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R:\RMD\FOIA\Case Files\2015-FELI-00005 (additional docs)\"/>
    </mc:Choice>
  </mc:AlternateContent>
  <bookViews>
    <workbookView xWindow="-12" yWindow="-12" windowWidth="9480" windowHeight="8412"/>
  </bookViews>
  <sheets>
    <sheet name="Documentation" sheetId="66" r:id="rId1"/>
    <sheet name="Region 3 Risk Data" sheetId="1" r:id="rId2"/>
    <sheet name="CAV Tier 1 Analysis" sheetId="8" r:id="rId3"/>
    <sheet name="Delaware" sheetId="67" r:id="rId4"/>
    <sheet name="DC" sheetId="68" r:id="rId5"/>
    <sheet name="Maryland" sheetId="69" r:id="rId6"/>
    <sheet name="Pennsylvania" sheetId="70" r:id="rId7"/>
    <sheet name="Virginia" sheetId="71" r:id="rId8"/>
    <sheet name="West Virginia" sheetId="72" r:id="rId9"/>
  </sheets>
  <definedNames>
    <definedName name="_xlnm._FilterDatabase" localSheetId="3" hidden="1">Delaware!$A$7:$AI$54</definedName>
    <definedName name="_xlnm._FilterDatabase" localSheetId="5" hidden="1">Maryland!$A$7:$AI$140</definedName>
    <definedName name="_xlnm._FilterDatabase" localSheetId="6" hidden="1">Pennsylvania!$A$7:$AI$2463</definedName>
    <definedName name="_xlnm._FilterDatabase" localSheetId="1" hidden="1">'Region 3 Risk Data'!$A$7:$AN$3196</definedName>
    <definedName name="_xlnm._FilterDatabase" localSheetId="7" hidden="1">Virginia!$A$7:$AI$288</definedName>
    <definedName name="_xlnm._FilterDatabase" localSheetId="8" hidden="1">'West Virginia'!$A$7:$AI$278</definedName>
    <definedName name="MONSTER_" localSheetId="0">#REF!</definedName>
    <definedName name="MONSTER_" localSheetId="5">#REF!</definedName>
    <definedName name="MONSTER_" localSheetId="6">#REF!</definedName>
    <definedName name="MONSTER_" localSheetId="7">#REF!</definedName>
    <definedName name="MONSTER_" localSheetId="8">#REF!</definedName>
    <definedName name="MONSTER_">#REF!</definedName>
    <definedName name="MONSTER2" localSheetId="0">#REF!</definedName>
    <definedName name="MONSTER2" localSheetId="5">#REF!</definedName>
    <definedName name="MONSTER2" localSheetId="6">#REF!</definedName>
    <definedName name="MONSTER2" localSheetId="7">#REF!</definedName>
    <definedName name="MONSTER2" localSheetId="8">#REF!</definedName>
    <definedName name="MONSTER2">#REF!</definedName>
    <definedName name="Query1" localSheetId="0">#REF!</definedName>
    <definedName name="Query1" localSheetId="5">#REF!</definedName>
    <definedName name="Query1" localSheetId="6">#REF!</definedName>
    <definedName name="Query1" localSheetId="7">#REF!</definedName>
    <definedName name="Query1" localSheetId="8">#REF!</definedName>
    <definedName name="Query1">#REF!</definedName>
    <definedName name="Query2" localSheetId="0">#REF!</definedName>
    <definedName name="Query2" localSheetId="5">#REF!</definedName>
    <definedName name="Query2" localSheetId="6">#REF!</definedName>
    <definedName name="Query2" localSheetId="7">#REF!</definedName>
    <definedName name="Query2" localSheetId="8">#REF!</definedName>
    <definedName name="Query2">#REF!</definedName>
  </definedNames>
  <calcPr calcId="152511"/>
</workbook>
</file>

<file path=xl/calcChain.xml><?xml version="1.0" encoding="utf-8"?>
<calcChain xmlns="http://schemas.openxmlformats.org/spreadsheetml/2006/main">
  <c r="AG278" i="72" l="1"/>
  <c r="AG277" i="72"/>
  <c r="AG276" i="72"/>
  <c r="AG275" i="72"/>
  <c r="AG274" i="72"/>
  <c r="AG273" i="72"/>
  <c r="AI273" i="72" s="1"/>
  <c r="AG272" i="72"/>
  <c r="AG271" i="72"/>
  <c r="AG270" i="72"/>
  <c r="AG269" i="72"/>
  <c r="AG268" i="72"/>
  <c r="AG267" i="72"/>
  <c r="AG266" i="72"/>
  <c r="AG265" i="72"/>
  <c r="AI265" i="72" s="1"/>
  <c r="AG264" i="72"/>
  <c r="AG263" i="72"/>
  <c r="AG262" i="72"/>
  <c r="AG261" i="72"/>
  <c r="AG260" i="72"/>
  <c r="AG259" i="72"/>
  <c r="AG258" i="72"/>
  <c r="AG257" i="72"/>
  <c r="AI257" i="72" s="1"/>
  <c r="AG256" i="72"/>
  <c r="AG255" i="72"/>
  <c r="AG254" i="72"/>
  <c r="AG253" i="72"/>
  <c r="AG252" i="72"/>
  <c r="AG251" i="72"/>
  <c r="AG250" i="72"/>
  <c r="AG249" i="72"/>
  <c r="AI249" i="72" s="1"/>
  <c r="AG248" i="72"/>
  <c r="AG247" i="72"/>
  <c r="AG246" i="72"/>
  <c r="AG245" i="72"/>
  <c r="AG244" i="72"/>
  <c r="AG243" i="72"/>
  <c r="AG242" i="72"/>
  <c r="AG241" i="72"/>
  <c r="AI241" i="72" s="1"/>
  <c r="AG240" i="72"/>
  <c r="AG239" i="72"/>
  <c r="AG238" i="72"/>
  <c r="AG237" i="72"/>
  <c r="AG236" i="72"/>
  <c r="AI236" i="72" s="1"/>
  <c r="AG235" i="72"/>
  <c r="AG234" i="72"/>
  <c r="AG233" i="72"/>
  <c r="AI233" i="72" s="1"/>
  <c r="AG232" i="72"/>
  <c r="AH232" i="72" s="1"/>
  <c r="AG231" i="72"/>
  <c r="AG230" i="72"/>
  <c r="AG229" i="72"/>
  <c r="AG228" i="72"/>
  <c r="AG227" i="72"/>
  <c r="AG226" i="72"/>
  <c r="AG225" i="72"/>
  <c r="AI225" i="72" s="1"/>
  <c r="AG224" i="72"/>
  <c r="AI224" i="72" s="1"/>
  <c r="AG223" i="72"/>
  <c r="AG222" i="72"/>
  <c r="AG221" i="72"/>
  <c r="AG220" i="72"/>
  <c r="AG219" i="72"/>
  <c r="AG218" i="72"/>
  <c r="AG217" i="72"/>
  <c r="AI217" i="72" s="1"/>
  <c r="AG216" i="72"/>
  <c r="AG215" i="72"/>
  <c r="AG214" i="72"/>
  <c r="AG213" i="72"/>
  <c r="AG212" i="72"/>
  <c r="AG211" i="72"/>
  <c r="AG210" i="72"/>
  <c r="AG209" i="72"/>
  <c r="AI209" i="72" s="1"/>
  <c r="AG208" i="72"/>
  <c r="AG207" i="72"/>
  <c r="AG206" i="72"/>
  <c r="AG205" i="72"/>
  <c r="AG204" i="72"/>
  <c r="AG203" i="72"/>
  <c r="AG202" i="72"/>
  <c r="AG201" i="72"/>
  <c r="AI201" i="72" s="1"/>
  <c r="AG200" i="72"/>
  <c r="AG199" i="72"/>
  <c r="AG198" i="72"/>
  <c r="AG197" i="72"/>
  <c r="AG196" i="72"/>
  <c r="AG195" i="72"/>
  <c r="AG194" i="72"/>
  <c r="AG193" i="72"/>
  <c r="AI193" i="72" s="1"/>
  <c r="AG192" i="72"/>
  <c r="AG191" i="72"/>
  <c r="AG190" i="72"/>
  <c r="AG189" i="72"/>
  <c r="AG188" i="72"/>
  <c r="AG187" i="72"/>
  <c r="AG186" i="72"/>
  <c r="AG185" i="72"/>
  <c r="AI185" i="72" s="1"/>
  <c r="AG184" i="72"/>
  <c r="AG183" i="72"/>
  <c r="AG182" i="72"/>
  <c r="AG181" i="72"/>
  <c r="AG180" i="72"/>
  <c r="AG179" i="72"/>
  <c r="AG178" i="72"/>
  <c r="AG177" i="72"/>
  <c r="AI177" i="72" s="1"/>
  <c r="AG176" i="72"/>
  <c r="AG175" i="72"/>
  <c r="AG174" i="72"/>
  <c r="AG173" i="72"/>
  <c r="AG172" i="72"/>
  <c r="AG171" i="72"/>
  <c r="AG170" i="72"/>
  <c r="AG169" i="72"/>
  <c r="AI169" i="72" s="1"/>
  <c r="AG168" i="72"/>
  <c r="AG167" i="72"/>
  <c r="AG166" i="72"/>
  <c r="AG165" i="72"/>
  <c r="AG164" i="72"/>
  <c r="AG163" i="72"/>
  <c r="AG162" i="72"/>
  <c r="AG161" i="72"/>
  <c r="AI161" i="72" s="1"/>
  <c r="AG160" i="72"/>
  <c r="AG159" i="72"/>
  <c r="AG158" i="72"/>
  <c r="AG157" i="72"/>
  <c r="AG156" i="72"/>
  <c r="AG155" i="72"/>
  <c r="AG154" i="72"/>
  <c r="AG153" i="72"/>
  <c r="AI153" i="72" s="1"/>
  <c r="AG152" i="72"/>
  <c r="AG151" i="72"/>
  <c r="AG150" i="72"/>
  <c r="AG149" i="72"/>
  <c r="AG148" i="72"/>
  <c r="AG147" i="72"/>
  <c r="AG146" i="72"/>
  <c r="AG145" i="72"/>
  <c r="AI145" i="72" s="1"/>
  <c r="AG144" i="72"/>
  <c r="AG143" i="72"/>
  <c r="AG142" i="72"/>
  <c r="AG141" i="72"/>
  <c r="AG140" i="72"/>
  <c r="AG139" i="72"/>
  <c r="AG138" i="72"/>
  <c r="AG137" i="72"/>
  <c r="AI137" i="72" s="1"/>
  <c r="AG136" i="72"/>
  <c r="AG135" i="72"/>
  <c r="AG134" i="72"/>
  <c r="AG133" i="72"/>
  <c r="AG132" i="72"/>
  <c r="AG131" i="72"/>
  <c r="AG130" i="72"/>
  <c r="AG129" i="72"/>
  <c r="AI129" i="72" s="1"/>
  <c r="AG128" i="72"/>
  <c r="AG127" i="72"/>
  <c r="AG126" i="72"/>
  <c r="AG125" i="72"/>
  <c r="AG124" i="72"/>
  <c r="AG123" i="72"/>
  <c r="AG122" i="72"/>
  <c r="AG121" i="72"/>
  <c r="AI121" i="72" s="1"/>
  <c r="AG120" i="72"/>
  <c r="AG119" i="72"/>
  <c r="AG118" i="72"/>
  <c r="AG117" i="72"/>
  <c r="AG116" i="72"/>
  <c r="AG115" i="72"/>
  <c r="AG114" i="72"/>
  <c r="AG113" i="72"/>
  <c r="AI113" i="72" s="1"/>
  <c r="AG112" i="72"/>
  <c r="AG111" i="72"/>
  <c r="AG110" i="72"/>
  <c r="AG109" i="72"/>
  <c r="AG108" i="72"/>
  <c r="AG107" i="72"/>
  <c r="AG106" i="72"/>
  <c r="AG105" i="72"/>
  <c r="AI105" i="72" s="1"/>
  <c r="AG104" i="72"/>
  <c r="AG103" i="72"/>
  <c r="AG102" i="72"/>
  <c r="AG101" i="72"/>
  <c r="AG100" i="72"/>
  <c r="AG99" i="72"/>
  <c r="AG98" i="72"/>
  <c r="AG97" i="72"/>
  <c r="AI97" i="72" s="1"/>
  <c r="AG96" i="72"/>
  <c r="AG95" i="72"/>
  <c r="AG94" i="72"/>
  <c r="AG93" i="72"/>
  <c r="AG92" i="72"/>
  <c r="AG91" i="72"/>
  <c r="AG90" i="72"/>
  <c r="AG89" i="72"/>
  <c r="AI89" i="72" s="1"/>
  <c r="AG88" i="72"/>
  <c r="AG87" i="72"/>
  <c r="AG86" i="72"/>
  <c r="AG85" i="72"/>
  <c r="AG84" i="72"/>
  <c r="AG83" i="72"/>
  <c r="AG82" i="72"/>
  <c r="AG81" i="72"/>
  <c r="AI81" i="72" s="1"/>
  <c r="AG80" i="72"/>
  <c r="AG79" i="72"/>
  <c r="AG78" i="72"/>
  <c r="AG77" i="72"/>
  <c r="AG76" i="72"/>
  <c r="AG75" i="72"/>
  <c r="AG74" i="72"/>
  <c r="AG73" i="72"/>
  <c r="AI73" i="72" s="1"/>
  <c r="AG72" i="72"/>
  <c r="AG71" i="72"/>
  <c r="AG70" i="72"/>
  <c r="AG69" i="72"/>
  <c r="AG68" i="72"/>
  <c r="AG67" i="72"/>
  <c r="AG66" i="72"/>
  <c r="AG65" i="72"/>
  <c r="AI65" i="72" s="1"/>
  <c r="AG64" i="72"/>
  <c r="AG63" i="72"/>
  <c r="AG62" i="72"/>
  <c r="AG61" i="72"/>
  <c r="AG60" i="72"/>
  <c r="AG59" i="72"/>
  <c r="AG58" i="72"/>
  <c r="AG57" i="72"/>
  <c r="AI57" i="72" s="1"/>
  <c r="AG56" i="72"/>
  <c r="AG55" i="72"/>
  <c r="AG54" i="72"/>
  <c r="AG53" i="72"/>
  <c r="AG52" i="72"/>
  <c r="AG51" i="72"/>
  <c r="AG50" i="72"/>
  <c r="AG49" i="72"/>
  <c r="AI49" i="72" s="1"/>
  <c r="AG48" i="72"/>
  <c r="AG47" i="72"/>
  <c r="AG46" i="72"/>
  <c r="AG45" i="72"/>
  <c r="AG44" i="72"/>
  <c r="AG43" i="72"/>
  <c r="AG42" i="72"/>
  <c r="AG41" i="72"/>
  <c r="AI41" i="72" s="1"/>
  <c r="AG40" i="72"/>
  <c r="AG39" i="72"/>
  <c r="AG38" i="72"/>
  <c r="AG37" i="72"/>
  <c r="AG36" i="72"/>
  <c r="AG35" i="72"/>
  <c r="AG34" i="72"/>
  <c r="AG33" i="72"/>
  <c r="AI33" i="72" s="1"/>
  <c r="AG32" i="72"/>
  <c r="AG31" i="72"/>
  <c r="AG30" i="72"/>
  <c r="AG29" i="72"/>
  <c r="AG28" i="72"/>
  <c r="AG27" i="72"/>
  <c r="AG26" i="72"/>
  <c r="AG25" i="72"/>
  <c r="AI25" i="72" s="1"/>
  <c r="AG24" i="72"/>
  <c r="AG23" i="72"/>
  <c r="AG22" i="72"/>
  <c r="AG21" i="72"/>
  <c r="AG20" i="72"/>
  <c r="AG19" i="72"/>
  <c r="AG18" i="72"/>
  <c r="AG17" i="72"/>
  <c r="AI17" i="72" s="1"/>
  <c r="AG16" i="72"/>
  <c r="AG15" i="72"/>
  <c r="AG14" i="72"/>
  <c r="AG13" i="72"/>
  <c r="AG12" i="72"/>
  <c r="AG11" i="72"/>
  <c r="AG10" i="72"/>
  <c r="AG9" i="72"/>
  <c r="AI9" i="72" s="1"/>
  <c r="AG8" i="72"/>
  <c r="AG288" i="71"/>
  <c r="AG287" i="71"/>
  <c r="AG286" i="71"/>
  <c r="AG285" i="71"/>
  <c r="AH285" i="71" s="1"/>
  <c r="AG284" i="71"/>
  <c r="AG283" i="71"/>
  <c r="AG282" i="71"/>
  <c r="AG281" i="71"/>
  <c r="AH281" i="71" s="1"/>
  <c r="AG280" i="71"/>
  <c r="AG279" i="71"/>
  <c r="AG278" i="71"/>
  <c r="AG277" i="71"/>
  <c r="AH277" i="71" s="1"/>
  <c r="AG276" i="71"/>
  <c r="AG275" i="71"/>
  <c r="AG274" i="71"/>
  <c r="AG273" i="71"/>
  <c r="AH273" i="71" s="1"/>
  <c r="AG272" i="71"/>
  <c r="AG271" i="71"/>
  <c r="AG270" i="71"/>
  <c r="AG269" i="71"/>
  <c r="AH269" i="71" s="1"/>
  <c r="AG268" i="71"/>
  <c r="AG267" i="71"/>
  <c r="AG266" i="71"/>
  <c r="AG265" i="71"/>
  <c r="AH265" i="71" s="1"/>
  <c r="AG264" i="71"/>
  <c r="AG263" i="71"/>
  <c r="AG262" i="71"/>
  <c r="AG261" i="71"/>
  <c r="AH261" i="71" s="1"/>
  <c r="AG260" i="71"/>
  <c r="AG259" i="71"/>
  <c r="AG258" i="71"/>
  <c r="AG257" i="71"/>
  <c r="AH257" i="71" s="1"/>
  <c r="AG256" i="71"/>
  <c r="AG255" i="71"/>
  <c r="AG254" i="71"/>
  <c r="AG253" i="71"/>
  <c r="AH253" i="71" s="1"/>
  <c r="AG252" i="71"/>
  <c r="AG251" i="71"/>
  <c r="AG250" i="71"/>
  <c r="AG249" i="71"/>
  <c r="AH249" i="71" s="1"/>
  <c r="AG248" i="71"/>
  <c r="AG247" i="71"/>
  <c r="AG246" i="71"/>
  <c r="AG245" i="71"/>
  <c r="AH245" i="71" s="1"/>
  <c r="AG244" i="71"/>
  <c r="AG243" i="71"/>
  <c r="AG242" i="71"/>
  <c r="AG241" i="71"/>
  <c r="AH241" i="71" s="1"/>
  <c r="AG240" i="71"/>
  <c r="AG239" i="71"/>
  <c r="AG238" i="71"/>
  <c r="AG237" i="71"/>
  <c r="AH237" i="71" s="1"/>
  <c r="AG236" i="71"/>
  <c r="AG235" i="71"/>
  <c r="AG234" i="71"/>
  <c r="AG233" i="71"/>
  <c r="AH233" i="71" s="1"/>
  <c r="AG232" i="71"/>
  <c r="AG231" i="71"/>
  <c r="AG230" i="71"/>
  <c r="AG229" i="71"/>
  <c r="AH229" i="71" s="1"/>
  <c r="AG228" i="71"/>
  <c r="AG227" i="71"/>
  <c r="AG226" i="71"/>
  <c r="AG225" i="71"/>
  <c r="AG224" i="71"/>
  <c r="AG223" i="71"/>
  <c r="AG222" i="71"/>
  <c r="AG221" i="71"/>
  <c r="AG220" i="71"/>
  <c r="AG219" i="71"/>
  <c r="AG218" i="71"/>
  <c r="AI218" i="71" s="1"/>
  <c r="AG217" i="71"/>
  <c r="AG216" i="71"/>
  <c r="AG215" i="71"/>
  <c r="AG214" i="71"/>
  <c r="AG213" i="71"/>
  <c r="AG212" i="71"/>
  <c r="AG211" i="71"/>
  <c r="AG210" i="71"/>
  <c r="AG209" i="71"/>
  <c r="AG208" i="71"/>
  <c r="AG207" i="71"/>
  <c r="AG206" i="71"/>
  <c r="AG205" i="71"/>
  <c r="AG204" i="71"/>
  <c r="AG203" i="71"/>
  <c r="AG202" i="71"/>
  <c r="AI202" i="71" s="1"/>
  <c r="AG201" i="71"/>
  <c r="AG200" i="71"/>
  <c r="AG199" i="71"/>
  <c r="AG198" i="71"/>
  <c r="AG197" i="71"/>
  <c r="AG196" i="71"/>
  <c r="AG195" i="71"/>
  <c r="AG194" i="71"/>
  <c r="AG193" i="71"/>
  <c r="AG192" i="71"/>
  <c r="AG191" i="71"/>
  <c r="AG190" i="71"/>
  <c r="AG189" i="71"/>
  <c r="AG188" i="71"/>
  <c r="AG187" i="71"/>
  <c r="AG186" i="71"/>
  <c r="AI186" i="71" s="1"/>
  <c r="AG185" i="71"/>
  <c r="AG184" i="71"/>
  <c r="AG183" i="71"/>
  <c r="AG182" i="71"/>
  <c r="AG181" i="71"/>
  <c r="AG180" i="71"/>
  <c r="AG179" i="71"/>
  <c r="AG178" i="71"/>
  <c r="AG177" i="71"/>
  <c r="AG176" i="71"/>
  <c r="AG175" i="71"/>
  <c r="AG174" i="71"/>
  <c r="AG173" i="71"/>
  <c r="AG172" i="71"/>
  <c r="AG171" i="71"/>
  <c r="AG170" i="71"/>
  <c r="AI170" i="71" s="1"/>
  <c r="AG169" i="71"/>
  <c r="AG168" i="71"/>
  <c r="AG167" i="71"/>
  <c r="AG166" i="71"/>
  <c r="AG165" i="71"/>
  <c r="AG164" i="71"/>
  <c r="AG163" i="71"/>
  <c r="AG162" i="71"/>
  <c r="AG161" i="71"/>
  <c r="AG160" i="71"/>
  <c r="AG159" i="71"/>
  <c r="AG158" i="71"/>
  <c r="AG157" i="71"/>
  <c r="AG156" i="71"/>
  <c r="AG155" i="71"/>
  <c r="AG154" i="71"/>
  <c r="AI154" i="71" s="1"/>
  <c r="AG153" i="71"/>
  <c r="AG152" i="71"/>
  <c r="AG151" i="71"/>
  <c r="AG150" i="71"/>
  <c r="AG149" i="71"/>
  <c r="AG148" i="71"/>
  <c r="AG147" i="71"/>
  <c r="AG146" i="71"/>
  <c r="AG145" i="71"/>
  <c r="AG144" i="71"/>
  <c r="AG143" i="71"/>
  <c r="AG142" i="71"/>
  <c r="AG141" i="71"/>
  <c r="AG140" i="71"/>
  <c r="AG139" i="71"/>
  <c r="AG138" i="71"/>
  <c r="AI138" i="71" s="1"/>
  <c r="AG137" i="71"/>
  <c r="AG136" i="71"/>
  <c r="AG135" i="71"/>
  <c r="AG134" i="71"/>
  <c r="AG133" i="71"/>
  <c r="AG132" i="71"/>
  <c r="AG131" i="71"/>
  <c r="AG130" i="71"/>
  <c r="AG129" i="71"/>
  <c r="AG128" i="71"/>
  <c r="AG127" i="71"/>
  <c r="AG126" i="71"/>
  <c r="AG125" i="71"/>
  <c r="AG124" i="71"/>
  <c r="AG123" i="71"/>
  <c r="AG122" i="71"/>
  <c r="AI122" i="71" s="1"/>
  <c r="AG121" i="71"/>
  <c r="AG120" i="71"/>
  <c r="AG119" i="71"/>
  <c r="AG118" i="71"/>
  <c r="AG117" i="71"/>
  <c r="AG116" i="71"/>
  <c r="AG115" i="71"/>
  <c r="AG114" i="71"/>
  <c r="AG113" i="71"/>
  <c r="AG112" i="71"/>
  <c r="AG111" i="71"/>
  <c r="AG110" i="71"/>
  <c r="AG109" i="71"/>
  <c r="AG108" i="71"/>
  <c r="AG107" i="71"/>
  <c r="AG106" i="71"/>
  <c r="AI106" i="71" s="1"/>
  <c r="AG105" i="71"/>
  <c r="AG104" i="71"/>
  <c r="AG103" i="71"/>
  <c r="AG102" i="71"/>
  <c r="AG101" i="71"/>
  <c r="AG100" i="71"/>
  <c r="AG99" i="71"/>
  <c r="AG98" i="71"/>
  <c r="AG97" i="71"/>
  <c r="AG96" i="71"/>
  <c r="AG95" i="71"/>
  <c r="AG94" i="71"/>
  <c r="AG93" i="71"/>
  <c r="AH93" i="71" s="1"/>
  <c r="AG92" i="71"/>
  <c r="AG91" i="71"/>
  <c r="AG90" i="71"/>
  <c r="AG89" i="71"/>
  <c r="AG88" i="71"/>
  <c r="AG87" i="71"/>
  <c r="AG86" i="71"/>
  <c r="AG85" i="71"/>
  <c r="AH85" i="71" s="1"/>
  <c r="AG84" i="71"/>
  <c r="AG83" i="71"/>
  <c r="AG82" i="71"/>
  <c r="AG81" i="71"/>
  <c r="AG80" i="71"/>
  <c r="AG79" i="71"/>
  <c r="AG78" i="71"/>
  <c r="AG77" i="71"/>
  <c r="AH77" i="71" s="1"/>
  <c r="AG76" i="71"/>
  <c r="AG75" i="71"/>
  <c r="AG74" i="71"/>
  <c r="AG73" i="71"/>
  <c r="AG72" i="71"/>
  <c r="AG71" i="71"/>
  <c r="AG70" i="71"/>
  <c r="AG69" i="71"/>
  <c r="AH69" i="71" s="1"/>
  <c r="AG68" i="71"/>
  <c r="AG67" i="71"/>
  <c r="AG66" i="71"/>
  <c r="AG65" i="71"/>
  <c r="AG64" i="71"/>
  <c r="AG63" i="71"/>
  <c r="AG62" i="71"/>
  <c r="AG61" i="71"/>
  <c r="AH61" i="71" s="1"/>
  <c r="AG60" i="71"/>
  <c r="AG59" i="71"/>
  <c r="AG58" i="71"/>
  <c r="AG57" i="71"/>
  <c r="AG56" i="71"/>
  <c r="AG55" i="71"/>
  <c r="AG54" i="71"/>
  <c r="AG53" i="71"/>
  <c r="AG52" i="71"/>
  <c r="AG51" i="71"/>
  <c r="AG50" i="71"/>
  <c r="AG49" i="71"/>
  <c r="AG48" i="71"/>
  <c r="AG47" i="71"/>
  <c r="AG46" i="71"/>
  <c r="AG45" i="71"/>
  <c r="AG44" i="71"/>
  <c r="AG43" i="71"/>
  <c r="AG42" i="71"/>
  <c r="AG41" i="71"/>
  <c r="AG40" i="71"/>
  <c r="AG39" i="71"/>
  <c r="AG38" i="71"/>
  <c r="AG37" i="71"/>
  <c r="AG36" i="71"/>
  <c r="AG35" i="71"/>
  <c r="AG34" i="71"/>
  <c r="AG33" i="71"/>
  <c r="AG32" i="71"/>
  <c r="AG31" i="71"/>
  <c r="AG30" i="71"/>
  <c r="AG29" i="71"/>
  <c r="AG28" i="71"/>
  <c r="AG27" i="71"/>
  <c r="AG26" i="71"/>
  <c r="AG25" i="71"/>
  <c r="AG24" i="71"/>
  <c r="AG23" i="71"/>
  <c r="AG22" i="71"/>
  <c r="AG21" i="71"/>
  <c r="AG20" i="71"/>
  <c r="AG19" i="71"/>
  <c r="AG18" i="71"/>
  <c r="AG17" i="71"/>
  <c r="AG16" i="71"/>
  <c r="AG15" i="71"/>
  <c r="AG14" i="71"/>
  <c r="AG13" i="71"/>
  <c r="AG12" i="71"/>
  <c r="AG11" i="71"/>
  <c r="AG10" i="71"/>
  <c r="AG9" i="71"/>
  <c r="AG8" i="71"/>
  <c r="AG2463" i="70"/>
  <c r="AG2462" i="70"/>
  <c r="AG2461" i="70"/>
  <c r="AH2461" i="70" s="1"/>
  <c r="AG2460" i="70"/>
  <c r="AG2459" i="70"/>
  <c r="AG2458" i="70"/>
  <c r="AG2457" i="70"/>
  <c r="AH2457" i="70" s="1"/>
  <c r="AG2456" i="70"/>
  <c r="AG2455" i="70"/>
  <c r="AG2454" i="70"/>
  <c r="AG2453" i="70"/>
  <c r="AH2453" i="70" s="1"/>
  <c r="AG2452" i="70"/>
  <c r="AG2451" i="70"/>
  <c r="AG2450" i="70"/>
  <c r="AG2449" i="70"/>
  <c r="AH2449" i="70" s="1"/>
  <c r="AG2448" i="70"/>
  <c r="AG2447" i="70"/>
  <c r="AG2446" i="70"/>
  <c r="AG2445" i="70"/>
  <c r="AH2445" i="70" s="1"/>
  <c r="AG2444" i="70"/>
  <c r="AG2443" i="70"/>
  <c r="AG2442" i="70"/>
  <c r="AG2441" i="70"/>
  <c r="AH2441" i="70" s="1"/>
  <c r="AG2440" i="70"/>
  <c r="AG2439" i="70"/>
  <c r="AG2438" i="70"/>
  <c r="AG2437" i="70"/>
  <c r="AH2437" i="70" s="1"/>
  <c r="AG2436" i="70"/>
  <c r="AG2435" i="70"/>
  <c r="AG2434" i="70"/>
  <c r="AG2433" i="70"/>
  <c r="AH2433" i="70" s="1"/>
  <c r="AG2432" i="70"/>
  <c r="AG2431" i="70"/>
  <c r="AG2430" i="70"/>
  <c r="AG2429" i="70"/>
  <c r="AH2429" i="70" s="1"/>
  <c r="AG2428" i="70"/>
  <c r="AG2427" i="70"/>
  <c r="AG2426" i="70"/>
  <c r="AG2425" i="70"/>
  <c r="AH2425" i="70" s="1"/>
  <c r="AG2424" i="70"/>
  <c r="AG2423" i="70"/>
  <c r="AG2422" i="70"/>
  <c r="AG2421" i="70"/>
  <c r="AH2421" i="70" s="1"/>
  <c r="AG2420" i="70"/>
  <c r="AG2419" i="70"/>
  <c r="AG2418" i="70"/>
  <c r="AG2417" i="70"/>
  <c r="AH2417" i="70" s="1"/>
  <c r="AG2416" i="70"/>
  <c r="AG2415" i="70"/>
  <c r="AG2414" i="70"/>
  <c r="AG2413" i="70"/>
  <c r="AH2413" i="70" s="1"/>
  <c r="AG2412" i="70"/>
  <c r="AG2411" i="70"/>
  <c r="AG2410" i="70"/>
  <c r="AG2409" i="70"/>
  <c r="AH2409" i="70" s="1"/>
  <c r="AG2408" i="70"/>
  <c r="AG2407" i="70"/>
  <c r="AG2406" i="70"/>
  <c r="AG2405" i="70"/>
  <c r="AH2405" i="70" s="1"/>
  <c r="AG2404" i="70"/>
  <c r="AG2403" i="70"/>
  <c r="AG2402" i="70"/>
  <c r="AG2401" i="70"/>
  <c r="AH2401" i="70" s="1"/>
  <c r="AG2400" i="70"/>
  <c r="AG2399" i="70"/>
  <c r="AG2398" i="70"/>
  <c r="AG2397" i="70"/>
  <c r="AH2397" i="70" s="1"/>
  <c r="AG2396" i="70"/>
  <c r="AG2395" i="70"/>
  <c r="AG2394" i="70"/>
  <c r="AG2393" i="70"/>
  <c r="AH2393" i="70" s="1"/>
  <c r="AG2392" i="70"/>
  <c r="AG2391" i="70"/>
  <c r="AG2390" i="70"/>
  <c r="AG2389" i="70"/>
  <c r="AH2389" i="70" s="1"/>
  <c r="AG2388" i="70"/>
  <c r="AG2387" i="70"/>
  <c r="AG2386" i="70"/>
  <c r="AG2385" i="70"/>
  <c r="AH2385" i="70" s="1"/>
  <c r="AG2384" i="70"/>
  <c r="AG2383" i="70"/>
  <c r="AG2382" i="70"/>
  <c r="AG2381" i="70"/>
  <c r="AH2381" i="70" s="1"/>
  <c r="AG2380" i="70"/>
  <c r="AG2379" i="70"/>
  <c r="AG2378" i="70"/>
  <c r="AG2377" i="70"/>
  <c r="AH2377" i="70" s="1"/>
  <c r="AG2376" i="70"/>
  <c r="AG2375" i="70"/>
  <c r="AG2374" i="70"/>
  <c r="AG2373" i="70"/>
  <c r="AH2373" i="70" s="1"/>
  <c r="AG2372" i="70"/>
  <c r="AG2371" i="70"/>
  <c r="AG2370" i="70"/>
  <c r="AG2369" i="70"/>
  <c r="AH2369" i="70" s="1"/>
  <c r="AG2368" i="70"/>
  <c r="AG2367" i="70"/>
  <c r="AG2366" i="70"/>
  <c r="AG2365" i="70"/>
  <c r="AH2365" i="70" s="1"/>
  <c r="AG2364" i="70"/>
  <c r="AG2363" i="70"/>
  <c r="AG2362" i="70"/>
  <c r="AG2361" i="70"/>
  <c r="AH2361" i="70" s="1"/>
  <c r="AG2360" i="70"/>
  <c r="AG2359" i="70"/>
  <c r="AG2358" i="70"/>
  <c r="AG2357" i="70"/>
  <c r="AH2357" i="70" s="1"/>
  <c r="AG2356" i="70"/>
  <c r="AG2355" i="70"/>
  <c r="AG2354" i="70"/>
  <c r="AG2353" i="70"/>
  <c r="AH2353" i="70" s="1"/>
  <c r="AG2352" i="70"/>
  <c r="AG2351" i="70"/>
  <c r="AG2350" i="70"/>
  <c r="AG2349" i="70"/>
  <c r="AH2349" i="70" s="1"/>
  <c r="AG2348" i="70"/>
  <c r="AG2347" i="70"/>
  <c r="AG2346" i="70"/>
  <c r="AG2345" i="70"/>
  <c r="AH2345" i="70" s="1"/>
  <c r="AG2344" i="70"/>
  <c r="AG2343" i="70"/>
  <c r="AG2342" i="70"/>
  <c r="AG2341" i="70"/>
  <c r="AH2341" i="70" s="1"/>
  <c r="AG2340" i="70"/>
  <c r="AG2339" i="70"/>
  <c r="AG2338" i="70"/>
  <c r="AG2337" i="70"/>
  <c r="AH2337" i="70" s="1"/>
  <c r="AG2336" i="70"/>
  <c r="AG2335" i="70"/>
  <c r="AG2334" i="70"/>
  <c r="AG2333" i="70"/>
  <c r="AH2333" i="70" s="1"/>
  <c r="AG2332" i="70"/>
  <c r="AG2331" i="70"/>
  <c r="AG2330" i="70"/>
  <c r="AG2329" i="70"/>
  <c r="AH2329" i="70" s="1"/>
  <c r="AG2328" i="70"/>
  <c r="AG2327" i="70"/>
  <c r="AG2326" i="70"/>
  <c r="AG2325" i="70"/>
  <c r="AH2325" i="70" s="1"/>
  <c r="AG2324" i="70"/>
  <c r="AG2323" i="70"/>
  <c r="AG2322" i="70"/>
  <c r="AG2321" i="70"/>
  <c r="AH2321" i="70" s="1"/>
  <c r="AG2320" i="70"/>
  <c r="AG2319" i="70"/>
  <c r="AG2318" i="70"/>
  <c r="AG2317" i="70"/>
  <c r="AH2317" i="70" s="1"/>
  <c r="AG2316" i="70"/>
  <c r="AG2315" i="70"/>
  <c r="AG2314" i="70"/>
  <c r="AG2313" i="70"/>
  <c r="AH2313" i="70" s="1"/>
  <c r="AG2312" i="70"/>
  <c r="AG2311" i="70"/>
  <c r="AG2310" i="70"/>
  <c r="AG2309" i="70"/>
  <c r="AH2309" i="70" s="1"/>
  <c r="AG2308" i="70"/>
  <c r="AG2307" i="70"/>
  <c r="AG2306" i="70"/>
  <c r="AG2305" i="70"/>
  <c r="AH2305" i="70" s="1"/>
  <c r="AG2304" i="70"/>
  <c r="AG2303" i="70"/>
  <c r="AG2302" i="70"/>
  <c r="AG2301" i="70"/>
  <c r="AH2301" i="70" s="1"/>
  <c r="AG2300" i="70"/>
  <c r="AG2299" i="70"/>
  <c r="AG2298" i="70"/>
  <c r="AI2298" i="70" s="1"/>
  <c r="AG2297" i="70"/>
  <c r="AG2296" i="70"/>
  <c r="AG2295" i="70"/>
  <c r="AG2294" i="70"/>
  <c r="AG2293" i="70"/>
  <c r="AG2292" i="70"/>
  <c r="AG2291" i="70"/>
  <c r="AG2290" i="70"/>
  <c r="AI2290" i="70" s="1"/>
  <c r="AG2289" i="70"/>
  <c r="AG2288" i="70"/>
  <c r="AG2287" i="70"/>
  <c r="AG2286" i="70"/>
  <c r="AI2286" i="70" s="1"/>
  <c r="AG2285" i="70"/>
  <c r="AG2284" i="70"/>
  <c r="AG2283" i="70"/>
  <c r="AG2282" i="70"/>
  <c r="AI2282" i="70" s="1"/>
  <c r="AG2281" i="70"/>
  <c r="AG2280" i="70"/>
  <c r="AG2279" i="70"/>
  <c r="AG2278" i="70"/>
  <c r="AG2277" i="70"/>
  <c r="AG2276" i="70"/>
  <c r="AG2275" i="70"/>
  <c r="AG2274" i="70"/>
  <c r="AI2274" i="70" s="1"/>
  <c r="AG2273" i="70"/>
  <c r="AG2272" i="70"/>
  <c r="AG2271" i="70"/>
  <c r="AG2270" i="70"/>
  <c r="AI2270" i="70" s="1"/>
  <c r="AG2269" i="70"/>
  <c r="AG2268" i="70"/>
  <c r="AG2267" i="70"/>
  <c r="AG2266" i="70"/>
  <c r="AI2266" i="70" s="1"/>
  <c r="AG2265" i="70"/>
  <c r="AG2264" i="70"/>
  <c r="AG2263" i="70"/>
  <c r="AG2262" i="70"/>
  <c r="AG2261" i="70"/>
  <c r="AG2260" i="70"/>
  <c r="AG2259" i="70"/>
  <c r="AG2258" i="70"/>
  <c r="AI2258" i="70" s="1"/>
  <c r="AG2257" i="70"/>
  <c r="AG2256" i="70"/>
  <c r="AG2255" i="70"/>
  <c r="AG2254" i="70"/>
  <c r="AI2254" i="70" s="1"/>
  <c r="AG2253" i="70"/>
  <c r="AG2252" i="70"/>
  <c r="AG2251" i="70"/>
  <c r="AG2250" i="70"/>
  <c r="AI2250" i="70" s="1"/>
  <c r="AG2249" i="70"/>
  <c r="AG2248" i="70"/>
  <c r="AG2247" i="70"/>
  <c r="AG2246" i="70"/>
  <c r="AG2245" i="70"/>
  <c r="AG2244" i="70"/>
  <c r="AG2243" i="70"/>
  <c r="AG2242" i="70"/>
  <c r="AI2242" i="70" s="1"/>
  <c r="AG2241" i="70"/>
  <c r="AG2240" i="70"/>
  <c r="AG2239" i="70"/>
  <c r="AG2238" i="70"/>
  <c r="AI2238" i="70" s="1"/>
  <c r="AG2237" i="70"/>
  <c r="AG2236" i="70"/>
  <c r="AG2235" i="70"/>
  <c r="AG2234" i="70"/>
  <c r="AI2234" i="70" s="1"/>
  <c r="AG2233" i="70"/>
  <c r="AG2232" i="70"/>
  <c r="AG2231" i="70"/>
  <c r="AG2230" i="70"/>
  <c r="AG2229" i="70"/>
  <c r="AG2228" i="70"/>
  <c r="AG2227" i="70"/>
  <c r="AG2226" i="70"/>
  <c r="AI2226" i="70" s="1"/>
  <c r="AG2225" i="70"/>
  <c r="AG2224" i="70"/>
  <c r="AG2223" i="70"/>
  <c r="AG2222" i="70"/>
  <c r="AI2222" i="70" s="1"/>
  <c r="AG2221" i="70"/>
  <c r="AG2220" i="70"/>
  <c r="AG2219" i="70"/>
  <c r="AG2218" i="70"/>
  <c r="AI2218" i="70" s="1"/>
  <c r="AG2217" i="70"/>
  <c r="AG2216" i="70"/>
  <c r="AG2215" i="70"/>
  <c r="AG2214" i="70"/>
  <c r="AG2213" i="70"/>
  <c r="AG2212" i="70"/>
  <c r="AG2211" i="70"/>
  <c r="AG2210" i="70"/>
  <c r="AI2210" i="70" s="1"/>
  <c r="AG2209" i="70"/>
  <c r="AG2208" i="70"/>
  <c r="AG2207" i="70"/>
  <c r="AG2206" i="70"/>
  <c r="AI2206" i="70" s="1"/>
  <c r="AG2205" i="70"/>
  <c r="AG2204" i="70"/>
  <c r="AG2203" i="70"/>
  <c r="AG2202" i="70"/>
  <c r="AI2202" i="70" s="1"/>
  <c r="AG2201" i="70"/>
  <c r="AG2200" i="70"/>
  <c r="AG2199" i="70"/>
  <c r="AG2198" i="70"/>
  <c r="AG2197" i="70"/>
  <c r="AG2196" i="70"/>
  <c r="AG2195" i="70"/>
  <c r="AG2194" i="70"/>
  <c r="AI2194" i="70" s="1"/>
  <c r="AG2193" i="70"/>
  <c r="AG2192" i="70"/>
  <c r="AG2191" i="70"/>
  <c r="AG2190" i="70"/>
  <c r="AI2190" i="70" s="1"/>
  <c r="AG2189" i="70"/>
  <c r="AG2188" i="70"/>
  <c r="AG2187" i="70"/>
  <c r="AG2186" i="70"/>
  <c r="AI2186" i="70" s="1"/>
  <c r="AG2185" i="70"/>
  <c r="AG2184" i="70"/>
  <c r="AG2183" i="70"/>
  <c r="AG2182" i="70"/>
  <c r="AI2182" i="70" s="1"/>
  <c r="AG2181" i="70"/>
  <c r="AG2180" i="70"/>
  <c r="AG2179" i="70"/>
  <c r="AG2178" i="70"/>
  <c r="AI2178" i="70" s="1"/>
  <c r="AG2177" i="70"/>
  <c r="AG2176" i="70"/>
  <c r="AG2175" i="70"/>
  <c r="AG2174" i="70"/>
  <c r="AG2173" i="70"/>
  <c r="AG2172" i="70"/>
  <c r="AG2171" i="70"/>
  <c r="AG2170" i="70"/>
  <c r="AI2170" i="70" s="1"/>
  <c r="AG2169" i="70"/>
  <c r="AG2168" i="70"/>
  <c r="AG2167" i="70"/>
  <c r="AG2166" i="70"/>
  <c r="AI2166" i="70" s="1"/>
  <c r="AG2165" i="70"/>
  <c r="AG2164" i="70"/>
  <c r="AG2163" i="70"/>
  <c r="AG2162" i="70"/>
  <c r="AI2162" i="70" s="1"/>
  <c r="AG2161" i="70"/>
  <c r="AG2160" i="70"/>
  <c r="AG2159" i="70"/>
  <c r="AG2158" i="70"/>
  <c r="AG2157" i="70"/>
  <c r="AG2156" i="70"/>
  <c r="AG2155" i="70"/>
  <c r="AG2154" i="70"/>
  <c r="AI2154" i="70" s="1"/>
  <c r="AG2153" i="70"/>
  <c r="AG2152" i="70"/>
  <c r="AG2151" i="70"/>
  <c r="AG2150" i="70"/>
  <c r="AI2150" i="70" s="1"/>
  <c r="AG2149" i="70"/>
  <c r="AG2148" i="70"/>
  <c r="AG2147" i="70"/>
  <c r="AG2146" i="70"/>
  <c r="AI2146" i="70" s="1"/>
  <c r="AG2145" i="70"/>
  <c r="AG2144" i="70"/>
  <c r="AG2143" i="70"/>
  <c r="AG2142" i="70"/>
  <c r="AG2141" i="70"/>
  <c r="AG2140" i="70"/>
  <c r="AG2139" i="70"/>
  <c r="AG2138" i="70"/>
  <c r="AI2138" i="70" s="1"/>
  <c r="AG2137" i="70"/>
  <c r="AG2136" i="70"/>
  <c r="AG2135" i="70"/>
  <c r="AG2134" i="70"/>
  <c r="AH2134" i="70" s="1"/>
  <c r="AG2133" i="70"/>
  <c r="AG2132" i="70"/>
  <c r="AG2131" i="70"/>
  <c r="AG2130" i="70"/>
  <c r="AI2130" i="70" s="1"/>
  <c r="AG2129" i="70"/>
  <c r="AG2128" i="70"/>
  <c r="AG2127" i="70"/>
  <c r="AG2126" i="70"/>
  <c r="AH2126" i="70" s="1"/>
  <c r="AG2125" i="70"/>
  <c r="AG2124" i="70"/>
  <c r="AG2123" i="70"/>
  <c r="AG2122" i="70"/>
  <c r="AI2122" i="70" s="1"/>
  <c r="AG2121" i="70"/>
  <c r="AG2120" i="70"/>
  <c r="AG2119" i="70"/>
  <c r="AG2118" i="70"/>
  <c r="AI2118" i="70" s="1"/>
  <c r="AG2117" i="70"/>
  <c r="AG2116" i="70"/>
  <c r="AG2115" i="70"/>
  <c r="AG2114" i="70"/>
  <c r="AI2114" i="70" s="1"/>
  <c r="AG2113" i="70"/>
  <c r="AG2112" i="70"/>
  <c r="AG2111" i="70"/>
  <c r="AG2110" i="70"/>
  <c r="AI2110" i="70" s="1"/>
  <c r="AG2109" i="70"/>
  <c r="AG2108" i="70"/>
  <c r="AG2107" i="70"/>
  <c r="AG2106" i="70"/>
  <c r="AH2106" i="70" s="1"/>
  <c r="AG2105" i="70"/>
  <c r="AG2104" i="70"/>
  <c r="AG2103" i="70"/>
  <c r="AG2102" i="70"/>
  <c r="AI2102" i="70" s="1"/>
  <c r="AG2101" i="70"/>
  <c r="AG2100" i="70"/>
  <c r="AG2099" i="70"/>
  <c r="AG2098" i="70"/>
  <c r="AH2098" i="70" s="1"/>
  <c r="AG2097" i="70"/>
  <c r="AG2096" i="70"/>
  <c r="AG2095" i="70"/>
  <c r="AG2094" i="70"/>
  <c r="AG2093" i="70"/>
  <c r="AG2092" i="70"/>
  <c r="AG2091" i="70"/>
  <c r="AG2090" i="70"/>
  <c r="AI2090" i="70" s="1"/>
  <c r="AG2089" i="70"/>
  <c r="AG2088" i="70"/>
  <c r="AG2087" i="70"/>
  <c r="AG2086" i="70"/>
  <c r="AI2086" i="70" s="1"/>
  <c r="AG2085" i="70"/>
  <c r="AG2084" i="70"/>
  <c r="AG2083" i="70"/>
  <c r="AG2082" i="70"/>
  <c r="AI2082" i="70" s="1"/>
  <c r="AG2081" i="70"/>
  <c r="AG2080" i="70"/>
  <c r="AG2079" i="70"/>
  <c r="AG2078" i="70"/>
  <c r="AI2078" i="70" s="1"/>
  <c r="AG2077" i="70"/>
  <c r="AG2076" i="70"/>
  <c r="AG2075" i="70"/>
  <c r="AG2074" i="70"/>
  <c r="AH2074" i="70" s="1"/>
  <c r="AG2073" i="70"/>
  <c r="AG2072" i="70"/>
  <c r="AG2071" i="70"/>
  <c r="AG2070" i="70"/>
  <c r="AI2070" i="70" s="1"/>
  <c r="AG2069" i="70"/>
  <c r="AG2068" i="70"/>
  <c r="AG2067" i="70"/>
  <c r="AG2066" i="70"/>
  <c r="AH2066" i="70" s="1"/>
  <c r="AG2065" i="70"/>
  <c r="AG2064" i="70"/>
  <c r="AG2063" i="70"/>
  <c r="AG2062" i="70"/>
  <c r="AG2061" i="70"/>
  <c r="AG2060" i="70"/>
  <c r="AG2059" i="70"/>
  <c r="AG2058" i="70"/>
  <c r="AI2058" i="70" s="1"/>
  <c r="AG2057" i="70"/>
  <c r="AG2056" i="70"/>
  <c r="AG2055" i="70"/>
  <c r="AG2054" i="70"/>
  <c r="AI2054" i="70" s="1"/>
  <c r="AG2053" i="70"/>
  <c r="AG2052" i="70"/>
  <c r="AG2051" i="70"/>
  <c r="AG2050" i="70"/>
  <c r="AI2050" i="70" s="1"/>
  <c r="AG2049" i="70"/>
  <c r="AG2048" i="70"/>
  <c r="AG2047" i="70"/>
  <c r="AG2046" i="70"/>
  <c r="AI2046" i="70" s="1"/>
  <c r="AG2045" i="70"/>
  <c r="AG2044" i="70"/>
  <c r="AG2043" i="70"/>
  <c r="AG2042" i="70"/>
  <c r="AH2042" i="70" s="1"/>
  <c r="AG2041" i="70"/>
  <c r="AG2040" i="70"/>
  <c r="AG2039" i="70"/>
  <c r="AG2038" i="70"/>
  <c r="AI2038" i="70" s="1"/>
  <c r="AG2037" i="70"/>
  <c r="AI2037" i="70" s="1"/>
  <c r="AG2036" i="70"/>
  <c r="AG2035" i="70"/>
  <c r="AG2034" i="70"/>
  <c r="AI2034" i="70" s="1"/>
  <c r="AG2033" i="70"/>
  <c r="AG2032" i="70"/>
  <c r="AG2031" i="70"/>
  <c r="AG2030" i="70"/>
  <c r="AI2030" i="70" s="1"/>
  <c r="AG2029" i="70"/>
  <c r="AG2028" i="70"/>
  <c r="AG2027" i="70"/>
  <c r="AG2026" i="70"/>
  <c r="AG2025" i="70"/>
  <c r="AG2024" i="70"/>
  <c r="AG2023" i="70"/>
  <c r="AG2022" i="70"/>
  <c r="AI2022" i="70" s="1"/>
  <c r="AG2021" i="70"/>
  <c r="AG2020" i="70"/>
  <c r="AG2019" i="70"/>
  <c r="AG2018" i="70"/>
  <c r="AI2018" i="70" s="1"/>
  <c r="AG2017" i="70"/>
  <c r="AG2016" i="70"/>
  <c r="AG2015" i="70"/>
  <c r="AG2014" i="70"/>
  <c r="AI2014" i="70" s="1"/>
  <c r="AG2013" i="70"/>
  <c r="AG2012" i="70"/>
  <c r="AG2011" i="70"/>
  <c r="AG2010" i="70"/>
  <c r="AG2009" i="70"/>
  <c r="AG2008" i="70"/>
  <c r="AG2007" i="70"/>
  <c r="AG2006" i="70"/>
  <c r="AI2006" i="70" s="1"/>
  <c r="AG2005" i="70"/>
  <c r="AG2004" i="70"/>
  <c r="AG2003" i="70"/>
  <c r="AG2002" i="70"/>
  <c r="AI2002" i="70" s="1"/>
  <c r="AG2001" i="70"/>
  <c r="AG2000" i="70"/>
  <c r="AG1999" i="70"/>
  <c r="AG1998" i="70"/>
  <c r="AI1998" i="70" s="1"/>
  <c r="AG1997" i="70"/>
  <c r="AG1996" i="70"/>
  <c r="AG1995" i="70"/>
  <c r="AG1994" i="70"/>
  <c r="AI1994" i="70" s="1"/>
  <c r="AG1993" i="70"/>
  <c r="AG1992" i="70"/>
  <c r="AG1991" i="70"/>
  <c r="AG1990" i="70"/>
  <c r="AI1990" i="70" s="1"/>
  <c r="AG1989" i="70"/>
  <c r="AG1988" i="70"/>
  <c r="AG1987" i="70"/>
  <c r="AG1986" i="70"/>
  <c r="AI1986" i="70" s="1"/>
  <c r="AG1985" i="70"/>
  <c r="AG1984" i="70"/>
  <c r="AG1983" i="70"/>
  <c r="AG1982" i="70"/>
  <c r="AI1982" i="70" s="1"/>
  <c r="AG1981" i="70"/>
  <c r="AG1980" i="70"/>
  <c r="AG1979" i="70"/>
  <c r="AG1978" i="70"/>
  <c r="AG1977" i="70"/>
  <c r="AG1976" i="70"/>
  <c r="AG1975" i="70"/>
  <c r="AG1974" i="70"/>
  <c r="AI1974" i="70" s="1"/>
  <c r="AG1973" i="70"/>
  <c r="AG1972" i="70"/>
  <c r="AG1971" i="70"/>
  <c r="AG1970" i="70"/>
  <c r="AI1970" i="70" s="1"/>
  <c r="AG1969" i="70"/>
  <c r="AG1968" i="70"/>
  <c r="AG1967" i="70"/>
  <c r="AG1966" i="70"/>
  <c r="AI1966" i="70" s="1"/>
  <c r="AG1965" i="70"/>
  <c r="AG1964" i="70"/>
  <c r="AG1963" i="70"/>
  <c r="AG1962" i="70"/>
  <c r="AG1961" i="70"/>
  <c r="AG1960" i="70"/>
  <c r="AG1959" i="70"/>
  <c r="AG1958" i="70"/>
  <c r="AI1958" i="70" s="1"/>
  <c r="AG1957" i="70"/>
  <c r="AG1956" i="70"/>
  <c r="AG1955" i="70"/>
  <c r="AG1954" i="70"/>
  <c r="AI1954" i="70" s="1"/>
  <c r="AG1953" i="70"/>
  <c r="AG1952" i="70"/>
  <c r="AG1951" i="70"/>
  <c r="AG1950" i="70"/>
  <c r="AI1950" i="70" s="1"/>
  <c r="AG1949" i="70"/>
  <c r="AG1948" i="70"/>
  <c r="AG1947" i="70"/>
  <c r="AG1946" i="70"/>
  <c r="AG1945" i="70"/>
  <c r="AI1945" i="70" s="1"/>
  <c r="AG1944" i="70"/>
  <c r="AG1943" i="70"/>
  <c r="AG1942" i="70"/>
  <c r="AI1942" i="70" s="1"/>
  <c r="AG1941" i="70"/>
  <c r="AG1940" i="70"/>
  <c r="AG1939" i="70"/>
  <c r="AG1938" i="70"/>
  <c r="AI1938" i="70" s="1"/>
  <c r="AG1937" i="70"/>
  <c r="AG1936" i="70"/>
  <c r="AG1935" i="70"/>
  <c r="AG1934" i="70"/>
  <c r="AI1934" i="70" s="1"/>
  <c r="AG1933" i="70"/>
  <c r="AG1932" i="70"/>
  <c r="AG1931" i="70"/>
  <c r="AG1930" i="70"/>
  <c r="AI1930" i="70" s="1"/>
  <c r="AG1929" i="70"/>
  <c r="AG1928" i="70"/>
  <c r="AG1927" i="70"/>
  <c r="AG1926" i="70"/>
  <c r="AI1926" i="70" s="1"/>
  <c r="AG1925" i="70"/>
  <c r="AG1924" i="70"/>
  <c r="AG1923" i="70"/>
  <c r="AG1922" i="70"/>
  <c r="AI1922" i="70" s="1"/>
  <c r="AG1921" i="70"/>
  <c r="AG1920" i="70"/>
  <c r="AG1919" i="70"/>
  <c r="AG1918" i="70"/>
  <c r="AI1918" i="70" s="1"/>
  <c r="AG1917" i="70"/>
  <c r="AG1916" i="70"/>
  <c r="AG1915" i="70"/>
  <c r="AG1914" i="70"/>
  <c r="AG1913" i="70"/>
  <c r="AH1913" i="70" s="1"/>
  <c r="AG1912" i="70"/>
  <c r="AG1911" i="70"/>
  <c r="AG1910" i="70"/>
  <c r="AI1910" i="70" s="1"/>
  <c r="AG1909" i="70"/>
  <c r="AG1908" i="70"/>
  <c r="AG1907" i="70"/>
  <c r="AG1906" i="70"/>
  <c r="AI1906" i="70" s="1"/>
  <c r="AG1905" i="70"/>
  <c r="AG1904" i="70"/>
  <c r="AG1903" i="70"/>
  <c r="AG1902" i="70"/>
  <c r="AI1902" i="70" s="1"/>
  <c r="AG1901" i="70"/>
  <c r="AG1900" i="70"/>
  <c r="AG1899" i="70"/>
  <c r="AG1898" i="70"/>
  <c r="AG1897" i="70"/>
  <c r="AG1896" i="70"/>
  <c r="AG1895" i="70"/>
  <c r="AG1894" i="70"/>
  <c r="AI1894" i="70" s="1"/>
  <c r="AG1893" i="70"/>
  <c r="AH1893" i="70" s="1"/>
  <c r="AG1892" i="70"/>
  <c r="AG1891" i="70"/>
  <c r="AG1890" i="70"/>
  <c r="AG1889" i="70"/>
  <c r="AG1888" i="70"/>
  <c r="AG1887" i="70"/>
  <c r="AG1886" i="70"/>
  <c r="AG1885" i="70"/>
  <c r="AG1884" i="70"/>
  <c r="AG1883" i="70"/>
  <c r="AG1882" i="70"/>
  <c r="AG1881" i="70"/>
  <c r="AG1880" i="70"/>
  <c r="AG1879" i="70"/>
  <c r="AG1878" i="70"/>
  <c r="AG1877" i="70"/>
  <c r="AG1876" i="70"/>
  <c r="AG1875" i="70"/>
  <c r="AG1874" i="70"/>
  <c r="AG1873" i="70"/>
  <c r="AG1872" i="70"/>
  <c r="AG1871" i="70"/>
  <c r="AG1870" i="70"/>
  <c r="AG1869" i="70"/>
  <c r="AG1868" i="70"/>
  <c r="AG1867" i="70"/>
  <c r="AG1866" i="70"/>
  <c r="AG1865" i="70"/>
  <c r="AG1864" i="70"/>
  <c r="AG1863" i="70"/>
  <c r="AG1862" i="70"/>
  <c r="AG1861" i="70"/>
  <c r="AG1860" i="70"/>
  <c r="AG1859" i="70"/>
  <c r="AG1858" i="70"/>
  <c r="AG1857" i="70"/>
  <c r="AG1856" i="70"/>
  <c r="AG1855" i="70"/>
  <c r="AG1854" i="70"/>
  <c r="AG1853" i="70"/>
  <c r="AI1853" i="70" s="1"/>
  <c r="AG1852" i="70"/>
  <c r="AG1851" i="70"/>
  <c r="AG1850" i="70"/>
  <c r="AG1849" i="70"/>
  <c r="AG1848" i="70"/>
  <c r="AG1847" i="70"/>
  <c r="AG1846" i="70"/>
  <c r="AG1845" i="70"/>
  <c r="AG1844" i="70"/>
  <c r="AG1843" i="70"/>
  <c r="AG1842" i="70"/>
  <c r="AG1841" i="70"/>
  <c r="AG1840" i="70"/>
  <c r="AG1839" i="70"/>
  <c r="AG1838" i="70"/>
  <c r="AG1837" i="70"/>
  <c r="AG1836" i="70"/>
  <c r="AG1835" i="70"/>
  <c r="AG1834" i="70"/>
  <c r="AG1833" i="70"/>
  <c r="AG1832" i="70"/>
  <c r="AG1831" i="70"/>
  <c r="AG1830" i="70"/>
  <c r="AG1829" i="70"/>
  <c r="AG1828" i="70"/>
  <c r="AG1827" i="70"/>
  <c r="AG1826" i="70"/>
  <c r="AG1825" i="70"/>
  <c r="AG1824" i="70"/>
  <c r="AG1823" i="70"/>
  <c r="AG1822" i="70"/>
  <c r="AG1821" i="70"/>
  <c r="AG1820" i="70"/>
  <c r="AG1819" i="70"/>
  <c r="AG1818" i="70"/>
  <c r="AG1817" i="70"/>
  <c r="AG1816" i="70"/>
  <c r="AG1815" i="70"/>
  <c r="AG1814" i="70"/>
  <c r="AG1813" i="70"/>
  <c r="AG1812" i="70"/>
  <c r="AG1811" i="70"/>
  <c r="AG1810" i="70"/>
  <c r="AG1809" i="70"/>
  <c r="AH1809" i="70" s="1"/>
  <c r="AG1808" i="70"/>
  <c r="AG1807" i="70"/>
  <c r="AG1806" i="70"/>
  <c r="AH1806" i="70" s="1"/>
  <c r="AG1805" i="70"/>
  <c r="AG1804" i="70"/>
  <c r="AG1803" i="70"/>
  <c r="AG1802" i="70"/>
  <c r="AH1802" i="70" s="1"/>
  <c r="AG1801" i="70"/>
  <c r="AG1800" i="70"/>
  <c r="AG1799" i="70"/>
  <c r="AG1798" i="70"/>
  <c r="AH1798" i="70" s="1"/>
  <c r="AG1797" i="70"/>
  <c r="AG1796" i="70"/>
  <c r="AG1795" i="70"/>
  <c r="AG1794" i="70"/>
  <c r="AH1794" i="70" s="1"/>
  <c r="AG1793" i="70"/>
  <c r="AG1792" i="70"/>
  <c r="AG1791" i="70"/>
  <c r="AG1790" i="70"/>
  <c r="AH1790" i="70" s="1"/>
  <c r="AG1789" i="70"/>
  <c r="AG1788" i="70"/>
  <c r="AG1787" i="70"/>
  <c r="AG1786" i="70"/>
  <c r="AH1786" i="70" s="1"/>
  <c r="AG1785" i="70"/>
  <c r="AG1784" i="70"/>
  <c r="AG1783" i="70"/>
  <c r="AG1782" i="70"/>
  <c r="AH1782" i="70" s="1"/>
  <c r="AG1781" i="70"/>
  <c r="AG1780" i="70"/>
  <c r="AG1779" i="70"/>
  <c r="AG1778" i="70"/>
  <c r="AH1778" i="70" s="1"/>
  <c r="AG1777" i="70"/>
  <c r="AG1776" i="70"/>
  <c r="AG1775" i="70"/>
  <c r="AG1774" i="70"/>
  <c r="AH1774" i="70" s="1"/>
  <c r="AG1773" i="70"/>
  <c r="AI1773" i="70" s="1"/>
  <c r="AG1772" i="70"/>
  <c r="AG1771" i="70"/>
  <c r="AG1770" i="70"/>
  <c r="AH1770" i="70" s="1"/>
  <c r="AG1769" i="70"/>
  <c r="AG1768" i="70"/>
  <c r="AG1767" i="70"/>
  <c r="AG1766" i="70"/>
  <c r="AH1766" i="70" s="1"/>
  <c r="AG1765" i="70"/>
  <c r="AG1764" i="70"/>
  <c r="AG1763" i="70"/>
  <c r="AG1762" i="70"/>
  <c r="AH1762" i="70" s="1"/>
  <c r="AG1761" i="70"/>
  <c r="AG1760" i="70"/>
  <c r="AG1759" i="70"/>
  <c r="AG1758" i="70"/>
  <c r="AH1758" i="70" s="1"/>
  <c r="AG1757" i="70"/>
  <c r="AG1756" i="70"/>
  <c r="AG1755" i="70"/>
  <c r="AG1754" i="70"/>
  <c r="AH1754" i="70" s="1"/>
  <c r="AG1753" i="70"/>
  <c r="AG1752" i="70"/>
  <c r="AG1751" i="70"/>
  <c r="AG1750" i="70"/>
  <c r="AH1750" i="70" s="1"/>
  <c r="AG1749" i="70"/>
  <c r="AG1748" i="70"/>
  <c r="AG1747" i="70"/>
  <c r="AG1746" i="70"/>
  <c r="AH1746" i="70" s="1"/>
  <c r="AG1745" i="70"/>
  <c r="AG1744" i="70"/>
  <c r="AG1743" i="70"/>
  <c r="AG1742" i="70"/>
  <c r="AH1742" i="70" s="1"/>
  <c r="AG1741" i="70"/>
  <c r="AG1740" i="70"/>
  <c r="AG1739" i="70"/>
  <c r="AG1738" i="70"/>
  <c r="AH1738" i="70" s="1"/>
  <c r="AG1737" i="70"/>
  <c r="AG1736" i="70"/>
  <c r="AG1735" i="70"/>
  <c r="AG1734" i="70"/>
  <c r="AH1734" i="70" s="1"/>
  <c r="AG1733" i="70"/>
  <c r="AG1732" i="70"/>
  <c r="AG1731" i="70"/>
  <c r="AG1730" i="70"/>
  <c r="AH1730" i="70" s="1"/>
  <c r="AG1729" i="70"/>
  <c r="AG1728" i="70"/>
  <c r="AG1727" i="70"/>
  <c r="AG1726" i="70"/>
  <c r="AH1726" i="70" s="1"/>
  <c r="AG1725" i="70"/>
  <c r="AG1724" i="70"/>
  <c r="AG1723" i="70"/>
  <c r="AG1722" i="70"/>
  <c r="AH1722" i="70" s="1"/>
  <c r="AG1721" i="70"/>
  <c r="AG1720" i="70"/>
  <c r="AG1719" i="70"/>
  <c r="AG1718" i="70"/>
  <c r="AH1718" i="70" s="1"/>
  <c r="AG1717" i="70"/>
  <c r="AG1716" i="70"/>
  <c r="AG1715" i="70"/>
  <c r="AG1714" i="70"/>
  <c r="AH1714" i="70" s="1"/>
  <c r="AG1713" i="70"/>
  <c r="AG1712" i="70"/>
  <c r="AG1711" i="70"/>
  <c r="AG1710" i="70"/>
  <c r="AI1710" i="70" s="1"/>
  <c r="AG1709" i="70"/>
  <c r="AG1708" i="70"/>
  <c r="AG1707" i="70"/>
  <c r="AG1706" i="70"/>
  <c r="AI1706" i="70" s="1"/>
  <c r="AG1705" i="70"/>
  <c r="AG1704" i="70"/>
  <c r="AG1703" i="70"/>
  <c r="AG1702" i="70"/>
  <c r="AI1702" i="70" s="1"/>
  <c r="AG1701" i="70"/>
  <c r="AG1700" i="70"/>
  <c r="AG1699" i="70"/>
  <c r="AG1698" i="70"/>
  <c r="AH1698" i="70" s="1"/>
  <c r="AG1697" i="70"/>
  <c r="AG1696" i="70"/>
  <c r="AG1695" i="70"/>
  <c r="AG1694" i="70"/>
  <c r="AI1694" i="70" s="1"/>
  <c r="AG1693" i="70"/>
  <c r="AG1692" i="70"/>
  <c r="AG1691" i="70"/>
  <c r="AG1690" i="70"/>
  <c r="AH1690" i="70" s="1"/>
  <c r="AG1689" i="70"/>
  <c r="AG1688" i="70"/>
  <c r="AG1687" i="70"/>
  <c r="AG1686" i="70"/>
  <c r="AH1686" i="70" s="1"/>
  <c r="AG1685" i="70"/>
  <c r="AG1684" i="70"/>
  <c r="AG1683" i="70"/>
  <c r="AG1682" i="70"/>
  <c r="AH1682" i="70" s="1"/>
  <c r="AG1681" i="70"/>
  <c r="AG1680" i="70"/>
  <c r="AG1679" i="70"/>
  <c r="AG1678" i="70"/>
  <c r="AG1677" i="70"/>
  <c r="AG1676" i="70"/>
  <c r="AG1675" i="70"/>
  <c r="AG1674" i="70"/>
  <c r="AH1674" i="70" s="1"/>
  <c r="AG1673" i="70"/>
  <c r="AG1672" i="70"/>
  <c r="AG1671" i="70"/>
  <c r="AG1670" i="70"/>
  <c r="AH1670" i="70" s="1"/>
  <c r="AG1669" i="70"/>
  <c r="AG1668" i="70"/>
  <c r="AG1667" i="70"/>
  <c r="AG1666" i="70"/>
  <c r="AH1666" i="70" s="1"/>
  <c r="AG1665" i="70"/>
  <c r="AG1664" i="70"/>
  <c r="AG1663" i="70"/>
  <c r="AG1662" i="70"/>
  <c r="AH1662" i="70" s="1"/>
  <c r="AG1661" i="70"/>
  <c r="AG1660" i="70"/>
  <c r="AG1659" i="70"/>
  <c r="AG1658" i="70"/>
  <c r="AH1658" i="70" s="1"/>
  <c r="AG1657" i="70"/>
  <c r="AG1656" i="70"/>
  <c r="AG1655" i="70"/>
  <c r="AG1654" i="70"/>
  <c r="AH1654" i="70" s="1"/>
  <c r="AG1653" i="70"/>
  <c r="AG1652" i="70"/>
  <c r="AG1651" i="70"/>
  <c r="AG1650" i="70"/>
  <c r="AH1650" i="70" s="1"/>
  <c r="AG1649" i="70"/>
  <c r="AG1648" i="70"/>
  <c r="AG1647" i="70"/>
  <c r="AG1646" i="70"/>
  <c r="AH1646" i="70" s="1"/>
  <c r="AG1645" i="70"/>
  <c r="AG1644" i="70"/>
  <c r="AG1643" i="70"/>
  <c r="AG1642" i="70"/>
  <c r="AH1642" i="70" s="1"/>
  <c r="AG1641" i="70"/>
  <c r="AG1640" i="70"/>
  <c r="AG1639" i="70"/>
  <c r="AG1638" i="70"/>
  <c r="AH1638" i="70" s="1"/>
  <c r="AG1637" i="70"/>
  <c r="AG1636" i="70"/>
  <c r="AG1635" i="70"/>
  <c r="AG1634" i="70"/>
  <c r="AG1633" i="70"/>
  <c r="AG1632" i="70"/>
  <c r="AG1631" i="70"/>
  <c r="AG1630" i="70"/>
  <c r="AH1630" i="70" s="1"/>
  <c r="AG1629" i="70"/>
  <c r="AG1628" i="70"/>
  <c r="AG1627" i="70"/>
  <c r="AG1626" i="70"/>
  <c r="AH1626" i="70" s="1"/>
  <c r="AG1625" i="70"/>
  <c r="AG1624" i="70"/>
  <c r="AG1623" i="70"/>
  <c r="AG1622" i="70"/>
  <c r="AH1622" i="70" s="1"/>
  <c r="AG1621" i="70"/>
  <c r="AG1620" i="70"/>
  <c r="AG1619" i="70"/>
  <c r="AG1618" i="70"/>
  <c r="AH1618" i="70" s="1"/>
  <c r="AG1617" i="70"/>
  <c r="AG1616" i="70"/>
  <c r="AG1615" i="70"/>
  <c r="AG1614" i="70"/>
  <c r="AH1614" i="70" s="1"/>
  <c r="AG1613" i="70"/>
  <c r="AG1612" i="70"/>
  <c r="AG1611" i="70"/>
  <c r="AG1610" i="70"/>
  <c r="AG1609" i="70"/>
  <c r="AG1608" i="70"/>
  <c r="AG1607" i="70"/>
  <c r="AG1606" i="70"/>
  <c r="AI1606" i="70" s="1"/>
  <c r="AG1605" i="70"/>
  <c r="AG1604" i="70"/>
  <c r="AG1603" i="70"/>
  <c r="AG1602" i="70"/>
  <c r="AH1602" i="70" s="1"/>
  <c r="AG1601" i="70"/>
  <c r="AG1600" i="70"/>
  <c r="AG1599" i="70"/>
  <c r="AG1598" i="70"/>
  <c r="AG1597" i="70"/>
  <c r="AG1596" i="70"/>
  <c r="AG1595" i="70"/>
  <c r="AG1594" i="70"/>
  <c r="AI1594" i="70" s="1"/>
  <c r="AG1593" i="70"/>
  <c r="AH1593" i="70" s="1"/>
  <c r="AG1592" i="70"/>
  <c r="AG1591" i="70"/>
  <c r="AG1590" i="70"/>
  <c r="AI1590" i="70" s="1"/>
  <c r="AG1589" i="70"/>
  <c r="AI1589" i="70" s="1"/>
  <c r="AG1588" i="70"/>
  <c r="AG1587" i="70"/>
  <c r="AG1586" i="70"/>
  <c r="AH1586" i="70" s="1"/>
  <c r="AG1585" i="70"/>
  <c r="AH1585" i="70" s="1"/>
  <c r="AG1584" i="70"/>
  <c r="AG1583" i="70"/>
  <c r="AG1582" i="70"/>
  <c r="AH1582" i="70" s="1"/>
  <c r="AG1581" i="70"/>
  <c r="AG1580" i="70"/>
  <c r="AG1579" i="70"/>
  <c r="AG1578" i="70"/>
  <c r="AG1577" i="70"/>
  <c r="AI1577" i="70" s="1"/>
  <c r="AG1576" i="70"/>
  <c r="AG1575" i="70"/>
  <c r="AG1574" i="70"/>
  <c r="AI1574" i="70" s="1"/>
  <c r="AG1573" i="70"/>
  <c r="AH1573" i="70" s="1"/>
  <c r="AG1572" i="70"/>
  <c r="AG1571" i="70"/>
  <c r="AG1570" i="70"/>
  <c r="AH1570" i="70" s="1"/>
  <c r="AG1569" i="70"/>
  <c r="AG1568" i="70"/>
  <c r="AG1567" i="70"/>
  <c r="AG1566" i="70"/>
  <c r="AG1565" i="70"/>
  <c r="AG1564" i="70"/>
  <c r="AG1563" i="70"/>
  <c r="AG1562" i="70"/>
  <c r="AI1562" i="70" s="1"/>
  <c r="AG1561" i="70"/>
  <c r="AG1560" i="70"/>
  <c r="AG1559" i="70"/>
  <c r="AG1558" i="70"/>
  <c r="AI1558" i="70" s="1"/>
  <c r="AG1557" i="70"/>
  <c r="AG1556" i="70"/>
  <c r="AG1555" i="70"/>
  <c r="AG1554" i="70"/>
  <c r="AH1554" i="70" s="1"/>
  <c r="AG1553" i="70"/>
  <c r="AG1552" i="70"/>
  <c r="AG1551" i="70"/>
  <c r="AG1550" i="70"/>
  <c r="AH1550" i="70" s="1"/>
  <c r="AG1549" i="70"/>
  <c r="AG1548" i="70"/>
  <c r="AG1547" i="70"/>
  <c r="AG1546" i="70"/>
  <c r="AG1545" i="70"/>
  <c r="AG1544" i="70"/>
  <c r="AG1543" i="70"/>
  <c r="AG1542" i="70"/>
  <c r="AI1542" i="70" s="1"/>
  <c r="AG1541" i="70"/>
  <c r="AG1540" i="70"/>
  <c r="AG1539" i="70"/>
  <c r="AG1538" i="70"/>
  <c r="AH1538" i="70" s="1"/>
  <c r="AG1537" i="70"/>
  <c r="AG1536" i="70"/>
  <c r="AG1535" i="70"/>
  <c r="AG1534" i="70"/>
  <c r="AG1533" i="70"/>
  <c r="AG1532" i="70"/>
  <c r="AG1531" i="70"/>
  <c r="AG1530" i="70"/>
  <c r="AI1530" i="70" s="1"/>
  <c r="AG1529" i="70"/>
  <c r="AG1528" i="70"/>
  <c r="AG1527" i="70"/>
  <c r="AG1526" i="70"/>
  <c r="AI1526" i="70" s="1"/>
  <c r="AG1525" i="70"/>
  <c r="AG1524" i="70"/>
  <c r="AG1523" i="70"/>
  <c r="AG1522" i="70"/>
  <c r="AH1522" i="70" s="1"/>
  <c r="AG1521" i="70"/>
  <c r="AG1520" i="70"/>
  <c r="AG1519" i="70"/>
  <c r="AG1518" i="70"/>
  <c r="AH1518" i="70" s="1"/>
  <c r="AG1517" i="70"/>
  <c r="AG1516" i="70"/>
  <c r="AG1515" i="70"/>
  <c r="AG1514" i="70"/>
  <c r="AG1513" i="70"/>
  <c r="AG1512" i="70"/>
  <c r="AG1511" i="70"/>
  <c r="AG1510" i="70"/>
  <c r="AI1510" i="70" s="1"/>
  <c r="AG1509" i="70"/>
  <c r="AG1508" i="70"/>
  <c r="AG1507" i="70"/>
  <c r="AG1506" i="70"/>
  <c r="AH1506" i="70" s="1"/>
  <c r="AG1505" i="70"/>
  <c r="AG1504" i="70"/>
  <c r="AG1503" i="70"/>
  <c r="AG1502" i="70"/>
  <c r="AG1501" i="70"/>
  <c r="AG1500" i="70"/>
  <c r="AG1499" i="70"/>
  <c r="AG1498" i="70"/>
  <c r="AI1498" i="70" s="1"/>
  <c r="AG1497" i="70"/>
  <c r="AG1496" i="70"/>
  <c r="AG1495" i="70"/>
  <c r="AG1494" i="70"/>
  <c r="AH1494" i="70" s="1"/>
  <c r="AG1493" i="70"/>
  <c r="AG1492" i="70"/>
  <c r="AG1491" i="70"/>
  <c r="AG1490" i="70"/>
  <c r="AI1490" i="70" s="1"/>
  <c r="AG1489" i="70"/>
  <c r="AG1488" i="70"/>
  <c r="AG1487" i="70"/>
  <c r="AG1486" i="70"/>
  <c r="AH1486" i="70" s="1"/>
  <c r="AG1485" i="70"/>
  <c r="AG1484" i="70"/>
  <c r="AG1483" i="70"/>
  <c r="AG1482" i="70"/>
  <c r="AG1481" i="70"/>
  <c r="AG1480" i="70"/>
  <c r="AG1479" i="70"/>
  <c r="AG1478" i="70"/>
  <c r="AH1478" i="70" s="1"/>
  <c r="AG1477" i="70"/>
  <c r="AG1476" i="70"/>
  <c r="AG1475" i="70"/>
  <c r="AG1474" i="70"/>
  <c r="AI1474" i="70" s="1"/>
  <c r="AG1473" i="70"/>
  <c r="AG1472" i="70"/>
  <c r="AG1471" i="70"/>
  <c r="AG1470" i="70"/>
  <c r="AH1470" i="70" s="1"/>
  <c r="AG1469" i="70"/>
  <c r="AH1469" i="70" s="1"/>
  <c r="AG1468" i="70"/>
  <c r="AG1467" i="70"/>
  <c r="AG1466" i="70"/>
  <c r="AI1466" i="70" s="1"/>
  <c r="AG1465" i="70"/>
  <c r="AG1464" i="70"/>
  <c r="AG1463" i="70"/>
  <c r="AG1462" i="70"/>
  <c r="AH1462" i="70" s="1"/>
  <c r="AG1461" i="70"/>
  <c r="AG1460" i="70"/>
  <c r="AG1459" i="70"/>
  <c r="AG1458" i="70"/>
  <c r="AI1458" i="70" s="1"/>
  <c r="AG1457" i="70"/>
  <c r="AG1456" i="70"/>
  <c r="AG1455" i="70"/>
  <c r="AG1454" i="70"/>
  <c r="AH1454" i="70" s="1"/>
  <c r="AG1453" i="70"/>
  <c r="AG1452" i="70"/>
  <c r="AG1451" i="70"/>
  <c r="AG1450" i="70"/>
  <c r="AG1449" i="70"/>
  <c r="AG1448" i="70"/>
  <c r="AG1447" i="70"/>
  <c r="AG1446" i="70"/>
  <c r="AH1446" i="70" s="1"/>
  <c r="AG1445" i="70"/>
  <c r="AI1445" i="70" s="1"/>
  <c r="AG1444" i="70"/>
  <c r="AG1443" i="70"/>
  <c r="AG1442" i="70"/>
  <c r="AI1442" i="70" s="1"/>
  <c r="AG1441" i="70"/>
  <c r="AH1441" i="70" s="1"/>
  <c r="AG1440" i="70"/>
  <c r="AG1439" i="70"/>
  <c r="AG1438" i="70"/>
  <c r="AH1438" i="70" s="1"/>
  <c r="AG1437" i="70"/>
  <c r="AH1437" i="70" s="1"/>
  <c r="AG1436" i="70"/>
  <c r="AG1435" i="70"/>
  <c r="AG1434" i="70"/>
  <c r="AI1434" i="70" s="1"/>
  <c r="AG1433" i="70"/>
  <c r="AG1432" i="70"/>
  <c r="AG1431" i="70"/>
  <c r="AG1430" i="70"/>
  <c r="AH1430" i="70" s="1"/>
  <c r="AG1429" i="70"/>
  <c r="AH1429" i="70" s="1"/>
  <c r="AG1428" i="70"/>
  <c r="AG1427" i="70"/>
  <c r="AG1426" i="70"/>
  <c r="AI1426" i="70" s="1"/>
  <c r="AG1425" i="70"/>
  <c r="AI1425" i="70" s="1"/>
  <c r="AG1424" i="70"/>
  <c r="AG1423" i="70"/>
  <c r="AG1422" i="70"/>
  <c r="AH1422" i="70" s="1"/>
  <c r="AG1421" i="70"/>
  <c r="AG1420" i="70"/>
  <c r="AG1419" i="70"/>
  <c r="AG1418" i="70"/>
  <c r="AG1417" i="70"/>
  <c r="AG1416" i="70"/>
  <c r="AG1415" i="70"/>
  <c r="AG1414" i="70"/>
  <c r="AH1414" i="70" s="1"/>
  <c r="AG1413" i="70"/>
  <c r="AG1412" i="70"/>
  <c r="AG1411" i="70"/>
  <c r="AG1410" i="70"/>
  <c r="AI1410" i="70" s="1"/>
  <c r="AG1409" i="70"/>
  <c r="AG1408" i="70"/>
  <c r="AG1407" i="70"/>
  <c r="AG1406" i="70"/>
  <c r="AH1406" i="70" s="1"/>
  <c r="AG1405" i="70"/>
  <c r="AH1405" i="70" s="1"/>
  <c r="AG1404" i="70"/>
  <c r="AG1403" i="70"/>
  <c r="AG1402" i="70"/>
  <c r="AI1402" i="70" s="1"/>
  <c r="AG1401" i="70"/>
  <c r="AH1401" i="70" s="1"/>
  <c r="AG1400" i="70"/>
  <c r="AG1399" i="70"/>
  <c r="AG1398" i="70"/>
  <c r="AI1398" i="70" s="1"/>
  <c r="AG1397" i="70"/>
  <c r="AG1396" i="70"/>
  <c r="AG1395" i="70"/>
  <c r="AG1394" i="70"/>
  <c r="AG1393" i="70"/>
  <c r="AH1393" i="70" s="1"/>
  <c r="AG1392" i="70"/>
  <c r="AG1391" i="70"/>
  <c r="AG1390" i="70"/>
  <c r="AH1390" i="70" s="1"/>
  <c r="AG1389" i="70"/>
  <c r="AH1389" i="70" s="1"/>
  <c r="AG1388" i="70"/>
  <c r="AG1387" i="70"/>
  <c r="AG1386" i="70"/>
  <c r="AI1386" i="70" s="1"/>
  <c r="AG1385" i="70"/>
  <c r="AG1384" i="70"/>
  <c r="AG1383" i="70"/>
  <c r="AG1382" i="70"/>
  <c r="AG1381" i="70"/>
  <c r="AG1380" i="70"/>
  <c r="AG1379" i="70"/>
  <c r="AG1378" i="70"/>
  <c r="AI1378" i="70" s="1"/>
  <c r="AG1377" i="70"/>
  <c r="AH1377" i="70" s="1"/>
  <c r="AG1376" i="70"/>
  <c r="AG1375" i="70"/>
  <c r="AG1374" i="70"/>
  <c r="AH1374" i="70" s="1"/>
  <c r="AG1373" i="70"/>
  <c r="AH1373" i="70" s="1"/>
  <c r="AG1372" i="70"/>
  <c r="AG1371" i="70"/>
  <c r="AG1370" i="70"/>
  <c r="AG1369" i="70"/>
  <c r="AG1368" i="70"/>
  <c r="AG1367" i="70"/>
  <c r="AG1366" i="70"/>
  <c r="AI1366" i="70" s="1"/>
  <c r="AG1365" i="70"/>
  <c r="AG1364" i="70"/>
  <c r="AG1363" i="70"/>
  <c r="AG1362" i="70"/>
  <c r="AI1362" i="70" s="1"/>
  <c r="AG1361" i="70"/>
  <c r="AH1361" i="70" s="1"/>
  <c r="AG1360" i="70"/>
  <c r="AG1359" i="70"/>
  <c r="AG1358" i="70"/>
  <c r="AH1358" i="70" s="1"/>
  <c r="AG1357" i="70"/>
  <c r="AH1357" i="70" s="1"/>
  <c r="AG1356" i="70"/>
  <c r="AG1355" i="70"/>
  <c r="AG1354" i="70"/>
  <c r="AI1354" i="70" s="1"/>
  <c r="AG1353" i="70"/>
  <c r="AG1352" i="70"/>
  <c r="AG1351" i="70"/>
  <c r="AG1350" i="70"/>
  <c r="AI1350" i="70" s="1"/>
  <c r="AG1349" i="70"/>
  <c r="AG1348" i="70"/>
  <c r="AG1347" i="70"/>
  <c r="AG1346" i="70"/>
  <c r="AI1346" i="70" s="1"/>
  <c r="AG1345" i="70"/>
  <c r="AH1345" i="70" s="1"/>
  <c r="AG1344" i="70"/>
  <c r="AG1343" i="70"/>
  <c r="AG1342" i="70"/>
  <c r="AH1342" i="70" s="1"/>
  <c r="AG1341" i="70"/>
  <c r="AH1341" i="70" s="1"/>
  <c r="AG1340" i="70"/>
  <c r="AG1339" i="70"/>
  <c r="AG1338" i="70"/>
  <c r="AI1338" i="70" s="1"/>
  <c r="AG1337" i="70"/>
  <c r="AG1336" i="70"/>
  <c r="AG1335" i="70"/>
  <c r="AG1334" i="70"/>
  <c r="AI1334" i="70" s="1"/>
  <c r="AG1333" i="70"/>
  <c r="AH1333" i="70" s="1"/>
  <c r="AG1332" i="70"/>
  <c r="AG1331" i="70"/>
  <c r="AG1330" i="70"/>
  <c r="AG1329" i="70"/>
  <c r="AH1329" i="70" s="1"/>
  <c r="AG1328" i="70"/>
  <c r="AG1327" i="70"/>
  <c r="AG1326" i="70"/>
  <c r="AH1326" i="70" s="1"/>
  <c r="AG1325" i="70"/>
  <c r="AH1325" i="70" s="1"/>
  <c r="AG1324" i="70"/>
  <c r="AG1323" i="70"/>
  <c r="AG1322" i="70"/>
  <c r="AI1322" i="70" s="1"/>
  <c r="AG1321" i="70"/>
  <c r="AH1321" i="70" s="1"/>
  <c r="AG1320" i="70"/>
  <c r="AG1319" i="70"/>
  <c r="AG1318" i="70"/>
  <c r="AG1317" i="70"/>
  <c r="AG1316" i="70"/>
  <c r="AG1315" i="70"/>
  <c r="AG1314" i="70"/>
  <c r="AI1314" i="70" s="1"/>
  <c r="AG1313" i="70"/>
  <c r="AH1313" i="70" s="1"/>
  <c r="AG1312" i="70"/>
  <c r="AG1311" i="70"/>
  <c r="AG1310" i="70"/>
  <c r="AH1310" i="70" s="1"/>
  <c r="AG1309" i="70"/>
  <c r="AH1309" i="70" s="1"/>
  <c r="AG1308" i="70"/>
  <c r="AG1307" i="70"/>
  <c r="AG1306" i="70"/>
  <c r="AG1305" i="70"/>
  <c r="AG1304" i="70"/>
  <c r="AG1303" i="70"/>
  <c r="AG1302" i="70"/>
  <c r="AI1302" i="70" s="1"/>
  <c r="AG1301" i="70"/>
  <c r="AG1300" i="70"/>
  <c r="AG1299" i="70"/>
  <c r="AG1298" i="70"/>
  <c r="AI1298" i="70" s="1"/>
  <c r="AG1297" i="70"/>
  <c r="AH1297" i="70" s="1"/>
  <c r="AG1296" i="70"/>
  <c r="AG1295" i="70"/>
  <c r="AG1294" i="70"/>
  <c r="AH1294" i="70" s="1"/>
  <c r="AG1293" i="70"/>
  <c r="AH1293" i="70" s="1"/>
  <c r="AG1292" i="70"/>
  <c r="AG1291" i="70"/>
  <c r="AG1290" i="70"/>
  <c r="AI1290" i="70" s="1"/>
  <c r="AG1289" i="70"/>
  <c r="AG1288" i="70"/>
  <c r="AG1287" i="70"/>
  <c r="AG1286" i="70"/>
  <c r="AI1286" i="70" s="1"/>
  <c r="AG1285" i="70"/>
  <c r="AH1285" i="70" s="1"/>
  <c r="AG1284" i="70"/>
  <c r="AG1283" i="70"/>
  <c r="AG1282" i="70"/>
  <c r="AH1282" i="70" s="1"/>
  <c r="AG1281" i="70"/>
  <c r="AG1280" i="70"/>
  <c r="AG1279" i="70"/>
  <c r="AG1278" i="70"/>
  <c r="AG1277" i="70"/>
  <c r="AH1277" i="70" s="1"/>
  <c r="AG1276" i="70"/>
  <c r="AG1275" i="70"/>
  <c r="AG1274" i="70"/>
  <c r="AI1274" i="70" s="1"/>
  <c r="AG1273" i="70"/>
  <c r="AG1272" i="70"/>
  <c r="AG1271" i="70"/>
  <c r="AG1270" i="70"/>
  <c r="AH1270" i="70" s="1"/>
  <c r="AG1269" i="70"/>
  <c r="AH1269" i="70" s="1"/>
  <c r="AG1268" i="70"/>
  <c r="AG1267" i="70"/>
  <c r="AG1266" i="70"/>
  <c r="AI1266" i="70" s="1"/>
  <c r="AG1265" i="70"/>
  <c r="AH1265" i="70" s="1"/>
  <c r="AG1264" i="70"/>
  <c r="AG1263" i="70"/>
  <c r="AG1262" i="70"/>
  <c r="AI1262" i="70" s="1"/>
  <c r="AG1261" i="70"/>
  <c r="AH1261" i="70" s="1"/>
  <c r="AG1260" i="70"/>
  <c r="AG1259" i="70"/>
  <c r="AG1258" i="70"/>
  <c r="AH1258" i="70" s="1"/>
  <c r="AG1257" i="70"/>
  <c r="AH1257" i="70" s="1"/>
  <c r="AG1256" i="70"/>
  <c r="AG1255" i="70"/>
  <c r="AG1254" i="70"/>
  <c r="AI1254" i="70" s="1"/>
  <c r="AG1253" i="70"/>
  <c r="AH1253" i="70" s="1"/>
  <c r="AG1252" i="70"/>
  <c r="AG1251" i="70"/>
  <c r="AG1250" i="70"/>
  <c r="AH1250" i="70" s="1"/>
  <c r="AG1249" i="70"/>
  <c r="AG1248" i="70"/>
  <c r="AG1247" i="70"/>
  <c r="AG1246" i="70"/>
  <c r="AH1246" i="70" s="1"/>
  <c r="AG1245" i="70"/>
  <c r="AH1245" i="70" s="1"/>
  <c r="AG1244" i="70"/>
  <c r="AG1243" i="70"/>
  <c r="AG1242" i="70"/>
  <c r="AI1242" i="70" s="1"/>
  <c r="AG1241" i="70"/>
  <c r="AG1240" i="70"/>
  <c r="AG1239" i="70"/>
  <c r="AG1238" i="70"/>
  <c r="AH1238" i="70" s="1"/>
  <c r="AG1237" i="70"/>
  <c r="AH1237" i="70" s="1"/>
  <c r="AG1236" i="70"/>
  <c r="AG1235" i="70"/>
  <c r="AG1234" i="70"/>
  <c r="AI1234" i="70" s="1"/>
  <c r="AG1233" i="70"/>
  <c r="AI1233" i="70" s="1"/>
  <c r="AG1232" i="70"/>
  <c r="AG1231" i="70"/>
  <c r="AG1230" i="70"/>
  <c r="AI1230" i="70" s="1"/>
  <c r="AG1229" i="70"/>
  <c r="AH1229" i="70" s="1"/>
  <c r="AG1228" i="70"/>
  <c r="AG1227" i="70"/>
  <c r="AG1226" i="70"/>
  <c r="AH1226" i="70" s="1"/>
  <c r="AG1225" i="70"/>
  <c r="AG1224" i="70"/>
  <c r="AG1223" i="70"/>
  <c r="AG1222" i="70"/>
  <c r="AI1222" i="70" s="1"/>
  <c r="AG1221" i="70"/>
  <c r="AH1221" i="70" s="1"/>
  <c r="AG1220" i="70"/>
  <c r="AG1219" i="70"/>
  <c r="AG1218" i="70"/>
  <c r="AH1218" i="70" s="1"/>
  <c r="AG1217" i="70"/>
  <c r="AG1216" i="70"/>
  <c r="AG1215" i="70"/>
  <c r="AG1214" i="70"/>
  <c r="AH1214" i="70" s="1"/>
  <c r="AG1213" i="70"/>
  <c r="AH1213" i="70" s="1"/>
  <c r="AG1212" i="70"/>
  <c r="AG1211" i="70"/>
  <c r="AG1210" i="70"/>
  <c r="AI1210" i="70" s="1"/>
  <c r="AG1209" i="70"/>
  <c r="AI1209" i="70" s="1"/>
  <c r="AG1208" i="70"/>
  <c r="AG1207" i="70"/>
  <c r="AG1206" i="70"/>
  <c r="AH1206" i="70" s="1"/>
  <c r="AG1205" i="70"/>
  <c r="AG1204" i="70"/>
  <c r="AG1203" i="70"/>
  <c r="AG1202" i="70"/>
  <c r="AH1202" i="70" s="1"/>
  <c r="AG1201" i="70"/>
  <c r="AG1200" i="70"/>
  <c r="AG1199" i="70"/>
  <c r="AG1198" i="70"/>
  <c r="AI1198" i="70" s="1"/>
  <c r="AG1197" i="70"/>
  <c r="AH1197" i="70" s="1"/>
  <c r="AG1196" i="70"/>
  <c r="AG1195" i="70"/>
  <c r="AG1194" i="70"/>
  <c r="AH1194" i="70" s="1"/>
  <c r="AG1193" i="70"/>
  <c r="AG1192" i="70"/>
  <c r="AG1191" i="70"/>
  <c r="AG1190" i="70"/>
  <c r="AI1190" i="70" s="1"/>
  <c r="AG1189" i="70"/>
  <c r="AI1189" i="70" s="1"/>
  <c r="AG1188" i="70"/>
  <c r="AG1187" i="70"/>
  <c r="AG1186" i="70"/>
  <c r="AI1186" i="70" s="1"/>
  <c r="AG1185" i="70"/>
  <c r="AG1184" i="70"/>
  <c r="AG1183" i="70"/>
  <c r="AG1182" i="70"/>
  <c r="AH1182" i="70" s="1"/>
  <c r="AG1181" i="70"/>
  <c r="AG1180" i="70"/>
  <c r="AG1179" i="70"/>
  <c r="AG1178" i="70"/>
  <c r="AH1178" i="70" s="1"/>
  <c r="AG1177" i="70"/>
  <c r="AH1177" i="70" s="1"/>
  <c r="AG1176" i="70"/>
  <c r="AG1175" i="70"/>
  <c r="AG1174" i="70"/>
  <c r="AI1174" i="70" s="1"/>
  <c r="AG1173" i="70"/>
  <c r="AG1172" i="70"/>
  <c r="AG1171" i="70"/>
  <c r="AG1170" i="70"/>
  <c r="AI1170" i="70" s="1"/>
  <c r="AG1169" i="70"/>
  <c r="AG1168" i="70"/>
  <c r="AG1167" i="70"/>
  <c r="AG1166" i="70"/>
  <c r="AH1166" i="70" s="1"/>
  <c r="AG1165" i="70"/>
  <c r="AG1164" i="70"/>
  <c r="AG1163" i="70"/>
  <c r="AG1162" i="70"/>
  <c r="AH1162" i="70" s="1"/>
  <c r="AG1161" i="70"/>
  <c r="AG1160" i="70"/>
  <c r="AG1159" i="70"/>
  <c r="AG1158" i="70"/>
  <c r="AI1158" i="70" s="1"/>
  <c r="AG1157" i="70"/>
  <c r="AI1157" i="70" s="1"/>
  <c r="AG1156" i="70"/>
  <c r="AG1155" i="70"/>
  <c r="AG1154" i="70"/>
  <c r="AI1154" i="70" s="1"/>
  <c r="AG1153" i="70"/>
  <c r="AG1152" i="70"/>
  <c r="AG1151" i="70"/>
  <c r="AG1150" i="70"/>
  <c r="AH1150" i="70" s="1"/>
  <c r="AG1149" i="70"/>
  <c r="AG1148" i="70"/>
  <c r="AG1147" i="70"/>
  <c r="AG1146" i="70"/>
  <c r="AH1146" i="70" s="1"/>
  <c r="AG1145" i="70"/>
  <c r="AH1145" i="70" s="1"/>
  <c r="AG1144" i="70"/>
  <c r="AG1143" i="70"/>
  <c r="AG1142" i="70"/>
  <c r="AI1142" i="70" s="1"/>
  <c r="AG1141" i="70"/>
  <c r="AG1140" i="70"/>
  <c r="AG1139" i="70"/>
  <c r="AG1138" i="70"/>
  <c r="AI1138" i="70" s="1"/>
  <c r="AG1137" i="70"/>
  <c r="AG1136" i="70"/>
  <c r="AG1135" i="70"/>
  <c r="AG1134" i="70"/>
  <c r="AH1134" i="70" s="1"/>
  <c r="AG1133" i="70"/>
  <c r="AG1132" i="70"/>
  <c r="AG1131" i="70"/>
  <c r="AG1130" i="70"/>
  <c r="AH1130" i="70" s="1"/>
  <c r="AG1129" i="70"/>
  <c r="AG1128" i="70"/>
  <c r="AG1127" i="70"/>
  <c r="AG1126" i="70"/>
  <c r="AI1126" i="70" s="1"/>
  <c r="AG1125" i="70"/>
  <c r="AI1125" i="70" s="1"/>
  <c r="AG1124" i="70"/>
  <c r="AG1123" i="70"/>
  <c r="AG1122" i="70"/>
  <c r="AI1122" i="70" s="1"/>
  <c r="AG1121" i="70"/>
  <c r="AG1120" i="70"/>
  <c r="AG1119" i="70"/>
  <c r="AG1118" i="70"/>
  <c r="AH1118" i="70" s="1"/>
  <c r="AG1117" i="70"/>
  <c r="AG1116" i="70"/>
  <c r="AG1115" i="70"/>
  <c r="AG1114" i="70"/>
  <c r="AH1114" i="70" s="1"/>
  <c r="AG1113" i="70"/>
  <c r="AH1113" i="70" s="1"/>
  <c r="AG1112" i="70"/>
  <c r="AG1111" i="70"/>
  <c r="AG1110" i="70"/>
  <c r="AI1110" i="70" s="1"/>
  <c r="AG1109" i="70"/>
  <c r="AG1108" i="70"/>
  <c r="AG1107" i="70"/>
  <c r="AG1106" i="70"/>
  <c r="AI1106" i="70" s="1"/>
  <c r="AG1105" i="70"/>
  <c r="AG1104" i="70"/>
  <c r="AG1103" i="70"/>
  <c r="AG1102" i="70"/>
  <c r="AH1102" i="70" s="1"/>
  <c r="AG1101" i="70"/>
  <c r="AG1100" i="70"/>
  <c r="AG1099" i="70"/>
  <c r="AG1098" i="70"/>
  <c r="AH1098" i="70" s="1"/>
  <c r="AG1097" i="70"/>
  <c r="AG1096" i="70"/>
  <c r="AG1095" i="70"/>
  <c r="AG1094" i="70"/>
  <c r="AI1094" i="70" s="1"/>
  <c r="AG1093" i="70"/>
  <c r="AI1093" i="70" s="1"/>
  <c r="AG1092" i="70"/>
  <c r="AG1091" i="70"/>
  <c r="AG1090" i="70"/>
  <c r="AI1090" i="70" s="1"/>
  <c r="AG1089" i="70"/>
  <c r="AG1088" i="70"/>
  <c r="AG1087" i="70"/>
  <c r="AG1086" i="70"/>
  <c r="AH1086" i="70" s="1"/>
  <c r="AG1085" i="70"/>
  <c r="AG1084" i="70"/>
  <c r="AG1083" i="70"/>
  <c r="AG1082" i="70"/>
  <c r="AH1082" i="70" s="1"/>
  <c r="AG1081" i="70"/>
  <c r="AH1081" i="70" s="1"/>
  <c r="AG1080" i="70"/>
  <c r="AG1079" i="70"/>
  <c r="AG1078" i="70"/>
  <c r="AI1078" i="70" s="1"/>
  <c r="AG1077" i="70"/>
  <c r="AG1076" i="70"/>
  <c r="AG1075" i="70"/>
  <c r="AG1074" i="70"/>
  <c r="AI1074" i="70" s="1"/>
  <c r="AG1073" i="70"/>
  <c r="AG1072" i="70"/>
  <c r="AG1071" i="70"/>
  <c r="AG1070" i="70"/>
  <c r="AH1070" i="70" s="1"/>
  <c r="AG1069" i="70"/>
  <c r="AG1068" i="70"/>
  <c r="AG1067" i="70"/>
  <c r="AG1066" i="70"/>
  <c r="AH1066" i="70" s="1"/>
  <c r="AG1065" i="70"/>
  <c r="AG1064" i="70"/>
  <c r="AG1063" i="70"/>
  <c r="AG1062" i="70"/>
  <c r="AI1062" i="70" s="1"/>
  <c r="AG1061" i="70"/>
  <c r="AH1061" i="70" s="1"/>
  <c r="AG1060" i="70"/>
  <c r="AG1059" i="70"/>
  <c r="AG1058" i="70"/>
  <c r="AI1058" i="70" s="1"/>
  <c r="AG1057" i="70"/>
  <c r="AI1057" i="70" s="1"/>
  <c r="AG1056" i="70"/>
  <c r="AG1055" i="70"/>
  <c r="AG1054" i="70"/>
  <c r="AH1054" i="70" s="1"/>
  <c r="AG1053" i="70"/>
  <c r="AG1052" i="70"/>
  <c r="AG1051" i="70"/>
  <c r="AG1050" i="70"/>
  <c r="AH1050" i="70" s="1"/>
  <c r="AG1049" i="70"/>
  <c r="AG1048" i="70"/>
  <c r="AG1047" i="70"/>
  <c r="AG1046" i="70"/>
  <c r="AI1046" i="70" s="1"/>
  <c r="AG1045" i="70"/>
  <c r="AG1044" i="70"/>
  <c r="AG1043" i="70"/>
  <c r="AG1042" i="70"/>
  <c r="AI1042" i="70" s="1"/>
  <c r="AG1041" i="70"/>
  <c r="AG1040" i="70"/>
  <c r="AG1039" i="70"/>
  <c r="AG1038" i="70"/>
  <c r="AH1038" i="70" s="1"/>
  <c r="AG1037" i="70"/>
  <c r="AH1037" i="70" s="1"/>
  <c r="AG1036" i="70"/>
  <c r="AG1035" i="70"/>
  <c r="AG1034" i="70"/>
  <c r="AH1034" i="70" s="1"/>
  <c r="AG1033" i="70"/>
  <c r="AG1032" i="70"/>
  <c r="AG1031" i="70"/>
  <c r="AG1030" i="70"/>
  <c r="AI1030" i="70" s="1"/>
  <c r="AG1029" i="70"/>
  <c r="AG1028" i="70"/>
  <c r="AG1027" i="70"/>
  <c r="AG1026" i="70"/>
  <c r="AI1026" i="70" s="1"/>
  <c r="AG1025" i="70"/>
  <c r="AG1024" i="70"/>
  <c r="AG1023" i="70"/>
  <c r="AG1022" i="70"/>
  <c r="AH1022" i="70" s="1"/>
  <c r="AG1021" i="70"/>
  <c r="AG1020" i="70"/>
  <c r="AG1019" i="70"/>
  <c r="AG1018" i="70"/>
  <c r="AH1018" i="70" s="1"/>
  <c r="AG1017" i="70"/>
  <c r="AH1017" i="70" s="1"/>
  <c r="AG1016" i="70"/>
  <c r="AG1015" i="70"/>
  <c r="AG1014" i="70"/>
  <c r="AI1014" i="70" s="1"/>
  <c r="AG1013" i="70"/>
  <c r="AG1012" i="70"/>
  <c r="AG1011" i="70"/>
  <c r="AG1010" i="70"/>
  <c r="AI1010" i="70" s="1"/>
  <c r="AG1009" i="70"/>
  <c r="AG1008" i="70"/>
  <c r="AG1007" i="70"/>
  <c r="AG1006" i="70"/>
  <c r="AH1006" i="70" s="1"/>
  <c r="AG1005" i="70"/>
  <c r="AG1004" i="70"/>
  <c r="AG1003" i="70"/>
  <c r="AG1002" i="70"/>
  <c r="AH1002" i="70" s="1"/>
  <c r="AG1001" i="70"/>
  <c r="AG1000" i="70"/>
  <c r="AG999" i="70"/>
  <c r="AG998" i="70"/>
  <c r="AI998" i="70" s="1"/>
  <c r="AG997" i="70"/>
  <c r="AH997" i="70" s="1"/>
  <c r="AG996" i="70"/>
  <c r="AG995" i="70"/>
  <c r="AG994" i="70"/>
  <c r="AI994" i="70" s="1"/>
  <c r="AG993" i="70"/>
  <c r="AI993" i="70" s="1"/>
  <c r="AG992" i="70"/>
  <c r="AG991" i="70"/>
  <c r="AG990" i="70"/>
  <c r="AH990" i="70" s="1"/>
  <c r="AG989" i="70"/>
  <c r="AG988" i="70"/>
  <c r="AG987" i="70"/>
  <c r="AG986" i="70"/>
  <c r="AH986" i="70" s="1"/>
  <c r="AG985" i="70"/>
  <c r="AG984" i="70"/>
  <c r="AG983" i="70"/>
  <c r="AG982" i="70"/>
  <c r="AI982" i="70" s="1"/>
  <c r="AG981" i="70"/>
  <c r="AG980" i="70"/>
  <c r="AG979" i="70"/>
  <c r="AG978" i="70"/>
  <c r="AI978" i="70" s="1"/>
  <c r="AG977" i="70"/>
  <c r="AG976" i="70"/>
  <c r="AG975" i="70"/>
  <c r="AG974" i="70"/>
  <c r="AH974" i="70" s="1"/>
  <c r="AG973" i="70"/>
  <c r="AH973" i="70" s="1"/>
  <c r="AG972" i="70"/>
  <c r="AG971" i="70"/>
  <c r="AG970" i="70"/>
  <c r="AH970" i="70" s="1"/>
  <c r="AG969" i="70"/>
  <c r="AG968" i="70"/>
  <c r="AG967" i="70"/>
  <c r="AG966" i="70"/>
  <c r="AI966" i="70" s="1"/>
  <c r="AG965" i="70"/>
  <c r="AG964" i="70"/>
  <c r="AG963" i="70"/>
  <c r="AG962" i="70"/>
  <c r="AI962" i="70" s="1"/>
  <c r="AG961" i="70"/>
  <c r="AG960" i="70"/>
  <c r="AG959" i="70"/>
  <c r="AG958" i="70"/>
  <c r="AH958" i="70" s="1"/>
  <c r="AG957" i="70"/>
  <c r="AG956" i="70"/>
  <c r="AG955" i="70"/>
  <c r="AG954" i="70"/>
  <c r="AH954" i="70" s="1"/>
  <c r="AG953" i="70"/>
  <c r="AH953" i="70" s="1"/>
  <c r="AG952" i="70"/>
  <c r="AG951" i="70"/>
  <c r="AG950" i="70"/>
  <c r="AI950" i="70" s="1"/>
  <c r="AG949" i="70"/>
  <c r="AG948" i="70"/>
  <c r="AG947" i="70"/>
  <c r="AG946" i="70"/>
  <c r="AI946" i="70" s="1"/>
  <c r="AG945" i="70"/>
  <c r="AG944" i="70"/>
  <c r="AG943" i="70"/>
  <c r="AG942" i="70"/>
  <c r="AH942" i="70" s="1"/>
  <c r="AG941" i="70"/>
  <c r="AG940" i="70"/>
  <c r="AG939" i="70"/>
  <c r="AG938" i="70"/>
  <c r="AH938" i="70" s="1"/>
  <c r="AG937" i="70"/>
  <c r="AG936" i="70"/>
  <c r="AG935" i="70"/>
  <c r="AG934" i="70"/>
  <c r="AI934" i="70" s="1"/>
  <c r="AG933" i="70"/>
  <c r="AH933" i="70" s="1"/>
  <c r="AG932" i="70"/>
  <c r="AG931" i="70"/>
  <c r="AG930" i="70"/>
  <c r="AI930" i="70" s="1"/>
  <c r="AG929" i="70"/>
  <c r="AI929" i="70" s="1"/>
  <c r="AG928" i="70"/>
  <c r="AG927" i="70"/>
  <c r="AG926" i="70"/>
  <c r="AH926" i="70" s="1"/>
  <c r="AG925" i="70"/>
  <c r="AG924" i="70"/>
  <c r="AG923" i="70"/>
  <c r="AG922" i="70"/>
  <c r="AH922" i="70" s="1"/>
  <c r="AG921" i="70"/>
  <c r="AG920" i="70"/>
  <c r="AG919" i="70"/>
  <c r="AG918" i="70"/>
  <c r="AI918" i="70" s="1"/>
  <c r="AG917" i="70"/>
  <c r="AG916" i="70"/>
  <c r="AG915" i="70"/>
  <c r="AG914" i="70"/>
  <c r="AI914" i="70" s="1"/>
  <c r="AG913" i="70"/>
  <c r="AG912" i="70"/>
  <c r="AG911" i="70"/>
  <c r="AG910" i="70"/>
  <c r="AH910" i="70" s="1"/>
  <c r="AG909" i="70"/>
  <c r="AH909" i="70" s="1"/>
  <c r="AG908" i="70"/>
  <c r="AG907" i="70"/>
  <c r="AG906" i="70"/>
  <c r="AH906" i="70" s="1"/>
  <c r="AG905" i="70"/>
  <c r="AG904" i="70"/>
  <c r="AG903" i="70"/>
  <c r="AG902" i="70"/>
  <c r="AI902" i="70" s="1"/>
  <c r="AG901" i="70"/>
  <c r="AG900" i="70"/>
  <c r="AG899" i="70"/>
  <c r="AG898" i="70"/>
  <c r="AI898" i="70" s="1"/>
  <c r="AG897" i="70"/>
  <c r="AG896" i="70"/>
  <c r="AG895" i="70"/>
  <c r="AG894" i="70"/>
  <c r="AH894" i="70" s="1"/>
  <c r="AG893" i="70"/>
  <c r="AG892" i="70"/>
  <c r="AG891" i="70"/>
  <c r="AG890" i="70"/>
  <c r="AH890" i="70" s="1"/>
  <c r="AG889" i="70"/>
  <c r="AH889" i="70" s="1"/>
  <c r="AG888" i="70"/>
  <c r="AG887" i="70"/>
  <c r="AG886" i="70"/>
  <c r="AI886" i="70" s="1"/>
  <c r="AG885" i="70"/>
  <c r="AG884" i="70"/>
  <c r="AG883" i="70"/>
  <c r="AG882" i="70"/>
  <c r="AI882" i="70" s="1"/>
  <c r="AG881" i="70"/>
  <c r="AG880" i="70"/>
  <c r="AG879" i="70"/>
  <c r="AG878" i="70"/>
  <c r="AH878" i="70" s="1"/>
  <c r="AG877" i="70"/>
  <c r="AG876" i="70"/>
  <c r="AG875" i="70"/>
  <c r="AG874" i="70"/>
  <c r="AH874" i="70" s="1"/>
  <c r="AG873" i="70"/>
  <c r="AG872" i="70"/>
  <c r="AG871" i="70"/>
  <c r="AG870" i="70"/>
  <c r="AG869" i="70"/>
  <c r="AH869" i="70" s="1"/>
  <c r="AG868" i="70"/>
  <c r="AG867" i="70"/>
  <c r="AG866" i="70"/>
  <c r="AI866" i="70" s="1"/>
  <c r="AG865" i="70"/>
  <c r="AI865" i="70" s="1"/>
  <c r="AG864" i="70"/>
  <c r="AG863" i="70"/>
  <c r="AG862" i="70"/>
  <c r="AH862" i="70" s="1"/>
  <c r="AG861" i="70"/>
  <c r="AG860" i="70"/>
  <c r="AG859" i="70"/>
  <c r="AG858" i="70"/>
  <c r="AG857" i="70"/>
  <c r="AG856" i="70"/>
  <c r="AG855" i="70"/>
  <c r="AG854" i="70"/>
  <c r="AI854" i="70" s="1"/>
  <c r="AG853" i="70"/>
  <c r="AG852" i="70"/>
  <c r="AG851" i="70"/>
  <c r="AG850" i="70"/>
  <c r="AI850" i="70" s="1"/>
  <c r="AG849" i="70"/>
  <c r="AG848" i="70"/>
  <c r="AG847" i="70"/>
  <c r="AG846" i="70"/>
  <c r="AH846" i="70" s="1"/>
  <c r="AG845" i="70"/>
  <c r="AH845" i="70" s="1"/>
  <c r="AG844" i="70"/>
  <c r="AG843" i="70"/>
  <c r="AG842" i="70"/>
  <c r="AH842" i="70" s="1"/>
  <c r="AG841" i="70"/>
  <c r="AG840" i="70"/>
  <c r="AG839" i="70"/>
  <c r="AG838" i="70"/>
  <c r="AG837" i="70"/>
  <c r="AG836" i="70"/>
  <c r="AG835" i="70"/>
  <c r="AG834" i="70"/>
  <c r="AI834" i="70" s="1"/>
  <c r="AG833" i="70"/>
  <c r="AG832" i="70"/>
  <c r="AG831" i="70"/>
  <c r="AG830" i="70"/>
  <c r="AH830" i="70" s="1"/>
  <c r="AG829" i="70"/>
  <c r="AG828" i="70"/>
  <c r="AG827" i="70"/>
  <c r="AG826" i="70"/>
  <c r="AG825" i="70"/>
  <c r="AH825" i="70" s="1"/>
  <c r="AG824" i="70"/>
  <c r="AG823" i="70"/>
  <c r="AG822" i="70"/>
  <c r="AI822" i="70" s="1"/>
  <c r="AG821" i="70"/>
  <c r="AG820" i="70"/>
  <c r="AG819" i="70"/>
  <c r="AG818" i="70"/>
  <c r="AI818" i="70" s="1"/>
  <c r="AG817" i="70"/>
  <c r="AG816" i="70"/>
  <c r="AG815" i="70"/>
  <c r="AG814" i="70"/>
  <c r="AH814" i="70" s="1"/>
  <c r="AG813" i="70"/>
  <c r="AG812" i="70"/>
  <c r="AG811" i="70"/>
  <c r="AG810" i="70"/>
  <c r="AH810" i="70" s="1"/>
  <c r="AG809" i="70"/>
  <c r="AG808" i="70"/>
  <c r="AG807" i="70"/>
  <c r="AG806" i="70"/>
  <c r="AG805" i="70"/>
  <c r="AH805" i="70" s="1"/>
  <c r="AG804" i="70"/>
  <c r="AG803" i="70"/>
  <c r="AG802" i="70"/>
  <c r="AI802" i="70" s="1"/>
  <c r="AG801" i="70"/>
  <c r="AI801" i="70" s="1"/>
  <c r="AG800" i="70"/>
  <c r="AG799" i="70"/>
  <c r="AG798" i="70"/>
  <c r="AH798" i="70" s="1"/>
  <c r="AG797" i="70"/>
  <c r="AG796" i="70"/>
  <c r="AG795" i="70"/>
  <c r="AG794" i="70"/>
  <c r="AG793" i="70"/>
  <c r="AG792" i="70"/>
  <c r="AG791" i="70"/>
  <c r="AG790" i="70"/>
  <c r="AI790" i="70" s="1"/>
  <c r="AG789" i="70"/>
  <c r="AG788" i="70"/>
  <c r="AG787" i="70"/>
  <c r="AG786" i="70"/>
  <c r="AI786" i="70" s="1"/>
  <c r="AG785" i="70"/>
  <c r="AG784" i="70"/>
  <c r="AG783" i="70"/>
  <c r="AG782" i="70"/>
  <c r="AG781" i="70"/>
  <c r="AG780" i="70"/>
  <c r="AG779" i="70"/>
  <c r="AG778" i="70"/>
  <c r="AI778" i="70" s="1"/>
  <c r="AG777" i="70"/>
  <c r="AG776" i="70"/>
  <c r="AG775" i="70"/>
  <c r="AG774" i="70"/>
  <c r="AH774" i="70" s="1"/>
  <c r="AG773" i="70"/>
  <c r="AG772" i="70"/>
  <c r="AG771" i="70"/>
  <c r="AG770" i="70"/>
  <c r="AI770" i="70" s="1"/>
  <c r="AG769" i="70"/>
  <c r="AG768" i="70"/>
  <c r="AG767" i="70"/>
  <c r="AG766" i="70"/>
  <c r="AH766" i="70" s="1"/>
  <c r="AG765" i="70"/>
  <c r="AG764" i="70"/>
  <c r="AG763" i="70"/>
  <c r="AG762" i="70"/>
  <c r="AI762" i="70" s="1"/>
  <c r="AG761" i="70"/>
  <c r="AG760" i="70"/>
  <c r="AG759" i="70"/>
  <c r="AG758" i="70"/>
  <c r="AH758" i="70" s="1"/>
  <c r="AG757" i="70"/>
  <c r="AG756" i="70"/>
  <c r="AG755" i="70"/>
  <c r="AG754" i="70"/>
  <c r="AI754" i="70" s="1"/>
  <c r="AG753" i="70"/>
  <c r="AG752" i="70"/>
  <c r="AG751" i="70"/>
  <c r="AG750" i="70"/>
  <c r="AG749" i="70"/>
  <c r="AG748" i="70"/>
  <c r="AG747" i="70"/>
  <c r="AG746" i="70"/>
  <c r="AI746" i="70" s="1"/>
  <c r="AG745" i="70"/>
  <c r="AG744" i="70"/>
  <c r="AG743" i="70"/>
  <c r="AG742" i="70"/>
  <c r="AH742" i="70" s="1"/>
  <c r="AG741" i="70"/>
  <c r="AG740" i="70"/>
  <c r="AG739" i="70"/>
  <c r="AG738" i="70"/>
  <c r="AI738" i="70" s="1"/>
  <c r="AG737" i="70"/>
  <c r="AG736" i="70"/>
  <c r="AG735" i="70"/>
  <c r="AG734" i="70"/>
  <c r="AH734" i="70" s="1"/>
  <c r="AG733" i="70"/>
  <c r="AG732" i="70"/>
  <c r="AG731" i="70"/>
  <c r="AG730" i="70"/>
  <c r="AI730" i="70" s="1"/>
  <c r="AG729" i="70"/>
  <c r="AG728" i="70"/>
  <c r="AG727" i="70"/>
  <c r="AG726" i="70"/>
  <c r="AH726" i="70" s="1"/>
  <c r="AG725" i="70"/>
  <c r="AG724" i="70"/>
  <c r="AG723" i="70"/>
  <c r="AG722" i="70"/>
  <c r="AI722" i="70" s="1"/>
  <c r="AG721" i="70"/>
  <c r="AG720" i="70"/>
  <c r="AG719" i="70"/>
  <c r="AG718" i="70"/>
  <c r="AG717" i="70"/>
  <c r="AI717" i="70" s="1"/>
  <c r="AG716" i="70"/>
  <c r="AG715" i="70"/>
  <c r="AG714" i="70"/>
  <c r="AI714" i="70" s="1"/>
  <c r="AG713" i="70"/>
  <c r="AG712" i="70"/>
  <c r="AG711" i="70"/>
  <c r="AG710" i="70"/>
  <c r="AH710" i="70" s="1"/>
  <c r="AG709" i="70"/>
  <c r="AI709" i="70" s="1"/>
  <c r="AG708" i="70"/>
  <c r="AG707" i="70"/>
  <c r="AG706" i="70"/>
  <c r="AH706" i="70" s="1"/>
  <c r="AG705" i="70"/>
  <c r="AG704" i="70"/>
  <c r="AG703" i="70"/>
  <c r="AG702" i="70"/>
  <c r="AI702" i="70" s="1"/>
  <c r="AG701" i="70"/>
  <c r="AI701" i="70" s="1"/>
  <c r="AG700" i="70"/>
  <c r="AG699" i="70"/>
  <c r="AG698" i="70"/>
  <c r="AH698" i="70" s="1"/>
  <c r="AG697" i="70"/>
  <c r="AG696" i="70"/>
  <c r="AG695" i="70"/>
  <c r="AG694" i="70"/>
  <c r="AI694" i="70" s="1"/>
  <c r="AG693" i="70"/>
  <c r="AI693" i="70" s="1"/>
  <c r="AG692" i="70"/>
  <c r="AG691" i="70"/>
  <c r="AG690" i="70"/>
  <c r="AI690" i="70" s="1"/>
  <c r="AG689" i="70"/>
  <c r="AG688" i="70"/>
  <c r="AG687" i="70"/>
  <c r="AG686" i="70"/>
  <c r="AH686" i="70" s="1"/>
  <c r="AG685" i="70"/>
  <c r="AI685" i="70" s="1"/>
  <c r="AG684" i="70"/>
  <c r="AG683" i="70"/>
  <c r="AG682" i="70"/>
  <c r="AI682" i="70" s="1"/>
  <c r="AG681" i="70"/>
  <c r="AG680" i="70"/>
  <c r="AG679" i="70"/>
  <c r="AG678" i="70"/>
  <c r="AH678" i="70" s="1"/>
  <c r="AG677" i="70"/>
  <c r="AI677" i="70" s="1"/>
  <c r="AG676" i="70"/>
  <c r="AG675" i="70"/>
  <c r="AG674" i="70"/>
  <c r="AH674" i="70" s="1"/>
  <c r="AG673" i="70"/>
  <c r="AG672" i="70"/>
  <c r="AG671" i="70"/>
  <c r="AG670" i="70"/>
  <c r="AH670" i="70" s="1"/>
  <c r="AG669" i="70"/>
  <c r="AG668" i="70"/>
  <c r="AG667" i="70"/>
  <c r="AG666" i="70"/>
  <c r="AI666" i="70" s="1"/>
  <c r="AG665" i="70"/>
  <c r="AI665" i="70" s="1"/>
  <c r="AG664" i="70"/>
  <c r="AG663" i="70"/>
  <c r="AG662" i="70"/>
  <c r="AH662" i="70" s="1"/>
  <c r="AG661" i="70"/>
  <c r="AG660" i="70"/>
  <c r="AG659" i="70"/>
  <c r="AG658" i="70"/>
  <c r="AI658" i="70" s="1"/>
  <c r="AG657" i="70"/>
  <c r="AG656" i="70"/>
  <c r="AG655" i="70"/>
  <c r="AG654" i="70"/>
  <c r="AH654" i="70" s="1"/>
  <c r="AG653" i="70"/>
  <c r="AG652" i="70"/>
  <c r="AG651" i="70"/>
  <c r="AG650" i="70"/>
  <c r="AI650" i="70" s="1"/>
  <c r="AG649" i="70"/>
  <c r="AG648" i="70"/>
  <c r="AG647" i="70"/>
  <c r="AG646" i="70"/>
  <c r="AH646" i="70" s="1"/>
  <c r="AG645" i="70"/>
  <c r="AI645" i="70" s="1"/>
  <c r="AG644" i="70"/>
  <c r="AG643" i="70"/>
  <c r="AG642" i="70"/>
  <c r="AI642" i="70" s="1"/>
  <c r="AG641" i="70"/>
  <c r="AG640" i="70"/>
  <c r="AG639" i="70"/>
  <c r="AG638" i="70"/>
  <c r="AH638" i="70" s="1"/>
  <c r="AG637" i="70"/>
  <c r="AI637" i="70" s="1"/>
  <c r="AG636" i="70"/>
  <c r="AG635" i="70"/>
  <c r="AG634" i="70"/>
  <c r="AH634" i="70" s="1"/>
  <c r="AG633" i="70"/>
  <c r="AI633" i="70" s="1"/>
  <c r="AG632" i="70"/>
  <c r="AG631" i="70"/>
  <c r="AG630" i="70"/>
  <c r="AH630" i="70" s="1"/>
  <c r="AG629" i="70"/>
  <c r="AI629" i="70" s="1"/>
  <c r="AG628" i="70"/>
  <c r="AG627" i="70"/>
  <c r="AG626" i="70"/>
  <c r="AH626" i="70" s="1"/>
  <c r="AG625" i="70"/>
  <c r="AI625" i="70" s="1"/>
  <c r="AG624" i="70"/>
  <c r="AG623" i="70"/>
  <c r="AG622" i="70"/>
  <c r="AH622" i="70" s="1"/>
  <c r="AG621" i="70"/>
  <c r="AI621" i="70" s="1"/>
  <c r="AG620" i="70"/>
  <c r="AG619" i="70"/>
  <c r="AG618" i="70"/>
  <c r="AH618" i="70" s="1"/>
  <c r="AG617" i="70"/>
  <c r="AI617" i="70" s="1"/>
  <c r="AG616" i="70"/>
  <c r="AG615" i="70"/>
  <c r="AG614" i="70"/>
  <c r="AI614" i="70" s="1"/>
  <c r="AG613" i="70"/>
  <c r="AI613" i="70" s="1"/>
  <c r="AG612" i="70"/>
  <c r="AG611" i="70"/>
  <c r="AG610" i="70"/>
  <c r="AH610" i="70" s="1"/>
  <c r="AG609" i="70"/>
  <c r="AI609" i="70" s="1"/>
  <c r="AG608" i="70"/>
  <c r="AG607" i="70"/>
  <c r="AG606" i="70"/>
  <c r="AI606" i="70" s="1"/>
  <c r="AG605" i="70"/>
  <c r="AI605" i="70" s="1"/>
  <c r="AG604" i="70"/>
  <c r="AG603" i="70"/>
  <c r="AG602" i="70"/>
  <c r="AG601" i="70"/>
  <c r="AI601" i="70" s="1"/>
  <c r="AG600" i="70"/>
  <c r="AG599" i="70"/>
  <c r="AG598" i="70"/>
  <c r="AH598" i="70" s="1"/>
  <c r="AG597" i="70"/>
  <c r="AI597" i="70" s="1"/>
  <c r="AG596" i="70"/>
  <c r="AG595" i="70"/>
  <c r="AG594" i="70"/>
  <c r="AH594" i="70" s="1"/>
  <c r="AG593" i="70"/>
  <c r="AI593" i="70" s="1"/>
  <c r="AG592" i="70"/>
  <c r="AG591" i="70"/>
  <c r="AG590" i="70"/>
  <c r="AG589" i="70"/>
  <c r="AI589" i="70" s="1"/>
  <c r="AG588" i="70"/>
  <c r="AG587" i="70"/>
  <c r="AG586" i="70"/>
  <c r="AH586" i="70" s="1"/>
  <c r="AG585" i="70"/>
  <c r="AI585" i="70" s="1"/>
  <c r="AG584" i="70"/>
  <c r="AG583" i="70"/>
  <c r="AG582" i="70"/>
  <c r="AI582" i="70" s="1"/>
  <c r="AG581" i="70"/>
  <c r="AI581" i="70" s="1"/>
  <c r="AG580" i="70"/>
  <c r="AG579" i="70"/>
  <c r="AG578" i="70"/>
  <c r="AH578" i="70" s="1"/>
  <c r="AG577" i="70"/>
  <c r="AI577" i="70" s="1"/>
  <c r="AG576" i="70"/>
  <c r="AG575" i="70"/>
  <c r="AG574" i="70"/>
  <c r="AI574" i="70" s="1"/>
  <c r="AG573" i="70"/>
  <c r="AI573" i="70" s="1"/>
  <c r="AG572" i="70"/>
  <c r="AG571" i="70"/>
  <c r="AG570" i="70"/>
  <c r="AG569" i="70"/>
  <c r="AI569" i="70" s="1"/>
  <c r="AG568" i="70"/>
  <c r="AG567" i="70"/>
  <c r="AG566" i="70"/>
  <c r="AH566" i="70" s="1"/>
  <c r="AG565" i="70"/>
  <c r="AI565" i="70" s="1"/>
  <c r="AG564" i="70"/>
  <c r="AG563" i="70"/>
  <c r="AG562" i="70"/>
  <c r="AH562" i="70" s="1"/>
  <c r="AG561" i="70"/>
  <c r="AI561" i="70" s="1"/>
  <c r="AG560" i="70"/>
  <c r="AG559" i="70"/>
  <c r="AG558" i="70"/>
  <c r="AH558" i="70" s="1"/>
  <c r="AG557" i="70"/>
  <c r="AI557" i="70" s="1"/>
  <c r="AG556" i="70"/>
  <c r="AG555" i="70"/>
  <c r="AG554" i="70"/>
  <c r="AH554" i="70" s="1"/>
  <c r="AG553" i="70"/>
  <c r="AI553" i="70" s="1"/>
  <c r="AG552" i="70"/>
  <c r="AG551" i="70"/>
  <c r="AG550" i="70"/>
  <c r="AG549" i="70"/>
  <c r="AI549" i="70" s="1"/>
  <c r="AG548" i="70"/>
  <c r="AG547" i="70"/>
  <c r="AG546" i="70"/>
  <c r="AH546" i="70" s="1"/>
  <c r="AG545" i="70"/>
  <c r="AI545" i="70" s="1"/>
  <c r="AG544" i="70"/>
  <c r="AG543" i="70"/>
  <c r="AG542" i="70"/>
  <c r="AI542" i="70" s="1"/>
  <c r="AG541" i="70"/>
  <c r="AI541" i="70" s="1"/>
  <c r="AG540" i="70"/>
  <c r="AG539" i="70"/>
  <c r="AG538" i="70"/>
  <c r="AG537" i="70"/>
  <c r="AI537" i="70" s="1"/>
  <c r="AG536" i="70"/>
  <c r="AG535" i="70"/>
  <c r="AG534" i="70"/>
  <c r="AH534" i="70" s="1"/>
  <c r="AG533" i="70"/>
  <c r="AI533" i="70" s="1"/>
  <c r="AG532" i="70"/>
  <c r="AG531" i="70"/>
  <c r="AG530" i="70"/>
  <c r="AH530" i="70" s="1"/>
  <c r="AG529" i="70"/>
  <c r="AI529" i="70" s="1"/>
  <c r="AG528" i="70"/>
  <c r="AG527" i="70"/>
  <c r="AG526" i="70"/>
  <c r="AH526" i="70" s="1"/>
  <c r="AG525" i="70"/>
  <c r="AI525" i="70" s="1"/>
  <c r="AG524" i="70"/>
  <c r="AG523" i="70"/>
  <c r="AG522" i="70"/>
  <c r="AH522" i="70" s="1"/>
  <c r="AG521" i="70"/>
  <c r="AI521" i="70" s="1"/>
  <c r="AG520" i="70"/>
  <c r="AG519" i="70"/>
  <c r="AG518" i="70"/>
  <c r="AI518" i="70" s="1"/>
  <c r="AG517" i="70"/>
  <c r="AI517" i="70" s="1"/>
  <c r="AG516" i="70"/>
  <c r="AG515" i="70"/>
  <c r="AG514" i="70"/>
  <c r="AH514" i="70" s="1"/>
  <c r="AG513" i="70"/>
  <c r="AI513" i="70" s="1"/>
  <c r="AG512" i="70"/>
  <c r="AG511" i="70"/>
  <c r="AG510" i="70"/>
  <c r="AI510" i="70" s="1"/>
  <c r="AG509" i="70"/>
  <c r="AI509" i="70" s="1"/>
  <c r="AG508" i="70"/>
  <c r="AG507" i="70"/>
  <c r="AG506" i="70"/>
  <c r="AG505" i="70"/>
  <c r="AI505" i="70" s="1"/>
  <c r="AG504" i="70"/>
  <c r="AG503" i="70"/>
  <c r="AG502" i="70"/>
  <c r="AH502" i="70" s="1"/>
  <c r="AG501" i="70"/>
  <c r="AI501" i="70" s="1"/>
  <c r="AG500" i="70"/>
  <c r="AG499" i="70"/>
  <c r="AG498" i="70"/>
  <c r="AH498" i="70" s="1"/>
  <c r="AG497" i="70"/>
  <c r="AI497" i="70" s="1"/>
  <c r="AG496" i="70"/>
  <c r="AG495" i="70"/>
  <c r="AG494" i="70"/>
  <c r="AH494" i="70" s="1"/>
  <c r="AG493" i="70"/>
  <c r="AI493" i="70" s="1"/>
  <c r="AG492" i="70"/>
  <c r="AG491" i="70"/>
  <c r="AG490" i="70"/>
  <c r="AH490" i="70" s="1"/>
  <c r="AG489" i="70"/>
  <c r="AI489" i="70" s="1"/>
  <c r="AG488" i="70"/>
  <c r="AG487" i="70"/>
  <c r="AG486" i="70"/>
  <c r="AI486" i="70" s="1"/>
  <c r="AG485" i="70"/>
  <c r="AI485" i="70" s="1"/>
  <c r="AG484" i="70"/>
  <c r="AG483" i="70"/>
  <c r="AG482" i="70"/>
  <c r="AH482" i="70" s="1"/>
  <c r="AG481" i="70"/>
  <c r="AI481" i="70" s="1"/>
  <c r="AG480" i="70"/>
  <c r="AG479" i="70"/>
  <c r="AG478" i="70"/>
  <c r="AI478" i="70" s="1"/>
  <c r="AG477" i="70"/>
  <c r="AI477" i="70" s="1"/>
  <c r="AG476" i="70"/>
  <c r="AG475" i="70"/>
  <c r="AG474" i="70"/>
  <c r="AH474" i="70" s="1"/>
  <c r="AG473" i="70"/>
  <c r="AI473" i="70" s="1"/>
  <c r="AG472" i="70"/>
  <c r="AG471" i="70"/>
  <c r="AG470" i="70"/>
  <c r="AH470" i="70" s="1"/>
  <c r="AG469" i="70"/>
  <c r="AI469" i="70" s="1"/>
  <c r="AG468" i="70"/>
  <c r="AG467" i="70"/>
  <c r="AG466" i="70"/>
  <c r="AH466" i="70" s="1"/>
  <c r="AG465" i="70"/>
  <c r="AI465" i="70" s="1"/>
  <c r="AG464" i="70"/>
  <c r="AG463" i="70"/>
  <c r="AG462" i="70"/>
  <c r="AH462" i="70" s="1"/>
  <c r="AG461" i="70"/>
  <c r="AI461" i="70" s="1"/>
  <c r="AG460" i="70"/>
  <c r="AG459" i="70"/>
  <c r="AG458" i="70"/>
  <c r="AH458" i="70" s="1"/>
  <c r="AG457" i="70"/>
  <c r="AI457" i="70" s="1"/>
  <c r="AG456" i="70"/>
  <c r="AG455" i="70"/>
  <c r="AG454" i="70"/>
  <c r="AI454" i="70" s="1"/>
  <c r="AG453" i="70"/>
  <c r="AI453" i="70" s="1"/>
  <c r="AG452" i="70"/>
  <c r="AG451" i="70"/>
  <c r="AG450" i="70"/>
  <c r="AH450" i="70" s="1"/>
  <c r="AG449" i="70"/>
  <c r="AI449" i="70" s="1"/>
  <c r="AG448" i="70"/>
  <c r="AG447" i="70"/>
  <c r="AG446" i="70"/>
  <c r="AI446" i="70" s="1"/>
  <c r="AG445" i="70"/>
  <c r="AI445" i="70" s="1"/>
  <c r="AG444" i="70"/>
  <c r="AG443" i="70"/>
  <c r="AG442" i="70"/>
  <c r="AG441" i="70"/>
  <c r="AI441" i="70" s="1"/>
  <c r="AG440" i="70"/>
  <c r="AG439" i="70"/>
  <c r="AG438" i="70"/>
  <c r="AH438" i="70" s="1"/>
  <c r="AG437" i="70"/>
  <c r="AI437" i="70" s="1"/>
  <c r="AG436" i="70"/>
  <c r="AG435" i="70"/>
  <c r="AG434" i="70"/>
  <c r="AH434" i="70" s="1"/>
  <c r="AG433" i="70"/>
  <c r="AI433" i="70" s="1"/>
  <c r="AG432" i="70"/>
  <c r="AG431" i="70"/>
  <c r="AG430" i="70"/>
  <c r="AH430" i="70" s="1"/>
  <c r="AG429" i="70"/>
  <c r="AI429" i="70" s="1"/>
  <c r="AG428" i="70"/>
  <c r="AG427" i="70"/>
  <c r="AG426" i="70"/>
  <c r="AH426" i="70" s="1"/>
  <c r="AG425" i="70"/>
  <c r="AI425" i="70" s="1"/>
  <c r="AG424" i="70"/>
  <c r="AG423" i="70"/>
  <c r="AG422" i="70"/>
  <c r="AI422" i="70" s="1"/>
  <c r="AG421" i="70"/>
  <c r="AI421" i="70" s="1"/>
  <c r="AG420" i="70"/>
  <c r="AG419" i="70"/>
  <c r="AG418" i="70"/>
  <c r="AH418" i="70" s="1"/>
  <c r="AG417" i="70"/>
  <c r="AI417" i="70" s="1"/>
  <c r="AG416" i="70"/>
  <c r="AG415" i="70"/>
  <c r="AG414" i="70"/>
  <c r="AI414" i="70" s="1"/>
  <c r="AG413" i="70"/>
  <c r="AI413" i="70" s="1"/>
  <c r="AG412" i="70"/>
  <c r="AG411" i="70"/>
  <c r="AG410" i="70"/>
  <c r="AG409" i="70"/>
  <c r="AI409" i="70" s="1"/>
  <c r="AG408" i="70"/>
  <c r="AG407" i="70"/>
  <c r="AG406" i="70"/>
  <c r="AH406" i="70" s="1"/>
  <c r="AG405" i="70"/>
  <c r="AI405" i="70" s="1"/>
  <c r="AG404" i="70"/>
  <c r="AG403" i="70"/>
  <c r="AG402" i="70"/>
  <c r="AH402" i="70" s="1"/>
  <c r="AG401" i="70"/>
  <c r="AI401" i="70" s="1"/>
  <c r="AG400" i="70"/>
  <c r="AG399" i="70"/>
  <c r="AG398" i="70"/>
  <c r="AH398" i="70" s="1"/>
  <c r="AG397" i="70"/>
  <c r="AI397" i="70" s="1"/>
  <c r="AG396" i="70"/>
  <c r="AG395" i="70"/>
  <c r="AG394" i="70"/>
  <c r="AH394" i="70" s="1"/>
  <c r="AG393" i="70"/>
  <c r="AI393" i="70" s="1"/>
  <c r="AG392" i="70"/>
  <c r="AG391" i="70"/>
  <c r="AG390" i="70"/>
  <c r="AI390" i="70" s="1"/>
  <c r="AG389" i="70"/>
  <c r="AI389" i="70" s="1"/>
  <c r="AG388" i="70"/>
  <c r="AG387" i="70"/>
  <c r="AG386" i="70"/>
  <c r="AH386" i="70" s="1"/>
  <c r="AG385" i="70"/>
  <c r="AI385" i="70" s="1"/>
  <c r="AG384" i="70"/>
  <c r="AG383" i="70"/>
  <c r="AG382" i="70"/>
  <c r="AI382" i="70" s="1"/>
  <c r="AG381" i="70"/>
  <c r="AI381" i="70" s="1"/>
  <c r="AG380" i="70"/>
  <c r="AG379" i="70"/>
  <c r="AG378" i="70"/>
  <c r="AG377" i="70"/>
  <c r="AI377" i="70" s="1"/>
  <c r="AG376" i="70"/>
  <c r="AG375" i="70"/>
  <c r="AG374" i="70"/>
  <c r="AH374" i="70" s="1"/>
  <c r="AG373" i="70"/>
  <c r="AI373" i="70" s="1"/>
  <c r="AG372" i="70"/>
  <c r="AG371" i="70"/>
  <c r="AG370" i="70"/>
  <c r="AH370" i="70" s="1"/>
  <c r="AG369" i="70"/>
  <c r="AI369" i="70" s="1"/>
  <c r="AG368" i="70"/>
  <c r="AG367" i="70"/>
  <c r="AG366" i="70"/>
  <c r="AH366" i="70" s="1"/>
  <c r="AG365" i="70"/>
  <c r="AI365" i="70" s="1"/>
  <c r="AG364" i="70"/>
  <c r="AG363" i="70"/>
  <c r="AG362" i="70"/>
  <c r="AH362" i="70" s="1"/>
  <c r="AG361" i="70"/>
  <c r="AI361" i="70" s="1"/>
  <c r="AG360" i="70"/>
  <c r="AG359" i="70"/>
  <c r="AG358" i="70"/>
  <c r="AI358" i="70" s="1"/>
  <c r="AG357" i="70"/>
  <c r="AI357" i="70" s="1"/>
  <c r="AG356" i="70"/>
  <c r="AG355" i="70"/>
  <c r="AG354" i="70"/>
  <c r="AH354" i="70" s="1"/>
  <c r="AG353" i="70"/>
  <c r="AI353" i="70" s="1"/>
  <c r="AG352" i="70"/>
  <c r="AG351" i="70"/>
  <c r="AG350" i="70"/>
  <c r="AI350" i="70" s="1"/>
  <c r="AG349" i="70"/>
  <c r="AI349" i="70" s="1"/>
  <c r="AG348" i="70"/>
  <c r="AG347" i="70"/>
  <c r="AG346" i="70"/>
  <c r="AH346" i="70" s="1"/>
  <c r="AG345" i="70"/>
  <c r="AI345" i="70" s="1"/>
  <c r="AG344" i="70"/>
  <c r="AG343" i="70"/>
  <c r="AG342" i="70"/>
  <c r="AH342" i="70" s="1"/>
  <c r="AG341" i="70"/>
  <c r="AI341" i="70" s="1"/>
  <c r="AG340" i="70"/>
  <c r="AG339" i="70"/>
  <c r="AG338" i="70"/>
  <c r="AH338" i="70" s="1"/>
  <c r="AG337" i="70"/>
  <c r="AI337" i="70" s="1"/>
  <c r="AG336" i="70"/>
  <c r="AG335" i="70"/>
  <c r="AG334" i="70"/>
  <c r="AH334" i="70" s="1"/>
  <c r="AG333" i="70"/>
  <c r="AI333" i="70" s="1"/>
  <c r="AG332" i="70"/>
  <c r="AG331" i="70"/>
  <c r="AG330" i="70"/>
  <c r="AH330" i="70" s="1"/>
  <c r="AG329" i="70"/>
  <c r="AI329" i="70" s="1"/>
  <c r="AG328" i="70"/>
  <c r="AG327" i="70"/>
  <c r="AG326" i="70"/>
  <c r="AI326" i="70" s="1"/>
  <c r="AG325" i="70"/>
  <c r="AI325" i="70" s="1"/>
  <c r="AG324" i="70"/>
  <c r="AG323" i="70"/>
  <c r="AG322" i="70"/>
  <c r="AH322" i="70" s="1"/>
  <c r="AG321" i="70"/>
  <c r="AI321" i="70" s="1"/>
  <c r="AG320" i="70"/>
  <c r="AG319" i="70"/>
  <c r="AG318" i="70"/>
  <c r="AI318" i="70" s="1"/>
  <c r="AG317" i="70"/>
  <c r="AI317" i="70" s="1"/>
  <c r="AG316" i="70"/>
  <c r="AG315" i="70"/>
  <c r="AG314" i="70"/>
  <c r="AG313" i="70"/>
  <c r="AI313" i="70" s="1"/>
  <c r="AG312" i="70"/>
  <c r="AG311" i="70"/>
  <c r="AG310" i="70"/>
  <c r="AH310" i="70" s="1"/>
  <c r="AG309" i="70"/>
  <c r="AI309" i="70" s="1"/>
  <c r="AG308" i="70"/>
  <c r="AG307" i="70"/>
  <c r="AG306" i="70"/>
  <c r="AH306" i="70" s="1"/>
  <c r="AG305" i="70"/>
  <c r="AI305" i="70" s="1"/>
  <c r="AG304" i="70"/>
  <c r="AG303" i="70"/>
  <c r="AG302" i="70"/>
  <c r="AH302" i="70" s="1"/>
  <c r="AG301" i="70"/>
  <c r="AI301" i="70" s="1"/>
  <c r="AG300" i="70"/>
  <c r="AG299" i="70"/>
  <c r="AG298" i="70"/>
  <c r="AH298" i="70" s="1"/>
  <c r="AG297" i="70"/>
  <c r="AI297" i="70" s="1"/>
  <c r="AG296" i="70"/>
  <c r="AG295" i="70"/>
  <c r="AG294" i="70"/>
  <c r="AI294" i="70" s="1"/>
  <c r="AG293" i="70"/>
  <c r="AI293" i="70" s="1"/>
  <c r="AG292" i="70"/>
  <c r="AG291" i="70"/>
  <c r="AG290" i="70"/>
  <c r="AH290" i="70" s="1"/>
  <c r="AG289" i="70"/>
  <c r="AI289" i="70" s="1"/>
  <c r="AG288" i="70"/>
  <c r="AG287" i="70"/>
  <c r="AG286" i="70"/>
  <c r="AI286" i="70" s="1"/>
  <c r="AG285" i="70"/>
  <c r="AI285" i="70" s="1"/>
  <c r="AG284" i="70"/>
  <c r="AG283" i="70"/>
  <c r="AG282" i="70"/>
  <c r="AG281" i="70"/>
  <c r="AI281" i="70" s="1"/>
  <c r="AG280" i="70"/>
  <c r="AG279" i="70"/>
  <c r="AG278" i="70"/>
  <c r="AH278" i="70" s="1"/>
  <c r="AG277" i="70"/>
  <c r="AI277" i="70" s="1"/>
  <c r="AG276" i="70"/>
  <c r="AG275" i="70"/>
  <c r="AG274" i="70"/>
  <c r="AH274" i="70" s="1"/>
  <c r="AG273" i="70"/>
  <c r="AI273" i="70" s="1"/>
  <c r="AG272" i="70"/>
  <c r="AG271" i="70"/>
  <c r="AG270" i="70"/>
  <c r="AH270" i="70" s="1"/>
  <c r="AG269" i="70"/>
  <c r="AI269" i="70" s="1"/>
  <c r="AG268" i="70"/>
  <c r="AG267" i="70"/>
  <c r="AG266" i="70"/>
  <c r="AH266" i="70" s="1"/>
  <c r="AG265" i="70"/>
  <c r="AG264" i="70"/>
  <c r="AG263" i="70"/>
  <c r="AG262" i="70"/>
  <c r="AH262" i="70" s="1"/>
  <c r="AG261" i="70"/>
  <c r="AH261" i="70" s="1"/>
  <c r="AG260" i="70"/>
  <c r="AG259" i="70"/>
  <c r="AG258" i="70"/>
  <c r="AH258" i="70" s="1"/>
  <c r="AG257" i="70"/>
  <c r="AI257" i="70" s="1"/>
  <c r="AG256" i="70"/>
  <c r="AG255" i="70"/>
  <c r="AG254" i="70"/>
  <c r="AH254" i="70" s="1"/>
  <c r="AG253" i="70"/>
  <c r="AG252" i="70"/>
  <c r="AG251" i="70"/>
  <c r="AG250" i="70"/>
  <c r="AH250" i="70" s="1"/>
  <c r="AG249" i="70"/>
  <c r="AI249" i="70" s="1"/>
  <c r="AG248" i="70"/>
  <c r="AG247" i="70"/>
  <c r="AG246" i="70"/>
  <c r="AH246" i="70" s="1"/>
  <c r="AG245" i="70"/>
  <c r="AG244" i="70"/>
  <c r="AG243" i="70"/>
  <c r="AG242" i="70"/>
  <c r="AG241" i="70"/>
  <c r="AG240" i="70"/>
  <c r="AG239" i="70"/>
  <c r="AG238" i="70"/>
  <c r="AH238" i="70" s="1"/>
  <c r="AG237" i="70"/>
  <c r="AG236" i="70"/>
  <c r="AG235" i="70"/>
  <c r="AG234" i="70"/>
  <c r="AH234" i="70" s="1"/>
  <c r="AG233" i="70"/>
  <c r="AH233" i="70" s="1"/>
  <c r="AG232" i="70"/>
  <c r="AG231" i="70"/>
  <c r="AG230" i="70"/>
  <c r="AH230" i="70" s="1"/>
  <c r="AG229" i="70"/>
  <c r="AI229" i="70" s="1"/>
  <c r="AG228" i="70"/>
  <c r="AG227" i="70"/>
  <c r="AG226" i="70"/>
  <c r="AG225" i="70"/>
  <c r="AG224" i="70"/>
  <c r="AG223" i="70"/>
  <c r="AG222" i="70"/>
  <c r="AH222" i="70" s="1"/>
  <c r="AG221" i="70"/>
  <c r="AI221" i="70" s="1"/>
  <c r="AG220" i="70"/>
  <c r="AG219" i="70"/>
  <c r="AG218" i="70"/>
  <c r="AH218" i="70" s="1"/>
  <c r="AG217" i="70"/>
  <c r="AG216" i="70"/>
  <c r="AG215" i="70"/>
  <c r="AG214" i="70"/>
  <c r="AH214" i="70" s="1"/>
  <c r="AG213" i="70"/>
  <c r="AH213" i="70" s="1"/>
  <c r="AG212" i="70"/>
  <c r="AG211" i="70"/>
  <c r="AG210" i="70"/>
  <c r="AG209" i="70"/>
  <c r="AI209" i="70" s="1"/>
  <c r="AG208" i="70"/>
  <c r="AG207" i="70"/>
  <c r="AG206" i="70"/>
  <c r="AH206" i="70" s="1"/>
  <c r="AG205" i="70"/>
  <c r="AH205" i="70" s="1"/>
  <c r="AG204" i="70"/>
  <c r="AG203" i="70"/>
  <c r="AG202" i="70"/>
  <c r="AH202" i="70" s="1"/>
  <c r="AG201" i="70"/>
  <c r="AG200" i="70"/>
  <c r="AG199" i="70"/>
  <c r="AG198" i="70"/>
  <c r="AH198" i="70" s="1"/>
  <c r="AG197" i="70"/>
  <c r="AG196" i="70"/>
  <c r="AG195" i="70"/>
  <c r="AG194" i="70"/>
  <c r="AH194" i="70" s="1"/>
  <c r="AG193" i="70"/>
  <c r="AH193" i="70" s="1"/>
  <c r="AG192" i="70"/>
  <c r="AG191" i="70"/>
  <c r="AG190" i="70"/>
  <c r="AH190" i="70" s="1"/>
  <c r="AG189" i="70"/>
  <c r="AG188" i="70"/>
  <c r="AG187" i="70"/>
  <c r="AG186" i="70"/>
  <c r="AH186" i="70" s="1"/>
  <c r="AG185" i="70"/>
  <c r="AG184" i="70"/>
  <c r="AG183" i="70"/>
  <c r="AG182" i="70"/>
  <c r="AH182" i="70" s="1"/>
  <c r="AG181" i="70"/>
  <c r="AG180" i="70"/>
  <c r="AG179" i="70"/>
  <c r="AG178" i="70"/>
  <c r="AG177" i="70"/>
  <c r="AH177" i="70" s="1"/>
  <c r="AG176" i="70"/>
  <c r="AG175" i="70"/>
  <c r="AG174" i="70"/>
  <c r="AH174" i="70" s="1"/>
  <c r="AG173" i="70"/>
  <c r="AG172" i="70"/>
  <c r="AG171" i="70"/>
  <c r="AG170" i="70"/>
  <c r="AH170" i="70" s="1"/>
  <c r="AG169" i="70"/>
  <c r="AG168" i="70"/>
  <c r="AG167" i="70"/>
  <c r="AG166" i="70"/>
  <c r="AH166" i="70" s="1"/>
  <c r="AG165" i="70"/>
  <c r="AI165" i="70" s="1"/>
  <c r="AG164" i="70"/>
  <c r="AG163" i="70"/>
  <c r="AG162" i="70"/>
  <c r="AG161" i="70"/>
  <c r="AG160" i="70"/>
  <c r="AG159" i="70"/>
  <c r="AG158" i="70"/>
  <c r="AH158" i="70" s="1"/>
  <c r="AG157" i="70"/>
  <c r="AG156" i="70"/>
  <c r="AG155" i="70"/>
  <c r="AG154" i="70"/>
  <c r="AH154" i="70" s="1"/>
  <c r="AG153" i="70"/>
  <c r="AG152" i="70"/>
  <c r="AG151" i="70"/>
  <c r="AG150" i="70"/>
  <c r="AH150" i="70" s="1"/>
  <c r="AG149" i="70"/>
  <c r="AI149" i="70" s="1"/>
  <c r="AG148" i="70"/>
  <c r="AG147" i="70"/>
  <c r="AG146" i="70"/>
  <c r="AG145" i="70"/>
  <c r="AG144" i="70"/>
  <c r="AG143" i="70"/>
  <c r="AG142" i="70"/>
  <c r="AH142" i="70" s="1"/>
  <c r="AG141" i="70"/>
  <c r="AH141" i="70" s="1"/>
  <c r="AG140" i="70"/>
  <c r="AG139" i="70"/>
  <c r="AG138" i="70"/>
  <c r="AH138" i="70" s="1"/>
  <c r="AG137" i="70"/>
  <c r="AI137" i="70" s="1"/>
  <c r="AG136" i="70"/>
  <c r="AG135" i="70"/>
  <c r="AG134" i="70"/>
  <c r="AH134" i="70" s="1"/>
  <c r="AG133" i="70"/>
  <c r="AG132" i="70"/>
  <c r="AG131" i="70"/>
  <c r="AG130" i="70"/>
  <c r="AH130" i="70" s="1"/>
  <c r="AG129" i="70"/>
  <c r="AI129" i="70" s="1"/>
  <c r="AG128" i="70"/>
  <c r="AG127" i="70"/>
  <c r="AG126" i="70"/>
  <c r="AH126" i="70" s="1"/>
  <c r="AG125" i="70"/>
  <c r="AG124" i="70"/>
  <c r="AG123" i="70"/>
  <c r="AG122" i="70"/>
  <c r="AH122" i="70" s="1"/>
  <c r="AG121" i="70"/>
  <c r="AH121" i="70" s="1"/>
  <c r="AG120" i="70"/>
  <c r="AG119" i="70"/>
  <c r="AG118" i="70"/>
  <c r="AH118" i="70" s="1"/>
  <c r="AG117" i="70"/>
  <c r="AG116" i="70"/>
  <c r="AG115" i="70"/>
  <c r="AG114" i="70"/>
  <c r="AG113" i="70"/>
  <c r="AH113" i="70" s="1"/>
  <c r="AG112" i="70"/>
  <c r="AG111" i="70"/>
  <c r="AG110" i="70"/>
  <c r="AH110" i="70" s="1"/>
  <c r="AG109" i="70"/>
  <c r="AI109" i="70" s="1"/>
  <c r="AG108" i="70"/>
  <c r="AG107" i="70"/>
  <c r="AG106" i="70"/>
  <c r="AH106" i="70" s="1"/>
  <c r="AG105" i="70"/>
  <c r="AG104" i="70"/>
  <c r="AG103" i="70"/>
  <c r="AG102" i="70"/>
  <c r="AH102" i="70" s="1"/>
  <c r="AG101" i="70"/>
  <c r="AI101" i="70" s="1"/>
  <c r="AG100" i="70"/>
  <c r="AG99" i="70"/>
  <c r="AG98" i="70"/>
  <c r="AG97" i="70"/>
  <c r="AG96" i="70"/>
  <c r="AG95" i="70"/>
  <c r="AG94" i="70"/>
  <c r="AH94" i="70" s="1"/>
  <c r="AG93" i="70"/>
  <c r="AI93" i="70" s="1"/>
  <c r="AG92" i="70"/>
  <c r="AG91" i="70"/>
  <c r="AG90" i="70"/>
  <c r="AH90" i="70" s="1"/>
  <c r="AG89" i="70"/>
  <c r="AH89" i="70" s="1"/>
  <c r="AG88" i="70"/>
  <c r="AG87" i="70"/>
  <c r="AG86" i="70"/>
  <c r="AH86" i="70" s="1"/>
  <c r="AG85" i="70"/>
  <c r="AG84" i="70"/>
  <c r="AG83" i="70"/>
  <c r="AG82" i="70"/>
  <c r="AG81" i="70"/>
  <c r="AI81" i="70" s="1"/>
  <c r="AG80" i="70"/>
  <c r="AG79" i="70"/>
  <c r="AG78" i="70"/>
  <c r="AH78" i="70" s="1"/>
  <c r="AG77" i="70"/>
  <c r="AG76" i="70"/>
  <c r="AG75" i="70"/>
  <c r="AG74" i="70"/>
  <c r="AH74" i="70" s="1"/>
  <c r="AG73" i="70"/>
  <c r="AI73" i="70" s="1"/>
  <c r="AG72" i="70"/>
  <c r="AG71" i="70"/>
  <c r="AG70" i="70"/>
  <c r="AH70" i="70" s="1"/>
  <c r="AG69" i="70"/>
  <c r="AH69" i="70" s="1"/>
  <c r="AG68" i="70"/>
  <c r="AG67" i="70"/>
  <c r="AG66" i="70"/>
  <c r="AH66" i="70" s="1"/>
  <c r="AG65" i="70"/>
  <c r="AI65" i="70" s="1"/>
  <c r="AG64" i="70"/>
  <c r="AG63" i="70"/>
  <c r="AG62" i="70"/>
  <c r="AH62" i="70" s="1"/>
  <c r="AG61" i="70"/>
  <c r="AH61" i="70" s="1"/>
  <c r="AG60" i="70"/>
  <c r="AG59" i="70"/>
  <c r="AG58" i="70"/>
  <c r="AH58" i="70" s="1"/>
  <c r="AG57" i="70"/>
  <c r="AG56" i="70"/>
  <c r="AG55" i="70"/>
  <c r="AG54" i="70"/>
  <c r="AH54" i="70" s="1"/>
  <c r="AG53" i="70"/>
  <c r="AH53" i="70" s="1"/>
  <c r="AG52" i="70"/>
  <c r="AG51" i="70"/>
  <c r="AG50" i="70"/>
  <c r="AG49" i="70"/>
  <c r="AG48" i="70"/>
  <c r="AG47" i="70"/>
  <c r="AG46" i="70"/>
  <c r="AH46" i="70" s="1"/>
  <c r="AG45" i="70"/>
  <c r="AI45" i="70" s="1"/>
  <c r="AG44" i="70"/>
  <c r="AG43" i="70"/>
  <c r="AG42" i="70"/>
  <c r="AH42" i="70" s="1"/>
  <c r="AG41" i="70"/>
  <c r="AH41" i="70" s="1"/>
  <c r="AG40" i="70"/>
  <c r="AG39" i="70"/>
  <c r="AG38" i="70"/>
  <c r="AH38" i="70" s="1"/>
  <c r="AG37" i="70"/>
  <c r="AG36" i="70"/>
  <c r="AG35" i="70"/>
  <c r="AG34" i="70"/>
  <c r="AG33" i="70"/>
  <c r="AH33" i="70" s="1"/>
  <c r="AG32" i="70"/>
  <c r="AG31" i="70"/>
  <c r="AG30" i="70"/>
  <c r="AH30" i="70" s="1"/>
  <c r="AG29" i="70"/>
  <c r="AG28" i="70"/>
  <c r="AG27" i="70"/>
  <c r="AG26" i="70"/>
  <c r="AH26" i="70" s="1"/>
  <c r="AG25" i="70"/>
  <c r="AH25" i="70" s="1"/>
  <c r="AG24" i="70"/>
  <c r="AG23" i="70"/>
  <c r="AG22" i="70"/>
  <c r="AH22" i="70" s="1"/>
  <c r="AG21" i="70"/>
  <c r="AH21" i="70" s="1"/>
  <c r="AG20" i="70"/>
  <c r="AG19" i="70"/>
  <c r="AG18" i="70"/>
  <c r="AG17" i="70"/>
  <c r="AI17" i="70" s="1"/>
  <c r="AG16" i="70"/>
  <c r="AG15" i="70"/>
  <c r="AG14" i="70"/>
  <c r="AH14" i="70" s="1"/>
  <c r="AG13" i="70"/>
  <c r="AH13" i="70" s="1"/>
  <c r="AG12" i="70"/>
  <c r="AG11" i="70"/>
  <c r="AG10" i="70"/>
  <c r="AH10" i="70" s="1"/>
  <c r="AG9" i="70"/>
  <c r="AG8" i="70"/>
  <c r="AG140" i="69"/>
  <c r="AG139" i="69"/>
  <c r="AG138" i="69"/>
  <c r="AH138" i="69" s="1"/>
  <c r="AG137" i="69"/>
  <c r="AG136" i="69"/>
  <c r="AG135" i="69"/>
  <c r="AG134" i="69"/>
  <c r="AI134" i="69" s="1"/>
  <c r="AG133" i="69"/>
  <c r="AG132" i="69"/>
  <c r="AG131" i="69"/>
  <c r="AG130" i="69"/>
  <c r="AH130" i="69" s="1"/>
  <c r="AG129" i="69"/>
  <c r="AG128" i="69"/>
  <c r="AG127" i="69"/>
  <c r="AG126" i="69"/>
  <c r="AI126" i="69" s="1"/>
  <c r="AG125" i="69"/>
  <c r="AG124" i="69"/>
  <c r="AG123" i="69"/>
  <c r="AG122" i="69"/>
  <c r="AH122" i="69" s="1"/>
  <c r="AG121" i="69"/>
  <c r="AG120" i="69"/>
  <c r="AG119" i="69"/>
  <c r="AG118" i="69"/>
  <c r="AI118" i="69" s="1"/>
  <c r="AG117" i="69"/>
  <c r="AG116" i="69"/>
  <c r="AG115" i="69"/>
  <c r="AG114" i="69"/>
  <c r="AH114" i="69" s="1"/>
  <c r="AG113" i="69"/>
  <c r="AG112" i="69"/>
  <c r="AG111" i="69"/>
  <c r="AG110" i="69"/>
  <c r="AI110" i="69" s="1"/>
  <c r="AG109" i="69"/>
  <c r="AG108" i="69"/>
  <c r="AG107" i="69"/>
  <c r="AG106" i="69"/>
  <c r="AH106" i="69" s="1"/>
  <c r="AG105" i="69"/>
  <c r="AG104" i="69"/>
  <c r="AG103" i="69"/>
  <c r="AG102" i="69"/>
  <c r="AI102" i="69" s="1"/>
  <c r="AG101" i="69"/>
  <c r="AG100" i="69"/>
  <c r="AG99" i="69"/>
  <c r="AG98" i="69"/>
  <c r="AH98" i="69" s="1"/>
  <c r="AG97" i="69"/>
  <c r="AG96" i="69"/>
  <c r="AG95" i="69"/>
  <c r="AG94" i="69"/>
  <c r="AI94" i="69" s="1"/>
  <c r="AG93" i="69"/>
  <c r="AG92" i="69"/>
  <c r="AG91" i="69"/>
  <c r="AG90" i="69"/>
  <c r="AH90" i="69" s="1"/>
  <c r="AG89" i="69"/>
  <c r="AG88" i="69"/>
  <c r="AG87" i="69"/>
  <c r="AG86" i="69"/>
  <c r="AI86" i="69" s="1"/>
  <c r="AG85" i="69"/>
  <c r="AG84" i="69"/>
  <c r="AG83" i="69"/>
  <c r="AG82" i="69"/>
  <c r="AH82" i="69" s="1"/>
  <c r="AG81" i="69"/>
  <c r="AG80" i="69"/>
  <c r="AG79" i="69"/>
  <c r="AG78" i="69"/>
  <c r="AI78" i="69" s="1"/>
  <c r="AG77" i="69"/>
  <c r="AG76" i="69"/>
  <c r="AG75" i="69"/>
  <c r="AG74" i="69"/>
  <c r="AH74" i="69" s="1"/>
  <c r="AG73" i="69"/>
  <c r="AG72" i="69"/>
  <c r="AG71" i="69"/>
  <c r="AG70" i="69"/>
  <c r="AI70" i="69" s="1"/>
  <c r="AG69" i="69"/>
  <c r="AG68" i="69"/>
  <c r="AG67" i="69"/>
  <c r="AG66" i="69"/>
  <c r="AH66" i="69" s="1"/>
  <c r="AG65" i="69"/>
  <c r="AG64" i="69"/>
  <c r="AG63" i="69"/>
  <c r="AG62" i="69"/>
  <c r="AI62" i="69" s="1"/>
  <c r="AG61" i="69"/>
  <c r="AG60" i="69"/>
  <c r="AG59" i="69"/>
  <c r="AG58" i="69"/>
  <c r="AH58" i="69" s="1"/>
  <c r="AG57" i="69"/>
  <c r="AG56" i="69"/>
  <c r="AG55" i="69"/>
  <c r="AG54" i="69"/>
  <c r="AI54" i="69" s="1"/>
  <c r="AG53" i="69"/>
  <c r="AG52" i="69"/>
  <c r="AG51" i="69"/>
  <c r="AG50" i="69"/>
  <c r="AH50" i="69" s="1"/>
  <c r="AG49" i="69"/>
  <c r="AG48" i="69"/>
  <c r="AG47" i="69"/>
  <c r="AG46" i="69"/>
  <c r="AI46" i="69" s="1"/>
  <c r="AG45" i="69"/>
  <c r="AG44" i="69"/>
  <c r="AG43" i="69"/>
  <c r="AG42" i="69"/>
  <c r="AH42" i="69" s="1"/>
  <c r="AG41" i="69"/>
  <c r="AG40" i="69"/>
  <c r="AG39" i="69"/>
  <c r="AG38" i="69"/>
  <c r="AI38" i="69" s="1"/>
  <c r="AG37" i="69"/>
  <c r="AG36" i="69"/>
  <c r="AG35" i="69"/>
  <c r="AG34" i="69"/>
  <c r="AH34" i="69" s="1"/>
  <c r="AG33" i="69"/>
  <c r="AG32" i="69"/>
  <c r="AG31" i="69"/>
  <c r="AG30" i="69"/>
  <c r="AI30" i="69" s="1"/>
  <c r="AG29" i="69"/>
  <c r="AG28" i="69"/>
  <c r="AG27" i="69"/>
  <c r="AG26" i="69"/>
  <c r="AH26" i="69" s="1"/>
  <c r="AG25" i="69"/>
  <c r="AG24" i="69"/>
  <c r="AG23" i="69"/>
  <c r="AG22" i="69"/>
  <c r="AI22" i="69" s="1"/>
  <c r="AG21" i="69"/>
  <c r="AG20" i="69"/>
  <c r="AG19" i="69"/>
  <c r="AG18" i="69"/>
  <c r="AH18" i="69" s="1"/>
  <c r="AG17" i="69"/>
  <c r="AG16" i="69"/>
  <c r="AG15" i="69"/>
  <c r="AG14" i="69"/>
  <c r="AI14" i="69" s="1"/>
  <c r="AG13" i="69"/>
  <c r="AG12" i="69"/>
  <c r="AG11" i="69"/>
  <c r="AG10" i="69"/>
  <c r="AH10" i="69" s="1"/>
  <c r="AG9" i="69"/>
  <c r="AG8" i="69"/>
  <c r="AI8" i="69" s="1"/>
  <c r="AG8" i="68"/>
  <c r="AG54" i="67"/>
  <c r="AI54" i="67" s="1"/>
  <c r="AG53" i="67"/>
  <c r="AG52" i="67"/>
  <c r="AG51" i="67"/>
  <c r="AG50" i="67"/>
  <c r="AH50" i="67" s="1"/>
  <c r="AG49" i="67"/>
  <c r="AG48" i="67"/>
  <c r="AG47" i="67"/>
  <c r="AH47" i="67" s="1"/>
  <c r="AG46" i="67"/>
  <c r="AI46" i="67" s="1"/>
  <c r="AG45" i="67"/>
  <c r="AG44" i="67"/>
  <c r="AG43" i="67"/>
  <c r="AH43" i="67" s="1"/>
  <c r="AG42" i="67"/>
  <c r="AH42" i="67" s="1"/>
  <c r="AG41" i="67"/>
  <c r="AG40" i="67"/>
  <c r="AG39" i="67"/>
  <c r="AH39" i="67" s="1"/>
  <c r="AG38" i="67"/>
  <c r="AI38" i="67" s="1"/>
  <c r="AG37" i="67"/>
  <c r="AG36" i="67"/>
  <c r="AG35" i="67"/>
  <c r="AG34" i="67"/>
  <c r="AI34" i="67" s="1"/>
  <c r="AG33" i="67"/>
  <c r="AG32" i="67"/>
  <c r="AG31" i="67"/>
  <c r="AH31" i="67" s="1"/>
  <c r="AG30" i="67"/>
  <c r="AH30" i="67" s="1"/>
  <c r="AG29" i="67"/>
  <c r="AG28" i="67"/>
  <c r="AG27" i="67"/>
  <c r="AH27" i="67" s="1"/>
  <c r="AG26" i="67"/>
  <c r="AI26" i="67" s="1"/>
  <c r="AG25" i="67"/>
  <c r="AG24" i="67"/>
  <c r="AG23" i="67"/>
  <c r="AH23" i="67" s="1"/>
  <c r="AG22" i="67"/>
  <c r="AH22" i="67" s="1"/>
  <c r="AG21" i="67"/>
  <c r="AG20" i="67"/>
  <c r="AG19" i="67"/>
  <c r="AG18" i="67"/>
  <c r="AI18" i="67" s="1"/>
  <c r="AG17" i="67"/>
  <c r="AG16" i="67"/>
  <c r="AG15" i="67"/>
  <c r="AH15" i="67" s="1"/>
  <c r="AG14" i="67"/>
  <c r="AH14" i="67" s="1"/>
  <c r="AG13" i="67"/>
  <c r="AG12" i="67"/>
  <c r="AG11" i="67"/>
  <c r="AH11" i="67" s="1"/>
  <c r="AG10" i="67"/>
  <c r="AI10" i="67" s="1"/>
  <c r="AG9" i="67"/>
  <c r="AG8" i="67"/>
  <c r="AH278" i="72"/>
  <c r="AI277" i="72"/>
  <c r="AH277" i="72"/>
  <c r="AH275" i="72"/>
  <c r="AH274" i="72"/>
  <c r="AH273" i="72"/>
  <c r="AH271" i="72"/>
  <c r="AH270" i="72"/>
  <c r="AI269" i="72"/>
  <c r="AH269" i="72"/>
  <c r="AH267" i="72"/>
  <c r="AH266" i="72"/>
  <c r="AH265" i="72"/>
  <c r="AH263" i="72"/>
  <c r="AH262" i="72"/>
  <c r="AI261" i="72"/>
  <c r="AH261" i="72"/>
  <c r="AH259" i="72"/>
  <c r="AH258" i="72"/>
  <c r="AH257" i="72"/>
  <c r="AH255" i="72"/>
  <c r="AH254" i="72"/>
  <c r="AI253" i="72"/>
  <c r="AH253" i="72"/>
  <c r="AH251" i="72"/>
  <c r="AH250" i="72"/>
  <c r="AH249" i="72"/>
  <c r="AH247" i="72"/>
  <c r="AH246" i="72"/>
  <c r="AI245" i="72"/>
  <c r="AH245" i="72"/>
  <c r="AH243" i="72"/>
  <c r="AH242" i="72"/>
  <c r="AH241" i="72"/>
  <c r="AH239" i="72"/>
  <c r="AH238" i="72"/>
  <c r="AI237" i="72"/>
  <c r="AH237" i="72"/>
  <c r="AH235" i="72"/>
  <c r="AH234" i="72"/>
  <c r="AH233" i="72"/>
  <c r="AH231" i="72"/>
  <c r="AH230" i="72"/>
  <c r="AI229" i="72"/>
  <c r="AH229" i="72"/>
  <c r="AH227" i="72"/>
  <c r="AH226" i="72"/>
  <c r="AH225" i="72"/>
  <c r="AH223" i="72"/>
  <c r="AH222" i="72"/>
  <c r="AI221" i="72"/>
  <c r="AH221" i="72"/>
  <c r="AH219" i="72"/>
  <c r="AH218" i="72"/>
  <c r="AH217" i="72"/>
  <c r="AH215" i="72"/>
  <c r="AH214" i="72"/>
  <c r="AI213" i="72"/>
  <c r="AH213" i="72"/>
  <c r="AH211" i="72"/>
  <c r="AH210" i="72"/>
  <c r="AH209" i="72"/>
  <c r="AH207" i="72"/>
  <c r="AH206" i="72"/>
  <c r="AI205" i="72"/>
  <c r="AH205" i="72"/>
  <c r="AH203" i="72"/>
  <c r="AH202" i="72"/>
  <c r="AH201" i="72"/>
  <c r="AH199" i="72"/>
  <c r="AH198" i="72"/>
  <c r="AI197" i="72"/>
  <c r="AH197" i="72"/>
  <c r="AH195" i="72"/>
  <c r="AH194" i="72"/>
  <c r="AH193" i="72"/>
  <c r="AH191" i="72"/>
  <c r="AH190" i="72"/>
  <c r="AI189" i="72"/>
  <c r="AH189" i="72"/>
  <c r="AH187" i="72"/>
  <c r="AH186" i="72"/>
  <c r="AH185" i="72"/>
  <c r="AH183" i="72"/>
  <c r="AH182" i="72"/>
  <c r="AI181" i="72"/>
  <c r="AH181" i="72"/>
  <c r="AH179" i="72"/>
  <c r="AH178" i="72"/>
  <c r="AH177" i="72"/>
  <c r="AH175" i="72"/>
  <c r="AH174" i="72"/>
  <c r="AI173" i="72"/>
  <c r="AH173" i="72"/>
  <c r="AH171" i="72"/>
  <c r="AH170" i="72"/>
  <c r="AH169" i="72"/>
  <c r="AH167" i="72"/>
  <c r="AH166" i="72"/>
  <c r="AI165" i="72"/>
  <c r="AH165" i="72"/>
  <c r="AH163" i="72"/>
  <c r="AH162" i="72"/>
  <c r="AH161" i="72"/>
  <c r="AH159" i="72"/>
  <c r="AH158" i="72"/>
  <c r="AI157" i="72"/>
  <c r="AH157" i="72"/>
  <c r="AH155" i="72"/>
  <c r="AH154" i="72"/>
  <c r="AH153" i="72"/>
  <c r="AH151" i="72"/>
  <c r="AH150" i="72"/>
  <c r="AI149" i="72"/>
  <c r="AH149" i="72"/>
  <c r="AH147" i="72"/>
  <c r="AH146" i="72"/>
  <c r="AH145" i="72"/>
  <c r="AH143" i="72"/>
  <c r="AH142" i="72"/>
  <c r="AI141" i="72"/>
  <c r="AH141" i="72"/>
  <c r="AH139" i="72"/>
  <c r="AH138" i="72"/>
  <c r="AH137" i="72"/>
  <c r="AH135" i="72"/>
  <c r="AH134" i="72"/>
  <c r="AI133" i="72"/>
  <c r="AH133" i="72"/>
  <c r="AH131" i="72"/>
  <c r="AH130" i="72"/>
  <c r="AH129" i="72"/>
  <c r="AH127" i="72"/>
  <c r="AH126" i="72"/>
  <c r="AI125" i="72"/>
  <c r="AH125" i="72"/>
  <c r="AH123" i="72"/>
  <c r="AH122" i="72"/>
  <c r="AH121" i="72"/>
  <c r="AH119" i="72"/>
  <c r="AH118" i="72"/>
  <c r="AI117" i="72"/>
  <c r="AH117" i="72"/>
  <c r="AH115" i="72"/>
  <c r="AH114" i="72"/>
  <c r="AH113" i="72"/>
  <c r="AH111" i="72"/>
  <c r="AH110" i="72"/>
  <c r="AI109" i="72"/>
  <c r="AH109" i="72"/>
  <c r="AH107" i="72"/>
  <c r="AH106" i="72"/>
  <c r="AH105" i="72"/>
  <c r="AH103" i="72"/>
  <c r="AH102" i="72"/>
  <c r="AI101" i="72"/>
  <c r="AH101" i="72"/>
  <c r="AH99" i="72"/>
  <c r="AH98" i="72"/>
  <c r="AH97" i="72"/>
  <c r="AH95" i="72"/>
  <c r="AH94" i="72"/>
  <c r="AI93" i="72"/>
  <c r="AH93" i="72"/>
  <c r="AH91" i="72"/>
  <c r="AH90" i="72"/>
  <c r="AH89" i="72"/>
  <c r="AH87" i="72"/>
  <c r="AH86" i="72"/>
  <c r="AI85" i="72"/>
  <c r="AH85" i="72"/>
  <c r="AH83" i="72"/>
  <c r="AH82" i="72"/>
  <c r="AH81" i="72"/>
  <c r="AH79" i="72"/>
  <c r="AH78" i="72"/>
  <c r="AI77" i="72"/>
  <c r="AH77" i="72"/>
  <c r="AH75" i="72"/>
  <c r="AH74" i="72"/>
  <c r="AH73" i="72"/>
  <c r="AH71" i="72"/>
  <c r="AH70" i="72"/>
  <c r="AI69" i="72"/>
  <c r="AH69" i="72"/>
  <c r="AH67" i="72"/>
  <c r="AH66" i="72"/>
  <c r="AH65" i="72"/>
  <c r="AH63" i="72"/>
  <c r="AH62" i="72"/>
  <c r="AI61" i="72"/>
  <c r="AH61" i="72"/>
  <c r="AH59" i="72"/>
  <c r="AH58" i="72"/>
  <c r="AH57" i="72"/>
  <c r="AH55" i="72"/>
  <c r="AH54" i="72"/>
  <c r="AI53" i="72"/>
  <c r="AH53" i="72"/>
  <c r="AH51" i="72"/>
  <c r="AH50" i="72"/>
  <c r="AH49" i="72"/>
  <c r="AH47" i="72"/>
  <c r="AH46" i="72"/>
  <c r="AI45" i="72"/>
  <c r="AH45" i="72"/>
  <c r="AH43" i="72"/>
  <c r="AH42" i="72"/>
  <c r="AH41" i="72"/>
  <c r="AH39" i="72"/>
  <c r="AH38" i="72"/>
  <c r="AI37" i="72"/>
  <c r="AH37" i="72"/>
  <c r="AH35" i="72"/>
  <c r="AH34" i="72"/>
  <c r="AH33" i="72"/>
  <c r="AH31" i="72"/>
  <c r="AH30" i="72"/>
  <c r="AI29" i="72"/>
  <c r="AH29" i="72"/>
  <c r="AH27" i="72"/>
  <c r="AH26" i="72"/>
  <c r="AH25" i="72"/>
  <c r="AH23" i="72"/>
  <c r="AH22" i="72"/>
  <c r="AI21" i="72"/>
  <c r="AH21" i="72"/>
  <c r="AH19" i="72"/>
  <c r="AH18" i="72"/>
  <c r="AH17" i="72"/>
  <c r="AH15" i="72"/>
  <c r="AH14" i="72"/>
  <c r="AI13" i="72"/>
  <c r="AH13" i="72"/>
  <c r="AH11" i="72"/>
  <c r="AH10" i="72"/>
  <c r="AH9" i="72"/>
  <c r="AE8" i="72"/>
  <c r="AB8" i="72"/>
  <c r="AB6" i="72" s="1"/>
  <c r="AA8" i="72"/>
  <c r="X8" i="72"/>
  <c r="X6" i="72" s="1"/>
  <c r="AE6" i="72"/>
  <c r="AD6" i="72"/>
  <c r="AA6" i="72"/>
  <c r="Q6" i="72"/>
  <c r="P6" i="72"/>
  <c r="O6" i="72"/>
  <c r="Z8" i="72" s="1"/>
  <c r="Z6" i="72" s="1"/>
  <c r="N6" i="72"/>
  <c r="Y8" i="72" s="1"/>
  <c r="Y6" i="72" s="1"/>
  <c r="M6" i="72"/>
  <c r="L6" i="72"/>
  <c r="W8" i="72" s="1"/>
  <c r="W6" i="72" s="1"/>
  <c r="K6" i="72"/>
  <c r="V8" i="72" s="1"/>
  <c r="V6" i="72" s="1"/>
  <c r="J6" i="72"/>
  <c r="U8" i="72" s="1"/>
  <c r="U6" i="72" s="1"/>
  <c r="I6" i="72"/>
  <c r="T8" i="72" s="1"/>
  <c r="T6" i="72" s="1"/>
  <c r="H6" i="72"/>
  <c r="S8" i="72" s="1"/>
  <c r="S6" i="72" s="1"/>
  <c r="G6" i="72"/>
  <c r="R8" i="72" s="1"/>
  <c r="AI288" i="71"/>
  <c r="AH288" i="71"/>
  <c r="AI287" i="71"/>
  <c r="AH287" i="71"/>
  <c r="AH286" i="71"/>
  <c r="AI284" i="71"/>
  <c r="AH284" i="71"/>
  <c r="AI283" i="71"/>
  <c r="AH283" i="71"/>
  <c r="AH282" i="71"/>
  <c r="AI280" i="71"/>
  <c r="AH280" i="71"/>
  <c r="AI279" i="71"/>
  <c r="AH279" i="71"/>
  <c r="AH278" i="71"/>
  <c r="AI276" i="71"/>
  <c r="AH276" i="71"/>
  <c r="AI275" i="71"/>
  <c r="AH275" i="71"/>
  <c r="AH274" i="71"/>
  <c r="AI272" i="71"/>
  <c r="AH272" i="71"/>
  <c r="AI271" i="71"/>
  <c r="AH271" i="71"/>
  <c r="AH270" i="71"/>
  <c r="AI268" i="71"/>
  <c r="AH268" i="71"/>
  <c r="AI267" i="71"/>
  <c r="AH267" i="71"/>
  <c r="AH266" i="71"/>
  <c r="AI264" i="71"/>
  <c r="AH264" i="71"/>
  <c r="AI263" i="71"/>
  <c r="AH263" i="71"/>
  <c r="AH262" i="71"/>
  <c r="AI260" i="71"/>
  <c r="AH260" i="71"/>
  <c r="AI259" i="71"/>
  <c r="AH259" i="71"/>
  <c r="AH258" i="71"/>
  <c r="AI256" i="71"/>
  <c r="AH256" i="71"/>
  <c r="AI255" i="71"/>
  <c r="AH255" i="71"/>
  <c r="AH254" i="71"/>
  <c r="AI252" i="71"/>
  <c r="AH252" i="71"/>
  <c r="AI251" i="71"/>
  <c r="AH251" i="71"/>
  <c r="AH250" i="71"/>
  <c r="AI248" i="71"/>
  <c r="AH248" i="71"/>
  <c r="AI247" i="71"/>
  <c r="AH247" i="71"/>
  <c r="AH246" i="71"/>
  <c r="AI244" i="71"/>
  <c r="AH244" i="71"/>
  <c r="AI243" i="71"/>
  <c r="AH243" i="71"/>
  <c r="AH242" i="71"/>
  <c r="AI240" i="71"/>
  <c r="AH240" i="71"/>
  <c r="AI239" i="71"/>
  <c r="AH239" i="71"/>
  <c r="AH238" i="71"/>
  <c r="AI236" i="71"/>
  <c r="AH236" i="71"/>
  <c r="AI235" i="71"/>
  <c r="AH235" i="71"/>
  <c r="AI232" i="71"/>
  <c r="AH232" i="71"/>
  <c r="AI231" i="71"/>
  <c r="AH231" i="71"/>
  <c r="AI228" i="71"/>
  <c r="AH228" i="71"/>
  <c r="AI227" i="71"/>
  <c r="AH227" i="71"/>
  <c r="AI224" i="71"/>
  <c r="AH224" i="71"/>
  <c r="AI223" i="71"/>
  <c r="AH223" i="71"/>
  <c r="AI220" i="71"/>
  <c r="AH220" i="71"/>
  <c r="AI219" i="71"/>
  <c r="AH219" i="71"/>
  <c r="AH218" i="71"/>
  <c r="AI216" i="71"/>
  <c r="AH216" i="71"/>
  <c r="AI215" i="71"/>
  <c r="AH215" i="71"/>
  <c r="AI214" i="71"/>
  <c r="AI212" i="71"/>
  <c r="AH212" i="71"/>
  <c r="AI211" i="71"/>
  <c r="AH211" i="71"/>
  <c r="AI210" i="71"/>
  <c r="AI208" i="71"/>
  <c r="AH208" i="71"/>
  <c r="AI207" i="71"/>
  <c r="AH207" i="71"/>
  <c r="AI204" i="71"/>
  <c r="AH204" i="71"/>
  <c r="AI203" i="71"/>
  <c r="AH203" i="71"/>
  <c r="AH202" i="71"/>
  <c r="AI200" i="71"/>
  <c r="AH200" i="71"/>
  <c r="AI199" i="71"/>
  <c r="AH199" i="71"/>
  <c r="AI198" i="71"/>
  <c r="AI196" i="71"/>
  <c r="AH196" i="71"/>
  <c r="AI195" i="71"/>
  <c r="AH195" i="71"/>
  <c r="AI194" i="71"/>
  <c r="AI192" i="71"/>
  <c r="AH192" i="71"/>
  <c r="AI191" i="71"/>
  <c r="AH191" i="71"/>
  <c r="AI188" i="71"/>
  <c r="AH188" i="71"/>
  <c r="AI187" i="71"/>
  <c r="AH187" i="71"/>
  <c r="AH186" i="71"/>
  <c r="AI184" i="71"/>
  <c r="AH184" i="71"/>
  <c r="AI183" i="71"/>
  <c r="AH183" i="71"/>
  <c r="AI182" i="71"/>
  <c r="AI180" i="71"/>
  <c r="AH180" i="71"/>
  <c r="AI179" i="71"/>
  <c r="AH179" i="71"/>
  <c r="AI178" i="71"/>
  <c r="AI176" i="71"/>
  <c r="AH176" i="71"/>
  <c r="AI175" i="71"/>
  <c r="AH175" i="71"/>
  <c r="AI172" i="71"/>
  <c r="AH172" i="71"/>
  <c r="AI171" i="71"/>
  <c r="AH171" i="71"/>
  <c r="AH170" i="71"/>
  <c r="AI168" i="71"/>
  <c r="AH168" i="71"/>
  <c r="AI167" i="71"/>
  <c r="AH167" i="71"/>
  <c r="AI166" i="71"/>
  <c r="AI164" i="71"/>
  <c r="AH164" i="71"/>
  <c r="AI163" i="71"/>
  <c r="AH163" i="71"/>
  <c r="AI162" i="71"/>
  <c r="AI160" i="71"/>
  <c r="AH160" i="71"/>
  <c r="AI159" i="71"/>
  <c r="AH159" i="71"/>
  <c r="AI156" i="71"/>
  <c r="AH156" i="71"/>
  <c r="AI155" i="71"/>
  <c r="AH155" i="71"/>
  <c r="AH154" i="71"/>
  <c r="AI152" i="71"/>
  <c r="AH152" i="71"/>
  <c r="AI151" i="71"/>
  <c r="AH151" i="71"/>
  <c r="AI150" i="71"/>
  <c r="AI148" i="71"/>
  <c r="AH148" i="71"/>
  <c r="AI147" i="71"/>
  <c r="AH147" i="71"/>
  <c r="AI146" i="71"/>
  <c r="AI144" i="71"/>
  <c r="AH144" i="71"/>
  <c r="AI143" i="71"/>
  <c r="AH143" i="71"/>
  <c r="AI140" i="71"/>
  <c r="AH140" i="71"/>
  <c r="AI139" i="71"/>
  <c r="AH139" i="71"/>
  <c r="AH138" i="71"/>
  <c r="AI136" i="71"/>
  <c r="AH136" i="71"/>
  <c r="AI135" i="71"/>
  <c r="AH135" i="71"/>
  <c r="AI134" i="71"/>
  <c r="AI132" i="71"/>
  <c r="AH132" i="71"/>
  <c r="AI131" i="71"/>
  <c r="AH131" i="71"/>
  <c r="AI130" i="71"/>
  <c r="AI128" i="71"/>
  <c r="AH128" i="71"/>
  <c r="AI127" i="71"/>
  <c r="AH127" i="71"/>
  <c r="AI124" i="71"/>
  <c r="AH124" i="71"/>
  <c r="AI123" i="71"/>
  <c r="AH123" i="71"/>
  <c r="AH122" i="71"/>
  <c r="AI120" i="71"/>
  <c r="AH120" i="71"/>
  <c r="AI119" i="71"/>
  <c r="AH119" i="71"/>
  <c r="AI118" i="71"/>
  <c r="AI116" i="71"/>
  <c r="AH116" i="71"/>
  <c r="AI115" i="71"/>
  <c r="AH115" i="71"/>
  <c r="AI114" i="71"/>
  <c r="AI112" i="71"/>
  <c r="AH112" i="71"/>
  <c r="AI111" i="71"/>
  <c r="AH111" i="71"/>
  <c r="AI108" i="71"/>
  <c r="AH108" i="71"/>
  <c r="AI107" i="71"/>
  <c r="AH107" i="71"/>
  <c r="AH106" i="71"/>
  <c r="AI104" i="71"/>
  <c r="AH104" i="71"/>
  <c r="AI103" i="71"/>
  <c r="AH103" i="71"/>
  <c r="AI102" i="71"/>
  <c r="AI100" i="71"/>
  <c r="AH100" i="71"/>
  <c r="AI99" i="71"/>
  <c r="AH99" i="71"/>
  <c r="AI98" i="71"/>
  <c r="AI96" i="71"/>
  <c r="AH96" i="71"/>
  <c r="AI95" i="71"/>
  <c r="AH95" i="71"/>
  <c r="AI92" i="71"/>
  <c r="AH92" i="71"/>
  <c r="AI90" i="71"/>
  <c r="AI88" i="71"/>
  <c r="AH88" i="71"/>
  <c r="AI87" i="71"/>
  <c r="AH87" i="71"/>
  <c r="AI84" i="71"/>
  <c r="AH84" i="71"/>
  <c r="AI82" i="71"/>
  <c r="AI80" i="71"/>
  <c r="AH80" i="71"/>
  <c r="AI79" i="71"/>
  <c r="AH79" i="71"/>
  <c r="AI76" i="71"/>
  <c r="AH76" i="71"/>
  <c r="AI74" i="71"/>
  <c r="AI72" i="71"/>
  <c r="AH72" i="71"/>
  <c r="AI71" i="71"/>
  <c r="AH71" i="71"/>
  <c r="AI68" i="71"/>
  <c r="AH68" i="71"/>
  <c r="AI66" i="71"/>
  <c r="AI64" i="71"/>
  <c r="AH64" i="71"/>
  <c r="AI63" i="71"/>
  <c r="AH63" i="71"/>
  <c r="AI60" i="71"/>
  <c r="AH60" i="71"/>
  <c r="AI58" i="71"/>
  <c r="AH55" i="71"/>
  <c r="AI54" i="71"/>
  <c r="AH54" i="71"/>
  <c r="AH51" i="71"/>
  <c r="AI50" i="71"/>
  <c r="AH50" i="71"/>
  <c r="AH47" i="71"/>
  <c r="AI46" i="71"/>
  <c r="AH46" i="71"/>
  <c r="AH43" i="71"/>
  <c r="AI42" i="71"/>
  <c r="AH42" i="71"/>
  <c r="AH39" i="71"/>
  <c r="AI38" i="71"/>
  <c r="AH38" i="71"/>
  <c r="AH35" i="71"/>
  <c r="AI34" i="71"/>
  <c r="AH34" i="71"/>
  <c r="AH31" i="71"/>
  <c r="AI30" i="71"/>
  <c r="AH30" i="71"/>
  <c r="AH27" i="71"/>
  <c r="AI26" i="71"/>
  <c r="AH26" i="71"/>
  <c r="AH23" i="71"/>
  <c r="AI22" i="71"/>
  <c r="AH22" i="71"/>
  <c r="AH19" i="71"/>
  <c r="AI18" i="71"/>
  <c r="AH18" i="71"/>
  <c r="AH15" i="71"/>
  <c r="AI14" i="71"/>
  <c r="AH14" i="71"/>
  <c r="AH11" i="71"/>
  <c r="AI10" i="71"/>
  <c r="AH10" i="71"/>
  <c r="AE8" i="71"/>
  <c r="AA8" i="71"/>
  <c r="AA6" i="71" s="1"/>
  <c r="W8" i="71"/>
  <c r="W6" i="71" s="1"/>
  <c r="S8" i="71"/>
  <c r="S6" i="71" s="1"/>
  <c r="AE6" i="71"/>
  <c r="AD6" i="71"/>
  <c r="Q6" i="71"/>
  <c r="AB8" i="71" s="1"/>
  <c r="AB6" i="71" s="1"/>
  <c r="P6" i="71"/>
  <c r="O6" i="71"/>
  <c r="Z8" i="71" s="1"/>
  <c r="Z6" i="71" s="1"/>
  <c r="N6" i="71"/>
  <c r="Y8" i="71" s="1"/>
  <c r="Y6" i="71" s="1"/>
  <c r="M6" i="71"/>
  <c r="X8" i="71" s="1"/>
  <c r="X6" i="71" s="1"/>
  <c r="L6" i="71"/>
  <c r="K6" i="71"/>
  <c r="V8" i="71" s="1"/>
  <c r="V6" i="71" s="1"/>
  <c r="J6" i="71"/>
  <c r="U8" i="71" s="1"/>
  <c r="U6" i="71" s="1"/>
  <c r="I6" i="71"/>
  <c r="T8" i="71" s="1"/>
  <c r="T6" i="71" s="1"/>
  <c r="H6" i="71"/>
  <c r="G6" i="71"/>
  <c r="R8" i="71" s="1"/>
  <c r="AI2463" i="70"/>
  <c r="AH2463" i="70"/>
  <c r="AI2460" i="70"/>
  <c r="AH2460" i="70"/>
  <c r="AI2459" i="70"/>
  <c r="AH2459" i="70"/>
  <c r="AI2456" i="70"/>
  <c r="AH2456" i="70"/>
  <c r="AI2455" i="70"/>
  <c r="AH2455" i="70"/>
  <c r="AI2452" i="70"/>
  <c r="AH2452" i="70"/>
  <c r="AI2451" i="70"/>
  <c r="AH2451" i="70"/>
  <c r="AI2448" i="70"/>
  <c r="AH2448" i="70"/>
  <c r="AI2447" i="70"/>
  <c r="AH2447" i="70"/>
  <c r="AI2444" i="70"/>
  <c r="AH2444" i="70"/>
  <c r="AI2443" i="70"/>
  <c r="AH2443" i="70"/>
  <c r="AI2440" i="70"/>
  <c r="AH2440" i="70"/>
  <c r="AI2439" i="70"/>
  <c r="AH2439" i="70"/>
  <c r="AI2436" i="70"/>
  <c r="AH2436" i="70"/>
  <c r="AI2435" i="70"/>
  <c r="AH2435" i="70"/>
  <c r="AI2432" i="70"/>
  <c r="AH2432" i="70"/>
  <c r="AI2431" i="70"/>
  <c r="AH2431" i="70"/>
  <c r="AI2428" i="70"/>
  <c r="AH2428" i="70"/>
  <c r="AI2427" i="70"/>
  <c r="AH2427" i="70"/>
  <c r="AI2424" i="70"/>
  <c r="AH2424" i="70"/>
  <c r="AI2423" i="70"/>
  <c r="AH2423" i="70"/>
  <c r="AI2420" i="70"/>
  <c r="AH2420" i="70"/>
  <c r="AI2419" i="70"/>
  <c r="AH2419" i="70"/>
  <c r="AI2416" i="70"/>
  <c r="AH2416" i="70"/>
  <c r="AI2415" i="70"/>
  <c r="AH2415" i="70"/>
  <c r="AI2412" i="70"/>
  <c r="AH2412" i="70"/>
  <c r="AI2411" i="70"/>
  <c r="AH2411" i="70"/>
  <c r="AI2408" i="70"/>
  <c r="AH2408" i="70"/>
  <c r="AI2407" i="70"/>
  <c r="AH2407" i="70"/>
  <c r="AI2404" i="70"/>
  <c r="AH2404" i="70"/>
  <c r="AI2403" i="70"/>
  <c r="AH2403" i="70"/>
  <c r="AI2400" i="70"/>
  <c r="AH2400" i="70"/>
  <c r="AI2399" i="70"/>
  <c r="AH2399" i="70"/>
  <c r="AI2396" i="70"/>
  <c r="AH2396" i="70"/>
  <c r="AI2395" i="70"/>
  <c r="AH2395" i="70"/>
  <c r="AI2392" i="70"/>
  <c r="AH2392" i="70"/>
  <c r="AI2391" i="70"/>
  <c r="AH2391" i="70"/>
  <c r="AI2388" i="70"/>
  <c r="AH2388" i="70"/>
  <c r="AI2387" i="70"/>
  <c r="AH2387" i="70"/>
  <c r="AI2384" i="70"/>
  <c r="AH2384" i="70"/>
  <c r="AI2383" i="70"/>
  <c r="AH2383" i="70"/>
  <c r="AI2380" i="70"/>
  <c r="AH2380" i="70"/>
  <c r="AI2379" i="70"/>
  <c r="AH2379" i="70"/>
  <c r="AI2376" i="70"/>
  <c r="AH2376" i="70"/>
  <c r="AI2375" i="70"/>
  <c r="AH2375" i="70"/>
  <c r="AI2372" i="70"/>
  <c r="AH2372" i="70"/>
  <c r="AI2371" i="70"/>
  <c r="AH2371" i="70"/>
  <c r="AI2368" i="70"/>
  <c r="AH2368" i="70"/>
  <c r="AI2367" i="70"/>
  <c r="AH2367" i="70"/>
  <c r="AI2364" i="70"/>
  <c r="AH2364" i="70"/>
  <c r="AI2363" i="70"/>
  <c r="AH2363" i="70"/>
  <c r="AI2360" i="70"/>
  <c r="AH2360" i="70"/>
  <c r="AI2359" i="70"/>
  <c r="AH2359" i="70"/>
  <c r="AI2356" i="70"/>
  <c r="AH2356" i="70"/>
  <c r="AI2355" i="70"/>
  <c r="AH2355" i="70"/>
  <c r="AI2352" i="70"/>
  <c r="AH2352" i="70"/>
  <c r="AI2351" i="70"/>
  <c r="AH2351" i="70"/>
  <c r="AI2348" i="70"/>
  <c r="AH2348" i="70"/>
  <c r="AI2347" i="70"/>
  <c r="AH2347" i="70"/>
  <c r="AI2344" i="70"/>
  <c r="AH2344" i="70"/>
  <c r="AI2343" i="70"/>
  <c r="AH2343" i="70"/>
  <c r="AI2340" i="70"/>
  <c r="AH2340" i="70"/>
  <c r="AI2339" i="70"/>
  <c r="AH2339" i="70"/>
  <c r="AI2336" i="70"/>
  <c r="AH2336" i="70"/>
  <c r="AI2335" i="70"/>
  <c r="AH2335" i="70"/>
  <c r="AI2332" i="70"/>
  <c r="AH2332" i="70"/>
  <c r="AI2331" i="70"/>
  <c r="AH2331" i="70"/>
  <c r="AI2328" i="70"/>
  <c r="AH2328" i="70"/>
  <c r="AI2327" i="70"/>
  <c r="AH2327" i="70"/>
  <c r="AI2324" i="70"/>
  <c r="AH2324" i="70"/>
  <c r="AI2323" i="70"/>
  <c r="AH2323" i="70"/>
  <c r="AI2320" i="70"/>
  <c r="AH2320" i="70"/>
  <c r="AI2319" i="70"/>
  <c r="AH2319" i="70"/>
  <c r="AI2316" i="70"/>
  <c r="AH2316" i="70"/>
  <c r="AI2315" i="70"/>
  <c r="AH2315" i="70"/>
  <c r="AI2312" i="70"/>
  <c r="AH2312" i="70"/>
  <c r="AI2311" i="70"/>
  <c r="AH2311" i="70"/>
  <c r="AI2308" i="70"/>
  <c r="AH2308" i="70"/>
  <c r="AI2307" i="70"/>
  <c r="AH2307" i="70"/>
  <c r="AI2304" i="70"/>
  <c r="AH2304" i="70"/>
  <c r="AI2303" i="70"/>
  <c r="AH2303" i="70"/>
  <c r="AI2300" i="70"/>
  <c r="AH2300" i="70"/>
  <c r="AI2299" i="70"/>
  <c r="AH2299" i="70"/>
  <c r="AI2296" i="70"/>
  <c r="AH2296" i="70"/>
  <c r="AI2295" i="70"/>
  <c r="AH2295" i="70"/>
  <c r="AI2294" i="70"/>
  <c r="AI2292" i="70"/>
  <c r="AH2292" i="70"/>
  <c r="AI2291" i="70"/>
  <c r="AH2291" i="70"/>
  <c r="AI2288" i="70"/>
  <c r="AH2288" i="70"/>
  <c r="AI2287" i="70"/>
  <c r="AH2287" i="70"/>
  <c r="AI2284" i="70"/>
  <c r="AH2284" i="70"/>
  <c r="AI2283" i="70"/>
  <c r="AH2283" i="70"/>
  <c r="AI2280" i="70"/>
  <c r="AH2280" i="70"/>
  <c r="AI2279" i="70"/>
  <c r="AH2279" i="70"/>
  <c r="AI2278" i="70"/>
  <c r="AI2276" i="70"/>
  <c r="AH2276" i="70"/>
  <c r="AI2275" i="70"/>
  <c r="AH2275" i="70"/>
  <c r="AI2272" i="70"/>
  <c r="AH2272" i="70"/>
  <c r="AI2271" i="70"/>
  <c r="AH2271" i="70"/>
  <c r="AI2268" i="70"/>
  <c r="AH2268" i="70"/>
  <c r="AI2267" i="70"/>
  <c r="AH2267" i="70"/>
  <c r="AI2264" i="70"/>
  <c r="AH2264" i="70"/>
  <c r="AI2263" i="70"/>
  <c r="AH2263" i="70"/>
  <c r="AI2262" i="70"/>
  <c r="AI2260" i="70"/>
  <c r="AH2260" i="70"/>
  <c r="AI2259" i="70"/>
  <c r="AH2259" i="70"/>
  <c r="AI2256" i="70"/>
  <c r="AH2256" i="70"/>
  <c r="AI2255" i="70"/>
  <c r="AH2255" i="70"/>
  <c r="AI2252" i="70"/>
  <c r="AH2252" i="70"/>
  <c r="AI2251" i="70"/>
  <c r="AH2251" i="70"/>
  <c r="AI2248" i="70"/>
  <c r="AH2248" i="70"/>
  <c r="AI2247" i="70"/>
  <c r="AH2247" i="70"/>
  <c r="AI2246" i="70"/>
  <c r="AI2244" i="70"/>
  <c r="AH2244" i="70"/>
  <c r="AI2243" i="70"/>
  <c r="AH2243" i="70"/>
  <c r="AI2240" i="70"/>
  <c r="AH2240" i="70"/>
  <c r="AI2239" i="70"/>
  <c r="AH2239" i="70"/>
  <c r="AI2236" i="70"/>
  <c r="AH2236" i="70"/>
  <c r="AI2235" i="70"/>
  <c r="AH2235" i="70"/>
  <c r="AI2232" i="70"/>
  <c r="AH2232" i="70"/>
  <c r="AI2231" i="70"/>
  <c r="AH2231" i="70"/>
  <c r="AI2230" i="70"/>
  <c r="AI2228" i="70"/>
  <c r="AH2228" i="70"/>
  <c r="AI2227" i="70"/>
  <c r="AH2227" i="70"/>
  <c r="AI2224" i="70"/>
  <c r="AH2224" i="70"/>
  <c r="AI2223" i="70"/>
  <c r="AH2223" i="70"/>
  <c r="AI2220" i="70"/>
  <c r="AH2220" i="70"/>
  <c r="AI2219" i="70"/>
  <c r="AH2219" i="70"/>
  <c r="AI2216" i="70"/>
  <c r="AH2216" i="70"/>
  <c r="AI2215" i="70"/>
  <c r="AH2215" i="70"/>
  <c r="AI2214" i="70"/>
  <c r="AI2212" i="70"/>
  <c r="AH2212" i="70"/>
  <c r="AI2211" i="70"/>
  <c r="AH2211" i="70"/>
  <c r="AI2208" i="70"/>
  <c r="AH2208" i="70"/>
  <c r="AI2207" i="70"/>
  <c r="AH2207" i="70"/>
  <c r="AI2204" i="70"/>
  <c r="AH2204" i="70"/>
  <c r="AI2203" i="70"/>
  <c r="AH2203" i="70"/>
  <c r="AI2200" i="70"/>
  <c r="AH2200" i="70"/>
  <c r="AI2199" i="70"/>
  <c r="AH2199" i="70"/>
  <c r="AI2198" i="70"/>
  <c r="AI2196" i="70"/>
  <c r="AH2196" i="70"/>
  <c r="AI2195" i="70"/>
  <c r="AH2195" i="70"/>
  <c r="AI2192" i="70"/>
  <c r="AH2192" i="70"/>
  <c r="AI2191" i="70"/>
  <c r="AH2191" i="70"/>
  <c r="AI2188" i="70"/>
  <c r="AH2188" i="70"/>
  <c r="AI2187" i="70"/>
  <c r="AH2187" i="70"/>
  <c r="AH2186" i="70"/>
  <c r="AI2184" i="70"/>
  <c r="AH2184" i="70"/>
  <c r="AI2183" i="70"/>
  <c r="AH2183" i="70"/>
  <c r="AI2180" i="70"/>
  <c r="AH2180" i="70"/>
  <c r="AI2179" i="70"/>
  <c r="AH2179" i="70"/>
  <c r="AI2176" i="70"/>
  <c r="AH2176" i="70"/>
  <c r="AI2175" i="70"/>
  <c r="AH2175" i="70"/>
  <c r="AI2174" i="70"/>
  <c r="AI2172" i="70"/>
  <c r="AH2172" i="70"/>
  <c r="AI2171" i="70"/>
  <c r="AH2171" i="70"/>
  <c r="AI2168" i="70"/>
  <c r="AH2168" i="70"/>
  <c r="AI2167" i="70"/>
  <c r="AH2167" i="70"/>
  <c r="AI2164" i="70"/>
  <c r="AH2164" i="70"/>
  <c r="AI2163" i="70"/>
  <c r="AH2163" i="70"/>
  <c r="AI2160" i="70"/>
  <c r="AH2160" i="70"/>
  <c r="AI2159" i="70"/>
  <c r="AH2159" i="70"/>
  <c r="AI2158" i="70"/>
  <c r="AI2156" i="70"/>
  <c r="AH2156" i="70"/>
  <c r="AI2155" i="70"/>
  <c r="AH2155" i="70"/>
  <c r="AI2152" i="70"/>
  <c r="AH2152" i="70"/>
  <c r="AI2151" i="70"/>
  <c r="AH2151" i="70"/>
  <c r="AI2148" i="70"/>
  <c r="AH2148" i="70"/>
  <c r="AI2147" i="70"/>
  <c r="AH2147" i="70"/>
  <c r="AI2144" i="70"/>
  <c r="AH2144" i="70"/>
  <c r="AI2143" i="70"/>
  <c r="AH2143" i="70"/>
  <c r="AI2142" i="70"/>
  <c r="AI2140" i="70"/>
  <c r="AH2140" i="70"/>
  <c r="AI2139" i="70"/>
  <c r="AH2139" i="70"/>
  <c r="AI2136" i="70"/>
  <c r="AH2136" i="70"/>
  <c r="AI2135" i="70"/>
  <c r="AH2135" i="70"/>
  <c r="AI2134" i="70"/>
  <c r="AI2132" i="70"/>
  <c r="AH2132" i="70"/>
  <c r="AI2131" i="70"/>
  <c r="AH2131" i="70"/>
  <c r="AI2128" i="70"/>
  <c r="AH2128" i="70"/>
  <c r="AI2127" i="70"/>
  <c r="AH2127" i="70"/>
  <c r="AI2126" i="70"/>
  <c r="AI2124" i="70"/>
  <c r="AH2124" i="70"/>
  <c r="AI2123" i="70"/>
  <c r="AH2123" i="70"/>
  <c r="AI2120" i="70"/>
  <c r="AH2120" i="70"/>
  <c r="AI2119" i="70"/>
  <c r="AH2119" i="70"/>
  <c r="AI2116" i="70"/>
  <c r="AH2116" i="70"/>
  <c r="AI2115" i="70"/>
  <c r="AH2115" i="70"/>
  <c r="AH2114" i="70"/>
  <c r="AI2112" i="70"/>
  <c r="AH2112" i="70"/>
  <c r="AI2111" i="70"/>
  <c r="AH2111" i="70"/>
  <c r="AI2108" i="70"/>
  <c r="AH2108" i="70"/>
  <c r="AI2107" i="70"/>
  <c r="AH2107" i="70"/>
  <c r="AI2106" i="70"/>
  <c r="AI2104" i="70"/>
  <c r="AH2104" i="70"/>
  <c r="AI2103" i="70"/>
  <c r="AH2103" i="70"/>
  <c r="AI2100" i="70"/>
  <c r="AH2100" i="70"/>
  <c r="AI2099" i="70"/>
  <c r="AH2099" i="70"/>
  <c r="AI2096" i="70"/>
  <c r="AH2096" i="70"/>
  <c r="AI2095" i="70"/>
  <c r="AH2095" i="70"/>
  <c r="AI2094" i="70"/>
  <c r="AI2092" i="70"/>
  <c r="AH2092" i="70"/>
  <c r="AI2091" i="70"/>
  <c r="AH2091" i="70"/>
  <c r="AI2088" i="70"/>
  <c r="AH2088" i="70"/>
  <c r="AI2087" i="70"/>
  <c r="AH2087" i="70"/>
  <c r="AI2084" i="70"/>
  <c r="AH2084" i="70"/>
  <c r="AI2083" i="70"/>
  <c r="AH2083" i="70"/>
  <c r="AH2082" i="70"/>
  <c r="AI2080" i="70"/>
  <c r="AH2080" i="70"/>
  <c r="AI2079" i="70"/>
  <c r="AH2079" i="70"/>
  <c r="AI2076" i="70"/>
  <c r="AH2076" i="70"/>
  <c r="AI2075" i="70"/>
  <c r="AH2075" i="70"/>
  <c r="AI2074" i="70"/>
  <c r="AI2072" i="70"/>
  <c r="AH2072" i="70"/>
  <c r="AI2071" i="70"/>
  <c r="AH2071" i="70"/>
  <c r="AI2068" i="70"/>
  <c r="AH2068" i="70"/>
  <c r="AI2067" i="70"/>
  <c r="AH2067" i="70"/>
  <c r="AI2064" i="70"/>
  <c r="AH2064" i="70"/>
  <c r="AI2063" i="70"/>
  <c r="AH2063" i="70"/>
  <c r="AI2062" i="70"/>
  <c r="AI2060" i="70"/>
  <c r="AH2060" i="70"/>
  <c r="AI2059" i="70"/>
  <c r="AH2059" i="70"/>
  <c r="AI2056" i="70"/>
  <c r="AH2056" i="70"/>
  <c r="AI2055" i="70"/>
  <c r="AH2055" i="70"/>
  <c r="AI2052" i="70"/>
  <c r="AH2052" i="70"/>
  <c r="AI2051" i="70"/>
  <c r="AH2051" i="70"/>
  <c r="AH2050" i="70"/>
  <c r="AI2048" i="70"/>
  <c r="AH2048" i="70"/>
  <c r="AI2047" i="70"/>
  <c r="AH2047" i="70"/>
  <c r="AI2044" i="70"/>
  <c r="AH2044" i="70"/>
  <c r="AI2043" i="70"/>
  <c r="AH2043" i="70"/>
  <c r="AI2042" i="70"/>
  <c r="AI2040" i="70"/>
  <c r="AH2040" i="70"/>
  <c r="AH2039" i="70"/>
  <c r="AI2039" i="70"/>
  <c r="AH2037" i="70"/>
  <c r="AI2036" i="70"/>
  <c r="AH2036" i="70"/>
  <c r="AH2035" i="70"/>
  <c r="AI2035" i="70"/>
  <c r="AI2032" i="70"/>
  <c r="AH2032" i="70"/>
  <c r="AH2031" i="70"/>
  <c r="AI2031" i="70"/>
  <c r="AI2028" i="70"/>
  <c r="AH2028" i="70"/>
  <c r="AH2027" i="70"/>
  <c r="AI2027" i="70"/>
  <c r="AI2026" i="70"/>
  <c r="AI2024" i="70"/>
  <c r="AH2024" i="70"/>
  <c r="AH2023" i="70"/>
  <c r="AI2023" i="70"/>
  <c r="AI2020" i="70"/>
  <c r="AH2020" i="70"/>
  <c r="AH2019" i="70"/>
  <c r="AI2019" i="70"/>
  <c r="AI2016" i="70"/>
  <c r="AH2016" i="70"/>
  <c r="AH2015" i="70"/>
  <c r="AI2015" i="70"/>
  <c r="AI2012" i="70"/>
  <c r="AH2012" i="70"/>
  <c r="AH2011" i="70"/>
  <c r="AI2011" i="70"/>
  <c r="AI2010" i="70"/>
  <c r="AI2008" i="70"/>
  <c r="AH2008" i="70"/>
  <c r="AH2007" i="70"/>
  <c r="AI2007" i="70"/>
  <c r="AI2004" i="70"/>
  <c r="AH2004" i="70"/>
  <c r="AH2003" i="70"/>
  <c r="AI2003" i="70"/>
  <c r="AI2000" i="70"/>
  <c r="AH2000" i="70"/>
  <c r="AH1999" i="70"/>
  <c r="AI1999" i="70"/>
  <c r="AI1996" i="70"/>
  <c r="AH1996" i="70"/>
  <c r="AH1995" i="70"/>
  <c r="AI1995" i="70"/>
  <c r="AI1992" i="70"/>
  <c r="AH1992" i="70"/>
  <c r="AH1991" i="70"/>
  <c r="AI1991" i="70"/>
  <c r="AI1988" i="70"/>
  <c r="AH1988" i="70"/>
  <c r="AH1987" i="70"/>
  <c r="AI1987" i="70"/>
  <c r="AI1984" i="70"/>
  <c r="AH1984" i="70"/>
  <c r="AH1983" i="70"/>
  <c r="AI1983" i="70"/>
  <c r="AI1980" i="70"/>
  <c r="AH1980" i="70"/>
  <c r="AH1979" i="70"/>
  <c r="AI1979" i="70"/>
  <c r="AI1978" i="70"/>
  <c r="AI1976" i="70"/>
  <c r="AH1976" i="70"/>
  <c r="AH1975" i="70"/>
  <c r="AI1975" i="70"/>
  <c r="AI1972" i="70"/>
  <c r="AH1972" i="70"/>
  <c r="AH1971" i="70"/>
  <c r="AI1971" i="70"/>
  <c r="AI1968" i="70"/>
  <c r="AH1968" i="70"/>
  <c r="AH1967" i="70"/>
  <c r="AI1967" i="70"/>
  <c r="AI1964" i="70"/>
  <c r="AH1964" i="70"/>
  <c r="AH1963" i="70"/>
  <c r="AI1963" i="70"/>
  <c r="AI1962" i="70"/>
  <c r="AI1960" i="70"/>
  <c r="AH1960" i="70"/>
  <c r="AH1959" i="70"/>
  <c r="AI1959" i="70"/>
  <c r="AI1956" i="70"/>
  <c r="AH1956" i="70"/>
  <c r="AH1955" i="70"/>
  <c r="AI1955" i="70"/>
  <c r="AI1952" i="70"/>
  <c r="AH1952" i="70"/>
  <c r="AH1951" i="70"/>
  <c r="AI1951" i="70"/>
  <c r="AI1948" i="70"/>
  <c r="AH1948" i="70"/>
  <c r="AH1947" i="70"/>
  <c r="AI1947" i="70"/>
  <c r="AI1946" i="70"/>
  <c r="AI1944" i="70"/>
  <c r="AH1944" i="70"/>
  <c r="AH1943" i="70"/>
  <c r="AI1943" i="70"/>
  <c r="AI1940" i="70"/>
  <c r="AH1940" i="70"/>
  <c r="AH1939" i="70"/>
  <c r="AI1939" i="70"/>
  <c r="AI1936" i="70"/>
  <c r="AH1936" i="70"/>
  <c r="AH1935" i="70"/>
  <c r="AI1935" i="70"/>
  <c r="AI1932" i="70"/>
  <c r="AH1932" i="70"/>
  <c r="AH1931" i="70"/>
  <c r="AI1931" i="70"/>
  <c r="AI1928" i="70"/>
  <c r="AH1928" i="70"/>
  <c r="AH1927" i="70"/>
  <c r="AI1927" i="70"/>
  <c r="AI1924" i="70"/>
  <c r="AH1924" i="70"/>
  <c r="AH1923" i="70"/>
  <c r="AI1923" i="70"/>
  <c r="AI1920" i="70"/>
  <c r="AH1920" i="70"/>
  <c r="AH1919" i="70"/>
  <c r="AI1919" i="70"/>
  <c r="AI1916" i="70"/>
  <c r="AH1916" i="70"/>
  <c r="AH1915" i="70"/>
  <c r="AI1915" i="70"/>
  <c r="AI1914" i="70"/>
  <c r="AI1913" i="70"/>
  <c r="AI1912" i="70"/>
  <c r="AH1912" i="70"/>
  <c r="AH1911" i="70"/>
  <c r="AI1911" i="70"/>
  <c r="AI1908" i="70"/>
  <c r="AH1908" i="70"/>
  <c r="AH1907" i="70"/>
  <c r="AI1907" i="70"/>
  <c r="AI1904" i="70"/>
  <c r="AH1904" i="70"/>
  <c r="AH1903" i="70"/>
  <c r="AI1903" i="70"/>
  <c r="AI1900" i="70"/>
  <c r="AH1900" i="70"/>
  <c r="AH1899" i="70"/>
  <c r="AI1899" i="70"/>
  <c r="AI1898" i="70"/>
  <c r="AI1896" i="70"/>
  <c r="AH1896" i="70"/>
  <c r="AH1895" i="70"/>
  <c r="AI1895" i="70"/>
  <c r="AI1892" i="70"/>
  <c r="AH1892" i="70"/>
  <c r="AH1891" i="70"/>
  <c r="AI1891" i="70"/>
  <c r="AI1888" i="70"/>
  <c r="AH1888" i="70"/>
  <c r="AH1887" i="70"/>
  <c r="AI1887" i="70"/>
  <c r="AI1884" i="70"/>
  <c r="AH1884" i="70"/>
  <c r="AH1883" i="70"/>
  <c r="AI1883" i="70"/>
  <c r="AI1880" i="70"/>
  <c r="AH1880" i="70"/>
  <c r="AH1879" i="70"/>
  <c r="AI1879" i="70"/>
  <c r="AI1876" i="70"/>
  <c r="AH1876" i="70"/>
  <c r="AH1875" i="70"/>
  <c r="AI1875" i="70"/>
  <c r="AI1872" i="70"/>
  <c r="AH1872" i="70"/>
  <c r="AH1871" i="70"/>
  <c r="AI1871" i="70"/>
  <c r="AI1868" i="70"/>
  <c r="AH1868" i="70"/>
  <c r="AH1867" i="70"/>
  <c r="AI1867" i="70"/>
  <c r="AI1864" i="70"/>
  <c r="AH1864" i="70"/>
  <c r="AH1863" i="70"/>
  <c r="AI1863" i="70"/>
  <c r="AI1860" i="70"/>
  <c r="AH1860" i="70"/>
  <c r="AH1859" i="70"/>
  <c r="AI1859" i="70"/>
  <c r="AI1856" i="70"/>
  <c r="AH1856" i="70"/>
  <c r="AH1855" i="70"/>
  <c r="AI1855" i="70"/>
  <c r="AI1852" i="70"/>
  <c r="AH1852" i="70"/>
  <c r="AH1851" i="70"/>
  <c r="AI1851" i="70"/>
  <c r="AI1848" i="70"/>
  <c r="AH1848" i="70"/>
  <c r="AH1847" i="70"/>
  <c r="AI1847" i="70"/>
  <c r="AI1844" i="70"/>
  <c r="AH1844" i="70"/>
  <c r="AH1843" i="70"/>
  <c r="AI1843" i="70"/>
  <c r="AI1840" i="70"/>
  <c r="AH1840" i="70"/>
  <c r="AH1839" i="70"/>
  <c r="AI1839" i="70"/>
  <c r="AI1836" i="70"/>
  <c r="AH1836" i="70"/>
  <c r="AH1835" i="70"/>
  <c r="AI1835" i="70"/>
  <c r="AI1832" i="70"/>
  <c r="AH1832" i="70"/>
  <c r="AH1831" i="70"/>
  <c r="AI1831" i="70"/>
  <c r="AI1828" i="70"/>
  <c r="AH1828" i="70"/>
  <c r="AH1827" i="70"/>
  <c r="AI1827" i="70"/>
  <c r="AI1824" i="70"/>
  <c r="AH1824" i="70"/>
  <c r="AH1823" i="70"/>
  <c r="AI1823" i="70"/>
  <c r="AI1820" i="70"/>
  <c r="AH1820" i="70"/>
  <c r="AH1819" i="70"/>
  <c r="AI1819" i="70"/>
  <c r="AI1816" i="70"/>
  <c r="AH1816" i="70"/>
  <c r="AH1815" i="70"/>
  <c r="AI1815" i="70"/>
  <c r="AI1812" i="70"/>
  <c r="AH1812" i="70"/>
  <c r="AH1811" i="70"/>
  <c r="AI1811" i="70"/>
  <c r="AI1809" i="70"/>
  <c r="AI1808" i="70"/>
  <c r="AH1808" i="70"/>
  <c r="AH1807" i="70"/>
  <c r="AI1807" i="70"/>
  <c r="AI1806" i="70"/>
  <c r="AI1804" i="70"/>
  <c r="AH1804" i="70"/>
  <c r="AH1803" i="70"/>
  <c r="AI1803" i="70"/>
  <c r="AH1800" i="70"/>
  <c r="AH1799" i="70"/>
  <c r="AI1799" i="70"/>
  <c r="AH1796" i="70"/>
  <c r="AH1795" i="70"/>
  <c r="AI1795" i="70"/>
  <c r="AI1792" i="70"/>
  <c r="AH1792" i="70"/>
  <c r="AH1791" i="70"/>
  <c r="AI1791" i="70"/>
  <c r="AI1790" i="70"/>
  <c r="AI1788" i="70"/>
  <c r="AH1788" i="70"/>
  <c r="AH1787" i="70"/>
  <c r="AI1787" i="70"/>
  <c r="AH1784" i="70"/>
  <c r="AH1783" i="70"/>
  <c r="AI1783" i="70"/>
  <c r="AH1780" i="70"/>
  <c r="AH1779" i="70"/>
  <c r="AI1779" i="70"/>
  <c r="AI1776" i="70"/>
  <c r="AH1776" i="70"/>
  <c r="AH1775" i="70"/>
  <c r="AI1775" i="70"/>
  <c r="AI1774" i="70"/>
  <c r="AH1773" i="70"/>
  <c r="AI1772" i="70"/>
  <c r="AH1772" i="70"/>
  <c r="AH1771" i="70"/>
  <c r="AI1771" i="70"/>
  <c r="AH1768" i="70"/>
  <c r="AH1767" i="70"/>
  <c r="AI1767" i="70"/>
  <c r="AH1764" i="70"/>
  <c r="AH1763" i="70"/>
  <c r="AI1763" i="70"/>
  <c r="AI1760" i="70"/>
  <c r="AH1760" i="70"/>
  <c r="AH1759" i="70"/>
  <c r="AI1759" i="70"/>
  <c r="AI1758" i="70"/>
  <c r="AI1756" i="70"/>
  <c r="AH1756" i="70"/>
  <c r="AH1755" i="70"/>
  <c r="AI1755" i="70"/>
  <c r="AH1752" i="70"/>
  <c r="AH1751" i="70"/>
  <c r="AI1751" i="70"/>
  <c r="AH1748" i="70"/>
  <c r="AH1747" i="70"/>
  <c r="AI1747" i="70"/>
  <c r="AI1744" i="70"/>
  <c r="AH1744" i="70"/>
  <c r="AH1743" i="70"/>
  <c r="AI1743" i="70"/>
  <c r="AI1742" i="70"/>
  <c r="AI1740" i="70"/>
  <c r="AH1740" i="70"/>
  <c r="AH1739" i="70"/>
  <c r="AI1739" i="70"/>
  <c r="AH1736" i="70"/>
  <c r="AH1735" i="70"/>
  <c r="AI1735" i="70"/>
  <c r="AH1732" i="70"/>
  <c r="AH1731" i="70"/>
  <c r="AI1731" i="70"/>
  <c r="AI1728" i="70"/>
  <c r="AH1728" i="70"/>
  <c r="AH1727" i="70"/>
  <c r="AI1727" i="70"/>
  <c r="AI1726" i="70"/>
  <c r="AI1724" i="70"/>
  <c r="AH1724" i="70"/>
  <c r="AH1723" i="70"/>
  <c r="AI1723" i="70"/>
  <c r="AI1720" i="70"/>
  <c r="AH1720" i="70"/>
  <c r="AH1719" i="70"/>
  <c r="AI1719" i="70"/>
  <c r="AI1718" i="70"/>
  <c r="AH1716" i="70"/>
  <c r="AH1715" i="70"/>
  <c r="AI1715" i="70"/>
  <c r="AI1712" i="70"/>
  <c r="AH1712" i="70"/>
  <c r="AH1711" i="70"/>
  <c r="AI1711" i="70"/>
  <c r="AI1708" i="70"/>
  <c r="AH1708" i="70"/>
  <c r="AH1707" i="70"/>
  <c r="AI1707" i="70"/>
  <c r="AI1704" i="70"/>
  <c r="AH1704" i="70"/>
  <c r="AH1703" i="70"/>
  <c r="AI1703" i="70"/>
  <c r="AH1700" i="70"/>
  <c r="AH1699" i="70"/>
  <c r="AI1699" i="70"/>
  <c r="AI1696" i="70"/>
  <c r="AH1696" i="70"/>
  <c r="AI1695" i="70"/>
  <c r="AH1694" i="70"/>
  <c r="AH1692" i="70"/>
  <c r="AH1691" i="70"/>
  <c r="AI1691" i="70"/>
  <c r="AI1688" i="70"/>
  <c r="AH1688" i="70"/>
  <c r="AI1687" i="70"/>
  <c r="AH1684" i="70"/>
  <c r="AI1683" i="70"/>
  <c r="AI1680" i="70"/>
  <c r="AH1680" i="70"/>
  <c r="AI1679" i="70"/>
  <c r="AH1678" i="70"/>
  <c r="AH1676" i="70"/>
  <c r="AI1675" i="70"/>
  <c r="AI1672" i="70"/>
  <c r="AH1672" i="70"/>
  <c r="AI1671" i="70"/>
  <c r="AH1668" i="70"/>
  <c r="AI1667" i="70"/>
  <c r="AI1664" i="70"/>
  <c r="AH1664" i="70"/>
  <c r="AI1663" i="70"/>
  <c r="AH1660" i="70"/>
  <c r="AI1659" i="70"/>
  <c r="AI1656" i="70"/>
  <c r="AH1656" i="70"/>
  <c r="AI1655" i="70"/>
  <c r="AH1652" i="70"/>
  <c r="AI1651" i="70"/>
  <c r="AI1648" i="70"/>
  <c r="AH1648" i="70"/>
  <c r="AI1647" i="70"/>
  <c r="AH1644" i="70"/>
  <c r="AI1643" i="70"/>
  <c r="AI1640" i="70"/>
  <c r="AH1640" i="70"/>
  <c r="AI1639" i="70"/>
  <c r="AH1636" i="70"/>
  <c r="AI1635" i="70"/>
  <c r="AH1634" i="70"/>
  <c r="AI1632" i="70"/>
  <c r="AH1632" i="70"/>
  <c r="AI1631" i="70"/>
  <c r="AH1628" i="70"/>
  <c r="AI1627" i="70"/>
  <c r="AI1624" i="70"/>
  <c r="AH1624" i="70"/>
  <c r="AI1623" i="70"/>
  <c r="AH1620" i="70"/>
  <c r="AI1619" i="70"/>
  <c r="AI1616" i="70"/>
  <c r="AH1616" i="70"/>
  <c r="AI1615" i="70"/>
  <c r="AI1614" i="70"/>
  <c r="AH1612" i="70"/>
  <c r="AI1612" i="70"/>
  <c r="AH1611" i="70"/>
  <c r="AH1608" i="70"/>
  <c r="AI1608" i="70"/>
  <c r="AH1607" i="70"/>
  <c r="AH1604" i="70"/>
  <c r="AI1604" i="70"/>
  <c r="AH1603" i="70"/>
  <c r="AH1600" i="70"/>
  <c r="AI1600" i="70"/>
  <c r="AH1599" i="70"/>
  <c r="AH1596" i="70"/>
  <c r="AI1596" i="70"/>
  <c r="AH1595" i="70"/>
  <c r="AH1594" i="70"/>
  <c r="AH1592" i="70"/>
  <c r="AI1592" i="70"/>
  <c r="AH1591" i="70"/>
  <c r="AH1588" i="70"/>
  <c r="AI1588" i="70"/>
  <c r="AH1587" i="70"/>
  <c r="AH1584" i="70"/>
  <c r="AI1584" i="70"/>
  <c r="AH1583" i="70"/>
  <c r="AI1582" i="70"/>
  <c r="AH1580" i="70"/>
  <c r="AI1580" i="70"/>
  <c r="AH1579" i="70"/>
  <c r="AH1576" i="70"/>
  <c r="AI1576" i="70"/>
  <c r="AH1575" i="70"/>
  <c r="AH1572" i="70"/>
  <c r="AI1572" i="70"/>
  <c r="AH1571" i="70"/>
  <c r="AH1568" i="70"/>
  <c r="AI1568" i="70"/>
  <c r="AH1567" i="70"/>
  <c r="AH1564" i="70"/>
  <c r="AI1564" i="70"/>
  <c r="AH1563" i="70"/>
  <c r="AH1562" i="70"/>
  <c r="AH1560" i="70"/>
  <c r="AI1560" i="70"/>
  <c r="AH1559" i="70"/>
  <c r="AH1556" i="70"/>
  <c r="AI1556" i="70"/>
  <c r="AH1555" i="70"/>
  <c r="AH1552" i="70"/>
  <c r="AI1552" i="70"/>
  <c r="AH1551" i="70"/>
  <c r="AI1550" i="70"/>
  <c r="AH1548" i="70"/>
  <c r="AI1548" i="70"/>
  <c r="AH1547" i="70"/>
  <c r="AH1544" i="70"/>
  <c r="AI1544" i="70"/>
  <c r="AH1543" i="70"/>
  <c r="AH1540" i="70"/>
  <c r="AI1540" i="70"/>
  <c r="AH1539" i="70"/>
  <c r="AH1536" i="70"/>
  <c r="AI1536" i="70"/>
  <c r="AH1535" i="70"/>
  <c r="AH1532" i="70"/>
  <c r="AI1532" i="70"/>
  <c r="AH1531" i="70"/>
  <c r="AH1530" i="70"/>
  <c r="AH1528" i="70"/>
  <c r="AI1528" i="70"/>
  <c r="AH1527" i="70"/>
  <c r="AH1524" i="70"/>
  <c r="AI1524" i="70"/>
  <c r="AH1523" i="70"/>
  <c r="AH1520" i="70"/>
  <c r="AI1520" i="70"/>
  <c r="AH1519" i="70"/>
  <c r="AI1518" i="70"/>
  <c r="AH1516" i="70"/>
  <c r="AI1516" i="70"/>
  <c r="AH1515" i="70"/>
  <c r="AH1512" i="70"/>
  <c r="AI1512" i="70"/>
  <c r="AH1511" i="70"/>
  <c r="AH1508" i="70"/>
  <c r="AI1508" i="70"/>
  <c r="AH1507" i="70"/>
  <c r="AH1504" i="70"/>
  <c r="AI1504" i="70"/>
  <c r="AH1503" i="70"/>
  <c r="AH1500" i="70"/>
  <c r="AI1500" i="70"/>
  <c r="AH1499" i="70"/>
  <c r="AH1498" i="70"/>
  <c r="AH1496" i="70"/>
  <c r="AI1496" i="70"/>
  <c r="AH1492" i="70"/>
  <c r="AI1492" i="70"/>
  <c r="AH1490" i="70"/>
  <c r="AH1488" i="70"/>
  <c r="AI1488" i="70"/>
  <c r="AH1484" i="70"/>
  <c r="AI1484" i="70"/>
  <c r="AH1480" i="70"/>
  <c r="AI1480" i="70"/>
  <c r="AH1476" i="70"/>
  <c r="AI1476" i="70"/>
  <c r="AH1474" i="70"/>
  <c r="AH1472" i="70"/>
  <c r="AI1472" i="70"/>
  <c r="AH1468" i="70"/>
  <c r="AI1468" i="70"/>
  <c r="AH1466" i="70"/>
  <c r="AH1464" i="70"/>
  <c r="AI1464" i="70"/>
  <c r="AH1460" i="70"/>
  <c r="AI1460" i="70"/>
  <c r="AH1458" i="70"/>
  <c r="AH1456" i="70"/>
  <c r="AI1456" i="70"/>
  <c r="AH1452" i="70"/>
  <c r="AI1452" i="70"/>
  <c r="AH1448" i="70"/>
  <c r="AI1448" i="70"/>
  <c r="AH1444" i="70"/>
  <c r="AI1444" i="70"/>
  <c r="AH1442" i="70"/>
  <c r="AH1440" i="70"/>
  <c r="AI1440" i="70"/>
  <c r="AI1437" i="70"/>
  <c r="AH1436" i="70"/>
  <c r="AI1436" i="70"/>
  <c r="AH1434" i="70"/>
  <c r="AH1432" i="70"/>
  <c r="AI1432" i="70"/>
  <c r="AH1428" i="70"/>
  <c r="AI1428" i="70"/>
  <c r="AH1426" i="70"/>
  <c r="AH1424" i="70"/>
  <c r="AI1424" i="70"/>
  <c r="AH1420" i="70"/>
  <c r="AI1420" i="70"/>
  <c r="AH1416" i="70"/>
  <c r="AI1416" i="70"/>
  <c r="AH1412" i="70"/>
  <c r="AI1412" i="70"/>
  <c r="AH1410" i="70"/>
  <c r="AH1408" i="70"/>
  <c r="AI1408" i="70"/>
  <c r="AH1404" i="70"/>
  <c r="AI1404" i="70"/>
  <c r="AH1403" i="70"/>
  <c r="AH1402" i="70"/>
  <c r="AH1400" i="70"/>
  <c r="AI1400" i="70"/>
  <c r="AI1399" i="70"/>
  <c r="AH1399" i="70"/>
  <c r="AH1398" i="70"/>
  <c r="AH1396" i="70"/>
  <c r="AI1396" i="70"/>
  <c r="AI1395" i="70"/>
  <c r="AH1395" i="70"/>
  <c r="AH1392" i="70"/>
  <c r="AI1392" i="70"/>
  <c r="AH1391" i="70"/>
  <c r="AH1388" i="70"/>
  <c r="AI1388" i="70"/>
  <c r="AH1387" i="70"/>
  <c r="AH1386" i="70"/>
  <c r="AH1384" i="70"/>
  <c r="AI1384" i="70"/>
  <c r="AI1383" i="70"/>
  <c r="AH1383" i="70"/>
  <c r="AH1380" i="70"/>
  <c r="AI1380" i="70"/>
  <c r="AI1379" i="70"/>
  <c r="AH1379" i="70"/>
  <c r="AH1378" i="70"/>
  <c r="AH1376" i="70"/>
  <c r="AI1376" i="70"/>
  <c r="AH1375" i="70"/>
  <c r="AH1372" i="70"/>
  <c r="AI1372" i="70"/>
  <c r="AH1371" i="70"/>
  <c r="AH1368" i="70"/>
  <c r="AI1368" i="70"/>
  <c r="AI1367" i="70"/>
  <c r="AH1367" i="70"/>
  <c r="AH1366" i="70"/>
  <c r="AH1364" i="70"/>
  <c r="AI1364" i="70"/>
  <c r="AI1363" i="70"/>
  <c r="AH1363" i="70"/>
  <c r="AH1362" i="70"/>
  <c r="AH1360" i="70"/>
  <c r="AI1360" i="70"/>
  <c r="AH1359" i="70"/>
  <c r="AH1356" i="70"/>
  <c r="AI1356" i="70"/>
  <c r="AH1355" i="70"/>
  <c r="AH1354" i="70"/>
  <c r="AH1352" i="70"/>
  <c r="AI1352" i="70"/>
  <c r="AI1351" i="70"/>
  <c r="AH1351" i="70"/>
  <c r="AH1350" i="70"/>
  <c r="AH1348" i="70"/>
  <c r="AI1348" i="70"/>
  <c r="AI1347" i="70"/>
  <c r="AH1347" i="70"/>
  <c r="AH1346" i="70"/>
  <c r="AH1344" i="70"/>
  <c r="AI1344" i="70"/>
  <c r="AH1343" i="70"/>
  <c r="AH1340" i="70"/>
  <c r="AI1340" i="70"/>
  <c r="AH1339" i="70"/>
  <c r="AH1338" i="70"/>
  <c r="AH1336" i="70"/>
  <c r="AI1336" i="70"/>
  <c r="AI1335" i="70"/>
  <c r="AH1335" i="70"/>
  <c r="AH1334" i="70"/>
  <c r="AH1332" i="70"/>
  <c r="AI1332" i="70"/>
  <c r="AI1331" i="70"/>
  <c r="AH1331" i="70"/>
  <c r="AH1328" i="70"/>
  <c r="AI1328" i="70"/>
  <c r="AH1327" i="70"/>
  <c r="AH1324" i="70"/>
  <c r="AI1324" i="70"/>
  <c r="AH1323" i="70"/>
  <c r="AH1322" i="70"/>
  <c r="AH1320" i="70"/>
  <c r="AI1320" i="70"/>
  <c r="AI1319" i="70"/>
  <c r="AH1319" i="70"/>
  <c r="AH1316" i="70"/>
  <c r="AI1316" i="70"/>
  <c r="AI1315" i="70"/>
  <c r="AH1315" i="70"/>
  <c r="AH1314" i="70"/>
  <c r="AH1312" i="70"/>
  <c r="AI1312" i="70"/>
  <c r="AH1311" i="70"/>
  <c r="AH1308" i="70"/>
  <c r="AI1308" i="70"/>
  <c r="AH1307" i="70"/>
  <c r="AH1304" i="70"/>
  <c r="AI1304" i="70"/>
  <c r="AI1303" i="70"/>
  <c r="AH1303" i="70"/>
  <c r="AH1302" i="70"/>
  <c r="AH1300" i="70"/>
  <c r="AI1300" i="70"/>
  <c r="AI1299" i="70"/>
  <c r="AH1299" i="70"/>
  <c r="AH1298" i="70"/>
  <c r="AH1296" i="70"/>
  <c r="AI1296" i="70"/>
  <c r="AH1295" i="70"/>
  <c r="AH1292" i="70"/>
  <c r="AI1292" i="70"/>
  <c r="AH1291" i="70"/>
  <c r="AH1290" i="70"/>
  <c r="AH1288" i="70"/>
  <c r="AI1288" i="70"/>
  <c r="AI1287" i="70"/>
  <c r="AH1287" i="70"/>
  <c r="AH1286" i="70"/>
  <c r="AH1284" i="70"/>
  <c r="AI1284" i="70"/>
  <c r="AH1283" i="70"/>
  <c r="AI1280" i="70"/>
  <c r="AI1279" i="70"/>
  <c r="AH1279" i="70"/>
  <c r="AH1276" i="70"/>
  <c r="AI1276" i="70"/>
  <c r="AH1275" i="70"/>
  <c r="AI1272" i="70"/>
  <c r="AI1271" i="70"/>
  <c r="AH1271" i="70"/>
  <c r="AH1268" i="70"/>
  <c r="AI1268" i="70"/>
  <c r="AH1267" i="70"/>
  <c r="AH1266" i="70"/>
  <c r="AI1264" i="70"/>
  <c r="AI1263" i="70"/>
  <c r="AH1263" i="70"/>
  <c r="AH1260" i="70"/>
  <c r="AI1260" i="70"/>
  <c r="AH1259" i="70"/>
  <c r="AI1258" i="70"/>
  <c r="AI1256" i="70"/>
  <c r="AI1255" i="70"/>
  <c r="AH1255" i="70"/>
  <c r="AH1254" i="70"/>
  <c r="AH1252" i="70"/>
  <c r="AI1252" i="70"/>
  <c r="AH1251" i="70"/>
  <c r="AI1248" i="70"/>
  <c r="AI1247" i="70"/>
  <c r="AH1247" i="70"/>
  <c r="AI1246" i="70"/>
  <c r="AH1244" i="70"/>
  <c r="AI1244" i="70"/>
  <c r="AH1243" i="70"/>
  <c r="AI1240" i="70"/>
  <c r="AI1239" i="70"/>
  <c r="AH1239" i="70"/>
  <c r="AH1236" i="70"/>
  <c r="AI1236" i="70"/>
  <c r="AH1235" i="70"/>
  <c r="AH1234" i="70"/>
  <c r="AI1232" i="70"/>
  <c r="AI1231" i="70"/>
  <c r="AH1231" i="70"/>
  <c r="AH1228" i="70"/>
  <c r="AI1228" i="70"/>
  <c r="AH1227" i="70"/>
  <c r="AI1226" i="70"/>
  <c r="AI1224" i="70"/>
  <c r="AI1223" i="70"/>
  <c r="AH1223" i="70"/>
  <c r="AH1222" i="70"/>
  <c r="AH1220" i="70"/>
  <c r="AI1220" i="70"/>
  <c r="AH1219" i="70"/>
  <c r="AI1216" i="70"/>
  <c r="AI1215" i="70"/>
  <c r="AH1215" i="70"/>
  <c r="AI1214" i="70"/>
  <c r="AH1212" i="70"/>
  <c r="AI1212" i="70"/>
  <c r="AH1211" i="70"/>
  <c r="AH1209" i="70"/>
  <c r="AI1208" i="70"/>
  <c r="AH1207" i="70"/>
  <c r="AI1206" i="70"/>
  <c r="AH1205" i="70"/>
  <c r="AI1204" i="70"/>
  <c r="AH1203" i="70"/>
  <c r="AI1200" i="70"/>
  <c r="AH1199" i="70"/>
  <c r="AH1198" i="70"/>
  <c r="AI1196" i="70"/>
  <c r="AH1195" i="70"/>
  <c r="AI1194" i="70"/>
  <c r="AI1192" i="70"/>
  <c r="AI1191" i="70"/>
  <c r="AH1191" i="70"/>
  <c r="AH1190" i="70"/>
  <c r="AH1188" i="70"/>
  <c r="AI1187" i="70"/>
  <c r="AH1187" i="70"/>
  <c r="AH1184" i="70"/>
  <c r="AI1183" i="70"/>
  <c r="AH1183" i="70"/>
  <c r="AH1180" i="70"/>
  <c r="AI1179" i="70"/>
  <c r="AH1179" i="70"/>
  <c r="AI1178" i="70"/>
  <c r="AI1177" i="70"/>
  <c r="AH1176" i="70"/>
  <c r="AI1175" i="70"/>
  <c r="AH1175" i="70"/>
  <c r="AH1174" i="70"/>
  <c r="AH1172" i="70"/>
  <c r="AI1171" i="70"/>
  <c r="AH1171" i="70"/>
  <c r="AH1168" i="70"/>
  <c r="AI1167" i="70"/>
  <c r="AH1167" i="70"/>
  <c r="AH1164" i="70"/>
  <c r="AI1163" i="70"/>
  <c r="AH1163" i="70"/>
  <c r="AI1162" i="70"/>
  <c r="AH1160" i="70"/>
  <c r="AI1159" i="70"/>
  <c r="AH1159" i="70"/>
  <c r="AH1158" i="70"/>
  <c r="AH1156" i="70"/>
  <c r="AI1155" i="70"/>
  <c r="AH1155" i="70"/>
  <c r="AH1152" i="70"/>
  <c r="AI1151" i="70"/>
  <c r="AH1151" i="70"/>
  <c r="AH1148" i="70"/>
  <c r="AI1147" i="70"/>
  <c r="AH1147" i="70"/>
  <c r="AI1146" i="70"/>
  <c r="AH1144" i="70"/>
  <c r="AI1143" i="70"/>
  <c r="AH1143" i="70"/>
  <c r="AH1142" i="70"/>
  <c r="AH1140" i="70"/>
  <c r="AI1139" i="70"/>
  <c r="AH1139" i="70"/>
  <c r="AH1136" i="70"/>
  <c r="AI1135" i="70"/>
  <c r="AH1135" i="70"/>
  <c r="AH1132" i="70"/>
  <c r="AI1131" i="70"/>
  <c r="AH1131" i="70"/>
  <c r="AI1130" i="70"/>
  <c r="AH1128" i="70"/>
  <c r="AI1127" i="70"/>
  <c r="AH1127" i="70"/>
  <c r="AH1126" i="70"/>
  <c r="AH1124" i="70"/>
  <c r="AI1123" i="70"/>
  <c r="AH1123" i="70"/>
  <c r="AH1120" i="70"/>
  <c r="AI1119" i="70"/>
  <c r="AH1119" i="70"/>
  <c r="AH1116" i="70"/>
  <c r="AI1115" i="70"/>
  <c r="AH1115" i="70"/>
  <c r="AI1114" i="70"/>
  <c r="AI1113" i="70"/>
  <c r="AH1112" i="70"/>
  <c r="AI1111" i="70"/>
  <c r="AH1111" i="70"/>
  <c r="AH1110" i="70"/>
  <c r="AH1108" i="70"/>
  <c r="AI1107" i="70"/>
  <c r="AH1107" i="70"/>
  <c r="AH1104" i="70"/>
  <c r="AI1103" i="70"/>
  <c r="AH1103" i="70"/>
  <c r="AH1100" i="70"/>
  <c r="AI1099" i="70"/>
  <c r="AH1099" i="70"/>
  <c r="AI1098" i="70"/>
  <c r="AH1096" i="70"/>
  <c r="AI1095" i="70"/>
  <c r="AH1095" i="70"/>
  <c r="AH1094" i="70"/>
  <c r="AH1092" i="70"/>
  <c r="AI1091" i="70"/>
  <c r="AH1091" i="70"/>
  <c r="AH1088" i="70"/>
  <c r="AI1087" i="70"/>
  <c r="AH1087" i="70"/>
  <c r="AH1084" i="70"/>
  <c r="AI1083" i="70"/>
  <c r="AH1083" i="70"/>
  <c r="AI1082" i="70"/>
  <c r="AH1080" i="70"/>
  <c r="AI1079" i="70"/>
  <c r="AH1079" i="70"/>
  <c r="AH1078" i="70"/>
  <c r="AH1076" i="70"/>
  <c r="AI1075" i="70"/>
  <c r="AH1075" i="70"/>
  <c r="AH1072" i="70"/>
  <c r="AI1071" i="70"/>
  <c r="AH1071" i="70"/>
  <c r="AH1068" i="70"/>
  <c r="AI1067" i="70"/>
  <c r="AH1067" i="70"/>
  <c r="AI1066" i="70"/>
  <c r="AH1064" i="70"/>
  <c r="AI1063" i="70"/>
  <c r="AH1063" i="70"/>
  <c r="AI1061" i="70"/>
  <c r="AH1060" i="70"/>
  <c r="AI1059" i="70"/>
  <c r="AH1059" i="70"/>
  <c r="AH1057" i="70"/>
  <c r="AH1056" i="70"/>
  <c r="AI1055" i="70"/>
  <c r="AH1055" i="70"/>
  <c r="AH1052" i="70"/>
  <c r="AI1051" i="70"/>
  <c r="AH1051" i="70"/>
  <c r="AH1048" i="70"/>
  <c r="AI1047" i="70"/>
  <c r="AH1047" i="70"/>
  <c r="AH1046" i="70"/>
  <c r="AH1044" i="70"/>
  <c r="AI1043" i="70"/>
  <c r="AH1043" i="70"/>
  <c r="AH1040" i="70"/>
  <c r="AI1039" i="70"/>
  <c r="AH1039" i="70"/>
  <c r="AH1036" i="70"/>
  <c r="AI1035" i="70"/>
  <c r="AH1035" i="70"/>
  <c r="AI1034" i="70"/>
  <c r="AH1032" i="70"/>
  <c r="AI1031" i="70"/>
  <c r="AH1031" i="70"/>
  <c r="AH1028" i="70"/>
  <c r="AI1027" i="70"/>
  <c r="AH1027" i="70"/>
  <c r="AH1024" i="70"/>
  <c r="AI1023" i="70"/>
  <c r="AH1023" i="70"/>
  <c r="AH1020" i="70"/>
  <c r="AI1019" i="70"/>
  <c r="AH1019" i="70"/>
  <c r="AH1016" i="70"/>
  <c r="AI1015" i="70"/>
  <c r="AH1015" i="70"/>
  <c r="AH1014" i="70"/>
  <c r="AH1012" i="70"/>
  <c r="AI1011" i="70"/>
  <c r="AH1011" i="70"/>
  <c r="AH1008" i="70"/>
  <c r="AI1007" i="70"/>
  <c r="AH1007" i="70"/>
  <c r="AH1004" i="70"/>
  <c r="AI1003" i="70"/>
  <c r="AH1003" i="70"/>
  <c r="AI1002" i="70"/>
  <c r="AH1000" i="70"/>
  <c r="AI999" i="70"/>
  <c r="AH999" i="70"/>
  <c r="AI997" i="70"/>
  <c r="AH996" i="70"/>
  <c r="AI995" i="70"/>
  <c r="AH995" i="70"/>
  <c r="AH993" i="70"/>
  <c r="AH992" i="70"/>
  <c r="AI991" i="70"/>
  <c r="AH991" i="70"/>
  <c r="AH988" i="70"/>
  <c r="AI987" i="70"/>
  <c r="AH987" i="70"/>
  <c r="AH984" i="70"/>
  <c r="AI983" i="70"/>
  <c r="AH983" i="70"/>
  <c r="AH982" i="70"/>
  <c r="AH980" i="70"/>
  <c r="AI979" i="70"/>
  <c r="AH979" i="70"/>
  <c r="AH976" i="70"/>
  <c r="AI975" i="70"/>
  <c r="AH975" i="70"/>
  <c r="AH972" i="70"/>
  <c r="AI971" i="70"/>
  <c r="AH971" i="70"/>
  <c r="AI970" i="70"/>
  <c r="AH968" i="70"/>
  <c r="AI967" i="70"/>
  <c r="AH967" i="70"/>
  <c r="AH964" i="70"/>
  <c r="AI963" i="70"/>
  <c r="AH963" i="70"/>
  <c r="AH960" i="70"/>
  <c r="AI959" i="70"/>
  <c r="AH959" i="70"/>
  <c r="AH956" i="70"/>
  <c r="AI955" i="70"/>
  <c r="AH955" i="70"/>
  <c r="AH952" i="70"/>
  <c r="AI951" i="70"/>
  <c r="AH951" i="70"/>
  <c r="AH950" i="70"/>
  <c r="AH948" i="70"/>
  <c r="AI947" i="70"/>
  <c r="AH947" i="70"/>
  <c r="AH944" i="70"/>
  <c r="AI943" i="70"/>
  <c r="AH943" i="70"/>
  <c r="AH940" i="70"/>
  <c r="AI939" i="70"/>
  <c r="AH939" i="70"/>
  <c r="AI938" i="70"/>
  <c r="AH936" i="70"/>
  <c r="AI935" i="70"/>
  <c r="AH935" i="70"/>
  <c r="AI933" i="70"/>
  <c r="AH932" i="70"/>
  <c r="AI931" i="70"/>
  <c r="AH931" i="70"/>
  <c r="AH929" i="70"/>
  <c r="AH928" i="70"/>
  <c r="AI927" i="70"/>
  <c r="AH927" i="70"/>
  <c r="AH924" i="70"/>
  <c r="AI923" i="70"/>
  <c r="AH923" i="70"/>
  <c r="AH920" i="70"/>
  <c r="AI919" i="70"/>
  <c r="AH919" i="70"/>
  <c r="AH918" i="70"/>
  <c r="AH916" i="70"/>
  <c r="AI915" i="70"/>
  <c r="AH915" i="70"/>
  <c r="AH912" i="70"/>
  <c r="AI911" i="70"/>
  <c r="AH911" i="70"/>
  <c r="AH908" i="70"/>
  <c r="AI907" i="70"/>
  <c r="AH907" i="70"/>
  <c r="AI906" i="70"/>
  <c r="AH904" i="70"/>
  <c r="AI903" i="70"/>
  <c r="AH903" i="70"/>
  <c r="AH900" i="70"/>
  <c r="AI899" i="70"/>
  <c r="AH899" i="70"/>
  <c r="AH896" i="70"/>
  <c r="AI895" i="70"/>
  <c r="AH895" i="70"/>
  <c r="AH892" i="70"/>
  <c r="AI891" i="70"/>
  <c r="AH891" i="70"/>
  <c r="AH888" i="70"/>
  <c r="AI887" i="70"/>
  <c r="AH887" i="70"/>
  <c r="AH886" i="70"/>
  <c r="AH884" i="70"/>
  <c r="AI883" i="70"/>
  <c r="AH883" i="70"/>
  <c r="AH880" i="70"/>
  <c r="AI879" i="70"/>
  <c r="AH879" i="70"/>
  <c r="AH876" i="70"/>
  <c r="AI875" i="70"/>
  <c r="AH875" i="70"/>
  <c r="AI874" i="70"/>
  <c r="AH872" i="70"/>
  <c r="AI871" i="70"/>
  <c r="AH871" i="70"/>
  <c r="AI869" i="70"/>
  <c r="AH868" i="70"/>
  <c r="AI867" i="70"/>
  <c r="AH867" i="70"/>
  <c r="AH865" i="70"/>
  <c r="AH864" i="70"/>
  <c r="AI863" i="70"/>
  <c r="AH863" i="70"/>
  <c r="AH860" i="70"/>
  <c r="AI859" i="70"/>
  <c r="AH859" i="70"/>
  <c r="AH856" i="70"/>
  <c r="AI855" i="70"/>
  <c r="AH855" i="70"/>
  <c r="AH854" i="70"/>
  <c r="AH852" i="70"/>
  <c r="AI851" i="70"/>
  <c r="AH851" i="70"/>
  <c r="AH848" i="70"/>
  <c r="AI847" i="70"/>
  <c r="AH847" i="70"/>
  <c r="AH844" i="70"/>
  <c r="AI843" i="70"/>
  <c r="AH843" i="70"/>
  <c r="AI842" i="70"/>
  <c r="AH840" i="70"/>
  <c r="AI839" i="70"/>
  <c r="AH839" i="70"/>
  <c r="AH836" i="70"/>
  <c r="AI835" i="70"/>
  <c r="AH835" i="70"/>
  <c r="AH832" i="70"/>
  <c r="AI831" i="70"/>
  <c r="AH831" i="70"/>
  <c r="AH828" i="70"/>
  <c r="AI827" i="70"/>
  <c r="AH827" i="70"/>
  <c r="AH824" i="70"/>
  <c r="AI823" i="70"/>
  <c r="AH823" i="70"/>
  <c r="AH822" i="70"/>
  <c r="AH820" i="70"/>
  <c r="AI819" i="70"/>
  <c r="AH819" i="70"/>
  <c r="AH816" i="70"/>
  <c r="AI815" i="70"/>
  <c r="AH815" i="70"/>
  <c r="AH812" i="70"/>
  <c r="AI811" i="70"/>
  <c r="AH811" i="70"/>
  <c r="AI810" i="70"/>
  <c r="AH808" i="70"/>
  <c r="AI807" i="70"/>
  <c r="AH807" i="70"/>
  <c r="AI805" i="70"/>
  <c r="AH804" i="70"/>
  <c r="AI803" i="70"/>
  <c r="AH803" i="70"/>
  <c r="AH801" i="70"/>
  <c r="AH800" i="70"/>
  <c r="AI799" i="70"/>
  <c r="AH799" i="70"/>
  <c r="AH796" i="70"/>
  <c r="AI795" i="70"/>
  <c r="AH795" i="70"/>
  <c r="AH792" i="70"/>
  <c r="AI791" i="70"/>
  <c r="AH791" i="70"/>
  <c r="AH790" i="70"/>
  <c r="AH788" i="70"/>
  <c r="AI787" i="70"/>
  <c r="AH787" i="70"/>
  <c r="AI783" i="70"/>
  <c r="AH783" i="70"/>
  <c r="AI779" i="70"/>
  <c r="AH779" i="70"/>
  <c r="AI775" i="70"/>
  <c r="AH775" i="70"/>
  <c r="AI774" i="70"/>
  <c r="AI771" i="70"/>
  <c r="AH771" i="70"/>
  <c r="AI767" i="70"/>
  <c r="AH767" i="70"/>
  <c r="AI766" i="70"/>
  <c r="AI763" i="70"/>
  <c r="AH763" i="70"/>
  <c r="AI759" i="70"/>
  <c r="AH759" i="70"/>
  <c r="AI758" i="70"/>
  <c r="AI755" i="70"/>
  <c r="AH755" i="70"/>
  <c r="AI751" i="70"/>
  <c r="AH751" i="70"/>
  <c r="AI747" i="70"/>
  <c r="AH747" i="70"/>
  <c r="AI743" i="70"/>
  <c r="AH743" i="70"/>
  <c r="AI742" i="70"/>
  <c r="AI739" i="70"/>
  <c r="AH739" i="70"/>
  <c r="AI735" i="70"/>
  <c r="AH735" i="70"/>
  <c r="AI734" i="70"/>
  <c r="AI731" i="70"/>
  <c r="AH731" i="70"/>
  <c r="AI727" i="70"/>
  <c r="AH727" i="70"/>
  <c r="AI726" i="70"/>
  <c r="AI723" i="70"/>
  <c r="AH723" i="70"/>
  <c r="AI719" i="70"/>
  <c r="AH719" i="70"/>
  <c r="AI715" i="70"/>
  <c r="AH715" i="70"/>
  <c r="AI711" i="70"/>
  <c r="AH711" i="70"/>
  <c r="AI710" i="70"/>
  <c r="AI707" i="70"/>
  <c r="AH707" i="70"/>
  <c r="AI703" i="70"/>
  <c r="AH703" i="70"/>
  <c r="AH702" i="70"/>
  <c r="AI699" i="70"/>
  <c r="AH699" i="70"/>
  <c r="AI698" i="70"/>
  <c r="AI695" i="70"/>
  <c r="AH695" i="70"/>
  <c r="AI691" i="70"/>
  <c r="AH691" i="70"/>
  <c r="AH690" i="70"/>
  <c r="AI687" i="70"/>
  <c r="AH687" i="70"/>
  <c r="AI683" i="70"/>
  <c r="AH683" i="70"/>
  <c r="AI679" i="70"/>
  <c r="AH679" i="70"/>
  <c r="AI678" i="70"/>
  <c r="AI675" i="70"/>
  <c r="AH675" i="70"/>
  <c r="AI672" i="70"/>
  <c r="AH672" i="70"/>
  <c r="AI671" i="70"/>
  <c r="AH671" i="70"/>
  <c r="AI668" i="70"/>
  <c r="AH668" i="70"/>
  <c r="AI667" i="70"/>
  <c r="AH667" i="70"/>
  <c r="AI664" i="70"/>
  <c r="AH664" i="70"/>
  <c r="AI663" i="70"/>
  <c r="AH663" i="70"/>
  <c r="AI660" i="70"/>
  <c r="AH660" i="70"/>
  <c r="AI659" i="70"/>
  <c r="AH659" i="70"/>
  <c r="AI656" i="70"/>
  <c r="AH656" i="70"/>
  <c r="AI655" i="70"/>
  <c r="AH655" i="70"/>
  <c r="AI652" i="70"/>
  <c r="AH652" i="70"/>
  <c r="AI651" i="70"/>
  <c r="AH651" i="70"/>
  <c r="AI648" i="70"/>
  <c r="AH648" i="70"/>
  <c r="AI647" i="70"/>
  <c r="AH647" i="70"/>
  <c r="AI644" i="70"/>
  <c r="AH644" i="70"/>
  <c r="AI643" i="70"/>
  <c r="AH643" i="70"/>
  <c r="AI640" i="70"/>
  <c r="AH640" i="70"/>
  <c r="AI639" i="70"/>
  <c r="AH639" i="70"/>
  <c r="AI636" i="70"/>
  <c r="AH636" i="70"/>
  <c r="AI635" i="70"/>
  <c r="AH635" i="70"/>
  <c r="AH632" i="70"/>
  <c r="AI631" i="70"/>
  <c r="AH631" i="70"/>
  <c r="AH628" i="70"/>
  <c r="AI627" i="70"/>
  <c r="AH627" i="70"/>
  <c r="AH624" i="70"/>
  <c r="AI623" i="70"/>
  <c r="AH623" i="70"/>
  <c r="AI622" i="70"/>
  <c r="AH620" i="70"/>
  <c r="AI619" i="70"/>
  <c r="AH619" i="70"/>
  <c r="AH616" i="70"/>
  <c r="AI615" i="70"/>
  <c r="AH615" i="70"/>
  <c r="AH614" i="70"/>
  <c r="AH612" i="70"/>
  <c r="AI611" i="70"/>
  <c r="AH611" i="70"/>
  <c r="AH608" i="70"/>
  <c r="AI607" i="70"/>
  <c r="AH607" i="70"/>
  <c r="AH604" i="70"/>
  <c r="AI603" i="70"/>
  <c r="AH603" i="70"/>
  <c r="AH602" i="70"/>
  <c r="AH600" i="70"/>
  <c r="AI599" i="70"/>
  <c r="AH599" i="70"/>
  <c r="AH596" i="70"/>
  <c r="AI595" i="70"/>
  <c r="AH595" i="70"/>
  <c r="AH592" i="70"/>
  <c r="AI591" i="70"/>
  <c r="AH591" i="70"/>
  <c r="AH588" i="70"/>
  <c r="AI587" i="70"/>
  <c r="AH587" i="70"/>
  <c r="AH584" i="70"/>
  <c r="AI583" i="70"/>
  <c r="AH583" i="70"/>
  <c r="AH582" i="70"/>
  <c r="AH580" i="70"/>
  <c r="AI579" i="70"/>
  <c r="AH579" i="70"/>
  <c r="AH576" i="70"/>
  <c r="AI575" i="70"/>
  <c r="AH575" i="70"/>
  <c r="AH572" i="70"/>
  <c r="AI571" i="70"/>
  <c r="AH571" i="70"/>
  <c r="AH570" i="70"/>
  <c r="AH568" i="70"/>
  <c r="AI567" i="70"/>
  <c r="AH567" i="70"/>
  <c r="AH564" i="70"/>
  <c r="AI563" i="70"/>
  <c r="AH563" i="70"/>
  <c r="AH560" i="70"/>
  <c r="AI559" i="70"/>
  <c r="AH559" i="70"/>
  <c r="AI558" i="70"/>
  <c r="AH556" i="70"/>
  <c r="AI555" i="70"/>
  <c r="AH555" i="70"/>
  <c r="AH552" i="70"/>
  <c r="AI551" i="70"/>
  <c r="AH551" i="70"/>
  <c r="AH548" i="70"/>
  <c r="AI547" i="70"/>
  <c r="AH547" i="70"/>
  <c r="AH544" i="70"/>
  <c r="AI543" i="70"/>
  <c r="AH543" i="70"/>
  <c r="AH540" i="70"/>
  <c r="AI539" i="70"/>
  <c r="AH539" i="70"/>
  <c r="AH538" i="70"/>
  <c r="AH536" i="70"/>
  <c r="AI535" i="70"/>
  <c r="AH535" i="70"/>
  <c r="AH532" i="70"/>
  <c r="AI531" i="70"/>
  <c r="AH531" i="70"/>
  <c r="AH528" i="70"/>
  <c r="AI527" i="70"/>
  <c r="AH527" i="70"/>
  <c r="AI526" i="70"/>
  <c r="AH524" i="70"/>
  <c r="AI523" i="70"/>
  <c r="AH523" i="70"/>
  <c r="AH520" i="70"/>
  <c r="AI519" i="70"/>
  <c r="AH519" i="70"/>
  <c r="AH518" i="70"/>
  <c r="AH516" i="70"/>
  <c r="AI515" i="70"/>
  <c r="AH515" i="70"/>
  <c r="AH512" i="70"/>
  <c r="AI511" i="70"/>
  <c r="AH511" i="70"/>
  <c r="AH508" i="70"/>
  <c r="AI507" i="70"/>
  <c r="AH507" i="70"/>
  <c r="AH506" i="70"/>
  <c r="AH504" i="70"/>
  <c r="AI503" i="70"/>
  <c r="AH503" i="70"/>
  <c r="AH500" i="70"/>
  <c r="AI499" i="70"/>
  <c r="AH499" i="70"/>
  <c r="AH496" i="70"/>
  <c r="AI495" i="70"/>
  <c r="AH495" i="70"/>
  <c r="AI494" i="70"/>
  <c r="AH492" i="70"/>
  <c r="AI491" i="70"/>
  <c r="AH491" i="70"/>
  <c r="AH488" i="70"/>
  <c r="AI487" i="70"/>
  <c r="AH487" i="70"/>
  <c r="AH486" i="70"/>
  <c r="AH484" i="70"/>
  <c r="AI483" i="70"/>
  <c r="AH483" i="70"/>
  <c r="AH480" i="70"/>
  <c r="AI479" i="70"/>
  <c r="AH479" i="70"/>
  <c r="AH476" i="70"/>
  <c r="AI475" i="70"/>
  <c r="AH475" i="70"/>
  <c r="AH472" i="70"/>
  <c r="AI471" i="70"/>
  <c r="AH471" i="70"/>
  <c r="AH468" i="70"/>
  <c r="AI467" i="70"/>
  <c r="AH467" i="70"/>
  <c r="AH464" i="70"/>
  <c r="AI463" i="70"/>
  <c r="AH463" i="70"/>
  <c r="AI462" i="70"/>
  <c r="AH460" i="70"/>
  <c r="AI459" i="70"/>
  <c r="AH459" i="70"/>
  <c r="AH456" i="70"/>
  <c r="AI455" i="70"/>
  <c r="AH455" i="70"/>
  <c r="AH454" i="70"/>
  <c r="AH452" i="70"/>
  <c r="AI451" i="70"/>
  <c r="AH451" i="70"/>
  <c r="AH448" i="70"/>
  <c r="AI447" i="70"/>
  <c r="AH447" i="70"/>
  <c r="AH444" i="70"/>
  <c r="AI443" i="70"/>
  <c r="AH443" i="70"/>
  <c r="AH442" i="70"/>
  <c r="AH440" i="70"/>
  <c r="AI439" i="70"/>
  <c r="AH439" i="70"/>
  <c r="AH436" i="70"/>
  <c r="AI435" i="70"/>
  <c r="AH435" i="70"/>
  <c r="AH432" i="70"/>
  <c r="AI431" i="70"/>
  <c r="AH431" i="70"/>
  <c r="AH428" i="70"/>
  <c r="AI427" i="70"/>
  <c r="AH427" i="70"/>
  <c r="AH424" i="70"/>
  <c r="AI423" i="70"/>
  <c r="AH423" i="70"/>
  <c r="AH422" i="70"/>
  <c r="AH420" i="70"/>
  <c r="AI419" i="70"/>
  <c r="AH419" i="70"/>
  <c r="AH416" i="70"/>
  <c r="AI415" i="70"/>
  <c r="AH415" i="70"/>
  <c r="AH412" i="70"/>
  <c r="AI411" i="70"/>
  <c r="AH411" i="70"/>
  <c r="AH410" i="70"/>
  <c r="AH408" i="70"/>
  <c r="AI407" i="70"/>
  <c r="AH407" i="70"/>
  <c r="AH404" i="70"/>
  <c r="AI403" i="70"/>
  <c r="AH403" i="70"/>
  <c r="AH400" i="70"/>
  <c r="AI399" i="70"/>
  <c r="AH399" i="70"/>
  <c r="AI398" i="70"/>
  <c r="AH396" i="70"/>
  <c r="AI395" i="70"/>
  <c r="AH395" i="70"/>
  <c r="AH392" i="70"/>
  <c r="AI391" i="70"/>
  <c r="AH391" i="70"/>
  <c r="AH388" i="70"/>
  <c r="AI387" i="70"/>
  <c r="AH387" i="70"/>
  <c r="AH384" i="70"/>
  <c r="AI383" i="70"/>
  <c r="AH383" i="70"/>
  <c r="AH380" i="70"/>
  <c r="AI379" i="70"/>
  <c r="AH379" i="70"/>
  <c r="AH378" i="70"/>
  <c r="AH376" i="70"/>
  <c r="AI375" i="70"/>
  <c r="AH375" i="70"/>
  <c r="AH372" i="70"/>
  <c r="AI371" i="70"/>
  <c r="AH371" i="70"/>
  <c r="AH368" i="70"/>
  <c r="AI367" i="70"/>
  <c r="AH367" i="70"/>
  <c r="AI366" i="70"/>
  <c r="AH364" i="70"/>
  <c r="AI363" i="70"/>
  <c r="AH363" i="70"/>
  <c r="AH360" i="70"/>
  <c r="AI359" i="70"/>
  <c r="AH359" i="70"/>
  <c r="AH358" i="70"/>
  <c r="AH356" i="70"/>
  <c r="AI355" i="70"/>
  <c r="AH355" i="70"/>
  <c r="AH352" i="70"/>
  <c r="AI351" i="70"/>
  <c r="AH351" i="70"/>
  <c r="AH348" i="70"/>
  <c r="AI347" i="70"/>
  <c r="AH347" i="70"/>
  <c r="AH344" i="70"/>
  <c r="AI343" i="70"/>
  <c r="AH343" i="70"/>
  <c r="AH340" i="70"/>
  <c r="AI339" i="70"/>
  <c r="AH339" i="70"/>
  <c r="AH336" i="70"/>
  <c r="AI335" i="70"/>
  <c r="AH335" i="70"/>
  <c r="AI334" i="70"/>
  <c r="AH332" i="70"/>
  <c r="AI331" i="70"/>
  <c r="AH331" i="70"/>
  <c r="AH328" i="70"/>
  <c r="AI327" i="70"/>
  <c r="AH327" i="70"/>
  <c r="AH326" i="70"/>
  <c r="AH324" i="70"/>
  <c r="AI323" i="70"/>
  <c r="AH323" i="70"/>
  <c r="AH320" i="70"/>
  <c r="AI319" i="70"/>
  <c r="AH319" i="70"/>
  <c r="AH316" i="70"/>
  <c r="AI315" i="70"/>
  <c r="AH315" i="70"/>
  <c r="AH314" i="70"/>
  <c r="AH312" i="70"/>
  <c r="AI311" i="70"/>
  <c r="AH311" i="70"/>
  <c r="AH308" i="70"/>
  <c r="AI307" i="70"/>
  <c r="AH307" i="70"/>
  <c r="AH304" i="70"/>
  <c r="AI303" i="70"/>
  <c r="AH303" i="70"/>
  <c r="AH300" i="70"/>
  <c r="AI299" i="70"/>
  <c r="AH299" i="70"/>
  <c r="AH296" i="70"/>
  <c r="AI295" i="70"/>
  <c r="AH295" i="70"/>
  <c r="AH294" i="70"/>
  <c r="AH292" i="70"/>
  <c r="AI291" i="70"/>
  <c r="AH291" i="70"/>
  <c r="AH288" i="70"/>
  <c r="AI287" i="70"/>
  <c r="AH287" i="70"/>
  <c r="AH284" i="70"/>
  <c r="AI283" i="70"/>
  <c r="AH283" i="70"/>
  <c r="AH282" i="70"/>
  <c r="AH280" i="70"/>
  <c r="AI279" i="70"/>
  <c r="AH279" i="70"/>
  <c r="AH276" i="70"/>
  <c r="AI275" i="70"/>
  <c r="AH275" i="70"/>
  <c r="AH272" i="70"/>
  <c r="AI271" i="70"/>
  <c r="AH271" i="70"/>
  <c r="AI270" i="70"/>
  <c r="AH268" i="70"/>
  <c r="AH267" i="70"/>
  <c r="AI267" i="70"/>
  <c r="AI264" i="70"/>
  <c r="AH264" i="70"/>
  <c r="AH263" i="70"/>
  <c r="AI263" i="70"/>
  <c r="AI260" i="70"/>
  <c r="AH260" i="70"/>
  <c r="AH259" i="70"/>
  <c r="AI259" i="70"/>
  <c r="AI256" i="70"/>
  <c r="AH256" i="70"/>
  <c r="AH255" i="70"/>
  <c r="AI255" i="70"/>
  <c r="AI252" i="70"/>
  <c r="AH252" i="70"/>
  <c r="AH251" i="70"/>
  <c r="AI251" i="70"/>
  <c r="AI248" i="70"/>
  <c r="AH248" i="70"/>
  <c r="AH247" i="70"/>
  <c r="AI247" i="70"/>
  <c r="AI244" i="70"/>
  <c r="AH244" i="70"/>
  <c r="AH243" i="70"/>
  <c r="AI243" i="70"/>
  <c r="AH242" i="70"/>
  <c r="AI240" i="70"/>
  <c r="AH240" i="70"/>
  <c r="AH239" i="70"/>
  <c r="AI239" i="70"/>
  <c r="AI236" i="70"/>
  <c r="AH236" i="70"/>
  <c r="AH235" i="70"/>
  <c r="AI235" i="70"/>
  <c r="AI232" i="70"/>
  <c r="AH232" i="70"/>
  <c r="AH231" i="70"/>
  <c r="AI231" i="70"/>
  <c r="AI228" i="70"/>
  <c r="AH228" i="70"/>
  <c r="AH227" i="70"/>
  <c r="AI227" i="70"/>
  <c r="AH226" i="70"/>
  <c r="AI224" i="70"/>
  <c r="AH224" i="70"/>
  <c r="AH223" i="70"/>
  <c r="AI223" i="70"/>
  <c r="AH221" i="70"/>
  <c r="AI220" i="70"/>
  <c r="AH220" i="70"/>
  <c r="AH219" i="70"/>
  <c r="AI219" i="70"/>
  <c r="AI216" i="70"/>
  <c r="AH216" i="70"/>
  <c r="AH215" i="70"/>
  <c r="AI215" i="70"/>
  <c r="AI212" i="70"/>
  <c r="AH212" i="70"/>
  <c r="AH211" i="70"/>
  <c r="AI211" i="70"/>
  <c r="AH210" i="70"/>
  <c r="AI208" i="70"/>
  <c r="AH208" i="70"/>
  <c r="AH207" i="70"/>
  <c r="AI207" i="70"/>
  <c r="AI205" i="70"/>
  <c r="AI204" i="70"/>
  <c r="AH204" i="70"/>
  <c r="AH203" i="70"/>
  <c r="AI203" i="70"/>
  <c r="AI200" i="70"/>
  <c r="AH200" i="70"/>
  <c r="AH199" i="70"/>
  <c r="AI199" i="70"/>
  <c r="AI196" i="70"/>
  <c r="AH196" i="70"/>
  <c r="AH195" i="70"/>
  <c r="AI195" i="70"/>
  <c r="AI192" i="70"/>
  <c r="AH192" i="70"/>
  <c r="AH191" i="70"/>
  <c r="AI191" i="70"/>
  <c r="AI188" i="70"/>
  <c r="AH188" i="70"/>
  <c r="AH187" i="70"/>
  <c r="AI187" i="70"/>
  <c r="AI184" i="70"/>
  <c r="AH184" i="70"/>
  <c r="AH183" i="70"/>
  <c r="AI183" i="70"/>
  <c r="AI180" i="70"/>
  <c r="AH180" i="70"/>
  <c r="AH179" i="70"/>
  <c r="AI179" i="70"/>
  <c r="AH178" i="70"/>
  <c r="AI177" i="70"/>
  <c r="AI176" i="70"/>
  <c r="AH176" i="70"/>
  <c r="AH175" i="70"/>
  <c r="AI175" i="70"/>
  <c r="AI172" i="70"/>
  <c r="AH172" i="70"/>
  <c r="AH171" i="70"/>
  <c r="AI171" i="70"/>
  <c r="AI168" i="70"/>
  <c r="AH168" i="70"/>
  <c r="AH167" i="70"/>
  <c r="AI167" i="70"/>
  <c r="AI164" i="70"/>
  <c r="AH164" i="70"/>
  <c r="AH163" i="70"/>
  <c r="AI163" i="70"/>
  <c r="AH162" i="70"/>
  <c r="AI160" i="70"/>
  <c r="AH160" i="70"/>
  <c r="AH159" i="70"/>
  <c r="AI159" i="70"/>
  <c r="AI156" i="70"/>
  <c r="AH156" i="70"/>
  <c r="AH155" i="70"/>
  <c r="AI155" i="70"/>
  <c r="AI152" i="70"/>
  <c r="AH152" i="70"/>
  <c r="AH151" i="70"/>
  <c r="AI151" i="70"/>
  <c r="AH149" i="70"/>
  <c r="AI148" i="70"/>
  <c r="AH148" i="70"/>
  <c r="AH147" i="70"/>
  <c r="AI147" i="70"/>
  <c r="AH146" i="70"/>
  <c r="AI144" i="70"/>
  <c r="AH144" i="70"/>
  <c r="AH143" i="70"/>
  <c r="AI143" i="70"/>
  <c r="AI140" i="70"/>
  <c r="AH140" i="70"/>
  <c r="AH139" i="70"/>
  <c r="AI139" i="70"/>
  <c r="AI136" i="70"/>
  <c r="AH136" i="70"/>
  <c r="AH135" i="70"/>
  <c r="AI135" i="70"/>
  <c r="AI132" i="70"/>
  <c r="AH132" i="70"/>
  <c r="AH131" i="70"/>
  <c r="AI131" i="70"/>
  <c r="AH129" i="70"/>
  <c r="AI128" i="70"/>
  <c r="AH128" i="70"/>
  <c r="AH127" i="70"/>
  <c r="AI127" i="70"/>
  <c r="AI124" i="70"/>
  <c r="AH124" i="70"/>
  <c r="AH123" i="70"/>
  <c r="AI123" i="70"/>
  <c r="AI120" i="70"/>
  <c r="AH120" i="70"/>
  <c r="AH119" i="70"/>
  <c r="AI119" i="70"/>
  <c r="AI116" i="70"/>
  <c r="AH116" i="70"/>
  <c r="AH115" i="70"/>
  <c r="AI115" i="70"/>
  <c r="AH114" i="70"/>
  <c r="AI112" i="70"/>
  <c r="AH112" i="70"/>
  <c r="AH111" i="70"/>
  <c r="AI111" i="70"/>
  <c r="AH109" i="70"/>
  <c r="AI108" i="70"/>
  <c r="AH108" i="70"/>
  <c r="AH107" i="70"/>
  <c r="AI107" i="70"/>
  <c r="AI104" i="70"/>
  <c r="AH104" i="70"/>
  <c r="AH103" i="70"/>
  <c r="AI103" i="70"/>
  <c r="AI100" i="70"/>
  <c r="AH100" i="70"/>
  <c r="AH99" i="70"/>
  <c r="AI99" i="70"/>
  <c r="AH98" i="70"/>
  <c r="AI96" i="70"/>
  <c r="AH96" i="70"/>
  <c r="AH95" i="70"/>
  <c r="AI95" i="70"/>
  <c r="AI92" i="70"/>
  <c r="AH92" i="70"/>
  <c r="AH91" i="70"/>
  <c r="AI91" i="70"/>
  <c r="AI89" i="70"/>
  <c r="AI88" i="70"/>
  <c r="AH88" i="70"/>
  <c r="AH87" i="70"/>
  <c r="AI87" i="70"/>
  <c r="AI84" i="70"/>
  <c r="AH84" i="70"/>
  <c r="AH83" i="70"/>
  <c r="AI83" i="70"/>
  <c r="AH82" i="70"/>
  <c r="AI80" i="70"/>
  <c r="AH80" i="70"/>
  <c r="AH79" i="70"/>
  <c r="AI79" i="70"/>
  <c r="AI76" i="70"/>
  <c r="AH76" i="70"/>
  <c r="AH75" i="70"/>
  <c r="AI75" i="70"/>
  <c r="AI72" i="70"/>
  <c r="AH72" i="70"/>
  <c r="AH71" i="70"/>
  <c r="AI71" i="70"/>
  <c r="AI69" i="70"/>
  <c r="AI68" i="70"/>
  <c r="AH68" i="70"/>
  <c r="AH67" i="70"/>
  <c r="AI67" i="70"/>
  <c r="AI64" i="70"/>
  <c r="AH64" i="70"/>
  <c r="AH63" i="70"/>
  <c r="AI63" i="70"/>
  <c r="AI60" i="70"/>
  <c r="AH60" i="70"/>
  <c r="AH59" i="70"/>
  <c r="AI59" i="70"/>
  <c r="AI56" i="70"/>
  <c r="AH56" i="70"/>
  <c r="AH55" i="70"/>
  <c r="AI55" i="70"/>
  <c r="AI52" i="70"/>
  <c r="AH52" i="70"/>
  <c r="AH51" i="70"/>
  <c r="AI51" i="70"/>
  <c r="AH50" i="70"/>
  <c r="AI48" i="70"/>
  <c r="AH48" i="70"/>
  <c r="AH47" i="70"/>
  <c r="AI47" i="70"/>
  <c r="AI44" i="70"/>
  <c r="AH44" i="70"/>
  <c r="AH43" i="70"/>
  <c r="AI43" i="70"/>
  <c r="AI40" i="70"/>
  <c r="AH40" i="70"/>
  <c r="AH39" i="70"/>
  <c r="AI39" i="70"/>
  <c r="AI36" i="70"/>
  <c r="AH36" i="70"/>
  <c r="AH35" i="70"/>
  <c r="AI35" i="70"/>
  <c r="AH34" i="70"/>
  <c r="AI33" i="70"/>
  <c r="AI32" i="70"/>
  <c r="AH32" i="70"/>
  <c r="AH31" i="70"/>
  <c r="AI31" i="70"/>
  <c r="AI28" i="70"/>
  <c r="AH28" i="70"/>
  <c r="AH27" i="70"/>
  <c r="AI27" i="70"/>
  <c r="AI24" i="70"/>
  <c r="AH24" i="70"/>
  <c r="AH23" i="70"/>
  <c r="AI23" i="70"/>
  <c r="AI20" i="70"/>
  <c r="AH20" i="70"/>
  <c r="AH19" i="70"/>
  <c r="AI19" i="70"/>
  <c r="AH18" i="70"/>
  <c r="AH17" i="70"/>
  <c r="AI16" i="70"/>
  <c r="AH16" i="70"/>
  <c r="AH15" i="70"/>
  <c r="AI15" i="70"/>
  <c r="AI12" i="70"/>
  <c r="AH12" i="70"/>
  <c r="AH11" i="70"/>
  <c r="AI11" i="70"/>
  <c r="AI8" i="70"/>
  <c r="AH8" i="70"/>
  <c r="AE8" i="70"/>
  <c r="AA8" i="70"/>
  <c r="AA6" i="70" s="1"/>
  <c r="Y8" i="70"/>
  <c r="Y6" i="70" s="1"/>
  <c r="W8" i="70"/>
  <c r="W6" i="70" s="1"/>
  <c r="AE6" i="70"/>
  <c r="AD6" i="70"/>
  <c r="Q6" i="70"/>
  <c r="AB8" i="70" s="1"/>
  <c r="AB6" i="70" s="1"/>
  <c r="P6" i="70"/>
  <c r="O6" i="70"/>
  <c r="Z8" i="70" s="1"/>
  <c r="Z6" i="70" s="1"/>
  <c r="N6" i="70"/>
  <c r="M6" i="70"/>
  <c r="X8" i="70" s="1"/>
  <c r="X6" i="70" s="1"/>
  <c r="L6" i="70"/>
  <c r="K6" i="70"/>
  <c r="V8" i="70" s="1"/>
  <c r="V6" i="70" s="1"/>
  <c r="J6" i="70"/>
  <c r="U8" i="70" s="1"/>
  <c r="U6" i="70" s="1"/>
  <c r="I6" i="70"/>
  <c r="T8" i="70" s="1"/>
  <c r="T6" i="70" s="1"/>
  <c r="H6" i="70"/>
  <c r="S8" i="70" s="1"/>
  <c r="S6" i="70" s="1"/>
  <c r="G6" i="70"/>
  <c r="R8" i="70" s="1"/>
  <c r="AI140" i="69"/>
  <c r="AH140" i="69"/>
  <c r="AI139" i="69"/>
  <c r="AH139" i="69"/>
  <c r="AH137" i="69"/>
  <c r="AI136" i="69"/>
  <c r="AH136" i="69"/>
  <c r="AI135" i="69"/>
  <c r="AH135" i="69"/>
  <c r="AH133" i="69"/>
  <c r="AI132" i="69"/>
  <c r="AH132" i="69"/>
  <c r="AI131" i="69"/>
  <c r="AH131" i="69"/>
  <c r="AH129" i="69"/>
  <c r="AI128" i="69"/>
  <c r="AH128" i="69"/>
  <c r="AI127" i="69"/>
  <c r="AH127" i="69"/>
  <c r="AH125" i="69"/>
  <c r="AI124" i="69"/>
  <c r="AH124" i="69"/>
  <c r="AI123" i="69"/>
  <c r="AH123" i="69"/>
  <c r="AI122" i="69"/>
  <c r="AH121" i="69"/>
  <c r="AI120" i="69"/>
  <c r="AH120" i="69"/>
  <c r="AI119" i="69"/>
  <c r="AH119" i="69"/>
  <c r="AH117" i="69"/>
  <c r="AI116" i="69"/>
  <c r="AH116" i="69"/>
  <c r="AI115" i="69"/>
  <c r="AH115" i="69"/>
  <c r="AH113" i="69"/>
  <c r="AI112" i="69"/>
  <c r="AH112" i="69"/>
  <c r="AI111" i="69"/>
  <c r="AH111" i="69"/>
  <c r="AH110" i="69"/>
  <c r="AH109" i="69"/>
  <c r="AI108" i="69"/>
  <c r="AH108" i="69"/>
  <c r="AI107" i="69"/>
  <c r="AH107" i="69"/>
  <c r="AH105" i="69"/>
  <c r="AI104" i="69"/>
  <c r="AH104" i="69"/>
  <c r="AI103" i="69"/>
  <c r="AH103" i="69"/>
  <c r="AH101" i="69"/>
  <c r="AI100" i="69"/>
  <c r="AH100" i="69"/>
  <c r="AI99" i="69"/>
  <c r="AH99" i="69"/>
  <c r="AH97" i="69"/>
  <c r="AI96" i="69"/>
  <c r="AH96" i="69"/>
  <c r="AI95" i="69"/>
  <c r="AH95" i="69"/>
  <c r="AH93" i="69"/>
  <c r="AI92" i="69"/>
  <c r="AH92" i="69"/>
  <c r="AI91" i="69"/>
  <c r="AH91" i="69"/>
  <c r="AI90" i="69"/>
  <c r="AH89" i="69"/>
  <c r="AI88" i="69"/>
  <c r="AH88" i="69"/>
  <c r="AI87" i="69"/>
  <c r="AH87" i="69"/>
  <c r="AH85" i="69"/>
  <c r="AI84" i="69"/>
  <c r="AH84" i="69"/>
  <c r="AI83" i="69"/>
  <c r="AH83" i="69"/>
  <c r="AH81" i="69"/>
  <c r="AI80" i="69"/>
  <c r="AH80" i="69"/>
  <c r="AI79" i="69"/>
  <c r="AH79" i="69"/>
  <c r="AH78" i="69"/>
  <c r="AH77" i="69"/>
  <c r="AI76" i="69"/>
  <c r="AH76" i="69"/>
  <c r="AI75" i="69"/>
  <c r="AH75" i="69"/>
  <c r="AH73" i="69"/>
  <c r="AI72" i="69"/>
  <c r="AH72" i="69"/>
  <c r="AI71" i="69"/>
  <c r="AH71" i="69"/>
  <c r="AH69" i="69"/>
  <c r="AI68" i="69"/>
  <c r="AH68" i="69"/>
  <c r="AI67" i="69"/>
  <c r="AH67" i="69"/>
  <c r="AH65" i="69"/>
  <c r="AI64" i="69"/>
  <c r="AH64" i="69"/>
  <c r="AI63" i="69"/>
  <c r="AH63" i="69"/>
  <c r="AH61" i="69"/>
  <c r="AI60" i="69"/>
  <c r="AH60" i="69"/>
  <c r="AI59" i="69"/>
  <c r="AH59" i="69"/>
  <c r="AI58" i="69"/>
  <c r="AH57" i="69"/>
  <c r="AI56" i="69"/>
  <c r="AH56" i="69"/>
  <c r="AI55" i="69"/>
  <c r="AH55" i="69"/>
  <c r="AH53" i="69"/>
  <c r="AI52" i="69"/>
  <c r="AH52" i="69"/>
  <c r="AI51" i="69"/>
  <c r="AH51" i="69"/>
  <c r="AH49" i="69"/>
  <c r="AI48" i="69"/>
  <c r="AH48" i="69"/>
  <c r="AI47" i="69"/>
  <c r="AH47" i="69"/>
  <c r="AH46" i="69"/>
  <c r="AH45" i="69"/>
  <c r="AI44" i="69"/>
  <c r="AH44" i="69"/>
  <c r="AI43" i="69"/>
  <c r="AH43" i="69"/>
  <c r="AH41" i="69"/>
  <c r="AI40" i="69"/>
  <c r="AH40" i="69"/>
  <c r="AI39" i="69"/>
  <c r="AH39" i="69"/>
  <c r="AH37" i="69"/>
  <c r="AI36" i="69"/>
  <c r="AH36" i="69"/>
  <c r="AI35" i="69"/>
  <c r="AH35" i="69"/>
  <c r="AH33" i="69"/>
  <c r="AI32" i="69"/>
  <c r="AH32" i="69"/>
  <c r="AI31" i="69"/>
  <c r="AH31" i="69"/>
  <c r="AH29" i="69"/>
  <c r="AI28" i="69"/>
  <c r="AH28" i="69"/>
  <c r="AI27" i="69"/>
  <c r="AH27" i="69"/>
  <c r="AI26" i="69"/>
  <c r="AH25" i="69"/>
  <c r="AI24" i="69"/>
  <c r="AH24" i="69"/>
  <c r="AI23" i="69"/>
  <c r="AH23" i="69"/>
  <c r="AH21" i="69"/>
  <c r="AI20" i="69"/>
  <c r="AH20" i="69"/>
  <c r="AI19" i="69"/>
  <c r="AH19" i="69"/>
  <c r="AH17" i="69"/>
  <c r="AI16" i="69"/>
  <c r="AH16" i="69"/>
  <c r="AI15" i="69"/>
  <c r="AH15" i="69"/>
  <c r="AH14" i="69"/>
  <c r="AH13" i="69"/>
  <c r="AI12" i="69"/>
  <c r="AH12" i="69"/>
  <c r="AI11" i="69"/>
  <c r="AH11" i="69"/>
  <c r="AH9" i="69"/>
  <c r="AH8" i="69"/>
  <c r="AE8" i="69"/>
  <c r="AE6" i="69" s="1"/>
  <c r="Z8" i="69"/>
  <c r="Z6" i="69" s="1"/>
  <c r="V8" i="69"/>
  <c r="V6" i="69" s="1"/>
  <c r="R8" i="69"/>
  <c r="R6" i="69" s="1"/>
  <c r="AD6" i="69"/>
  <c r="Q6" i="69"/>
  <c r="AB8" i="69" s="1"/>
  <c r="AB6" i="69" s="1"/>
  <c r="P6" i="69"/>
  <c r="AA8" i="69" s="1"/>
  <c r="AA6" i="69" s="1"/>
  <c r="O6" i="69"/>
  <c r="N6" i="69"/>
  <c r="Y8" i="69" s="1"/>
  <c r="Y6" i="69" s="1"/>
  <c r="M6" i="69"/>
  <c r="X8" i="69" s="1"/>
  <c r="X6" i="69" s="1"/>
  <c r="L6" i="69"/>
  <c r="W8" i="69" s="1"/>
  <c r="W6" i="69" s="1"/>
  <c r="K6" i="69"/>
  <c r="J6" i="69"/>
  <c r="U8" i="69" s="1"/>
  <c r="U6" i="69" s="1"/>
  <c r="I6" i="69"/>
  <c r="T8" i="69" s="1"/>
  <c r="T6" i="69" s="1"/>
  <c r="H6" i="69"/>
  <c r="S8" i="69" s="1"/>
  <c r="S6" i="69" s="1"/>
  <c r="G6" i="69"/>
  <c r="AH8" i="68"/>
  <c r="AD6" i="68"/>
  <c r="AC6" i="68"/>
  <c r="AB6" i="68"/>
  <c r="AA6" i="68"/>
  <c r="Z6" i="68"/>
  <c r="Y6" i="68"/>
  <c r="X6" i="68"/>
  <c r="W6" i="68"/>
  <c r="V6" i="68"/>
  <c r="U6" i="68"/>
  <c r="T6" i="68"/>
  <c r="S6" i="68"/>
  <c r="R6" i="68"/>
  <c r="Q6" i="68"/>
  <c r="P6" i="68"/>
  <c r="O6" i="68"/>
  <c r="N6" i="68"/>
  <c r="M6" i="68"/>
  <c r="L6" i="68"/>
  <c r="K6" i="68"/>
  <c r="J6" i="68"/>
  <c r="I6" i="68"/>
  <c r="H6" i="68"/>
  <c r="G6" i="68"/>
  <c r="AH54" i="67"/>
  <c r="AI53" i="67"/>
  <c r="AH53" i="67"/>
  <c r="AH52" i="67"/>
  <c r="AI52" i="67"/>
  <c r="AH51" i="67"/>
  <c r="AI50" i="67"/>
  <c r="AI49" i="67"/>
  <c r="AH49" i="67"/>
  <c r="AH48" i="67"/>
  <c r="AI48" i="67"/>
  <c r="AI45" i="67"/>
  <c r="AH45" i="67"/>
  <c r="AH44" i="67"/>
  <c r="AI44" i="67"/>
  <c r="AI42" i="67"/>
  <c r="AI41" i="67"/>
  <c r="AH41" i="67"/>
  <c r="AH40" i="67"/>
  <c r="AI40" i="67"/>
  <c r="AI37" i="67"/>
  <c r="AH37" i="67"/>
  <c r="AH36" i="67"/>
  <c r="AI36" i="67"/>
  <c r="AH35" i="67"/>
  <c r="AH34" i="67"/>
  <c r="AI33" i="67"/>
  <c r="AH33" i="67"/>
  <c r="AH32" i="67"/>
  <c r="AI32" i="67"/>
  <c r="AI29" i="67"/>
  <c r="AH29" i="67"/>
  <c r="AH28" i="67"/>
  <c r="AI28" i="67"/>
  <c r="AH26" i="67"/>
  <c r="AI25" i="67"/>
  <c r="AH25" i="67"/>
  <c r="AH24" i="67"/>
  <c r="AI24" i="67"/>
  <c r="AI21" i="67"/>
  <c r="AH21" i="67"/>
  <c r="AH20" i="67"/>
  <c r="AI20" i="67"/>
  <c r="AH19" i="67"/>
  <c r="AI17" i="67"/>
  <c r="AH17" i="67"/>
  <c r="AH16" i="67"/>
  <c r="AI16" i="67"/>
  <c r="AI14" i="67"/>
  <c r="AI13" i="67"/>
  <c r="AH13" i="67"/>
  <c r="AH12" i="67"/>
  <c r="AI12" i="67"/>
  <c r="AI9" i="67"/>
  <c r="AH9" i="67"/>
  <c r="AH8" i="67"/>
  <c r="AI8" i="67"/>
  <c r="AE8" i="67"/>
  <c r="AE6" i="67" s="1"/>
  <c r="AB8" i="67"/>
  <c r="AB6" i="67" s="1"/>
  <c r="T8" i="67"/>
  <c r="T6" i="67" s="1"/>
  <c r="AD6" i="67"/>
  <c r="Q6" i="67"/>
  <c r="P6" i="67"/>
  <c r="AA8" i="67" s="1"/>
  <c r="AA6" i="67" s="1"/>
  <c r="O6" i="67"/>
  <c r="Z8" i="67" s="1"/>
  <c r="Z6" i="67" s="1"/>
  <c r="N6" i="67"/>
  <c r="Y8" i="67" s="1"/>
  <c r="Y6" i="67" s="1"/>
  <c r="M6" i="67"/>
  <c r="X8" i="67" s="1"/>
  <c r="X6" i="67" s="1"/>
  <c r="L6" i="67"/>
  <c r="W8" i="67" s="1"/>
  <c r="W6" i="67" s="1"/>
  <c r="K6" i="67"/>
  <c r="V8" i="67" s="1"/>
  <c r="V6" i="67" s="1"/>
  <c r="J6" i="67"/>
  <c r="U8" i="67" s="1"/>
  <c r="U6" i="67" s="1"/>
  <c r="I6" i="67"/>
  <c r="H6" i="67"/>
  <c r="S8" i="67" s="1"/>
  <c r="S6" i="67" s="1"/>
  <c r="G6" i="67"/>
  <c r="R8" i="67" s="1"/>
  <c r="R6" i="67" s="1"/>
  <c r="AL3083" i="1"/>
  <c r="AM3083" i="1" s="1"/>
  <c r="AL3072" i="1"/>
  <c r="AM3072" i="1" s="1"/>
  <c r="AL3061" i="1"/>
  <c r="AM3061" i="1" s="1"/>
  <c r="AL2935" i="1"/>
  <c r="AN2935" i="1" s="1"/>
  <c r="AL2941" i="1"/>
  <c r="AL3169" i="1"/>
  <c r="AM3169" i="1" s="1"/>
  <c r="AL3065" i="1"/>
  <c r="AM3065" i="1" s="1"/>
  <c r="AL3044" i="1"/>
  <c r="AN3044" i="1" s="1"/>
  <c r="AL3145" i="1"/>
  <c r="AM3145" i="1" s="1"/>
  <c r="AL3100" i="1"/>
  <c r="AM3100" i="1" s="1"/>
  <c r="AL3116" i="1"/>
  <c r="AM3116" i="1" s="1"/>
  <c r="AL3060" i="1"/>
  <c r="AN3060" i="1" s="1"/>
  <c r="AL2992" i="1"/>
  <c r="AL2957" i="1"/>
  <c r="AM2957" i="1" s="1"/>
  <c r="AL2926" i="1"/>
  <c r="AM2926" i="1" s="1"/>
  <c r="AL3081" i="1"/>
  <c r="AN3081" i="1" s="1"/>
  <c r="AL3048" i="1"/>
  <c r="AM3048" i="1" s="1"/>
  <c r="AL3187" i="1"/>
  <c r="AM3187" i="1" s="1"/>
  <c r="AL2999" i="1"/>
  <c r="AN2999" i="1" s="1"/>
  <c r="AL3010" i="1"/>
  <c r="AN3010" i="1" s="1"/>
  <c r="AL3040" i="1"/>
  <c r="AL3102" i="1"/>
  <c r="AM3102" i="1" s="1"/>
  <c r="AL3035" i="1"/>
  <c r="AM3035" i="1" s="1"/>
  <c r="AL3077" i="1"/>
  <c r="AN3077" i="1" s="1"/>
  <c r="AL3170" i="1"/>
  <c r="AM3170" i="1" s="1"/>
  <c r="AL3094" i="1"/>
  <c r="AM3094" i="1" s="1"/>
  <c r="AL3150" i="1"/>
  <c r="AM3150" i="1" s="1"/>
  <c r="AL3151" i="1"/>
  <c r="AN3151" i="1" s="1"/>
  <c r="AL3099" i="1"/>
  <c r="AM3099" i="1" s="1"/>
  <c r="AL3192" i="1"/>
  <c r="AM3192" i="1" s="1"/>
  <c r="AL3189" i="1"/>
  <c r="AM3189" i="1" s="1"/>
  <c r="AL3191" i="1"/>
  <c r="AN3191" i="1" s="1"/>
  <c r="AL3126" i="1"/>
  <c r="AM3126" i="1" s="1"/>
  <c r="AL3125" i="1"/>
  <c r="AM3125" i="1" s="1"/>
  <c r="AL3178" i="1"/>
  <c r="AN3178" i="1" s="1"/>
  <c r="AL3180" i="1"/>
  <c r="AN3180" i="1" s="1"/>
  <c r="AL3096" i="1"/>
  <c r="AM3096" i="1" s="1"/>
  <c r="AL3185" i="1"/>
  <c r="AM3185" i="1" s="1"/>
  <c r="AL3143" i="1"/>
  <c r="AM3143" i="1" s="1"/>
  <c r="AL3184" i="1"/>
  <c r="AN3184" i="1" s="1"/>
  <c r="AL3084" i="1"/>
  <c r="AM3084" i="1" s="1"/>
  <c r="AL3075" i="1"/>
  <c r="AM3075" i="1" s="1"/>
  <c r="AL3078" i="1"/>
  <c r="AN3078" i="1" s="1"/>
  <c r="AL3085" i="1"/>
  <c r="AN3085" i="1" s="1"/>
  <c r="AL3007" i="1"/>
  <c r="AM3007" i="1" s="1"/>
  <c r="AL3071" i="1"/>
  <c r="AM3071" i="1" s="1"/>
  <c r="AL3088" i="1"/>
  <c r="AM3088" i="1" s="1"/>
  <c r="AL3111" i="1"/>
  <c r="AN3111" i="1" s="1"/>
  <c r="AL3153" i="1"/>
  <c r="AM3153" i="1" s="1"/>
  <c r="AL3183" i="1"/>
  <c r="AM3183" i="1" s="1"/>
  <c r="AL3175" i="1"/>
  <c r="AN3175" i="1" s="1"/>
  <c r="AL3064" i="1"/>
  <c r="AN3064" i="1" s="1"/>
  <c r="AL3043" i="1"/>
  <c r="AM3043" i="1" s="1"/>
  <c r="AL3164" i="1"/>
  <c r="AM3164" i="1" s="1"/>
  <c r="AL3136" i="1"/>
  <c r="AM3136" i="1" s="1"/>
  <c r="AL3124" i="1"/>
  <c r="AN3124" i="1" s="1"/>
  <c r="AL3105" i="1"/>
  <c r="AM3105" i="1" s="1"/>
  <c r="AL3131" i="1"/>
  <c r="AM3131" i="1" s="1"/>
  <c r="AL3045" i="1"/>
  <c r="AM3045" i="1" s="1"/>
  <c r="AL3054" i="1"/>
  <c r="AN3054" i="1" s="1"/>
  <c r="AL3159" i="1"/>
  <c r="AM3159" i="1" s="1"/>
  <c r="AL3171" i="1"/>
  <c r="AN3171" i="1" s="1"/>
  <c r="AL3033" i="1"/>
  <c r="AM3033" i="1" s="1"/>
  <c r="AL2936" i="1"/>
  <c r="AN2936" i="1" s="1"/>
  <c r="AL3023" i="1"/>
  <c r="AM3023" i="1" s="1"/>
  <c r="AL3004" i="1"/>
  <c r="AM3004" i="1" s="1"/>
  <c r="AL3013" i="1"/>
  <c r="AM3013" i="1" s="1"/>
  <c r="AL3149" i="1"/>
  <c r="AN3149" i="1" s="1"/>
  <c r="AL3017" i="1"/>
  <c r="AM3017" i="1" s="1"/>
  <c r="AL3138" i="1"/>
  <c r="AN3138" i="1" s="1"/>
  <c r="AL3108" i="1"/>
  <c r="AM3108" i="1" s="1"/>
  <c r="AL3005" i="1"/>
  <c r="AN3005" i="1" s="1"/>
  <c r="AL2940" i="1"/>
  <c r="AM2940" i="1" s="1"/>
  <c r="AL3015" i="1"/>
  <c r="AM3015" i="1" s="1"/>
  <c r="AL2988" i="1"/>
  <c r="AM2988" i="1" s="1"/>
  <c r="AL2934" i="1"/>
  <c r="AN2934" i="1" s="1"/>
  <c r="AL2937" i="1"/>
  <c r="AM2937" i="1" s="1"/>
  <c r="AL3082" i="1"/>
  <c r="AM3082" i="1" s="1"/>
  <c r="AL3009" i="1"/>
  <c r="AM3009" i="1" s="1"/>
  <c r="AL3141" i="1"/>
  <c r="AN3141" i="1" s="1"/>
  <c r="AL2953" i="1"/>
  <c r="AM2953" i="1" s="1"/>
  <c r="AL2974" i="1"/>
  <c r="AM2974" i="1" s="1"/>
  <c r="AL3119" i="1"/>
  <c r="AN3119" i="1" s="1"/>
  <c r="AL3115" i="1"/>
  <c r="AN3115" i="1" s="1"/>
  <c r="AL3046" i="1"/>
  <c r="AM3046" i="1" s="1"/>
  <c r="AL2982" i="1"/>
  <c r="AM2982" i="1" s="1"/>
  <c r="AL3087" i="1"/>
  <c r="AM3087" i="1" s="1"/>
  <c r="AL2950" i="1"/>
  <c r="AN2950" i="1" s="1"/>
  <c r="AL2965" i="1"/>
  <c r="AM2965" i="1" s="1"/>
  <c r="AL2983" i="1"/>
  <c r="AM2983" i="1" s="1"/>
  <c r="AL3059" i="1"/>
  <c r="AM3059" i="1" s="1"/>
  <c r="AL3120" i="1"/>
  <c r="AN3120" i="1" s="1"/>
  <c r="AL3066" i="1"/>
  <c r="AM3066" i="1" s="1"/>
  <c r="AL2973" i="1"/>
  <c r="AM2973" i="1" s="1"/>
  <c r="AL3123" i="1"/>
  <c r="AM3123" i="1" s="1"/>
  <c r="AL3177" i="1"/>
  <c r="AN3177" i="1" s="1"/>
  <c r="AL2984" i="1"/>
  <c r="AM2984" i="1" s="1"/>
  <c r="AL3038" i="1"/>
  <c r="AM3038" i="1" s="1"/>
  <c r="AL3093" i="1"/>
  <c r="AN3093" i="1" s="1"/>
  <c r="AL3027" i="1"/>
  <c r="AN3027" i="1" s="1"/>
  <c r="AL3018" i="1"/>
  <c r="AM3018" i="1" s="1"/>
  <c r="AL2955" i="1"/>
  <c r="AM2955" i="1" s="1"/>
  <c r="AL3062" i="1"/>
  <c r="AM3062" i="1" s="1"/>
  <c r="AL3121" i="1"/>
  <c r="AN3121" i="1" s="1"/>
  <c r="AL2979" i="1"/>
  <c r="AM2979" i="1" s="1"/>
  <c r="AL3063" i="1"/>
  <c r="AM3063" i="1" s="1"/>
  <c r="AL3118" i="1"/>
  <c r="AM3118" i="1" s="1"/>
  <c r="AL3101" i="1"/>
  <c r="AN3101" i="1" s="1"/>
  <c r="AL3190" i="1"/>
  <c r="AM3190" i="1" s="1"/>
  <c r="AL2966" i="1"/>
  <c r="AM2966" i="1" s="1"/>
  <c r="AL3188" i="1"/>
  <c r="AM3188" i="1" s="1"/>
  <c r="AL2949" i="1"/>
  <c r="AN2949" i="1" s="1"/>
  <c r="AL3091" i="1"/>
  <c r="AM3091" i="1" s="1"/>
  <c r="AL3158" i="1"/>
  <c r="AN3158" i="1" s="1"/>
  <c r="AL3166" i="1"/>
  <c r="AN3166" i="1" s="1"/>
  <c r="AL2978" i="1"/>
  <c r="AN2978" i="1" s="1"/>
  <c r="AL2944" i="1"/>
  <c r="AM2944" i="1" s="1"/>
  <c r="AL3070" i="1"/>
  <c r="AN3070" i="1" s="1"/>
  <c r="AL3016" i="1"/>
  <c r="AM3016" i="1" s="1"/>
  <c r="AL3079" i="1"/>
  <c r="AN3079" i="1" s="1"/>
  <c r="AL3128" i="1"/>
  <c r="AM3128" i="1" s="1"/>
  <c r="AL2938" i="1"/>
  <c r="AM2938" i="1" s="1"/>
  <c r="AL3058" i="1"/>
  <c r="AM3058" i="1" s="1"/>
  <c r="AL3157" i="1"/>
  <c r="AN3157" i="1" s="1"/>
  <c r="AL3127" i="1"/>
  <c r="AM3127" i="1" s="1"/>
  <c r="AL2971" i="1"/>
  <c r="AM2971" i="1" s="1"/>
  <c r="AL2945" i="1"/>
  <c r="AM2945" i="1" s="1"/>
  <c r="AL3182" i="1"/>
  <c r="AN3182" i="1" s="1"/>
  <c r="AL3052" i="1"/>
  <c r="AM3052" i="1" s="1"/>
  <c r="AL3067" i="1"/>
  <c r="AL2977" i="1"/>
  <c r="AM2977" i="1" s="1"/>
  <c r="AL2927" i="1"/>
  <c r="AN2927" i="1" s="1"/>
  <c r="AL3194" i="1"/>
  <c r="AM3194" i="1" s="1"/>
  <c r="AL3132" i="1"/>
  <c r="AM3132" i="1" s="1"/>
  <c r="AL3020" i="1"/>
  <c r="AM3020" i="1" s="1"/>
  <c r="AL3069" i="1"/>
  <c r="AN3069" i="1" s="1"/>
  <c r="AL3025" i="1"/>
  <c r="AM3025" i="1" s="1"/>
  <c r="AL2976" i="1"/>
  <c r="AM2976" i="1" s="1"/>
  <c r="AL2947" i="1"/>
  <c r="AM2947" i="1" s="1"/>
  <c r="AL3092" i="1"/>
  <c r="AN3092" i="1" s="1"/>
  <c r="AL2932" i="1"/>
  <c r="AM2932" i="1" s="1"/>
  <c r="AL2929" i="1"/>
  <c r="AM2929" i="1" s="1"/>
  <c r="AL2958" i="1"/>
  <c r="AM2958" i="1" s="1"/>
  <c r="AL3098" i="1"/>
  <c r="AN3098" i="1" s="1"/>
  <c r="AL3104" i="1"/>
  <c r="AM3104" i="1" s="1"/>
  <c r="AL3112" i="1"/>
  <c r="AM3112" i="1" s="1"/>
  <c r="AL2939" i="1"/>
  <c r="AN2939" i="1" s="1"/>
  <c r="AL3103" i="1"/>
  <c r="AN3103" i="1" s="1"/>
  <c r="AL3137" i="1"/>
  <c r="AM3137" i="1" s="1"/>
  <c r="AL2993" i="1"/>
  <c r="AM2993" i="1" s="1"/>
  <c r="AL2995" i="1"/>
  <c r="AM2995" i="1" s="1"/>
  <c r="AL2997" i="1"/>
  <c r="AN2997" i="1" s="1"/>
  <c r="AL3133" i="1"/>
  <c r="AM3133" i="1" s="1"/>
  <c r="AL3109" i="1"/>
  <c r="AM3109" i="1" s="1"/>
  <c r="AL3173" i="1"/>
  <c r="AM3173" i="1" s="1"/>
  <c r="AL2951" i="1"/>
  <c r="AN2951" i="1" s="1"/>
  <c r="AL2998" i="1"/>
  <c r="AM2998" i="1" s="1"/>
  <c r="AL3174" i="1"/>
  <c r="AM3174" i="1" s="1"/>
  <c r="AL3139" i="1"/>
  <c r="AM3139" i="1" s="1"/>
  <c r="AL3055" i="1"/>
  <c r="AN3055" i="1" s="1"/>
  <c r="AL3156" i="1"/>
  <c r="AM3156" i="1" s="1"/>
  <c r="AL3155" i="1"/>
  <c r="AM3155" i="1" s="1"/>
  <c r="AL3089" i="1"/>
  <c r="AM3089" i="1" s="1"/>
  <c r="AL3167" i="1"/>
  <c r="AL3130" i="1"/>
  <c r="AM3130" i="1" s="1"/>
  <c r="AL2952" i="1"/>
  <c r="AM2952" i="1" s="1"/>
  <c r="AL3154" i="1"/>
  <c r="AM3154" i="1" s="1"/>
  <c r="AL2962" i="1"/>
  <c r="AN2962" i="1" s="1"/>
  <c r="AL2961" i="1"/>
  <c r="AM2961" i="1" s="1"/>
  <c r="AL3031" i="1"/>
  <c r="AM3031" i="1" s="1"/>
  <c r="AL3039" i="1"/>
  <c r="AM3039" i="1" s="1"/>
  <c r="AL3019" i="1"/>
  <c r="AN3019" i="1" s="1"/>
  <c r="AL2980" i="1"/>
  <c r="AM2980" i="1" s="1"/>
  <c r="AL3114" i="1"/>
  <c r="AM3114" i="1" s="1"/>
  <c r="AL3117" i="1"/>
  <c r="AM3117" i="1" s="1"/>
  <c r="AL3140" i="1"/>
  <c r="AN3140" i="1" s="1"/>
  <c r="AL3049" i="1"/>
  <c r="AM3049" i="1" s="1"/>
  <c r="AL3160" i="1"/>
  <c r="AM3160" i="1" s="1"/>
  <c r="AL3134" i="1"/>
  <c r="AM3134" i="1" s="1"/>
  <c r="AL3162" i="1"/>
  <c r="AN3162" i="1" s="1"/>
  <c r="AL2968" i="1"/>
  <c r="AM2968" i="1" s="1"/>
  <c r="AL3146" i="1"/>
  <c r="AM3146" i="1" s="1"/>
  <c r="AL2970" i="1"/>
  <c r="AM2970" i="1" s="1"/>
  <c r="AL3129" i="1"/>
  <c r="AN3129" i="1" s="1"/>
  <c r="AL3195" i="1"/>
  <c r="AM3195" i="1" s="1"/>
  <c r="AL3107" i="1"/>
  <c r="AM3107" i="1" s="1"/>
  <c r="AL3090" i="1"/>
  <c r="AM3090" i="1" s="1"/>
  <c r="AL3041" i="1"/>
  <c r="AN3041" i="1" s="1"/>
  <c r="AL2959" i="1"/>
  <c r="AM2959" i="1" s="1"/>
  <c r="AL3008" i="1"/>
  <c r="AM3008" i="1" s="1"/>
  <c r="AL3161" i="1"/>
  <c r="AM3161" i="1" s="1"/>
  <c r="AL2986" i="1"/>
  <c r="AN2986" i="1" s="1"/>
  <c r="AL3002" i="1"/>
  <c r="AM3002" i="1" s="1"/>
  <c r="AL3144" i="1"/>
  <c r="AM3144" i="1" s="1"/>
  <c r="AL3003" i="1"/>
  <c r="AM3003" i="1" s="1"/>
  <c r="AL3196" i="1"/>
  <c r="AN3196" i="1" s="1"/>
  <c r="AL3097" i="1"/>
  <c r="AM3097" i="1" s="1"/>
  <c r="AL3176" i="1"/>
  <c r="AM3176" i="1" s="1"/>
  <c r="AL3172" i="1"/>
  <c r="AM3172" i="1" s="1"/>
  <c r="AL2975" i="1"/>
  <c r="AN2975" i="1" s="1"/>
  <c r="AL3056" i="1"/>
  <c r="AM3056" i="1" s="1"/>
  <c r="AL3047" i="1"/>
  <c r="AM3047" i="1" s="1"/>
  <c r="AL2933" i="1"/>
  <c r="AM2933" i="1" s="1"/>
  <c r="AL3152" i="1"/>
  <c r="AN3152" i="1" s="1"/>
  <c r="AL3080" i="1"/>
  <c r="AM3080" i="1" s="1"/>
  <c r="AL2928" i="1"/>
  <c r="AM2928" i="1" s="1"/>
  <c r="AL3068" i="1"/>
  <c r="AM3068" i="1" s="1"/>
  <c r="AL3042" i="1"/>
  <c r="AN3042" i="1" s="1"/>
  <c r="AL3106" i="1"/>
  <c r="AM3106" i="1" s="1"/>
  <c r="AL3037" i="1"/>
  <c r="AM3037" i="1" s="1"/>
  <c r="AL2931" i="1"/>
  <c r="AM2931" i="1" s="1"/>
  <c r="AL3030" i="1"/>
  <c r="AL2954" i="1"/>
  <c r="AM2954" i="1" s="1"/>
  <c r="AL3186" i="1"/>
  <c r="AM3186" i="1" s="1"/>
  <c r="AL3110" i="1"/>
  <c r="AM3110" i="1" s="1"/>
  <c r="AL3036" i="1"/>
  <c r="AN3036" i="1" s="1"/>
  <c r="AL3076" i="1"/>
  <c r="AM3076" i="1" s="1"/>
  <c r="AL3148" i="1"/>
  <c r="AM3148" i="1" s="1"/>
  <c r="AL3050" i="1"/>
  <c r="AM3050" i="1" s="1"/>
  <c r="AL2946" i="1"/>
  <c r="AN2946" i="1" s="1"/>
  <c r="AL3029" i="1"/>
  <c r="AL3181" i="1"/>
  <c r="AM3181" i="1" s="1"/>
  <c r="AL2963" i="1"/>
  <c r="AM2963" i="1" s="1"/>
  <c r="AL3001" i="1"/>
  <c r="AL2967" i="1"/>
  <c r="AM2967" i="1" s="1"/>
  <c r="AL3021" i="1"/>
  <c r="AN3021" i="1" s="1"/>
  <c r="AL3057" i="1"/>
  <c r="AL2987" i="1"/>
  <c r="AN2987" i="1" s="1"/>
  <c r="AL3147" i="1"/>
  <c r="AM3147" i="1" s="1"/>
  <c r="AL3032" i="1"/>
  <c r="AM3032" i="1" s="1"/>
  <c r="AL3135" i="1"/>
  <c r="AM3135" i="1" s="1"/>
  <c r="AL3028" i="1"/>
  <c r="AN3028" i="1" s="1"/>
  <c r="AL2991" i="1"/>
  <c r="AM2991" i="1" s="1"/>
  <c r="AL2942" i="1"/>
  <c r="AM2942" i="1" s="1"/>
  <c r="AL3006" i="1"/>
  <c r="AM3006" i="1" s="1"/>
  <c r="AL2981" i="1"/>
  <c r="AN2981" i="1" s="1"/>
  <c r="AL3142" i="1"/>
  <c r="AL2994" i="1"/>
  <c r="AM2994" i="1" s="1"/>
  <c r="AL2996" i="1"/>
  <c r="AM2996" i="1" s="1"/>
  <c r="AL3122" i="1"/>
  <c r="AL3163" i="1"/>
  <c r="AM3163" i="1" s="1"/>
  <c r="AL3034" i="1"/>
  <c r="AM3034" i="1" s="1"/>
  <c r="AL3113" i="1"/>
  <c r="AL3165" i="1"/>
  <c r="AN3165" i="1" s="1"/>
  <c r="AL3168" i="1"/>
  <c r="AM3168" i="1" s="1"/>
  <c r="AL2964" i="1"/>
  <c r="AM2964" i="1" s="1"/>
  <c r="AL3053" i="1"/>
  <c r="AM3053" i="1" s="1"/>
  <c r="AL3022" i="1"/>
  <c r="AN3022" i="1" s="1"/>
  <c r="AL3074" i="1"/>
  <c r="AM3074" i="1" s="1"/>
  <c r="AL3011" i="1"/>
  <c r="AM3011" i="1" s="1"/>
  <c r="AL3024" i="1"/>
  <c r="AM3024" i="1" s="1"/>
  <c r="AL3000" i="1"/>
  <c r="AN3000" i="1" s="1"/>
  <c r="AL2972" i="1"/>
  <c r="AL2930" i="1"/>
  <c r="AM2930" i="1" s="1"/>
  <c r="AL3026" i="1"/>
  <c r="AM3026" i="1" s="1"/>
  <c r="AL2943" i="1"/>
  <c r="AL2960" i="1"/>
  <c r="AM2960" i="1" s="1"/>
  <c r="AL2956" i="1"/>
  <c r="AM2956" i="1" s="1"/>
  <c r="AL3095" i="1"/>
  <c r="AL3193" i="1"/>
  <c r="AN3193" i="1" s="1"/>
  <c r="AL3014" i="1"/>
  <c r="AM3014" i="1" s="1"/>
  <c r="AL3086" i="1"/>
  <c r="AM3086" i="1" s="1"/>
  <c r="AL2990" i="1"/>
  <c r="AM2990" i="1" s="1"/>
  <c r="AL2985" i="1"/>
  <c r="AN2985" i="1" s="1"/>
  <c r="AL2948" i="1"/>
  <c r="AM2948" i="1" s="1"/>
  <c r="AL2969" i="1"/>
  <c r="AM2969" i="1" s="1"/>
  <c r="AL3073" i="1"/>
  <c r="AM3073" i="1" s="1"/>
  <c r="AL2989" i="1"/>
  <c r="AN2989" i="1" s="1"/>
  <c r="AL3179" i="1"/>
  <c r="AL3051" i="1"/>
  <c r="AM3051" i="1" s="1"/>
  <c r="AL3012" i="1"/>
  <c r="AM3012" i="1" s="1"/>
  <c r="AL2681" i="1"/>
  <c r="AL2645" i="1"/>
  <c r="AM2645" i="1" s="1"/>
  <c r="AL2891" i="1"/>
  <c r="AM2891" i="1" s="1"/>
  <c r="AL2659" i="1"/>
  <c r="AN2659" i="1" s="1"/>
  <c r="AL2646" i="1"/>
  <c r="AM2646" i="1" s="1"/>
  <c r="AL2795" i="1"/>
  <c r="AM2795" i="1" s="1"/>
  <c r="AL2648" i="1"/>
  <c r="AL2767" i="1"/>
  <c r="AM2767" i="1" s="1"/>
  <c r="AL2867" i="1"/>
  <c r="AM2867" i="1" s="1"/>
  <c r="AL2793" i="1"/>
  <c r="AL2664" i="1"/>
  <c r="AM2664" i="1" s="1"/>
  <c r="AL2663" i="1"/>
  <c r="AN2663" i="1" s="1"/>
  <c r="AL2909" i="1"/>
  <c r="AM2909" i="1" s="1"/>
  <c r="AL2822" i="1"/>
  <c r="AM2822" i="1" s="1"/>
  <c r="AL2884" i="1"/>
  <c r="AN2884" i="1" s="1"/>
  <c r="AL2861" i="1"/>
  <c r="AM2861" i="1" s="1"/>
  <c r="AL2924" i="1"/>
  <c r="AM2924" i="1" s="1"/>
  <c r="AL2786" i="1"/>
  <c r="AN2786" i="1" s="1"/>
  <c r="AL2892" i="1"/>
  <c r="AM2892" i="1" s="1"/>
  <c r="AL2868" i="1"/>
  <c r="AN2868" i="1" s="1"/>
  <c r="AL2762" i="1"/>
  <c r="AM2762" i="1" s="1"/>
  <c r="AL2855" i="1"/>
  <c r="AL2908" i="1"/>
  <c r="AM2908" i="1" s="1"/>
  <c r="AL2887" i="1"/>
  <c r="AM2887" i="1" s="1"/>
  <c r="AL2840" i="1"/>
  <c r="AM2840" i="1" s="1"/>
  <c r="AL2733" i="1"/>
  <c r="AM2733" i="1" s="1"/>
  <c r="AL2689" i="1"/>
  <c r="AM2689" i="1" s="1"/>
  <c r="AL2746" i="1"/>
  <c r="AN2746" i="1" s="1"/>
  <c r="AL2752" i="1"/>
  <c r="AN2752" i="1" s="1"/>
  <c r="AL2715" i="1"/>
  <c r="AM2715" i="1" s="1"/>
  <c r="AL2766" i="1"/>
  <c r="AM2766" i="1" s="1"/>
  <c r="AL2729" i="1"/>
  <c r="AM2729" i="1" s="1"/>
  <c r="AL2764" i="1"/>
  <c r="AM2764" i="1" s="1"/>
  <c r="AL2671" i="1"/>
  <c r="AM2671" i="1" s="1"/>
  <c r="AL2775" i="1"/>
  <c r="AM2775" i="1" s="1"/>
  <c r="AL2714" i="1"/>
  <c r="AN2714" i="1" s="1"/>
  <c r="AL2860" i="1"/>
  <c r="AM2860" i="1" s="1"/>
  <c r="AL2725" i="1"/>
  <c r="AM2725" i="1" s="1"/>
  <c r="AL2688" i="1"/>
  <c r="AM2688" i="1" s="1"/>
  <c r="AL2843" i="1"/>
  <c r="AN2843" i="1" s="1"/>
  <c r="AL2890" i="1"/>
  <c r="AM2890" i="1" s="1"/>
  <c r="AL2851" i="1"/>
  <c r="AM2851" i="1" s="1"/>
  <c r="AL2869" i="1"/>
  <c r="AM2869" i="1" s="1"/>
  <c r="AL2911" i="1"/>
  <c r="AL2912" i="1"/>
  <c r="AN2912" i="1" s="1"/>
  <c r="AL2789" i="1"/>
  <c r="AM2789" i="1" s="1"/>
  <c r="AL2894" i="1"/>
  <c r="AN2894" i="1" s="1"/>
  <c r="AL2878" i="1"/>
  <c r="AM2878" i="1" s="1"/>
  <c r="AL2835" i="1"/>
  <c r="AM2835" i="1" s="1"/>
  <c r="AL2815" i="1"/>
  <c r="AN2815" i="1" s="1"/>
  <c r="AL2925" i="1"/>
  <c r="AL2917" i="1"/>
  <c r="AN2917" i="1" s="1"/>
  <c r="AL2888" i="1"/>
  <c r="AL2828" i="1"/>
  <c r="AM2828" i="1" s="1"/>
  <c r="AL2852" i="1"/>
  <c r="AM2852" i="1" s="1"/>
  <c r="AL2865" i="1"/>
  <c r="AM2865" i="1" s="1"/>
  <c r="AL2849" i="1"/>
  <c r="AM2849" i="1" s="1"/>
  <c r="AL2760" i="1"/>
  <c r="AM2760" i="1" s="1"/>
  <c r="AL2735" i="1"/>
  <c r="AL2836" i="1"/>
  <c r="AN2836" i="1" s="1"/>
  <c r="AL2712" i="1"/>
  <c r="AN2712" i="1" s="1"/>
  <c r="AL2696" i="1"/>
  <c r="AM2696" i="1" s="1"/>
  <c r="AL2817" i="1"/>
  <c r="AM2817" i="1" s="1"/>
  <c r="AL2758" i="1"/>
  <c r="AM2758" i="1" s="1"/>
  <c r="AL2901" i="1"/>
  <c r="AL2875" i="1"/>
  <c r="AM2875" i="1" s="1"/>
  <c r="AL2737" i="1"/>
  <c r="AM2737" i="1" s="1"/>
  <c r="AL2837" i="1"/>
  <c r="AN2837" i="1" s="1"/>
  <c r="AL2679" i="1"/>
  <c r="AM2679" i="1" s="1"/>
  <c r="AL2736" i="1"/>
  <c r="AM2736" i="1" s="1"/>
  <c r="AL2893" i="1"/>
  <c r="AL2899" i="1"/>
  <c r="AM2899" i="1" s="1"/>
  <c r="AL2922" i="1"/>
  <c r="AM2922" i="1" s="1"/>
  <c r="AL2913" i="1"/>
  <c r="AL2808" i="1"/>
  <c r="AM2808" i="1" s="1"/>
  <c r="AL2856" i="1"/>
  <c r="AN2856" i="1" s="1"/>
  <c r="AL2896" i="1"/>
  <c r="AN2896" i="1" s="1"/>
  <c r="AL2919" i="1"/>
  <c r="AN2919" i="1" s="1"/>
  <c r="AL2866" i="1"/>
  <c r="AN2866" i="1" s="1"/>
  <c r="AL2910" i="1"/>
  <c r="AN2910" i="1" s="1"/>
  <c r="AL2796" i="1"/>
  <c r="AM2796" i="1" s="1"/>
  <c r="AL2821" i="1"/>
  <c r="AN2821" i="1" s="1"/>
  <c r="AL2881" i="1"/>
  <c r="AM2881" i="1" s="1"/>
  <c r="AL2877" i="1"/>
  <c r="AN2877" i="1" s="1"/>
  <c r="AL2886" i="1"/>
  <c r="AM2886" i="1" s="1"/>
  <c r="AL2918" i="1"/>
  <c r="AM2918" i="1" s="1"/>
  <c r="AL2872" i="1"/>
  <c r="AM2872" i="1" s="1"/>
  <c r="AL2848" i="1"/>
  <c r="AM2848" i="1" s="1"/>
  <c r="AL2862" i="1"/>
  <c r="AM2862" i="1" s="1"/>
  <c r="AL2876" i="1"/>
  <c r="AM2876" i="1" s="1"/>
  <c r="AL2857" i="1"/>
  <c r="AM2857" i="1" s="1"/>
  <c r="AL2885" i="1"/>
  <c r="AN2885" i="1" s="1"/>
  <c r="AL2859" i="1"/>
  <c r="AL2675" i="1"/>
  <c r="AM2675" i="1" s="1"/>
  <c r="AL2719" i="1"/>
  <c r="AM2719" i="1" s="1"/>
  <c r="AL2706" i="1"/>
  <c r="AM2706" i="1" s="1"/>
  <c r="AL2665" i="1"/>
  <c r="AM2665" i="1" s="1"/>
  <c r="AL2753" i="1"/>
  <c r="AM2753" i="1" s="1"/>
  <c r="AL2756" i="1"/>
  <c r="AM2756" i="1" s="1"/>
  <c r="AL2787" i="1"/>
  <c r="AN2787" i="1" s="1"/>
  <c r="AL2744" i="1"/>
  <c r="AM2744" i="1" s="1"/>
  <c r="AL2730" i="1"/>
  <c r="AN2730" i="1" s="1"/>
  <c r="AL2823" i="1"/>
  <c r="AM2823" i="1" s="1"/>
  <c r="AL2797" i="1"/>
  <c r="AM2797" i="1" s="1"/>
  <c r="AL2731" i="1"/>
  <c r="AM2731" i="1" s="1"/>
  <c r="AL2864" i="1"/>
  <c r="AM2864" i="1" s="1"/>
  <c r="AL2673" i="1"/>
  <c r="AM2673" i="1" s="1"/>
  <c r="AL2724" i="1"/>
  <c r="AL2708" i="1"/>
  <c r="AM2708" i="1" s="1"/>
  <c r="AL2723" i="1"/>
  <c r="AM2723" i="1" s="1"/>
  <c r="AL2923" i="1"/>
  <c r="AL2826" i="1"/>
  <c r="AM2826" i="1" s="1"/>
  <c r="AL2717" i="1"/>
  <c r="AM2717" i="1" s="1"/>
  <c r="AL2651" i="1"/>
  <c r="AN2651" i="1" s="1"/>
  <c r="AL2657" i="1"/>
  <c r="AM2657" i="1" s="1"/>
  <c r="AL2806" i="1"/>
  <c r="AN2806" i="1" s="1"/>
  <c r="AL2748" i="1"/>
  <c r="AL2844" i="1"/>
  <c r="AM2844" i="1" s="1"/>
  <c r="AL2879" i="1"/>
  <c r="AM2879" i="1" s="1"/>
  <c r="AL2846" i="1"/>
  <c r="AM2846" i="1" s="1"/>
  <c r="AL2703" i="1"/>
  <c r="AL2779" i="1"/>
  <c r="AM2779" i="1" s="1"/>
  <c r="AL2751" i="1"/>
  <c r="AL2906" i="1"/>
  <c r="AN2906" i="1" s="1"/>
  <c r="AL2809" i="1"/>
  <c r="AN2809" i="1" s="1"/>
  <c r="AL2705" i="1"/>
  <c r="AM2705" i="1" s="1"/>
  <c r="AL2700" i="1"/>
  <c r="AM2700" i="1" s="1"/>
  <c r="AL2668" i="1"/>
  <c r="AN2668" i="1" s="1"/>
  <c r="AL2811" i="1"/>
  <c r="AL2761" i="1"/>
  <c r="AM2761" i="1" s="1"/>
  <c r="AL2834" i="1"/>
  <c r="AM2834" i="1" s="1"/>
  <c r="AL2780" i="1"/>
  <c r="AN2780" i="1" s="1"/>
  <c r="AL2713" i="1"/>
  <c r="AN2713" i="1" s="1"/>
  <c r="AL2831" i="1"/>
  <c r="AM2831" i="1" s="1"/>
  <c r="AL2778" i="1"/>
  <c r="AL2755" i="1"/>
  <c r="AM2755" i="1" s="1"/>
  <c r="AL2672" i="1"/>
  <c r="AM2672" i="1" s="1"/>
  <c r="AL2757" i="1"/>
  <c r="AL2666" i="1"/>
  <c r="AM2666" i="1" s="1"/>
  <c r="AL2745" i="1"/>
  <c r="AN2745" i="1" s="1"/>
  <c r="AL2902" i="1"/>
  <c r="AM2902" i="1" s="1"/>
  <c r="AL2905" i="1"/>
  <c r="AM2905" i="1" s="1"/>
  <c r="AL2824" i="1"/>
  <c r="AN2824" i="1" s="1"/>
  <c r="AL2794" i="1"/>
  <c r="AM2794" i="1" s="1"/>
  <c r="AL2895" i="1"/>
  <c r="AM2895" i="1" s="1"/>
  <c r="AL2674" i="1"/>
  <c r="AN2674" i="1" s="1"/>
  <c r="AL2863" i="1"/>
  <c r="AM2863" i="1" s="1"/>
  <c r="AL2853" i="1"/>
  <c r="AN2853" i="1" s="1"/>
  <c r="AL2880" i="1"/>
  <c r="AM2880" i="1" s="1"/>
  <c r="AL2728" i="1"/>
  <c r="AM2728" i="1" s="1"/>
  <c r="AL2662" i="1"/>
  <c r="AM2662" i="1" s="1"/>
  <c r="AL2842" i="1"/>
  <c r="AM2842" i="1" s="1"/>
  <c r="AL2897" i="1"/>
  <c r="AM2897" i="1" s="1"/>
  <c r="AL2874" i="1"/>
  <c r="AM2874" i="1" s="1"/>
  <c r="AL2830" i="1"/>
  <c r="AM2830" i="1" s="1"/>
  <c r="AL2900" i="1"/>
  <c r="AN2900" i="1" s="1"/>
  <c r="AL2854" i="1"/>
  <c r="AN2854" i="1" s="1"/>
  <c r="AL2802" i="1"/>
  <c r="AM2802" i="1" s="1"/>
  <c r="AL2670" i="1"/>
  <c r="AM2670" i="1" s="1"/>
  <c r="AL2838" i="1"/>
  <c r="AM2838" i="1" s="1"/>
  <c r="AL2773" i="1"/>
  <c r="AM2773" i="1" s="1"/>
  <c r="AL2658" i="1"/>
  <c r="AM2658" i="1" s="1"/>
  <c r="AL2655" i="1"/>
  <c r="AM2655" i="1" s="1"/>
  <c r="AL2783" i="1"/>
  <c r="AN2783" i="1" s="1"/>
  <c r="AL2782" i="1"/>
  <c r="AM2782" i="1" s="1"/>
  <c r="AL2792" i="1"/>
  <c r="AM2792" i="1" s="1"/>
  <c r="AL2741" i="1"/>
  <c r="AM2741" i="1" s="1"/>
  <c r="AL2920" i="1"/>
  <c r="AM2920" i="1" s="1"/>
  <c r="AL2820" i="1"/>
  <c r="AM2820" i="1" s="1"/>
  <c r="AL2750" i="1"/>
  <c r="AM2750" i="1" s="1"/>
  <c r="AL2921" i="1"/>
  <c r="AM2921" i="1" s="1"/>
  <c r="AL2904" i="1"/>
  <c r="AL2652" i="1"/>
  <c r="AM2652" i="1" s="1"/>
  <c r="AL2784" i="1"/>
  <c r="AM2784" i="1" s="1"/>
  <c r="AL2720" i="1"/>
  <c r="AN2720" i="1" s="1"/>
  <c r="AL2882" i="1"/>
  <c r="AM2882" i="1" s="1"/>
  <c r="AL2691" i="1"/>
  <c r="AM2691" i="1" s="1"/>
  <c r="AL2743" i="1"/>
  <c r="AN2743" i="1" s="1"/>
  <c r="AL2833" i="1"/>
  <c r="AM2833" i="1" s="1"/>
  <c r="AL2770" i="1"/>
  <c r="AN2770" i="1" s="1"/>
  <c r="AL2710" i="1"/>
  <c r="AL2800" i="1"/>
  <c r="AM2800" i="1" s="1"/>
  <c r="AL2678" i="1"/>
  <c r="AM2678" i="1" s="1"/>
  <c r="AL2803" i="1"/>
  <c r="AM2803" i="1" s="1"/>
  <c r="AL2739" i="1"/>
  <c r="AM2739" i="1" s="1"/>
  <c r="AL2647" i="1"/>
  <c r="AM2647" i="1" s="1"/>
  <c r="AL2660" i="1"/>
  <c r="AL2721" i="1"/>
  <c r="AN2721" i="1" s="1"/>
  <c r="AL2759" i="1"/>
  <c r="AN2759" i="1" s="1"/>
  <c r="AL2690" i="1"/>
  <c r="AM2690" i="1" s="1"/>
  <c r="AL2685" i="1"/>
  <c r="AM2685" i="1" s="1"/>
  <c r="AL2697" i="1"/>
  <c r="AM2697" i="1" s="1"/>
  <c r="AL2661" i="1"/>
  <c r="AL2798" i="1"/>
  <c r="AM2798" i="1" s="1"/>
  <c r="AL2749" i="1"/>
  <c r="AM2749" i="1" s="1"/>
  <c r="AL2687" i="1"/>
  <c r="AN2687" i="1" s="1"/>
  <c r="AL2698" i="1"/>
  <c r="AM2698" i="1" s="1"/>
  <c r="AL2726" i="1"/>
  <c r="AM2726" i="1" s="1"/>
  <c r="AL2650" i="1"/>
  <c r="AL2788" i="1"/>
  <c r="AM2788" i="1" s="1"/>
  <c r="AL2845" i="1"/>
  <c r="AM2845" i="1" s="1"/>
  <c r="AL2810" i="1"/>
  <c r="AL2841" i="1"/>
  <c r="AM2841" i="1" s="1"/>
  <c r="AL2738" i="1"/>
  <c r="AN2738" i="1" s="1"/>
  <c r="AL2684" i="1"/>
  <c r="AM2684" i="1" s="1"/>
  <c r="AL2776" i="1"/>
  <c r="AM2776" i="1" s="1"/>
  <c r="AL2768" i="1"/>
  <c r="AN2768" i="1" s="1"/>
  <c r="AL2781" i="1"/>
  <c r="AM2781" i="1" s="1"/>
  <c r="AL2765" i="1"/>
  <c r="AM2765" i="1" s="1"/>
  <c r="AL2907" i="1"/>
  <c r="AN2907" i="1" s="1"/>
  <c r="AL2702" i="1"/>
  <c r="AM2702" i="1" s="1"/>
  <c r="AL2653" i="1"/>
  <c r="AN2653" i="1" s="1"/>
  <c r="AL2711" i="1"/>
  <c r="AM2711" i="1" s="1"/>
  <c r="AL2825" i="1"/>
  <c r="AM2825" i="1" s="1"/>
  <c r="AL2819" i="1"/>
  <c r="AM2819" i="1" s="1"/>
  <c r="AL2769" i="1"/>
  <c r="AM2769" i="1" s="1"/>
  <c r="AL2716" i="1"/>
  <c r="AM2716" i="1" s="1"/>
  <c r="AL2656" i="1"/>
  <c r="AN2656" i="1" s="1"/>
  <c r="AL2832" i="1"/>
  <c r="AM2832" i="1" s="1"/>
  <c r="AL2827" i="1"/>
  <c r="AN2827" i="1" s="1"/>
  <c r="AL2812" i="1"/>
  <c r="AN2812" i="1" s="1"/>
  <c r="AL2740" i="1"/>
  <c r="AM2740" i="1" s="1"/>
  <c r="AL2742" i="1"/>
  <c r="AM2742" i="1" s="1"/>
  <c r="AL2916" i="1"/>
  <c r="AM2916" i="1" s="1"/>
  <c r="AL2677" i="1"/>
  <c r="AM2677" i="1" s="1"/>
  <c r="AL2914" i="1"/>
  <c r="AM2914" i="1" s="1"/>
  <c r="AL2686" i="1"/>
  <c r="AM2686" i="1" s="1"/>
  <c r="AL2727" i="1"/>
  <c r="AN2727" i="1" s="1"/>
  <c r="AL2883" i="1"/>
  <c r="AM2883" i="1" s="1"/>
  <c r="AL2704" i="1"/>
  <c r="AM2704" i="1" s="1"/>
  <c r="AL2818" i="1"/>
  <c r="AM2818" i="1" s="1"/>
  <c r="AL2903" i="1"/>
  <c r="AM2903" i="1" s="1"/>
  <c r="AL2699" i="1"/>
  <c r="AL2804" i="1"/>
  <c r="AM2804" i="1" s="1"/>
  <c r="AL2814" i="1"/>
  <c r="AM2814" i="1" s="1"/>
  <c r="AL2777" i="1"/>
  <c r="AL2847" i="1"/>
  <c r="AM2847" i="1" s="1"/>
  <c r="AL2682" i="1"/>
  <c r="AM2682" i="1" s="1"/>
  <c r="AL2801" i="1"/>
  <c r="AN2801" i="1" s="1"/>
  <c r="AL2816" i="1"/>
  <c r="AM2816" i="1" s="1"/>
  <c r="AL2718" i="1"/>
  <c r="AM2718" i="1" s="1"/>
  <c r="AL2771" i="1"/>
  <c r="AN2771" i="1" s="1"/>
  <c r="AL2791" i="1"/>
  <c r="AM2791" i="1" s="1"/>
  <c r="AL2693" i="1"/>
  <c r="AN2693" i="1" s="1"/>
  <c r="AL2734" i="1"/>
  <c r="AL2732" i="1"/>
  <c r="AL2790" i="1"/>
  <c r="AM2790" i="1" s="1"/>
  <c r="AL2805" i="1"/>
  <c r="AM2805" i="1" s="1"/>
  <c r="AL2772" i="1"/>
  <c r="AM2772" i="1" s="1"/>
  <c r="AL2654" i="1"/>
  <c r="AM2654" i="1" s="1"/>
  <c r="AL2649" i="1"/>
  <c r="AL2763" i="1"/>
  <c r="AN2763" i="1" s="1"/>
  <c r="AL2839" i="1"/>
  <c r="AN2839" i="1" s="1"/>
  <c r="AL2889" i="1"/>
  <c r="AN2889" i="1" s="1"/>
  <c r="AL2813" i="1"/>
  <c r="AM2813" i="1" s="1"/>
  <c r="AL2709" i="1"/>
  <c r="AN2709" i="1" s="1"/>
  <c r="AL2695" i="1"/>
  <c r="AL2722" i="1"/>
  <c r="AL2774" i="1"/>
  <c r="AM2774" i="1" s="1"/>
  <c r="AL2701" i="1"/>
  <c r="AN2701" i="1" s="1"/>
  <c r="AL2850" i="1"/>
  <c r="AM2850" i="1" s="1"/>
  <c r="AL2799" i="1"/>
  <c r="AM2799" i="1" s="1"/>
  <c r="AL2858" i="1"/>
  <c r="AL2898" i="1"/>
  <c r="AM2898" i="1" s="1"/>
  <c r="AL2785" i="1"/>
  <c r="AL2680" i="1"/>
  <c r="AL2747" i="1"/>
  <c r="AM2747" i="1" s="1"/>
  <c r="AL2683" i="1"/>
  <c r="AN2683" i="1" s="1"/>
  <c r="AL2807" i="1"/>
  <c r="AM2807" i="1" s="1"/>
  <c r="AL2871" i="1"/>
  <c r="AM2871" i="1" s="1"/>
  <c r="AL2676" i="1"/>
  <c r="AN2676" i="1" s="1"/>
  <c r="AL2754" i="1"/>
  <c r="AM2754" i="1" s="1"/>
  <c r="AL2707" i="1"/>
  <c r="AM2707" i="1" s="1"/>
  <c r="AL2694" i="1"/>
  <c r="AN2694" i="1" s="1"/>
  <c r="AL2870" i="1"/>
  <c r="AL2669" i="1"/>
  <c r="AN2669" i="1" s="1"/>
  <c r="AL2873" i="1"/>
  <c r="AM2873" i="1" s="1"/>
  <c r="AL2829" i="1"/>
  <c r="AM2829" i="1" s="1"/>
  <c r="AL2915" i="1"/>
  <c r="AM2915" i="1" s="1"/>
  <c r="AL2692" i="1"/>
  <c r="AM2692" i="1" s="1"/>
  <c r="AL2667" i="1"/>
  <c r="AM2667" i="1" s="1"/>
  <c r="AL2404" i="1"/>
  <c r="AN2404" i="1" s="1"/>
  <c r="AL1265" i="1"/>
  <c r="AL1286" i="1"/>
  <c r="AM1286" i="1" s="1"/>
  <c r="AL642" i="1"/>
  <c r="AM642" i="1" s="1"/>
  <c r="AL587" i="1"/>
  <c r="AN587" i="1" s="1"/>
  <c r="AL306" i="1"/>
  <c r="AL237" i="1"/>
  <c r="AM237" i="1" s="1"/>
  <c r="AL269" i="1"/>
  <c r="AN269" i="1" s="1"/>
  <c r="AL859" i="1"/>
  <c r="AN859" i="1" s="1"/>
  <c r="AL215" i="1"/>
  <c r="AL209" i="1"/>
  <c r="AL395" i="1"/>
  <c r="AL1983" i="1"/>
  <c r="AN1983" i="1" s="1"/>
  <c r="AL2505" i="1"/>
  <c r="AL2448" i="1"/>
  <c r="AM2448" i="1" s="1"/>
  <c r="AL2642" i="1"/>
  <c r="AM2642" i="1" s="1"/>
  <c r="AL1889" i="1"/>
  <c r="AL2454" i="1"/>
  <c r="AL1201" i="1"/>
  <c r="AL1751" i="1"/>
  <c r="AM1751" i="1" s="1"/>
  <c r="AL2244" i="1"/>
  <c r="AN2244" i="1" s="1"/>
  <c r="AL727" i="1"/>
  <c r="AL2297" i="1"/>
  <c r="AM2297" i="1" s="1"/>
  <c r="AL2432" i="1"/>
  <c r="AM2432" i="1" s="1"/>
  <c r="AL2548" i="1"/>
  <c r="AN2548" i="1" s="1"/>
  <c r="AL2494" i="1"/>
  <c r="AL2336" i="1"/>
  <c r="AM2336" i="1" s="1"/>
  <c r="AL2455" i="1"/>
  <c r="AM2455" i="1" s="1"/>
  <c r="AL2383" i="1"/>
  <c r="AN2383" i="1" s="1"/>
  <c r="AL1897" i="1"/>
  <c r="AL2605" i="1"/>
  <c r="AM2605" i="1" s="1"/>
  <c r="AL2396" i="1"/>
  <c r="AN2396" i="1" s="1"/>
  <c r="AL2041" i="1"/>
  <c r="AL2465" i="1"/>
  <c r="AL2459" i="1"/>
  <c r="AM2459" i="1" s="1"/>
  <c r="AL2075" i="1"/>
  <c r="AM2075" i="1" s="1"/>
  <c r="AL2064" i="1"/>
  <c r="AL1639" i="1"/>
  <c r="AL1988" i="1"/>
  <c r="AM1988" i="1" s="1"/>
  <c r="AL1204" i="1"/>
  <c r="AN1204" i="1" s="1"/>
  <c r="AL1208" i="1"/>
  <c r="AN1208" i="1" s="1"/>
  <c r="AL2440" i="1"/>
  <c r="AL2474" i="1"/>
  <c r="AL995" i="1"/>
  <c r="AN995" i="1" s="1"/>
  <c r="AL2370" i="1"/>
  <c r="AL1363" i="1"/>
  <c r="AL1026" i="1"/>
  <c r="AM1026" i="1" s="1"/>
  <c r="AL886" i="1"/>
  <c r="AN886" i="1" s="1"/>
  <c r="AL703" i="1"/>
  <c r="AN703" i="1" s="1"/>
  <c r="AL1061" i="1"/>
  <c r="AL2624" i="1"/>
  <c r="AL2132" i="1"/>
  <c r="AL2184" i="1"/>
  <c r="AN2184" i="1" s="1"/>
  <c r="AL2234" i="1"/>
  <c r="AL2136" i="1"/>
  <c r="AM2136" i="1" s="1"/>
  <c r="AL2000" i="1"/>
  <c r="AM2000" i="1" s="1"/>
  <c r="AL782" i="1"/>
  <c r="AL2322" i="1"/>
  <c r="AL1929" i="1"/>
  <c r="AL2304" i="1"/>
  <c r="AM2304" i="1" s="1"/>
  <c r="AL624" i="1"/>
  <c r="AL868" i="1"/>
  <c r="AL2326" i="1"/>
  <c r="AM2326" i="1" s="1"/>
  <c r="AL2429" i="1"/>
  <c r="AM2429" i="1" s="1"/>
  <c r="AL1488" i="1"/>
  <c r="AN1488" i="1" s="1"/>
  <c r="AL1885" i="1"/>
  <c r="AL2052" i="1"/>
  <c r="AM2052" i="1" s="1"/>
  <c r="AL425" i="1"/>
  <c r="AM425" i="1" s="1"/>
  <c r="AL1373" i="1"/>
  <c r="AN1373" i="1" s="1"/>
  <c r="AL2062" i="1"/>
  <c r="AL2476" i="1"/>
  <c r="AM2476" i="1" s="1"/>
  <c r="AL1754" i="1"/>
  <c r="AN1754" i="1" s="1"/>
  <c r="AL1847" i="1"/>
  <c r="AL2458" i="1"/>
  <c r="AL1855" i="1"/>
  <c r="AL1500" i="1"/>
  <c r="AM1500" i="1" s="1"/>
  <c r="AL2339" i="1"/>
  <c r="AN2339" i="1" s="1"/>
  <c r="AL1644" i="1"/>
  <c r="AL1283" i="1"/>
  <c r="AM1283" i="1" s="1"/>
  <c r="AL1778" i="1"/>
  <c r="AM1778" i="1" s="1"/>
  <c r="AL2635" i="1"/>
  <c r="AL2352" i="1"/>
  <c r="AL2133" i="1"/>
  <c r="AM2133" i="1" s="1"/>
  <c r="AL1468" i="1"/>
  <c r="AM1468" i="1" s="1"/>
  <c r="AL2403" i="1"/>
  <c r="AN2403" i="1" s="1"/>
  <c r="AL1837" i="1"/>
  <c r="AL2496" i="1"/>
  <c r="AM2496" i="1" s="1"/>
  <c r="AL1957" i="1"/>
  <c r="AM1957" i="1" s="1"/>
  <c r="AL2165" i="1"/>
  <c r="AN2165" i="1" s="1"/>
  <c r="AL1791" i="1"/>
  <c r="AL2163" i="1"/>
  <c r="AM2163" i="1" s="1"/>
  <c r="AL2051" i="1"/>
  <c r="AM2051" i="1" s="1"/>
  <c r="AL2457" i="1"/>
  <c r="AN2457" i="1" s="1"/>
  <c r="AL2231" i="1"/>
  <c r="AL2315" i="1"/>
  <c r="AM2315" i="1" s="1"/>
  <c r="AL1617" i="1"/>
  <c r="AN1617" i="1" s="1"/>
  <c r="AL2426" i="1"/>
  <c r="AL1157" i="1"/>
  <c r="AN1157" i="1" s="1"/>
  <c r="AL1266" i="1"/>
  <c r="AM1266" i="1" s="1"/>
  <c r="AL1398" i="1"/>
  <c r="AM1398" i="1" s="1"/>
  <c r="AL1478" i="1"/>
  <c r="AM1478" i="1" s="1"/>
  <c r="AL1331" i="1"/>
  <c r="AL1503" i="1"/>
  <c r="AL1601" i="1"/>
  <c r="AL2243" i="1"/>
  <c r="AN2243" i="1" s="1"/>
  <c r="AL988" i="1"/>
  <c r="AL1765" i="1"/>
  <c r="AL1920" i="1"/>
  <c r="AN1920" i="1" s="1"/>
  <c r="AL2085" i="1"/>
  <c r="AM2085" i="1" s="1"/>
  <c r="AL1358" i="1"/>
  <c r="AL2159" i="1"/>
  <c r="AL2176" i="1"/>
  <c r="AL1563" i="1"/>
  <c r="AL1909" i="1"/>
  <c r="AN1909" i="1" s="1"/>
  <c r="AL953" i="1"/>
  <c r="AL2557" i="1"/>
  <c r="AN2557" i="1" s="1"/>
  <c r="AL1935" i="1"/>
  <c r="AN1935" i="1" s="1"/>
  <c r="AL1783" i="1"/>
  <c r="AL1831" i="1"/>
  <c r="AL2479" i="1"/>
  <c r="AL1711" i="1"/>
  <c r="AL863" i="1"/>
  <c r="AL682" i="1"/>
  <c r="AM682" i="1" s="1"/>
  <c r="AL1118" i="1"/>
  <c r="AL1740" i="1"/>
  <c r="AL1802" i="1"/>
  <c r="AL1538" i="1"/>
  <c r="AL1679" i="1"/>
  <c r="AM1679" i="1" s="1"/>
  <c r="AL1908" i="1"/>
  <c r="AN1908" i="1" s="1"/>
  <c r="AL2221" i="1"/>
  <c r="AL2419" i="1"/>
  <c r="AM2419" i="1" s="1"/>
  <c r="AL2424" i="1"/>
  <c r="AN2424" i="1" s="1"/>
  <c r="AL2012" i="1"/>
  <c r="AL1055" i="1"/>
  <c r="AL1605" i="1"/>
  <c r="AL1523" i="1"/>
  <c r="AM1523" i="1" s="1"/>
  <c r="AL1325" i="1"/>
  <c r="AN1325" i="1" s="1"/>
  <c r="AL2113" i="1"/>
  <c r="AL1668" i="1"/>
  <c r="AM1668" i="1" s="1"/>
  <c r="AL1969" i="1"/>
  <c r="AL2125" i="1"/>
  <c r="AM2125" i="1" s="1"/>
  <c r="AL1316" i="1"/>
  <c r="AL1590" i="1"/>
  <c r="AL1483" i="1"/>
  <c r="AM1483" i="1" s="1"/>
  <c r="AL1477" i="1"/>
  <c r="AN1477" i="1" s="1"/>
  <c r="AL2333" i="1"/>
  <c r="AN2333" i="1" s="1"/>
  <c r="AL1169" i="1"/>
  <c r="AL442" i="1"/>
  <c r="AM442" i="1" s="1"/>
  <c r="AL2049" i="1"/>
  <c r="AN2049" i="1" s="1"/>
  <c r="AL2211" i="1"/>
  <c r="AL1512" i="1"/>
  <c r="AL2249" i="1"/>
  <c r="AM2249" i="1" s="1"/>
  <c r="AL2108" i="1"/>
  <c r="AL2266" i="1"/>
  <c r="AN2266" i="1" s="1"/>
  <c r="AL2213" i="1"/>
  <c r="AL2453" i="1"/>
  <c r="AM2453" i="1" s="1"/>
  <c r="AL2047" i="1"/>
  <c r="AL1937" i="1"/>
  <c r="AL2395" i="1"/>
  <c r="AL2116" i="1"/>
  <c r="AN2116" i="1" s="1"/>
  <c r="AL2473" i="1"/>
  <c r="AN2473" i="1" s="1"/>
  <c r="AL2098" i="1"/>
  <c r="AL2392" i="1"/>
  <c r="AL2399" i="1"/>
  <c r="AM2399" i="1" s="1"/>
  <c r="AL1049" i="1"/>
  <c r="AN1049" i="1" s="1"/>
  <c r="AL1068" i="1"/>
  <c r="AL2591" i="1"/>
  <c r="AL794" i="1"/>
  <c r="AN794" i="1" s="1"/>
  <c r="AL2078" i="1"/>
  <c r="AN2078" i="1" s="1"/>
  <c r="AL2364" i="1"/>
  <c r="AN2364" i="1" s="1"/>
  <c r="AL1530" i="1"/>
  <c r="AM1530" i="1" s="1"/>
  <c r="AL2053" i="1"/>
  <c r="AL1878" i="1"/>
  <c r="AM1878" i="1" s="1"/>
  <c r="AL2499" i="1"/>
  <c r="AL1772" i="1"/>
  <c r="AL1782" i="1"/>
  <c r="AM1782" i="1" s="1"/>
  <c r="AL2416" i="1"/>
  <c r="AN2416" i="1" s="1"/>
  <c r="AL2127" i="1"/>
  <c r="AN2127" i="1" s="1"/>
  <c r="AL2491" i="1"/>
  <c r="AL1642" i="1"/>
  <c r="AN1642" i="1" s="1"/>
  <c r="AL2014" i="1"/>
  <c r="AN2014" i="1" s="1"/>
  <c r="AL1944" i="1"/>
  <c r="AL2386" i="1"/>
  <c r="AL2385" i="1"/>
  <c r="AN2385" i="1" s="1"/>
  <c r="AL1268" i="1"/>
  <c r="AN1268" i="1" s="1"/>
  <c r="AL1423" i="1"/>
  <c r="AL1414" i="1"/>
  <c r="AM1414" i="1" s="1"/>
  <c r="AL1927" i="1"/>
  <c r="AN1927" i="1" s="1"/>
  <c r="AL2445" i="1"/>
  <c r="AL2101" i="1"/>
  <c r="AL2141" i="1"/>
  <c r="AL1808" i="1"/>
  <c r="AL1556" i="1"/>
  <c r="AN1556" i="1" s="1"/>
  <c r="AL1489" i="1"/>
  <c r="AN1489" i="1" s="1"/>
  <c r="AL1800" i="1"/>
  <c r="AL1251" i="1"/>
  <c r="AL1863" i="1"/>
  <c r="AL1587" i="1"/>
  <c r="AL1963" i="1"/>
  <c r="AL2508" i="1"/>
  <c r="AL1829" i="1"/>
  <c r="AN1829" i="1" s="1"/>
  <c r="AL1077" i="1"/>
  <c r="AL1364" i="1"/>
  <c r="AM1364" i="1" s="1"/>
  <c r="AL1844" i="1"/>
  <c r="AN1844" i="1" s="1"/>
  <c r="AL2305" i="1"/>
  <c r="AM2305" i="1" s="1"/>
  <c r="AL1400" i="1"/>
  <c r="AL1569" i="1"/>
  <c r="AL1095" i="1"/>
  <c r="AN1095" i="1" s="1"/>
  <c r="AL1065" i="1"/>
  <c r="AN1065" i="1" s="1"/>
  <c r="AL1618" i="1"/>
  <c r="AN1618" i="1" s="1"/>
  <c r="AL1092" i="1"/>
  <c r="AM1092" i="1" s="1"/>
  <c r="AL1232" i="1"/>
  <c r="AM1232" i="1" s="1"/>
  <c r="AL1270" i="1"/>
  <c r="AN1270" i="1" s="1"/>
  <c r="AL1040" i="1"/>
  <c r="AL797" i="1"/>
  <c r="AL2126" i="1"/>
  <c r="AM2126" i="1" s="1"/>
  <c r="AL1449" i="1"/>
  <c r="AL945" i="1"/>
  <c r="AN945" i="1" s="1"/>
  <c r="AL2633" i="1"/>
  <c r="AL2634" i="1"/>
  <c r="AM2634" i="1" s="1"/>
  <c r="AL1700" i="1"/>
  <c r="AL1546" i="1"/>
  <c r="AL2245" i="1"/>
  <c r="AL1916" i="1"/>
  <c r="AM1916" i="1" s="1"/>
  <c r="AL2637" i="1"/>
  <c r="AN2637" i="1" s="1"/>
  <c r="AL1872" i="1"/>
  <c r="AN1872" i="1" s="1"/>
  <c r="AL2274" i="1"/>
  <c r="AL2580" i="1"/>
  <c r="AM2580" i="1" s="1"/>
  <c r="AL1992" i="1"/>
  <c r="AM1992" i="1" s="1"/>
  <c r="AL2192" i="1"/>
  <c r="AL2535" i="1"/>
  <c r="AL2341" i="1"/>
  <c r="AL2537" i="1"/>
  <c r="AN2537" i="1" s="1"/>
  <c r="AL1427" i="1"/>
  <c r="AL1856" i="1"/>
  <c r="AM1856" i="1" s="1"/>
  <c r="AL1584" i="1"/>
  <c r="AL1539" i="1"/>
  <c r="AN1539" i="1" s="1"/>
  <c r="AL1498" i="1"/>
  <c r="AL1591" i="1"/>
  <c r="AL1858" i="1"/>
  <c r="AM1858" i="1" s="1"/>
  <c r="AL1585" i="1"/>
  <c r="AN1585" i="1" s="1"/>
  <c r="AL2342" i="1"/>
  <c r="AL1746" i="1"/>
  <c r="AL1911" i="1"/>
  <c r="AM1911" i="1" s="1"/>
  <c r="AL1690" i="1"/>
  <c r="AL1673" i="1"/>
  <c r="AL2271" i="1"/>
  <c r="AL1870" i="1"/>
  <c r="AM1870" i="1" s="1"/>
  <c r="AL2094" i="1"/>
  <c r="AN2094" i="1" s="1"/>
  <c r="AL1544" i="1"/>
  <c r="AL1279" i="1"/>
  <c r="AM1279" i="1" s="1"/>
  <c r="AL2151" i="1"/>
  <c r="AL2224" i="1"/>
  <c r="AL1502" i="1"/>
  <c r="AL1662" i="1"/>
  <c r="AL2043" i="1"/>
  <c r="AM2043" i="1" s="1"/>
  <c r="AL2042" i="1"/>
  <c r="AN2042" i="1" s="1"/>
  <c r="AL1750" i="1"/>
  <c r="AN1750" i="1" s="1"/>
  <c r="AL1737" i="1"/>
  <c r="AM1737" i="1" s="1"/>
  <c r="AL1535" i="1"/>
  <c r="AM1535" i="1" s="1"/>
  <c r="AL1761" i="1"/>
  <c r="AN1761" i="1" s="1"/>
  <c r="AL1407" i="1"/>
  <c r="AL1295" i="1"/>
  <c r="AL1922" i="1"/>
  <c r="AL1883" i="1"/>
  <c r="AN1883" i="1" s="1"/>
  <c r="AL1089" i="1"/>
  <c r="AL1547" i="1"/>
  <c r="AL1515" i="1"/>
  <c r="AM1515" i="1" s="1"/>
  <c r="AL1991" i="1"/>
  <c r="AM1991" i="1" s="1"/>
  <c r="AL2522" i="1"/>
  <c r="AL2397" i="1"/>
  <c r="AL1684" i="1"/>
  <c r="AN1684" i="1" s="1"/>
  <c r="AL2487" i="1"/>
  <c r="AL2384" i="1"/>
  <c r="AN2384" i="1" s="1"/>
  <c r="AL1713" i="1"/>
  <c r="AL2148" i="1"/>
  <c r="AN2148" i="1" s="1"/>
  <c r="AL1857" i="1"/>
  <c r="AL2573" i="1"/>
  <c r="AL2294" i="1"/>
  <c r="AL2638" i="1"/>
  <c r="AM2638" i="1" s="1"/>
  <c r="AL2252" i="1"/>
  <c r="AN2252" i="1" s="1"/>
  <c r="AL2182" i="1"/>
  <c r="AN2182" i="1" s="1"/>
  <c r="AL1962" i="1"/>
  <c r="AM1962" i="1" s="1"/>
  <c r="AL2142" i="1"/>
  <c r="AL2240" i="1"/>
  <c r="AM2240" i="1" s="1"/>
  <c r="AL2317" i="1"/>
  <c r="AL2277" i="1"/>
  <c r="AL2543" i="1"/>
  <c r="AL960" i="1"/>
  <c r="AL1359" i="1"/>
  <c r="AN1359" i="1" s="1"/>
  <c r="AL2598" i="1"/>
  <c r="AL2478" i="1"/>
  <c r="AL1939" i="1"/>
  <c r="AM1939" i="1" s="1"/>
  <c r="AL2442" i="1"/>
  <c r="AL2559" i="1"/>
  <c r="AL1505" i="1"/>
  <c r="AL2344" i="1"/>
  <c r="AN2344" i="1" s="1"/>
  <c r="AL2449" i="1"/>
  <c r="AL2138" i="1"/>
  <c r="AM2138" i="1" s="1"/>
  <c r="AL2579" i="1"/>
  <c r="AN2579" i="1" s="1"/>
  <c r="AL1902" i="1"/>
  <c r="AL1229" i="1"/>
  <c r="AL2368" i="1"/>
  <c r="AL1826" i="1"/>
  <c r="AN1826" i="1" s="1"/>
  <c r="AL2552" i="1"/>
  <c r="AN2552" i="1" s="1"/>
  <c r="AL2610" i="1"/>
  <c r="AN2610" i="1" s="1"/>
  <c r="AL2611" i="1"/>
  <c r="AL1993" i="1"/>
  <c r="AL2612" i="1"/>
  <c r="AM2612" i="1" s="1"/>
  <c r="AL2613" i="1"/>
  <c r="AL2609" i="1"/>
  <c r="AL1705" i="1"/>
  <c r="AM1705" i="1" s="1"/>
  <c r="AL1206" i="1"/>
  <c r="AN1206" i="1" s="1"/>
  <c r="AL1947" i="1"/>
  <c r="AL855" i="1"/>
  <c r="AM855" i="1" s="1"/>
  <c r="AL1607" i="1"/>
  <c r="AM1607" i="1" s="1"/>
  <c r="AL1594" i="1"/>
  <c r="AL2308" i="1"/>
  <c r="AL2082" i="1"/>
  <c r="AM2082" i="1" s="1"/>
  <c r="AL1970" i="1"/>
  <c r="AN1970" i="1" s="1"/>
  <c r="AL2350" i="1"/>
  <c r="AL2135" i="1"/>
  <c r="AL2284" i="1"/>
  <c r="AM2284" i="1" s="1"/>
  <c r="AL2550" i="1"/>
  <c r="AL1346" i="1"/>
  <c r="AM1346" i="1" s="1"/>
  <c r="AL2471" i="1"/>
  <c r="AL1053" i="1"/>
  <c r="AM1053" i="1" s="1"/>
  <c r="AL2546" i="1"/>
  <c r="AL2402" i="1"/>
  <c r="AL914" i="1"/>
  <c r="AN914" i="1" s="1"/>
  <c r="AL1771" i="1"/>
  <c r="AM1771" i="1" s="1"/>
  <c r="AL1884" i="1"/>
  <c r="AM1884" i="1" s="1"/>
  <c r="AL2410" i="1"/>
  <c r="AL1659" i="1"/>
  <c r="AL1627" i="1"/>
  <c r="AM1627" i="1" s="1"/>
  <c r="AL1654" i="1"/>
  <c r="AM1654" i="1" s="1"/>
  <c r="AL776" i="1"/>
  <c r="AN776" i="1" s="1"/>
  <c r="AL2355" i="1"/>
  <c r="AN2355" i="1" s="1"/>
  <c r="AL2033" i="1"/>
  <c r="AM2033" i="1" s="1"/>
  <c r="AL2369" i="1"/>
  <c r="AM2369" i="1" s="1"/>
  <c r="AL2203" i="1"/>
  <c r="AN2203" i="1" s="1"/>
  <c r="AL1602" i="1"/>
  <c r="AL1142" i="1"/>
  <c r="AL521" i="1"/>
  <c r="AM521" i="1" s="1"/>
  <c r="AL638" i="1"/>
  <c r="AL2296" i="1"/>
  <c r="AL2602" i="1"/>
  <c r="AM2602" i="1" s="1"/>
  <c r="AL1665" i="1"/>
  <c r="AN1665" i="1" s="1"/>
  <c r="AL2595" i="1"/>
  <c r="AM2595" i="1" s="1"/>
  <c r="AL2625" i="1"/>
  <c r="AN2625" i="1" s="1"/>
  <c r="AL2117" i="1"/>
  <c r="AL2531" i="1"/>
  <c r="AM2531" i="1" s="1"/>
  <c r="AL2627" i="1"/>
  <c r="AM2627" i="1" s="1"/>
  <c r="AL1891" i="1"/>
  <c r="AN1891" i="1" s="1"/>
  <c r="AL729" i="1"/>
  <c r="AL2430" i="1"/>
  <c r="AM2430" i="1" s="1"/>
  <c r="AL2300" i="1"/>
  <c r="AM2300" i="1" s="1"/>
  <c r="AL1435" i="1"/>
  <c r="AL2412" i="1"/>
  <c r="AL2208" i="1"/>
  <c r="AN2208" i="1" s="1"/>
  <c r="AL941" i="1"/>
  <c r="AL2502" i="1"/>
  <c r="AL2628" i="1"/>
  <c r="AM2628" i="1" s="1"/>
  <c r="AL845" i="1"/>
  <c r="AN845" i="1" s="1"/>
  <c r="AL2574" i="1"/>
  <c r="AM2574" i="1" s="1"/>
  <c r="AL2636" i="1"/>
  <c r="AN2636" i="1" s="1"/>
  <c r="AL1648" i="1"/>
  <c r="AM1648" i="1" s="1"/>
  <c r="AL1382" i="1"/>
  <c r="AN1382" i="1" s="1"/>
  <c r="AL363" i="1"/>
  <c r="AM363" i="1" s="1"/>
  <c r="AL801" i="1"/>
  <c r="AN801" i="1" s="1"/>
  <c r="AL1344" i="1"/>
  <c r="AL2409" i="1"/>
  <c r="AN2409" i="1" s="1"/>
  <c r="AL1852" i="1"/>
  <c r="AM1852" i="1" s="1"/>
  <c r="AL343" i="1"/>
  <c r="AL300" i="1"/>
  <c r="AL336" i="1"/>
  <c r="AN336" i="1" s="1"/>
  <c r="AL334" i="1"/>
  <c r="AL1108" i="1"/>
  <c r="AL755" i="1"/>
  <c r="AM755" i="1" s="1"/>
  <c r="AL834" i="1"/>
  <c r="AL1004" i="1"/>
  <c r="AN1004" i="1" s="1"/>
  <c r="AL1861" i="1"/>
  <c r="AN1861" i="1" s="1"/>
  <c r="AL636" i="1"/>
  <c r="AL296" i="1"/>
  <c r="AN296" i="1" s="1"/>
  <c r="AL1869" i="1"/>
  <c r="AN1869" i="1" s="1"/>
  <c r="AL1846" i="1"/>
  <c r="AN1846" i="1" s="1"/>
  <c r="AL858" i="1"/>
  <c r="AL723" i="1"/>
  <c r="AN723" i="1" s="1"/>
  <c r="AL1513" i="1"/>
  <c r="AN1513" i="1" s="1"/>
  <c r="AL1289" i="1"/>
  <c r="AN1289" i="1" s="1"/>
  <c r="AL1582" i="1"/>
  <c r="AM1582" i="1" s="1"/>
  <c r="AL2216" i="1"/>
  <c r="AL1032" i="1"/>
  <c r="AM1032" i="1" s="1"/>
  <c r="AL730" i="1"/>
  <c r="AN730" i="1" s="1"/>
  <c r="AL1416" i="1"/>
  <c r="AL2626" i="1"/>
  <c r="AM2626" i="1" s="1"/>
  <c r="AL674" i="1"/>
  <c r="AN674" i="1" s="1"/>
  <c r="AL2607" i="1"/>
  <c r="AN2607" i="1" s="1"/>
  <c r="AL2641" i="1"/>
  <c r="AM2641" i="1" s="1"/>
  <c r="AL2025" i="1"/>
  <c r="AL499" i="1"/>
  <c r="AM499" i="1" s="1"/>
  <c r="AL341" i="1"/>
  <c r="AN341" i="1" s="1"/>
  <c r="AL1446" i="1"/>
  <c r="AM1446" i="1" s="1"/>
  <c r="AL2045" i="1"/>
  <c r="AM2045" i="1" s="1"/>
  <c r="AL2021" i="1"/>
  <c r="AN2021" i="1" s="1"/>
  <c r="AL2099" i="1"/>
  <c r="AN2099" i="1" s="1"/>
  <c r="AL1764" i="1"/>
  <c r="AM1764" i="1" s="1"/>
  <c r="AL1370" i="1"/>
  <c r="AN1370" i="1" s="1"/>
  <c r="AL821" i="1"/>
  <c r="AL359" i="1"/>
  <c r="AN359" i="1" s="1"/>
  <c r="AL1374" i="1"/>
  <c r="AM1374" i="1" s="1"/>
  <c r="AL1280" i="1"/>
  <c r="AL2146" i="1"/>
  <c r="AN2146" i="1" s="1"/>
  <c r="AL854" i="1"/>
  <c r="AN854" i="1" s="1"/>
  <c r="AL768" i="1"/>
  <c r="AL1192" i="1"/>
  <c r="AN1192" i="1" s="1"/>
  <c r="AL1728" i="1"/>
  <c r="AN1728" i="1" s="1"/>
  <c r="AL2060" i="1"/>
  <c r="AN2060" i="1" s="1"/>
  <c r="AL1306" i="1"/>
  <c r="AM1306" i="1" s="1"/>
  <c r="AL999" i="1"/>
  <c r="AN999" i="1" s="1"/>
  <c r="AL1430" i="1"/>
  <c r="AN1430" i="1" s="1"/>
  <c r="AL1564" i="1"/>
  <c r="AN1564" i="1" s="1"/>
  <c r="AL2015" i="1"/>
  <c r="AL671" i="1"/>
  <c r="AL575" i="1"/>
  <c r="AM575" i="1" s="1"/>
  <c r="AL2102" i="1"/>
  <c r="AL1572" i="1"/>
  <c r="AL613" i="1"/>
  <c r="AM613" i="1" s="1"/>
  <c r="AL2523" i="1"/>
  <c r="AN2523" i="1" s="1"/>
  <c r="AL2089" i="1"/>
  <c r="AL1218" i="1"/>
  <c r="AL1739" i="1"/>
  <c r="AM1739" i="1" s="1"/>
  <c r="AL1604" i="1"/>
  <c r="AM1604" i="1" s="1"/>
  <c r="AL1334" i="1"/>
  <c r="AN1334" i="1" s="1"/>
  <c r="AL675" i="1"/>
  <c r="AL1417" i="1"/>
  <c r="AM1417" i="1" s="1"/>
  <c r="AL1706" i="1"/>
  <c r="AL1252" i="1"/>
  <c r="AN1252" i="1" s="1"/>
  <c r="AL696" i="1"/>
  <c r="AM696" i="1" s="1"/>
  <c r="AL1471" i="1"/>
  <c r="AM1471" i="1" s="1"/>
  <c r="AL958" i="1"/>
  <c r="AL1612" i="1"/>
  <c r="AN1612" i="1" s="1"/>
  <c r="AL1586" i="1"/>
  <c r="AL407" i="1"/>
  <c r="AL1301" i="1"/>
  <c r="AL1638" i="1"/>
  <c r="AN1638" i="1" s="1"/>
  <c r="AL951" i="1"/>
  <c r="AL959" i="1"/>
  <c r="AM959" i="1" s="1"/>
  <c r="AL1193" i="1"/>
  <c r="AL2285" i="1"/>
  <c r="AL1948" i="1"/>
  <c r="AM1948" i="1" s="1"/>
  <c r="AL857" i="1"/>
  <c r="AL1835" i="1"/>
  <c r="AN1835" i="1" s="1"/>
  <c r="AL1506" i="1"/>
  <c r="AN1506" i="1" s="1"/>
  <c r="AL447" i="1"/>
  <c r="AM447" i="1" s="1"/>
  <c r="AL488" i="1"/>
  <c r="AN488" i="1" s="1"/>
  <c r="AL1263" i="1"/>
  <c r="AL1799" i="1"/>
  <c r="AM1799" i="1" s="1"/>
  <c r="AL1496" i="1"/>
  <c r="AL1811" i="1"/>
  <c r="AM1811" i="1" s="1"/>
  <c r="AL1717" i="1"/>
  <c r="AM1717" i="1" s="1"/>
  <c r="AL1534" i="1"/>
  <c r="AL946" i="1"/>
  <c r="AM946" i="1" s="1"/>
  <c r="AL596" i="1"/>
  <c r="AN596" i="1" s="1"/>
  <c r="AL1245" i="1"/>
  <c r="AM1245" i="1" s="1"/>
  <c r="AL2441" i="1"/>
  <c r="AN2441" i="1" s="1"/>
  <c r="AL1044" i="1"/>
  <c r="AM1044" i="1" s="1"/>
  <c r="AL1950" i="1"/>
  <c r="AM1950" i="1" s="1"/>
  <c r="AL980" i="1"/>
  <c r="AN980" i="1" s="1"/>
  <c r="AL2489" i="1"/>
  <c r="AN2489" i="1" s="1"/>
  <c r="AL2530" i="1"/>
  <c r="AM2530" i="1" s="1"/>
  <c r="AL2343" i="1"/>
  <c r="AL2318" i="1"/>
  <c r="AL2023" i="1"/>
  <c r="AL2345" i="1"/>
  <c r="AM2345" i="1" s="1"/>
  <c r="AL2578" i="1"/>
  <c r="AL1322" i="1"/>
  <c r="AL1631" i="1"/>
  <c r="AN1631" i="1" s="1"/>
  <c r="AL1081" i="1"/>
  <c r="AL843" i="1"/>
  <c r="AM843" i="1" s="1"/>
  <c r="AL634" i="1"/>
  <c r="AM634" i="1" s="1"/>
  <c r="AL997" i="1"/>
  <c r="AL1141" i="1"/>
  <c r="AM1141" i="1" s="1"/>
  <c r="AL1239" i="1"/>
  <c r="AM1239" i="1" s="1"/>
  <c r="AL1533" i="1"/>
  <c r="AN1533" i="1" s="1"/>
  <c r="AL1421" i="1"/>
  <c r="AL1436" i="1"/>
  <c r="AL781" i="1"/>
  <c r="AN781" i="1" s="1"/>
  <c r="AL1649" i="1"/>
  <c r="AM1649" i="1" s="1"/>
  <c r="AL1022" i="1"/>
  <c r="AL1656" i="1"/>
  <c r="AM1656" i="1" s="1"/>
  <c r="AL1051" i="1"/>
  <c r="AL1088" i="1"/>
  <c r="AM1088" i="1" s="1"/>
  <c r="AL1981" i="1"/>
  <c r="AN1981" i="1" s="1"/>
  <c r="AL1708" i="1"/>
  <c r="AL763" i="1"/>
  <c r="AL2046" i="1"/>
  <c r="AM2046" i="1" s="1"/>
  <c r="AL2247" i="1"/>
  <c r="AN2247" i="1" s="1"/>
  <c r="AL1378" i="1"/>
  <c r="AL478" i="1"/>
  <c r="AM478" i="1" s="1"/>
  <c r="AL939" i="1"/>
  <c r="AL840" i="1"/>
  <c r="AN840" i="1" s="1"/>
  <c r="AL367" i="1"/>
  <c r="AM367" i="1" s="1"/>
  <c r="AL1862" i="1"/>
  <c r="AN1862" i="1" s="1"/>
  <c r="AL1213" i="1"/>
  <c r="AL1742" i="1"/>
  <c r="AM1742" i="1" s="1"/>
  <c r="AL1220" i="1"/>
  <c r="AL1695" i="1"/>
  <c r="AL2120" i="1"/>
  <c r="AL1955" i="1"/>
  <c r="AN1955" i="1" s="1"/>
  <c r="AL2199" i="1"/>
  <c r="AL1822" i="1"/>
  <c r="AN1822" i="1" s="1"/>
  <c r="AL1619" i="1"/>
  <c r="AN1619" i="1" s="1"/>
  <c r="AL1493" i="1"/>
  <c r="AN1493" i="1" s="1"/>
  <c r="AL1164" i="1"/>
  <c r="AL1455" i="1"/>
  <c r="AM1455" i="1" s="1"/>
  <c r="AL1583" i="1"/>
  <c r="AN1583" i="1" s="1"/>
  <c r="AL1269" i="1"/>
  <c r="AN1269" i="1" s="1"/>
  <c r="AL2055" i="1"/>
  <c r="AL2073" i="1"/>
  <c r="AM2073" i="1" s="1"/>
  <c r="AL1938" i="1"/>
  <c r="AL604" i="1"/>
  <c r="AL1424" i="1"/>
  <c r="AM1424" i="1" s="1"/>
  <c r="AL1784" i="1"/>
  <c r="AM1784" i="1" s="1"/>
  <c r="AL1995" i="1"/>
  <c r="AN1995" i="1" s="1"/>
  <c r="AL1836" i="1"/>
  <c r="AN1836" i="1" s="1"/>
  <c r="AL1474" i="1"/>
  <c r="AM1474" i="1" s="1"/>
  <c r="AL2109" i="1"/>
  <c r="AL1913" i="1"/>
  <c r="AM1913" i="1" s="1"/>
  <c r="AL607" i="1"/>
  <c r="AM607" i="1" s="1"/>
  <c r="AL2059" i="1"/>
  <c r="AM2059" i="1" s="1"/>
  <c r="AL1928" i="1"/>
  <c r="AM1928" i="1" s="1"/>
  <c r="AL1292" i="1"/>
  <c r="AM1292" i="1" s="1"/>
  <c r="AL1443" i="1"/>
  <c r="AL398" i="1"/>
  <c r="AM398" i="1" s="1"/>
  <c r="AL1365" i="1"/>
  <c r="AM1365" i="1" s="1"/>
  <c r="AL2074" i="1"/>
  <c r="AL1304" i="1"/>
  <c r="AN1304" i="1" s="1"/>
  <c r="AL1078" i="1"/>
  <c r="AM1078" i="1" s="1"/>
  <c r="AL905" i="1"/>
  <c r="AL1698" i="1"/>
  <c r="AL1127" i="1"/>
  <c r="AN1127" i="1" s="1"/>
  <c r="AL1054" i="1"/>
  <c r="AL996" i="1"/>
  <c r="AM996" i="1" s="1"/>
  <c r="AL1231" i="1"/>
  <c r="AN1231" i="1" s="1"/>
  <c r="AL1045" i="1"/>
  <c r="AN1045" i="1" s="1"/>
  <c r="AL1107" i="1"/>
  <c r="AM1107" i="1" s="1"/>
  <c r="AL716" i="1"/>
  <c r="AM716" i="1" s="1"/>
  <c r="AL1057" i="1"/>
  <c r="AL1146" i="1"/>
  <c r="AN1146" i="1" s="1"/>
  <c r="AL1868" i="1"/>
  <c r="AM1868" i="1" s="1"/>
  <c r="AL1103" i="1"/>
  <c r="AL1558" i="1"/>
  <c r="AL2307" i="1"/>
  <c r="AL1172" i="1"/>
  <c r="AL620" i="1"/>
  <c r="AM620" i="1" s="1"/>
  <c r="AL610" i="1"/>
  <c r="AL2358" i="1"/>
  <c r="AM2358" i="1" s="1"/>
  <c r="AL819" i="1"/>
  <c r="AL1843" i="1"/>
  <c r="AN1843" i="1" s="1"/>
  <c r="AL1984" i="1"/>
  <c r="AM1984" i="1" s="1"/>
  <c r="AL2195" i="1"/>
  <c r="AM2195" i="1" s="1"/>
  <c r="AL2232" i="1"/>
  <c r="AM2232" i="1" s="1"/>
  <c r="AL1768" i="1"/>
  <c r="AM1768" i="1" s="1"/>
  <c r="AL842" i="1"/>
  <c r="AL1510" i="1"/>
  <c r="AL899" i="1"/>
  <c r="AN899" i="1" s="1"/>
  <c r="AL1109" i="1"/>
  <c r="AN1109" i="1" s="1"/>
  <c r="AL1433" i="1"/>
  <c r="AM1433" i="1" s="1"/>
  <c r="AL2301" i="1"/>
  <c r="AM2301" i="1" s="1"/>
  <c r="AL1940" i="1"/>
  <c r="AL2435" i="1"/>
  <c r="AM2435" i="1" s="1"/>
  <c r="AL852" i="1"/>
  <c r="AL1168" i="1"/>
  <c r="AM1168" i="1" s="1"/>
  <c r="AL1361" i="1"/>
  <c r="AL1710" i="1"/>
  <c r="AL1447" i="1"/>
  <c r="AM1447" i="1" s="1"/>
  <c r="AL1933" i="1"/>
  <c r="AL2194" i="1"/>
  <c r="AM2194" i="1" s="1"/>
  <c r="AL1384" i="1"/>
  <c r="AM1384" i="1" s="1"/>
  <c r="AL2170" i="1"/>
  <c r="AL2215" i="1"/>
  <c r="AM2215" i="1" s="1"/>
  <c r="AL1818" i="1"/>
  <c r="AL2289" i="1"/>
  <c r="AL2302" i="1"/>
  <c r="AL1964" i="1"/>
  <c r="AL2036" i="1"/>
  <c r="AM2036" i="1" s="1"/>
  <c r="AL989" i="1"/>
  <c r="AM989" i="1" s="1"/>
  <c r="AL2374" i="1"/>
  <c r="AL1958" i="1"/>
  <c r="AM1958" i="1" s="1"/>
  <c r="AL2311" i="1"/>
  <c r="AN2311" i="1" s="1"/>
  <c r="AL2356" i="1"/>
  <c r="AN2356" i="1" s="1"/>
  <c r="AL1611" i="1"/>
  <c r="AM1611" i="1" s="1"/>
  <c r="AL2351" i="1"/>
  <c r="AL2262" i="1"/>
  <c r="AM2262" i="1" s="1"/>
  <c r="AL2056" i="1"/>
  <c r="AM2056" i="1" s="1"/>
  <c r="AL1853" i="1"/>
  <c r="AL2420" i="1"/>
  <c r="AM2420" i="1" s="1"/>
  <c r="AL1903" i="1"/>
  <c r="AN1903" i="1" s="1"/>
  <c r="AL2423" i="1"/>
  <c r="AL2018" i="1"/>
  <c r="AM2018" i="1" s="1"/>
  <c r="AL1621" i="1"/>
  <c r="AL2198" i="1"/>
  <c r="AM2198" i="1" s="1"/>
  <c r="AL2193" i="1"/>
  <c r="AM2193" i="1" s="1"/>
  <c r="AL2517" i="1"/>
  <c r="AL2561" i="1"/>
  <c r="AL2516" i="1"/>
  <c r="AN2516" i="1" s="1"/>
  <c r="AL1084" i="1"/>
  <c r="AN1084" i="1" s="1"/>
  <c r="AL1165" i="1"/>
  <c r="AM1165" i="1" s="1"/>
  <c r="AL1042" i="1"/>
  <c r="AN1042" i="1" s="1"/>
  <c r="AL1495" i="1"/>
  <c r="AL1397" i="1"/>
  <c r="AM1397" i="1" s="1"/>
  <c r="AL1167" i="1"/>
  <c r="AL1140" i="1"/>
  <c r="AL1025" i="1"/>
  <c r="AN1025" i="1" s="1"/>
  <c r="AL1350" i="1"/>
  <c r="AN1350" i="1" s="1"/>
  <c r="AL1887" i="1"/>
  <c r="AL1529" i="1"/>
  <c r="AM1529" i="1" s="1"/>
  <c r="AL1448" i="1"/>
  <c r="AM1448" i="1" s="1"/>
  <c r="AL1403" i="1"/>
  <c r="AM1403" i="1" s="1"/>
  <c r="AL1450" i="1"/>
  <c r="AL1375" i="1"/>
  <c r="AN1375" i="1" s="1"/>
  <c r="AL1396" i="1"/>
  <c r="AM1396" i="1" s="1"/>
  <c r="AL1377" i="1"/>
  <c r="AN1377" i="1" s="1"/>
  <c r="AL1393" i="1"/>
  <c r="AL1307" i="1"/>
  <c r="AM1307" i="1" s="1"/>
  <c r="AL1748" i="1"/>
  <c r="AM1748" i="1" s="1"/>
  <c r="AL1385" i="1"/>
  <c r="AM1385" i="1" s="1"/>
  <c r="AL1419" i="1"/>
  <c r="AL1161" i="1"/>
  <c r="AN1161" i="1" s="1"/>
  <c r="AL422" i="1"/>
  <c r="AM422" i="1" s="1"/>
  <c r="AL1179" i="1"/>
  <c r="AN1179" i="1" s="1"/>
  <c r="AL741" i="1"/>
  <c r="AL759" i="1"/>
  <c r="AN759" i="1" s="1"/>
  <c r="AL198" i="1"/>
  <c r="AM198" i="1" s="1"/>
  <c r="AL907" i="1"/>
  <c r="AM907" i="1" s="1"/>
  <c r="AL611" i="1"/>
  <c r="AL847" i="1"/>
  <c r="AM847" i="1" s="1"/>
  <c r="AL927" i="1"/>
  <c r="AL1098" i="1"/>
  <c r="AN1098" i="1" s="1"/>
  <c r="AL1787" i="1"/>
  <c r="AM1787" i="1" s="1"/>
  <c r="AL1457" i="1"/>
  <c r="AL1162" i="1"/>
  <c r="AM1162" i="1" s="1"/>
  <c r="AL2158" i="1"/>
  <c r="AM2158" i="1" s="1"/>
  <c r="AL1030" i="1"/>
  <c r="AL1986" i="1"/>
  <c r="AM1986" i="1" s="1"/>
  <c r="AL1459" i="1"/>
  <c r="AM1459" i="1" s="1"/>
  <c r="AL1134" i="1"/>
  <c r="AL1806" i="1"/>
  <c r="AL1341" i="1"/>
  <c r="AM1341" i="1" s="1"/>
  <c r="AL614" i="1"/>
  <c r="AM614" i="1" s="1"/>
  <c r="AL1330" i="1"/>
  <c r="AM1330" i="1" s="1"/>
  <c r="AL2253" i="1"/>
  <c r="AL2261" i="1"/>
  <c r="AM2261" i="1" s="1"/>
  <c r="AL2157" i="1"/>
  <c r="AL1824" i="1"/>
  <c r="AN1824" i="1" s="1"/>
  <c r="AL1990" i="1"/>
  <c r="AL1552" i="1"/>
  <c r="AM1552" i="1" s="1"/>
  <c r="AL1880" i="1"/>
  <c r="AM1880" i="1" s="1"/>
  <c r="AL2223" i="1"/>
  <c r="AM2223" i="1" s="1"/>
  <c r="AL740" i="1"/>
  <c r="AL2415" i="1"/>
  <c r="AL836" i="1"/>
  <c r="AN836" i="1" s="1"/>
  <c r="AL2577" i="1"/>
  <c r="AN2577" i="1" s="1"/>
  <c r="AL1075" i="1"/>
  <c r="AL241" i="1"/>
  <c r="AM241" i="1" s="1"/>
  <c r="AL912" i="1"/>
  <c r="AL217" i="1"/>
  <c r="AM217" i="1" s="1"/>
  <c r="AL598" i="1"/>
  <c r="AL804" i="1"/>
  <c r="AM804" i="1" s="1"/>
  <c r="AL1121" i="1"/>
  <c r="AL2112" i="1"/>
  <c r="AN2112" i="1" s="1"/>
  <c r="AL2103" i="1"/>
  <c r="AM2103" i="1" s="1"/>
  <c r="AL1003" i="1"/>
  <c r="AN1003" i="1" s="1"/>
  <c r="AL2329" i="1"/>
  <c r="AM2329" i="1" s="1"/>
  <c r="AL1892" i="1"/>
  <c r="AM1892" i="1" s="1"/>
  <c r="AL1699" i="1"/>
  <c r="AL2081" i="1"/>
  <c r="AM2081" i="1" s="1"/>
  <c r="AL1318" i="1"/>
  <c r="AN1318" i="1" s="1"/>
  <c r="AL2024" i="1"/>
  <c r="AN2024" i="1" s="1"/>
  <c r="AL839" i="1"/>
  <c r="AM839" i="1" s="1"/>
  <c r="AL2032" i="1"/>
  <c r="AL595" i="1"/>
  <c r="AL515" i="1"/>
  <c r="AM515" i="1" s="1"/>
  <c r="AL1248" i="1"/>
  <c r="AL592" i="1"/>
  <c r="AN592" i="1" s="1"/>
  <c r="AL1173" i="1"/>
  <c r="AN1173" i="1" s="1"/>
  <c r="AL1329" i="1"/>
  <c r="AN1329" i="1" s="1"/>
  <c r="AL289" i="1"/>
  <c r="AM289" i="1" s="1"/>
  <c r="AL743" i="1"/>
  <c r="AN743" i="1" s="1"/>
  <c r="AL672" i="1"/>
  <c r="AM672" i="1" s="1"/>
  <c r="AL1390" i="1"/>
  <c r="AM1390" i="1" s="1"/>
  <c r="AL1235" i="1"/>
  <c r="AL1277" i="1"/>
  <c r="AL1014" i="1"/>
  <c r="AL2540" i="1"/>
  <c r="AN2540" i="1" s="1"/>
  <c r="AL2134" i="1"/>
  <c r="AM2134" i="1" s="1"/>
  <c r="AL446" i="1"/>
  <c r="AN446" i="1" s="1"/>
  <c r="AL2328" i="1"/>
  <c r="AM2328" i="1" s="1"/>
  <c r="AL806" i="1"/>
  <c r="AM806" i="1" s="1"/>
  <c r="AL722" i="1"/>
  <c r="AL281" i="1"/>
  <c r="AN281" i="1" s="1"/>
  <c r="AL981" i="1"/>
  <c r="AM981" i="1" s="1"/>
  <c r="AL1743" i="1"/>
  <c r="AN1743" i="1" s="1"/>
  <c r="AL463" i="1"/>
  <c r="AM463" i="1" s="1"/>
  <c r="AL548" i="1"/>
  <c r="AN548" i="1" s="1"/>
  <c r="AL1851" i="1"/>
  <c r="AM1851" i="1" s="1"/>
  <c r="AL565" i="1"/>
  <c r="AM565" i="1" s="1"/>
  <c r="AL849" i="1"/>
  <c r="AL649" i="1"/>
  <c r="AL1707" i="1"/>
  <c r="AL561" i="1"/>
  <c r="AN561" i="1" s="1"/>
  <c r="AL431" i="1"/>
  <c r="AM431" i="1" s="1"/>
  <c r="AL1136" i="1"/>
  <c r="AL1598" i="1"/>
  <c r="AM1598" i="1" s="1"/>
  <c r="AL903" i="1"/>
  <c r="AM903" i="1" s="1"/>
  <c r="AL1925" i="1"/>
  <c r="AL1256" i="1"/>
  <c r="AN1256" i="1" s="1"/>
  <c r="AL540" i="1"/>
  <c r="AL2061" i="1"/>
  <c r="AN2061" i="1" s="1"/>
  <c r="AL1770" i="1"/>
  <c r="AL1813" i="1"/>
  <c r="AL1298" i="1"/>
  <c r="AM1298" i="1" s="1"/>
  <c r="AL2010" i="1"/>
  <c r="AM2010" i="1" s="1"/>
  <c r="AL2186" i="1"/>
  <c r="AL2278" i="1"/>
  <c r="AN2278" i="1" s="1"/>
  <c r="AL1680" i="1"/>
  <c r="AN1680" i="1" s="1"/>
  <c r="AL2175" i="1"/>
  <c r="AN2175" i="1" s="1"/>
  <c r="AL1845" i="1"/>
  <c r="AL1570" i="1"/>
  <c r="AN1570" i="1" s="1"/>
  <c r="AL1838" i="1"/>
  <c r="AL1815" i="1"/>
  <c r="AM1815" i="1" s="1"/>
  <c r="AL2005" i="1"/>
  <c r="AL2002" i="1"/>
  <c r="AL1994" i="1"/>
  <c r="AN1994" i="1" s="1"/>
  <c r="AL591" i="1"/>
  <c r="AN591" i="1" s="1"/>
  <c r="AL1001" i="1"/>
  <c r="AM1001" i="1" s="1"/>
  <c r="AL1562" i="1"/>
  <c r="AL805" i="1"/>
  <c r="AM805" i="1" s="1"/>
  <c r="AL1010" i="1"/>
  <c r="AM1010" i="1" s="1"/>
  <c r="AL1200" i="1"/>
  <c r="AL1116" i="1"/>
  <c r="AM1116" i="1" s="1"/>
  <c r="AL666" i="1"/>
  <c r="AM666" i="1" s="1"/>
  <c r="AL967" i="1"/>
  <c r="AL1243" i="1"/>
  <c r="AM1243" i="1" s="1"/>
  <c r="AL2614" i="1"/>
  <c r="AN2614" i="1" s="1"/>
  <c r="AL1629" i="1"/>
  <c r="AL1786" i="1"/>
  <c r="AM1786" i="1" s="1"/>
  <c r="AL860" i="1"/>
  <c r="AL2083" i="1"/>
  <c r="AM2083" i="1" s="1"/>
  <c r="AL2560" i="1"/>
  <c r="AN2560" i="1" s="1"/>
  <c r="AL1202" i="1"/>
  <c r="AN1202" i="1" s="1"/>
  <c r="AL1434" i="1"/>
  <c r="AM1434" i="1" s="1"/>
  <c r="AL1752" i="1"/>
  <c r="AM1752" i="1" s="1"/>
  <c r="AL1219" i="1"/>
  <c r="AL1616" i="1"/>
  <c r="AM1616" i="1" s="1"/>
  <c r="AL1497" i="1"/>
  <c r="AL1645" i="1"/>
  <c r="AM1645" i="1" s="1"/>
  <c r="AL1825" i="1"/>
  <c r="AL1205" i="1"/>
  <c r="AN1205" i="1" s="1"/>
  <c r="AL1275" i="1"/>
  <c r="AM1275" i="1" s="1"/>
  <c r="AL2366" i="1"/>
  <c r="AN2366" i="1" s="1"/>
  <c r="AL1487" i="1"/>
  <c r="AM1487" i="1" s="1"/>
  <c r="AL1541" i="1"/>
  <c r="AM1541" i="1" s="1"/>
  <c r="AL2206" i="1"/>
  <c r="AL1191" i="1"/>
  <c r="AM1191" i="1" s="1"/>
  <c r="AL1864" i="1"/>
  <c r="AL1016" i="1"/>
  <c r="AN1016" i="1" s="1"/>
  <c r="AL1874" i="1"/>
  <c r="AM1874" i="1" s="1"/>
  <c r="AL2092" i="1"/>
  <c r="AN2092" i="1" s="1"/>
  <c r="AL2558" i="1"/>
  <c r="AM2558" i="1" s="1"/>
  <c r="AL2581" i="1"/>
  <c r="AM2581" i="1" s="1"/>
  <c r="AL2554" i="1"/>
  <c r="AL1240" i="1"/>
  <c r="AM1240" i="1" s="1"/>
  <c r="AL1702" i="1"/>
  <c r="AN1702" i="1" s="1"/>
  <c r="AL979" i="1"/>
  <c r="AN979" i="1" s="1"/>
  <c r="AL769" i="1"/>
  <c r="AL1129" i="1"/>
  <c r="AL2408" i="1"/>
  <c r="AM2408" i="1" s="1"/>
  <c r="AL1924" i="1"/>
  <c r="AM1924" i="1" s="1"/>
  <c r="AL1683" i="1"/>
  <c r="AL1996" i="1"/>
  <c r="AN1996" i="1" s="1"/>
  <c r="AL922" i="1"/>
  <c r="AM922" i="1" s="1"/>
  <c r="AL489" i="1"/>
  <c r="AN489" i="1" s="1"/>
  <c r="AL1744" i="1"/>
  <c r="AM1744" i="1" s="1"/>
  <c r="AL1550" i="1"/>
  <c r="AN1550" i="1" s="1"/>
  <c r="AL2360" i="1"/>
  <c r="AM2360" i="1" s="1"/>
  <c r="AL1504" i="1"/>
  <c r="AM1504" i="1" s="1"/>
  <c r="AL1670" i="1"/>
  <c r="AL2279" i="1"/>
  <c r="AN2279" i="1" s="1"/>
  <c r="AL2174" i="1"/>
  <c r="AN2174" i="1" s="1"/>
  <c r="AL1300" i="1"/>
  <c r="AL772" i="1"/>
  <c r="AM772" i="1" s="1"/>
  <c r="AL1154" i="1"/>
  <c r="AN1154" i="1" s="1"/>
  <c r="AL1657" i="1"/>
  <c r="AM1657" i="1" s="1"/>
  <c r="AL2446" i="1"/>
  <c r="AM2446" i="1" s="1"/>
  <c r="AL2451" i="1"/>
  <c r="AL370" i="1"/>
  <c r="AL650" i="1"/>
  <c r="AM650" i="1" s="1"/>
  <c r="AL1379" i="1"/>
  <c r="AN1379" i="1" s="1"/>
  <c r="AL373" i="1"/>
  <c r="AL815" i="1"/>
  <c r="AL660" i="1"/>
  <c r="AM660" i="1" s="1"/>
  <c r="AL869" i="1"/>
  <c r="AM869" i="1" s="1"/>
  <c r="AL1439" i="1"/>
  <c r="AL541" i="1"/>
  <c r="AN541" i="1" s="1"/>
  <c r="AL1672" i="1"/>
  <c r="AL1577" i="1"/>
  <c r="AN1577" i="1" s="1"/>
  <c r="AL628" i="1"/>
  <c r="AL688" i="1"/>
  <c r="AM688" i="1" s="1"/>
  <c r="AL689" i="1"/>
  <c r="AM689" i="1" s="1"/>
  <c r="AL1481" i="1"/>
  <c r="AM1481" i="1" s="1"/>
  <c r="AL1687" i="1"/>
  <c r="AL1212" i="1"/>
  <c r="AN1212" i="1" s="1"/>
  <c r="AL1900" i="1"/>
  <c r="AM1900" i="1" s="1"/>
  <c r="AL321" i="1"/>
  <c r="AL1470" i="1"/>
  <c r="AM1470" i="1" s="1"/>
  <c r="AL1348" i="1"/>
  <c r="AM1348" i="1" s="1"/>
  <c r="AL718" i="1"/>
  <c r="AM718" i="1" s="1"/>
  <c r="AL780" i="1"/>
  <c r="AM780" i="1" s="1"/>
  <c r="AL1104" i="1"/>
  <c r="AL1347" i="1"/>
  <c r="AM1347" i="1" s="1"/>
  <c r="AL888" i="1"/>
  <c r="AM888" i="1" s="1"/>
  <c r="AL1199" i="1"/>
  <c r="AL898" i="1"/>
  <c r="AM898" i="1" s="1"/>
  <c r="AL1905" i="1"/>
  <c r="AN1905" i="1" s="1"/>
  <c r="AL2477" i="1"/>
  <c r="AM2477" i="1" s="1"/>
  <c r="AL1769" i="1"/>
  <c r="AM1769" i="1" s="1"/>
  <c r="AL956" i="1"/>
  <c r="AL1018" i="1"/>
  <c r="AN1018" i="1" s="1"/>
  <c r="AL1953" i="1"/>
  <c r="AM1953" i="1" s="1"/>
  <c r="AL386" i="1"/>
  <c r="AL2256" i="1"/>
  <c r="AM2256" i="1" s="1"/>
  <c r="AL1725" i="1"/>
  <c r="AM1725" i="1" s="1"/>
  <c r="AL2495" i="1"/>
  <c r="AL1485" i="1"/>
  <c r="AM1485" i="1" s="1"/>
  <c r="AL2280" i="1"/>
  <c r="AL2040" i="1"/>
  <c r="AN2040" i="1" s="1"/>
  <c r="AL2467" i="1"/>
  <c r="AN2467" i="1" s="1"/>
  <c r="AL2259" i="1"/>
  <c r="AN2259" i="1" s="1"/>
  <c r="AL1961" i="1"/>
  <c r="AM1961" i="1" s="1"/>
  <c r="AL1531" i="1"/>
  <c r="AM1531" i="1" s="1"/>
  <c r="AL1034" i="1"/>
  <c r="AL1185" i="1"/>
  <c r="AM1185" i="1" s="1"/>
  <c r="AL2016" i="1"/>
  <c r="AL1376" i="1"/>
  <c r="AL1303" i="1"/>
  <c r="AL1038" i="1"/>
  <c r="AN1038" i="1" s="1"/>
  <c r="AL1237" i="1"/>
  <c r="AM1237" i="1" s="1"/>
  <c r="AL2068" i="1"/>
  <c r="AL1827" i="1"/>
  <c r="AM1827" i="1" s="1"/>
  <c r="AL1819" i="1"/>
  <c r="AM1819" i="1" s="1"/>
  <c r="AL1719" i="1"/>
  <c r="AL1736" i="1"/>
  <c r="AM1736" i="1" s="1"/>
  <c r="AL1980" i="1"/>
  <c r="AL1789" i="1"/>
  <c r="AN1789" i="1" s="1"/>
  <c r="AL2017" i="1"/>
  <c r="AM2017" i="1" s="1"/>
  <c r="AL1332" i="1"/>
  <c r="AN1332" i="1" s="1"/>
  <c r="AL563" i="1"/>
  <c r="AM563" i="1" s="1"/>
  <c r="AL1608" i="1"/>
  <c r="AM1608" i="1" s="1"/>
  <c r="AL1464" i="1"/>
  <c r="AL1335" i="1"/>
  <c r="AM1335" i="1" s="1"/>
  <c r="AL1779" i="1"/>
  <c r="AN1779" i="1" s="1"/>
  <c r="AL1144" i="1"/>
  <c r="AN1144" i="1" s="1"/>
  <c r="AL1143" i="1"/>
  <c r="AM1143" i="1" s="1"/>
  <c r="AL2020" i="1"/>
  <c r="AL1877" i="1"/>
  <c r="AM1877" i="1" s="1"/>
  <c r="AL1682" i="1"/>
  <c r="AM1682" i="1" s="1"/>
  <c r="AL1309" i="1"/>
  <c r="AL1178" i="1"/>
  <c r="AN1178" i="1" s="1"/>
  <c r="AL1867" i="1"/>
  <c r="AL1560" i="1"/>
  <c r="AN1560" i="1" s="1"/>
  <c r="AL1803" i="1"/>
  <c r="AM1803" i="1" s="1"/>
  <c r="AL1456" i="1"/>
  <c r="AN1456" i="1" s="1"/>
  <c r="AL2335" i="1"/>
  <c r="AM2335" i="1" s="1"/>
  <c r="AL1734" i="1"/>
  <c r="AM1734" i="1" s="1"/>
  <c r="AL1686" i="1"/>
  <c r="AL1517" i="1"/>
  <c r="AL1600" i="1"/>
  <c r="AM1600" i="1" s="1"/>
  <c r="AL1635" i="1"/>
  <c r="AN1635" i="1" s="1"/>
  <c r="AL1626" i="1"/>
  <c r="AL539" i="1"/>
  <c r="AN539" i="1" s="1"/>
  <c r="AL708" i="1"/>
  <c r="AM708" i="1" s="1"/>
  <c r="AL1830" i="1"/>
  <c r="AM1830" i="1" s="1"/>
  <c r="AL1514" i="1"/>
  <c r="AL2418" i="1"/>
  <c r="AN2418" i="1" s="1"/>
  <c r="AL1469" i="1"/>
  <c r="AN1469" i="1" s="1"/>
  <c r="AL1326" i="1"/>
  <c r="AN1326" i="1" s="1"/>
  <c r="AL1898" i="1"/>
  <c r="AL1246" i="1"/>
  <c r="AL2140" i="1"/>
  <c r="AM2140" i="1" s="1"/>
  <c r="AL1527" i="1"/>
  <c r="AM1527" i="1" s="1"/>
  <c r="AL1426" i="1"/>
  <c r="AL1756" i="1"/>
  <c r="AN1756" i="1" s="1"/>
  <c r="AL1890" i="1"/>
  <c r="AL2255" i="1"/>
  <c r="AN2255" i="1" s="1"/>
  <c r="AL1059" i="1"/>
  <c r="AL2191" i="1"/>
  <c r="AM2191" i="1" s="1"/>
  <c r="AL2405" i="1"/>
  <c r="AM2405" i="1" s="1"/>
  <c r="AL2565" i="1"/>
  <c r="AM2565" i="1" s="1"/>
  <c r="AL1777" i="1"/>
  <c r="AL1100" i="1"/>
  <c r="AM1100" i="1" s="1"/>
  <c r="AL1691" i="1"/>
  <c r="AN1691" i="1" s="1"/>
  <c r="AL1797" i="1"/>
  <c r="AL1343" i="1"/>
  <c r="AM1343" i="1" s="1"/>
  <c r="AL1476" i="1"/>
  <c r="AM1476" i="1" s="1"/>
  <c r="AL1296" i="1"/>
  <c r="AM1296" i="1" s="1"/>
  <c r="AL1658" i="1"/>
  <c r="AM1658" i="1" s="1"/>
  <c r="AL1438" i="1"/>
  <c r="AL1738" i="1"/>
  <c r="AN1738" i="1" s="1"/>
  <c r="AL2121" i="1"/>
  <c r="AM2121" i="1" s="1"/>
  <c r="AL2377" i="1"/>
  <c r="AL1015" i="1"/>
  <c r="AM1015" i="1" s="1"/>
  <c r="AL1674" i="1"/>
  <c r="AM1674" i="1" s="1"/>
  <c r="AL1294" i="1"/>
  <c r="AM1294" i="1" s="1"/>
  <c r="AL1195" i="1"/>
  <c r="AM1195" i="1" s="1"/>
  <c r="AL1262" i="1"/>
  <c r="AL1244" i="1"/>
  <c r="AL954" i="1"/>
  <c r="AM954" i="1" s="1"/>
  <c r="AL1349" i="1"/>
  <c r="AL1203" i="1"/>
  <c r="AM1203" i="1" s="1"/>
  <c r="AL1048" i="1"/>
  <c r="AL409" i="1"/>
  <c r="AM409" i="1" s="1"/>
  <c r="AL599" i="1"/>
  <c r="AM599" i="1" s="1"/>
  <c r="AL1036" i="1"/>
  <c r="AL879" i="1"/>
  <c r="AM879" i="1" s="1"/>
  <c r="AL1226" i="1"/>
  <c r="AL1551" i="1"/>
  <c r="AN1551" i="1" s="1"/>
  <c r="AL1952" i="1"/>
  <c r="AM1952" i="1" s="1"/>
  <c r="AL757" i="1"/>
  <c r="AM757" i="1" s="1"/>
  <c r="AL485" i="1"/>
  <c r="AL261" i="1"/>
  <c r="AM261" i="1" s="1"/>
  <c r="AL1509" i="1"/>
  <c r="AL616" i="1"/>
  <c r="AM616" i="1" s="1"/>
  <c r="AL1211" i="1"/>
  <c r="AL1413" i="1"/>
  <c r="AN1413" i="1" s="1"/>
  <c r="AL1238" i="1"/>
  <c r="AM1238" i="1" s="1"/>
  <c r="AL1429" i="1"/>
  <c r="AN1429" i="1" s="1"/>
  <c r="AL952" i="1"/>
  <c r="AL1383" i="1"/>
  <c r="AM1383" i="1" s="1"/>
  <c r="AL1653" i="1"/>
  <c r="AL1039" i="1"/>
  <c r="AM1039" i="1" s="1"/>
  <c r="AL1310" i="1"/>
  <c r="AN1310" i="1" s="1"/>
  <c r="AL622" i="1"/>
  <c r="AN622" i="1" s="1"/>
  <c r="AL1137" i="1"/>
  <c r="AL1080" i="1"/>
  <c r="AL1542" i="1"/>
  <c r="AM1542" i="1" s="1"/>
  <c r="AL765" i="1"/>
  <c r="AM765" i="1" s="1"/>
  <c r="AL1894" i="1"/>
  <c r="AL823" i="1"/>
  <c r="AN823" i="1" s="1"/>
  <c r="AL1968" i="1"/>
  <c r="AL1102" i="1"/>
  <c r="AN1102" i="1" s="1"/>
  <c r="AL1345" i="1"/>
  <c r="AM1345" i="1" s="1"/>
  <c r="AL1317" i="1"/>
  <c r="AN1317" i="1" s="1"/>
  <c r="AL1187" i="1"/>
  <c r="AM1187" i="1" s="1"/>
  <c r="AL1882" i="1"/>
  <c r="AM1882" i="1" s="1"/>
  <c r="AL1071" i="1"/>
  <c r="AL2063" i="1"/>
  <c r="AN2063" i="1" s="1"/>
  <c r="AL1000" i="1"/>
  <c r="AM1000" i="1" s="1"/>
  <c r="AL2276" i="1"/>
  <c r="AN2276" i="1" s="1"/>
  <c r="AL2618" i="1"/>
  <c r="AM2618" i="1" s="1"/>
  <c r="AL1181" i="1"/>
  <c r="AN1181" i="1" s="1"/>
  <c r="AL1472" i="1"/>
  <c r="AL2622" i="1"/>
  <c r="AM2622" i="1" s="1"/>
  <c r="AL1186" i="1"/>
  <c r="AL1342" i="1"/>
  <c r="AL752" i="1"/>
  <c r="AM752" i="1" s="1"/>
  <c r="AL969" i="1"/>
  <c r="AL1119" i="1"/>
  <c r="AM1119" i="1" s="1"/>
  <c r="AL976" i="1"/>
  <c r="AL1012" i="1"/>
  <c r="AM1012" i="1" s="1"/>
  <c r="AL558" i="1"/>
  <c r="AM558" i="1" s="1"/>
  <c r="AL408" i="1"/>
  <c r="AL2152" i="1"/>
  <c r="AN2152" i="1" s="1"/>
  <c r="AL735" i="1"/>
  <c r="AL457" i="1"/>
  <c r="AN457" i="1" s="1"/>
  <c r="AL2466" i="1"/>
  <c r="AL552" i="1"/>
  <c r="AM552" i="1" s="1"/>
  <c r="AL2173" i="1"/>
  <c r="AM2173" i="1" s="1"/>
  <c r="AL1921" i="1"/>
  <c r="AM1921" i="1" s="1"/>
  <c r="AL2323" i="1"/>
  <c r="AL2147" i="1"/>
  <c r="AN2147" i="1" s="1"/>
  <c r="AL2167" i="1"/>
  <c r="AM2167" i="1" s="1"/>
  <c r="AL2188" i="1"/>
  <c r="AN2188" i="1" s="1"/>
  <c r="AL1854" i="1"/>
  <c r="AL880" i="1"/>
  <c r="AM880" i="1" s="1"/>
  <c r="AL2632" i="1"/>
  <c r="AL1319" i="1"/>
  <c r="AM1319" i="1" s="1"/>
  <c r="AL1809" i="1"/>
  <c r="AL697" i="1"/>
  <c r="AM697" i="1" s="1"/>
  <c r="AL472" i="1"/>
  <c r="AL2137" i="1"/>
  <c r="AN2137" i="1" s="1"/>
  <c r="AL676" i="1"/>
  <c r="AM676" i="1" s="1"/>
  <c r="AL1720" i="1"/>
  <c r="AM1720" i="1" s="1"/>
  <c r="AL2095" i="1"/>
  <c r="AM2095" i="1" s="1"/>
  <c r="AL1794" i="1"/>
  <c r="AM1794" i="1" s="1"/>
  <c r="AL2054" i="1"/>
  <c r="AL1072" i="1"/>
  <c r="AM1072" i="1" s="1"/>
  <c r="AL2406" i="1"/>
  <c r="AM2406" i="1" s="1"/>
  <c r="AL1356" i="1"/>
  <c r="AL1701" i="1"/>
  <c r="AL829" i="1"/>
  <c r="AN829" i="1" s="1"/>
  <c r="AL1678" i="1"/>
  <c r="AM1678" i="1" s="1"/>
  <c r="AL2222" i="1"/>
  <c r="AM2222" i="1" s="1"/>
  <c r="AL1592" i="1"/>
  <c r="AL1151" i="1"/>
  <c r="AM1151" i="1" s="1"/>
  <c r="AL1526" i="1"/>
  <c r="AN1526" i="1" s="1"/>
  <c r="AL1727" i="1"/>
  <c r="AN1727" i="1" s="1"/>
  <c r="AL1315" i="1"/>
  <c r="AL1422" i="1"/>
  <c r="AM1422" i="1" s="1"/>
  <c r="AL1999" i="1"/>
  <c r="AL1910" i="1"/>
  <c r="AM1910" i="1" s="1"/>
  <c r="AL1106" i="1"/>
  <c r="AL1197" i="1"/>
  <c r="AL1945" i="1"/>
  <c r="AL2533" i="1"/>
  <c r="AN2533" i="1" s="1"/>
  <c r="AL2349" i="1"/>
  <c r="AM2349" i="1" s="1"/>
  <c r="AL2514" i="1"/>
  <c r="AN2514" i="1" s="1"/>
  <c r="AL1790" i="1"/>
  <c r="AM1790" i="1" s="1"/>
  <c r="AL2104" i="1"/>
  <c r="AM2104" i="1" s="1"/>
  <c r="AL2119" i="1"/>
  <c r="AL2096" i="1"/>
  <c r="AM2096" i="1" s="1"/>
  <c r="AL1511" i="1"/>
  <c r="AL1652" i="1"/>
  <c r="AN1652" i="1" s="1"/>
  <c r="AL2248" i="1"/>
  <c r="AM2248" i="1" s="1"/>
  <c r="AL1628" i="1"/>
  <c r="AN1628" i="1" s="1"/>
  <c r="AL405" i="1"/>
  <c r="AM405" i="1" s="1"/>
  <c r="AL2258" i="1"/>
  <c r="AM2258" i="1" s="1"/>
  <c r="AL1313" i="1"/>
  <c r="AL1978" i="1"/>
  <c r="AM1978" i="1" s="1"/>
  <c r="AL2378" i="1"/>
  <c r="AN2378" i="1" s="1"/>
  <c r="AL2039" i="1"/>
  <c r="AN2039" i="1" s="1"/>
  <c r="AL2587" i="1"/>
  <c r="AM2587" i="1" s="1"/>
  <c r="AL1166" i="1"/>
  <c r="AL1749" i="1"/>
  <c r="AL2220" i="1"/>
  <c r="AM2220" i="1" s="1"/>
  <c r="AL923" i="1"/>
  <c r="AL1368" i="1"/>
  <c r="AN1368" i="1" s="1"/>
  <c r="AL1646" i="1"/>
  <c r="AL1623" i="1"/>
  <c r="AN1623" i="1" s="1"/>
  <c r="AL1452" i="1"/>
  <c r="AM1452" i="1" s="1"/>
  <c r="AL2031" i="1"/>
  <c r="AN2031" i="1" s="1"/>
  <c r="AL2319" i="1"/>
  <c r="AM2319" i="1" s="1"/>
  <c r="AL2510" i="1"/>
  <c r="AM2510" i="1" s="1"/>
  <c r="AL825" i="1"/>
  <c r="AL1930" i="1"/>
  <c r="AL1971" i="1"/>
  <c r="AN1971" i="1" s="1"/>
  <c r="AL1704" i="1"/>
  <c r="AN1704" i="1" s="1"/>
  <c r="AL693" i="1"/>
  <c r="AM693" i="1" s="1"/>
  <c r="AL2069" i="1"/>
  <c r="AL1848" i="1"/>
  <c r="AM1848" i="1" s="1"/>
  <c r="AL1047" i="1"/>
  <c r="AM1047" i="1" s="1"/>
  <c r="AL2181" i="1"/>
  <c r="AL2233" i="1"/>
  <c r="AL1914" i="1"/>
  <c r="AL1415" i="1"/>
  <c r="AN1415" i="1" s="1"/>
  <c r="AL1688" i="1"/>
  <c r="AM1688" i="1" s="1"/>
  <c r="AL1814" i="1"/>
  <c r="AN1814" i="1" s="1"/>
  <c r="AL664" i="1"/>
  <c r="AM664" i="1" s="1"/>
  <c r="AL1681" i="1"/>
  <c r="AM1681" i="1" s="1"/>
  <c r="AL1557" i="1"/>
  <c r="AL1578" i="1"/>
  <c r="AN1578" i="1" s="1"/>
  <c r="AL1760" i="1"/>
  <c r="AN1760" i="1" s="1"/>
  <c r="AL1264" i="1"/>
  <c r="AN1264" i="1" s="1"/>
  <c r="AL889" i="1"/>
  <c r="AL1117" i="1"/>
  <c r="AM1117" i="1" s="1"/>
  <c r="AL978" i="1"/>
  <c r="AM978" i="1" s="1"/>
  <c r="AL1466" i="1"/>
  <c r="AM1466" i="1" s="1"/>
  <c r="AL1879" i="1"/>
  <c r="AL850" i="1"/>
  <c r="AN850" i="1" s="1"/>
  <c r="AL2288" i="1"/>
  <c r="AM2288" i="1" s="1"/>
  <c r="AL2097" i="1"/>
  <c r="AL1936" i="1"/>
  <c r="AM1936" i="1" s="1"/>
  <c r="AL2331" i="1"/>
  <c r="AM2331" i="1" s="1"/>
  <c r="AL1257" i="1"/>
  <c r="AM1257" i="1" s="1"/>
  <c r="AL1083" i="1"/>
  <c r="AM1083" i="1" s="1"/>
  <c r="AL1131" i="1"/>
  <c r="AL2270" i="1"/>
  <c r="AM2270" i="1" s="1"/>
  <c r="AL588" i="1"/>
  <c r="AM588" i="1" s="1"/>
  <c r="AL791" i="1"/>
  <c r="AL640" i="1"/>
  <c r="AM640" i="1" s="1"/>
  <c r="AL2088" i="1"/>
  <c r="AN2088" i="1" s="1"/>
  <c r="AL1954" i="1"/>
  <c r="AM1954" i="1" s="1"/>
  <c r="AL500" i="1"/>
  <c r="AM500" i="1" s="1"/>
  <c r="AL346" i="1"/>
  <c r="AL2122" i="1"/>
  <c r="AN2122" i="1" s="1"/>
  <c r="AL323" i="1"/>
  <c r="AM323" i="1" s="1"/>
  <c r="AL830" i="1"/>
  <c r="AL569" i="1"/>
  <c r="AM569" i="1" s="1"/>
  <c r="AL2178" i="1"/>
  <c r="AM2178" i="1" s="1"/>
  <c r="AL1432" i="1"/>
  <c r="AL990" i="1"/>
  <c r="AM990" i="1" s="1"/>
  <c r="AL937" i="1"/>
  <c r="AL639" i="1"/>
  <c r="AN639" i="1" s="1"/>
  <c r="AL1128" i="1"/>
  <c r="AN1128" i="1" s="1"/>
  <c r="AL1536" i="1"/>
  <c r="AN1536" i="1" s="1"/>
  <c r="AL554" i="1"/>
  <c r="AM554" i="1" s="1"/>
  <c r="AL361" i="1"/>
  <c r="AM361" i="1" s="1"/>
  <c r="AL609" i="1"/>
  <c r="AL600" i="1"/>
  <c r="AM600" i="1" s="1"/>
  <c r="AL1389" i="1"/>
  <c r="AL936" i="1"/>
  <c r="AL1111" i="1"/>
  <c r="AL2189" i="1"/>
  <c r="AN2189" i="1" s="1"/>
  <c r="AL764" i="1"/>
  <c r="AM764" i="1" s="1"/>
  <c r="AL1362" i="1"/>
  <c r="AL559" i="1"/>
  <c r="AM559" i="1" s="1"/>
  <c r="AL918" i="1"/>
  <c r="AM918" i="1" s="1"/>
  <c r="AL817" i="1"/>
  <c r="AL1926" i="1"/>
  <c r="AM1926" i="1" s="1"/>
  <c r="AL2219" i="1"/>
  <c r="AL1367" i="1"/>
  <c r="AN1367" i="1" s="1"/>
  <c r="AL1444" i="1"/>
  <c r="AM1444" i="1" s="1"/>
  <c r="AL1099" i="1"/>
  <c r="AN1099" i="1" s="1"/>
  <c r="AL608" i="1"/>
  <c r="AM608" i="1" s="1"/>
  <c r="AL917" i="1"/>
  <c r="AM917" i="1" s="1"/>
  <c r="AL710" i="1"/>
  <c r="AL1399" i="1"/>
  <c r="AM1399" i="1" s="1"/>
  <c r="AL812" i="1"/>
  <c r="AN812" i="1" s="1"/>
  <c r="AL2353" i="1"/>
  <c r="AN2353" i="1" s="1"/>
  <c r="AL749" i="1"/>
  <c r="AM749" i="1" s="1"/>
  <c r="AL2001" i="1"/>
  <c r="AL1214" i="1"/>
  <c r="AM1214" i="1" s="1"/>
  <c r="AL2264" i="1"/>
  <c r="AM2264" i="1" s="1"/>
  <c r="AL2414" i="1"/>
  <c r="AL2436" i="1"/>
  <c r="AN2436" i="1" s="1"/>
  <c r="AL1196" i="1"/>
  <c r="AL1519" i="1"/>
  <c r="AN1519" i="1" s="1"/>
  <c r="AL1548" i="1"/>
  <c r="AM1548" i="1" s="1"/>
  <c r="AL1545" i="1"/>
  <c r="AN1545" i="1" s="1"/>
  <c r="AL2542" i="1"/>
  <c r="AM2542" i="1" s="1"/>
  <c r="AL1225" i="1"/>
  <c r="AM1225" i="1" s="1"/>
  <c r="AL2242" i="1"/>
  <c r="AL2071" i="1"/>
  <c r="AL1901" i="1"/>
  <c r="AM1901" i="1" s="1"/>
  <c r="AL2346" i="1"/>
  <c r="AN2346" i="1" s="1"/>
  <c r="AL1997" i="1"/>
  <c r="AL1380" i="1"/>
  <c r="AN1380" i="1" s="1"/>
  <c r="AL1966" i="1"/>
  <c r="AM1966" i="1" s="1"/>
  <c r="AL1774" i="1"/>
  <c r="AM1774" i="1" s="1"/>
  <c r="AL887" i="1"/>
  <c r="AL2615" i="1"/>
  <c r="AN2615" i="1" s="1"/>
  <c r="AL2468" i="1"/>
  <c r="AN2468" i="1" s="1"/>
  <c r="AL1311" i="1"/>
  <c r="AN1311" i="1" s="1"/>
  <c r="AL2149" i="1"/>
  <c r="AL2601" i="1"/>
  <c r="AL1086" i="1"/>
  <c r="AM1086" i="1" s="1"/>
  <c r="AL885" i="1"/>
  <c r="AM885" i="1" s="1"/>
  <c r="AL1655" i="1"/>
  <c r="AL375" i="1"/>
  <c r="AN375" i="1" s="1"/>
  <c r="AL394" i="1"/>
  <c r="AL2168" i="1"/>
  <c r="AN2168" i="1" s="1"/>
  <c r="AL965" i="1"/>
  <c r="AL1113" i="1"/>
  <c r="AN1113" i="1" s="1"/>
  <c r="AL391" i="1"/>
  <c r="AM391" i="1" s="1"/>
  <c r="AL1402" i="1"/>
  <c r="AM1402" i="1" s="1"/>
  <c r="AL2619" i="1"/>
  <c r="AL871" i="1"/>
  <c r="AM871" i="1" s="1"/>
  <c r="AL2013" i="1"/>
  <c r="AN2013" i="1" s="1"/>
  <c r="AL1685" i="1"/>
  <c r="AN1685" i="1" s="1"/>
  <c r="AL2354" i="1"/>
  <c r="AM2354" i="1" s="1"/>
  <c r="AL2363" i="1"/>
  <c r="AN2363" i="1" s="1"/>
  <c r="AL1873" i="1"/>
  <c r="AM1873" i="1" s="1"/>
  <c r="AL1480" i="1"/>
  <c r="AM1480" i="1" s="1"/>
  <c r="AL1757" i="1"/>
  <c r="AL1942" i="1"/>
  <c r="AN1942" i="1" s="1"/>
  <c r="AL2065" i="1"/>
  <c r="AM2065" i="1" s="1"/>
  <c r="AL1715" i="1"/>
  <c r="AL2260" i="1"/>
  <c r="AM2260" i="1" s="1"/>
  <c r="AL1696" i="1"/>
  <c r="AL2139" i="1"/>
  <c r="AM2139" i="1" s="1"/>
  <c r="AL1190" i="1"/>
  <c r="AM1190" i="1" s="1"/>
  <c r="AL1979" i="1"/>
  <c r="AL777" i="1"/>
  <c r="AL1987" i="1"/>
  <c r="AM1987" i="1" s="1"/>
  <c r="AL950" i="1"/>
  <c r="AL720" i="1"/>
  <c r="AM720" i="1" s="1"/>
  <c r="AL252" i="1"/>
  <c r="AN252" i="1" s="1"/>
  <c r="AL589" i="1"/>
  <c r="AM589" i="1" s="1"/>
  <c r="AL882" i="1"/>
  <c r="AM882" i="1" s="1"/>
  <c r="AL753" i="1"/>
  <c r="AL1753" i="1"/>
  <c r="AM1753" i="1" s="1"/>
  <c r="AL2286" i="1"/>
  <c r="AL972" i="1"/>
  <c r="AN972" i="1" s="1"/>
  <c r="AL1596" i="1"/>
  <c r="AM1596" i="1" s="1"/>
  <c r="AL1982" i="1"/>
  <c r="AM1982" i="1" s="1"/>
  <c r="AL2425" i="1"/>
  <c r="AL1501" i="1"/>
  <c r="AM1501" i="1" s="1"/>
  <c r="AL714" i="1"/>
  <c r="AL2380" i="1"/>
  <c r="AL1758" i="1"/>
  <c r="AL1285" i="1"/>
  <c r="AN1285" i="1" s="1"/>
  <c r="AL1588" i="1"/>
  <c r="AM1588" i="1" s="1"/>
  <c r="AL1941" i="1"/>
  <c r="AN1941" i="1" s="1"/>
  <c r="AL1272" i="1"/>
  <c r="AM1272" i="1" s="1"/>
  <c r="AL349" i="1"/>
  <c r="AM349" i="1" s="1"/>
  <c r="AL2044" i="1"/>
  <c r="AL1610" i="1"/>
  <c r="AM1610" i="1" s="1"/>
  <c r="AL1094" i="1"/>
  <c r="AN1094" i="1" s="1"/>
  <c r="AL2236" i="1"/>
  <c r="AN2236" i="1" s="1"/>
  <c r="AL1250" i="1"/>
  <c r="AM1250" i="1" s="1"/>
  <c r="AL2155" i="1"/>
  <c r="AL982" i="1"/>
  <c r="AM982" i="1" s="1"/>
  <c r="AL2461" i="1"/>
  <c r="AM2461" i="1" s="1"/>
  <c r="AL1507" i="1"/>
  <c r="AL510" i="1"/>
  <c r="AN510" i="1" s="1"/>
  <c r="AL465" i="1"/>
  <c r="AN465" i="1" s="1"/>
  <c r="AL2303" i="1"/>
  <c r="AN2303" i="1" s="1"/>
  <c r="AL1234" i="1"/>
  <c r="AM1234" i="1" s="1"/>
  <c r="AL1561" i="1"/>
  <c r="AN1561" i="1" s="1"/>
  <c r="AL344" i="1"/>
  <c r="AM344" i="1" s="1"/>
  <c r="AL1328" i="1"/>
  <c r="AM1328" i="1" s="1"/>
  <c r="AL1067" i="1"/>
  <c r="AL1731" i="1"/>
  <c r="AN1731" i="1" s="1"/>
  <c r="AL878" i="1"/>
  <c r="AM878" i="1" s="1"/>
  <c r="AL2283" i="1"/>
  <c r="AN2283" i="1" s="1"/>
  <c r="AL966" i="1"/>
  <c r="AM966" i="1" s="1"/>
  <c r="AL2164" i="1"/>
  <c r="AN2164" i="1" s="1"/>
  <c r="AL648" i="1"/>
  <c r="AL1462" i="1"/>
  <c r="AM1462" i="1" s="1"/>
  <c r="AL774" i="1"/>
  <c r="AL1620" i="1"/>
  <c r="AL333" i="1"/>
  <c r="AM333" i="1" s="1"/>
  <c r="AL1271" i="1"/>
  <c r="AL1467" i="1"/>
  <c r="AM1467" i="1" s="1"/>
  <c r="AL1804" i="1"/>
  <c r="AN1804" i="1" s="1"/>
  <c r="AL963" i="1"/>
  <c r="AM963" i="1" s="1"/>
  <c r="AL2230" i="1"/>
  <c r="AM2230" i="1" s="1"/>
  <c r="AL234" i="1"/>
  <c r="AL2604" i="1"/>
  <c r="AN2604" i="1" s="1"/>
  <c r="AL2603" i="1"/>
  <c r="AN2603" i="1" s="1"/>
  <c r="AL2606" i="1"/>
  <c r="AN2606" i="1" s="1"/>
  <c r="AL2470" i="1"/>
  <c r="AL2312" i="1"/>
  <c r="AM2312" i="1" s="1"/>
  <c r="AL2600" i="1"/>
  <c r="AM2600" i="1" s="1"/>
  <c r="AL1677" i="1"/>
  <c r="AM1677" i="1" s="1"/>
  <c r="AL1729" i="1"/>
  <c r="AL680" i="1"/>
  <c r="AN680" i="1" s="1"/>
  <c r="AL1625" i="1"/>
  <c r="AM1625" i="1" s="1"/>
  <c r="AL1641" i="1"/>
  <c r="AN1641" i="1" s="1"/>
  <c r="AL1661" i="1"/>
  <c r="AL2257" i="1"/>
  <c r="AM2257" i="1" s="1"/>
  <c r="AL1664" i="1"/>
  <c r="AL1841" i="1"/>
  <c r="AM1841" i="1" s="1"/>
  <c r="AL1553" i="1"/>
  <c r="AL1842" i="1"/>
  <c r="AM1842" i="1" s="1"/>
  <c r="AL1486" i="1"/>
  <c r="AL1946" i="1"/>
  <c r="AN1946" i="1" s="1"/>
  <c r="AL901" i="1"/>
  <c r="AM901" i="1" s="1"/>
  <c r="AL826" i="1"/>
  <c r="AM826" i="1" s="1"/>
  <c r="AL1694" i="1"/>
  <c r="AM1694" i="1" s="1"/>
  <c r="AL644" i="1"/>
  <c r="AM644" i="1" s="1"/>
  <c r="AL930" i="1"/>
  <c r="AL2485" i="1"/>
  <c r="AM2485" i="1" s="1"/>
  <c r="AL2166" i="1"/>
  <c r="AM2166" i="1" s="1"/>
  <c r="AL1871" i="1"/>
  <c r="AL1593" i="1"/>
  <c r="AL1671" i="1"/>
  <c r="AN1671" i="1" s="1"/>
  <c r="AL767" i="1"/>
  <c r="AM767" i="1" s="1"/>
  <c r="AL1554" i="1"/>
  <c r="AM1554" i="1" s="1"/>
  <c r="AL1475" i="1"/>
  <c r="AL678" i="1"/>
  <c r="AM678" i="1" s="1"/>
  <c r="AL1369" i="1"/>
  <c r="AN1369" i="1" s="1"/>
  <c r="AL2347" i="1"/>
  <c r="AN2347" i="1" s="1"/>
  <c r="AL290" i="1"/>
  <c r="AL2393" i="1"/>
  <c r="AM2393" i="1" s="1"/>
  <c r="AL1020" i="1"/>
  <c r="AL2623" i="1"/>
  <c r="AM2623" i="1" s="1"/>
  <c r="AL2011" i="1"/>
  <c r="AL1372" i="1"/>
  <c r="AN1372" i="1" s="1"/>
  <c r="AL1228" i="1"/>
  <c r="AL894" i="1"/>
  <c r="AN894" i="1" s="1"/>
  <c r="AL1043" i="1"/>
  <c r="AM1043" i="1" s="1"/>
  <c r="AL1669" i="1"/>
  <c r="AN1669" i="1" s="1"/>
  <c r="AL1615" i="1"/>
  <c r="AM1615" i="1" s="1"/>
  <c r="AL1565" i="1"/>
  <c r="AM1565" i="1" s="1"/>
  <c r="AL1917" i="1"/>
  <c r="AL915" i="1"/>
  <c r="AM915" i="1" s="1"/>
  <c r="AL803" i="1"/>
  <c r="AM803" i="1" s="1"/>
  <c r="AL690" i="1"/>
  <c r="AN690" i="1" s="1"/>
  <c r="AL1314" i="1"/>
  <c r="AM1314" i="1" s="1"/>
  <c r="AL1492" i="1"/>
  <c r="AN1492" i="1" s="1"/>
  <c r="AL1576" i="1"/>
  <c r="AM1576" i="1" s="1"/>
  <c r="AL520" i="1"/>
  <c r="AM520" i="1" s="1"/>
  <c r="AL977" i="1"/>
  <c r="AL645" i="1"/>
  <c r="AL2547" i="1"/>
  <c r="AN2547" i="1" s="1"/>
  <c r="AL2594" i="1"/>
  <c r="AN2594" i="1" s="1"/>
  <c r="AL1160" i="1"/>
  <c r="AM1160" i="1" s="1"/>
  <c r="AL921" i="1"/>
  <c r="AM921" i="1" s="1"/>
  <c r="AL410" i="1"/>
  <c r="AM410" i="1" s="1"/>
  <c r="AL1667" i="1"/>
  <c r="AM1667" i="1" s="1"/>
  <c r="AL1050" i="1"/>
  <c r="AL1463" i="1"/>
  <c r="AN1463" i="1" s="1"/>
  <c r="AL1321" i="1"/>
  <c r="AM1321" i="1" s="1"/>
  <c r="AL276" i="1"/>
  <c r="AL1445" i="1"/>
  <c r="AL536" i="1"/>
  <c r="AN536" i="1" s="1"/>
  <c r="AL1428" i="1"/>
  <c r="AM1428" i="1" s="1"/>
  <c r="AL1709" i="1"/>
  <c r="AM1709" i="1" s="1"/>
  <c r="AL1597" i="1"/>
  <c r="AL2086" i="1"/>
  <c r="AN2086" i="1" s="1"/>
  <c r="AL2106" i="1"/>
  <c r="AM2106" i="1" s="1"/>
  <c r="AL2273" i="1"/>
  <c r="AN2273" i="1" s="1"/>
  <c r="AL896" i="1"/>
  <c r="AL288" i="1"/>
  <c r="AN288" i="1" s="1"/>
  <c r="AL1290" i="1"/>
  <c r="AM1290" i="1" s="1"/>
  <c r="AL2080" i="1"/>
  <c r="AM2080" i="1" s="1"/>
  <c r="AL1355" i="1"/>
  <c r="AL635" i="1"/>
  <c r="AM635" i="1" s="1"/>
  <c r="AL2450" i="1"/>
  <c r="AM2450" i="1" s="1"/>
  <c r="AL750" i="1"/>
  <c r="AL1366" i="1"/>
  <c r="AM1366" i="1" s="1"/>
  <c r="AL700" i="1"/>
  <c r="AM700" i="1" s="1"/>
  <c r="AL519" i="1"/>
  <c r="AM519" i="1" s="1"/>
  <c r="AL537" i="1"/>
  <c r="AM537" i="1" s="1"/>
  <c r="AL684" i="1"/>
  <c r="AL1007" i="1"/>
  <c r="AL371" i="1"/>
  <c r="AM371" i="1" s="1"/>
  <c r="AL2105" i="1"/>
  <c r="AL746" i="1"/>
  <c r="AL2228" i="1"/>
  <c r="AN2228" i="1" s="1"/>
  <c r="AL691" i="1"/>
  <c r="AM691" i="1" s="1"/>
  <c r="AL1074" i="1"/>
  <c r="AM1074" i="1" s="1"/>
  <c r="AL1115" i="1"/>
  <c r="AL1451" i="1"/>
  <c r="AM1451" i="1" s="1"/>
  <c r="AL1810" i="1"/>
  <c r="AN1810" i="1" s="1"/>
  <c r="AL993" i="1"/>
  <c r="AN993" i="1" s="1"/>
  <c r="AL947" i="1"/>
  <c r="AM947" i="1" s="1"/>
  <c r="AL492" i="1"/>
  <c r="AN492" i="1" s="1"/>
  <c r="AL1571" i="1"/>
  <c r="AL1543" i="1"/>
  <c r="AM1543" i="1" s="1"/>
  <c r="AL870" i="1"/>
  <c r="AL280" i="1"/>
  <c r="AN280" i="1" s="1"/>
  <c r="AL1409" i="1"/>
  <c r="AL1730" i="1"/>
  <c r="AL1633" i="1"/>
  <c r="AM1633" i="1" s="1"/>
  <c r="AL1532" i="1"/>
  <c r="AN1532" i="1" s="1"/>
  <c r="AL1722" i="1"/>
  <c r="AM1722" i="1" s="1"/>
  <c r="AL2269" i="1"/>
  <c r="AM2269" i="1" s="1"/>
  <c r="AL1114" i="1"/>
  <c r="AL2218" i="1"/>
  <c r="AN2218" i="1" s="1"/>
  <c r="AL920" i="1"/>
  <c r="AL1859" i="1"/>
  <c r="AL1056" i="1"/>
  <c r="AM1056" i="1" s="1"/>
  <c r="AL1692" i="1"/>
  <c r="AL1609" i="1"/>
  <c r="AM1609" i="1" s="1"/>
  <c r="AL1180" i="1"/>
  <c r="AM1180" i="1" s="1"/>
  <c r="AL1712" i="1"/>
  <c r="AL627" i="1"/>
  <c r="AN627" i="1" s="1"/>
  <c r="AL2527" i="1"/>
  <c r="AN2527" i="1" s="1"/>
  <c r="AL525" i="1"/>
  <c r="AN525" i="1" s="1"/>
  <c r="AL1027" i="1"/>
  <c r="AM1027" i="1" s="1"/>
  <c r="AL2114" i="1"/>
  <c r="AL971" i="1"/>
  <c r="AL2034" i="1"/>
  <c r="AM2034" i="1" s="1"/>
  <c r="AL1634" i="1"/>
  <c r="AL393" i="1"/>
  <c r="AN393" i="1" s="1"/>
  <c r="AL2007" i="1"/>
  <c r="AM2007" i="1" s="1"/>
  <c r="AL1440" i="1"/>
  <c r="AN1440" i="1" s="1"/>
  <c r="AL2501" i="1"/>
  <c r="AM2501" i="1" s="1"/>
  <c r="AL704" i="1"/>
  <c r="AN704" i="1" s="1"/>
  <c r="AL1216" i="1"/>
  <c r="AM1216" i="1" s="1"/>
  <c r="AL1087" i="1"/>
  <c r="AM1087" i="1" s="1"/>
  <c r="AL835" i="1"/>
  <c r="AL1745" i="1"/>
  <c r="AN1745" i="1" s="1"/>
  <c r="AL1919" i="1"/>
  <c r="AM1919" i="1" s="1"/>
  <c r="AL1637" i="1"/>
  <c r="AN1637" i="1" s="1"/>
  <c r="AL497" i="1"/>
  <c r="AL1849" i="1"/>
  <c r="AN1849" i="1" s="1"/>
  <c r="AL1112" i="1"/>
  <c r="AM1112" i="1" s="1"/>
  <c r="AL567" i="1"/>
  <c r="AM567" i="1" s="1"/>
  <c r="AL1147" i="1"/>
  <c r="AL429" i="1"/>
  <c r="AL1886" i="1"/>
  <c r="AL1453" i="1"/>
  <c r="AN1453" i="1" s="1"/>
  <c r="AL2077" i="1"/>
  <c r="AM2077" i="1" s="1"/>
  <c r="AL1069" i="1"/>
  <c r="AM1069" i="1" s="1"/>
  <c r="AL551" i="1"/>
  <c r="AM551" i="1" s="1"/>
  <c r="AL1163" i="1"/>
  <c r="AM1163" i="1" s="1"/>
  <c r="AL1120" i="1"/>
  <c r="AL1411" i="1"/>
  <c r="AN1411" i="1" s="1"/>
  <c r="AL677" i="1"/>
  <c r="AM677" i="1" s="1"/>
  <c r="AL1759" i="1"/>
  <c r="AN1759" i="1" s="1"/>
  <c r="AL1574" i="1"/>
  <c r="AL601" i="1"/>
  <c r="AN601" i="1" s="1"/>
  <c r="AL865" i="1"/>
  <c r="AM865" i="1" s="1"/>
  <c r="AL1031" i="1"/>
  <c r="AM1031" i="1" s="1"/>
  <c r="AL913" i="1"/>
  <c r="AL1823" i="1"/>
  <c r="AM1823" i="1" s="1"/>
  <c r="AL747" i="1"/>
  <c r="AM747" i="1" s="1"/>
  <c r="AL1735" i="1"/>
  <c r="AN1735" i="1" s="1"/>
  <c r="AL661" i="1"/>
  <c r="AL1139" i="1"/>
  <c r="AN1139" i="1" s="1"/>
  <c r="AL2196" i="1"/>
  <c r="AM2196" i="1" s="1"/>
  <c r="AL1820" i="1"/>
  <c r="AM1820" i="1" s="1"/>
  <c r="AL2225" i="1"/>
  <c r="AL711" i="1"/>
  <c r="AN711" i="1" s="1"/>
  <c r="AL2110" i="1"/>
  <c r="AN2110" i="1" s="1"/>
  <c r="AL943" i="1"/>
  <c r="AL629" i="1"/>
  <c r="AL1780" i="1"/>
  <c r="AL2009" i="1"/>
  <c r="AM2009" i="1" s="1"/>
  <c r="AL1320" i="1"/>
  <c r="AM1320" i="1" s="1"/>
  <c r="AL1122" i="1"/>
  <c r="AL955" i="1"/>
  <c r="AN955" i="1" s="1"/>
  <c r="AL1360" i="1"/>
  <c r="AN1360" i="1" s="1"/>
  <c r="AL366" i="1"/>
  <c r="AL816" i="1"/>
  <c r="AL441" i="1"/>
  <c r="AM441" i="1" s="1"/>
  <c r="AL1785" i="1"/>
  <c r="AM1785" i="1" s="1"/>
  <c r="AL1420" i="1"/>
  <c r="AM1420" i="1" s="1"/>
  <c r="AL506" i="1"/>
  <c r="AL929" i="1"/>
  <c r="AM929" i="1" s="1"/>
  <c r="AL245" i="1"/>
  <c r="AM245" i="1" s="1"/>
  <c r="AL618" i="1"/>
  <c r="AN618" i="1" s="1"/>
  <c r="AL2131" i="1"/>
  <c r="AL1394" i="1"/>
  <c r="AN1394" i="1" s="1"/>
  <c r="AL773" i="1"/>
  <c r="AL1599" i="1"/>
  <c r="AM1599" i="1" s="1"/>
  <c r="AL647" i="1"/>
  <c r="AL503" i="1"/>
  <c r="AN503" i="1" s="1"/>
  <c r="AL728" i="1"/>
  <c r="AL351" i="1"/>
  <c r="AL2128" i="1"/>
  <c r="AM2128" i="1" s="1"/>
  <c r="AL900" i="1"/>
  <c r="AN900" i="1" s="1"/>
  <c r="AL496" i="1"/>
  <c r="AM496" i="1" s="1"/>
  <c r="AL2237" i="1"/>
  <c r="AM2237" i="1" s="1"/>
  <c r="AL2129" i="1"/>
  <c r="AL556" i="1"/>
  <c r="AM556" i="1" s="1"/>
  <c r="AL577" i="1"/>
  <c r="AL1024" i="1"/>
  <c r="AL458" i="1"/>
  <c r="AM458" i="1" s="1"/>
  <c r="AL643" i="1"/>
  <c r="AN643" i="1" s="1"/>
  <c r="AL795" i="1"/>
  <c r="AM795" i="1" s="1"/>
  <c r="AL2048" i="1"/>
  <c r="AM2048" i="1" s="1"/>
  <c r="AL701" i="1"/>
  <c r="AL931" i="1"/>
  <c r="AM931" i="1" s="1"/>
  <c r="AL1630" i="1"/>
  <c r="AN1630" i="1" s="1"/>
  <c r="AL1788" i="1"/>
  <c r="AN1788" i="1" s="1"/>
  <c r="AL651" i="1"/>
  <c r="AM651" i="1" s="1"/>
  <c r="AL2263" i="1"/>
  <c r="AL938" i="1"/>
  <c r="AL2124" i="1"/>
  <c r="AM2124" i="1" s="1"/>
  <c r="AL1125" i="1"/>
  <c r="AL1998" i="1"/>
  <c r="AM1998" i="1" s="1"/>
  <c r="AL770" i="1"/>
  <c r="AL838" i="1"/>
  <c r="AN838" i="1" s="1"/>
  <c r="AL1972" i="1"/>
  <c r="AM1972" i="1" s="1"/>
  <c r="AL259" i="1"/>
  <c r="AN259" i="1" s="1"/>
  <c r="AL1643" i="1"/>
  <c r="AL286" i="1"/>
  <c r="AM286" i="1" s="1"/>
  <c r="AL248" i="1"/>
  <c r="AL1241" i="1"/>
  <c r="AL1974" i="1"/>
  <c r="AN1974" i="1" s="1"/>
  <c r="AL1732" i="1"/>
  <c r="AN1732" i="1" s="1"/>
  <c r="AL709" i="1"/>
  <c r="AL991" i="1"/>
  <c r="AM991" i="1" s="1"/>
  <c r="AL1410" i="1"/>
  <c r="AM1410" i="1" s="1"/>
  <c r="AL1896" i="1"/>
  <c r="AM1896" i="1" s="1"/>
  <c r="AL2185" i="1"/>
  <c r="AL1716" i="1"/>
  <c r="AN1716" i="1" s="1"/>
  <c r="AL1391" i="1"/>
  <c r="AL2629" i="1"/>
  <c r="AN2629" i="1" s="1"/>
  <c r="AL872" i="1"/>
  <c r="AL430" i="1"/>
  <c r="AN430" i="1" s="1"/>
  <c r="AL1281" i="1"/>
  <c r="AM1281" i="1" s="1"/>
  <c r="AL1888" i="1"/>
  <c r="AM1888" i="1" s="1"/>
  <c r="AL1207" i="1"/>
  <c r="AL1733" i="1"/>
  <c r="AN1733" i="1" s="1"/>
  <c r="AL292" i="1"/>
  <c r="AM292" i="1" s="1"/>
  <c r="AL787" i="1"/>
  <c r="AN787" i="1" s="1"/>
  <c r="AL1123" i="1"/>
  <c r="AL881" i="1"/>
  <c r="AN881" i="1" s="1"/>
  <c r="AL256" i="1"/>
  <c r="AM256" i="1" s="1"/>
  <c r="AL2028" i="1"/>
  <c r="AM2028" i="1" s="1"/>
  <c r="AL1805" i="1"/>
  <c r="AL1247" i="1"/>
  <c r="AM1247" i="1" s="1"/>
  <c r="AL247" i="1"/>
  <c r="AM247" i="1" s="1"/>
  <c r="AL527" i="1"/>
  <c r="AL526" i="1"/>
  <c r="AM526" i="1" s="1"/>
  <c r="AL440" i="1"/>
  <c r="AM440" i="1" s="1"/>
  <c r="AL251" i="1"/>
  <c r="AM251" i="1" s="1"/>
  <c r="AL308" i="1"/>
  <c r="AM308" i="1" s="1"/>
  <c r="AL2006" i="1"/>
  <c r="AL1299" i="1"/>
  <c r="AN1299" i="1" s="1"/>
  <c r="AL1198" i="1"/>
  <c r="AM1198" i="1" s="1"/>
  <c r="AL459" i="1"/>
  <c r="AL335" i="1"/>
  <c r="AL456" i="1"/>
  <c r="AM456" i="1" s="1"/>
  <c r="AL347" i="1"/>
  <c r="AM347" i="1" s="1"/>
  <c r="AL864" i="1"/>
  <c r="AM864" i="1" s="1"/>
  <c r="AL1580" i="1"/>
  <c r="AL2337" i="1"/>
  <c r="AN2337" i="1" s="1"/>
  <c r="AL271" i="1"/>
  <c r="AL1965" i="1"/>
  <c r="AL2100" i="1"/>
  <c r="AL329" i="1"/>
  <c r="AM329" i="1" s="1"/>
  <c r="AL2313" i="1"/>
  <c r="AM2313" i="1" s="1"/>
  <c r="AL792" i="1"/>
  <c r="AM792" i="1" s="1"/>
  <c r="AL948" i="1"/>
  <c r="AL932" i="1"/>
  <c r="AN932" i="1" s="1"/>
  <c r="AL411" i="1"/>
  <c r="AM411" i="1" s="1"/>
  <c r="AL625" i="1"/>
  <c r="AL382" i="1"/>
  <c r="AM382" i="1" s="1"/>
  <c r="AL437" i="1"/>
  <c r="AM437" i="1" s="1"/>
  <c r="AL1418" i="1"/>
  <c r="AL1287" i="1"/>
  <c r="AM1287" i="1" s="1"/>
  <c r="AL1035" i="1"/>
  <c r="AL339" i="1"/>
  <c r="AM339" i="1" s="1"/>
  <c r="AL509" i="1"/>
  <c r="AL550" i="1"/>
  <c r="AL1037" i="1"/>
  <c r="AM1037" i="1" s="1"/>
  <c r="AL1566" i="1"/>
  <c r="AN1566" i="1" s="1"/>
  <c r="AL2150" i="1"/>
  <c r="AM2150" i="1" s="1"/>
  <c r="AL2156" i="1"/>
  <c r="AM2156" i="1" s="1"/>
  <c r="AL1640" i="1"/>
  <c r="AL606" i="1"/>
  <c r="AN606" i="1" s="1"/>
  <c r="AL2407" i="1"/>
  <c r="AL530" i="1"/>
  <c r="AN530" i="1" s="1"/>
  <c r="AL1559" i="1"/>
  <c r="AM1559" i="1" s="1"/>
  <c r="AL2382" i="1"/>
  <c r="AN2382" i="1" s="1"/>
  <c r="AL1101" i="1"/>
  <c r="AL240" i="1"/>
  <c r="AM240" i="1" s="1"/>
  <c r="AL385" i="1"/>
  <c r="AL265" i="1"/>
  <c r="AL867" i="1"/>
  <c r="AN867" i="1" s="1"/>
  <c r="AL1354" i="1"/>
  <c r="AN1354" i="1" s="1"/>
  <c r="AL388" i="1"/>
  <c r="AL202" i="1"/>
  <c r="AN202" i="1" s="1"/>
  <c r="AL822" i="1"/>
  <c r="AN822" i="1" s="1"/>
  <c r="AL637" i="1"/>
  <c r="AM637" i="1" s="1"/>
  <c r="AL2022" i="1"/>
  <c r="AL315" i="1"/>
  <c r="AL324" i="1"/>
  <c r="AM324" i="1" s="1"/>
  <c r="AL355" i="1"/>
  <c r="AN355" i="1" s="1"/>
  <c r="AL949" i="1"/>
  <c r="AM949" i="1" s="1"/>
  <c r="AL470" i="1"/>
  <c r="AN470" i="1" s="1"/>
  <c r="AL828" i="1"/>
  <c r="AM828" i="1" s="1"/>
  <c r="AL1233" i="1"/>
  <c r="AM1233" i="1" s="1"/>
  <c r="AL2123" i="1"/>
  <c r="AL761" i="1"/>
  <c r="AN761" i="1" s="1"/>
  <c r="AL2497" i="1"/>
  <c r="AN2497" i="1" s="1"/>
  <c r="AL436" i="1"/>
  <c r="AN436" i="1" s="1"/>
  <c r="AL1834" i="1"/>
  <c r="AL1525" i="1"/>
  <c r="AN1525" i="1" s="1"/>
  <c r="AL1479" i="1"/>
  <c r="AM1479" i="1" s="1"/>
  <c r="AL1158" i="1"/>
  <c r="AM1158" i="1" s="1"/>
  <c r="AL1260" i="1"/>
  <c r="AL476" i="1"/>
  <c r="AN476" i="1" s="1"/>
  <c r="AL1840" i="1"/>
  <c r="AM1840" i="1" s="1"/>
  <c r="AL1932" i="1"/>
  <c r="AL685" i="1"/>
  <c r="AL883" i="1"/>
  <c r="AM883" i="1" s="1"/>
  <c r="AL524" i="1"/>
  <c r="AN524" i="1" s="1"/>
  <c r="AL1412" i="1"/>
  <c r="AM1412" i="1" s="1"/>
  <c r="AL396" i="1"/>
  <c r="AL258" i="1"/>
  <c r="AL416" i="1"/>
  <c r="AN416" i="1" s="1"/>
  <c r="AL659" i="1"/>
  <c r="AN659" i="1" s="1"/>
  <c r="AL655" i="1"/>
  <c r="AL1337" i="1"/>
  <c r="AM1337" i="1" s="1"/>
  <c r="AL663" i="1"/>
  <c r="AN663" i="1" s="1"/>
  <c r="AL581" i="1"/>
  <c r="AM581" i="1" s="1"/>
  <c r="AL364" i="1"/>
  <c r="AL426" i="1"/>
  <c r="AN426" i="1" s="1"/>
  <c r="AL512" i="1"/>
  <c r="AN512" i="1" s="1"/>
  <c r="AL2200" i="1"/>
  <c r="AL302" i="1"/>
  <c r="AL2518" i="1"/>
  <c r="AN2518" i="1" s="1"/>
  <c r="AL687" i="1"/>
  <c r="AL1622" i="1"/>
  <c r="AL1537" i="1"/>
  <c r="AL2644" i="1"/>
  <c r="AM2644" i="1" s="1"/>
  <c r="AL2145" i="1"/>
  <c r="AL518" i="1"/>
  <c r="AL2563" i="1"/>
  <c r="AL2433" i="1"/>
  <c r="AL1336" i="1"/>
  <c r="AM1336" i="1" s="1"/>
  <c r="AL2549" i="1"/>
  <c r="AL1918" i="1"/>
  <c r="AL384" i="1"/>
  <c r="AM384" i="1" s="1"/>
  <c r="AL973" i="1"/>
  <c r="AL2576" i="1"/>
  <c r="AN2576" i="1" s="1"/>
  <c r="AL1860" i="1"/>
  <c r="AM1860" i="1" s="1"/>
  <c r="AL433" i="1"/>
  <c r="AL798" i="1"/>
  <c r="AN798" i="1" s="1"/>
  <c r="AL2179" i="1"/>
  <c r="AL916" i="1"/>
  <c r="AL260" i="1"/>
  <c r="AL2282" i="1"/>
  <c r="AN2282" i="1" s="1"/>
  <c r="AL464" i="1"/>
  <c r="AN464" i="1" s="1"/>
  <c r="AL320" i="1"/>
  <c r="AM320" i="1" s="1"/>
  <c r="AL2205" i="1"/>
  <c r="AN2205" i="1" s="1"/>
  <c r="AL692" i="1"/>
  <c r="AN692" i="1" s="1"/>
  <c r="AL305" i="1"/>
  <c r="AL1614" i="1"/>
  <c r="AL968" i="1"/>
  <c r="AM968" i="1" s="1"/>
  <c r="AL983" i="1"/>
  <c r="AM983" i="1" s="1"/>
  <c r="AL2235" i="1"/>
  <c r="AN2235" i="1" s="1"/>
  <c r="AL1454" i="1"/>
  <c r="AM1454" i="1" s="1"/>
  <c r="AL380" i="1"/>
  <c r="AL1076" i="1"/>
  <c r="AM1076" i="1" s="1"/>
  <c r="AL662" i="1"/>
  <c r="AL1943" i="1"/>
  <c r="AL1352" i="1"/>
  <c r="AN1352" i="1" s="1"/>
  <c r="AL1508" i="1"/>
  <c r="AN1508" i="1" s="1"/>
  <c r="AL2058" i="1"/>
  <c r="AN2058" i="1" s="1"/>
  <c r="AL2038" i="1"/>
  <c r="AL1976" i="1"/>
  <c r="AN1976" i="1" s="1"/>
  <c r="AL2469" i="1"/>
  <c r="AM2469" i="1" s="1"/>
  <c r="AL1096" i="1"/>
  <c r="AL2291" i="1"/>
  <c r="AL358" i="1"/>
  <c r="AN358" i="1" s="1"/>
  <c r="AL2238" i="1"/>
  <c r="AM2238" i="1" s="1"/>
  <c r="AL428" i="1"/>
  <c r="AL2314" i="1"/>
  <c r="AL944" i="1"/>
  <c r="AM944" i="1" s="1"/>
  <c r="AL813" i="1"/>
  <c r="AN813" i="1" s="1"/>
  <c r="AL1327" i="1"/>
  <c r="AL573" i="1"/>
  <c r="AL318" i="1"/>
  <c r="AM318" i="1" s="1"/>
  <c r="AL454" i="1"/>
  <c r="AN454" i="1" s="1"/>
  <c r="AL574" i="1"/>
  <c r="AN574" i="1" s="1"/>
  <c r="AL1589" i="1"/>
  <c r="AL2570" i="1"/>
  <c r="AM2570" i="1" s="1"/>
  <c r="AL317" i="1"/>
  <c r="AN317" i="1" s="1"/>
  <c r="AL451" i="1"/>
  <c r="AL2272" i="1"/>
  <c r="AL2398" i="1"/>
  <c r="AN2398" i="1" s="1"/>
  <c r="AL1647" i="1"/>
  <c r="AM1647" i="1" s="1"/>
  <c r="AL1524" i="1"/>
  <c r="AL2275" i="1"/>
  <c r="AL2545" i="1"/>
  <c r="AN2545" i="1" s="1"/>
  <c r="AL1223" i="1"/>
  <c r="AL582" i="1"/>
  <c r="AL1499" i="1"/>
  <c r="AL1484" i="1"/>
  <c r="AM1484" i="1" s="1"/>
  <c r="AL2365" i="1"/>
  <c r="AL1812" i="1"/>
  <c r="AL705" i="1"/>
  <c r="AM705" i="1" s="1"/>
  <c r="AL1666" i="1"/>
  <c r="AL378" i="1"/>
  <c r="AM378" i="1" s="1"/>
  <c r="AL1052" i="1"/>
  <c r="AL897" i="1"/>
  <c r="AL785" i="1"/>
  <c r="AM785" i="1" s="1"/>
  <c r="AL1663" i="1"/>
  <c r="AM1663" i="1" s="1"/>
  <c r="AL377" i="1"/>
  <c r="AN377" i="1" s="1"/>
  <c r="AL1603" i="1"/>
  <c r="AL2532" i="1"/>
  <c r="AN2532" i="1" s="1"/>
  <c r="AL1282" i="1"/>
  <c r="AN1282" i="1" s="1"/>
  <c r="AL1156" i="1"/>
  <c r="AL653" i="1"/>
  <c r="AL702" i="1"/>
  <c r="AL827" i="1"/>
  <c r="AL2298" i="1"/>
  <c r="AN2298" i="1" s="1"/>
  <c r="AL2003" i="1"/>
  <c r="AM2003" i="1" s="1"/>
  <c r="AL1431" i="1"/>
  <c r="AN1431" i="1" s="1"/>
  <c r="AL1023" i="1"/>
  <c r="AN1023" i="1" s="1"/>
  <c r="AL571" i="1"/>
  <c r="AL1274" i="1"/>
  <c r="AL2394" i="1"/>
  <c r="AM2394" i="1" s="1"/>
  <c r="AL844" i="1"/>
  <c r="AM844" i="1" s="1"/>
  <c r="AL2327" i="1"/>
  <c r="AN2327" i="1" s="1"/>
  <c r="AL2008" i="1"/>
  <c r="AM2008" i="1" s="1"/>
  <c r="AL277" i="1"/>
  <c r="AN277" i="1" s="1"/>
  <c r="AL594" i="1"/>
  <c r="AM594" i="1" s="1"/>
  <c r="AL1821" i="1"/>
  <c r="AN1821" i="1" s="1"/>
  <c r="AL376" i="1"/>
  <c r="AL1490" i="1"/>
  <c r="AM1490" i="1" s="1"/>
  <c r="AL483" i="1"/>
  <c r="AM483" i="1" s="1"/>
  <c r="AL293" i="1"/>
  <c r="AN293" i="1" s="1"/>
  <c r="AL715" i="1"/>
  <c r="AL961" i="1"/>
  <c r="AN961" i="1" s="1"/>
  <c r="AL1567" i="1"/>
  <c r="AM1567" i="1" s="1"/>
  <c r="AL2070" i="1"/>
  <c r="AN2070" i="1" s="1"/>
  <c r="AL1177" i="1"/>
  <c r="AL2214" i="1"/>
  <c r="AM2214" i="1" s="1"/>
  <c r="AL1221" i="1"/>
  <c r="AM1221" i="1" s="1"/>
  <c r="AL2444" i="1"/>
  <c r="AN2444" i="1" s="1"/>
  <c r="AL2361" i="1"/>
  <c r="AL1002" i="1"/>
  <c r="AN1002" i="1" s="1"/>
  <c r="AL2144" i="1"/>
  <c r="AN2144" i="1" s="1"/>
  <c r="AL1482" i="1"/>
  <c r="AN1482" i="1" s="1"/>
  <c r="AL1174" i="1"/>
  <c r="AL751" i="1"/>
  <c r="AM751" i="1" s="1"/>
  <c r="AL698" i="1"/>
  <c r="AL2513" i="1"/>
  <c r="AN2513" i="1" s="1"/>
  <c r="AL1063" i="1"/>
  <c r="AM1063" i="1" s="1"/>
  <c r="AL1714" i="1"/>
  <c r="AN1714" i="1" s="1"/>
  <c r="AL1767" i="1"/>
  <c r="AM1767" i="1" s="1"/>
  <c r="AL779" i="1"/>
  <c r="AN779" i="1" s="1"/>
  <c r="AL884" i="1"/>
  <c r="AL564" i="1"/>
  <c r="AN564" i="1" s="1"/>
  <c r="AL2460" i="1"/>
  <c r="AN2460" i="1" s="1"/>
  <c r="AL2525" i="1"/>
  <c r="AL2321" i="1"/>
  <c r="AM2321" i="1" s="1"/>
  <c r="AL732" i="1"/>
  <c r="AM732" i="1" s="1"/>
  <c r="AL2456" i="1"/>
  <c r="AN2456" i="1" s="1"/>
  <c r="AL2462" i="1"/>
  <c r="AN2462" i="1" s="1"/>
  <c r="AL2118" i="1"/>
  <c r="AL2498" i="1"/>
  <c r="AN2498" i="1" s="1"/>
  <c r="AL1581" i="1"/>
  <c r="AN1581" i="1" s="1"/>
  <c r="AL1741" i="1"/>
  <c r="AL2019" i="1"/>
  <c r="AL2506" i="1"/>
  <c r="AM2506" i="1" s="1"/>
  <c r="AL2250" i="1"/>
  <c r="AN2250" i="1" s="1"/>
  <c r="AL2482" i="1"/>
  <c r="AN2482" i="1" s="1"/>
  <c r="AL1066" i="1"/>
  <c r="AL1153" i="1"/>
  <c r="AM1153" i="1" s="1"/>
  <c r="AL2227" i="1"/>
  <c r="AM2227" i="1" s="1"/>
  <c r="AL1132" i="1"/>
  <c r="AL423" i="1"/>
  <c r="AM423" i="1" s="1"/>
  <c r="AL623" i="1"/>
  <c r="AL658" i="1"/>
  <c r="AM658" i="1" s="1"/>
  <c r="AL1333" i="1"/>
  <c r="AN1333" i="1" s="1"/>
  <c r="AL549" i="1"/>
  <c r="AL975" i="1"/>
  <c r="AM975" i="1" s="1"/>
  <c r="AL392" i="1"/>
  <c r="AN392" i="1" s="1"/>
  <c r="AL2357" i="1"/>
  <c r="AN2357" i="1" s="1"/>
  <c r="AL1726" i="1"/>
  <c r="AM1726" i="1" s="1"/>
  <c r="AL925" i="1"/>
  <c r="AM925" i="1" s="1"/>
  <c r="AL2309" i="1"/>
  <c r="AM2309" i="1" s="1"/>
  <c r="AL1816" i="1"/>
  <c r="AL998" i="1"/>
  <c r="AL1828" i="1"/>
  <c r="AN1828" i="1" s="1"/>
  <c r="AL1340" i="1"/>
  <c r="AM1340" i="1" s="1"/>
  <c r="AL891" i="1"/>
  <c r="AL1465" i="1"/>
  <c r="AL1210" i="1"/>
  <c r="AM1210" i="1" s="1"/>
  <c r="AL2324" i="1"/>
  <c r="AM2324" i="1" s="1"/>
  <c r="AL1724" i="1"/>
  <c r="AL1977" i="1"/>
  <c r="AL1404" i="1"/>
  <c r="AM1404" i="1" s="1"/>
  <c r="AL1222" i="1"/>
  <c r="AL2209" i="1"/>
  <c r="AN2209" i="1" s="1"/>
  <c r="AL1807" i="1"/>
  <c r="AM1807" i="1" s="1"/>
  <c r="AL934" i="1"/>
  <c r="AN934" i="1" s="1"/>
  <c r="AL1956" i="1"/>
  <c r="AM1956" i="1" s="1"/>
  <c r="AL2091" i="1"/>
  <c r="AL542" i="1"/>
  <c r="AL189" i="1"/>
  <c r="AM189" i="1" s="1"/>
  <c r="AL1697" i="1"/>
  <c r="AN1697" i="1" s="1"/>
  <c r="AL631" i="1"/>
  <c r="AN631" i="1" s="1"/>
  <c r="AL535" i="1"/>
  <c r="AM535" i="1" s="1"/>
  <c r="AL2556" i="1"/>
  <c r="AM2556" i="1" s="1"/>
  <c r="AL2246" i="1"/>
  <c r="AN2246" i="1" s="1"/>
  <c r="AL545" i="1"/>
  <c r="AL1975" i="1"/>
  <c r="AL360" i="1"/>
  <c r="AL2160" i="1"/>
  <c r="AN2160" i="1" s="1"/>
  <c r="AL2493" i="1"/>
  <c r="AN2493" i="1" s="1"/>
  <c r="AL736" i="1"/>
  <c r="AM736" i="1" s="1"/>
  <c r="AL681" i="1"/>
  <c r="AM681" i="1" s="1"/>
  <c r="AL505" i="1"/>
  <c r="AM505" i="1" s="1"/>
  <c r="AL283" i="1"/>
  <c r="AN283" i="1" s="1"/>
  <c r="AL2520" i="1"/>
  <c r="AL546" i="1"/>
  <c r="AM546" i="1" s="1"/>
  <c r="AL1255" i="1"/>
  <c r="AM1255" i="1" s="1"/>
  <c r="AL369" i="1"/>
  <c r="AN369" i="1" s="1"/>
  <c r="AL712" i="1"/>
  <c r="AM712" i="1" s="1"/>
  <c r="AL1895" i="1"/>
  <c r="AM1895" i="1" s="1"/>
  <c r="AL2488" i="1"/>
  <c r="AL2029" i="1"/>
  <c r="AN2029" i="1" s="1"/>
  <c r="AL1145" i="1"/>
  <c r="AL1723" i="1"/>
  <c r="AN1723" i="1" s="1"/>
  <c r="AL2521" i="1"/>
  <c r="AM2521" i="1" s="1"/>
  <c r="AL2555" i="1"/>
  <c r="AN2555" i="1" s="1"/>
  <c r="AL1183" i="1"/>
  <c r="AL301" i="1"/>
  <c r="AN301" i="1" s="1"/>
  <c r="AL2035" i="1"/>
  <c r="AN2035" i="1" s="1"/>
  <c r="AL450" i="1"/>
  <c r="AL992" i="1"/>
  <c r="AL228" i="1"/>
  <c r="AN228" i="1" s="1"/>
  <c r="AL1017" i="1"/>
  <c r="AM1017" i="1" s="1"/>
  <c r="AL534" i="1"/>
  <c r="AN534" i="1" s="1"/>
  <c r="AL771" i="1"/>
  <c r="AL212" i="1"/>
  <c r="AN212" i="1" s="1"/>
  <c r="AL1833" i="1"/>
  <c r="AM1833" i="1" s="1"/>
  <c r="AL455" i="1"/>
  <c r="AL1747" i="1"/>
  <c r="AL420" i="1"/>
  <c r="AL669" i="1"/>
  <c r="AM669" i="1" s="1"/>
  <c r="AL268" i="1"/>
  <c r="AN268" i="1" s="1"/>
  <c r="AL197" i="1"/>
  <c r="AL2130" i="1"/>
  <c r="AM2130" i="1" s="1"/>
  <c r="AL211" i="1"/>
  <c r="AL313" i="1"/>
  <c r="AN313" i="1" s="1"/>
  <c r="AL2210" i="1"/>
  <c r="AL257" i="1"/>
  <c r="AM257" i="1" s="1"/>
  <c r="AL2037" i="1"/>
  <c r="AM2037" i="1" s="1"/>
  <c r="AL218" i="1"/>
  <c r="AN218" i="1" s="1"/>
  <c r="AL295" i="1"/>
  <c r="AM295" i="1" s="1"/>
  <c r="AL232" i="1"/>
  <c r="AN232" i="1" s="1"/>
  <c r="AL362" i="1"/>
  <c r="AN362" i="1" s="1"/>
  <c r="AL504" i="1"/>
  <c r="AL994" i="1"/>
  <c r="AL390" i="1"/>
  <c r="AM390" i="1" s="1"/>
  <c r="AL236" i="1"/>
  <c r="AM236" i="1" s="1"/>
  <c r="AL210" i="1"/>
  <c r="AN210" i="1" s="1"/>
  <c r="AL809" i="1"/>
  <c r="AL365" i="1"/>
  <c r="AN365" i="1" s="1"/>
  <c r="AL1865" i="1"/>
  <c r="AM1865" i="1" s="1"/>
  <c r="AL340" i="1"/>
  <c r="AN340" i="1" s="1"/>
  <c r="AL1494" i="1"/>
  <c r="AL1388" i="1"/>
  <c r="AL2431" i="1"/>
  <c r="AM2431" i="1" s="1"/>
  <c r="AL287" i="1"/>
  <c r="AN287" i="1" s="1"/>
  <c r="AL2290" i="1"/>
  <c r="AL1079" i="1"/>
  <c r="AN1079" i="1" s="1"/>
  <c r="AL498" i="1"/>
  <c r="AN498" i="1" s="1"/>
  <c r="AL1528" i="1"/>
  <c r="AN1528" i="1" s="1"/>
  <c r="AL2202" i="1"/>
  <c r="AL2267" i="1"/>
  <c r="AM2267" i="1" s="1"/>
  <c r="AL1907" i="1"/>
  <c r="AL461" i="1"/>
  <c r="AN461" i="1" s="1"/>
  <c r="AL1967" i="1"/>
  <c r="AM1967" i="1" s="1"/>
  <c r="AL1406" i="1"/>
  <c r="AN1406" i="1" s="1"/>
  <c r="AL831" i="1"/>
  <c r="AL895" i="1"/>
  <c r="AN895" i="1" s="1"/>
  <c r="AL1312" i="1"/>
  <c r="AL2162" i="1"/>
  <c r="AN2162" i="1" s="1"/>
  <c r="AL1259" i="1"/>
  <c r="AN1259" i="1" s="1"/>
  <c r="AL2359" i="1"/>
  <c r="AL2177" i="1"/>
  <c r="AM2177" i="1" s="1"/>
  <c r="AL984" i="1"/>
  <c r="AM984" i="1" s="1"/>
  <c r="AL926" i="1"/>
  <c r="AN926" i="1" s="1"/>
  <c r="AL1931" i="1"/>
  <c r="AN1931" i="1" s="1"/>
  <c r="AL439" i="1"/>
  <c r="AL547" i="1"/>
  <c r="AN547" i="1" s="1"/>
  <c r="AL1460" i="1"/>
  <c r="AM1460" i="1" s="1"/>
  <c r="AL221" i="1"/>
  <c r="AL1150" i="1"/>
  <c r="AL597" i="1"/>
  <c r="AL964" i="1"/>
  <c r="AN964" i="1" s="1"/>
  <c r="AL511" i="1"/>
  <c r="AN511" i="1" s="1"/>
  <c r="AL2643" i="1"/>
  <c r="AL533" i="1"/>
  <c r="AM533" i="1" s="1"/>
  <c r="AL605" i="1"/>
  <c r="AM605" i="1" s="1"/>
  <c r="AL2592" i="1"/>
  <c r="AL435" i="1"/>
  <c r="AM435" i="1" s="1"/>
  <c r="AL200" i="1"/>
  <c r="AN200" i="1" s="1"/>
  <c r="AL1019" i="1"/>
  <c r="AM1019" i="1" s="1"/>
  <c r="AL412" i="1"/>
  <c r="AL264" i="1"/>
  <c r="AL328" i="1"/>
  <c r="AM328" i="1" s="1"/>
  <c r="AL474" i="1"/>
  <c r="AN474" i="1" s="1"/>
  <c r="AL617" i="1"/>
  <c r="AN617" i="1" s="1"/>
  <c r="AL312" i="1"/>
  <c r="AL337" i="1"/>
  <c r="AM337" i="1" s="1"/>
  <c r="AL266" i="1"/>
  <c r="AM266" i="1" s="1"/>
  <c r="AL2030" i="1"/>
  <c r="AL222" i="1"/>
  <c r="AL970" i="1"/>
  <c r="AL590" i="1"/>
  <c r="AM590" i="1" s="1"/>
  <c r="AL1070" i="1"/>
  <c r="AL1090" i="1"/>
  <c r="AL1073" i="1"/>
  <c r="AM1073" i="1" s="1"/>
  <c r="AL2572" i="1"/>
  <c r="AM2572" i="1" s="1"/>
  <c r="AL766" i="1"/>
  <c r="AL1011" i="1"/>
  <c r="AL193" i="1"/>
  <c r="AM193" i="1" s="1"/>
  <c r="AL2519" i="1"/>
  <c r="AN2519" i="1" s="1"/>
  <c r="AL1005" i="1"/>
  <c r="AN1005" i="1" s="1"/>
  <c r="AL254" i="1"/>
  <c r="AM254" i="1" s="1"/>
  <c r="AL330" i="1"/>
  <c r="AM330" i="1" s="1"/>
  <c r="AL242" i="1"/>
  <c r="AM242" i="1" s="1"/>
  <c r="AL713" i="1"/>
  <c r="AL1606" i="1"/>
  <c r="AM1606" i="1" s="1"/>
  <c r="AL262" i="1"/>
  <c r="AM262" i="1" s="1"/>
  <c r="AL403" i="1"/>
  <c r="AM403" i="1" s="1"/>
  <c r="AL297" i="1"/>
  <c r="AN297" i="1" s="1"/>
  <c r="AL516" i="1"/>
  <c r="AM516" i="1" s="1"/>
  <c r="AL789" i="1"/>
  <c r="AM789" i="1" s="1"/>
  <c r="AL1693" i="1"/>
  <c r="AN1693" i="1" s="1"/>
  <c r="AL445" i="1"/>
  <c r="AN445" i="1" s="1"/>
  <c r="AL683" i="1"/>
  <c r="AM683" i="1" s="1"/>
  <c r="AL1650" i="1"/>
  <c r="AL1297" i="1"/>
  <c r="AM1297" i="1" s="1"/>
  <c r="AL874" i="1"/>
  <c r="AN874" i="1" s="1"/>
  <c r="AL196" i="1"/>
  <c r="AL350" i="1"/>
  <c r="AM350" i="1" s="1"/>
  <c r="AL2197" i="1"/>
  <c r="AM2197" i="1" s="1"/>
  <c r="AL2026" i="1"/>
  <c r="AN2026" i="1" s="1"/>
  <c r="AL294" i="1"/>
  <c r="AL270" i="1"/>
  <c r="AM270" i="1" s="1"/>
  <c r="AL1689" i="1"/>
  <c r="AM1689" i="1" s="1"/>
  <c r="AL414" i="1"/>
  <c r="AL399" i="1"/>
  <c r="AM399" i="1" s="1"/>
  <c r="AL800" i="1"/>
  <c r="AM800" i="1" s="1"/>
  <c r="AL1126" i="1"/>
  <c r="AN1126" i="1" s="1"/>
  <c r="AL2571" i="1"/>
  <c r="AN2571" i="1" s="1"/>
  <c r="AL473" i="1"/>
  <c r="AM473" i="1" s="1"/>
  <c r="AL311" i="1"/>
  <c r="AM311" i="1" s="1"/>
  <c r="AL2093" i="1"/>
  <c r="AL862" i="1"/>
  <c r="AN862" i="1" s="1"/>
  <c r="AL1302" i="1"/>
  <c r="AM1302" i="1" s="1"/>
  <c r="AL307" i="1"/>
  <c r="AL507" i="1"/>
  <c r="AM507" i="1" s="1"/>
  <c r="AL278" i="1"/>
  <c r="AN278" i="1" s="1"/>
  <c r="AL1516" i="1"/>
  <c r="AM1516" i="1" s="1"/>
  <c r="AL778" i="1"/>
  <c r="AN778" i="1" s="1"/>
  <c r="AL1130" i="1"/>
  <c r="AL207" i="1"/>
  <c r="AN207" i="1" s="1"/>
  <c r="AL788" i="1"/>
  <c r="AM788" i="1" s="1"/>
  <c r="AL2254" i="1"/>
  <c r="AL807" i="1"/>
  <c r="AL195" i="1"/>
  <c r="AN195" i="1" s="1"/>
  <c r="AL2387" i="1"/>
  <c r="AM2387" i="1" s="1"/>
  <c r="AL2251" i="1"/>
  <c r="AL744" i="1"/>
  <c r="AM744" i="1" s="1"/>
  <c r="AL532" i="1"/>
  <c r="AN532" i="1" s="1"/>
  <c r="AL1568" i="1"/>
  <c r="AM1568" i="1" s="1"/>
  <c r="AL2367" i="1"/>
  <c r="AM2367" i="1" s="1"/>
  <c r="AL940" i="1"/>
  <c r="AM940" i="1" s="1"/>
  <c r="AL471" i="1"/>
  <c r="AN471" i="1" s="1"/>
  <c r="AL557" i="1"/>
  <c r="AM557" i="1" s="1"/>
  <c r="AL942" i="1"/>
  <c r="AM942" i="1" s="1"/>
  <c r="AL1632" i="1"/>
  <c r="AM1632" i="1" s="1"/>
  <c r="AL267" i="1"/>
  <c r="AN267" i="1" s="1"/>
  <c r="AL1960" i="1"/>
  <c r="AL1573" i="1"/>
  <c r="AM1573" i="1" s="1"/>
  <c r="AL853" i="1"/>
  <c r="AL2084" i="1"/>
  <c r="AN2084" i="1" s="1"/>
  <c r="AL291" i="1"/>
  <c r="AM291" i="1" s="1"/>
  <c r="AL633" i="1"/>
  <c r="AM633" i="1" s="1"/>
  <c r="AL316" i="1"/>
  <c r="AM316" i="1" s="1"/>
  <c r="AL1763" i="1"/>
  <c r="AN1763" i="1" s="1"/>
  <c r="AL790" i="1"/>
  <c r="AM790" i="1" s="1"/>
  <c r="AL2401" i="1"/>
  <c r="AM2401" i="1" s="1"/>
  <c r="AL652" i="1"/>
  <c r="AM652" i="1" s="1"/>
  <c r="AL402" i="1"/>
  <c r="AN402" i="1" s="1"/>
  <c r="AL233" i="1"/>
  <c r="AM233" i="1" s="1"/>
  <c r="AL255" i="1"/>
  <c r="AM255" i="1" s="1"/>
  <c r="AL560" i="1"/>
  <c r="AN560" i="1" s="1"/>
  <c r="AL491" i="1"/>
  <c r="AN491" i="1" s="1"/>
  <c r="AL342" i="1"/>
  <c r="AM342" i="1" s="1"/>
  <c r="AL226" i="1"/>
  <c r="AM226" i="1" s="1"/>
  <c r="AL443" i="1"/>
  <c r="AM443" i="1" s="1"/>
  <c r="AL593" i="1"/>
  <c r="AN593" i="1" s="1"/>
  <c r="AL1973" i="1"/>
  <c r="AM1973" i="1" s="1"/>
  <c r="AL272" i="1"/>
  <c r="AN272" i="1" s="1"/>
  <c r="AL786" i="1"/>
  <c r="AL1291" i="1"/>
  <c r="AN1291" i="1" s="1"/>
  <c r="AL957" i="1"/>
  <c r="AM957" i="1" s="1"/>
  <c r="AL578" i="1"/>
  <c r="AM578" i="1" s="1"/>
  <c r="AL427" i="1"/>
  <c r="AM427" i="1" s="1"/>
  <c r="AL2528" i="1"/>
  <c r="AN2528" i="1" s="1"/>
  <c r="AL2411" i="1"/>
  <c r="AM2411" i="1" s="1"/>
  <c r="AL1839" i="1"/>
  <c r="AM1839" i="1" s="1"/>
  <c r="AL1064" i="1"/>
  <c r="AL192" i="1"/>
  <c r="AN192" i="1" s="1"/>
  <c r="AL2107" i="1"/>
  <c r="AM2107" i="1" s="1"/>
  <c r="AL517" i="1"/>
  <c r="AL699" i="1"/>
  <c r="AM699" i="1" s="1"/>
  <c r="AL1899" i="1"/>
  <c r="AN1899" i="1" s="1"/>
  <c r="AL935" i="1"/>
  <c r="AM935" i="1" s="1"/>
  <c r="AL1624" i="1"/>
  <c r="AN1624" i="1" s="1"/>
  <c r="AL1242" i="1"/>
  <c r="AL619" i="1"/>
  <c r="AN619" i="1" s="1"/>
  <c r="AL775" i="1"/>
  <c r="AM775" i="1" s="1"/>
  <c r="AL584" i="1"/>
  <c r="AN584" i="1" s="1"/>
  <c r="AL748" i="1"/>
  <c r="AM748" i="1" s="1"/>
  <c r="AL562" i="1"/>
  <c r="AL808" i="1"/>
  <c r="AM808" i="1" s="1"/>
  <c r="AL632" i="1"/>
  <c r="AN632" i="1" s="1"/>
  <c r="AL756" i="1"/>
  <c r="AL1755" i="1"/>
  <c r="AN1755" i="1" s="1"/>
  <c r="AL1442" i="1"/>
  <c r="AM1442" i="1" s="1"/>
  <c r="AL739" i="1"/>
  <c r="AM739" i="1" s="1"/>
  <c r="AL902" i="1"/>
  <c r="AM902" i="1" s="1"/>
  <c r="AL1395" i="1"/>
  <c r="AN1395" i="1" s="1"/>
  <c r="AL665" i="1"/>
  <c r="AM665" i="1" s="1"/>
  <c r="AL2443" i="1"/>
  <c r="AM2443" i="1" s="1"/>
  <c r="AL2172" i="1"/>
  <c r="AL1595" i="1"/>
  <c r="AN1595" i="1" s="1"/>
  <c r="AL654" i="1"/>
  <c r="AM654" i="1" s="1"/>
  <c r="AL389" i="1"/>
  <c r="AN389" i="1" s="1"/>
  <c r="AL2295" i="1"/>
  <c r="AM2295" i="1" s="1"/>
  <c r="AL626" i="1"/>
  <c r="AN626" i="1" s="1"/>
  <c r="AL1357" i="1"/>
  <c r="AM1357" i="1" s="1"/>
  <c r="AL856" i="1"/>
  <c r="AM856" i="1" s="1"/>
  <c r="AL1408" i="1"/>
  <c r="AL2379" i="1"/>
  <c r="AN2379" i="1" s="1"/>
  <c r="AL2483" i="1"/>
  <c r="AM2483" i="1" s="1"/>
  <c r="AL2503" i="1"/>
  <c r="AL374" i="1"/>
  <c r="AM374" i="1" s="1"/>
  <c r="AL1276" i="1"/>
  <c r="AN1276" i="1" s="1"/>
  <c r="AL2212" i="1"/>
  <c r="AM2212" i="1" s="1"/>
  <c r="AL1138" i="1"/>
  <c r="AM1138" i="1" s="1"/>
  <c r="AL2389" i="1"/>
  <c r="AL1159" i="1"/>
  <c r="AN1159" i="1" s="1"/>
  <c r="AL1249" i="1"/>
  <c r="AM1249" i="1" s="1"/>
  <c r="AL799" i="1"/>
  <c r="AM799" i="1" s="1"/>
  <c r="AL2569" i="1"/>
  <c r="AM2569" i="1" s="1"/>
  <c r="AL2439" i="1"/>
  <c r="AN2439" i="1" s="1"/>
  <c r="AL1171" i="1"/>
  <c r="AM1171" i="1" s="1"/>
  <c r="AL1230" i="1"/>
  <c r="AL1989" i="1"/>
  <c r="AL2427" i="1"/>
  <c r="AN2427" i="1" s="1"/>
  <c r="AL325" i="1"/>
  <c r="AM325" i="1" s="1"/>
  <c r="AL2421" i="1"/>
  <c r="AM2421" i="1" s="1"/>
  <c r="AL2564" i="1"/>
  <c r="AM2564" i="1" s="1"/>
  <c r="AL568" i="1"/>
  <c r="AN568" i="1" s="1"/>
  <c r="AL432" i="1"/>
  <c r="AM432" i="1" s="1"/>
  <c r="AL1267" i="1"/>
  <c r="AM1267" i="1" s="1"/>
  <c r="AL2183" i="1"/>
  <c r="AL2475" i="1"/>
  <c r="AN2475" i="1" s="1"/>
  <c r="AL2293" i="1"/>
  <c r="AM2293" i="1" s="1"/>
  <c r="AL630" i="1"/>
  <c r="AM630" i="1" s="1"/>
  <c r="AL2413" i="1"/>
  <c r="AM2413" i="1" s="1"/>
  <c r="AL2241" i="1"/>
  <c r="AN2241" i="1" s="1"/>
  <c r="AL1085" i="1"/>
  <c r="AM1085" i="1" s="1"/>
  <c r="AL309" i="1"/>
  <c r="AM309" i="1" s="1"/>
  <c r="AL1258" i="1"/>
  <c r="AL2217" i="1"/>
  <c r="AN2217" i="1" s="1"/>
  <c r="AL481" i="1"/>
  <c r="AM481" i="1" s="1"/>
  <c r="AL2553" i="1"/>
  <c r="AL908" i="1"/>
  <c r="AM908" i="1" s="1"/>
  <c r="AL2090" i="1"/>
  <c r="AN2090" i="1" s="1"/>
  <c r="AL2169" i="1"/>
  <c r="AM2169" i="1" s="1"/>
  <c r="AL2539" i="1"/>
  <c r="AN2539" i="1" s="1"/>
  <c r="AL2509" i="1"/>
  <c r="AL553" i="1"/>
  <c r="AN553" i="1" s="1"/>
  <c r="AL814" i="1"/>
  <c r="AM814" i="1" s="1"/>
  <c r="AL641" i="1"/>
  <c r="AM641" i="1" s="1"/>
  <c r="AL1773" i="1"/>
  <c r="AM1773" i="1" s="1"/>
  <c r="AL2616" i="1"/>
  <c r="AL2292" i="1"/>
  <c r="AM2292" i="1" s="1"/>
  <c r="AL1934" i="1"/>
  <c r="AL227" i="1"/>
  <c r="AL1793" i="1"/>
  <c r="AN1793" i="1" s="1"/>
  <c r="AL1097" i="1"/>
  <c r="AM1097" i="1" s="1"/>
  <c r="AL219" i="1"/>
  <c r="AM219" i="1" s="1"/>
  <c r="AL1008" i="1"/>
  <c r="AM1008" i="1" s="1"/>
  <c r="AL974" i="1"/>
  <c r="AL477" i="1"/>
  <c r="AM477" i="1" s="1"/>
  <c r="AL810" i="1"/>
  <c r="AM810" i="1" s="1"/>
  <c r="AL487" i="1"/>
  <c r="AL1175" i="1"/>
  <c r="AN1175" i="1" s="1"/>
  <c r="AL841" i="1"/>
  <c r="AM841" i="1" s="1"/>
  <c r="AL1006" i="1"/>
  <c r="AN1006" i="1" s="1"/>
  <c r="AL205" i="1"/>
  <c r="AM205" i="1" s="1"/>
  <c r="AL679" i="1"/>
  <c r="AN679" i="1" s="1"/>
  <c r="AL327" i="1"/>
  <c r="AM327" i="1" s="1"/>
  <c r="AL1491" i="1"/>
  <c r="AM1491" i="1" s="1"/>
  <c r="AL1209" i="1"/>
  <c r="AL372" i="1"/>
  <c r="AN372" i="1" s="1"/>
  <c r="AL1386" i="1"/>
  <c r="AM1386" i="1" s="1"/>
  <c r="AL2583" i="1"/>
  <c r="AN2583" i="1" s="1"/>
  <c r="AL1182" i="1"/>
  <c r="AM1182" i="1" s="1"/>
  <c r="AL298" i="1"/>
  <c r="AN298" i="1" s="1"/>
  <c r="AL397" i="1"/>
  <c r="AM397" i="1" s="1"/>
  <c r="AL1176" i="1"/>
  <c r="AM1176" i="1" s="1"/>
  <c r="AL2204" i="1"/>
  <c r="AL1133" i="1"/>
  <c r="AN1133" i="1" s="1"/>
  <c r="AL784" i="1"/>
  <c r="AM784" i="1" s="1"/>
  <c r="AL1278" i="1"/>
  <c r="AN1278" i="1" s="1"/>
  <c r="AL656" i="1"/>
  <c r="AM656" i="1" s="1"/>
  <c r="AL1522" i="1"/>
  <c r="AL585" i="1"/>
  <c r="AM585" i="1" s="1"/>
  <c r="AL1521" i="1"/>
  <c r="AL811" i="1"/>
  <c r="AL279" i="1"/>
  <c r="AN279" i="1" s="1"/>
  <c r="AL1062" i="1"/>
  <c r="AM1062" i="1" s="1"/>
  <c r="AL734" i="1"/>
  <c r="AM734" i="1" s="1"/>
  <c r="AL2076" i="1"/>
  <c r="AM2076" i="1" s="1"/>
  <c r="AL1029" i="1"/>
  <c r="AN1029" i="1" s="1"/>
  <c r="AL2310" i="1"/>
  <c r="AM2310" i="1" s="1"/>
  <c r="AL275" i="1"/>
  <c r="AN275" i="1" s="1"/>
  <c r="AL231" i="1"/>
  <c r="AL738" i="1"/>
  <c r="AN738" i="1" s="1"/>
  <c r="AL484" i="1"/>
  <c r="AM484" i="1" s="1"/>
  <c r="AL1155" i="1"/>
  <c r="AM1155" i="1" s="1"/>
  <c r="AL2226" i="1"/>
  <c r="AM2226" i="1" s="1"/>
  <c r="AL406" i="1"/>
  <c r="AN406" i="1" s="1"/>
  <c r="AL223" i="1"/>
  <c r="AM223" i="1" s="1"/>
  <c r="AL667" i="1"/>
  <c r="AM667" i="1" s="1"/>
  <c r="AL1224" i="1"/>
  <c r="AL1832" i="1"/>
  <c r="AN1832" i="1" s="1"/>
  <c r="AL2562" i="1"/>
  <c r="AM2562" i="1" s="1"/>
  <c r="AL494" i="1"/>
  <c r="AL243" i="1"/>
  <c r="AM243" i="1" s="1"/>
  <c r="AL206" i="1"/>
  <c r="AN206" i="1" s="1"/>
  <c r="AL404" i="1"/>
  <c r="AM404" i="1" s="1"/>
  <c r="AL383" i="1"/>
  <c r="AN383" i="1" s="1"/>
  <c r="AL837" i="1"/>
  <c r="AL1437" i="1"/>
  <c r="AN1437" i="1" s="1"/>
  <c r="AL2639" i="1"/>
  <c r="AM2639" i="1" s="1"/>
  <c r="AL2153" i="1"/>
  <c r="AN2153" i="1" s="1"/>
  <c r="AL1170" i="1"/>
  <c r="AM1170" i="1" s="1"/>
  <c r="AL906" i="1"/>
  <c r="AN906" i="1" s="1"/>
  <c r="AL229" i="1"/>
  <c r="AM229" i="1" s="1"/>
  <c r="AL273" i="1"/>
  <c r="AM273" i="1" s="1"/>
  <c r="AL833" i="1"/>
  <c r="AN833" i="1" s="1"/>
  <c r="AL434" i="1"/>
  <c r="AN434" i="1" s="1"/>
  <c r="AL299" i="1"/>
  <c r="AM299" i="1" s="1"/>
  <c r="AL201" i="1"/>
  <c r="AN201" i="1" s="1"/>
  <c r="AL657" i="1"/>
  <c r="AN657" i="1" s="1"/>
  <c r="AL415" i="1"/>
  <c r="AN415" i="1" s="1"/>
  <c r="AL191" i="1"/>
  <c r="AM191" i="1" s="1"/>
  <c r="AL2492" i="1"/>
  <c r="AM2492" i="1" s="1"/>
  <c r="AL2596" i="1"/>
  <c r="AL1324" i="1"/>
  <c r="AN1324" i="1" s="1"/>
  <c r="AL400" i="1"/>
  <c r="AM400" i="1" s="1"/>
  <c r="AL1041" i="1"/>
  <c r="AN1041" i="1" s="1"/>
  <c r="AL421" i="1"/>
  <c r="AM421" i="1" s="1"/>
  <c r="AL319" i="1"/>
  <c r="AL612" i="1"/>
  <c r="AM612" i="1" s="1"/>
  <c r="AL348" i="1"/>
  <c r="AM348" i="1" s="1"/>
  <c r="AL2438" i="1"/>
  <c r="AN2438" i="1" s="1"/>
  <c r="AL621" i="1"/>
  <c r="AL490" i="1"/>
  <c r="AM490" i="1" s="1"/>
  <c r="AL253" i="1"/>
  <c r="AN253" i="1" s="1"/>
  <c r="AL1549" i="1"/>
  <c r="AN1549" i="1" s="1"/>
  <c r="AL694" i="1"/>
  <c r="AN694" i="1" s="1"/>
  <c r="AL357" i="1"/>
  <c r="AM357" i="1" s="1"/>
  <c r="AL866" i="1"/>
  <c r="AN866" i="1" s="1"/>
  <c r="AL1188" i="1"/>
  <c r="AL244" i="1"/>
  <c r="AN244" i="1" s="1"/>
  <c r="AL250" i="1"/>
  <c r="AN250" i="1" s="1"/>
  <c r="AL576" i="1"/>
  <c r="AM576" i="1" s="1"/>
  <c r="AL1013" i="1"/>
  <c r="AM1013" i="1" s="1"/>
  <c r="AL2511" i="1"/>
  <c r="AN2511" i="1" s="1"/>
  <c r="AL467" i="1"/>
  <c r="AL2422" i="1"/>
  <c r="AM2422" i="1" s="1"/>
  <c r="AL1876" i="1"/>
  <c r="AN1876" i="1" s="1"/>
  <c r="AL345" i="1"/>
  <c r="AN345" i="1" s="1"/>
  <c r="AL2381" i="1"/>
  <c r="AM2381" i="1" s="1"/>
  <c r="AL2057" i="1"/>
  <c r="AN2057" i="1" s="1"/>
  <c r="AL1575" i="1"/>
  <c r="AL2376" i="1"/>
  <c r="AN2376" i="1" s="1"/>
  <c r="AL2004" i="1"/>
  <c r="AM2004" i="1" s="1"/>
  <c r="AL1762" i="1"/>
  <c r="AN1762" i="1" s="1"/>
  <c r="AL418" i="1"/>
  <c r="AN418" i="1" s="1"/>
  <c r="AL1046" i="1"/>
  <c r="AN1046" i="1" s="1"/>
  <c r="AL861" i="1"/>
  <c r="AM861" i="1" s="1"/>
  <c r="AL646" i="1"/>
  <c r="AL2067" i="1"/>
  <c r="AM2067" i="1" s="1"/>
  <c r="AL199" i="1"/>
  <c r="AN199" i="1" s="1"/>
  <c r="AL452" i="1"/>
  <c r="AM452" i="1" s="1"/>
  <c r="AL717" i="1"/>
  <c r="AM717" i="1" s="1"/>
  <c r="AL1254" i="1"/>
  <c r="AL523" i="1"/>
  <c r="AN523" i="1" s="1"/>
  <c r="AL1148" i="1"/>
  <c r="AM1148" i="1" s="1"/>
  <c r="AL495" i="1"/>
  <c r="AL890" i="1"/>
  <c r="AM890" i="1" s="1"/>
  <c r="AL475" i="1"/>
  <c r="AN475" i="1" s="1"/>
  <c r="AL381" i="1"/>
  <c r="AL424" i="1"/>
  <c r="AM424" i="1" s="1"/>
  <c r="AL2371" i="1"/>
  <c r="AM2371" i="1" s="1"/>
  <c r="AL832" i="1"/>
  <c r="AL1893" i="1"/>
  <c r="AM1893" i="1" s="1"/>
  <c r="AL911" i="1"/>
  <c r="AM911" i="1" s="1"/>
  <c r="AL1339" i="1"/>
  <c r="AM1339" i="1" s="1"/>
  <c r="AL873" i="1"/>
  <c r="AN873" i="1" s="1"/>
  <c r="AL2332" i="1"/>
  <c r="AM2332" i="1" s="1"/>
  <c r="AL566" i="1"/>
  <c r="AM566" i="1" s="1"/>
  <c r="AL1091" i="1"/>
  <c r="AN1091" i="1" s="1"/>
  <c r="AL1850" i="1"/>
  <c r="AN1850" i="1" s="1"/>
  <c r="AL2524" i="1"/>
  <c r="AM2524" i="1" s="1"/>
  <c r="AL2265" i="1"/>
  <c r="AM2265" i="1" s="1"/>
  <c r="AL2515" i="1"/>
  <c r="AM2515" i="1" s="1"/>
  <c r="AL2340" i="1"/>
  <c r="AN2340" i="1" s="1"/>
  <c r="AL2334" i="1"/>
  <c r="AM2334" i="1" s="1"/>
  <c r="AL2504" i="1"/>
  <c r="AM2504" i="1" s="1"/>
  <c r="AL2306" i="1"/>
  <c r="AN2306" i="1" s="1"/>
  <c r="AL2400" i="1"/>
  <c r="AN2400" i="1" s="1"/>
  <c r="AL2541" i="1"/>
  <c r="AM2541" i="1" s="1"/>
  <c r="AL2490" i="1"/>
  <c r="AL352" i="1"/>
  <c r="AM352" i="1" s="1"/>
  <c r="AL1351" i="1"/>
  <c r="AL1401" i="1"/>
  <c r="AM1401" i="1" s="1"/>
  <c r="AL695" i="1"/>
  <c r="AM695" i="1" s="1"/>
  <c r="AL2239" i="1"/>
  <c r="AL2330" i="1"/>
  <c r="AL2526" i="1"/>
  <c r="AM2526" i="1" s="1"/>
  <c r="AL480" i="1"/>
  <c r="AN480" i="1" s="1"/>
  <c r="AL326" i="1"/>
  <c r="AN326" i="1" s="1"/>
  <c r="AL466" i="1"/>
  <c r="AL303" i="1"/>
  <c r="AM303" i="1" s="1"/>
  <c r="AL322" i="1"/>
  <c r="AN322" i="1" s="1"/>
  <c r="AL338" i="1"/>
  <c r="AM338" i="1" s="1"/>
  <c r="AL1817" i="1"/>
  <c r="AN1817" i="1" s="1"/>
  <c r="AL1135" i="1"/>
  <c r="AN1135" i="1" s="1"/>
  <c r="AL1923" i="1"/>
  <c r="AM1923" i="1" s="1"/>
  <c r="AL282" i="1"/>
  <c r="AM282" i="1" s="1"/>
  <c r="AL469" i="1"/>
  <c r="AN469" i="1" s="1"/>
  <c r="AL1371" i="1"/>
  <c r="AM1371" i="1" s="1"/>
  <c r="AL1721" i="1"/>
  <c r="AM1721" i="1" s="1"/>
  <c r="AL310" i="1"/>
  <c r="AN310" i="1" s="1"/>
  <c r="AL2437" i="1"/>
  <c r="AN2437" i="1" s="1"/>
  <c r="AL1906" i="1"/>
  <c r="AM1906" i="1" s="1"/>
  <c r="AL1033" i="1"/>
  <c r="AM1033" i="1" s="1"/>
  <c r="AL754" i="1"/>
  <c r="AM754" i="1" s="1"/>
  <c r="AL848" i="1"/>
  <c r="AN848" i="1" s="1"/>
  <c r="AL438" i="1"/>
  <c r="AM438" i="1" s="1"/>
  <c r="AL314" i="1"/>
  <c r="AN314" i="1" s="1"/>
  <c r="AL246" i="1"/>
  <c r="AN246" i="1" s="1"/>
  <c r="AL572" i="1"/>
  <c r="AN572" i="1" s="1"/>
  <c r="AL2115" i="1"/>
  <c r="AM2115" i="1" s="1"/>
  <c r="AL2621" i="1"/>
  <c r="AL220" i="1"/>
  <c r="AM220" i="1" s="1"/>
  <c r="AL479" i="1"/>
  <c r="AM479" i="1" s="1"/>
  <c r="AL2268" i="1"/>
  <c r="AL1236" i="1"/>
  <c r="AM1236" i="1" s="1"/>
  <c r="AL353" i="1"/>
  <c r="AN353" i="1" s="1"/>
  <c r="AL2171" i="1"/>
  <c r="AN2171" i="1" s="1"/>
  <c r="AL1152" i="1"/>
  <c r="AM1152" i="1" s="1"/>
  <c r="AL2538" i="1"/>
  <c r="AL796" i="1"/>
  <c r="AM796" i="1" s="1"/>
  <c r="AL1184" i="1"/>
  <c r="AM1184" i="1" s="1"/>
  <c r="AL284" i="1"/>
  <c r="AL417" i="1"/>
  <c r="AM417" i="1" s="1"/>
  <c r="AL2388" i="1"/>
  <c r="AL544" i="1"/>
  <c r="AL1353" i="1"/>
  <c r="AM1353" i="1" s="1"/>
  <c r="AL1284" i="1"/>
  <c r="AM1284" i="1" s="1"/>
  <c r="AL2079" i="1"/>
  <c r="AM2079" i="1" s="1"/>
  <c r="AL486" i="1"/>
  <c r="AN486" i="1" s="1"/>
  <c r="AL985" i="1"/>
  <c r="AM985" i="1" s="1"/>
  <c r="AL686" i="1"/>
  <c r="AM686" i="1" s="1"/>
  <c r="AL1093" i="1"/>
  <c r="AN1093" i="1" s="1"/>
  <c r="AL928" i="1"/>
  <c r="AN928" i="1" s="1"/>
  <c r="AL1866" i="1"/>
  <c r="AM1866" i="1" s="1"/>
  <c r="AL2072" i="1"/>
  <c r="AM2072" i="1" s="1"/>
  <c r="AL818" i="1"/>
  <c r="AN818" i="1" s="1"/>
  <c r="AL1775" i="1"/>
  <c r="AN1775" i="1" s="1"/>
  <c r="AL2529" i="1"/>
  <c r="AM2529" i="1" s="1"/>
  <c r="AL2362" i="1"/>
  <c r="AM2362" i="1" s="1"/>
  <c r="AL2567" i="1"/>
  <c r="AN2567" i="1" s="1"/>
  <c r="AL670" i="1"/>
  <c r="AN670" i="1" s="1"/>
  <c r="AL1651" i="1"/>
  <c r="AM1651" i="1" s="1"/>
  <c r="AL2281" i="1"/>
  <c r="AN2281" i="1" s="1"/>
  <c r="AL2447" i="1"/>
  <c r="AM2447" i="1" s="1"/>
  <c r="AL1387" i="1"/>
  <c r="AL1110" i="1"/>
  <c r="AM1110" i="1" s="1"/>
  <c r="AL1881" i="1"/>
  <c r="AM1881" i="1" s="1"/>
  <c r="AL2484" i="1"/>
  <c r="AM2484" i="1" s="1"/>
  <c r="AL216" i="1"/>
  <c r="AL2417" i="1"/>
  <c r="AM2417" i="1" s="1"/>
  <c r="AL1441" i="1"/>
  <c r="AN1441" i="1" s="1"/>
  <c r="AL2566" i="1"/>
  <c r="AN2566" i="1" s="1"/>
  <c r="AL910" i="1"/>
  <c r="AN910" i="1" s="1"/>
  <c r="AL802" i="1"/>
  <c r="AM802" i="1" s="1"/>
  <c r="AL2620" i="1"/>
  <c r="AM2620" i="1" s="1"/>
  <c r="AL2316" i="1"/>
  <c r="AL2463" i="1"/>
  <c r="AN2463" i="1" s="1"/>
  <c r="AL462" i="1"/>
  <c r="AL1951" i="1"/>
  <c r="AL2372" i="1"/>
  <c r="AM2372" i="1" s="1"/>
  <c r="AL1766" i="1"/>
  <c r="AN1766" i="1" s="1"/>
  <c r="AL2586" i="1"/>
  <c r="AM2586" i="1" s="1"/>
  <c r="AL668" i="1"/>
  <c r="AM668" i="1" s="1"/>
  <c r="AL482" i="1"/>
  <c r="AN482" i="1" s="1"/>
  <c r="AL2582" i="1"/>
  <c r="AL2299" i="1"/>
  <c r="AM2299" i="1" s="1"/>
  <c r="AL2631" i="1"/>
  <c r="AM2631" i="1" s="1"/>
  <c r="AL368" i="1"/>
  <c r="AN368" i="1" s="1"/>
  <c r="AL2588" i="1"/>
  <c r="AN2588" i="1" s="1"/>
  <c r="AL194" i="1"/>
  <c r="AM194" i="1" s="1"/>
  <c r="AL528" i="1"/>
  <c r="AN528" i="1" s="1"/>
  <c r="AL274" i="1"/>
  <c r="AN274" i="1" s="1"/>
  <c r="AL204" i="1"/>
  <c r="AN204" i="1" s="1"/>
  <c r="AL529" i="1"/>
  <c r="AM529" i="1" s="1"/>
  <c r="AL230" i="1"/>
  <c r="AM230" i="1" s="1"/>
  <c r="AL824" i="1"/>
  <c r="AM824" i="1" s="1"/>
  <c r="AL707" i="1"/>
  <c r="AM707" i="1" s="1"/>
  <c r="AL238" i="1"/>
  <c r="AM238" i="1" s="1"/>
  <c r="AL401" i="1"/>
  <c r="AM401" i="1" s="1"/>
  <c r="AL579" i="1"/>
  <c r="AL263" i="1"/>
  <c r="AL737" i="1"/>
  <c r="AM737" i="1" s="1"/>
  <c r="AL615" i="1"/>
  <c r="AN615" i="1" s="1"/>
  <c r="AL1795" i="1"/>
  <c r="AM1795" i="1" s="1"/>
  <c r="AL224" i="1"/>
  <c r="AN224" i="1" s="1"/>
  <c r="AL501" i="1"/>
  <c r="AM501" i="1" s="1"/>
  <c r="AL203" i="1"/>
  <c r="AL304" i="1"/>
  <c r="AN304" i="1" s="1"/>
  <c r="AL214" i="1"/>
  <c r="AN214" i="1" s="1"/>
  <c r="AL570" i="1"/>
  <c r="AN570" i="1" s="1"/>
  <c r="AL706" i="1"/>
  <c r="AM706" i="1" s="1"/>
  <c r="AL225" i="1"/>
  <c r="AM225" i="1" s="1"/>
  <c r="AL1796" i="1"/>
  <c r="AN1796" i="1" s="1"/>
  <c r="AL419" i="1"/>
  <c r="AM419" i="1" s="1"/>
  <c r="AL453" i="1"/>
  <c r="AM453" i="1" s="1"/>
  <c r="AL1124" i="1"/>
  <c r="AN1124" i="1" s="1"/>
  <c r="AL468" i="1"/>
  <c r="AN468" i="1" s="1"/>
  <c r="AL239" i="1"/>
  <c r="AM239" i="1" s="1"/>
  <c r="AL208" i="1"/>
  <c r="AM208" i="1" s="1"/>
  <c r="AL876" i="1"/>
  <c r="AM876" i="1" s="1"/>
  <c r="AL2161" i="1"/>
  <c r="AN2161" i="1" s="1"/>
  <c r="AL731" i="1"/>
  <c r="AM731" i="1" s="1"/>
  <c r="AL2373" i="1"/>
  <c r="AN2373" i="1" s="1"/>
  <c r="AL2087" i="1"/>
  <c r="AN2087" i="1" s="1"/>
  <c r="AL555" i="1"/>
  <c r="AN555" i="1" s="1"/>
  <c r="AL2584" i="1"/>
  <c r="AM2584" i="1" s="1"/>
  <c r="AL1675" i="1"/>
  <c r="AL2480" i="1"/>
  <c r="AM2480" i="1" s="1"/>
  <c r="AL986" i="1"/>
  <c r="AM986" i="1" s="1"/>
  <c r="AL2180" i="1"/>
  <c r="AL2568" i="1"/>
  <c r="AM2568" i="1" s="1"/>
  <c r="AL586" i="1"/>
  <c r="AN586" i="1" s="1"/>
  <c r="AL2597" i="1"/>
  <c r="AN2597" i="1" s="1"/>
  <c r="AL531" i="1"/>
  <c r="AM531" i="1" s="1"/>
  <c r="AL413" i="1"/>
  <c r="AL1425" i="1"/>
  <c r="AM1425" i="1" s="1"/>
  <c r="AL331" i="1"/>
  <c r="AN331" i="1" s="1"/>
  <c r="AL721" i="1"/>
  <c r="AM721" i="1" s="1"/>
  <c r="AL2287" i="1"/>
  <c r="AM2287" i="1" s="1"/>
  <c r="AL235" i="1"/>
  <c r="AN235" i="1" s="1"/>
  <c r="AL1308" i="1"/>
  <c r="AL1293" i="1"/>
  <c r="AN1293" i="1" s="1"/>
  <c r="AL924" i="1"/>
  <c r="AM924" i="1" s="1"/>
  <c r="AL2434" i="1"/>
  <c r="AM2434" i="1" s="1"/>
  <c r="AL2630" i="1"/>
  <c r="AN2630" i="1" s="1"/>
  <c r="AL1461" i="1"/>
  <c r="AL1028" i="1"/>
  <c r="AM1028" i="1" s="1"/>
  <c r="AL1518" i="1"/>
  <c r="AN1518" i="1" s="1"/>
  <c r="AL1520" i="1"/>
  <c r="AN1520" i="1" s="1"/>
  <c r="AL1875" i="1"/>
  <c r="AM1875" i="1" s="1"/>
  <c r="AL893" i="1"/>
  <c r="AL213" i="1"/>
  <c r="AM213" i="1" s="1"/>
  <c r="AL285" i="1"/>
  <c r="AL2320" i="1"/>
  <c r="AM2320" i="1" s="1"/>
  <c r="AL1555" i="1"/>
  <c r="AL1217" i="1"/>
  <c r="AN1217" i="1" s="1"/>
  <c r="AL2207" i="1"/>
  <c r="AN2207" i="1" s="1"/>
  <c r="AL1904" i="1"/>
  <c r="AN1904" i="1" s="1"/>
  <c r="AL332" i="1"/>
  <c r="AM332" i="1" s="1"/>
  <c r="AL1781" i="1"/>
  <c r="AM1781" i="1" s="1"/>
  <c r="AL760" i="1"/>
  <c r="AM760" i="1" s="1"/>
  <c r="AL1305" i="1"/>
  <c r="AL1060" i="1"/>
  <c r="AM1060" i="1" s="1"/>
  <c r="AL1058" i="1"/>
  <c r="AM1058" i="1" s="1"/>
  <c r="AL602" i="1"/>
  <c r="AN602" i="1" s="1"/>
  <c r="AL2617" i="1"/>
  <c r="AM2617" i="1" s="1"/>
  <c r="AL1792" i="1"/>
  <c r="AM1792" i="1" s="1"/>
  <c r="AL745" i="1"/>
  <c r="AL2190" i="1"/>
  <c r="AN2190" i="1" s="1"/>
  <c r="AL2507" i="1"/>
  <c r="AM2507" i="1" s="1"/>
  <c r="AL356" i="1"/>
  <c r="AM356" i="1" s="1"/>
  <c r="AL2536" i="1"/>
  <c r="AL2585" i="1"/>
  <c r="AL508" i="1"/>
  <c r="AM508" i="1" s="1"/>
  <c r="AL1227" i="1"/>
  <c r="AN1227" i="1" s="1"/>
  <c r="AL762" i="1"/>
  <c r="AM762" i="1" s="1"/>
  <c r="AL2599" i="1"/>
  <c r="AN2599" i="1" s="1"/>
  <c r="AL2534" i="1"/>
  <c r="AM2534" i="1" s="1"/>
  <c r="AL1082" i="1"/>
  <c r="AM1082" i="1" s="1"/>
  <c r="AL724" i="1"/>
  <c r="AN724" i="1" s="1"/>
  <c r="AL851" i="1"/>
  <c r="AN851" i="1" s="1"/>
  <c r="AL1579" i="1"/>
  <c r="AM1579" i="1" s="1"/>
  <c r="AL2464" i="1"/>
  <c r="AM2464" i="1" s="1"/>
  <c r="AL1959" i="1"/>
  <c r="AL2452" i="1"/>
  <c r="AN2452" i="1" s="1"/>
  <c r="AL1149" i="1"/>
  <c r="AM1149" i="1" s="1"/>
  <c r="AL2338" i="1"/>
  <c r="AM2338" i="1" s="1"/>
  <c r="AL1776" i="1"/>
  <c r="AN1776" i="1" s="1"/>
  <c r="AL580" i="1"/>
  <c r="AN580" i="1" s="1"/>
  <c r="AL583" i="1"/>
  <c r="AN583" i="1" s="1"/>
  <c r="AL1021" i="1"/>
  <c r="AM1021" i="1" s="1"/>
  <c r="AL1458" i="1"/>
  <c r="AM1458" i="1" s="1"/>
  <c r="AL793" i="1"/>
  <c r="AL543" i="1"/>
  <c r="AM543" i="1" s="1"/>
  <c r="AL2544" i="1"/>
  <c r="AM2544" i="1" s="1"/>
  <c r="AL2391" i="1"/>
  <c r="AM2391" i="1" s="1"/>
  <c r="AL2111" i="1"/>
  <c r="AL1912" i="1"/>
  <c r="AM1912" i="1" s="1"/>
  <c r="AL502" i="1"/>
  <c r="AM502" i="1" s="1"/>
  <c r="AL758" i="1"/>
  <c r="AN758" i="1" s="1"/>
  <c r="AL673" i="1"/>
  <c r="AN673" i="1" s="1"/>
  <c r="AL2481" i="1"/>
  <c r="AM2481" i="1" s="1"/>
  <c r="AL2201" i="1"/>
  <c r="AL2348" i="1"/>
  <c r="AL1323" i="1"/>
  <c r="AN1323" i="1" s="1"/>
  <c r="AL1261" i="1"/>
  <c r="AM1261" i="1" s="1"/>
  <c r="AL962" i="1"/>
  <c r="AN962" i="1" s="1"/>
  <c r="AL2486" i="1"/>
  <c r="AM2486" i="1" s="1"/>
  <c r="AL1392" i="1"/>
  <c r="AN1392" i="1" s="1"/>
  <c r="AL725" i="1"/>
  <c r="AM725" i="1" s="1"/>
  <c r="AL2143" i="1"/>
  <c r="AN2143" i="1" s="1"/>
  <c r="AL726" i="1"/>
  <c r="AM726" i="1" s="1"/>
  <c r="AL2589" i="1"/>
  <c r="AL2229" i="1"/>
  <c r="AM2229" i="1" s="1"/>
  <c r="AL514" i="1"/>
  <c r="AN514" i="1" s="1"/>
  <c r="AL2472" i="1"/>
  <c r="AM2472" i="1" s="1"/>
  <c r="AL783" i="1"/>
  <c r="AN783" i="1" s="1"/>
  <c r="AL892" i="1"/>
  <c r="AM892" i="1" s="1"/>
  <c r="AL2512" i="1"/>
  <c r="AN2512" i="1" s="1"/>
  <c r="AL387" i="1"/>
  <c r="AM387" i="1" s="1"/>
  <c r="AL2593" i="1"/>
  <c r="AM2593" i="1" s="1"/>
  <c r="AL2325" i="1"/>
  <c r="AL1288" i="1"/>
  <c r="AN1288" i="1" s="1"/>
  <c r="AL2590" i="1"/>
  <c r="AM2590" i="1" s="1"/>
  <c r="AL1273" i="1"/>
  <c r="AN1273" i="1" s="1"/>
  <c r="AL1473" i="1"/>
  <c r="AM1473" i="1" s="1"/>
  <c r="AL1636" i="1"/>
  <c r="AN1636" i="1" s="1"/>
  <c r="AL522" i="1"/>
  <c r="AM522" i="1" s="1"/>
  <c r="AL1718" i="1"/>
  <c r="AM1718" i="1" s="1"/>
  <c r="AL190" i="1"/>
  <c r="AM190" i="1" s="1"/>
  <c r="AL933" i="1"/>
  <c r="AN933" i="1" s="1"/>
  <c r="AL1703" i="1"/>
  <c r="AM1703" i="1" s="1"/>
  <c r="AL719" i="1"/>
  <c r="AN719" i="1" s="1"/>
  <c r="AL733" i="1"/>
  <c r="AM733" i="1" s="1"/>
  <c r="AL904" i="1"/>
  <c r="AN904" i="1" s="1"/>
  <c r="AL2050" i="1"/>
  <c r="AM2050" i="1" s="1"/>
  <c r="AL603" i="1"/>
  <c r="AM603" i="1" s="1"/>
  <c r="AL249" i="1"/>
  <c r="AM249" i="1" s="1"/>
  <c r="AL493" i="1"/>
  <c r="AN493" i="1" s="1"/>
  <c r="AL379" i="1"/>
  <c r="AM379" i="1" s="1"/>
  <c r="AL2500" i="1"/>
  <c r="AN2500" i="1" s="1"/>
  <c r="AL2428" i="1"/>
  <c r="AM2428" i="1" s="1"/>
  <c r="AL1253" i="1"/>
  <c r="AL538" i="1"/>
  <c r="AM538" i="1" s="1"/>
  <c r="AL2027" i="1"/>
  <c r="AN2027" i="1" s="1"/>
  <c r="AL1798" i="1"/>
  <c r="AM1798" i="1" s="1"/>
  <c r="AL1613" i="1"/>
  <c r="AN1613" i="1" s="1"/>
  <c r="AL2575" i="1"/>
  <c r="AM2575" i="1" s="1"/>
  <c r="AL820" i="1"/>
  <c r="AN820" i="1" s="1"/>
  <c r="AL2187" i="1"/>
  <c r="AM2187" i="1" s="1"/>
  <c r="AL1338" i="1"/>
  <c r="AN1338" i="1" s="1"/>
  <c r="AL1405" i="1"/>
  <c r="AM1405" i="1" s="1"/>
  <c r="AL877" i="1"/>
  <c r="AM877" i="1" s="1"/>
  <c r="AL1540" i="1"/>
  <c r="AL1215" i="1"/>
  <c r="AN1215" i="1" s="1"/>
  <c r="AL1009" i="1"/>
  <c r="AM1009" i="1" s="1"/>
  <c r="AL354" i="1"/>
  <c r="AN354" i="1" s="1"/>
  <c r="AL2390" i="1"/>
  <c r="AM2390" i="1" s="1"/>
  <c r="AL1194" i="1"/>
  <c r="AN1194" i="1" s="1"/>
  <c r="AL1949" i="1"/>
  <c r="AM1949" i="1" s="1"/>
  <c r="AL1189" i="1"/>
  <c r="AM1189" i="1" s="1"/>
  <c r="AL742" i="1"/>
  <c r="AN742" i="1" s="1"/>
  <c r="AL987" i="1"/>
  <c r="AN987" i="1" s="1"/>
  <c r="AL2375" i="1"/>
  <c r="AM2375" i="1" s="1"/>
  <c r="AL1985" i="1"/>
  <c r="AN1985" i="1" s="1"/>
  <c r="AL2608" i="1"/>
  <c r="AM2608" i="1" s="1"/>
  <c r="AL875" i="1"/>
  <c r="AN875" i="1" s="1"/>
  <c r="AL460" i="1"/>
  <c r="AM460" i="1" s="1"/>
  <c r="AL513" i="1"/>
  <c r="AM513" i="1" s="1"/>
  <c r="AL1105" i="1"/>
  <c r="AM1105" i="1" s="1"/>
  <c r="AL2551" i="1"/>
  <c r="AN2551" i="1" s="1"/>
  <c r="AL1381" i="1"/>
  <c r="AM1381" i="1" s="1"/>
  <c r="AL1660" i="1"/>
  <c r="AN1660" i="1" s="1"/>
  <c r="AL1676" i="1"/>
  <c r="AM1676" i="1" s="1"/>
  <c r="AL444" i="1"/>
  <c r="AL2640" i="1"/>
  <c r="AM2640" i="1" s="1"/>
  <c r="AL2154" i="1"/>
  <c r="AL909" i="1"/>
  <c r="AM909" i="1" s="1"/>
  <c r="AL2066" i="1"/>
  <c r="AN2066" i="1" s="1"/>
  <c r="AL448" i="1"/>
  <c r="AM448" i="1" s="1"/>
  <c r="AL1801" i="1"/>
  <c r="AN1801" i="1" s="1"/>
  <c r="AL449" i="1"/>
  <c r="AM449" i="1" s="1"/>
  <c r="AL846" i="1"/>
  <c r="AN846" i="1" s="1"/>
  <c r="AL919" i="1"/>
  <c r="AM919" i="1" s="1"/>
  <c r="AL1915" i="1"/>
  <c r="AM1915" i="1" s="1"/>
  <c r="AL58" i="1"/>
  <c r="AM58" i="1" s="1"/>
  <c r="AL61" i="1"/>
  <c r="AM61" i="1" s="1"/>
  <c r="AL166" i="1"/>
  <c r="AN166" i="1" s="1"/>
  <c r="AL186" i="1"/>
  <c r="AL122" i="1"/>
  <c r="AL118" i="1"/>
  <c r="AM118" i="1" s="1"/>
  <c r="AL136" i="1"/>
  <c r="AM136" i="1" s="1"/>
  <c r="AL163" i="1"/>
  <c r="AL159" i="1"/>
  <c r="AL182" i="1"/>
  <c r="AL157" i="1"/>
  <c r="AL185" i="1"/>
  <c r="AL160" i="1"/>
  <c r="AM160" i="1" s="1"/>
  <c r="AL126" i="1"/>
  <c r="AN126" i="1" s="1"/>
  <c r="AL184" i="1"/>
  <c r="AM184" i="1" s="1"/>
  <c r="AL173" i="1"/>
  <c r="AL181" i="1"/>
  <c r="AL81" i="1"/>
  <c r="AN81" i="1" s="1"/>
  <c r="AL150" i="1"/>
  <c r="AL113" i="1"/>
  <c r="AL174" i="1"/>
  <c r="AL147" i="1"/>
  <c r="AM147" i="1" s="1"/>
  <c r="AL172" i="1"/>
  <c r="AM172" i="1" s="1"/>
  <c r="AL165" i="1"/>
  <c r="AL115" i="1"/>
  <c r="AM115" i="1" s="1"/>
  <c r="AL177" i="1"/>
  <c r="AN177" i="1" s="1"/>
  <c r="AL155" i="1"/>
  <c r="AN155" i="1" s="1"/>
  <c r="AL130" i="1"/>
  <c r="AL183" i="1"/>
  <c r="AL143" i="1"/>
  <c r="AN143" i="1" s="1"/>
  <c r="AL120" i="1"/>
  <c r="AN120" i="1" s="1"/>
  <c r="AL128" i="1"/>
  <c r="AL145" i="1"/>
  <c r="AM145" i="1" s="1"/>
  <c r="AL139" i="1"/>
  <c r="AM139" i="1" s="1"/>
  <c r="AL151" i="1"/>
  <c r="AN151" i="1" s="1"/>
  <c r="AL153" i="1"/>
  <c r="AL111" i="1"/>
  <c r="AM111" i="1" s="1"/>
  <c r="AL119" i="1"/>
  <c r="AM119" i="1" s="1"/>
  <c r="AL144" i="1"/>
  <c r="AN144" i="1" s="1"/>
  <c r="AL95" i="1"/>
  <c r="AL167" i="1"/>
  <c r="AM167" i="1" s="1"/>
  <c r="AL89" i="1"/>
  <c r="AN89" i="1" s="1"/>
  <c r="AL152" i="1"/>
  <c r="AL127" i="1"/>
  <c r="AL187" i="1"/>
  <c r="AM187" i="1" s="1"/>
  <c r="AL121" i="1"/>
  <c r="AM121" i="1" s="1"/>
  <c r="AL129" i="1"/>
  <c r="AM129" i="1" s="1"/>
  <c r="AL146" i="1"/>
  <c r="AL142" i="1"/>
  <c r="AM142" i="1" s="1"/>
  <c r="AL68" i="1"/>
  <c r="AL154" i="1"/>
  <c r="AN154" i="1" s="1"/>
  <c r="AL59" i="1"/>
  <c r="AL188" i="1"/>
  <c r="AM188" i="1" s="1"/>
  <c r="AL168" i="1"/>
  <c r="AN168" i="1" s="1"/>
  <c r="AL63" i="1"/>
  <c r="AM63" i="1" s="1"/>
  <c r="AL170" i="1"/>
  <c r="AL158" i="1"/>
  <c r="AM158" i="1" s="1"/>
  <c r="AL90" i="1"/>
  <c r="AN90" i="1" s="1"/>
  <c r="AL73" i="1"/>
  <c r="AN73" i="1" s="1"/>
  <c r="AL87" i="1"/>
  <c r="AL179" i="1"/>
  <c r="AM179" i="1" s="1"/>
  <c r="AL176" i="1"/>
  <c r="AM176" i="1" s="1"/>
  <c r="AL85" i="1"/>
  <c r="AM85" i="1" s="1"/>
  <c r="AL161" i="1"/>
  <c r="AL178" i="1"/>
  <c r="AM178" i="1" s="1"/>
  <c r="AL175" i="1"/>
  <c r="AM175" i="1" s="1"/>
  <c r="AL69" i="1"/>
  <c r="AL101" i="1"/>
  <c r="AL86" i="1"/>
  <c r="AM86" i="1" s="1"/>
  <c r="AL103" i="1"/>
  <c r="AM103" i="1" s="1"/>
  <c r="AL74" i="1"/>
  <c r="AN74" i="1" s="1"/>
  <c r="AL162" i="1"/>
  <c r="AL62" i="1"/>
  <c r="AM62" i="1" s="1"/>
  <c r="AL117" i="1"/>
  <c r="AN117" i="1" s="1"/>
  <c r="AL94" i="1"/>
  <c r="AL75" i="1"/>
  <c r="AL149" i="1"/>
  <c r="AL140" i="1"/>
  <c r="AM140" i="1" s="1"/>
  <c r="AL180" i="1"/>
  <c r="AN180" i="1" s="1"/>
  <c r="AL164" i="1"/>
  <c r="AL65" i="1"/>
  <c r="AM65" i="1" s="1"/>
  <c r="AL96" i="1"/>
  <c r="AN96" i="1" s="1"/>
  <c r="AL82" i="1"/>
  <c r="AN82" i="1" s="1"/>
  <c r="AL88" i="1"/>
  <c r="AL60" i="1"/>
  <c r="AM60" i="1" s="1"/>
  <c r="AL91" i="1"/>
  <c r="AN91" i="1" s="1"/>
  <c r="AL171" i="1"/>
  <c r="AN171" i="1" s="1"/>
  <c r="AL98" i="1"/>
  <c r="AL80" i="1"/>
  <c r="AM80" i="1" s="1"/>
  <c r="AL64" i="1"/>
  <c r="AL97" i="1"/>
  <c r="AN97" i="1" s="1"/>
  <c r="AL131" i="1"/>
  <c r="AL108" i="1"/>
  <c r="AM108" i="1" s="1"/>
  <c r="AL71" i="1"/>
  <c r="AM71" i="1" s="1"/>
  <c r="AL110" i="1"/>
  <c r="AM110" i="1" s="1"/>
  <c r="AL104" i="1"/>
  <c r="AL123" i="1"/>
  <c r="AL124" i="1"/>
  <c r="AM124" i="1" s="1"/>
  <c r="AL112" i="1"/>
  <c r="AL77" i="1"/>
  <c r="AN77" i="1" s="1"/>
  <c r="AL156" i="1"/>
  <c r="AM156" i="1" s="1"/>
  <c r="AL109" i="1"/>
  <c r="AL134" i="1"/>
  <c r="AM134" i="1" s="1"/>
  <c r="AL79" i="1"/>
  <c r="AL138" i="1"/>
  <c r="AL132" i="1"/>
  <c r="AM132" i="1" s="1"/>
  <c r="AL67" i="1"/>
  <c r="AN67" i="1" s="1"/>
  <c r="AL66" i="1"/>
  <c r="AL105" i="1"/>
  <c r="AM105" i="1" s="1"/>
  <c r="AL135" i="1"/>
  <c r="AN135" i="1" s="1"/>
  <c r="AL106" i="1"/>
  <c r="AM106" i="1" s="1"/>
  <c r="AL84" i="1"/>
  <c r="AL116" i="1"/>
  <c r="AM116" i="1" s="1"/>
  <c r="AL169" i="1"/>
  <c r="AM169" i="1" s="1"/>
  <c r="AL70" i="1"/>
  <c r="AL99" i="1"/>
  <c r="AN99" i="1" s="1"/>
  <c r="AL148" i="1"/>
  <c r="AM148" i="1" s="1"/>
  <c r="AL133" i="1"/>
  <c r="AM133" i="1" s="1"/>
  <c r="AL76" i="1"/>
  <c r="AM76" i="1" s="1"/>
  <c r="AL114" i="1"/>
  <c r="AL107" i="1"/>
  <c r="AM107" i="1" s="1"/>
  <c r="AL93" i="1"/>
  <c r="AN93" i="1" s="1"/>
  <c r="AL72" i="1"/>
  <c r="AN72" i="1" s="1"/>
  <c r="AL56" i="1"/>
  <c r="AL83" i="1"/>
  <c r="AL57" i="1"/>
  <c r="AM57" i="1" s="1"/>
  <c r="AL100" i="1"/>
  <c r="AM100" i="1" s="1"/>
  <c r="AL137" i="1"/>
  <c r="AL125" i="1"/>
  <c r="AM125" i="1" s="1"/>
  <c r="AL102" i="1"/>
  <c r="AN102" i="1" s="1"/>
  <c r="AL92" i="1"/>
  <c r="AL141" i="1"/>
  <c r="AN141" i="1" s="1"/>
  <c r="AL78" i="1"/>
  <c r="AM78" i="1" s="1"/>
  <c r="AL55" i="1"/>
  <c r="AM55" i="1" s="1"/>
  <c r="AL16" i="1"/>
  <c r="AL9" i="1"/>
  <c r="AN9" i="1" s="1"/>
  <c r="AL18" i="1"/>
  <c r="AN18" i="1" s="1"/>
  <c r="AL12" i="1"/>
  <c r="AL36" i="1"/>
  <c r="AM36" i="1" s="1"/>
  <c r="AL52" i="1"/>
  <c r="AM52" i="1" s="1"/>
  <c r="AL54" i="1"/>
  <c r="AL17" i="1"/>
  <c r="AM17" i="1" s="1"/>
  <c r="AL51" i="1"/>
  <c r="AM51" i="1" s="1"/>
  <c r="AL31" i="1"/>
  <c r="AN31" i="1" s="1"/>
  <c r="AL43" i="1"/>
  <c r="AN43" i="1" s="1"/>
  <c r="AL14" i="1"/>
  <c r="AL39" i="1"/>
  <c r="AN39" i="1" s="1"/>
  <c r="AL27" i="1"/>
  <c r="AM27" i="1" s="1"/>
  <c r="AL23" i="1"/>
  <c r="AL28" i="1"/>
  <c r="AM28" i="1" s="1"/>
  <c r="AL45" i="1"/>
  <c r="AL30" i="1"/>
  <c r="AN30" i="1" s="1"/>
  <c r="AL19" i="1"/>
  <c r="AN19" i="1" s="1"/>
  <c r="AL20" i="1"/>
  <c r="AM20" i="1" s="1"/>
  <c r="AL44" i="1"/>
  <c r="AM44" i="1" s="1"/>
  <c r="AL50" i="1"/>
  <c r="AN50" i="1" s="1"/>
  <c r="AL38" i="1"/>
  <c r="AL53" i="1"/>
  <c r="AM53" i="1" s="1"/>
  <c r="AL48" i="1"/>
  <c r="AM48" i="1" s="1"/>
  <c r="AL47" i="1"/>
  <c r="AN47" i="1" s="1"/>
  <c r="AL49" i="1"/>
  <c r="AN49" i="1" s="1"/>
  <c r="AL8" i="1"/>
  <c r="AM8" i="1" s="1"/>
  <c r="AL11" i="1"/>
  <c r="AL22" i="1"/>
  <c r="AM22" i="1" s="1"/>
  <c r="AL15" i="1"/>
  <c r="AL24" i="1"/>
  <c r="AM24" i="1" s="1"/>
  <c r="AL21" i="1"/>
  <c r="AL33" i="1"/>
  <c r="AN33" i="1" s="1"/>
  <c r="AL32" i="1"/>
  <c r="AN32" i="1" s="1"/>
  <c r="AL25" i="1"/>
  <c r="AN25" i="1" s="1"/>
  <c r="AL35" i="1"/>
  <c r="AL41" i="1"/>
  <c r="AL34" i="1"/>
  <c r="AL37" i="1"/>
  <c r="AM37" i="1" s="1"/>
  <c r="AL40" i="1"/>
  <c r="AM40" i="1" s="1"/>
  <c r="AL13" i="1"/>
  <c r="AN13" i="1" s="1"/>
  <c r="AL46" i="1"/>
  <c r="AN46" i="1" s="1"/>
  <c r="AL42" i="1"/>
  <c r="AM42" i="1" s="1"/>
  <c r="AL26" i="1"/>
  <c r="AM26" i="1" s="1"/>
  <c r="AL29" i="1"/>
  <c r="AM29" i="1" s="1"/>
  <c r="AL10" i="1"/>
  <c r="AH49" i="70" l="1"/>
  <c r="AI49" i="70"/>
  <c r="AH85" i="70"/>
  <c r="AI85" i="70"/>
  <c r="AH117" i="70"/>
  <c r="AI117" i="70"/>
  <c r="AH125" i="70"/>
  <c r="AI125" i="70"/>
  <c r="AH153" i="70"/>
  <c r="AI153" i="70"/>
  <c r="AH161" i="70"/>
  <c r="AI161" i="70"/>
  <c r="AH169" i="70"/>
  <c r="AI169" i="70"/>
  <c r="AH185" i="70"/>
  <c r="AI185" i="70"/>
  <c r="AH197" i="70"/>
  <c r="AI197" i="70"/>
  <c r="AI201" i="70"/>
  <c r="AH201" i="70"/>
  <c r="AH253" i="70"/>
  <c r="AI253" i="70"/>
  <c r="AI265" i="70"/>
  <c r="AH265" i="70"/>
  <c r="AI641" i="70"/>
  <c r="AH641" i="70"/>
  <c r="AI673" i="70"/>
  <c r="AH673" i="70"/>
  <c r="AI681" i="70"/>
  <c r="AH681" i="70"/>
  <c r="AI689" i="70"/>
  <c r="AH689" i="70"/>
  <c r="AH721" i="70"/>
  <c r="AI721" i="70"/>
  <c r="AI733" i="70"/>
  <c r="AH733" i="70"/>
  <c r="AI745" i="70"/>
  <c r="AH745" i="70"/>
  <c r="AI761" i="70"/>
  <c r="AH761" i="70"/>
  <c r="AI773" i="70"/>
  <c r="AH773" i="70"/>
  <c r="AH785" i="70"/>
  <c r="AI785" i="70"/>
  <c r="AI797" i="70"/>
  <c r="AH797" i="70"/>
  <c r="AI809" i="70"/>
  <c r="AH809" i="70"/>
  <c r="AI857" i="70"/>
  <c r="AH857" i="70"/>
  <c r="AI861" i="70"/>
  <c r="AH861" i="70"/>
  <c r="AI873" i="70"/>
  <c r="AH873" i="70"/>
  <c r="AI885" i="70"/>
  <c r="AH885" i="70"/>
  <c r="AH897" i="70"/>
  <c r="AI897" i="70"/>
  <c r="AI905" i="70"/>
  <c r="AH905" i="70"/>
  <c r="AI917" i="70"/>
  <c r="AH917" i="70"/>
  <c r="AH945" i="70"/>
  <c r="AI945" i="70"/>
  <c r="AI957" i="70"/>
  <c r="AH957" i="70"/>
  <c r="AI969" i="70"/>
  <c r="AH969" i="70"/>
  <c r="AH977" i="70"/>
  <c r="AI977" i="70"/>
  <c r="AI985" i="70"/>
  <c r="AH985" i="70"/>
  <c r="AH1009" i="70"/>
  <c r="AI1009" i="70"/>
  <c r="AI1021" i="70"/>
  <c r="AH1021" i="70"/>
  <c r="AI1033" i="70"/>
  <c r="AH1033" i="70"/>
  <c r="AI1045" i="70"/>
  <c r="AH1045" i="70"/>
  <c r="AI1053" i="70"/>
  <c r="AH1053" i="70"/>
  <c r="AI1065" i="70"/>
  <c r="AH1065" i="70"/>
  <c r="AI1077" i="70"/>
  <c r="AH1077" i="70"/>
  <c r="AH1105" i="70"/>
  <c r="AI1105" i="70"/>
  <c r="AI1153" i="70"/>
  <c r="AH1153" i="70"/>
  <c r="AH1169" i="70"/>
  <c r="AI1169" i="70"/>
  <c r="AI1201" i="70"/>
  <c r="AH1201" i="70"/>
  <c r="AI1273" i="70"/>
  <c r="AH1273" i="70"/>
  <c r="AH1281" i="70"/>
  <c r="AI1281" i="70"/>
  <c r="AI1289" i="70"/>
  <c r="AH1289" i="70"/>
  <c r="AH1385" i="70"/>
  <c r="AI1385" i="70"/>
  <c r="AH1397" i="70"/>
  <c r="AI1397" i="70"/>
  <c r="AH1413" i="70"/>
  <c r="AI1413" i="70"/>
  <c r="AI1421" i="70"/>
  <c r="AH1421" i="70"/>
  <c r="AI1449" i="70"/>
  <c r="AH1449" i="70"/>
  <c r="AH1461" i="70"/>
  <c r="AI1461" i="70"/>
  <c r="AH1473" i="70"/>
  <c r="AI1473" i="70"/>
  <c r="AI1485" i="70"/>
  <c r="AH1485" i="70"/>
  <c r="AH1497" i="70"/>
  <c r="AI1497" i="70"/>
  <c r="AH1509" i="70"/>
  <c r="AI1509" i="70"/>
  <c r="AH1521" i="70"/>
  <c r="AI1521" i="70"/>
  <c r="AH1537" i="70"/>
  <c r="AI1537" i="70"/>
  <c r="AH1549" i="70"/>
  <c r="AI1549" i="70"/>
  <c r="AH1561" i="70"/>
  <c r="AI1561" i="70"/>
  <c r="AH1609" i="70"/>
  <c r="AI1609" i="70"/>
  <c r="AI1621" i="70"/>
  <c r="AH1621" i="70"/>
  <c r="AH1633" i="70"/>
  <c r="AI1633" i="70"/>
  <c r="AH1649" i="70"/>
  <c r="AI1649" i="70"/>
  <c r="AH1665" i="70"/>
  <c r="AI1665" i="70"/>
  <c r="AH1677" i="70"/>
  <c r="AI1677" i="70"/>
  <c r="AH1689" i="70"/>
  <c r="AI1689" i="70"/>
  <c r="AH1705" i="70"/>
  <c r="AI1705" i="70"/>
  <c r="AH1713" i="70"/>
  <c r="AI1713" i="70"/>
  <c r="AH1733" i="70"/>
  <c r="AI1733" i="70"/>
  <c r="AH1745" i="70"/>
  <c r="AI1745" i="70"/>
  <c r="AI1753" i="70"/>
  <c r="AH1753" i="70"/>
  <c r="AH1765" i="70"/>
  <c r="AI1765" i="70"/>
  <c r="AH1781" i="70"/>
  <c r="AI1781" i="70"/>
  <c r="AH1793" i="70"/>
  <c r="AI1793" i="70"/>
  <c r="AI1805" i="70"/>
  <c r="AH1805" i="70"/>
  <c r="AH1817" i="70"/>
  <c r="AI1817" i="70"/>
  <c r="AH1829" i="70"/>
  <c r="AI1829" i="70"/>
  <c r="AH1841" i="70"/>
  <c r="AI1841" i="70"/>
  <c r="AH1849" i="70"/>
  <c r="AI1849" i="70"/>
  <c r="AH1861" i="70"/>
  <c r="AI1861" i="70"/>
  <c r="AH1873" i="70"/>
  <c r="AI1873" i="70"/>
  <c r="AH1885" i="70"/>
  <c r="AI1885" i="70"/>
  <c r="AH1897" i="70"/>
  <c r="AI1897" i="70"/>
  <c r="AH1905" i="70"/>
  <c r="AI1905" i="70"/>
  <c r="AH1917" i="70"/>
  <c r="AI1917" i="70"/>
  <c r="AI1933" i="70"/>
  <c r="AH1933" i="70"/>
  <c r="AH1941" i="70"/>
  <c r="AI1941" i="70"/>
  <c r="AH1961" i="70"/>
  <c r="AI1961" i="70"/>
  <c r="AI1973" i="70"/>
  <c r="AH1973" i="70"/>
  <c r="AH1981" i="70"/>
  <c r="AI1981" i="70"/>
  <c r="AI1993" i="70"/>
  <c r="AH1993" i="70"/>
  <c r="AI2009" i="70"/>
  <c r="AH2009" i="70"/>
  <c r="AH2025" i="70"/>
  <c r="AI2025" i="70"/>
  <c r="AI2029" i="70"/>
  <c r="AH2029" i="70"/>
  <c r="AI2041" i="70"/>
  <c r="AH2041" i="70"/>
  <c r="AI268" i="72"/>
  <c r="AH268" i="72"/>
  <c r="AH10" i="67"/>
  <c r="AH18" i="67"/>
  <c r="AH38" i="67"/>
  <c r="AH46" i="67"/>
  <c r="AI13" i="70"/>
  <c r="AI25" i="70"/>
  <c r="AH45" i="70"/>
  <c r="AH65" i="70"/>
  <c r="AH101" i="70"/>
  <c r="AI121" i="70"/>
  <c r="AH165" i="70"/>
  <c r="AI193" i="70"/>
  <c r="AI213" i="70"/>
  <c r="AI233" i="70"/>
  <c r="AI261" i="70"/>
  <c r="AI845" i="70"/>
  <c r="AI909" i="70"/>
  <c r="AI973" i="70"/>
  <c r="AI1037" i="70"/>
  <c r="AH1125" i="70"/>
  <c r="AH1189" i="70"/>
  <c r="AH1233" i="70"/>
  <c r="AI1321" i="70"/>
  <c r="AI1333" i="70"/>
  <c r="AI1441" i="70"/>
  <c r="AH1445" i="70"/>
  <c r="AH224" i="72"/>
  <c r="AI232" i="72"/>
  <c r="AH236" i="72"/>
  <c r="AI9" i="70"/>
  <c r="AH9" i="70"/>
  <c r="AH29" i="70"/>
  <c r="AI29" i="70"/>
  <c r="AH57" i="70"/>
  <c r="AI57" i="70"/>
  <c r="AH97" i="70"/>
  <c r="AI97" i="70"/>
  <c r="AH105" i="70"/>
  <c r="AI105" i="70"/>
  <c r="AH133" i="70"/>
  <c r="AI133" i="70"/>
  <c r="AI145" i="70"/>
  <c r="AH145" i="70"/>
  <c r="AH157" i="70"/>
  <c r="AI157" i="70"/>
  <c r="AH189" i="70"/>
  <c r="AI189" i="70"/>
  <c r="AH217" i="70"/>
  <c r="AI217" i="70"/>
  <c r="AH225" i="70"/>
  <c r="AI225" i="70"/>
  <c r="AI237" i="70"/>
  <c r="AH237" i="70"/>
  <c r="AH245" i="70"/>
  <c r="AI245" i="70"/>
  <c r="AI653" i="70"/>
  <c r="AH653" i="70"/>
  <c r="AI661" i="70"/>
  <c r="AH661" i="70"/>
  <c r="AI713" i="70"/>
  <c r="AH713" i="70"/>
  <c r="AH725" i="70"/>
  <c r="AI725" i="70"/>
  <c r="AH737" i="70"/>
  <c r="AI737" i="70"/>
  <c r="AI749" i="70"/>
  <c r="AH749" i="70"/>
  <c r="AI765" i="70"/>
  <c r="AH765" i="70"/>
  <c r="AH777" i="70"/>
  <c r="AI777" i="70"/>
  <c r="AI789" i="70"/>
  <c r="AH789" i="70"/>
  <c r="AH817" i="70"/>
  <c r="AI817" i="70"/>
  <c r="AI829" i="70"/>
  <c r="AH829" i="70"/>
  <c r="AI841" i="70"/>
  <c r="AH841" i="70"/>
  <c r="AI853" i="70"/>
  <c r="AH853" i="70"/>
  <c r="AI901" i="70"/>
  <c r="AH901" i="70"/>
  <c r="AH913" i="70"/>
  <c r="AI913" i="70"/>
  <c r="AI925" i="70"/>
  <c r="AH925" i="70"/>
  <c r="AI937" i="70"/>
  <c r="AH937" i="70"/>
  <c r="AI981" i="70"/>
  <c r="AH981" i="70"/>
  <c r="AI989" i="70"/>
  <c r="AH989" i="70"/>
  <c r="AI1001" i="70"/>
  <c r="AH1001" i="70"/>
  <c r="AI1013" i="70"/>
  <c r="AH1013" i="70"/>
  <c r="AI1049" i="70"/>
  <c r="AH1049" i="70"/>
  <c r="AH1073" i="70"/>
  <c r="AI1073" i="70"/>
  <c r="AI1085" i="70"/>
  <c r="AH1085" i="70"/>
  <c r="AI1097" i="70"/>
  <c r="AH1097" i="70"/>
  <c r="AI1109" i="70"/>
  <c r="AH1109" i="70"/>
  <c r="AI1117" i="70"/>
  <c r="AH1117" i="70"/>
  <c r="AI1129" i="70"/>
  <c r="AH1129" i="70"/>
  <c r="AH1137" i="70"/>
  <c r="AI1137" i="70"/>
  <c r="AI1149" i="70"/>
  <c r="AH1149" i="70"/>
  <c r="AI1161" i="70"/>
  <c r="AH1161" i="70"/>
  <c r="AI1217" i="70"/>
  <c r="AH1217" i="70"/>
  <c r="AH1225" i="70"/>
  <c r="AI1225" i="70"/>
  <c r="AH1241" i="70"/>
  <c r="AI1241" i="70"/>
  <c r="AI1249" i="70"/>
  <c r="AH1249" i="70"/>
  <c r="AH1317" i="70"/>
  <c r="AI1317" i="70"/>
  <c r="AH1337" i="70"/>
  <c r="AI1337" i="70"/>
  <c r="AH1417" i="70"/>
  <c r="AI1417" i="70"/>
  <c r="AI1457" i="70"/>
  <c r="AH1457" i="70"/>
  <c r="AH1465" i="70"/>
  <c r="AI1465" i="70"/>
  <c r="AH1477" i="70"/>
  <c r="AI1477" i="70"/>
  <c r="AI1489" i="70"/>
  <c r="AH1489" i="70"/>
  <c r="AH1505" i="70"/>
  <c r="AI1505" i="70"/>
  <c r="AH1517" i="70"/>
  <c r="AI1517" i="70"/>
  <c r="AH1529" i="70"/>
  <c r="AI1529" i="70"/>
  <c r="AH1541" i="70"/>
  <c r="AI1541" i="70"/>
  <c r="AI1553" i="70"/>
  <c r="AH1553" i="70"/>
  <c r="AH1565" i="70"/>
  <c r="AI1565" i="70"/>
  <c r="AH1569" i="70"/>
  <c r="AI1569" i="70"/>
  <c r="AI1597" i="70"/>
  <c r="AH1597" i="70"/>
  <c r="AH1613" i="70"/>
  <c r="AI1613" i="70"/>
  <c r="AI1625" i="70"/>
  <c r="AH1625" i="70"/>
  <c r="AI1637" i="70"/>
  <c r="AH1637" i="70"/>
  <c r="AH1653" i="70"/>
  <c r="AI1653" i="70"/>
  <c r="AH1661" i="70"/>
  <c r="AI1661" i="70"/>
  <c r="AH1673" i="70"/>
  <c r="AI1673" i="70"/>
  <c r="AH1685" i="70"/>
  <c r="AI1685" i="70"/>
  <c r="AI1697" i="70"/>
  <c r="AH1697" i="70"/>
  <c r="AI1717" i="70"/>
  <c r="AH1717" i="70"/>
  <c r="AH1729" i="70"/>
  <c r="AI1729" i="70"/>
  <c r="AI1741" i="70"/>
  <c r="AH1741" i="70"/>
  <c r="AH1757" i="70"/>
  <c r="AI1757" i="70"/>
  <c r="AH1769" i="70"/>
  <c r="AI1769" i="70"/>
  <c r="AH1777" i="70"/>
  <c r="AI1777" i="70"/>
  <c r="AH1789" i="70"/>
  <c r="AI1789" i="70"/>
  <c r="AH1801" i="70"/>
  <c r="AI1801" i="70"/>
  <c r="AI1813" i="70"/>
  <c r="AH1813" i="70"/>
  <c r="AH1825" i="70"/>
  <c r="AI1825" i="70"/>
  <c r="AH1837" i="70"/>
  <c r="AI1837" i="70"/>
  <c r="AI1845" i="70"/>
  <c r="AH1845" i="70"/>
  <c r="AH1865" i="70"/>
  <c r="AI1865" i="70"/>
  <c r="AI1877" i="70"/>
  <c r="AH1877" i="70"/>
  <c r="AI1909" i="70"/>
  <c r="AH1909" i="70"/>
  <c r="AH1921" i="70"/>
  <c r="AI1921" i="70"/>
  <c r="AH1957" i="70"/>
  <c r="AI1957" i="70"/>
  <c r="AH1969" i="70"/>
  <c r="AI1969" i="70"/>
  <c r="AH1985" i="70"/>
  <c r="AI1985" i="70"/>
  <c r="AI2001" i="70"/>
  <c r="AH2001" i="70"/>
  <c r="AH2013" i="70"/>
  <c r="AI2013" i="70"/>
  <c r="AI2021" i="70"/>
  <c r="AH2021" i="70"/>
  <c r="AH2033" i="70"/>
  <c r="AI2033" i="70"/>
  <c r="AH9" i="71"/>
  <c r="AI9" i="71"/>
  <c r="AI17" i="71"/>
  <c r="AH17" i="71"/>
  <c r="AH21" i="71"/>
  <c r="AI21" i="71"/>
  <c r="AI29" i="71"/>
  <c r="AH29" i="71"/>
  <c r="AH37" i="71"/>
  <c r="AI37" i="71"/>
  <c r="AI49" i="71"/>
  <c r="AH49" i="71"/>
  <c r="AH57" i="71"/>
  <c r="AI57" i="71"/>
  <c r="AI16" i="72"/>
  <c r="AH16" i="72"/>
  <c r="AH24" i="72"/>
  <c r="AI24" i="72"/>
  <c r="AI32" i="72"/>
  <c r="AH32" i="72"/>
  <c r="AI44" i="72"/>
  <c r="AH44" i="72"/>
  <c r="AI52" i="72"/>
  <c r="AH52" i="72"/>
  <c r="AI64" i="72"/>
  <c r="AH64" i="72"/>
  <c r="AI76" i="72"/>
  <c r="AH76" i="72"/>
  <c r="AI84" i="72"/>
  <c r="AH84" i="72"/>
  <c r="AI96" i="72"/>
  <c r="AH96" i="72"/>
  <c r="AI108" i="72"/>
  <c r="AH108" i="72"/>
  <c r="AI116" i="72"/>
  <c r="AH116" i="72"/>
  <c r="AI128" i="72"/>
  <c r="AH128" i="72"/>
  <c r="AI140" i="72"/>
  <c r="AH140" i="72"/>
  <c r="AI148" i="72"/>
  <c r="AH148" i="72"/>
  <c r="AI160" i="72"/>
  <c r="AH160" i="72"/>
  <c r="AI172" i="72"/>
  <c r="AH172" i="72"/>
  <c r="AI180" i="72"/>
  <c r="AH180" i="72"/>
  <c r="AI188" i="72"/>
  <c r="AH188" i="72"/>
  <c r="AI196" i="72"/>
  <c r="AH196" i="72"/>
  <c r="AI208" i="72"/>
  <c r="AH208" i="72"/>
  <c r="AI220" i="72"/>
  <c r="AH220" i="72"/>
  <c r="AI240" i="72"/>
  <c r="AH240" i="72"/>
  <c r="AI252" i="72"/>
  <c r="AH252" i="72"/>
  <c r="AI260" i="72"/>
  <c r="AH260" i="72"/>
  <c r="AI272" i="72"/>
  <c r="AH272" i="72"/>
  <c r="AI22" i="67"/>
  <c r="AI30" i="67"/>
  <c r="AI53" i="70"/>
  <c r="AH73" i="70"/>
  <c r="AH93" i="70"/>
  <c r="AI113" i="70"/>
  <c r="AH137" i="70"/>
  <c r="AH209" i="70"/>
  <c r="AH249" i="70"/>
  <c r="AH645" i="70"/>
  <c r="AH1093" i="70"/>
  <c r="AH1157" i="70"/>
  <c r="AI1257" i="70"/>
  <c r="AI1265" i="70"/>
  <c r="AI1573" i="70"/>
  <c r="AH1577" i="70"/>
  <c r="AI1585" i="70"/>
  <c r="AH1589" i="70"/>
  <c r="AI1593" i="70"/>
  <c r="AH1853" i="70"/>
  <c r="AI37" i="70"/>
  <c r="AH37" i="70"/>
  <c r="AH77" i="70"/>
  <c r="AI77" i="70"/>
  <c r="AI173" i="70"/>
  <c r="AH173" i="70"/>
  <c r="AH181" i="70"/>
  <c r="AI181" i="70"/>
  <c r="AH241" i="70"/>
  <c r="AI241" i="70"/>
  <c r="AI649" i="70"/>
  <c r="AH649" i="70"/>
  <c r="AH657" i="70"/>
  <c r="AI657" i="70"/>
  <c r="AI669" i="70"/>
  <c r="AH669" i="70"/>
  <c r="AI697" i="70"/>
  <c r="AH697" i="70"/>
  <c r="AI705" i="70"/>
  <c r="AH705" i="70"/>
  <c r="AI729" i="70"/>
  <c r="AH729" i="70"/>
  <c r="AH741" i="70"/>
  <c r="AI741" i="70"/>
  <c r="AH753" i="70"/>
  <c r="AI753" i="70"/>
  <c r="AH757" i="70"/>
  <c r="AI757" i="70"/>
  <c r="AI769" i="70"/>
  <c r="AH769" i="70"/>
  <c r="AH781" i="70"/>
  <c r="AI781" i="70"/>
  <c r="AI793" i="70"/>
  <c r="AH793" i="70"/>
  <c r="AI813" i="70"/>
  <c r="AH813" i="70"/>
  <c r="AI821" i="70"/>
  <c r="AH821" i="70"/>
  <c r="AH833" i="70"/>
  <c r="AI833" i="70"/>
  <c r="AI837" i="70"/>
  <c r="AH837" i="70"/>
  <c r="AH849" i="70"/>
  <c r="AI849" i="70"/>
  <c r="AI877" i="70"/>
  <c r="AH877" i="70"/>
  <c r="AH881" i="70"/>
  <c r="AI881" i="70"/>
  <c r="AI893" i="70"/>
  <c r="AH893" i="70"/>
  <c r="AI921" i="70"/>
  <c r="AH921" i="70"/>
  <c r="AI941" i="70"/>
  <c r="AH941" i="70"/>
  <c r="AI949" i="70"/>
  <c r="AH949" i="70"/>
  <c r="AH961" i="70"/>
  <c r="AI961" i="70"/>
  <c r="AI965" i="70"/>
  <c r="AH965" i="70"/>
  <c r="AI1005" i="70"/>
  <c r="AH1005" i="70"/>
  <c r="AH1025" i="70"/>
  <c r="AI1025" i="70"/>
  <c r="AI1029" i="70"/>
  <c r="AH1029" i="70"/>
  <c r="AH1041" i="70"/>
  <c r="AI1041" i="70"/>
  <c r="AI1069" i="70"/>
  <c r="AH1069" i="70"/>
  <c r="AI1089" i="70"/>
  <c r="AH1089" i="70"/>
  <c r="AI1101" i="70"/>
  <c r="AH1101" i="70"/>
  <c r="AI1121" i="70"/>
  <c r="AH1121" i="70"/>
  <c r="AI1133" i="70"/>
  <c r="AH1133" i="70"/>
  <c r="AI1141" i="70"/>
  <c r="AH1141" i="70"/>
  <c r="AI1165" i="70"/>
  <c r="AH1165" i="70"/>
  <c r="AI1173" i="70"/>
  <c r="AH1173" i="70"/>
  <c r="AI1181" i="70"/>
  <c r="AH1181" i="70"/>
  <c r="AI1185" i="70"/>
  <c r="AH1185" i="70"/>
  <c r="AH1193" i="70"/>
  <c r="AI1193" i="70"/>
  <c r="AI1301" i="70"/>
  <c r="AH1301" i="70"/>
  <c r="AI1305" i="70"/>
  <c r="AH1305" i="70"/>
  <c r="AH1349" i="70"/>
  <c r="AI1349" i="70"/>
  <c r="AI1353" i="70"/>
  <c r="AH1353" i="70"/>
  <c r="AI1365" i="70"/>
  <c r="AH1365" i="70"/>
  <c r="AH1369" i="70"/>
  <c r="AI1369" i="70"/>
  <c r="AI1381" i="70"/>
  <c r="AH1381" i="70"/>
  <c r="AI1409" i="70"/>
  <c r="AH1409" i="70"/>
  <c r="AH1433" i="70"/>
  <c r="AI1433" i="70"/>
  <c r="AI1453" i="70"/>
  <c r="AH1453" i="70"/>
  <c r="AH1481" i="70"/>
  <c r="AI1481" i="70"/>
  <c r="AH1493" i="70"/>
  <c r="AI1493" i="70"/>
  <c r="AH1501" i="70"/>
  <c r="AI1501" i="70"/>
  <c r="AI1513" i="70"/>
  <c r="AH1513" i="70"/>
  <c r="AI1525" i="70"/>
  <c r="AH1525" i="70"/>
  <c r="AI1533" i="70"/>
  <c r="AH1533" i="70"/>
  <c r="AH1545" i="70"/>
  <c r="AI1545" i="70"/>
  <c r="AI1557" i="70"/>
  <c r="AH1557" i="70"/>
  <c r="AH1581" i="70"/>
  <c r="AI1581" i="70"/>
  <c r="AH1601" i="70"/>
  <c r="AI1601" i="70"/>
  <c r="AH1605" i="70"/>
  <c r="AI1605" i="70"/>
  <c r="AI1617" i="70"/>
  <c r="AH1617" i="70"/>
  <c r="AI1629" i="70"/>
  <c r="AH1629" i="70"/>
  <c r="AH1641" i="70"/>
  <c r="AI1641" i="70"/>
  <c r="AH1645" i="70"/>
  <c r="AI1645" i="70"/>
  <c r="AH1657" i="70"/>
  <c r="AI1657" i="70"/>
  <c r="AI1669" i="70"/>
  <c r="AH1669" i="70"/>
  <c r="AH1681" i="70"/>
  <c r="AI1681" i="70"/>
  <c r="AH1693" i="70"/>
  <c r="AI1693" i="70"/>
  <c r="AH1701" i="70"/>
  <c r="AI1701" i="70"/>
  <c r="AH1709" i="70"/>
  <c r="AI1709" i="70"/>
  <c r="AI1721" i="70"/>
  <c r="AH1721" i="70"/>
  <c r="AH1725" i="70"/>
  <c r="AI1725" i="70"/>
  <c r="AH1737" i="70"/>
  <c r="AI1737" i="70"/>
  <c r="AH1749" i="70"/>
  <c r="AI1749" i="70"/>
  <c r="AH1761" i="70"/>
  <c r="AI1761" i="70"/>
  <c r="AI1785" i="70"/>
  <c r="AH1785" i="70"/>
  <c r="AH1797" i="70"/>
  <c r="AI1797" i="70"/>
  <c r="AH1821" i="70"/>
  <c r="AI1821" i="70"/>
  <c r="AH1833" i="70"/>
  <c r="AI1833" i="70"/>
  <c r="AH1857" i="70"/>
  <c r="AI1857" i="70"/>
  <c r="AH1869" i="70"/>
  <c r="AI1869" i="70"/>
  <c r="AH1881" i="70"/>
  <c r="AI1881" i="70"/>
  <c r="AH1889" i="70"/>
  <c r="AI1889" i="70"/>
  <c r="AI1901" i="70"/>
  <c r="AH1901" i="70"/>
  <c r="AH1925" i="70"/>
  <c r="AI1925" i="70"/>
  <c r="AH1929" i="70"/>
  <c r="AI1929" i="70"/>
  <c r="AI1937" i="70"/>
  <c r="AH1937" i="70"/>
  <c r="AH1949" i="70"/>
  <c r="AI1949" i="70"/>
  <c r="AH1953" i="70"/>
  <c r="AI1953" i="70"/>
  <c r="AI1965" i="70"/>
  <c r="AH1965" i="70"/>
  <c r="AH1977" i="70"/>
  <c r="AI1977" i="70"/>
  <c r="AH1989" i="70"/>
  <c r="AI1989" i="70"/>
  <c r="AH1997" i="70"/>
  <c r="AI1997" i="70"/>
  <c r="AH2005" i="70"/>
  <c r="AI2005" i="70"/>
  <c r="AH2017" i="70"/>
  <c r="AI2017" i="70"/>
  <c r="AI13" i="71"/>
  <c r="AH13" i="71"/>
  <c r="AH25" i="71"/>
  <c r="AI25" i="71"/>
  <c r="AI33" i="71"/>
  <c r="AH33" i="71"/>
  <c r="AH41" i="71"/>
  <c r="AI41" i="71"/>
  <c r="AI45" i="71"/>
  <c r="AH45" i="71"/>
  <c r="AH53" i="71"/>
  <c r="AI53" i="71"/>
  <c r="AH8" i="72"/>
  <c r="AI8" i="72"/>
  <c r="AI12" i="72"/>
  <c r="AH12" i="72"/>
  <c r="AI20" i="72"/>
  <c r="AH20" i="72"/>
  <c r="AI28" i="72"/>
  <c r="AH28" i="72"/>
  <c r="AI36" i="72"/>
  <c r="AH36" i="72"/>
  <c r="AH40" i="72"/>
  <c r="AI40" i="72"/>
  <c r="AI48" i="72"/>
  <c r="AH48" i="72"/>
  <c r="AH56" i="72"/>
  <c r="AI56" i="72"/>
  <c r="AI60" i="72"/>
  <c r="AH60" i="72"/>
  <c r="AI68" i="72"/>
  <c r="AH68" i="72"/>
  <c r="AH72" i="72"/>
  <c r="AI72" i="72"/>
  <c r="AI80" i="72"/>
  <c r="AH80" i="72"/>
  <c r="AH88" i="72"/>
  <c r="AI88" i="72"/>
  <c r="AI92" i="72"/>
  <c r="AH92" i="72"/>
  <c r="AI100" i="72"/>
  <c r="AH100" i="72"/>
  <c r="AH104" i="72"/>
  <c r="AI104" i="72"/>
  <c r="AI112" i="72"/>
  <c r="AH112" i="72"/>
  <c r="AH120" i="72"/>
  <c r="AI120" i="72"/>
  <c r="AI124" i="72"/>
  <c r="AH124" i="72"/>
  <c r="AI132" i="72"/>
  <c r="AH132" i="72"/>
  <c r="AH136" i="72"/>
  <c r="AI136" i="72"/>
  <c r="AI144" i="72"/>
  <c r="AH144" i="72"/>
  <c r="AH152" i="72"/>
  <c r="AI152" i="72"/>
  <c r="AI156" i="72"/>
  <c r="AH156" i="72"/>
  <c r="AI164" i="72"/>
  <c r="AH164" i="72"/>
  <c r="AH168" i="72"/>
  <c r="AI168" i="72"/>
  <c r="AI176" i="72"/>
  <c r="AH176" i="72"/>
  <c r="AH184" i="72"/>
  <c r="AI184" i="72"/>
  <c r="AI192" i="72"/>
  <c r="AH192" i="72"/>
  <c r="AH200" i="72"/>
  <c r="AI200" i="72"/>
  <c r="AI204" i="72"/>
  <c r="AH204" i="72"/>
  <c r="AI212" i="72"/>
  <c r="AH212" i="72"/>
  <c r="AH216" i="72"/>
  <c r="AI216" i="72"/>
  <c r="AI228" i="72"/>
  <c r="AH228" i="72"/>
  <c r="AI244" i="72"/>
  <c r="AH244" i="72"/>
  <c r="AH248" i="72"/>
  <c r="AI248" i="72"/>
  <c r="AI256" i="72"/>
  <c r="AH256" i="72"/>
  <c r="AH264" i="72"/>
  <c r="AI264" i="72"/>
  <c r="AI276" i="72"/>
  <c r="AH276" i="72"/>
  <c r="AI10" i="69"/>
  <c r="AH30" i="69"/>
  <c r="AI42" i="69"/>
  <c r="AH62" i="69"/>
  <c r="AI74" i="69"/>
  <c r="AH94" i="69"/>
  <c r="AI106" i="69"/>
  <c r="AH126" i="69"/>
  <c r="AI138" i="69"/>
  <c r="AI21" i="70"/>
  <c r="AI41" i="70"/>
  <c r="AI61" i="70"/>
  <c r="AH81" i="70"/>
  <c r="AI141" i="70"/>
  <c r="AH229" i="70"/>
  <c r="AH257" i="70"/>
  <c r="AH665" i="70"/>
  <c r="AH717" i="70"/>
  <c r="AI825" i="70"/>
  <c r="AI889" i="70"/>
  <c r="AI953" i="70"/>
  <c r="AI1017" i="70"/>
  <c r="AI1081" i="70"/>
  <c r="AI1145" i="70"/>
  <c r="AI1401" i="70"/>
  <c r="AH1425" i="70"/>
  <c r="AI1429" i="70"/>
  <c r="AI1469" i="70"/>
  <c r="AI1893" i="70"/>
  <c r="AH1945" i="70"/>
  <c r="AI550" i="70"/>
  <c r="AH550" i="70"/>
  <c r="AH590" i="70"/>
  <c r="AI590" i="70"/>
  <c r="AH718" i="70"/>
  <c r="AI718" i="70"/>
  <c r="AH750" i="70"/>
  <c r="AI750" i="70"/>
  <c r="AH782" i="70"/>
  <c r="AI782" i="70"/>
  <c r="AH794" i="70"/>
  <c r="AI794" i="70"/>
  <c r="AI806" i="70"/>
  <c r="AH806" i="70"/>
  <c r="AH826" i="70"/>
  <c r="AI826" i="70"/>
  <c r="AI838" i="70"/>
  <c r="AH838" i="70"/>
  <c r="AH858" i="70"/>
  <c r="AI858" i="70"/>
  <c r="AI870" i="70"/>
  <c r="AH870" i="70"/>
  <c r="AI302" i="70"/>
  <c r="AH390" i="70"/>
  <c r="AI430" i="70"/>
  <c r="AH1278" i="70"/>
  <c r="AI1278" i="70"/>
  <c r="AI1306" i="70"/>
  <c r="AH1306" i="70"/>
  <c r="AI1318" i="70"/>
  <c r="AH1318" i="70"/>
  <c r="AI1330" i="70"/>
  <c r="AH1330" i="70"/>
  <c r="AI1370" i="70"/>
  <c r="AH1370" i="70"/>
  <c r="AI1382" i="70"/>
  <c r="AH1382" i="70"/>
  <c r="AI1394" i="70"/>
  <c r="AH1394" i="70"/>
  <c r="AI1418" i="70"/>
  <c r="AH1418" i="70"/>
  <c r="AI1450" i="70"/>
  <c r="AH1450" i="70"/>
  <c r="AI1482" i="70"/>
  <c r="AH1482" i="70"/>
  <c r="AH1502" i="70"/>
  <c r="AI1502" i="70"/>
  <c r="AI1514" i="70"/>
  <c r="AH1514" i="70"/>
  <c r="AH1534" i="70"/>
  <c r="AI1534" i="70"/>
  <c r="AI1546" i="70"/>
  <c r="AH1546" i="70"/>
  <c r="AH1566" i="70"/>
  <c r="AI1566" i="70"/>
  <c r="AI1578" i="70"/>
  <c r="AH1578" i="70"/>
  <c r="AH1598" i="70"/>
  <c r="AI1598" i="70"/>
  <c r="AI1610" i="70"/>
  <c r="AH1610" i="70"/>
  <c r="AI890" i="70"/>
  <c r="AH902" i="70"/>
  <c r="AI922" i="70"/>
  <c r="AH934" i="70"/>
  <c r="AI954" i="70"/>
  <c r="AH966" i="70"/>
  <c r="AI986" i="70"/>
  <c r="AH998" i="70"/>
  <c r="AI1018" i="70"/>
  <c r="AH1030" i="70"/>
  <c r="AI1050" i="70"/>
  <c r="AH1062" i="70"/>
  <c r="AI1686" i="70"/>
  <c r="AI1722" i="70"/>
  <c r="AI1738" i="70"/>
  <c r="AI1754" i="70"/>
  <c r="AI1770" i="70"/>
  <c r="AI1786" i="70"/>
  <c r="AI1802" i="70"/>
  <c r="AH286" i="70"/>
  <c r="AH318" i="70"/>
  <c r="AH350" i="70"/>
  <c r="AH382" i="70"/>
  <c r="AH414" i="70"/>
  <c r="AH446" i="70"/>
  <c r="AH478" i="70"/>
  <c r="AH510" i="70"/>
  <c r="AH542" i="70"/>
  <c r="AH574" i="70"/>
  <c r="AH606" i="70"/>
  <c r="AH682" i="70"/>
  <c r="AH694" i="70"/>
  <c r="AH714" i="70"/>
  <c r="AH722" i="70"/>
  <c r="AH730" i="70"/>
  <c r="AH738" i="70"/>
  <c r="AH746" i="70"/>
  <c r="AH754" i="70"/>
  <c r="AH762" i="70"/>
  <c r="AH770" i="70"/>
  <c r="AH778" i="70"/>
  <c r="AH786" i="70"/>
  <c r="AH802" i="70"/>
  <c r="AH818" i="70"/>
  <c r="AH834" i="70"/>
  <c r="AH850" i="70"/>
  <c r="AH866" i="70"/>
  <c r="AH882" i="70"/>
  <c r="AH898" i="70"/>
  <c r="AH914" i="70"/>
  <c r="AH930" i="70"/>
  <c r="AH946" i="70"/>
  <c r="AH962" i="70"/>
  <c r="AH978" i="70"/>
  <c r="AH994" i="70"/>
  <c r="AH1010" i="70"/>
  <c r="AH1026" i="70"/>
  <c r="AH1042" i="70"/>
  <c r="AH1058" i="70"/>
  <c r="AH1074" i="70"/>
  <c r="AH1090" i="70"/>
  <c r="AH1106" i="70"/>
  <c r="AH1122" i="70"/>
  <c r="AH1138" i="70"/>
  <c r="AH1154" i="70"/>
  <c r="AH1170" i="70"/>
  <c r="AH1186" i="70"/>
  <c r="AH1210" i="70"/>
  <c r="AH1230" i="70"/>
  <c r="AH1242" i="70"/>
  <c r="AH1262" i="70"/>
  <c r="AH1274" i="70"/>
  <c r="AH1510" i="70"/>
  <c r="AH1526" i="70"/>
  <c r="AH1542" i="70"/>
  <c r="AH1558" i="70"/>
  <c r="AH1574" i="70"/>
  <c r="AH1590" i="70"/>
  <c r="AH1606" i="70"/>
  <c r="AH1702" i="70"/>
  <c r="AH1706" i="70"/>
  <c r="AH1710" i="70"/>
  <c r="AI2066" i="70"/>
  <c r="AI2098" i="70"/>
  <c r="AI278" i="70"/>
  <c r="AI310" i="70"/>
  <c r="AI342" i="70"/>
  <c r="AI374" i="70"/>
  <c r="AI406" i="70"/>
  <c r="AI438" i="70"/>
  <c r="AI470" i="70"/>
  <c r="AI502" i="70"/>
  <c r="AI534" i="70"/>
  <c r="AI566" i="70"/>
  <c r="AI598" i="70"/>
  <c r="AI630" i="70"/>
  <c r="AI638" i="70"/>
  <c r="AH642" i="70"/>
  <c r="AI646" i="70"/>
  <c r="AH650" i="70"/>
  <c r="AI654" i="70"/>
  <c r="AH658" i="70"/>
  <c r="AI662" i="70"/>
  <c r="AH666" i="70"/>
  <c r="AI670" i="70"/>
  <c r="AI674" i="70"/>
  <c r="AI686" i="70"/>
  <c r="AI706" i="70"/>
  <c r="AI798" i="70"/>
  <c r="AI814" i="70"/>
  <c r="AI830" i="70"/>
  <c r="AI846" i="70"/>
  <c r="AI862" i="70"/>
  <c r="AI878" i="70"/>
  <c r="AI894" i="70"/>
  <c r="AI910" i="70"/>
  <c r="AI926" i="70"/>
  <c r="AI942" i="70"/>
  <c r="AI958" i="70"/>
  <c r="AI974" i="70"/>
  <c r="AI990" i="70"/>
  <c r="AI1006" i="70"/>
  <c r="AI1022" i="70"/>
  <c r="AI1038" i="70"/>
  <c r="AI1054" i="70"/>
  <c r="AI1070" i="70"/>
  <c r="AI1086" i="70"/>
  <c r="AI1102" i="70"/>
  <c r="AI1118" i="70"/>
  <c r="AI1134" i="70"/>
  <c r="AI1150" i="70"/>
  <c r="AI1166" i="70"/>
  <c r="AI1182" i="70"/>
  <c r="AI1202" i="70"/>
  <c r="AI1218" i="70"/>
  <c r="AI1238" i="70"/>
  <c r="AI1250" i="70"/>
  <c r="AI1270" i="70"/>
  <c r="AI1282" i="70"/>
  <c r="AI1294" i="70"/>
  <c r="AI1310" i="70"/>
  <c r="AI1326" i="70"/>
  <c r="AI1342" i="70"/>
  <c r="AI1358" i="70"/>
  <c r="AI1374" i="70"/>
  <c r="AI1390" i="70"/>
  <c r="AI1406" i="70"/>
  <c r="AI1414" i="70"/>
  <c r="AI1422" i="70"/>
  <c r="AI1430" i="70"/>
  <c r="AI1438" i="70"/>
  <c r="AI1446" i="70"/>
  <c r="AI1454" i="70"/>
  <c r="AI1462" i="70"/>
  <c r="AI1470" i="70"/>
  <c r="AI1478" i="70"/>
  <c r="AI1486" i="70"/>
  <c r="AI1494" i="70"/>
  <c r="AI1506" i="70"/>
  <c r="AI1522" i="70"/>
  <c r="AI1538" i="70"/>
  <c r="AI1554" i="70"/>
  <c r="AI1570" i="70"/>
  <c r="AI1586" i="70"/>
  <c r="AI1602" i="70"/>
  <c r="AH2058" i="70"/>
  <c r="AH2090" i="70"/>
  <c r="AH2122" i="70"/>
  <c r="AH2130" i="70"/>
  <c r="AH2138" i="70"/>
  <c r="AH2194" i="70"/>
  <c r="AI18" i="69"/>
  <c r="AH22" i="69"/>
  <c r="AI34" i="69"/>
  <c r="AH38" i="69"/>
  <c r="AI50" i="69"/>
  <c r="AH54" i="69"/>
  <c r="AI66" i="69"/>
  <c r="AH70" i="69"/>
  <c r="AI82" i="69"/>
  <c r="AH86" i="69"/>
  <c r="AI98" i="69"/>
  <c r="AH102" i="69"/>
  <c r="AI114" i="69"/>
  <c r="AH118" i="69"/>
  <c r="AI130" i="69"/>
  <c r="AH134" i="69"/>
  <c r="R6" i="70"/>
  <c r="AC8" i="70"/>
  <c r="AC6" i="70" s="1"/>
  <c r="AC8" i="67"/>
  <c r="AC6" i="67" s="1"/>
  <c r="AH684" i="70"/>
  <c r="AI684" i="70"/>
  <c r="AH700" i="70"/>
  <c r="AI700" i="70"/>
  <c r="AH716" i="70"/>
  <c r="AI716" i="70"/>
  <c r="AH732" i="70"/>
  <c r="AI732" i="70"/>
  <c r="AH748" i="70"/>
  <c r="AI748" i="70"/>
  <c r="AH764" i="70"/>
  <c r="AI764" i="70"/>
  <c r="AH780" i="70"/>
  <c r="AI780" i="70"/>
  <c r="AH677" i="70"/>
  <c r="AH693" i="70"/>
  <c r="AH709" i="70"/>
  <c r="AH680" i="70"/>
  <c r="AI680" i="70"/>
  <c r="AH696" i="70"/>
  <c r="AI696" i="70"/>
  <c r="AH712" i="70"/>
  <c r="AI712" i="70"/>
  <c r="AH728" i="70"/>
  <c r="AI728" i="70"/>
  <c r="AH744" i="70"/>
  <c r="AI744" i="70"/>
  <c r="AH760" i="70"/>
  <c r="AI760" i="70"/>
  <c r="AH776" i="70"/>
  <c r="AI776" i="70"/>
  <c r="AC8" i="69"/>
  <c r="AC6" i="69" s="1"/>
  <c r="AI268" i="70"/>
  <c r="AH273" i="70"/>
  <c r="AI276" i="70"/>
  <c r="AH281" i="70"/>
  <c r="AI284" i="70"/>
  <c r="AH289" i="70"/>
  <c r="AI292" i="70"/>
  <c r="AH297" i="70"/>
  <c r="AI300" i="70"/>
  <c r="AH305" i="70"/>
  <c r="AI308" i="70"/>
  <c r="AH313" i="70"/>
  <c r="AI316" i="70"/>
  <c r="AH321" i="70"/>
  <c r="AI324" i="70"/>
  <c r="AH329" i="70"/>
  <c r="AI332" i="70"/>
  <c r="AH337" i="70"/>
  <c r="AI340" i="70"/>
  <c r="AH345" i="70"/>
  <c r="AI348" i="70"/>
  <c r="AH353" i="70"/>
  <c r="AI356" i="70"/>
  <c r="AH361" i="70"/>
  <c r="AI364" i="70"/>
  <c r="AH369" i="70"/>
  <c r="AI372" i="70"/>
  <c r="AH377" i="70"/>
  <c r="AI380" i="70"/>
  <c r="AH385" i="70"/>
  <c r="AI388" i="70"/>
  <c r="AH393" i="70"/>
  <c r="AI396" i="70"/>
  <c r="AH401" i="70"/>
  <c r="AI404" i="70"/>
  <c r="AH409" i="70"/>
  <c r="AI412" i="70"/>
  <c r="AH417" i="70"/>
  <c r="AI420" i="70"/>
  <c r="AH425" i="70"/>
  <c r="AI428" i="70"/>
  <c r="AH433" i="70"/>
  <c r="AI436" i="70"/>
  <c r="AH441" i="70"/>
  <c r="AI444" i="70"/>
  <c r="AH449" i="70"/>
  <c r="AI452" i="70"/>
  <c r="AH457" i="70"/>
  <c r="AI460" i="70"/>
  <c r="AH465" i="70"/>
  <c r="AI468" i="70"/>
  <c r="AH473" i="70"/>
  <c r="AI476" i="70"/>
  <c r="AH481" i="70"/>
  <c r="AI484" i="70"/>
  <c r="AH489" i="70"/>
  <c r="AI492" i="70"/>
  <c r="AH497" i="70"/>
  <c r="AI500" i="70"/>
  <c r="AH505" i="70"/>
  <c r="AI508" i="70"/>
  <c r="AH513" i="70"/>
  <c r="AI516" i="70"/>
  <c r="AH521" i="70"/>
  <c r="AI524" i="70"/>
  <c r="AH529" i="70"/>
  <c r="AI532" i="70"/>
  <c r="AH537" i="70"/>
  <c r="AI540" i="70"/>
  <c r="AH545" i="70"/>
  <c r="AI548" i="70"/>
  <c r="AH553" i="70"/>
  <c r="AI556" i="70"/>
  <c r="AH561" i="70"/>
  <c r="AI564" i="70"/>
  <c r="AH569" i="70"/>
  <c r="AI572" i="70"/>
  <c r="AH577" i="70"/>
  <c r="AI580" i="70"/>
  <c r="AH585" i="70"/>
  <c r="AI588" i="70"/>
  <c r="AH593" i="70"/>
  <c r="AI596" i="70"/>
  <c r="AH601" i="70"/>
  <c r="AI604" i="70"/>
  <c r="AH609" i="70"/>
  <c r="AI612" i="70"/>
  <c r="AH617" i="70"/>
  <c r="AI620" i="70"/>
  <c r="AH625" i="70"/>
  <c r="AI628" i="70"/>
  <c r="AH633" i="70"/>
  <c r="AH676" i="70"/>
  <c r="AI676" i="70"/>
  <c r="AH692" i="70"/>
  <c r="AI692" i="70"/>
  <c r="AH708" i="70"/>
  <c r="AI708" i="70"/>
  <c r="AH724" i="70"/>
  <c r="AI724" i="70"/>
  <c r="AH740" i="70"/>
  <c r="AI740" i="70"/>
  <c r="AH756" i="70"/>
  <c r="AI756" i="70"/>
  <c r="AH772" i="70"/>
  <c r="AI772" i="70"/>
  <c r="AI47" i="67"/>
  <c r="AI9" i="69"/>
  <c r="AI13" i="69"/>
  <c r="AI17" i="69"/>
  <c r="AI21" i="69"/>
  <c r="AI25" i="69"/>
  <c r="AI29" i="69"/>
  <c r="AI33" i="69"/>
  <c r="AI37" i="69"/>
  <c r="AI41" i="69"/>
  <c r="AI45" i="69"/>
  <c r="AI49" i="69"/>
  <c r="AI53" i="69"/>
  <c r="AI57" i="69"/>
  <c r="AI61" i="69"/>
  <c r="AI65" i="69"/>
  <c r="AI69" i="69"/>
  <c r="AI73" i="69"/>
  <c r="AI77" i="69"/>
  <c r="AI81" i="69"/>
  <c r="AI85" i="69"/>
  <c r="AI89" i="69"/>
  <c r="AI93" i="69"/>
  <c r="AI97" i="69"/>
  <c r="AI101" i="69"/>
  <c r="AI105" i="69"/>
  <c r="AI109" i="69"/>
  <c r="AI113" i="69"/>
  <c r="AI117" i="69"/>
  <c r="AI121" i="69"/>
  <c r="AI125" i="69"/>
  <c r="AI129" i="69"/>
  <c r="AI133" i="69"/>
  <c r="AI137" i="69"/>
  <c r="AI10" i="70"/>
  <c r="AI14" i="70"/>
  <c r="AI18" i="70"/>
  <c r="AI22" i="70"/>
  <c r="AI26" i="70"/>
  <c r="AI30" i="70"/>
  <c r="AI34" i="70"/>
  <c r="AI38" i="70"/>
  <c r="AI42" i="70"/>
  <c r="AI46" i="70"/>
  <c r="AI50" i="70"/>
  <c r="AI54" i="70"/>
  <c r="AI58" i="70"/>
  <c r="AI62" i="70"/>
  <c r="AI66" i="70"/>
  <c r="AI70" i="70"/>
  <c r="AI74" i="70"/>
  <c r="AI78" i="70"/>
  <c r="AI82" i="70"/>
  <c r="AI86" i="70"/>
  <c r="AI90" i="70"/>
  <c r="AI94" i="70"/>
  <c r="AI98" i="70"/>
  <c r="AI102" i="70"/>
  <c r="AI106" i="70"/>
  <c r="AI110" i="70"/>
  <c r="AI114" i="70"/>
  <c r="AI118" i="70"/>
  <c r="AI122" i="70"/>
  <c r="AI126" i="70"/>
  <c r="AI130" i="70"/>
  <c r="AI134" i="70"/>
  <c r="AI138" i="70"/>
  <c r="AI142" i="70"/>
  <c r="AI146" i="70"/>
  <c r="AI150" i="70"/>
  <c r="AI154" i="70"/>
  <c r="AI158" i="70"/>
  <c r="AI162" i="70"/>
  <c r="AI166" i="70"/>
  <c r="AI170" i="70"/>
  <c r="AI174" i="70"/>
  <c r="AI178" i="70"/>
  <c r="AI182" i="70"/>
  <c r="AI186" i="70"/>
  <c r="AI190" i="70"/>
  <c r="AI194" i="70"/>
  <c r="AI198" i="70"/>
  <c r="AI202" i="70"/>
  <c r="AI206" i="70"/>
  <c r="AI210" i="70"/>
  <c r="AI214" i="70"/>
  <c r="AI218" i="70"/>
  <c r="AI222" i="70"/>
  <c r="AI226" i="70"/>
  <c r="AI230" i="70"/>
  <c r="AI234" i="70"/>
  <c r="AI238" i="70"/>
  <c r="AI242" i="70"/>
  <c r="AI246" i="70"/>
  <c r="AI250" i="70"/>
  <c r="AI254" i="70"/>
  <c r="AI258" i="70"/>
  <c r="AI262" i="70"/>
  <c r="AI266" i="70"/>
  <c r="AI274" i="70"/>
  <c r="AI282" i="70"/>
  <c r="AI290" i="70"/>
  <c r="AI298" i="70"/>
  <c r="AI306" i="70"/>
  <c r="AI314" i="70"/>
  <c r="AI322" i="70"/>
  <c r="AI330" i="70"/>
  <c r="AI338" i="70"/>
  <c r="AI346" i="70"/>
  <c r="AI354" i="70"/>
  <c r="AI362" i="70"/>
  <c r="AI370" i="70"/>
  <c r="AI378" i="70"/>
  <c r="AI386" i="70"/>
  <c r="AI394" i="70"/>
  <c r="AI402" i="70"/>
  <c r="AI410" i="70"/>
  <c r="AI418" i="70"/>
  <c r="AI426" i="70"/>
  <c r="AI434" i="70"/>
  <c r="AI442" i="70"/>
  <c r="AI450" i="70"/>
  <c r="AI458" i="70"/>
  <c r="AI466" i="70"/>
  <c r="AI474" i="70"/>
  <c r="AI482" i="70"/>
  <c r="AI490" i="70"/>
  <c r="AI498" i="70"/>
  <c r="AI506" i="70"/>
  <c r="AI514" i="70"/>
  <c r="AI522" i="70"/>
  <c r="AI530" i="70"/>
  <c r="AI538" i="70"/>
  <c r="AI546" i="70"/>
  <c r="AI554" i="70"/>
  <c r="AI562" i="70"/>
  <c r="AI570" i="70"/>
  <c r="AI578" i="70"/>
  <c r="AI586" i="70"/>
  <c r="AI594" i="70"/>
  <c r="AI602" i="70"/>
  <c r="AI610" i="70"/>
  <c r="AI618" i="70"/>
  <c r="AI626" i="70"/>
  <c r="AI634" i="70"/>
  <c r="AH685" i="70"/>
  <c r="AH701" i="70"/>
  <c r="AH688" i="70"/>
  <c r="AI688" i="70"/>
  <c r="AH704" i="70"/>
  <c r="AI704" i="70"/>
  <c r="AH720" i="70"/>
  <c r="AI720" i="70"/>
  <c r="AH736" i="70"/>
  <c r="AI736" i="70"/>
  <c r="AH752" i="70"/>
  <c r="AI752" i="70"/>
  <c r="AH768" i="70"/>
  <c r="AI768" i="70"/>
  <c r="AH784" i="70"/>
  <c r="AI784" i="70"/>
  <c r="AI11" i="67"/>
  <c r="AI15" i="67"/>
  <c r="AI19" i="67"/>
  <c r="AI23" i="67"/>
  <c r="AI27" i="67"/>
  <c r="AI31" i="67"/>
  <c r="AI35" i="67"/>
  <c r="AI39" i="67"/>
  <c r="AI43" i="67"/>
  <c r="AI51" i="67"/>
  <c r="AI8" i="68"/>
  <c r="AH269" i="70"/>
  <c r="AI272" i="70"/>
  <c r="AH277" i="70"/>
  <c r="AI280" i="70"/>
  <c r="AH285" i="70"/>
  <c r="AI288" i="70"/>
  <c r="AH293" i="70"/>
  <c r="AI296" i="70"/>
  <c r="AH301" i="70"/>
  <c r="AI304" i="70"/>
  <c r="AH309" i="70"/>
  <c r="AI312" i="70"/>
  <c r="AH317" i="70"/>
  <c r="AI320" i="70"/>
  <c r="AH325" i="70"/>
  <c r="AI328" i="70"/>
  <c r="AH333" i="70"/>
  <c r="AI336" i="70"/>
  <c r="AH341" i="70"/>
  <c r="AI344" i="70"/>
  <c r="AH349" i="70"/>
  <c r="AI352" i="70"/>
  <c r="AH357" i="70"/>
  <c r="AI360" i="70"/>
  <c r="AH365" i="70"/>
  <c r="AI368" i="70"/>
  <c r="AH373" i="70"/>
  <c r="AI376" i="70"/>
  <c r="AH381" i="70"/>
  <c r="AI384" i="70"/>
  <c r="AH389" i="70"/>
  <c r="AI392" i="70"/>
  <c r="AH397" i="70"/>
  <c r="AI400" i="70"/>
  <c r="AH405" i="70"/>
  <c r="AI408" i="70"/>
  <c r="AH413" i="70"/>
  <c r="AI416" i="70"/>
  <c r="AH421" i="70"/>
  <c r="AI424" i="70"/>
  <c r="AH429" i="70"/>
  <c r="AI432" i="70"/>
  <c r="AH437" i="70"/>
  <c r="AI440" i="70"/>
  <c r="AH445" i="70"/>
  <c r="AI448" i="70"/>
  <c r="AH453" i="70"/>
  <c r="AI456" i="70"/>
  <c r="AH461" i="70"/>
  <c r="AI464" i="70"/>
  <c r="AH469" i="70"/>
  <c r="AI472" i="70"/>
  <c r="AH477" i="70"/>
  <c r="AI480" i="70"/>
  <c r="AH485" i="70"/>
  <c r="AI488" i="70"/>
  <c r="AH493" i="70"/>
  <c r="AI496" i="70"/>
  <c r="AH501" i="70"/>
  <c r="AI504" i="70"/>
  <c r="AH509" i="70"/>
  <c r="AI512" i="70"/>
  <c r="AH517" i="70"/>
  <c r="AI520" i="70"/>
  <c r="AH525" i="70"/>
  <c r="AI528" i="70"/>
  <c r="AH533" i="70"/>
  <c r="AI536" i="70"/>
  <c r="AH541" i="70"/>
  <c r="AI544" i="70"/>
  <c r="AH549" i="70"/>
  <c r="AI552" i="70"/>
  <c r="AH557" i="70"/>
  <c r="AI560" i="70"/>
  <c r="AH565" i="70"/>
  <c r="AI568" i="70"/>
  <c r="AH573" i="70"/>
  <c r="AI576" i="70"/>
  <c r="AH581" i="70"/>
  <c r="AI584" i="70"/>
  <c r="AH589" i="70"/>
  <c r="AI592" i="70"/>
  <c r="AH597" i="70"/>
  <c r="AI600" i="70"/>
  <c r="AH605" i="70"/>
  <c r="AI608" i="70"/>
  <c r="AH613" i="70"/>
  <c r="AI616" i="70"/>
  <c r="AH621" i="70"/>
  <c r="AI624" i="70"/>
  <c r="AH629" i="70"/>
  <c r="AI632" i="70"/>
  <c r="AH637" i="70"/>
  <c r="AH1407" i="70"/>
  <c r="AI1407" i="70"/>
  <c r="AH1411" i="70"/>
  <c r="AI1411" i="70"/>
  <c r="AH1415" i="70"/>
  <c r="AI1415" i="70"/>
  <c r="AH1419" i="70"/>
  <c r="AI1419" i="70"/>
  <c r="AH1423" i="70"/>
  <c r="AI1423" i="70"/>
  <c r="AH1427" i="70"/>
  <c r="AI1427" i="70"/>
  <c r="AH1431" i="70"/>
  <c r="AI1431" i="70"/>
  <c r="AH1435" i="70"/>
  <c r="AI1435" i="70"/>
  <c r="AH1439" i="70"/>
  <c r="AI1439" i="70"/>
  <c r="AH1443" i="70"/>
  <c r="AI1443" i="70"/>
  <c r="AH1447" i="70"/>
  <c r="AI1447" i="70"/>
  <c r="AH1451" i="70"/>
  <c r="AI1451" i="70"/>
  <c r="AH1455" i="70"/>
  <c r="AI1455" i="70"/>
  <c r="AH1459" i="70"/>
  <c r="AI1459" i="70"/>
  <c r="AH1463" i="70"/>
  <c r="AI1463" i="70"/>
  <c r="AH1467" i="70"/>
  <c r="AI1467" i="70"/>
  <c r="AH1471" i="70"/>
  <c r="AI1471" i="70"/>
  <c r="AH1475" i="70"/>
  <c r="AI1475" i="70"/>
  <c r="AH1479" i="70"/>
  <c r="AI1479" i="70"/>
  <c r="AH1483" i="70"/>
  <c r="AI1483" i="70"/>
  <c r="AH1487" i="70"/>
  <c r="AI1487" i="70"/>
  <c r="AH1491" i="70"/>
  <c r="AI1491" i="70"/>
  <c r="AH1495" i="70"/>
  <c r="AI1495" i="70"/>
  <c r="AI1291" i="70"/>
  <c r="AI1293" i="70"/>
  <c r="AI1307" i="70"/>
  <c r="AI1309" i="70"/>
  <c r="AI1323" i="70"/>
  <c r="AI1325" i="70"/>
  <c r="AI1339" i="70"/>
  <c r="AI1341" i="70"/>
  <c r="AI1355" i="70"/>
  <c r="AI1357" i="70"/>
  <c r="AI1371" i="70"/>
  <c r="AI1373" i="70"/>
  <c r="AI1387" i="70"/>
  <c r="AI1389" i="70"/>
  <c r="AI1403" i="70"/>
  <c r="AI1405" i="70"/>
  <c r="AH1196" i="70"/>
  <c r="AI1199" i="70"/>
  <c r="AH1204" i="70"/>
  <c r="AI1207" i="70"/>
  <c r="AI788" i="70"/>
  <c r="AI792" i="70"/>
  <c r="AI796" i="70"/>
  <c r="AI800" i="70"/>
  <c r="AI804" i="70"/>
  <c r="AI808" i="70"/>
  <c r="AI812" i="70"/>
  <c r="AI816" i="70"/>
  <c r="AI820" i="70"/>
  <c r="AI824" i="70"/>
  <c r="AI828" i="70"/>
  <c r="AI832" i="70"/>
  <c r="AI836" i="70"/>
  <c r="AI840" i="70"/>
  <c r="AI844" i="70"/>
  <c r="AI848" i="70"/>
  <c r="AI852" i="70"/>
  <c r="AI856" i="70"/>
  <c r="AI860" i="70"/>
  <c r="AI864" i="70"/>
  <c r="AI868" i="70"/>
  <c r="AI872" i="70"/>
  <c r="AI876" i="70"/>
  <c r="AI880" i="70"/>
  <c r="AI884" i="70"/>
  <c r="AI888" i="70"/>
  <c r="AI892" i="70"/>
  <c r="AI896" i="70"/>
  <c r="AI900" i="70"/>
  <c r="AI904" i="70"/>
  <c r="AI908" i="70"/>
  <c r="AI912" i="70"/>
  <c r="AI916" i="70"/>
  <c r="AI920" i="70"/>
  <c r="AI924" i="70"/>
  <c r="AI928" i="70"/>
  <c r="AI932" i="70"/>
  <c r="AI936" i="70"/>
  <c r="AI940" i="70"/>
  <c r="AI944" i="70"/>
  <c r="AI948" i="70"/>
  <c r="AI952" i="70"/>
  <c r="AI956" i="70"/>
  <c r="AI960" i="70"/>
  <c r="AI964" i="70"/>
  <c r="AI968" i="70"/>
  <c r="AI972" i="70"/>
  <c r="AI976" i="70"/>
  <c r="AI980" i="70"/>
  <c r="AI984" i="70"/>
  <c r="AI988" i="70"/>
  <c r="AI992" i="70"/>
  <c r="AI996" i="70"/>
  <c r="AI1000" i="70"/>
  <c r="AI1004" i="70"/>
  <c r="AI1008" i="70"/>
  <c r="AI1012" i="70"/>
  <c r="AI1016" i="70"/>
  <c r="AI1020" i="70"/>
  <c r="AI1024" i="70"/>
  <c r="AI1028" i="70"/>
  <c r="AI1032" i="70"/>
  <c r="AI1036" i="70"/>
  <c r="AI1040" i="70"/>
  <c r="AI1044" i="70"/>
  <c r="AI1048" i="70"/>
  <c r="AI1052" i="70"/>
  <c r="AI1056" i="70"/>
  <c r="AI1060" i="70"/>
  <c r="AI1064" i="70"/>
  <c r="AI1068" i="70"/>
  <c r="AI1072" i="70"/>
  <c r="AI1076" i="70"/>
  <c r="AI1080" i="70"/>
  <c r="AI1084" i="70"/>
  <c r="AI1088" i="70"/>
  <c r="AI1092" i="70"/>
  <c r="AI1096" i="70"/>
  <c r="AI1100" i="70"/>
  <c r="AI1104" i="70"/>
  <c r="AI1108" i="70"/>
  <c r="AI1112" i="70"/>
  <c r="AI1116" i="70"/>
  <c r="AI1120" i="70"/>
  <c r="AI1124" i="70"/>
  <c r="AI1128" i="70"/>
  <c r="AI1132" i="70"/>
  <c r="AI1136" i="70"/>
  <c r="AI1140" i="70"/>
  <c r="AI1144" i="70"/>
  <c r="AI1148" i="70"/>
  <c r="AI1152" i="70"/>
  <c r="AI1156" i="70"/>
  <c r="AI1160" i="70"/>
  <c r="AI1164" i="70"/>
  <c r="AI1168" i="70"/>
  <c r="AI1172" i="70"/>
  <c r="AI1176" i="70"/>
  <c r="AI1180" i="70"/>
  <c r="AI1184" i="70"/>
  <c r="AI1188" i="70"/>
  <c r="AI1197" i="70"/>
  <c r="AI1205" i="70"/>
  <c r="AI1213" i="70"/>
  <c r="AI1221" i="70"/>
  <c r="AI1229" i="70"/>
  <c r="AI1237" i="70"/>
  <c r="AI1245" i="70"/>
  <c r="AI1253" i="70"/>
  <c r="AI1261" i="70"/>
  <c r="AI1269" i="70"/>
  <c r="AI1277" i="70"/>
  <c r="AI1285" i="70"/>
  <c r="AH1192" i="70"/>
  <c r="AI1195" i="70"/>
  <c r="AH1200" i="70"/>
  <c r="AI1203" i="70"/>
  <c r="AH1208" i="70"/>
  <c r="AI1211" i="70"/>
  <c r="AH1216" i="70"/>
  <c r="AI1219" i="70"/>
  <c r="AH1224" i="70"/>
  <c r="AI1227" i="70"/>
  <c r="AH1232" i="70"/>
  <c r="AI1235" i="70"/>
  <c r="AH1240" i="70"/>
  <c r="AI1243" i="70"/>
  <c r="AH1248" i="70"/>
  <c r="AI1251" i="70"/>
  <c r="AH1256" i="70"/>
  <c r="AI1259" i="70"/>
  <c r="AH1264" i="70"/>
  <c r="AI1267" i="70"/>
  <c r="AH1272" i="70"/>
  <c r="AI1275" i="70"/>
  <c r="AH1280" i="70"/>
  <c r="AI1283" i="70"/>
  <c r="AI1295" i="70"/>
  <c r="AI1297" i="70"/>
  <c r="AI1311" i="70"/>
  <c r="AI1313" i="70"/>
  <c r="AI1327" i="70"/>
  <c r="AI1329" i="70"/>
  <c r="AI1343" i="70"/>
  <c r="AI1345" i="70"/>
  <c r="AI1359" i="70"/>
  <c r="AI1361" i="70"/>
  <c r="AI1375" i="70"/>
  <c r="AI1377" i="70"/>
  <c r="AI1391" i="70"/>
  <c r="AI1393" i="70"/>
  <c r="AH1619" i="70"/>
  <c r="AI1622" i="70"/>
  <c r="AH1627" i="70"/>
  <c r="AI1630" i="70"/>
  <c r="AH1635" i="70"/>
  <c r="AI1638" i="70"/>
  <c r="AH1643" i="70"/>
  <c r="AI1646" i="70"/>
  <c r="AH1651" i="70"/>
  <c r="AI1654" i="70"/>
  <c r="AH1659" i="70"/>
  <c r="AI1662" i="70"/>
  <c r="AH1667" i="70"/>
  <c r="AI1670" i="70"/>
  <c r="AH1675" i="70"/>
  <c r="AI1678" i="70"/>
  <c r="AH1683" i="70"/>
  <c r="AI1499" i="70"/>
  <c r="AI1503" i="70"/>
  <c r="AI1507" i="70"/>
  <c r="AI1511" i="70"/>
  <c r="AI1515" i="70"/>
  <c r="AI1519" i="70"/>
  <c r="AI1523" i="70"/>
  <c r="AI1527" i="70"/>
  <c r="AI1531" i="70"/>
  <c r="AI1535" i="70"/>
  <c r="AI1539" i="70"/>
  <c r="AI1543" i="70"/>
  <c r="AI1547" i="70"/>
  <c r="AI1551" i="70"/>
  <c r="AI1555" i="70"/>
  <c r="AI1559" i="70"/>
  <c r="AI1563" i="70"/>
  <c r="AI1567" i="70"/>
  <c r="AI1571" i="70"/>
  <c r="AI1575" i="70"/>
  <c r="AI1579" i="70"/>
  <c r="AI1583" i="70"/>
  <c r="AI1587" i="70"/>
  <c r="AI1591" i="70"/>
  <c r="AI1595" i="70"/>
  <c r="AI1599" i="70"/>
  <c r="AI1603" i="70"/>
  <c r="AI1607" i="70"/>
  <c r="AI1611" i="70"/>
  <c r="AI1620" i="70"/>
  <c r="AI1628" i="70"/>
  <c r="AI1636" i="70"/>
  <c r="AI1644" i="70"/>
  <c r="AI1652" i="70"/>
  <c r="AI1660" i="70"/>
  <c r="AI1668" i="70"/>
  <c r="AI1676" i="70"/>
  <c r="AI1684" i="70"/>
  <c r="AI1692" i="70"/>
  <c r="AI1734" i="70"/>
  <c r="AI1736" i="70"/>
  <c r="AI1750" i="70"/>
  <c r="AI1752" i="70"/>
  <c r="AI1766" i="70"/>
  <c r="AI1768" i="70"/>
  <c r="AI1782" i="70"/>
  <c r="AI1784" i="70"/>
  <c r="AI1798" i="70"/>
  <c r="AI1800" i="70"/>
  <c r="AH1615" i="70"/>
  <c r="AI1618" i="70"/>
  <c r="AH1623" i="70"/>
  <c r="AI1626" i="70"/>
  <c r="AH1631" i="70"/>
  <c r="AI1634" i="70"/>
  <c r="AH1639" i="70"/>
  <c r="AI1642" i="70"/>
  <c r="AH1647" i="70"/>
  <c r="AI1650" i="70"/>
  <c r="AH1655" i="70"/>
  <c r="AI1658" i="70"/>
  <c r="AH1663" i="70"/>
  <c r="AI1666" i="70"/>
  <c r="AH1671" i="70"/>
  <c r="AI1674" i="70"/>
  <c r="AH1679" i="70"/>
  <c r="AI1682" i="70"/>
  <c r="AH1687" i="70"/>
  <c r="AI1690" i="70"/>
  <c r="AH1695" i="70"/>
  <c r="AI1698" i="70"/>
  <c r="AI1700" i="70"/>
  <c r="AI1714" i="70"/>
  <c r="AI1716" i="70"/>
  <c r="AI1730" i="70"/>
  <c r="AI1732" i="70"/>
  <c r="AI1746" i="70"/>
  <c r="AI1748" i="70"/>
  <c r="AI1762" i="70"/>
  <c r="AI1764" i="70"/>
  <c r="AI1778" i="70"/>
  <c r="AI1780" i="70"/>
  <c r="AI1794" i="70"/>
  <c r="AI1796" i="70"/>
  <c r="AI1810" i="70"/>
  <c r="AH1810" i="70"/>
  <c r="AI1814" i="70"/>
  <c r="AH1814" i="70"/>
  <c r="AI1818" i="70"/>
  <c r="AH1818" i="70"/>
  <c r="AI1822" i="70"/>
  <c r="AH1822" i="70"/>
  <c r="AI1826" i="70"/>
  <c r="AH1826" i="70"/>
  <c r="AI1830" i="70"/>
  <c r="AH1830" i="70"/>
  <c r="AI1834" i="70"/>
  <c r="AH1834" i="70"/>
  <c r="AI1838" i="70"/>
  <c r="AH1838" i="70"/>
  <c r="AI1842" i="70"/>
  <c r="AH1842" i="70"/>
  <c r="AI1846" i="70"/>
  <c r="AH1846" i="70"/>
  <c r="AI1850" i="70"/>
  <c r="AH1850" i="70"/>
  <c r="AI1854" i="70"/>
  <c r="AH1854" i="70"/>
  <c r="AI1858" i="70"/>
  <c r="AH1858" i="70"/>
  <c r="AI1862" i="70"/>
  <c r="AH1862" i="70"/>
  <c r="AI1866" i="70"/>
  <c r="AH1866" i="70"/>
  <c r="AI1870" i="70"/>
  <c r="AH1870" i="70"/>
  <c r="AI1874" i="70"/>
  <c r="AH1874" i="70"/>
  <c r="AI1878" i="70"/>
  <c r="AH1878" i="70"/>
  <c r="AI1882" i="70"/>
  <c r="AH1882" i="70"/>
  <c r="AI1886" i="70"/>
  <c r="AH1886" i="70"/>
  <c r="AI1890" i="70"/>
  <c r="AH1890" i="70"/>
  <c r="AH2053" i="70"/>
  <c r="AI2053" i="70"/>
  <c r="AH2069" i="70"/>
  <c r="AI2069" i="70"/>
  <c r="AH2085" i="70"/>
  <c r="AI2085" i="70"/>
  <c r="AH2101" i="70"/>
  <c r="AI2101" i="70"/>
  <c r="AH2117" i="70"/>
  <c r="AI2117" i="70"/>
  <c r="AH2189" i="70"/>
  <c r="AI2189" i="70"/>
  <c r="AI2314" i="70"/>
  <c r="AH2314" i="70"/>
  <c r="AI2330" i="70"/>
  <c r="AH2330" i="70"/>
  <c r="AI2346" i="70"/>
  <c r="AH2346" i="70"/>
  <c r="AI2362" i="70"/>
  <c r="AH2362" i="70"/>
  <c r="AI2378" i="70"/>
  <c r="AH2378" i="70"/>
  <c r="AI2394" i="70"/>
  <c r="AH2394" i="70"/>
  <c r="AI2410" i="70"/>
  <c r="AH2410" i="70"/>
  <c r="AI2426" i="70"/>
  <c r="AH2426" i="70"/>
  <c r="AI2442" i="70"/>
  <c r="AH2442" i="70"/>
  <c r="AI2458" i="70"/>
  <c r="AH2458" i="70"/>
  <c r="AI20" i="71"/>
  <c r="AH20" i="71"/>
  <c r="AI36" i="71"/>
  <c r="AH36" i="71"/>
  <c r="AI52" i="71"/>
  <c r="AH52" i="71"/>
  <c r="AI59" i="71"/>
  <c r="AH59" i="71"/>
  <c r="AH73" i="71"/>
  <c r="AI73" i="71"/>
  <c r="AI86" i="71"/>
  <c r="AH86" i="71"/>
  <c r="AI91" i="71"/>
  <c r="AH91" i="71"/>
  <c r="AH113" i="71"/>
  <c r="AI113" i="71"/>
  <c r="AI158" i="71"/>
  <c r="AH158" i="71"/>
  <c r="AH177" i="71"/>
  <c r="AI177" i="71"/>
  <c r="AI222" i="71"/>
  <c r="AH222" i="71"/>
  <c r="AH1894" i="70"/>
  <c r="AH1898" i="70"/>
  <c r="AH1902" i="70"/>
  <c r="AH1906" i="70"/>
  <c r="AH1910" i="70"/>
  <c r="AH1914" i="70"/>
  <c r="AH1918" i="70"/>
  <c r="AH1922" i="70"/>
  <c r="AH1926" i="70"/>
  <c r="AH1930" i="70"/>
  <c r="AH1934" i="70"/>
  <c r="AH1938" i="70"/>
  <c r="AH1942" i="70"/>
  <c r="AH1946" i="70"/>
  <c r="AH1950" i="70"/>
  <c r="AH1954" i="70"/>
  <c r="AH1958" i="70"/>
  <c r="AH1962" i="70"/>
  <c r="AH1966" i="70"/>
  <c r="AH1970" i="70"/>
  <c r="AH1974" i="70"/>
  <c r="AH1978" i="70"/>
  <c r="AH1982" i="70"/>
  <c r="AH1986" i="70"/>
  <c r="AH1990" i="70"/>
  <c r="AH1994" i="70"/>
  <c r="AH1998" i="70"/>
  <c r="AH2002" i="70"/>
  <c r="AH2006" i="70"/>
  <c r="AH2010" i="70"/>
  <c r="AH2014" i="70"/>
  <c r="AH2018" i="70"/>
  <c r="AH2022" i="70"/>
  <c r="AH2026" i="70"/>
  <c r="AH2030" i="70"/>
  <c r="AH2034" i="70"/>
  <c r="AH2038" i="70"/>
  <c r="AH2046" i="70"/>
  <c r="AH2062" i="70"/>
  <c r="AH2078" i="70"/>
  <c r="AH2094" i="70"/>
  <c r="AH2110" i="70"/>
  <c r="AH2142" i="70"/>
  <c r="AH2146" i="70"/>
  <c r="AH2150" i="70"/>
  <c r="AH2154" i="70"/>
  <c r="AH2158" i="70"/>
  <c r="AH2162" i="70"/>
  <c r="AH2166" i="70"/>
  <c r="AH2170" i="70"/>
  <c r="AH2174" i="70"/>
  <c r="AH2178" i="70"/>
  <c r="AH2182" i="70"/>
  <c r="AH2198" i="70"/>
  <c r="AH2202" i="70"/>
  <c r="AH2206" i="70"/>
  <c r="AH2210" i="70"/>
  <c r="AH2214" i="70"/>
  <c r="AH2218" i="70"/>
  <c r="AH2222" i="70"/>
  <c r="AH2226" i="70"/>
  <c r="AH2230" i="70"/>
  <c r="AH2234" i="70"/>
  <c r="AH2238" i="70"/>
  <c r="AH2242" i="70"/>
  <c r="AH2246" i="70"/>
  <c r="AH2250" i="70"/>
  <c r="AH2254" i="70"/>
  <c r="AH2258" i="70"/>
  <c r="AH2262" i="70"/>
  <c r="AH2266" i="70"/>
  <c r="AH2270" i="70"/>
  <c r="AH2274" i="70"/>
  <c r="AH2278" i="70"/>
  <c r="AH2282" i="70"/>
  <c r="AH2286" i="70"/>
  <c r="AH2290" i="70"/>
  <c r="AH2294" i="70"/>
  <c r="AH2298" i="70"/>
  <c r="AH2049" i="70"/>
  <c r="AI2049" i="70"/>
  <c r="AH2065" i="70"/>
  <c r="AI2065" i="70"/>
  <c r="AH2081" i="70"/>
  <c r="AI2081" i="70"/>
  <c r="AH2097" i="70"/>
  <c r="AI2097" i="70"/>
  <c r="AH2113" i="70"/>
  <c r="AI2113" i="70"/>
  <c r="AH2185" i="70"/>
  <c r="AI2185" i="70"/>
  <c r="AI2302" i="70"/>
  <c r="AH2302" i="70"/>
  <c r="AI2318" i="70"/>
  <c r="AH2318" i="70"/>
  <c r="AI2334" i="70"/>
  <c r="AH2334" i="70"/>
  <c r="AI2350" i="70"/>
  <c r="AH2350" i="70"/>
  <c r="AI2366" i="70"/>
  <c r="AH2366" i="70"/>
  <c r="AI2382" i="70"/>
  <c r="AH2382" i="70"/>
  <c r="AI2398" i="70"/>
  <c r="AH2398" i="70"/>
  <c r="AI2414" i="70"/>
  <c r="AH2414" i="70"/>
  <c r="AI2430" i="70"/>
  <c r="AH2430" i="70"/>
  <c r="AI2446" i="70"/>
  <c r="AH2446" i="70"/>
  <c r="AI2462" i="70"/>
  <c r="AH2462" i="70"/>
  <c r="AC8" i="71"/>
  <c r="AC6" i="71" s="1"/>
  <c r="R6" i="71"/>
  <c r="AI8" i="71"/>
  <c r="AH8" i="71"/>
  <c r="AI24" i="71"/>
  <c r="AH24" i="71"/>
  <c r="AI40" i="71"/>
  <c r="AH40" i="71"/>
  <c r="AI56" i="71"/>
  <c r="AH56" i="71"/>
  <c r="AH65" i="71"/>
  <c r="AI65" i="71"/>
  <c r="AI78" i="71"/>
  <c r="AH78" i="71"/>
  <c r="AI83" i="71"/>
  <c r="AH83" i="71"/>
  <c r="AH97" i="71"/>
  <c r="AI97" i="71"/>
  <c r="AI142" i="71"/>
  <c r="AH142" i="71"/>
  <c r="AH161" i="71"/>
  <c r="AI161" i="71"/>
  <c r="AI206" i="71"/>
  <c r="AH206" i="71"/>
  <c r="AH225" i="71"/>
  <c r="AI225" i="71"/>
  <c r="R6" i="72"/>
  <c r="AC8" i="72"/>
  <c r="AC6" i="72" s="1"/>
  <c r="AH2045" i="70"/>
  <c r="AI2045" i="70"/>
  <c r="AH2061" i="70"/>
  <c r="AI2061" i="70"/>
  <c r="AH2077" i="70"/>
  <c r="AI2077" i="70"/>
  <c r="AH2093" i="70"/>
  <c r="AI2093" i="70"/>
  <c r="AH2109" i="70"/>
  <c r="AI2109" i="70"/>
  <c r="AH2141" i="70"/>
  <c r="AI2141" i="70"/>
  <c r="AH2145" i="70"/>
  <c r="AI2145" i="70"/>
  <c r="AH2149" i="70"/>
  <c r="AI2149" i="70"/>
  <c r="AH2153" i="70"/>
  <c r="AI2153" i="70"/>
  <c r="AH2157" i="70"/>
  <c r="AI2157" i="70"/>
  <c r="AH2161" i="70"/>
  <c r="AI2161" i="70"/>
  <c r="AH2165" i="70"/>
  <c r="AI2165" i="70"/>
  <c r="AH2169" i="70"/>
  <c r="AI2169" i="70"/>
  <c r="AH2173" i="70"/>
  <c r="AI2173" i="70"/>
  <c r="AH2177" i="70"/>
  <c r="AI2177" i="70"/>
  <c r="AH2181" i="70"/>
  <c r="AI2181" i="70"/>
  <c r="AH2197" i="70"/>
  <c r="AI2197" i="70"/>
  <c r="AH2201" i="70"/>
  <c r="AI2201" i="70"/>
  <c r="AH2205" i="70"/>
  <c r="AI2205" i="70"/>
  <c r="AH2209" i="70"/>
  <c r="AI2209" i="70"/>
  <c r="AH2213" i="70"/>
  <c r="AI2213" i="70"/>
  <c r="AH2217" i="70"/>
  <c r="AI2217" i="70"/>
  <c r="AH2221" i="70"/>
  <c r="AI2221" i="70"/>
  <c r="AH2225" i="70"/>
  <c r="AI2225" i="70"/>
  <c r="AH2229" i="70"/>
  <c r="AI2229" i="70"/>
  <c r="AH2233" i="70"/>
  <c r="AI2233" i="70"/>
  <c r="AH2237" i="70"/>
  <c r="AI2237" i="70"/>
  <c r="AH2241" i="70"/>
  <c r="AI2241" i="70"/>
  <c r="AH2245" i="70"/>
  <c r="AI2245" i="70"/>
  <c r="AH2249" i="70"/>
  <c r="AI2249" i="70"/>
  <c r="AH2253" i="70"/>
  <c r="AI2253" i="70"/>
  <c r="AH2257" i="70"/>
  <c r="AI2257" i="70"/>
  <c r="AH2261" i="70"/>
  <c r="AI2261" i="70"/>
  <c r="AH2265" i="70"/>
  <c r="AI2265" i="70"/>
  <c r="AH2269" i="70"/>
  <c r="AI2269" i="70"/>
  <c r="AH2273" i="70"/>
  <c r="AI2273" i="70"/>
  <c r="AH2277" i="70"/>
  <c r="AI2277" i="70"/>
  <c r="AH2281" i="70"/>
  <c r="AI2281" i="70"/>
  <c r="AH2285" i="70"/>
  <c r="AI2285" i="70"/>
  <c r="AH2289" i="70"/>
  <c r="AI2289" i="70"/>
  <c r="AH2293" i="70"/>
  <c r="AI2293" i="70"/>
  <c r="AH2297" i="70"/>
  <c r="AI2297" i="70"/>
  <c r="AI2306" i="70"/>
  <c r="AH2306" i="70"/>
  <c r="AI2322" i="70"/>
  <c r="AH2322" i="70"/>
  <c r="AI2338" i="70"/>
  <c r="AH2338" i="70"/>
  <c r="AI2354" i="70"/>
  <c r="AH2354" i="70"/>
  <c r="AI2370" i="70"/>
  <c r="AH2370" i="70"/>
  <c r="AI2386" i="70"/>
  <c r="AH2386" i="70"/>
  <c r="AI2402" i="70"/>
  <c r="AH2402" i="70"/>
  <c r="AI2418" i="70"/>
  <c r="AH2418" i="70"/>
  <c r="AI2434" i="70"/>
  <c r="AH2434" i="70"/>
  <c r="AI2450" i="70"/>
  <c r="AH2450" i="70"/>
  <c r="AI12" i="71"/>
  <c r="AH12" i="71"/>
  <c r="AI28" i="71"/>
  <c r="AH28" i="71"/>
  <c r="AI44" i="71"/>
  <c r="AH44" i="71"/>
  <c r="AI70" i="71"/>
  <c r="AH70" i="71"/>
  <c r="AI75" i="71"/>
  <c r="AH75" i="71"/>
  <c r="AH89" i="71"/>
  <c r="AI89" i="71"/>
  <c r="AI126" i="71"/>
  <c r="AH126" i="71"/>
  <c r="AH145" i="71"/>
  <c r="AI145" i="71"/>
  <c r="AI190" i="71"/>
  <c r="AH190" i="71"/>
  <c r="AH209" i="71"/>
  <c r="AI209" i="71"/>
  <c r="AH2054" i="70"/>
  <c r="AH2070" i="70"/>
  <c r="AH2086" i="70"/>
  <c r="AH2102" i="70"/>
  <c r="AH2118" i="70"/>
  <c r="AH2190" i="70"/>
  <c r="AH2057" i="70"/>
  <c r="AI2057" i="70"/>
  <c r="AH2073" i="70"/>
  <c r="AI2073" i="70"/>
  <c r="AH2089" i="70"/>
  <c r="AI2089" i="70"/>
  <c r="AH2105" i="70"/>
  <c r="AI2105" i="70"/>
  <c r="AH2121" i="70"/>
  <c r="AI2121" i="70"/>
  <c r="AH2125" i="70"/>
  <c r="AI2125" i="70"/>
  <c r="AH2129" i="70"/>
  <c r="AI2129" i="70"/>
  <c r="AH2133" i="70"/>
  <c r="AI2133" i="70"/>
  <c r="AH2137" i="70"/>
  <c r="AI2137" i="70"/>
  <c r="AH2193" i="70"/>
  <c r="AI2193" i="70"/>
  <c r="AI2310" i="70"/>
  <c r="AH2310" i="70"/>
  <c r="AI2326" i="70"/>
  <c r="AH2326" i="70"/>
  <c r="AI2342" i="70"/>
  <c r="AH2342" i="70"/>
  <c r="AI2358" i="70"/>
  <c r="AH2358" i="70"/>
  <c r="AI2374" i="70"/>
  <c r="AH2374" i="70"/>
  <c r="AI2390" i="70"/>
  <c r="AH2390" i="70"/>
  <c r="AI2406" i="70"/>
  <c r="AH2406" i="70"/>
  <c r="AI2422" i="70"/>
  <c r="AH2422" i="70"/>
  <c r="AI2438" i="70"/>
  <c r="AH2438" i="70"/>
  <c r="AI2454" i="70"/>
  <c r="AH2454" i="70"/>
  <c r="AI16" i="71"/>
  <c r="AH16" i="71"/>
  <c r="AI32" i="71"/>
  <c r="AH32" i="71"/>
  <c r="AI48" i="71"/>
  <c r="AH48" i="71"/>
  <c r="AI62" i="71"/>
  <c r="AH62" i="71"/>
  <c r="AI67" i="71"/>
  <c r="AH67" i="71"/>
  <c r="AH81" i="71"/>
  <c r="AI81" i="71"/>
  <c r="AI94" i="71"/>
  <c r="AH94" i="71"/>
  <c r="AI110" i="71"/>
  <c r="AH110" i="71"/>
  <c r="AH129" i="71"/>
  <c r="AI129" i="71"/>
  <c r="AI174" i="71"/>
  <c r="AH174" i="71"/>
  <c r="AH193" i="71"/>
  <c r="AI193" i="71"/>
  <c r="AH101" i="71"/>
  <c r="AI101" i="71"/>
  <c r="AH117" i="71"/>
  <c r="AI117" i="71"/>
  <c r="AH133" i="71"/>
  <c r="AI133" i="71"/>
  <c r="AH149" i="71"/>
  <c r="AI149" i="71"/>
  <c r="AH165" i="71"/>
  <c r="AI165" i="71"/>
  <c r="AH181" i="71"/>
  <c r="AI181" i="71"/>
  <c r="AH197" i="71"/>
  <c r="AI197" i="71"/>
  <c r="AH213" i="71"/>
  <c r="AI213" i="71"/>
  <c r="AH226" i="71"/>
  <c r="AI226" i="71"/>
  <c r="AH230" i="71"/>
  <c r="AI230" i="71"/>
  <c r="AH234" i="71"/>
  <c r="AI234" i="71"/>
  <c r="AH109" i="71"/>
  <c r="AI109" i="71"/>
  <c r="AH125" i="71"/>
  <c r="AI125" i="71"/>
  <c r="AH141" i="71"/>
  <c r="AI141" i="71"/>
  <c r="AH157" i="71"/>
  <c r="AI157" i="71"/>
  <c r="AH173" i="71"/>
  <c r="AI173" i="71"/>
  <c r="AH189" i="71"/>
  <c r="AI189" i="71"/>
  <c r="AH205" i="71"/>
  <c r="AI205" i="71"/>
  <c r="AH221" i="71"/>
  <c r="AI221" i="71"/>
  <c r="AI2301" i="70"/>
  <c r="AI2305" i="70"/>
  <c r="AI2309" i="70"/>
  <c r="AI2313" i="70"/>
  <c r="AI2317" i="70"/>
  <c r="AI2321" i="70"/>
  <c r="AI2325" i="70"/>
  <c r="AI2329" i="70"/>
  <c r="AI2333" i="70"/>
  <c r="AI2337" i="70"/>
  <c r="AI2341" i="70"/>
  <c r="AI2345" i="70"/>
  <c r="AI2349" i="70"/>
  <c r="AI2353" i="70"/>
  <c r="AI2357" i="70"/>
  <c r="AI2361" i="70"/>
  <c r="AI2365" i="70"/>
  <c r="AI2369" i="70"/>
  <c r="AI2373" i="70"/>
  <c r="AI2377" i="70"/>
  <c r="AI2381" i="70"/>
  <c r="AI2385" i="70"/>
  <c r="AI2389" i="70"/>
  <c r="AI2393" i="70"/>
  <c r="AI2397" i="70"/>
  <c r="AI2401" i="70"/>
  <c r="AI2405" i="70"/>
  <c r="AI2409" i="70"/>
  <c r="AI2413" i="70"/>
  <c r="AI2417" i="70"/>
  <c r="AI2421" i="70"/>
  <c r="AI2425" i="70"/>
  <c r="AI2429" i="70"/>
  <c r="AI2433" i="70"/>
  <c r="AI2437" i="70"/>
  <c r="AI2441" i="70"/>
  <c r="AI2445" i="70"/>
  <c r="AI2449" i="70"/>
  <c r="AI2453" i="70"/>
  <c r="AI2457" i="70"/>
  <c r="AI2461" i="70"/>
  <c r="AI11" i="71"/>
  <c r="AI15" i="71"/>
  <c r="AI19" i="71"/>
  <c r="AI23" i="71"/>
  <c r="AI27" i="71"/>
  <c r="AI31" i="71"/>
  <c r="AI35" i="71"/>
  <c r="AI39" i="71"/>
  <c r="AI43" i="71"/>
  <c r="AI47" i="71"/>
  <c r="AI51" i="71"/>
  <c r="AI55" i="71"/>
  <c r="AH58" i="71"/>
  <c r="AI61" i="71"/>
  <c r="AH66" i="71"/>
  <c r="AI69" i="71"/>
  <c r="AH74" i="71"/>
  <c r="AI77" i="71"/>
  <c r="AH82" i="71"/>
  <c r="AI85" i="71"/>
  <c r="AH90" i="71"/>
  <c r="AI93" i="71"/>
  <c r="AH102" i="71"/>
  <c r="AH118" i="71"/>
  <c r="AH134" i="71"/>
  <c r="AH150" i="71"/>
  <c r="AH166" i="71"/>
  <c r="AH182" i="71"/>
  <c r="AH198" i="71"/>
  <c r="AH214" i="71"/>
  <c r="AH105" i="71"/>
  <c r="AI105" i="71"/>
  <c r="AH121" i="71"/>
  <c r="AI121" i="71"/>
  <c r="AH137" i="71"/>
  <c r="AI137" i="71"/>
  <c r="AH153" i="71"/>
  <c r="AI153" i="71"/>
  <c r="AH169" i="71"/>
  <c r="AI169" i="71"/>
  <c r="AH185" i="71"/>
  <c r="AI185" i="71"/>
  <c r="AH201" i="71"/>
  <c r="AI201" i="71"/>
  <c r="AH217" i="71"/>
  <c r="AI217" i="71"/>
  <c r="AH98" i="71"/>
  <c r="AH114" i="71"/>
  <c r="AH130" i="71"/>
  <c r="AH146" i="71"/>
  <c r="AH162" i="71"/>
  <c r="AH178" i="71"/>
  <c r="AH194" i="71"/>
  <c r="AH210" i="71"/>
  <c r="AI229" i="71"/>
  <c r="AI233" i="71"/>
  <c r="AI237" i="71"/>
  <c r="AI241" i="71"/>
  <c r="AI245" i="71"/>
  <c r="AI249" i="71"/>
  <c r="AI253" i="71"/>
  <c r="AI257" i="71"/>
  <c r="AI261" i="71"/>
  <c r="AI265" i="71"/>
  <c r="AI269" i="71"/>
  <c r="AI273" i="71"/>
  <c r="AI277" i="71"/>
  <c r="AI281" i="71"/>
  <c r="AI285" i="71"/>
  <c r="AI10" i="72"/>
  <c r="AI14" i="72"/>
  <c r="AI18" i="72"/>
  <c r="AI22" i="72"/>
  <c r="AI26" i="72"/>
  <c r="AI30" i="72"/>
  <c r="AI34" i="72"/>
  <c r="AI38" i="72"/>
  <c r="AI42" i="72"/>
  <c r="AI46" i="72"/>
  <c r="AI50" i="72"/>
  <c r="AI54" i="72"/>
  <c r="AI58" i="72"/>
  <c r="AI62" i="72"/>
  <c r="AI66" i="72"/>
  <c r="AI70" i="72"/>
  <c r="AI74" i="72"/>
  <c r="AI78" i="72"/>
  <c r="AI82" i="72"/>
  <c r="AI86" i="72"/>
  <c r="AI90" i="72"/>
  <c r="AI94" i="72"/>
  <c r="AI98" i="72"/>
  <c r="AI102" i="72"/>
  <c r="AI106" i="72"/>
  <c r="AI110" i="72"/>
  <c r="AI114" i="72"/>
  <c r="AI118" i="72"/>
  <c r="AI122" i="72"/>
  <c r="AI126" i="72"/>
  <c r="AI130" i="72"/>
  <c r="AI134" i="72"/>
  <c r="AI138" i="72"/>
  <c r="AI142" i="72"/>
  <c r="AI146" i="72"/>
  <c r="AI150" i="72"/>
  <c r="AI154" i="72"/>
  <c r="AI158" i="72"/>
  <c r="AI162" i="72"/>
  <c r="AI166" i="72"/>
  <c r="AI170" i="72"/>
  <c r="AI174" i="72"/>
  <c r="AI178" i="72"/>
  <c r="AI182" i="72"/>
  <c r="AI186" i="72"/>
  <c r="AI190" i="72"/>
  <c r="AI194" i="72"/>
  <c r="AI198" i="72"/>
  <c r="AI202" i="72"/>
  <c r="AI206" i="72"/>
  <c r="AI210" i="72"/>
  <c r="AI214" i="72"/>
  <c r="AI218" i="72"/>
  <c r="AI222" i="72"/>
  <c r="AI226" i="72"/>
  <c r="AI230" i="72"/>
  <c r="AI234" i="72"/>
  <c r="AI238" i="72"/>
  <c r="AI242" i="72"/>
  <c r="AI246" i="72"/>
  <c r="AI250" i="72"/>
  <c r="AI254" i="72"/>
  <c r="AI258" i="72"/>
  <c r="AI262" i="72"/>
  <c r="AI266" i="72"/>
  <c r="AI270" i="72"/>
  <c r="AI274" i="72"/>
  <c r="AI278" i="72"/>
  <c r="AI238" i="71"/>
  <c r="AI242" i="71"/>
  <c r="AI246" i="71"/>
  <c r="AI250" i="71"/>
  <c r="AI254" i="71"/>
  <c r="AI258" i="71"/>
  <c r="AI262" i="71"/>
  <c r="AI266" i="71"/>
  <c r="AI270" i="71"/>
  <c r="AI274" i="71"/>
  <c r="AI278" i="71"/>
  <c r="AI282" i="71"/>
  <c r="AI286" i="71"/>
  <c r="AI11" i="72"/>
  <c r="AI15" i="72"/>
  <c r="AI19" i="72"/>
  <c r="AI23" i="72"/>
  <c r="AI27" i="72"/>
  <c r="AI31" i="72"/>
  <c r="AI35" i="72"/>
  <c r="AI39" i="72"/>
  <c r="AI43" i="72"/>
  <c r="AI47" i="72"/>
  <c r="AI51" i="72"/>
  <c r="AI55" i="72"/>
  <c r="AI59" i="72"/>
  <c r="AI63" i="72"/>
  <c r="AI67" i="72"/>
  <c r="AI71" i="72"/>
  <c r="AI75" i="72"/>
  <c r="AI79" i="72"/>
  <c r="AI83" i="72"/>
  <c r="AI87" i="72"/>
  <c r="AI91" i="72"/>
  <c r="AI95" i="72"/>
  <c r="AI99" i="72"/>
  <c r="AI103" i="72"/>
  <c r="AI107" i="72"/>
  <c r="AI111" i="72"/>
  <c r="AI115" i="72"/>
  <c r="AI119" i="72"/>
  <c r="AI123" i="72"/>
  <c r="AI127" i="72"/>
  <c r="AI131" i="72"/>
  <c r="AI135" i="72"/>
  <c r="AI139" i="72"/>
  <c r="AI143" i="72"/>
  <c r="AI147" i="72"/>
  <c r="AI151" i="72"/>
  <c r="AI155" i="72"/>
  <c r="AI159" i="72"/>
  <c r="AI163" i="72"/>
  <c r="AI167" i="72"/>
  <c r="AI171" i="72"/>
  <c r="AI175" i="72"/>
  <c r="AI179" i="72"/>
  <c r="AI183" i="72"/>
  <c r="AI187" i="72"/>
  <c r="AI191" i="72"/>
  <c r="AI195" i="72"/>
  <c r="AI199" i="72"/>
  <c r="AI203" i="72"/>
  <c r="AI207" i="72"/>
  <c r="AI211" i="72"/>
  <c r="AI215" i="72"/>
  <c r="AI219" i="72"/>
  <c r="AI223" i="72"/>
  <c r="AI227" i="72"/>
  <c r="AI231" i="72"/>
  <c r="AI235" i="72"/>
  <c r="AI239" i="72"/>
  <c r="AI243" i="72"/>
  <c r="AI247" i="72"/>
  <c r="AI251" i="72"/>
  <c r="AI255" i="72"/>
  <c r="AI259" i="72"/>
  <c r="AI263" i="72"/>
  <c r="AI267" i="72"/>
  <c r="AI271" i="72"/>
  <c r="AI275" i="72"/>
  <c r="AM1161" i="1"/>
  <c r="AN1396" i="1"/>
  <c r="AM393" i="1"/>
  <c r="AM2527" i="1"/>
  <c r="AM2656" i="1"/>
  <c r="AN118" i="1"/>
  <c r="AM2539" i="1"/>
  <c r="AM280" i="1"/>
  <c r="AM3171" i="1"/>
  <c r="AM470" i="1"/>
  <c r="AM639" i="1"/>
  <c r="AN2167" i="1"/>
  <c r="AM1102" i="1"/>
  <c r="AN116" i="1"/>
  <c r="AM117" i="1"/>
  <c r="AM2594" i="1"/>
  <c r="AN1627" i="1"/>
  <c r="AN2976" i="1"/>
  <c r="AN871" i="1"/>
  <c r="AN115" i="1"/>
  <c r="AM1849" i="1"/>
  <c r="AN2692" i="1"/>
  <c r="AN2443" i="1"/>
  <c r="AM416" i="1"/>
  <c r="AM2603" i="1"/>
  <c r="AN1588" i="1"/>
  <c r="AN2742" i="1"/>
  <c r="AN2995" i="1"/>
  <c r="AN3128" i="1"/>
  <c r="AN42" i="1"/>
  <c r="AN1272" i="1"/>
  <c r="AM1332" i="1"/>
  <c r="AM1836" i="1"/>
  <c r="AM846" i="1"/>
  <c r="AN2371" i="1"/>
  <c r="AN1056" i="1"/>
  <c r="AM2516" i="1"/>
  <c r="AM1728" i="1"/>
  <c r="AN1266" i="1"/>
  <c r="AN2051" i="1"/>
  <c r="AN219" i="1"/>
  <c r="AM568" i="1"/>
  <c r="AM1380" i="1"/>
  <c r="AM25" i="1"/>
  <c r="AN57" i="1"/>
  <c r="AM353" i="1"/>
  <c r="AM643" i="1"/>
  <c r="AN2196" i="1"/>
  <c r="AN616" i="1"/>
  <c r="AN2017" i="1"/>
  <c r="AN1679" i="1"/>
  <c r="AM1293" i="1"/>
  <c r="AN229" i="1"/>
  <c r="AM275" i="1"/>
  <c r="AM389" i="1"/>
  <c r="AN669" i="1"/>
  <c r="AM1004" i="1"/>
  <c r="AN156" i="1"/>
  <c r="AN129" i="1"/>
  <c r="AN1718" i="1"/>
  <c r="AM583" i="1"/>
  <c r="AM1227" i="1"/>
  <c r="AN1401" i="1"/>
  <c r="AN1839" i="1"/>
  <c r="AM1733" i="1"/>
  <c r="AN1250" i="1"/>
  <c r="AN1239" i="1"/>
  <c r="AM1206" i="1"/>
  <c r="AN2453" i="1"/>
  <c r="AM3064" i="1"/>
  <c r="AN790" i="1"/>
  <c r="AM232" i="1"/>
  <c r="AM1299" i="1"/>
  <c r="AN292" i="1"/>
  <c r="AM993" i="1"/>
  <c r="AM1942" i="1"/>
  <c r="AM2088" i="1"/>
  <c r="AM1178" i="1"/>
  <c r="AM1533" i="1"/>
  <c r="AM1192" i="1"/>
  <c r="AM1927" i="1"/>
  <c r="AM2014" i="1"/>
  <c r="AM96" i="1"/>
  <c r="AN188" i="1"/>
  <c r="AM144" i="1"/>
  <c r="AM2013" i="1"/>
  <c r="AM1113" i="1"/>
  <c r="AM1128" i="1"/>
  <c r="AM829" i="1"/>
  <c r="AM2279" i="1"/>
  <c r="AN922" i="1"/>
  <c r="AM979" i="1"/>
  <c r="AN614" i="1"/>
  <c r="AN1424" i="1"/>
  <c r="AN1455" i="1"/>
  <c r="AN1364" i="1"/>
  <c r="AN2816" i="1"/>
  <c r="AM3120" i="1"/>
  <c r="AM2143" i="1"/>
  <c r="AN2265" i="1"/>
  <c r="AM694" i="1"/>
  <c r="AM2583" i="1"/>
  <c r="AM2026" i="1"/>
  <c r="AN533" i="1"/>
  <c r="AN236" i="1"/>
  <c r="AM301" i="1"/>
  <c r="AM454" i="1"/>
  <c r="AM2058" i="1"/>
  <c r="AM1810" i="1"/>
  <c r="AM1685" i="1"/>
  <c r="AN391" i="1"/>
  <c r="AM375" i="1"/>
  <c r="AM2468" i="1"/>
  <c r="AN1347" i="1"/>
  <c r="AM2174" i="1"/>
  <c r="AN1986" i="1"/>
  <c r="AM2060" i="1"/>
  <c r="AM2208" i="1"/>
  <c r="AN1535" i="1"/>
  <c r="AM1325" i="1"/>
  <c r="AN682" i="1"/>
  <c r="AM1920" i="1"/>
  <c r="AN2831" i="1"/>
  <c r="AN2826" i="1"/>
  <c r="AN2645" i="1"/>
  <c r="AM74" i="1"/>
  <c r="AN332" i="1"/>
  <c r="AM2588" i="1"/>
  <c r="AN2586" i="1"/>
  <c r="AM2567" i="1"/>
  <c r="AM928" i="1"/>
  <c r="AM1278" i="1"/>
  <c r="AM2460" i="1"/>
  <c r="AN1479" i="1"/>
  <c r="AM932" i="1"/>
  <c r="AN1198" i="1"/>
  <c r="AM2228" i="1"/>
  <c r="AN1290" i="1"/>
  <c r="AN678" i="1"/>
  <c r="AM1804" i="1"/>
  <c r="AN1952" i="1"/>
  <c r="AN1877" i="1"/>
  <c r="AM1018" i="1"/>
  <c r="AN1529" i="1"/>
  <c r="AM1488" i="1"/>
  <c r="AN3047" i="1"/>
  <c r="AM3070" i="1"/>
  <c r="AM2463" i="1"/>
  <c r="AM434" i="1"/>
  <c r="AM2153" i="1"/>
  <c r="AM593" i="1"/>
  <c r="AM297" i="1"/>
  <c r="AN546" i="1"/>
  <c r="AM2160" i="1"/>
  <c r="AN251" i="1"/>
  <c r="AM2218" i="1"/>
  <c r="AN691" i="1"/>
  <c r="AM2086" i="1"/>
  <c r="AN2312" i="1"/>
  <c r="AN2083" i="1"/>
  <c r="AM1680" i="1"/>
  <c r="AN2215" i="1"/>
  <c r="AN1811" i="1"/>
  <c r="AN1032" i="1"/>
  <c r="AN2304" i="1"/>
  <c r="AM742" i="1"/>
  <c r="AM267" i="1"/>
  <c r="AN2556" i="1"/>
  <c r="AN949" i="1"/>
  <c r="AM1139" i="1"/>
  <c r="AM627" i="1"/>
  <c r="AN767" i="1"/>
  <c r="AM2236" i="1"/>
  <c r="AM1941" i="1"/>
  <c r="AM359" i="1"/>
  <c r="AN1705" i="1"/>
  <c r="AN1468" i="1"/>
  <c r="AN2675" i="1"/>
  <c r="AN48" i="1"/>
  <c r="AN36" i="1"/>
  <c r="AN2898" i="1"/>
  <c r="AM102" i="1"/>
  <c r="AN134" i="1"/>
  <c r="AN167" i="1"/>
  <c r="AM2512" i="1"/>
  <c r="AN754" i="1"/>
  <c r="AM298" i="1"/>
  <c r="AN311" i="1"/>
  <c r="AM867" i="1"/>
  <c r="AN371" i="1"/>
  <c r="AM1372" i="1"/>
  <c r="AM1099" i="1"/>
  <c r="AM2122" i="1"/>
  <c r="AM1814" i="1"/>
  <c r="AM2378" i="1"/>
  <c r="AN2248" i="1"/>
  <c r="AM2063" i="1"/>
  <c r="AM1413" i="1"/>
  <c r="AN409" i="1"/>
  <c r="AM1738" i="1"/>
  <c r="AM591" i="1"/>
  <c r="AN1598" i="1"/>
  <c r="AM1098" i="1"/>
  <c r="AM1843" i="1"/>
  <c r="AM596" i="1"/>
  <c r="AM854" i="1"/>
  <c r="AM1869" i="1"/>
  <c r="AM2148" i="1"/>
  <c r="AM269" i="1"/>
  <c r="AM2780" i="1"/>
  <c r="AN106" i="1"/>
  <c r="AN1284" i="1"/>
  <c r="AN2191" i="1"/>
  <c r="AN843" i="1"/>
  <c r="AN63" i="1"/>
  <c r="AM1029" i="1"/>
  <c r="AN641" i="1"/>
  <c r="AM584" i="1"/>
  <c r="AN1606" i="1"/>
  <c r="AM1723" i="1"/>
  <c r="AM934" i="1"/>
  <c r="AN1647" i="1"/>
  <c r="AM1566" i="1"/>
  <c r="AM1453" i="1"/>
  <c r="AM704" i="1"/>
  <c r="AM1731" i="1"/>
  <c r="AM465" i="1"/>
  <c r="AN1214" i="1"/>
  <c r="AN664" i="1"/>
  <c r="AM2039" i="1"/>
  <c r="AM1628" i="1"/>
  <c r="AN1243" i="1"/>
  <c r="AM836" i="1"/>
  <c r="AM2356" i="1"/>
  <c r="AN613" i="1"/>
  <c r="AN1858" i="1"/>
  <c r="AM2637" i="1"/>
  <c r="AN1286" i="1"/>
  <c r="AM2701" i="1"/>
  <c r="AM2889" i="1"/>
  <c r="AM2668" i="1"/>
  <c r="AN2531" i="1"/>
  <c r="AN78" i="1"/>
  <c r="AM154" i="1"/>
  <c r="AM120" i="1"/>
  <c r="AM1338" i="1"/>
  <c r="AN876" i="1"/>
  <c r="AN2072" i="1"/>
  <c r="AM1006" i="1"/>
  <c r="AN1267" i="1"/>
  <c r="AM272" i="1"/>
  <c r="AM445" i="1"/>
  <c r="AN262" i="1"/>
  <c r="AM1406" i="1"/>
  <c r="AM2327" i="1"/>
  <c r="AN1840" i="1"/>
  <c r="AM503" i="1"/>
  <c r="AM1360" i="1"/>
  <c r="AM1532" i="1"/>
  <c r="AM1463" i="1"/>
  <c r="AN1314" i="1"/>
  <c r="AM2363" i="1"/>
  <c r="AM1971" i="1"/>
  <c r="AM1623" i="1"/>
  <c r="AN2587" i="1"/>
  <c r="AN1151" i="1"/>
  <c r="AN1015" i="1"/>
  <c r="AN2405" i="1"/>
  <c r="AM1756" i="1"/>
  <c r="AM1469" i="1"/>
  <c r="AM2040" i="1"/>
  <c r="AM1202" i="1"/>
  <c r="AM2614" i="1"/>
  <c r="AM2540" i="1"/>
  <c r="AN2033" i="1"/>
  <c r="AN1346" i="1"/>
  <c r="AN1782" i="1"/>
  <c r="AN1957" i="1"/>
  <c r="AN2813" i="1"/>
  <c r="AN2708" i="1"/>
  <c r="AM2730" i="1"/>
  <c r="AN2758" i="1"/>
  <c r="AN2849" i="1"/>
  <c r="AN2733" i="1"/>
  <c r="AM2987" i="1"/>
  <c r="AM3191" i="1"/>
  <c r="AN3100" i="1"/>
  <c r="AN190" i="1"/>
  <c r="AN2515" i="1"/>
  <c r="AM1776" i="1"/>
  <c r="AM851" i="1"/>
  <c r="AM528" i="1"/>
  <c r="AM818" i="1"/>
  <c r="AM418" i="1"/>
  <c r="AM244" i="1"/>
  <c r="AM201" i="1"/>
  <c r="AM383" i="1"/>
  <c r="AN799" i="1"/>
  <c r="AM200" i="1"/>
  <c r="AM392" i="1"/>
  <c r="AN968" i="1"/>
  <c r="AM2282" i="1"/>
  <c r="AN256" i="1"/>
  <c r="AN931" i="1"/>
  <c r="AM1492" i="1"/>
  <c r="AN1596" i="1"/>
  <c r="AM252" i="1"/>
  <c r="AM2436" i="1"/>
  <c r="AN1444" i="1"/>
  <c r="AN2270" i="1"/>
  <c r="AN1012" i="1"/>
  <c r="AN1674" i="1"/>
  <c r="AM539" i="1"/>
  <c r="AM2467" i="1"/>
  <c r="AM1905" i="1"/>
  <c r="AM1205" i="1"/>
  <c r="AN1434" i="1"/>
  <c r="AM1994" i="1"/>
  <c r="AN2198" i="1"/>
  <c r="AM1665" i="1"/>
  <c r="AM2416" i="1"/>
  <c r="AN2685" i="1"/>
  <c r="AN2834" i="1"/>
  <c r="AM3138" i="1"/>
  <c r="AN3116" i="1"/>
  <c r="AM109" i="1"/>
  <c r="AN109" i="1"/>
  <c r="AN27" i="1"/>
  <c r="AM122" i="1"/>
  <c r="AN122" i="1"/>
  <c r="AM123" i="1"/>
  <c r="AN123" i="1"/>
  <c r="AN1555" i="1"/>
  <c r="AM1555" i="1"/>
  <c r="AN2030" i="1"/>
  <c r="AM2030" i="1"/>
  <c r="AN2433" i="1"/>
  <c r="AM2433" i="1"/>
  <c r="AN1886" i="1"/>
  <c r="AM1886" i="1"/>
  <c r="AM2415" i="1"/>
  <c r="AN2415" i="1"/>
  <c r="AM1558" i="1"/>
  <c r="AN1558" i="1"/>
  <c r="AN2343" i="1"/>
  <c r="AM2343" i="1"/>
  <c r="AM2142" i="1"/>
  <c r="AN2142" i="1"/>
  <c r="AM64" i="1"/>
  <c r="AN64" i="1"/>
  <c r="AM39" i="1"/>
  <c r="AM182" i="1"/>
  <c r="AN182" i="1"/>
  <c r="AN444" i="1"/>
  <c r="AM444" i="1"/>
  <c r="AM745" i="1"/>
  <c r="AN745" i="1"/>
  <c r="AM1254" i="1"/>
  <c r="AN1254" i="1"/>
  <c r="AN1934" i="1"/>
  <c r="AM1934" i="1"/>
  <c r="AN1007" i="1"/>
  <c r="AM1007" i="1"/>
  <c r="AN1048" i="1"/>
  <c r="AM1048" i="1"/>
  <c r="AM927" i="1"/>
  <c r="AN927" i="1"/>
  <c r="AN819" i="1"/>
  <c r="AM819" i="1"/>
  <c r="AN1022" i="1"/>
  <c r="AM1022" i="1"/>
  <c r="AM2151" i="1"/>
  <c r="AN2151" i="1"/>
  <c r="AM2392" i="1"/>
  <c r="AN2392" i="1"/>
  <c r="AN2923" i="1"/>
  <c r="AM2923" i="1"/>
  <c r="AM3067" i="1"/>
  <c r="AN3067" i="1"/>
  <c r="AN140" i="1"/>
  <c r="AM168" i="1"/>
  <c r="AM89" i="1"/>
  <c r="AM143" i="1"/>
  <c r="AN1540" i="1"/>
  <c r="AM1540" i="1"/>
  <c r="AN360" i="1"/>
  <c r="AM360" i="1"/>
  <c r="AM2407" i="1"/>
  <c r="AN2407" i="1"/>
  <c r="AM1968" i="1"/>
  <c r="AN1968" i="1"/>
  <c r="AM604" i="1"/>
  <c r="AN604" i="1"/>
  <c r="AM2855" i="1"/>
  <c r="AN2855" i="1"/>
  <c r="AN1959" i="1"/>
  <c r="AM1959" i="1"/>
  <c r="AN1308" i="1"/>
  <c r="AM1308" i="1"/>
  <c r="AM1575" i="1"/>
  <c r="AN1575" i="1"/>
  <c r="AN1522" i="1"/>
  <c r="AM1522" i="1"/>
  <c r="AM1130" i="1"/>
  <c r="AN1130" i="1"/>
  <c r="AM709" i="1"/>
  <c r="AN709" i="1"/>
  <c r="AM497" i="1"/>
  <c r="AN497" i="1"/>
  <c r="AM1137" i="1"/>
  <c r="AN1137" i="1"/>
  <c r="AN1797" i="1"/>
  <c r="AM1797" i="1"/>
  <c r="AM1838" i="1"/>
  <c r="AN1838" i="1"/>
  <c r="AN2157" i="1"/>
  <c r="AM2157" i="1"/>
  <c r="AN2289" i="1"/>
  <c r="AM2289" i="1"/>
  <c r="AM2120" i="1"/>
  <c r="AN2120" i="1"/>
  <c r="AN827" i="1"/>
  <c r="AM827" i="1"/>
  <c r="AN380" i="1"/>
  <c r="AM380" i="1"/>
  <c r="AM936" i="1"/>
  <c r="AN936" i="1"/>
  <c r="AN1646" i="1"/>
  <c r="AM1646" i="1"/>
  <c r="AM735" i="1"/>
  <c r="AN735" i="1"/>
  <c r="AN1933" i="1"/>
  <c r="AM1933" i="1"/>
  <c r="AN857" i="1"/>
  <c r="AM857" i="1"/>
  <c r="AM1800" i="1"/>
  <c r="AN1800" i="1"/>
  <c r="AM2703" i="1"/>
  <c r="AN2703" i="1"/>
  <c r="AN3167" i="1"/>
  <c r="AM3167" i="1"/>
  <c r="AN169" i="1"/>
  <c r="AM135" i="1"/>
  <c r="AM91" i="1"/>
  <c r="AN65" i="1"/>
  <c r="AN103" i="1"/>
  <c r="AN85" i="1"/>
  <c r="AM467" i="1"/>
  <c r="AN467" i="1"/>
  <c r="AN2596" i="1"/>
  <c r="AM2596" i="1"/>
  <c r="AN420" i="1"/>
  <c r="AM420" i="1"/>
  <c r="AM258" i="1"/>
  <c r="AN258" i="1"/>
  <c r="AM1643" i="1"/>
  <c r="AN1643" i="1"/>
  <c r="AM2380" i="1"/>
  <c r="AN2380" i="1"/>
  <c r="AM952" i="1"/>
  <c r="AN952" i="1"/>
  <c r="AM1708" i="1"/>
  <c r="AN1708" i="1"/>
  <c r="AN1301" i="1"/>
  <c r="AM1301" i="1"/>
  <c r="AN1922" i="1"/>
  <c r="AM1922" i="1"/>
  <c r="AN1847" i="1"/>
  <c r="AM1847" i="1"/>
  <c r="AN3030" i="1"/>
  <c r="AM3030" i="1"/>
  <c r="AM93" i="1"/>
  <c r="AN158" i="1"/>
  <c r="AN160" i="1"/>
  <c r="AM1188" i="1"/>
  <c r="AN1188" i="1"/>
  <c r="AN1197" i="1"/>
  <c r="AM1197" i="1"/>
  <c r="AM976" i="1"/>
  <c r="AN976" i="1"/>
  <c r="AN2089" i="1"/>
  <c r="AM2089" i="1"/>
  <c r="AN974" i="1"/>
  <c r="AM974" i="1"/>
  <c r="AN2503" i="1"/>
  <c r="AM2503" i="1"/>
  <c r="AM1666" i="1"/>
  <c r="AN1666" i="1"/>
  <c r="AM973" i="1"/>
  <c r="AN973" i="1"/>
  <c r="AM1696" i="1"/>
  <c r="AN1696" i="1"/>
  <c r="AM1376" i="1"/>
  <c r="AN1376" i="1"/>
  <c r="AM671" i="1"/>
  <c r="AN671" i="1"/>
  <c r="AM2925" i="1"/>
  <c r="AN2925" i="1"/>
  <c r="AN2819" i="1"/>
  <c r="AN2844" i="1"/>
  <c r="AN2744" i="1"/>
  <c r="AM2910" i="1"/>
  <c r="AN2969" i="1"/>
  <c r="AM3085" i="1"/>
  <c r="AM2027" i="1"/>
  <c r="AN249" i="1"/>
  <c r="AN2507" i="1"/>
  <c r="AN985" i="1"/>
  <c r="AM480" i="1"/>
  <c r="AN400" i="1"/>
  <c r="AM657" i="1"/>
  <c r="AN810" i="1"/>
  <c r="AM1276" i="1"/>
  <c r="AN739" i="1"/>
  <c r="AM1624" i="1"/>
  <c r="AN942" i="1"/>
  <c r="AN788" i="1"/>
  <c r="AN193" i="1"/>
  <c r="AN257" i="1"/>
  <c r="AM212" i="1"/>
  <c r="AN1340" i="1"/>
  <c r="AN423" i="1"/>
  <c r="AN732" i="1"/>
  <c r="AN1490" i="1"/>
  <c r="AM1282" i="1"/>
  <c r="AM813" i="1"/>
  <c r="AM355" i="1"/>
  <c r="AN339" i="1"/>
  <c r="AN456" i="1"/>
  <c r="AN1247" i="1"/>
  <c r="AM787" i="1"/>
  <c r="AN651" i="1"/>
  <c r="AN795" i="1"/>
  <c r="AN556" i="1"/>
  <c r="AM1394" i="1"/>
  <c r="AN1160" i="1"/>
  <c r="AN1576" i="1"/>
  <c r="AN915" i="1"/>
  <c r="AM1671" i="1"/>
  <c r="AN1625" i="1"/>
  <c r="AN963" i="1"/>
  <c r="AM2303" i="1"/>
  <c r="AM1285" i="1"/>
  <c r="AN589" i="1"/>
  <c r="AM1367" i="1"/>
  <c r="AM1652" i="1"/>
  <c r="AN1678" i="1"/>
  <c r="AN697" i="1"/>
  <c r="AN1000" i="1"/>
  <c r="AN1476" i="1"/>
  <c r="AM1789" i="1"/>
  <c r="AM2092" i="1"/>
  <c r="AM1025" i="1"/>
  <c r="AM899" i="1"/>
  <c r="AN1365" i="1"/>
  <c r="AN1717" i="1"/>
  <c r="AM730" i="1"/>
  <c r="AN2612" i="1"/>
  <c r="AM1844" i="1"/>
  <c r="AM2548" i="1"/>
  <c r="AN2798" i="1"/>
  <c r="AN3107" i="1"/>
  <c r="AN3114" i="1"/>
  <c r="AN2982" i="1"/>
  <c r="AN1915" i="1"/>
  <c r="AM304" i="1"/>
  <c r="AN2620" i="1"/>
  <c r="AN452" i="1"/>
  <c r="AN357" i="1"/>
  <c r="AM2438" i="1"/>
  <c r="AN309" i="1"/>
  <c r="AN1568" i="1"/>
  <c r="AM511" i="1"/>
  <c r="AM461" i="1"/>
  <c r="AM362" i="1"/>
  <c r="AM268" i="1"/>
  <c r="AN2214" i="1"/>
  <c r="AN2008" i="1"/>
  <c r="AM2235" i="1"/>
  <c r="AM512" i="1"/>
  <c r="AM524" i="1"/>
  <c r="AN1972" i="1"/>
  <c r="AM1759" i="1"/>
  <c r="AN2077" i="1"/>
  <c r="AM1745" i="1"/>
  <c r="AM492" i="1"/>
  <c r="AN519" i="1"/>
  <c r="AN2106" i="1"/>
  <c r="AN1842" i="1"/>
  <c r="AN878" i="1"/>
  <c r="AN1966" i="1"/>
  <c r="AM1704" i="1"/>
  <c r="AN552" i="1"/>
  <c r="AN1238" i="1"/>
  <c r="AN708" i="1"/>
  <c r="AN1851" i="1"/>
  <c r="AM1173" i="1"/>
  <c r="AM2112" i="1"/>
  <c r="AN1787" i="1"/>
  <c r="AN1984" i="1"/>
  <c r="AM1146" i="1"/>
  <c r="AN996" i="1"/>
  <c r="AN1742" i="1"/>
  <c r="AN1088" i="1"/>
  <c r="AM341" i="1"/>
  <c r="AN2430" i="1"/>
  <c r="AM2094" i="1"/>
  <c r="AM2116" i="1"/>
  <c r="AM2333" i="1"/>
  <c r="AN1500" i="1"/>
  <c r="AM1204" i="1"/>
  <c r="AM587" i="1"/>
  <c r="AM2709" i="1"/>
  <c r="AM2693" i="1"/>
  <c r="AM2854" i="1"/>
  <c r="AN2905" i="1"/>
  <c r="AM2837" i="1"/>
  <c r="AN2878" i="1"/>
  <c r="AN2964" i="1"/>
  <c r="AN3156" i="1"/>
  <c r="AN877" i="1"/>
  <c r="AN2593" i="1"/>
  <c r="AN2464" i="1"/>
  <c r="AN1651" i="1"/>
  <c r="AN789" i="1"/>
  <c r="AN1460" i="1"/>
  <c r="AN384" i="1"/>
  <c r="AN2501" i="1"/>
  <c r="AN2261" i="1"/>
  <c r="AN2059" i="1"/>
  <c r="AM1995" i="1"/>
  <c r="AM1619" i="1"/>
  <c r="AM781" i="1"/>
  <c r="AN1607" i="1"/>
  <c r="AN1515" i="1"/>
  <c r="AN2043" i="1"/>
  <c r="AN2846" i="1"/>
  <c r="AN3146" i="1"/>
  <c r="AN2938" i="1"/>
  <c r="AM673" i="1"/>
  <c r="AN543" i="1"/>
  <c r="AN2534" i="1"/>
  <c r="AM586" i="1"/>
  <c r="AM615" i="1"/>
  <c r="AM475" i="1"/>
  <c r="AM2057" i="1"/>
  <c r="AM1041" i="1"/>
  <c r="AN667" i="1"/>
  <c r="AM2439" i="1"/>
  <c r="AM1395" i="1"/>
  <c r="AM632" i="1"/>
  <c r="AN2367" i="1"/>
  <c r="AM778" i="1"/>
  <c r="AM2519" i="1"/>
  <c r="AN2037" i="1"/>
  <c r="AM369" i="1"/>
  <c r="AM277" i="1"/>
  <c r="AN1663" i="1"/>
  <c r="AN1454" i="1"/>
  <c r="AN1337" i="1"/>
  <c r="AM436" i="1"/>
  <c r="AM606" i="1"/>
  <c r="AN437" i="1"/>
  <c r="AM1716" i="1"/>
  <c r="AM1732" i="1"/>
  <c r="AM259" i="1"/>
  <c r="AM900" i="1"/>
  <c r="AM2110" i="1"/>
  <c r="AN635" i="1"/>
  <c r="AM2273" i="1"/>
  <c r="AN2485" i="1"/>
  <c r="AN2260" i="1"/>
  <c r="AN569" i="1"/>
  <c r="AM850" i="1"/>
  <c r="AM1760" i="1"/>
  <c r="AM622" i="1"/>
  <c r="AM1429" i="1"/>
  <c r="AM1691" i="1"/>
  <c r="AN2256" i="1"/>
  <c r="AM1212" i="1"/>
  <c r="AN650" i="1"/>
  <c r="AN1191" i="1"/>
  <c r="AN1116" i="1"/>
  <c r="AM1570" i="1"/>
  <c r="AM281" i="1"/>
  <c r="AM1329" i="1"/>
  <c r="AN847" i="1"/>
  <c r="AN1433" i="1"/>
  <c r="AN2358" i="1"/>
  <c r="AM1231" i="1"/>
  <c r="AN1582" i="1"/>
  <c r="AN755" i="1"/>
  <c r="AM2344" i="1"/>
  <c r="AN1911" i="1"/>
  <c r="AM1489" i="1"/>
  <c r="AM794" i="1"/>
  <c r="AN2125" i="1"/>
  <c r="AN2336" i="1"/>
  <c r="AN2871" i="1"/>
  <c r="AM2896" i="1"/>
  <c r="AN2990" i="1"/>
  <c r="AN3137" i="1"/>
  <c r="AN2974" i="1"/>
  <c r="AN12" i="1"/>
  <c r="AM12" i="1"/>
  <c r="AN41" i="1"/>
  <c r="AM41" i="1"/>
  <c r="AN8" i="1"/>
  <c r="AM50" i="1"/>
  <c r="AM11" i="1"/>
  <c r="AN11" i="1"/>
  <c r="AM151" i="1"/>
  <c r="AM138" i="1"/>
  <c r="AN138" i="1"/>
  <c r="AM149" i="1"/>
  <c r="AN149" i="1"/>
  <c r="AM83" i="1"/>
  <c r="AN83" i="1"/>
  <c r="AN68" i="1"/>
  <c r="AM68" i="1"/>
  <c r="AN150" i="1"/>
  <c r="AM150" i="1"/>
  <c r="AN51" i="1"/>
  <c r="AM126" i="1"/>
  <c r="AN1253" i="1"/>
  <c r="AM1253" i="1"/>
  <c r="AN2201" i="1"/>
  <c r="AM2201" i="1"/>
  <c r="AN462" i="1"/>
  <c r="AM462" i="1"/>
  <c r="AN2553" i="1"/>
  <c r="AM2553" i="1"/>
  <c r="AN1230" i="1"/>
  <c r="AM1230" i="1"/>
  <c r="AM1603" i="1"/>
  <c r="AN1603" i="1"/>
  <c r="AN315" i="1"/>
  <c r="AM315" i="1"/>
  <c r="AN750" i="1"/>
  <c r="AM750" i="1"/>
  <c r="AM1664" i="1"/>
  <c r="AN1664" i="1"/>
  <c r="AM648" i="1"/>
  <c r="AN648" i="1"/>
  <c r="AM1997" i="1"/>
  <c r="AN1997" i="1"/>
  <c r="AM1432" i="1"/>
  <c r="AN1432" i="1"/>
  <c r="AN2097" i="1"/>
  <c r="AM2097" i="1"/>
  <c r="AN1930" i="1"/>
  <c r="AM1930" i="1"/>
  <c r="AM1626" i="1"/>
  <c r="AN1626" i="1"/>
  <c r="AM2495" i="1"/>
  <c r="AN2495" i="1"/>
  <c r="AN321" i="1"/>
  <c r="AM321" i="1"/>
  <c r="AN1707" i="1"/>
  <c r="AM1707" i="1"/>
  <c r="AN2561" i="1"/>
  <c r="AM2561" i="1"/>
  <c r="AN148" i="1"/>
  <c r="AN108" i="1"/>
  <c r="AM171" i="1"/>
  <c r="AM177" i="1"/>
  <c r="AN58" i="1"/>
  <c r="AN133" i="1"/>
  <c r="AN71" i="1"/>
  <c r="AN172" i="1"/>
  <c r="AN61" i="1"/>
  <c r="AN60" i="1"/>
  <c r="AM90" i="1"/>
  <c r="AN142" i="1"/>
  <c r="AM81" i="1"/>
  <c r="AN517" i="1"/>
  <c r="AM517" i="1"/>
  <c r="AM2563" i="1"/>
  <c r="AN2563" i="1"/>
  <c r="AN1486" i="1"/>
  <c r="AM1486" i="1"/>
  <c r="AN1196" i="1"/>
  <c r="AM1196" i="1"/>
  <c r="AN2069" i="1"/>
  <c r="AM2069" i="1"/>
  <c r="AN1226" i="1"/>
  <c r="AM1226" i="1"/>
  <c r="AN1867" i="1"/>
  <c r="AM1867" i="1"/>
  <c r="AN1672" i="1"/>
  <c r="AM1672" i="1"/>
  <c r="AM1806" i="1"/>
  <c r="AN1806" i="1"/>
  <c r="AM1495" i="1"/>
  <c r="AN1495" i="1"/>
  <c r="AM1938" i="1"/>
  <c r="AN1938" i="1"/>
  <c r="AN1563" i="1"/>
  <c r="AM1563" i="1"/>
  <c r="AN2325" i="1"/>
  <c r="AM2325" i="1"/>
  <c r="AM2268" i="1"/>
  <c r="AN2268" i="1"/>
  <c r="AN2239" i="1"/>
  <c r="AM2239" i="1"/>
  <c r="AN412" i="1"/>
  <c r="AM412" i="1"/>
  <c r="AN211" i="1"/>
  <c r="AM211" i="1"/>
  <c r="AN1816" i="1"/>
  <c r="AM1816" i="1"/>
  <c r="AN1391" i="1"/>
  <c r="AM1391" i="1"/>
  <c r="AN2286" i="1"/>
  <c r="AM2286" i="1"/>
  <c r="AM1701" i="1"/>
  <c r="AN1701" i="1"/>
  <c r="AM2632" i="1"/>
  <c r="AN2632" i="1"/>
  <c r="AM1472" i="1"/>
  <c r="AN1472" i="1"/>
  <c r="AM595" i="1"/>
  <c r="AN595" i="1"/>
  <c r="AM2216" i="1"/>
  <c r="AN2216" i="1"/>
  <c r="AN2490" i="1"/>
  <c r="AM2490" i="1"/>
  <c r="AN307" i="1"/>
  <c r="AM307" i="1"/>
  <c r="AM597" i="1"/>
  <c r="AN597" i="1"/>
  <c r="AN271" i="1"/>
  <c r="AM271" i="1"/>
  <c r="AM770" i="1"/>
  <c r="AN770" i="1"/>
  <c r="AM2131" i="1"/>
  <c r="AN2131" i="1"/>
  <c r="AN1780" i="1"/>
  <c r="AM1780" i="1"/>
  <c r="AM1593" i="1"/>
  <c r="AN1593" i="1"/>
  <c r="AN815" i="1"/>
  <c r="AM815" i="1"/>
  <c r="AN1562" i="1"/>
  <c r="AM1562" i="1"/>
  <c r="AN1510" i="1"/>
  <c r="AM1510" i="1"/>
  <c r="AN763" i="1"/>
  <c r="AM763" i="1"/>
  <c r="AN2154" i="1"/>
  <c r="AM2154" i="1"/>
  <c r="AN2388" i="1"/>
  <c r="AM2388" i="1"/>
  <c r="AN494" i="1"/>
  <c r="AM494" i="1"/>
  <c r="AN1521" i="1"/>
  <c r="AM1521" i="1"/>
  <c r="AN853" i="1"/>
  <c r="AM853" i="1"/>
  <c r="AN970" i="1"/>
  <c r="AM970" i="1"/>
  <c r="AN1692" i="1"/>
  <c r="AM1692" i="1"/>
  <c r="AN394" i="1"/>
  <c r="AM394" i="1"/>
  <c r="AM1315" i="1"/>
  <c r="AN1315" i="1"/>
  <c r="AN1890" i="1"/>
  <c r="AM1890" i="1"/>
  <c r="AN1421" i="1"/>
  <c r="AM1421" i="1"/>
  <c r="AN2023" i="1"/>
  <c r="AM2023" i="1"/>
  <c r="AN1427" i="1"/>
  <c r="AM1427" i="1"/>
  <c r="AM2633" i="1"/>
  <c r="AN2633" i="1"/>
  <c r="AN2589" i="1"/>
  <c r="AM2589" i="1"/>
  <c r="AM2180" i="1"/>
  <c r="AN2180" i="1"/>
  <c r="AN263" i="1"/>
  <c r="AM263" i="1"/>
  <c r="AN562" i="1"/>
  <c r="AM562" i="1"/>
  <c r="AN1650" i="1"/>
  <c r="AM1650" i="1"/>
  <c r="AN433" i="1"/>
  <c r="AM433" i="1"/>
  <c r="AM388" i="1"/>
  <c r="AN388" i="1"/>
  <c r="AN625" i="1"/>
  <c r="AM625" i="1"/>
  <c r="AN276" i="1"/>
  <c r="AM276" i="1"/>
  <c r="AN1914" i="1"/>
  <c r="AM1914" i="1"/>
  <c r="AM1749" i="1"/>
  <c r="AN1749" i="1"/>
  <c r="AN1244" i="1"/>
  <c r="AM1244" i="1"/>
  <c r="AN2002" i="1"/>
  <c r="AM2002" i="1"/>
  <c r="AM312" i="1"/>
  <c r="AN312" i="1"/>
  <c r="AN450" i="1"/>
  <c r="AM450" i="1"/>
  <c r="AN1222" i="1"/>
  <c r="AM1222" i="1"/>
  <c r="AN623" i="1"/>
  <c r="AM623" i="1"/>
  <c r="AN1101" i="1"/>
  <c r="AM1101" i="1"/>
  <c r="AM290" i="1"/>
  <c r="AN290" i="1"/>
  <c r="AN777" i="1"/>
  <c r="AM777" i="1"/>
  <c r="AN2601" i="1"/>
  <c r="AM2601" i="1"/>
  <c r="AN1362" i="1"/>
  <c r="AM1362" i="1"/>
  <c r="AN969" i="1"/>
  <c r="AM969" i="1"/>
  <c r="AN1246" i="1"/>
  <c r="AM1246" i="1"/>
  <c r="AN2068" i="1"/>
  <c r="AM2068" i="1"/>
  <c r="AN1813" i="1"/>
  <c r="AM1813" i="1"/>
  <c r="AN1277" i="1"/>
  <c r="AM1277" i="1"/>
  <c r="AM1075" i="1"/>
  <c r="AN1075" i="1"/>
  <c r="AN1534" i="1"/>
  <c r="AM1534" i="1"/>
  <c r="AN2536" i="1"/>
  <c r="AM2536" i="1"/>
  <c r="AN285" i="1"/>
  <c r="AM285" i="1"/>
  <c r="AN466" i="1"/>
  <c r="AM466" i="1"/>
  <c r="AN2616" i="1"/>
  <c r="AM2616" i="1"/>
  <c r="AN807" i="1"/>
  <c r="AM807" i="1"/>
  <c r="AM698" i="1"/>
  <c r="AN698" i="1"/>
  <c r="AN527" i="1"/>
  <c r="AM527" i="1"/>
  <c r="AM661" i="1"/>
  <c r="AN661" i="1"/>
  <c r="AN1271" i="1"/>
  <c r="AM1271" i="1"/>
  <c r="AN472" i="1"/>
  <c r="AM472" i="1"/>
  <c r="AM1887" i="1"/>
  <c r="AN1887" i="1"/>
  <c r="AN2285" i="1"/>
  <c r="AM2285" i="1"/>
  <c r="AN960" i="1"/>
  <c r="AM960" i="1"/>
  <c r="AM2213" i="1"/>
  <c r="AN2213" i="1"/>
  <c r="AN1300" i="1"/>
  <c r="AM1300" i="1"/>
  <c r="AM1172" i="1"/>
  <c r="AN1172" i="1"/>
  <c r="AM1586" i="1"/>
  <c r="AN1586" i="1"/>
  <c r="AM675" i="1"/>
  <c r="AN675" i="1"/>
  <c r="AM1857" i="1"/>
  <c r="AN1857" i="1"/>
  <c r="AN1808" i="1"/>
  <c r="AM1808" i="1"/>
  <c r="AM1169" i="1"/>
  <c r="AN1169" i="1"/>
  <c r="AM769" i="1"/>
  <c r="AN769" i="1"/>
  <c r="AN1014" i="1"/>
  <c r="AM1014" i="1"/>
  <c r="AN2423" i="1"/>
  <c r="AM2423" i="1"/>
  <c r="AM2302" i="1"/>
  <c r="AN2302" i="1"/>
  <c r="AM1436" i="1"/>
  <c r="AN1436" i="1"/>
  <c r="AM1263" i="1"/>
  <c r="AN1263" i="1"/>
  <c r="AN1706" i="1"/>
  <c r="AM1706" i="1"/>
  <c r="AN2487" i="1"/>
  <c r="AM2487" i="1"/>
  <c r="AM2274" i="1"/>
  <c r="AN2274" i="1"/>
  <c r="AN2508" i="1"/>
  <c r="AM2508" i="1"/>
  <c r="AM1929" i="1"/>
  <c r="AN1929" i="1"/>
  <c r="AN909" i="1"/>
  <c r="AN513" i="1"/>
  <c r="AM1194" i="1"/>
  <c r="AN2229" i="1"/>
  <c r="AM331" i="1"/>
  <c r="AN2584" i="1"/>
  <c r="AN706" i="1"/>
  <c r="AN501" i="1"/>
  <c r="AN707" i="1"/>
  <c r="AN1184" i="1"/>
  <c r="AN2115" i="1"/>
  <c r="AN1923" i="1"/>
  <c r="AN303" i="1"/>
  <c r="AM2306" i="1"/>
  <c r="AN2332" i="1"/>
  <c r="AN861" i="1"/>
  <c r="AN576" i="1"/>
  <c r="AN1155" i="1"/>
  <c r="AN1176" i="1"/>
  <c r="AM679" i="1"/>
  <c r="AN630" i="1"/>
  <c r="AN1138" i="1"/>
  <c r="AM626" i="1"/>
  <c r="AN578" i="1"/>
  <c r="AM491" i="1"/>
  <c r="AN800" i="1"/>
  <c r="AN1297" i="1"/>
  <c r="AN337" i="1"/>
  <c r="AM964" i="1"/>
  <c r="AN295" i="1"/>
  <c r="AM2555" i="1"/>
  <c r="AN2324" i="1"/>
  <c r="AN1726" i="1"/>
  <c r="AN658" i="1"/>
  <c r="AN2227" i="1"/>
  <c r="AM564" i="1"/>
  <c r="AM2513" i="1"/>
  <c r="AM1002" i="1"/>
  <c r="AM2532" i="1"/>
  <c r="AN785" i="1"/>
  <c r="AN705" i="1"/>
  <c r="AN320" i="1"/>
  <c r="AM798" i="1"/>
  <c r="AM202" i="1"/>
  <c r="AN526" i="1"/>
  <c r="AM2629" i="1"/>
  <c r="AN551" i="1"/>
  <c r="AN1609" i="1"/>
  <c r="AN1366" i="1"/>
  <c r="AM894" i="1"/>
  <c r="AM1946" i="1"/>
  <c r="AN1467" i="1"/>
  <c r="AM1561" i="1"/>
  <c r="AM510" i="1"/>
  <c r="AM1519" i="1"/>
  <c r="AN554" i="1"/>
  <c r="AM1415" i="1"/>
  <c r="AN1848" i="1"/>
  <c r="AM2533" i="1"/>
  <c r="AM2137" i="1"/>
  <c r="AN1119" i="1"/>
  <c r="AM1317" i="1"/>
  <c r="AM823" i="1"/>
  <c r="AM1560" i="1"/>
  <c r="AN1961" i="1"/>
  <c r="AN660" i="1"/>
  <c r="AM1154" i="1"/>
  <c r="AM561" i="1"/>
  <c r="AN1341" i="1"/>
  <c r="AM759" i="1"/>
  <c r="AN1868" i="1"/>
  <c r="AM1045" i="1"/>
  <c r="AM2489" i="1"/>
  <c r="AM723" i="1"/>
  <c r="AN1771" i="1"/>
  <c r="AM2552" i="1"/>
  <c r="AN1856" i="1"/>
  <c r="AM1270" i="1"/>
  <c r="AM2049" i="1"/>
  <c r="AN1964" i="1"/>
  <c r="AM1964" i="1"/>
  <c r="AN1698" i="1"/>
  <c r="AM1698" i="1"/>
  <c r="AN1443" i="1"/>
  <c r="AM1443" i="1"/>
  <c r="AN2449" i="1"/>
  <c r="AM2449" i="1"/>
  <c r="AM2598" i="1"/>
  <c r="AN2598" i="1"/>
  <c r="AM953" i="1"/>
  <c r="AN953" i="1"/>
  <c r="AM2132" i="1"/>
  <c r="AN2132" i="1"/>
  <c r="AM904" i="1"/>
  <c r="AM1323" i="1"/>
  <c r="AM602" i="1"/>
  <c r="AM468" i="1"/>
  <c r="AM1441" i="1"/>
  <c r="AN1110" i="1"/>
  <c r="AM2437" i="1"/>
  <c r="AM345" i="1"/>
  <c r="AM253" i="1"/>
  <c r="AN612" i="1"/>
  <c r="AM206" i="1"/>
  <c r="AM2090" i="1"/>
  <c r="AM1899" i="1"/>
  <c r="AM278" i="1"/>
  <c r="AN330" i="1"/>
  <c r="AN328" i="1"/>
  <c r="AM340" i="1"/>
  <c r="AM228" i="1"/>
  <c r="AM1697" i="1"/>
  <c r="AN2394" i="1"/>
  <c r="AN2238" i="1"/>
  <c r="AN2644" i="1"/>
  <c r="AN245" i="1"/>
  <c r="AN441" i="1"/>
  <c r="AN747" i="1"/>
  <c r="AN1901" i="1"/>
  <c r="AN2331" i="1"/>
  <c r="AN1117" i="1"/>
  <c r="AN2096" i="1"/>
  <c r="AN1072" i="1"/>
  <c r="AN1100" i="1"/>
  <c r="AN1600" i="1"/>
  <c r="AN1348" i="1"/>
  <c r="AN2638" i="1"/>
  <c r="AN540" i="1"/>
  <c r="AM540" i="1"/>
  <c r="AM1378" i="1"/>
  <c r="AN1378" i="1"/>
  <c r="AM1322" i="1"/>
  <c r="AN1322" i="1"/>
  <c r="AM1218" i="1"/>
  <c r="AN1218" i="1"/>
  <c r="AM1108" i="1"/>
  <c r="AN1108" i="1"/>
  <c r="AM2478" i="1"/>
  <c r="AN2478" i="1"/>
  <c r="AM1713" i="1"/>
  <c r="AN1713" i="1"/>
  <c r="AM1746" i="1"/>
  <c r="AN1746" i="1"/>
  <c r="AN1584" i="1"/>
  <c r="AM1584" i="1"/>
  <c r="AM2047" i="1"/>
  <c r="AN2047" i="1"/>
  <c r="AM2250" i="1"/>
  <c r="AN2003" i="1"/>
  <c r="AM2205" i="1"/>
  <c r="AM761" i="1"/>
  <c r="AN1559" i="1"/>
  <c r="AN329" i="1"/>
  <c r="AM1630" i="1"/>
  <c r="AM601" i="1"/>
  <c r="AN1027" i="1"/>
  <c r="AN1043" i="1"/>
  <c r="AM1369" i="1"/>
  <c r="AM2283" i="1"/>
  <c r="AN720" i="1"/>
  <c r="AM2353" i="1"/>
  <c r="AM2189" i="1"/>
  <c r="AN1688" i="1"/>
  <c r="AM1368" i="1"/>
  <c r="AN2349" i="1"/>
  <c r="AM1526" i="1"/>
  <c r="AM2276" i="1"/>
  <c r="AN1203" i="1"/>
  <c r="AM1144" i="1"/>
  <c r="AM1038" i="1"/>
  <c r="AN688" i="1"/>
  <c r="AM1379" i="1"/>
  <c r="AN1657" i="1"/>
  <c r="AM489" i="1"/>
  <c r="AN2408" i="1"/>
  <c r="AM1016" i="1"/>
  <c r="AM2366" i="1"/>
  <c r="AN431" i="1"/>
  <c r="AM592" i="1"/>
  <c r="AM2024" i="1"/>
  <c r="AM1003" i="1"/>
  <c r="AN1448" i="1"/>
  <c r="AN1107" i="1"/>
  <c r="AM1269" i="1"/>
  <c r="AM1370" i="1"/>
  <c r="AM1095" i="1"/>
  <c r="AM2364" i="1"/>
  <c r="AN1710" i="1"/>
  <c r="AM1710" i="1"/>
  <c r="AM1220" i="1"/>
  <c r="AN1220" i="1"/>
  <c r="AM2611" i="1"/>
  <c r="AN2611" i="1"/>
  <c r="AN1118" i="1"/>
  <c r="AM1118" i="1"/>
  <c r="AN1105" i="1"/>
  <c r="AN1189" i="1"/>
  <c r="AN1261" i="1"/>
  <c r="AN2391" i="1"/>
  <c r="AN760" i="1"/>
  <c r="AN2287" i="1"/>
  <c r="AN338" i="1"/>
  <c r="AN2541" i="1"/>
  <c r="AN911" i="1"/>
  <c r="AN734" i="1"/>
  <c r="AN1491" i="1"/>
  <c r="AN2421" i="1"/>
  <c r="AN856" i="1"/>
  <c r="AN226" i="1"/>
  <c r="AN316" i="1"/>
  <c r="AN1689" i="1"/>
  <c r="AN1073" i="1"/>
  <c r="AN681" i="1"/>
  <c r="AN2309" i="1"/>
  <c r="AN1221" i="1"/>
  <c r="AN1484" i="1"/>
  <c r="AN2570" i="1"/>
  <c r="AN318" i="1"/>
  <c r="AN2469" i="1"/>
  <c r="AN411" i="1"/>
  <c r="AN1998" i="1"/>
  <c r="AN2450" i="1"/>
  <c r="AN1321" i="1"/>
  <c r="AN826" i="1"/>
  <c r="AN2257" i="1"/>
  <c r="AN333" i="1"/>
  <c r="AN1753" i="1"/>
  <c r="AN1926" i="1"/>
  <c r="AN2178" i="1"/>
  <c r="AN2288" i="1"/>
  <c r="AN1720" i="1"/>
  <c r="AN880" i="1"/>
  <c r="AN752" i="1"/>
  <c r="AN879" i="1"/>
  <c r="AN1736" i="1"/>
  <c r="AN1725" i="1"/>
  <c r="AN1900" i="1"/>
  <c r="AN1645" i="1"/>
  <c r="AN981" i="1"/>
  <c r="AN422" i="1"/>
  <c r="AN1307" i="1"/>
  <c r="AN1852" i="1"/>
  <c r="AM373" i="1"/>
  <c r="AN373" i="1"/>
  <c r="AM1629" i="1"/>
  <c r="AN1629" i="1"/>
  <c r="AN1136" i="1"/>
  <c r="AM1136" i="1"/>
  <c r="AM1990" i="1"/>
  <c r="AN1990" i="1"/>
  <c r="AN2055" i="1"/>
  <c r="AM2055" i="1"/>
  <c r="AN939" i="1"/>
  <c r="AM939" i="1"/>
  <c r="AM1572" i="1"/>
  <c r="AN1572" i="1"/>
  <c r="AM1416" i="1"/>
  <c r="AN1416" i="1"/>
  <c r="AM1993" i="1"/>
  <c r="AN1993" i="1"/>
  <c r="AN1902" i="1"/>
  <c r="AM1902" i="1"/>
  <c r="AM1201" i="1"/>
  <c r="AN1201" i="1"/>
  <c r="AN1798" i="1"/>
  <c r="AN603" i="1"/>
  <c r="AM1636" i="1"/>
  <c r="AN1792" i="1"/>
  <c r="AN208" i="1"/>
  <c r="AN1795" i="1"/>
  <c r="AN230" i="1"/>
  <c r="AM910" i="1"/>
  <c r="AN2484" i="1"/>
  <c r="AN1033" i="1"/>
  <c r="AM1850" i="1"/>
  <c r="AM406" i="1"/>
  <c r="AM2241" i="1"/>
  <c r="AM2528" i="1"/>
  <c r="AN233" i="1"/>
  <c r="AN557" i="1"/>
  <c r="AM2571" i="1"/>
  <c r="AM617" i="1"/>
  <c r="AM926" i="1"/>
  <c r="AN2267" i="1"/>
  <c r="AM534" i="1"/>
  <c r="AN535" i="1"/>
  <c r="AN1404" i="1"/>
  <c r="AM2482" i="1"/>
  <c r="AN1767" i="1"/>
  <c r="AM961" i="1"/>
  <c r="AM1821" i="1"/>
  <c r="AM1431" i="1"/>
  <c r="AM1352" i="1"/>
  <c r="AN1860" i="1"/>
  <c r="AM2382" i="1"/>
  <c r="AN1037" i="1"/>
  <c r="AN2313" i="1"/>
  <c r="AM618" i="1"/>
  <c r="AN1785" i="1"/>
  <c r="AM1735" i="1"/>
  <c r="AN865" i="1"/>
  <c r="AM1411" i="1"/>
  <c r="AN803" i="1"/>
  <c r="AM1669" i="1"/>
  <c r="AM2347" i="1"/>
  <c r="AN982" i="1"/>
  <c r="AM2346" i="1"/>
  <c r="AN2542" i="1"/>
  <c r="AN749" i="1"/>
  <c r="AN764" i="1"/>
  <c r="AN640" i="1"/>
  <c r="AN978" i="1"/>
  <c r="AM2514" i="1"/>
  <c r="AM1727" i="1"/>
  <c r="AN1542" i="1"/>
  <c r="AM1635" i="1"/>
  <c r="AN2335" i="1"/>
  <c r="AN1143" i="1"/>
  <c r="AN1237" i="1"/>
  <c r="AN898" i="1"/>
  <c r="AN689" i="1"/>
  <c r="AM1702" i="1"/>
  <c r="AN1874" i="1"/>
  <c r="AM446" i="1"/>
  <c r="AN2329" i="1"/>
  <c r="AN804" i="1"/>
  <c r="AN1447" i="1"/>
  <c r="AM1506" i="1"/>
  <c r="AM886" i="1"/>
  <c r="AN1457" i="1"/>
  <c r="AM1457" i="1"/>
  <c r="AM2307" i="1"/>
  <c r="AN2307" i="1"/>
  <c r="AN2546" i="1"/>
  <c r="AM2546" i="1"/>
  <c r="AN2543" i="1"/>
  <c r="AM2543" i="1"/>
  <c r="AN2341" i="1"/>
  <c r="AM2341" i="1"/>
  <c r="AN1863" i="1"/>
  <c r="AM1863" i="1"/>
  <c r="AM2053" i="1"/>
  <c r="AN2053" i="1"/>
  <c r="AN2012" i="1"/>
  <c r="AM2012" i="1"/>
  <c r="AM1601" i="1"/>
  <c r="AN1601" i="1"/>
  <c r="AM395" i="1"/>
  <c r="AN395" i="1"/>
  <c r="AM875" i="1"/>
  <c r="AM2087" i="1"/>
  <c r="AN419" i="1"/>
  <c r="AM214" i="1"/>
  <c r="AM2281" i="1"/>
  <c r="AM246" i="1"/>
  <c r="AN1371" i="1"/>
  <c r="AM199" i="1"/>
  <c r="AM2165" i="1"/>
  <c r="AM1754" i="1"/>
  <c r="AN2052" i="1"/>
  <c r="AM859" i="1"/>
  <c r="AM2676" i="1"/>
  <c r="AN2850" i="1"/>
  <c r="AN2805" i="1"/>
  <c r="AN2883" i="1"/>
  <c r="AN2916" i="1"/>
  <c r="AM2713" i="1"/>
  <c r="AN2879" i="1"/>
  <c r="AN2719" i="1"/>
  <c r="AM2919" i="1"/>
  <c r="AN2679" i="1"/>
  <c r="AM2912" i="1"/>
  <c r="AM2843" i="1"/>
  <c r="AN2908" i="1"/>
  <c r="AM3021" i="1"/>
  <c r="AN3106" i="1"/>
  <c r="AN3176" i="1"/>
  <c r="AN3144" i="1"/>
  <c r="AN2970" i="1"/>
  <c r="AN2980" i="1"/>
  <c r="AN2993" i="1"/>
  <c r="AN3052" i="1"/>
  <c r="AN3058" i="1"/>
  <c r="AM3158" i="1"/>
  <c r="AN2966" i="1"/>
  <c r="AN3046" i="1"/>
  <c r="AM3060" i="1"/>
  <c r="AN2769" i="1"/>
  <c r="AN2702" i="1"/>
  <c r="AN2800" i="1"/>
  <c r="AN2782" i="1"/>
  <c r="AM2853" i="1"/>
  <c r="AM2824" i="1"/>
  <c r="AN2761" i="1"/>
  <c r="AN2723" i="1"/>
  <c r="AM2787" i="1"/>
  <c r="AN2852" i="1"/>
  <c r="AN2775" i="1"/>
  <c r="AN2892" i="1"/>
  <c r="AN3086" i="1"/>
  <c r="AN3181" i="1"/>
  <c r="AN3155" i="1"/>
  <c r="AM2951" i="1"/>
  <c r="AN3112" i="1"/>
  <c r="AN2947" i="1"/>
  <c r="AM3184" i="1"/>
  <c r="AN3145" i="1"/>
  <c r="AN3072" i="1"/>
  <c r="AN2073" i="1"/>
  <c r="AN1141" i="1"/>
  <c r="AM1631" i="1"/>
  <c r="AN1950" i="1"/>
  <c r="AN959" i="1"/>
  <c r="AM1430" i="1"/>
  <c r="AM2099" i="1"/>
  <c r="AN2574" i="1"/>
  <c r="AM1891" i="1"/>
  <c r="AN1962" i="1"/>
  <c r="AM1750" i="1"/>
  <c r="AN1870" i="1"/>
  <c r="AM1539" i="1"/>
  <c r="AN2580" i="1"/>
  <c r="AN1916" i="1"/>
  <c r="AN1092" i="1"/>
  <c r="AM1829" i="1"/>
  <c r="AN442" i="1"/>
  <c r="AN1483" i="1"/>
  <c r="AM2424" i="1"/>
  <c r="AM1909" i="1"/>
  <c r="AM1617" i="1"/>
  <c r="AN2754" i="1"/>
  <c r="AN2799" i="1"/>
  <c r="AN2772" i="1"/>
  <c r="AN2847" i="1"/>
  <c r="AN2704" i="1"/>
  <c r="AN2788" i="1"/>
  <c r="AM2759" i="1"/>
  <c r="AN2657" i="1"/>
  <c r="AM2877" i="1"/>
  <c r="AM2866" i="1"/>
  <c r="AN2875" i="1"/>
  <c r="AN2789" i="1"/>
  <c r="AN2890" i="1"/>
  <c r="AN2887" i="1"/>
  <c r="AN2767" i="1"/>
  <c r="AN3037" i="1"/>
  <c r="AN3172" i="1"/>
  <c r="AM3157" i="1"/>
  <c r="AM3166" i="1"/>
  <c r="AM3149" i="1"/>
  <c r="AM3010" i="1"/>
  <c r="AM1268" i="1"/>
  <c r="AM1642" i="1"/>
  <c r="AM2078" i="1"/>
  <c r="AN2399" i="1"/>
  <c r="AN2085" i="1"/>
  <c r="AN2163" i="1"/>
  <c r="AM1373" i="1"/>
  <c r="AN2429" i="1"/>
  <c r="AM1208" i="1"/>
  <c r="AN2459" i="1"/>
  <c r="AM2404" i="1"/>
  <c r="AN2915" i="1"/>
  <c r="AN2914" i="1"/>
  <c r="AN2740" i="1"/>
  <c r="AN2792" i="1"/>
  <c r="AN2658" i="1"/>
  <c r="AN2794" i="1"/>
  <c r="AN2902" i="1"/>
  <c r="AN2706" i="1"/>
  <c r="AN2736" i="1"/>
  <c r="AN2865" i="1"/>
  <c r="AN2928" i="1"/>
  <c r="AN3003" i="1"/>
  <c r="AN3118" i="1"/>
  <c r="AN2432" i="1"/>
  <c r="AN2707" i="1"/>
  <c r="AN2807" i="1"/>
  <c r="AN2654" i="1"/>
  <c r="AN2845" i="1"/>
  <c r="AN2690" i="1"/>
  <c r="AM2743" i="1"/>
  <c r="AN2652" i="1"/>
  <c r="AN2737" i="1"/>
  <c r="AM2894" i="1"/>
  <c r="AN2840" i="1"/>
  <c r="AN2867" i="1"/>
  <c r="AN3011" i="1"/>
  <c r="AM3165" i="1"/>
  <c r="AN2931" i="1"/>
  <c r="AN3089" i="1"/>
  <c r="AN3025" i="1"/>
  <c r="AM3180" i="1"/>
  <c r="AN2802" i="1"/>
  <c r="AM2986" i="1"/>
  <c r="AN3117" i="1"/>
  <c r="AN2977" i="1"/>
  <c r="AN3091" i="1"/>
  <c r="AN3087" i="1"/>
  <c r="AM3081" i="1"/>
  <c r="AM1996" i="1"/>
  <c r="AN1275" i="1"/>
  <c r="AM2560" i="1"/>
  <c r="AM1743" i="1"/>
  <c r="AN2103" i="1"/>
  <c r="AM1084" i="1"/>
  <c r="AN1168" i="1"/>
  <c r="AN1078" i="1"/>
  <c r="AM2441" i="1"/>
  <c r="AN1948" i="1"/>
  <c r="AN1471" i="1"/>
  <c r="AM2523" i="1"/>
  <c r="AN2045" i="1"/>
  <c r="AM2607" i="1"/>
  <c r="AM1289" i="1"/>
  <c r="AN363" i="1"/>
  <c r="AN855" i="1"/>
  <c r="AN2240" i="1"/>
  <c r="AM2252" i="1"/>
  <c r="AN1279" i="1"/>
  <c r="AM1065" i="1"/>
  <c r="AM1935" i="1"/>
  <c r="AN2133" i="1"/>
  <c r="AM703" i="1"/>
  <c r="AM995" i="1"/>
  <c r="AM2396" i="1"/>
  <c r="AN1751" i="1"/>
  <c r="AM2763" i="1"/>
  <c r="AM2907" i="1"/>
  <c r="AN2841" i="1"/>
  <c r="AN2784" i="1"/>
  <c r="AM2783" i="1"/>
  <c r="AN2670" i="1"/>
  <c r="AN2828" i="1"/>
  <c r="AN2671" i="1"/>
  <c r="AM2786" i="1"/>
  <c r="AN2664" i="1"/>
  <c r="AM35" i="1"/>
  <c r="AN35" i="1"/>
  <c r="AM21" i="1"/>
  <c r="AN21" i="1"/>
  <c r="AM45" i="1"/>
  <c r="AN45" i="1"/>
  <c r="AM14" i="1"/>
  <c r="AN14" i="1"/>
  <c r="AN29" i="1"/>
  <c r="AM16" i="1"/>
  <c r="AN16" i="1"/>
  <c r="AN22" i="1"/>
  <c r="AN44" i="1"/>
  <c r="AN26" i="1"/>
  <c r="AN20" i="1"/>
  <c r="AN52" i="1"/>
  <c r="AN40" i="1"/>
  <c r="AN184" i="1"/>
  <c r="AN100" i="1"/>
  <c r="AN76" i="1"/>
  <c r="AN132" i="1"/>
  <c r="AN80" i="1"/>
  <c r="AN62" i="1"/>
  <c r="AN86" i="1"/>
  <c r="AN136" i="1"/>
  <c r="AM166" i="1"/>
  <c r="AM183" i="1"/>
  <c r="AN183" i="1"/>
  <c r="AN124" i="1"/>
  <c r="AN178" i="1"/>
  <c r="AN179" i="1"/>
  <c r="AN187" i="1"/>
  <c r="AN111" i="1"/>
  <c r="AN145" i="1"/>
  <c r="AM174" i="1"/>
  <c r="AN174" i="1"/>
  <c r="AM181" i="1"/>
  <c r="AN181" i="1"/>
  <c r="AN110" i="1"/>
  <c r="AN175" i="1"/>
  <c r="AN176" i="1"/>
  <c r="AN121" i="1"/>
  <c r="AN119" i="1"/>
  <c r="AN139" i="1"/>
  <c r="AN147" i="1"/>
  <c r="AM159" i="1"/>
  <c r="AN159" i="1"/>
  <c r="AN125" i="1"/>
  <c r="AN107" i="1"/>
  <c r="AN105" i="1"/>
  <c r="AM82" i="1"/>
  <c r="AM180" i="1"/>
  <c r="AN69" i="1"/>
  <c r="AM69" i="1"/>
  <c r="AM893" i="1"/>
  <c r="AN893" i="1"/>
  <c r="AM381" i="1"/>
  <c r="AN381" i="1"/>
  <c r="AM227" i="1"/>
  <c r="AN227" i="1"/>
  <c r="AM756" i="1"/>
  <c r="AN756" i="1"/>
  <c r="AM1960" i="1"/>
  <c r="AN1960" i="1"/>
  <c r="AM196" i="1"/>
  <c r="AN196" i="1"/>
  <c r="AM831" i="1"/>
  <c r="AN831" i="1"/>
  <c r="AM1388" i="1"/>
  <c r="AN1388" i="1"/>
  <c r="AM197" i="1"/>
  <c r="AN197" i="1"/>
  <c r="AM579" i="1"/>
  <c r="AN579" i="1"/>
  <c r="AM231" i="1"/>
  <c r="AN231" i="1"/>
  <c r="AM2183" i="1"/>
  <c r="AN2183" i="1"/>
  <c r="AM786" i="1"/>
  <c r="AN786" i="1"/>
  <c r="AM2254" i="1"/>
  <c r="AN2254" i="1"/>
  <c r="AN2111" i="1"/>
  <c r="AM2111" i="1"/>
  <c r="AM1305" i="1"/>
  <c r="AN1305" i="1"/>
  <c r="AM413" i="1"/>
  <c r="AN413" i="1"/>
  <c r="AM2538" i="1"/>
  <c r="AN2538" i="1"/>
  <c r="AM1209" i="1"/>
  <c r="AN1209" i="1"/>
  <c r="AM1408" i="1"/>
  <c r="AN1408" i="1"/>
  <c r="AN414" i="1"/>
  <c r="AM414" i="1"/>
  <c r="AM1907" i="1"/>
  <c r="AN1907" i="1"/>
  <c r="AM809" i="1"/>
  <c r="AN809" i="1"/>
  <c r="AM793" i="1"/>
  <c r="AN793" i="1"/>
  <c r="AM1461" i="1"/>
  <c r="AN1461" i="1"/>
  <c r="AN2582" i="1"/>
  <c r="AM2582" i="1"/>
  <c r="AN216" i="1"/>
  <c r="AM216" i="1"/>
  <c r="AM495" i="1"/>
  <c r="AN495" i="1"/>
  <c r="AN621" i="1"/>
  <c r="AM621" i="1"/>
  <c r="AM837" i="1"/>
  <c r="AN837" i="1"/>
  <c r="AM2509" i="1"/>
  <c r="AN2509" i="1"/>
  <c r="AM1242" i="1"/>
  <c r="AN1242" i="1"/>
  <c r="AN504" i="1"/>
  <c r="AM504" i="1"/>
  <c r="AN2348" i="1"/>
  <c r="AM2348" i="1"/>
  <c r="AN2585" i="1"/>
  <c r="AM2585" i="1"/>
  <c r="AM1951" i="1"/>
  <c r="AN1951" i="1"/>
  <c r="AM1387" i="1"/>
  <c r="AN1387" i="1"/>
  <c r="AN544" i="1"/>
  <c r="AM544" i="1"/>
  <c r="AN2330" i="1"/>
  <c r="AM2330" i="1"/>
  <c r="AM319" i="1"/>
  <c r="AN319" i="1"/>
  <c r="AM811" i="1"/>
  <c r="AN811" i="1"/>
  <c r="AM1989" i="1"/>
  <c r="AN1989" i="1"/>
  <c r="AM1351" i="1"/>
  <c r="AN1351" i="1"/>
  <c r="AN832" i="1"/>
  <c r="AM832" i="1"/>
  <c r="AM487" i="1"/>
  <c r="AN487" i="1"/>
  <c r="AM2172" i="1"/>
  <c r="AN2172" i="1"/>
  <c r="AM294" i="1"/>
  <c r="AN294" i="1"/>
  <c r="AN2359" i="1"/>
  <c r="AM2359" i="1"/>
  <c r="AM203" i="1"/>
  <c r="AN203" i="1"/>
  <c r="AN2316" i="1"/>
  <c r="AM2316" i="1"/>
  <c r="AM1224" i="1"/>
  <c r="AN1224" i="1"/>
  <c r="AM1258" i="1"/>
  <c r="AN1258" i="1"/>
  <c r="AM1064" i="1"/>
  <c r="AN1064" i="1"/>
  <c r="AM2251" i="1"/>
  <c r="AN2251" i="1"/>
  <c r="AM2093" i="1"/>
  <c r="AN2093" i="1"/>
  <c r="AM1183" i="1"/>
  <c r="AN1183" i="1"/>
  <c r="AM1675" i="1"/>
  <c r="AN1675" i="1"/>
  <c r="AM284" i="1"/>
  <c r="AN284" i="1"/>
  <c r="AM2621" i="1"/>
  <c r="AN2621" i="1"/>
  <c r="AM646" i="1"/>
  <c r="AN646" i="1"/>
  <c r="AM2204" i="1"/>
  <c r="AN2204" i="1"/>
  <c r="AM2389" i="1"/>
  <c r="AN2389" i="1"/>
  <c r="AM1090" i="1"/>
  <c r="AN1090" i="1"/>
  <c r="AN221" i="1"/>
  <c r="AM221" i="1"/>
  <c r="AN1724" i="1"/>
  <c r="AM1724" i="1"/>
  <c r="AM2365" i="1"/>
  <c r="AN2365" i="1"/>
  <c r="AM2145" i="1"/>
  <c r="AN2145" i="1"/>
  <c r="AM509" i="1"/>
  <c r="AN509" i="1"/>
  <c r="AM335" i="1"/>
  <c r="AN335" i="1"/>
  <c r="AM938" i="1"/>
  <c r="AN938" i="1"/>
  <c r="AM773" i="1"/>
  <c r="AN773" i="1"/>
  <c r="AM920" i="1"/>
  <c r="AN920" i="1"/>
  <c r="AM746" i="1"/>
  <c r="AN746" i="1"/>
  <c r="AN1715" i="1"/>
  <c r="AM1715" i="1"/>
  <c r="AN1111" i="1"/>
  <c r="AM1111" i="1"/>
  <c r="AN2233" i="1"/>
  <c r="AM2233" i="1"/>
  <c r="AN1166" i="1"/>
  <c r="AM1166" i="1"/>
  <c r="AN2377" i="1"/>
  <c r="AM2377" i="1"/>
  <c r="AN1303" i="1"/>
  <c r="AM1303" i="1"/>
  <c r="AN370" i="1"/>
  <c r="AM370" i="1"/>
  <c r="AN1129" i="1"/>
  <c r="AM1129" i="1"/>
  <c r="AN1621" i="1"/>
  <c r="AM1621" i="1"/>
  <c r="AN2025" i="1"/>
  <c r="AM2025" i="1"/>
  <c r="AN1690" i="1"/>
  <c r="AM1690" i="1"/>
  <c r="AM1700" i="1"/>
  <c r="AN1700" i="1"/>
  <c r="AM2491" i="1"/>
  <c r="AN2491" i="1"/>
  <c r="AN2176" i="1"/>
  <c r="AM2176" i="1"/>
  <c r="AM2066" i="1"/>
  <c r="AM2551" i="1"/>
  <c r="AM987" i="1"/>
  <c r="AM1215" i="1"/>
  <c r="AM1613" i="1"/>
  <c r="AM493" i="1"/>
  <c r="AM933" i="1"/>
  <c r="AM1288" i="1"/>
  <c r="AM514" i="1"/>
  <c r="AM962" i="1"/>
  <c r="AM758" i="1"/>
  <c r="AM2452" i="1"/>
  <c r="AM2190" i="1"/>
  <c r="AM1904" i="1"/>
  <c r="AN721" i="1"/>
  <c r="AM2373" i="1"/>
  <c r="AM570" i="1"/>
  <c r="AM274" i="1"/>
  <c r="AM368" i="1"/>
  <c r="AM2566" i="1"/>
  <c r="AM1775" i="1"/>
  <c r="AM314" i="1"/>
  <c r="AM1135" i="1"/>
  <c r="AM322" i="1"/>
  <c r="AM326" i="1"/>
  <c r="AM2340" i="1"/>
  <c r="AM1762" i="1"/>
  <c r="AM250" i="1"/>
  <c r="AM866" i="1"/>
  <c r="AM1549" i="1"/>
  <c r="AM415" i="1"/>
  <c r="AM560" i="1"/>
  <c r="AM402" i="1"/>
  <c r="AM2084" i="1"/>
  <c r="AM1126" i="1"/>
  <c r="AN516" i="1"/>
  <c r="AN254" i="1"/>
  <c r="AN435" i="1"/>
  <c r="AM1259" i="1"/>
  <c r="AM1079" i="1"/>
  <c r="AM218" i="1"/>
  <c r="AM313" i="1"/>
  <c r="AN1255" i="1"/>
  <c r="AN189" i="1"/>
  <c r="AN1807" i="1"/>
  <c r="AM2357" i="1"/>
  <c r="AM1581" i="1"/>
  <c r="AM1714" i="1"/>
  <c r="AN751" i="1"/>
  <c r="AM2070" i="1"/>
  <c r="AN483" i="1"/>
  <c r="AN594" i="1"/>
  <c r="AN844" i="1"/>
  <c r="AM377" i="1"/>
  <c r="AM2545" i="1"/>
  <c r="AM2398" i="1"/>
  <c r="AM1508" i="1"/>
  <c r="AN1076" i="1"/>
  <c r="AN983" i="1"/>
  <c r="AM2576" i="1"/>
  <c r="AM2518" i="1"/>
  <c r="AM426" i="1"/>
  <c r="AM2497" i="1"/>
  <c r="AN828" i="1"/>
  <c r="AN324" i="1"/>
  <c r="AM530" i="1"/>
  <c r="AM838" i="1"/>
  <c r="AN2128" i="1"/>
  <c r="AM711" i="1"/>
  <c r="AN1823" i="1"/>
  <c r="AM525" i="1"/>
  <c r="AN947" i="1"/>
  <c r="AN1451" i="1"/>
  <c r="AM690" i="1"/>
  <c r="AM2604" i="1"/>
  <c r="AM2152" i="1"/>
  <c r="AM1256" i="1"/>
  <c r="AM1822" i="1"/>
  <c r="AM1835" i="1"/>
  <c r="AM1334" i="1"/>
  <c r="AM2203" i="1"/>
  <c r="AM1826" i="1"/>
  <c r="AM2385" i="1"/>
  <c r="AN2455" i="1"/>
  <c r="AM1150" i="1"/>
  <c r="AN1150" i="1"/>
  <c r="AM771" i="1"/>
  <c r="AN771" i="1"/>
  <c r="AN891" i="1"/>
  <c r="AM891" i="1"/>
  <c r="AN1132" i="1"/>
  <c r="AM1132" i="1"/>
  <c r="AM2361" i="1"/>
  <c r="AN2361" i="1"/>
  <c r="AN1812" i="1"/>
  <c r="AM1812" i="1"/>
  <c r="AM1589" i="1"/>
  <c r="AN1589" i="1"/>
  <c r="AN428" i="1"/>
  <c r="AM428" i="1"/>
  <c r="AN518" i="1"/>
  <c r="AM518" i="1"/>
  <c r="AM655" i="1"/>
  <c r="AN655" i="1"/>
  <c r="AN1932" i="1"/>
  <c r="AM1932" i="1"/>
  <c r="AN550" i="1"/>
  <c r="AM550" i="1"/>
  <c r="AM1574" i="1"/>
  <c r="AN1574" i="1"/>
  <c r="AN1859" i="1"/>
  <c r="AM1859" i="1"/>
  <c r="AN1228" i="1"/>
  <c r="AM1228" i="1"/>
  <c r="AN1620" i="1"/>
  <c r="AM1620" i="1"/>
  <c r="AN2155" i="1"/>
  <c r="AM2155" i="1"/>
  <c r="AM2425" i="1"/>
  <c r="AN2425" i="1"/>
  <c r="AN791" i="1"/>
  <c r="AM791" i="1"/>
  <c r="AN1945" i="1"/>
  <c r="AM1945" i="1"/>
  <c r="AN1342" i="1"/>
  <c r="AM1342" i="1"/>
  <c r="AN1080" i="1"/>
  <c r="AM1080" i="1"/>
  <c r="AM485" i="1"/>
  <c r="AN485" i="1"/>
  <c r="AN1199" i="1"/>
  <c r="AM1199" i="1"/>
  <c r="AN1825" i="1"/>
  <c r="AM1825" i="1"/>
  <c r="AN649" i="1"/>
  <c r="AM649" i="1"/>
  <c r="AN1361" i="1"/>
  <c r="AM1361" i="1"/>
  <c r="AN1193" i="1"/>
  <c r="AM1193" i="1"/>
  <c r="AN2550" i="1"/>
  <c r="AM2550" i="1"/>
  <c r="AM1969" i="1"/>
  <c r="AN1969" i="1"/>
  <c r="AM1765" i="1"/>
  <c r="AN1765" i="1"/>
  <c r="AN505" i="1"/>
  <c r="AM1333" i="1"/>
  <c r="AM2456" i="1"/>
  <c r="AN991" i="1"/>
  <c r="AN1112" i="1"/>
  <c r="AN1919" i="1"/>
  <c r="AN921" i="1"/>
  <c r="AM2615" i="1"/>
  <c r="AM812" i="1"/>
  <c r="AM2418" i="1"/>
  <c r="AM1779" i="1"/>
  <c r="AM743" i="1"/>
  <c r="AM2577" i="1"/>
  <c r="AM1375" i="1"/>
  <c r="AM2311" i="1"/>
  <c r="AN1649" i="1"/>
  <c r="AN1044" i="1"/>
  <c r="AN946" i="1"/>
  <c r="AM999" i="1"/>
  <c r="AM296" i="1"/>
  <c r="AM845" i="1"/>
  <c r="AM2579" i="1"/>
  <c r="AM1684" i="1"/>
  <c r="AM1618" i="1"/>
  <c r="AM1477" i="1"/>
  <c r="AM2339" i="1"/>
  <c r="AN425" i="1"/>
  <c r="AM1465" i="1"/>
  <c r="AN1465" i="1"/>
  <c r="AN1741" i="1"/>
  <c r="AM1741" i="1"/>
  <c r="AM702" i="1"/>
  <c r="AN702" i="1"/>
  <c r="AM1223" i="1"/>
  <c r="AN1223" i="1"/>
  <c r="AM2314" i="1"/>
  <c r="AN2314" i="1"/>
  <c r="AM260" i="1"/>
  <c r="AN260" i="1"/>
  <c r="AM687" i="1"/>
  <c r="AN687" i="1"/>
  <c r="AM685" i="1"/>
  <c r="AN685" i="1"/>
  <c r="AM265" i="1"/>
  <c r="AN265" i="1"/>
  <c r="AM1418" i="1"/>
  <c r="AN1418" i="1"/>
  <c r="AM1241" i="1"/>
  <c r="AN1241" i="1"/>
  <c r="AN366" i="1"/>
  <c r="AM366" i="1"/>
  <c r="AM645" i="1"/>
  <c r="AN645" i="1"/>
  <c r="AN2071" i="1"/>
  <c r="AM2071" i="1"/>
  <c r="AM609" i="1"/>
  <c r="AN609" i="1"/>
  <c r="AN1517" i="1"/>
  <c r="AM1517" i="1"/>
  <c r="AM1034" i="1"/>
  <c r="AN1034" i="1"/>
  <c r="AM1496" i="1"/>
  <c r="AN1496" i="1"/>
  <c r="AM1547" i="1"/>
  <c r="AN1547" i="1"/>
  <c r="AM2019" i="1"/>
  <c r="AN2019" i="1"/>
  <c r="AM1123" i="1"/>
  <c r="AN1123" i="1"/>
  <c r="AM577" i="1"/>
  <c r="AN577" i="1"/>
  <c r="AM816" i="1"/>
  <c r="AN816" i="1"/>
  <c r="AM1409" i="1"/>
  <c r="AN1409" i="1"/>
  <c r="AM896" i="1"/>
  <c r="AN896" i="1"/>
  <c r="AM1020" i="1"/>
  <c r="AN1020" i="1"/>
  <c r="AM1661" i="1"/>
  <c r="AN1661" i="1"/>
  <c r="AM1999" i="1"/>
  <c r="AN1999" i="1"/>
  <c r="AM1854" i="1"/>
  <c r="AN1854" i="1"/>
  <c r="AM1219" i="1"/>
  <c r="AN1219" i="1"/>
  <c r="AM1845" i="1"/>
  <c r="AN1845" i="1"/>
  <c r="AN1121" i="1"/>
  <c r="AM1121" i="1"/>
  <c r="AN1140" i="1"/>
  <c r="AM1140" i="1"/>
  <c r="AN997" i="1"/>
  <c r="AM997" i="1"/>
  <c r="AN2102" i="1"/>
  <c r="AM2102" i="1"/>
  <c r="AN1505" i="1"/>
  <c r="AM1505" i="1"/>
  <c r="AN2342" i="1"/>
  <c r="AM2342" i="1"/>
  <c r="AN1449" i="1"/>
  <c r="AM1449" i="1"/>
  <c r="AN1251" i="1"/>
  <c r="AM1251" i="1"/>
  <c r="AN2338" i="1"/>
  <c r="AN508" i="1"/>
  <c r="AN213" i="1"/>
  <c r="AN1425" i="1"/>
  <c r="AN529" i="1"/>
  <c r="AN2362" i="1"/>
  <c r="AN1353" i="1"/>
  <c r="AN417" i="1"/>
  <c r="AN796" i="1"/>
  <c r="AN2504" i="1"/>
  <c r="AN1893" i="1"/>
  <c r="AN424" i="1"/>
  <c r="AN890" i="1"/>
  <c r="AN2492" i="1"/>
  <c r="AN633" i="1"/>
  <c r="AN1573" i="1"/>
  <c r="AN744" i="1"/>
  <c r="AN399" i="1"/>
  <c r="AN270" i="1"/>
  <c r="AN350" i="1"/>
  <c r="AM547" i="1"/>
  <c r="AM1528" i="1"/>
  <c r="AN2431" i="1"/>
  <c r="AM365" i="1"/>
  <c r="AN2130" i="1"/>
  <c r="AM2493" i="1"/>
  <c r="AN1210" i="1"/>
  <c r="AN944" i="1"/>
  <c r="AN883" i="1"/>
  <c r="AN440" i="1"/>
  <c r="AN1410" i="1"/>
  <c r="AM1974" i="1"/>
  <c r="AM1788" i="1"/>
  <c r="AN929" i="1"/>
  <c r="AM1637" i="1"/>
  <c r="AN2007" i="1"/>
  <c r="AN700" i="1"/>
  <c r="AN410" i="1"/>
  <c r="AM2547" i="1"/>
  <c r="AN901" i="1"/>
  <c r="AM2164" i="1"/>
  <c r="AM1094" i="1"/>
  <c r="AN676" i="1"/>
  <c r="AM1181" i="1"/>
  <c r="AM1310" i="1"/>
  <c r="AN1001" i="1"/>
  <c r="AM548" i="1"/>
  <c r="AM1903" i="1"/>
  <c r="AM1862" i="1"/>
  <c r="AM674" i="1"/>
  <c r="AM2355" i="1"/>
  <c r="AN1523" i="1"/>
  <c r="AN2419" i="1"/>
  <c r="AM1983" i="1"/>
  <c r="AN642" i="1"/>
  <c r="AN545" i="1"/>
  <c r="AM545" i="1"/>
  <c r="AN2525" i="1"/>
  <c r="AM2525" i="1"/>
  <c r="AM715" i="1"/>
  <c r="AN715" i="1"/>
  <c r="AM2038" i="1"/>
  <c r="AN2038" i="1"/>
  <c r="AM1834" i="1"/>
  <c r="AN1834" i="1"/>
  <c r="AN1965" i="1"/>
  <c r="AM1965" i="1"/>
  <c r="AN1024" i="1"/>
  <c r="AM1024" i="1"/>
  <c r="AM2114" i="1"/>
  <c r="AN2114" i="1"/>
  <c r="AN1730" i="1"/>
  <c r="AM1730" i="1"/>
  <c r="AM965" i="1"/>
  <c r="AN965" i="1"/>
  <c r="AM1059" i="1"/>
  <c r="AN1059" i="1"/>
  <c r="AN2032" i="1"/>
  <c r="AM2032" i="1"/>
  <c r="AM741" i="1"/>
  <c r="AN741" i="1"/>
  <c r="AM1940" i="1"/>
  <c r="AN1940" i="1"/>
  <c r="AN1103" i="1"/>
  <c r="AM1103" i="1"/>
  <c r="AM2474" i="1"/>
  <c r="AN2474" i="1"/>
  <c r="AN449" i="1"/>
  <c r="AN1676" i="1"/>
  <c r="AN2608" i="1"/>
  <c r="AN2390" i="1"/>
  <c r="AN2187" i="1"/>
  <c r="AN2428" i="1"/>
  <c r="AN733" i="1"/>
  <c r="AN1473" i="1"/>
  <c r="AN892" i="1"/>
  <c r="AN725" i="1"/>
  <c r="AN2481" i="1"/>
  <c r="AN502" i="1"/>
  <c r="AN1021" i="1"/>
  <c r="AN356" i="1"/>
  <c r="AN1058" i="1"/>
  <c r="AM1217" i="1"/>
  <c r="AN924" i="1"/>
  <c r="AN986" i="1"/>
  <c r="AM2161" i="1"/>
  <c r="AM224" i="1"/>
  <c r="AN2631" i="1"/>
  <c r="AN802" i="1"/>
  <c r="AN479" i="1"/>
  <c r="AM848" i="1"/>
  <c r="AM2376" i="1"/>
  <c r="AN2639" i="1"/>
  <c r="AN2562" i="1"/>
  <c r="AN484" i="1"/>
  <c r="AN1062" i="1"/>
  <c r="AN784" i="1"/>
  <c r="AN1386" i="1"/>
  <c r="AN841" i="1"/>
  <c r="AN1097" i="1"/>
  <c r="AN814" i="1"/>
  <c r="AN481" i="1"/>
  <c r="AN2293" i="1"/>
  <c r="AN325" i="1"/>
  <c r="AN1249" i="1"/>
  <c r="AN2483" i="1"/>
  <c r="AN654" i="1"/>
  <c r="AN1442" i="1"/>
  <c r="AN775" i="1"/>
  <c r="AN2107" i="1"/>
  <c r="AN957" i="1"/>
  <c r="AN342" i="1"/>
  <c r="AN255" i="1"/>
  <c r="AN2401" i="1"/>
  <c r="AN1632" i="1"/>
  <c r="AM207" i="1"/>
  <c r="AN1516" i="1"/>
  <c r="AN1302" i="1"/>
  <c r="AN403" i="1"/>
  <c r="AN2572" i="1"/>
  <c r="AN590" i="1"/>
  <c r="AN266" i="1"/>
  <c r="AM474" i="1"/>
  <c r="AN984" i="1"/>
  <c r="AN390" i="1"/>
  <c r="AN1833" i="1"/>
  <c r="AN1017" i="1"/>
  <c r="AM1828" i="1"/>
  <c r="AN925" i="1"/>
  <c r="AN975" i="1"/>
  <c r="AN1153" i="1"/>
  <c r="AN2506" i="1"/>
  <c r="AM358" i="1"/>
  <c r="AM476" i="1"/>
  <c r="AN247" i="1"/>
  <c r="AM881" i="1"/>
  <c r="AN677" i="1"/>
  <c r="AN1069" i="1"/>
  <c r="AM288" i="1"/>
  <c r="AM972" i="1"/>
  <c r="AN2354" i="1"/>
  <c r="AM1545" i="1"/>
  <c r="AN608" i="1"/>
  <c r="AM1551" i="1"/>
  <c r="AN1343" i="1"/>
  <c r="AM1456" i="1"/>
  <c r="AN563" i="1"/>
  <c r="AM1824" i="1"/>
  <c r="AN2036" i="1"/>
  <c r="AM1304" i="1"/>
  <c r="AM1638" i="1"/>
  <c r="AM2146" i="1"/>
  <c r="AM336" i="1"/>
  <c r="AM1970" i="1"/>
  <c r="AN1530" i="1"/>
  <c r="AM2184" i="1"/>
  <c r="AN1524" i="1"/>
  <c r="AM1524" i="1"/>
  <c r="AN2200" i="1"/>
  <c r="AM2200" i="1"/>
  <c r="AM2100" i="1"/>
  <c r="AN2100" i="1"/>
  <c r="AN943" i="1"/>
  <c r="AM943" i="1"/>
  <c r="AM429" i="1"/>
  <c r="AN429" i="1"/>
  <c r="AM971" i="1"/>
  <c r="AN971" i="1"/>
  <c r="AM1571" i="1"/>
  <c r="AN1571" i="1"/>
  <c r="AN950" i="1"/>
  <c r="AM950" i="1"/>
  <c r="AN2219" i="1"/>
  <c r="AM2219" i="1"/>
  <c r="AM889" i="1"/>
  <c r="AN889" i="1"/>
  <c r="AN1349" i="1"/>
  <c r="AM1349" i="1"/>
  <c r="AN1980" i="1"/>
  <c r="AM1980" i="1"/>
  <c r="AM628" i="1"/>
  <c r="AN628" i="1"/>
  <c r="AN1818" i="1"/>
  <c r="AM1818" i="1"/>
  <c r="AM2117" i="1"/>
  <c r="AN2117" i="1"/>
  <c r="AM2410" i="1"/>
  <c r="AN2410" i="1"/>
  <c r="AN2098" i="1"/>
  <c r="AM2098" i="1"/>
  <c r="AN2479" i="1"/>
  <c r="AM2479" i="1"/>
  <c r="AN2426" i="1"/>
  <c r="AM2426" i="1"/>
  <c r="AM1520" i="1"/>
  <c r="AM235" i="1"/>
  <c r="AM2597" i="1"/>
  <c r="AN238" i="1"/>
  <c r="AM2171" i="1"/>
  <c r="AM1817" i="1"/>
  <c r="AM523" i="1"/>
  <c r="AM471" i="1"/>
  <c r="AM195" i="1"/>
  <c r="AM1693" i="1"/>
  <c r="AN1019" i="1"/>
  <c r="AN605" i="1"/>
  <c r="AM2162" i="1"/>
  <c r="AM2035" i="1"/>
  <c r="AN2521" i="1"/>
  <c r="AN1895" i="1"/>
  <c r="AM2498" i="1"/>
  <c r="AM1482" i="1"/>
  <c r="AM1976" i="1"/>
  <c r="AM1525" i="1"/>
  <c r="AN382" i="1"/>
  <c r="AN458" i="1"/>
  <c r="AM955" i="1"/>
  <c r="AM1440" i="1"/>
  <c r="AN1633" i="1"/>
  <c r="AM680" i="1"/>
  <c r="AM1536" i="1"/>
  <c r="AN1936" i="1"/>
  <c r="AM2031" i="1"/>
  <c r="AN405" i="1"/>
  <c r="AM2147" i="1"/>
  <c r="AM2259" i="1"/>
  <c r="AN1470" i="1"/>
  <c r="AM1550" i="1"/>
  <c r="AN2558" i="1"/>
  <c r="AM2278" i="1"/>
  <c r="AM1042" i="1"/>
  <c r="AN478" i="1"/>
  <c r="AM488" i="1"/>
  <c r="AM1612" i="1"/>
  <c r="AM2409" i="1"/>
  <c r="AN1737" i="1"/>
  <c r="AM1556" i="1"/>
  <c r="AN713" i="1"/>
  <c r="AM713" i="1"/>
  <c r="AN2091" i="1"/>
  <c r="AM2091" i="1"/>
  <c r="AM2275" i="1"/>
  <c r="AN2275" i="1"/>
  <c r="AM302" i="1"/>
  <c r="AN302" i="1"/>
  <c r="AM872" i="1"/>
  <c r="AN872" i="1"/>
  <c r="AM728" i="1"/>
  <c r="AN728" i="1"/>
  <c r="AM629" i="1"/>
  <c r="AN629" i="1"/>
  <c r="AM1445" i="1"/>
  <c r="AN1445" i="1"/>
  <c r="AM2470" i="1"/>
  <c r="AN2470" i="1"/>
  <c r="AN830" i="1"/>
  <c r="AM830" i="1"/>
  <c r="AN1511" i="1"/>
  <c r="AM1511" i="1"/>
  <c r="AM2466" i="1"/>
  <c r="AN2466" i="1"/>
  <c r="AN386" i="1"/>
  <c r="AM386" i="1"/>
  <c r="AN1864" i="1"/>
  <c r="AM1864" i="1"/>
  <c r="AM1770" i="1"/>
  <c r="AN1770" i="1"/>
  <c r="AM912" i="1"/>
  <c r="AN912" i="1"/>
  <c r="AN1134" i="1"/>
  <c r="AM1134" i="1"/>
  <c r="AN2351" i="1"/>
  <c r="AM2351" i="1"/>
  <c r="AM1164" i="1"/>
  <c r="AN1164" i="1"/>
  <c r="AN2015" i="1"/>
  <c r="AM2015" i="1"/>
  <c r="AN1711" i="1"/>
  <c r="AM1711" i="1"/>
  <c r="AN766" i="1"/>
  <c r="AM766" i="1"/>
  <c r="AN1070" i="1"/>
  <c r="AM1070" i="1"/>
  <c r="AN2592" i="1"/>
  <c r="AM2592" i="1"/>
  <c r="AM2290" i="1"/>
  <c r="AN2290" i="1"/>
  <c r="AN455" i="1"/>
  <c r="AM455" i="1"/>
  <c r="AN2488" i="1"/>
  <c r="AM2488" i="1"/>
  <c r="AN459" i="1"/>
  <c r="AM459" i="1"/>
  <c r="AM2263" i="1"/>
  <c r="AN2263" i="1"/>
  <c r="AN351" i="1"/>
  <c r="AM351" i="1"/>
  <c r="AN2105" i="1"/>
  <c r="AM2105" i="1"/>
  <c r="AN1871" i="1"/>
  <c r="AM1871" i="1"/>
  <c r="AN1758" i="1"/>
  <c r="AM1758" i="1"/>
  <c r="AM2149" i="1"/>
  <c r="AN2149" i="1"/>
  <c r="AN2001" i="1"/>
  <c r="AM2001" i="1"/>
  <c r="AN1356" i="1"/>
  <c r="AM1356" i="1"/>
  <c r="AN1211" i="1"/>
  <c r="AM1211" i="1"/>
  <c r="AM1898" i="1"/>
  <c r="AN1898" i="1"/>
  <c r="AN2020" i="1"/>
  <c r="AM2020" i="1"/>
  <c r="AN967" i="1"/>
  <c r="AM967" i="1"/>
  <c r="AM1393" i="1"/>
  <c r="AN1393" i="1"/>
  <c r="AN1057" i="1"/>
  <c r="AM1057" i="1"/>
  <c r="AN2109" i="1"/>
  <c r="AM2109" i="1"/>
  <c r="AM1051" i="1"/>
  <c r="AN1051" i="1"/>
  <c r="AM858" i="1"/>
  <c r="AN858" i="1"/>
  <c r="AN2108" i="1"/>
  <c r="AM2108" i="1"/>
  <c r="AN2041" i="1"/>
  <c r="AM2041" i="1"/>
  <c r="AN378" i="1"/>
  <c r="AN1336" i="1"/>
  <c r="AN2150" i="1"/>
  <c r="AM2337" i="1"/>
  <c r="AM430" i="1"/>
  <c r="AM536" i="1"/>
  <c r="AM1578" i="1"/>
  <c r="AM541" i="1"/>
  <c r="AM1318" i="1"/>
  <c r="AM1109" i="1"/>
  <c r="AN2345" i="1"/>
  <c r="AM1252" i="1"/>
  <c r="AM2021" i="1"/>
  <c r="AM1382" i="1"/>
  <c r="AM2557" i="1"/>
  <c r="AN2221" i="1"/>
  <c r="AM2221" i="1"/>
  <c r="AN2635" i="1"/>
  <c r="AM2635" i="1"/>
  <c r="AN782" i="1"/>
  <c r="AM782" i="1"/>
  <c r="AN2064" i="1"/>
  <c r="AM2064" i="1"/>
  <c r="AN1889" i="1"/>
  <c r="AM1889" i="1"/>
  <c r="AM1855" i="1"/>
  <c r="AN1855" i="1"/>
  <c r="AM2624" i="1"/>
  <c r="AN2624" i="1"/>
  <c r="AM209" i="1"/>
  <c r="AN209" i="1"/>
  <c r="AN2393" i="1"/>
  <c r="AN2166" i="1"/>
  <c r="AN1610" i="1"/>
  <c r="AN1982" i="1"/>
  <c r="AN1987" i="1"/>
  <c r="AN2065" i="1"/>
  <c r="AN1399" i="1"/>
  <c r="AN361" i="1"/>
  <c r="AN323" i="1"/>
  <c r="AN588" i="1"/>
  <c r="AN1978" i="1"/>
  <c r="AN1422" i="1"/>
  <c r="AN2406" i="1"/>
  <c r="AN1039" i="1"/>
  <c r="AN757" i="1"/>
  <c r="AN954" i="1"/>
  <c r="AN2121" i="1"/>
  <c r="AN1335" i="1"/>
  <c r="AN1531" i="1"/>
  <c r="AN1953" i="1"/>
  <c r="AN888" i="1"/>
  <c r="AN1240" i="1"/>
  <c r="AN1752" i="1"/>
  <c r="AN666" i="1"/>
  <c r="AN839" i="1"/>
  <c r="AN2081" i="1"/>
  <c r="AN241" i="1"/>
  <c r="AN1552" i="1"/>
  <c r="AN1459" i="1"/>
  <c r="AN198" i="1"/>
  <c r="AM1350" i="1"/>
  <c r="AN2018" i="1"/>
  <c r="AN2420" i="1"/>
  <c r="AN1611" i="1"/>
  <c r="AN1958" i="1"/>
  <c r="AN2301" i="1"/>
  <c r="AN2195" i="1"/>
  <c r="AN716" i="1"/>
  <c r="AN1474" i="1"/>
  <c r="AM1583" i="1"/>
  <c r="AM1955" i="1"/>
  <c r="AM840" i="1"/>
  <c r="AM2247" i="1"/>
  <c r="AM1981" i="1"/>
  <c r="AN634" i="1"/>
  <c r="AM980" i="1"/>
  <c r="AN1799" i="1"/>
  <c r="AN447" i="1"/>
  <c r="AN1417" i="1"/>
  <c r="AN1739" i="1"/>
  <c r="AN575" i="1"/>
  <c r="AM1564" i="1"/>
  <c r="AN1374" i="1"/>
  <c r="AN1446" i="1"/>
  <c r="AN2641" i="1"/>
  <c r="AM1513" i="1"/>
  <c r="AM1861" i="1"/>
  <c r="AM801" i="1"/>
  <c r="AN2300" i="1"/>
  <c r="AN2627" i="1"/>
  <c r="AN521" i="1"/>
  <c r="AN2369" i="1"/>
  <c r="AN1654" i="1"/>
  <c r="AN1884" i="1"/>
  <c r="AN2284" i="1"/>
  <c r="AM2610" i="1"/>
  <c r="AM1359" i="1"/>
  <c r="AM2384" i="1"/>
  <c r="AM1883" i="1"/>
  <c r="AM2042" i="1"/>
  <c r="AM2537" i="1"/>
  <c r="AN2634" i="1"/>
  <c r="AN2126" i="1"/>
  <c r="AN1232" i="1"/>
  <c r="AN1878" i="1"/>
  <c r="AM2243" i="1"/>
  <c r="AN1398" i="1"/>
  <c r="AN1778" i="1"/>
  <c r="AN2000" i="1"/>
  <c r="AN2075" i="1"/>
  <c r="AN2642" i="1"/>
  <c r="AN1694" i="1"/>
  <c r="AM1641" i="1"/>
  <c r="AM2606" i="1"/>
  <c r="AN966" i="1"/>
  <c r="AN1234" i="1"/>
  <c r="AN1873" i="1"/>
  <c r="AM2168" i="1"/>
  <c r="AM1311" i="1"/>
  <c r="AN1548" i="1"/>
  <c r="AN1257" i="1"/>
  <c r="AM1264" i="1"/>
  <c r="AN693" i="1"/>
  <c r="AN1452" i="1"/>
  <c r="AN2095" i="1"/>
  <c r="AM2188" i="1"/>
  <c r="AM457" i="1"/>
  <c r="AN2618" i="1"/>
  <c r="AN1345" i="1"/>
  <c r="AN1296" i="1"/>
  <c r="AM2255" i="1"/>
  <c r="AM1326" i="1"/>
  <c r="AN1803" i="1"/>
  <c r="AN718" i="1"/>
  <c r="AM1577" i="1"/>
  <c r="AN772" i="1"/>
  <c r="AN1744" i="1"/>
  <c r="AN805" i="1"/>
  <c r="AM2175" i="1"/>
  <c r="AM2061" i="1"/>
  <c r="AN463" i="1"/>
  <c r="AN2134" i="1"/>
  <c r="AN289" i="1"/>
  <c r="AN1162" i="1"/>
  <c r="AM1179" i="1"/>
  <c r="AM1377" i="1"/>
  <c r="AN1165" i="1"/>
  <c r="AN1928" i="1"/>
  <c r="AN1784" i="1"/>
  <c r="AM1493" i="1"/>
  <c r="AN1656" i="1"/>
  <c r="AN1306" i="1"/>
  <c r="AN2626" i="1"/>
  <c r="AM1846" i="1"/>
  <c r="AN1648" i="1"/>
  <c r="AN2082" i="1"/>
  <c r="AN2138" i="1"/>
  <c r="AM1761" i="1"/>
  <c r="AM1585" i="1"/>
  <c r="AN1414" i="1"/>
  <c r="AM2127" i="1"/>
  <c r="AM1049" i="1"/>
  <c r="AM2473" i="1"/>
  <c r="AN2249" i="1"/>
  <c r="AN1668" i="1"/>
  <c r="AM1908" i="1"/>
  <c r="AN988" i="1"/>
  <c r="AM988" i="1"/>
  <c r="AM2722" i="1"/>
  <c r="AN2722" i="1"/>
  <c r="AM2732" i="1"/>
  <c r="AN2732" i="1"/>
  <c r="AM2870" i="1"/>
  <c r="AN2870" i="1"/>
  <c r="AM2785" i="1"/>
  <c r="AN2785" i="1"/>
  <c r="AN2829" i="1"/>
  <c r="AN2774" i="1"/>
  <c r="AN2903" i="1"/>
  <c r="AM2727" i="1"/>
  <c r="AN2825" i="1"/>
  <c r="AN2765" i="1"/>
  <c r="AN2776" i="1"/>
  <c r="AN2726" i="1"/>
  <c r="AM2721" i="1"/>
  <c r="AN2803" i="1"/>
  <c r="AM2770" i="1"/>
  <c r="AN2882" i="1"/>
  <c r="AN2842" i="1"/>
  <c r="AN2672" i="1"/>
  <c r="AN2700" i="1"/>
  <c r="AN2756" i="1"/>
  <c r="AN2848" i="1"/>
  <c r="AN2922" i="1"/>
  <c r="AN2817" i="1"/>
  <c r="AN2729" i="1"/>
  <c r="AN2924" i="1"/>
  <c r="AN2822" i="1"/>
  <c r="AN2795" i="1"/>
  <c r="AN3026" i="1"/>
  <c r="AN3034" i="1"/>
  <c r="AN2994" i="1"/>
  <c r="AN3110" i="1"/>
  <c r="AM3042" i="1"/>
  <c r="AN2959" i="1"/>
  <c r="AM3162" i="1"/>
  <c r="AN3049" i="1"/>
  <c r="AN3174" i="1"/>
  <c r="AN3109" i="1"/>
  <c r="AN2932" i="1"/>
  <c r="AN3194" i="1"/>
  <c r="AN3063" i="1"/>
  <c r="AN2955" i="1"/>
  <c r="AN3038" i="1"/>
  <c r="AN2973" i="1"/>
  <c r="AN2983" i="1"/>
  <c r="AN2937" i="1"/>
  <c r="AN2940" i="1"/>
  <c r="AN3023" i="1"/>
  <c r="AM3054" i="1"/>
  <c r="AN3105" i="1"/>
  <c r="AN3153" i="1"/>
  <c r="AN3099" i="1"/>
  <c r="AN3170" i="1"/>
  <c r="AN3169" i="1"/>
  <c r="AN2667" i="1"/>
  <c r="AM2694" i="1"/>
  <c r="AN2747" i="1"/>
  <c r="AM2839" i="1"/>
  <c r="AN2716" i="1"/>
  <c r="AN2749" i="1"/>
  <c r="AN2895" i="1"/>
  <c r="AM2906" i="1"/>
  <c r="AM2806" i="1"/>
  <c r="AN2796" i="1"/>
  <c r="AM2836" i="1"/>
  <c r="AM2917" i="1"/>
  <c r="AM2714" i="1"/>
  <c r="AN2891" i="1"/>
  <c r="AM3193" i="1"/>
  <c r="AN2967" i="1"/>
  <c r="AN3080" i="1"/>
  <c r="AM3196" i="1"/>
  <c r="AN3002" i="1"/>
  <c r="AN3017" i="1"/>
  <c r="AN2682" i="1"/>
  <c r="AN2697" i="1"/>
  <c r="AN2920" i="1"/>
  <c r="AN2838" i="1"/>
  <c r="AN2728" i="1"/>
  <c r="AN2797" i="1"/>
  <c r="AN2918" i="1"/>
  <c r="AN2715" i="1"/>
  <c r="AN3051" i="1"/>
  <c r="AN3053" i="1"/>
  <c r="AN2942" i="1"/>
  <c r="AN3032" i="1"/>
  <c r="AN3008" i="1"/>
  <c r="AN3160" i="1"/>
  <c r="AN3031" i="1"/>
  <c r="AN2952" i="1"/>
  <c r="AN2929" i="1"/>
  <c r="AN3132" i="1"/>
  <c r="AN2971" i="1"/>
  <c r="AN3082" i="1"/>
  <c r="AN3015" i="1"/>
  <c r="AN3004" i="1"/>
  <c r="AN3131" i="1"/>
  <c r="AN3164" i="1"/>
  <c r="AN3183" i="1"/>
  <c r="AN3071" i="1"/>
  <c r="AN3075" i="1"/>
  <c r="AN3185" i="1"/>
  <c r="AN3125" i="1"/>
  <c r="AN3192" i="1"/>
  <c r="AN3094" i="1"/>
  <c r="AN3102" i="1"/>
  <c r="AN3187" i="1"/>
  <c r="AN2957" i="1"/>
  <c r="AN3061" i="1"/>
  <c r="AM2771" i="1"/>
  <c r="AM2768" i="1"/>
  <c r="AM2687" i="1"/>
  <c r="AN2739" i="1"/>
  <c r="AN2897" i="1"/>
  <c r="AM2674" i="1"/>
  <c r="AN2666" i="1"/>
  <c r="AM2809" i="1"/>
  <c r="AN2862" i="1"/>
  <c r="AM2821" i="1"/>
  <c r="AN2808" i="1"/>
  <c r="AM2712" i="1"/>
  <c r="AN2860" i="1"/>
  <c r="AM2884" i="1"/>
  <c r="AM2659" i="1"/>
  <c r="AN2960" i="1"/>
  <c r="AN2996" i="1"/>
  <c r="AN3139" i="1"/>
  <c r="AN3062" i="1"/>
  <c r="AM3093" i="1"/>
  <c r="AN3123" i="1"/>
  <c r="AN3065" i="1"/>
  <c r="AM2669" i="1"/>
  <c r="AN2790" i="1"/>
  <c r="AN2791" i="1"/>
  <c r="AM2801" i="1"/>
  <c r="AN2781" i="1"/>
  <c r="AN2684" i="1"/>
  <c r="AN2698" i="1"/>
  <c r="AN2647" i="1"/>
  <c r="AN2874" i="1"/>
  <c r="AN2662" i="1"/>
  <c r="AN2863" i="1"/>
  <c r="AN2755" i="1"/>
  <c r="AN2705" i="1"/>
  <c r="AM2651" i="1"/>
  <c r="AN2753" i="1"/>
  <c r="AN2876" i="1"/>
  <c r="AN2872" i="1"/>
  <c r="AN2881" i="1"/>
  <c r="AN2899" i="1"/>
  <c r="AN2696" i="1"/>
  <c r="AM2815" i="1"/>
  <c r="AN2725" i="1"/>
  <c r="AN2766" i="1"/>
  <c r="AN2861" i="1"/>
  <c r="AN2909" i="1"/>
  <c r="AN2646" i="1"/>
  <c r="AN3012" i="1"/>
  <c r="AN2956" i="1"/>
  <c r="AN2930" i="1"/>
  <c r="AN3135" i="1"/>
  <c r="AN3148" i="1"/>
  <c r="AN3186" i="1"/>
  <c r="AN3161" i="1"/>
  <c r="AN3134" i="1"/>
  <c r="AN3154" i="1"/>
  <c r="AM3055" i="1"/>
  <c r="AM3103" i="1"/>
  <c r="AN2958" i="1"/>
  <c r="AM3079" i="1"/>
  <c r="AM2949" i="1"/>
  <c r="AM3121" i="1"/>
  <c r="AM3027" i="1"/>
  <c r="AM3177" i="1"/>
  <c r="AM3115" i="1"/>
  <c r="AN3009" i="1"/>
  <c r="AN3013" i="1"/>
  <c r="AN3045" i="1"/>
  <c r="AM3175" i="1"/>
  <c r="AM3078" i="1"/>
  <c r="AN3143" i="1"/>
  <c r="AM3178" i="1"/>
  <c r="AN3189" i="1"/>
  <c r="AN3035" i="1"/>
  <c r="AM2999" i="1"/>
  <c r="AN2926" i="1"/>
  <c r="AM3044" i="1"/>
  <c r="AM2935" i="1"/>
  <c r="AN3083" i="1"/>
  <c r="AN2686" i="1"/>
  <c r="AN2678" i="1"/>
  <c r="AN2833" i="1"/>
  <c r="AN2779" i="1"/>
  <c r="AN2760" i="1"/>
  <c r="AM2868" i="1"/>
  <c r="AN3163" i="1"/>
  <c r="AN2963" i="1"/>
  <c r="AN3068" i="1"/>
  <c r="AM3140" i="1"/>
  <c r="AN2998" i="1"/>
  <c r="AM3092" i="1"/>
  <c r="AM2927" i="1"/>
  <c r="AM2978" i="1"/>
  <c r="AM3101" i="1"/>
  <c r="AN3066" i="1"/>
  <c r="AM2934" i="1"/>
  <c r="AM3124" i="1"/>
  <c r="AM3111" i="1"/>
  <c r="AM3151" i="1"/>
  <c r="AM15" i="1"/>
  <c r="AN15" i="1"/>
  <c r="AM46" i="1"/>
  <c r="AN24" i="1"/>
  <c r="AM30" i="1"/>
  <c r="AM43" i="1"/>
  <c r="AN55" i="1"/>
  <c r="AN37" i="1"/>
  <c r="AM47" i="1"/>
  <c r="AM19" i="1"/>
  <c r="AN17" i="1"/>
  <c r="AM10" i="1"/>
  <c r="AN10" i="1"/>
  <c r="AM23" i="1"/>
  <c r="AN23" i="1"/>
  <c r="AN157" i="1"/>
  <c r="AM157" i="1"/>
  <c r="AM34" i="1"/>
  <c r="AN34" i="1"/>
  <c r="AM54" i="1"/>
  <c r="AN54" i="1"/>
  <c r="AM33" i="1"/>
  <c r="AM49" i="1"/>
  <c r="AN28" i="1"/>
  <c r="AM9" i="1"/>
  <c r="AM38" i="1"/>
  <c r="AN38" i="1"/>
  <c r="AM13" i="1"/>
  <c r="AM32" i="1"/>
  <c r="AN53" i="1"/>
  <c r="AM31" i="1"/>
  <c r="AM18" i="1"/>
  <c r="AN92" i="1"/>
  <c r="AM92" i="1"/>
  <c r="AN70" i="1"/>
  <c r="AM70" i="1"/>
  <c r="AN112" i="1"/>
  <c r="AM112" i="1"/>
  <c r="AM101" i="1"/>
  <c r="AN101" i="1"/>
  <c r="AM161" i="1"/>
  <c r="AN161" i="1"/>
  <c r="AN56" i="1"/>
  <c r="AM56" i="1"/>
  <c r="AN66" i="1"/>
  <c r="AM66" i="1"/>
  <c r="AN131" i="1"/>
  <c r="AM131" i="1"/>
  <c r="AM186" i="1"/>
  <c r="AN186" i="1"/>
  <c r="AN152" i="1"/>
  <c r="AM152" i="1"/>
  <c r="AM153" i="1"/>
  <c r="AN153" i="1"/>
  <c r="AM128" i="1"/>
  <c r="AN128" i="1"/>
  <c r="AN94" i="1"/>
  <c r="AM94" i="1"/>
  <c r="AM84" i="1"/>
  <c r="AN84" i="1"/>
  <c r="AM75" i="1"/>
  <c r="AN75" i="1"/>
  <c r="AM162" i="1"/>
  <c r="AN162" i="1"/>
  <c r="AM185" i="1"/>
  <c r="AN185" i="1"/>
  <c r="AM163" i="1"/>
  <c r="AN163" i="1"/>
  <c r="AM72" i="1"/>
  <c r="AM99" i="1"/>
  <c r="AM97" i="1"/>
  <c r="AM155" i="1"/>
  <c r="AM88" i="1"/>
  <c r="AN88" i="1"/>
  <c r="AM164" i="1"/>
  <c r="AN164" i="1"/>
  <c r="AM113" i="1"/>
  <c r="AN113" i="1"/>
  <c r="AM173" i="1"/>
  <c r="AN173" i="1"/>
  <c r="AM114" i="1"/>
  <c r="AN114" i="1"/>
  <c r="AM98" i="1"/>
  <c r="AN98" i="1"/>
  <c r="AM130" i="1"/>
  <c r="AN130" i="1"/>
  <c r="AM165" i="1"/>
  <c r="AN165" i="1"/>
  <c r="AM137" i="1"/>
  <c r="AN137" i="1"/>
  <c r="AM104" i="1"/>
  <c r="AN104" i="1"/>
  <c r="AM127" i="1"/>
  <c r="AN127" i="1"/>
  <c r="AM95" i="1"/>
  <c r="AN95" i="1"/>
  <c r="AM141" i="1"/>
  <c r="AM67" i="1"/>
  <c r="AM77" i="1"/>
  <c r="AM73" i="1"/>
  <c r="AM59" i="1"/>
  <c r="AN59" i="1"/>
  <c r="AM146" i="1"/>
  <c r="AN146" i="1"/>
  <c r="AM79" i="1"/>
  <c r="AN79" i="1"/>
  <c r="AM87" i="1"/>
  <c r="AN87" i="1"/>
  <c r="AM170" i="1"/>
  <c r="AN170" i="1"/>
  <c r="AN264" i="1"/>
  <c r="AM264" i="1"/>
  <c r="AN1747" i="1"/>
  <c r="AM1747" i="1"/>
  <c r="AN549" i="1"/>
  <c r="AM549" i="1"/>
  <c r="AM1156" i="1"/>
  <c r="AN1156" i="1"/>
  <c r="AM1327" i="1"/>
  <c r="AN1327" i="1"/>
  <c r="AM2179" i="1"/>
  <c r="AN2179" i="1"/>
  <c r="AN1207" i="1"/>
  <c r="AM1207" i="1"/>
  <c r="AN1122" i="1"/>
  <c r="AM1122" i="1"/>
  <c r="AN1114" i="1"/>
  <c r="AM1114" i="1"/>
  <c r="AN1917" i="1"/>
  <c r="AM1917" i="1"/>
  <c r="AN1067" i="1"/>
  <c r="AM1067" i="1"/>
  <c r="AN1655" i="1"/>
  <c r="AM1655" i="1"/>
  <c r="AN346" i="1"/>
  <c r="AM346" i="1"/>
  <c r="AN2119" i="1"/>
  <c r="AM2119" i="1"/>
  <c r="AN1071" i="1"/>
  <c r="AM1071" i="1"/>
  <c r="AN1426" i="1"/>
  <c r="AM1426" i="1"/>
  <c r="AN956" i="1"/>
  <c r="AM956" i="1"/>
  <c r="AN2206" i="1"/>
  <c r="AM2206" i="1"/>
  <c r="AN722" i="1"/>
  <c r="AM722" i="1"/>
  <c r="AN611" i="1"/>
  <c r="AM611" i="1"/>
  <c r="AN852" i="1"/>
  <c r="AM852" i="1"/>
  <c r="AN343" i="1"/>
  <c r="AM343" i="1"/>
  <c r="AN2502" i="1"/>
  <c r="AM2502" i="1"/>
  <c r="AM2613" i="1"/>
  <c r="AN2613" i="1"/>
  <c r="AM2368" i="1"/>
  <c r="AN2368" i="1"/>
  <c r="AM1407" i="1"/>
  <c r="AN1407" i="1"/>
  <c r="AN919" i="1"/>
  <c r="AM1801" i="1"/>
  <c r="AN2640" i="1"/>
  <c r="AM1660" i="1"/>
  <c r="AN460" i="1"/>
  <c r="AM1985" i="1"/>
  <c r="AN1949" i="1"/>
  <c r="AM354" i="1"/>
  <c r="AN1405" i="1"/>
  <c r="AM820" i="1"/>
  <c r="AN538" i="1"/>
  <c r="AM2500" i="1"/>
  <c r="AN2050" i="1"/>
  <c r="AM719" i="1"/>
  <c r="AN522" i="1"/>
  <c r="AM1273" i="1"/>
  <c r="AN387" i="1"/>
  <c r="AM783" i="1"/>
  <c r="AN726" i="1"/>
  <c r="AM1392" i="1"/>
  <c r="AN1912" i="1"/>
  <c r="AN2544" i="1"/>
  <c r="AN1458" i="1"/>
  <c r="AM580" i="1"/>
  <c r="AN1149" i="1"/>
  <c r="AM724" i="1"/>
  <c r="AM2599" i="1"/>
  <c r="AN2617" i="1"/>
  <c r="AN1060" i="1"/>
  <c r="AN1781" i="1"/>
  <c r="AM2207" i="1"/>
  <c r="AN2320" i="1"/>
  <c r="AM1518" i="1"/>
  <c r="AM2630" i="1"/>
  <c r="AN531" i="1"/>
  <c r="AN2568" i="1"/>
  <c r="AN2480" i="1"/>
  <c r="AM555" i="1"/>
  <c r="AN731" i="1"/>
  <c r="AM1124" i="1"/>
  <c r="AM1796" i="1"/>
  <c r="AN737" i="1"/>
  <c r="AN401" i="1"/>
  <c r="AN824" i="1"/>
  <c r="AM204" i="1"/>
  <c r="AN194" i="1"/>
  <c r="AM482" i="1"/>
  <c r="AM1766" i="1"/>
  <c r="AN2417" i="1"/>
  <c r="AN1881" i="1"/>
  <c r="AN2447" i="1"/>
  <c r="AM670" i="1"/>
  <c r="AN2529" i="1"/>
  <c r="AM1093" i="1"/>
  <c r="AM486" i="1"/>
  <c r="AN1152" i="1"/>
  <c r="AN1236" i="1"/>
  <c r="AN220" i="1"/>
  <c r="AM572" i="1"/>
  <c r="AN438" i="1"/>
  <c r="AM310" i="1"/>
  <c r="AM469" i="1"/>
  <c r="AN2526" i="1"/>
  <c r="AN695" i="1"/>
  <c r="AN352" i="1"/>
  <c r="AM2400" i="1"/>
  <c r="AN2334" i="1"/>
  <c r="AM1091" i="1"/>
  <c r="AM873" i="1"/>
  <c r="AN1148" i="1"/>
  <c r="AN717" i="1"/>
  <c r="AN2067" i="1"/>
  <c r="AM1046" i="1"/>
  <c r="AN2004" i="1"/>
  <c r="AM1876" i="1"/>
  <c r="AM2511" i="1"/>
  <c r="AN490" i="1"/>
  <c r="AN348" i="1"/>
  <c r="AN421" i="1"/>
  <c r="AM1324" i="1"/>
  <c r="AN191" i="1"/>
  <c r="AM833" i="1"/>
  <c r="AM906" i="1"/>
  <c r="AN243" i="1"/>
  <c r="AN2076" i="1"/>
  <c r="AN1182" i="1"/>
  <c r="AN1008" i="1"/>
  <c r="AN908" i="1"/>
  <c r="AN2564" i="1"/>
  <c r="AN374" i="1"/>
  <c r="AN902" i="1"/>
  <c r="AN699" i="1"/>
  <c r="AN443" i="1"/>
  <c r="AM1931" i="1"/>
  <c r="AN2177" i="1"/>
  <c r="AM498" i="1"/>
  <c r="AM287" i="1"/>
  <c r="AM2029" i="1"/>
  <c r="AN712" i="1"/>
  <c r="AM2246" i="1"/>
  <c r="AM631" i="1"/>
  <c r="AM2462" i="1"/>
  <c r="AN2321" i="1"/>
  <c r="AM2144" i="1"/>
  <c r="AM2444" i="1"/>
  <c r="AM1023" i="1"/>
  <c r="AM2298" i="1"/>
  <c r="AM317" i="1"/>
  <c r="AM574" i="1"/>
  <c r="AM692" i="1"/>
  <c r="AM464" i="1"/>
  <c r="AM663" i="1"/>
  <c r="AM659" i="1"/>
  <c r="AM822" i="1"/>
  <c r="AM1354" i="1"/>
  <c r="AN347" i="1"/>
  <c r="AN496" i="1"/>
  <c r="AN1216" i="1"/>
  <c r="AN1428" i="1"/>
  <c r="AN2600" i="1"/>
  <c r="AN2139" i="1"/>
  <c r="AN559" i="1"/>
  <c r="AN2319" i="1"/>
  <c r="AN2173" i="1"/>
  <c r="AN1294" i="1"/>
  <c r="AN1827" i="1"/>
  <c r="AN2360" i="1"/>
  <c r="AN1298" i="1"/>
  <c r="AN1880" i="1"/>
  <c r="AN2262" i="1"/>
  <c r="AN367" i="1"/>
  <c r="AN2530" i="1"/>
  <c r="AN696" i="1"/>
  <c r="AN1764" i="1"/>
  <c r="AN2305" i="1"/>
  <c r="AN1494" i="1"/>
  <c r="AM1494" i="1"/>
  <c r="AN542" i="1"/>
  <c r="AM542" i="1"/>
  <c r="AN1177" i="1"/>
  <c r="AM1177" i="1"/>
  <c r="AN653" i="1"/>
  <c r="AM653" i="1"/>
  <c r="AN573" i="1"/>
  <c r="AM573" i="1"/>
  <c r="AN916" i="1"/>
  <c r="AM916" i="1"/>
  <c r="AN396" i="1"/>
  <c r="AM396" i="1"/>
  <c r="AN385" i="1"/>
  <c r="AM385" i="1"/>
  <c r="AN1805" i="1"/>
  <c r="AM1805" i="1"/>
  <c r="AN506" i="1"/>
  <c r="AM506" i="1"/>
  <c r="AN1712" i="1"/>
  <c r="AM1712" i="1"/>
  <c r="AN977" i="1"/>
  <c r="AM977" i="1"/>
  <c r="AN774" i="1"/>
  <c r="AM774" i="1"/>
  <c r="AN2619" i="1"/>
  <c r="AM2619" i="1"/>
  <c r="AN937" i="1"/>
  <c r="AM937" i="1"/>
  <c r="AN1313" i="1"/>
  <c r="AM1313" i="1"/>
  <c r="AN1186" i="1"/>
  <c r="AM1186" i="1"/>
  <c r="AN1777" i="1"/>
  <c r="AM1777" i="1"/>
  <c r="AN2280" i="1"/>
  <c r="AM2280" i="1"/>
  <c r="AN2554" i="1"/>
  <c r="AM2554" i="1"/>
  <c r="AN849" i="1"/>
  <c r="AM849" i="1"/>
  <c r="AN1030" i="1"/>
  <c r="AM1030" i="1"/>
  <c r="AN2170" i="1"/>
  <c r="AM2170" i="1"/>
  <c r="AN905" i="1"/>
  <c r="AM905" i="1"/>
  <c r="AN2199" i="1"/>
  <c r="AM2199" i="1"/>
  <c r="AN1081" i="1"/>
  <c r="AM1081" i="1"/>
  <c r="AN951" i="1"/>
  <c r="AM951" i="1"/>
  <c r="AN768" i="1"/>
  <c r="AM768" i="1"/>
  <c r="AN636" i="1"/>
  <c r="AM636" i="1"/>
  <c r="AM300" i="1"/>
  <c r="AN300" i="1"/>
  <c r="AM1344" i="1"/>
  <c r="AN1344" i="1"/>
  <c r="AN638" i="1"/>
  <c r="AM638" i="1"/>
  <c r="AM1662" i="1"/>
  <c r="AN1662" i="1"/>
  <c r="AN1544" i="1"/>
  <c r="AM1544" i="1"/>
  <c r="AM1832" i="1"/>
  <c r="AN223" i="1"/>
  <c r="AM279" i="1"/>
  <c r="AN585" i="1"/>
  <c r="AM372" i="1"/>
  <c r="AN327" i="1"/>
  <c r="AM1793" i="1"/>
  <c r="AN2292" i="1"/>
  <c r="AM2217" i="1"/>
  <c r="AN1085" i="1"/>
  <c r="AM2427" i="1"/>
  <c r="AN1171" i="1"/>
  <c r="AM2379" i="1"/>
  <c r="AN1357" i="1"/>
  <c r="AM1755" i="1"/>
  <c r="AN808" i="1"/>
  <c r="AM192" i="1"/>
  <c r="AN2411" i="1"/>
  <c r="AN439" i="1"/>
  <c r="AM439" i="1"/>
  <c r="AN1145" i="1"/>
  <c r="AM1145" i="1"/>
  <c r="AN2118" i="1"/>
  <c r="AM2118" i="1"/>
  <c r="AM571" i="1"/>
  <c r="AN571" i="1"/>
  <c r="AM451" i="1"/>
  <c r="AN451" i="1"/>
  <c r="AM305" i="1"/>
  <c r="AN305" i="1"/>
  <c r="AN2006" i="1"/>
  <c r="AM2006" i="1"/>
  <c r="AN647" i="1"/>
  <c r="AM647" i="1"/>
  <c r="AN1634" i="1"/>
  <c r="AM1634" i="1"/>
  <c r="AN1050" i="1"/>
  <c r="AM1050" i="1"/>
  <c r="AN234" i="1"/>
  <c r="AM234" i="1"/>
  <c r="AN1757" i="1"/>
  <c r="AM1757" i="1"/>
  <c r="AN1389" i="1"/>
  <c r="AM1389" i="1"/>
  <c r="AN923" i="1"/>
  <c r="AM923" i="1"/>
  <c r="AN408" i="1"/>
  <c r="AM408" i="1"/>
  <c r="AN1438" i="1"/>
  <c r="AM1438" i="1"/>
  <c r="AN2016" i="1"/>
  <c r="AM2016" i="1"/>
  <c r="AN1683" i="1"/>
  <c r="AM1683" i="1"/>
  <c r="AN1925" i="1"/>
  <c r="AM1925" i="1"/>
  <c r="AN2253" i="1"/>
  <c r="AM2253" i="1"/>
  <c r="AN2374" i="1"/>
  <c r="AM2374" i="1"/>
  <c r="AN1435" i="1"/>
  <c r="AM1435" i="1"/>
  <c r="AN2296" i="1"/>
  <c r="AM2296" i="1"/>
  <c r="AN2402" i="1"/>
  <c r="AM2402" i="1"/>
  <c r="AM1673" i="1"/>
  <c r="AN1673" i="1"/>
  <c r="AM1591" i="1"/>
  <c r="AN1591" i="1"/>
  <c r="AN1077" i="1"/>
  <c r="AM1077" i="1"/>
  <c r="AN2445" i="1"/>
  <c r="AM2445" i="1"/>
  <c r="AN222" i="1"/>
  <c r="AM222" i="1"/>
  <c r="AN2210" i="1"/>
  <c r="AM2210" i="1"/>
  <c r="AN998" i="1"/>
  <c r="AM998" i="1"/>
  <c r="AN1274" i="1"/>
  <c r="AM1274" i="1"/>
  <c r="AN2272" i="1"/>
  <c r="AM2272" i="1"/>
  <c r="AN1614" i="1"/>
  <c r="AM1614" i="1"/>
  <c r="AN364" i="1"/>
  <c r="AM364" i="1"/>
  <c r="AN2022" i="1"/>
  <c r="AM2022" i="1"/>
  <c r="AN1580" i="1"/>
  <c r="AM1580" i="1"/>
  <c r="AN2129" i="1"/>
  <c r="AM2129" i="1"/>
  <c r="AN835" i="1"/>
  <c r="AM835" i="1"/>
  <c r="AN1597" i="1"/>
  <c r="AM1597" i="1"/>
  <c r="AN1729" i="1"/>
  <c r="AM1729" i="1"/>
  <c r="AN1979" i="1"/>
  <c r="AM1979" i="1"/>
  <c r="AN817" i="1"/>
  <c r="AM817" i="1"/>
  <c r="AN825" i="1"/>
  <c r="AM825" i="1"/>
  <c r="AN2323" i="1"/>
  <c r="AM2323" i="1"/>
  <c r="AN1262" i="1"/>
  <c r="AM1262" i="1"/>
  <c r="AN1719" i="1"/>
  <c r="AM1719" i="1"/>
  <c r="AN1670" i="1"/>
  <c r="AM1670" i="1"/>
  <c r="AN2186" i="1"/>
  <c r="AM2186" i="1"/>
  <c r="AN740" i="1"/>
  <c r="AM740" i="1"/>
  <c r="AN1853" i="1"/>
  <c r="AM1853" i="1"/>
  <c r="AN2074" i="1"/>
  <c r="AM2074" i="1"/>
  <c r="AN1695" i="1"/>
  <c r="AM1695" i="1"/>
  <c r="AN2578" i="1"/>
  <c r="AM2578" i="1"/>
  <c r="AN407" i="1"/>
  <c r="AM407" i="1"/>
  <c r="AN1280" i="1"/>
  <c r="AM1280" i="1"/>
  <c r="AN834" i="1"/>
  <c r="AM834" i="1"/>
  <c r="AM2412" i="1"/>
  <c r="AN2412" i="1"/>
  <c r="AM729" i="1"/>
  <c r="AN729" i="1"/>
  <c r="AM1587" i="1"/>
  <c r="AN1587" i="1"/>
  <c r="AN2113" i="1"/>
  <c r="AM2113" i="1"/>
  <c r="AN1740" i="1"/>
  <c r="AM1740" i="1"/>
  <c r="AM2062" i="1"/>
  <c r="AN2062" i="1"/>
  <c r="AM1885" i="1"/>
  <c r="AN1885" i="1"/>
  <c r="AN624" i="1"/>
  <c r="AM624" i="1"/>
  <c r="AN2202" i="1"/>
  <c r="AM2202" i="1"/>
  <c r="AN1975" i="1"/>
  <c r="AM1975" i="1"/>
  <c r="AN1174" i="1"/>
  <c r="AM1174" i="1"/>
  <c r="AM582" i="1"/>
  <c r="AN582" i="1"/>
  <c r="AM662" i="1"/>
  <c r="AN662" i="1"/>
  <c r="AM1622" i="1"/>
  <c r="AN1622" i="1"/>
  <c r="AN948" i="1"/>
  <c r="AM948" i="1"/>
  <c r="AN701" i="1"/>
  <c r="AM701" i="1"/>
  <c r="AN1147" i="1"/>
  <c r="AM1147" i="1"/>
  <c r="AN1355" i="1"/>
  <c r="AM1355" i="1"/>
  <c r="AN1553" i="1"/>
  <c r="AM1553" i="1"/>
  <c r="AN753" i="1"/>
  <c r="AM753" i="1"/>
  <c r="AN710" i="1"/>
  <c r="AM710" i="1"/>
  <c r="AN2181" i="1"/>
  <c r="AM2181" i="1"/>
  <c r="AN1809" i="1"/>
  <c r="AM1809" i="1"/>
  <c r="AN1036" i="1"/>
  <c r="AM1036" i="1"/>
  <c r="AN1464" i="1"/>
  <c r="AM1464" i="1"/>
  <c r="AN2451" i="1"/>
  <c r="AM2451" i="1"/>
  <c r="AN2005" i="1"/>
  <c r="AM2005" i="1"/>
  <c r="AN598" i="1"/>
  <c r="AM598" i="1"/>
  <c r="AN2517" i="1"/>
  <c r="AM2517" i="1"/>
  <c r="AN1602" i="1"/>
  <c r="AM1602" i="1"/>
  <c r="AN2350" i="1"/>
  <c r="AM2350" i="1"/>
  <c r="AM2141" i="1"/>
  <c r="AN2141" i="1"/>
  <c r="AN1423" i="1"/>
  <c r="AM1423" i="1"/>
  <c r="AM1055" i="1"/>
  <c r="AN1055" i="1"/>
  <c r="AN448" i="1"/>
  <c r="AN1381" i="1"/>
  <c r="AN2375" i="1"/>
  <c r="AN1009" i="1"/>
  <c r="AN2575" i="1"/>
  <c r="AN379" i="1"/>
  <c r="AN1703" i="1"/>
  <c r="AN2590" i="1"/>
  <c r="AN2472" i="1"/>
  <c r="AN2486" i="1"/>
  <c r="AN1579" i="1"/>
  <c r="AN1082" i="1"/>
  <c r="AN762" i="1"/>
  <c r="AN1875" i="1"/>
  <c r="AN1028" i="1"/>
  <c r="AN2434" i="1"/>
  <c r="AN239" i="1"/>
  <c r="AN453" i="1"/>
  <c r="AN225" i="1"/>
  <c r="AN2299" i="1"/>
  <c r="AN668" i="1"/>
  <c r="AN2372" i="1"/>
  <c r="AN1866" i="1"/>
  <c r="AN686" i="1"/>
  <c r="AN2079" i="1"/>
  <c r="AN1906" i="1"/>
  <c r="AN1721" i="1"/>
  <c r="AN282" i="1"/>
  <c r="AN2524" i="1"/>
  <c r="AN566" i="1"/>
  <c r="AN1339" i="1"/>
  <c r="AN2381" i="1"/>
  <c r="AN2422" i="1"/>
  <c r="AN1013" i="1"/>
  <c r="AN299" i="1"/>
  <c r="AN273" i="1"/>
  <c r="AN1170" i="1"/>
  <c r="AN2226" i="1"/>
  <c r="AN656" i="1"/>
  <c r="AN205" i="1"/>
  <c r="AN1773" i="1"/>
  <c r="AN2413" i="1"/>
  <c r="AN2569" i="1"/>
  <c r="AN2295" i="1"/>
  <c r="AN748" i="1"/>
  <c r="AN427" i="1"/>
  <c r="AN652" i="1"/>
  <c r="AN940" i="1"/>
  <c r="AN507" i="1"/>
  <c r="AN2197" i="1"/>
  <c r="AN242" i="1"/>
  <c r="AN1865" i="1"/>
  <c r="AN1956" i="1"/>
  <c r="AN1567" i="1"/>
  <c r="AN672" i="1"/>
  <c r="AN1748" i="1"/>
  <c r="AN2232" i="1"/>
  <c r="AN1913" i="1"/>
  <c r="AN2046" i="1"/>
  <c r="AN1245" i="1"/>
  <c r="AN1604" i="1"/>
  <c r="AN499" i="1"/>
  <c r="AN2643" i="1"/>
  <c r="AM2643" i="1"/>
  <c r="AN992" i="1"/>
  <c r="AM992" i="1"/>
  <c r="AN1066" i="1"/>
  <c r="AM1066" i="1"/>
  <c r="AN1499" i="1"/>
  <c r="AM1499" i="1"/>
  <c r="AN1943" i="1"/>
  <c r="AM1943" i="1"/>
  <c r="AN1537" i="1"/>
  <c r="AM1537" i="1"/>
  <c r="AN2123" i="1"/>
  <c r="AM2123" i="1"/>
  <c r="AN1035" i="1"/>
  <c r="AM1035" i="1"/>
  <c r="AN1125" i="1"/>
  <c r="AM1125" i="1"/>
  <c r="AN1120" i="1"/>
  <c r="AM1120" i="1"/>
  <c r="AN684" i="1"/>
  <c r="AM684" i="1"/>
  <c r="AN930" i="1"/>
  <c r="AM930" i="1"/>
  <c r="AN714" i="1"/>
  <c r="AM714" i="1"/>
  <c r="AN2414" i="1"/>
  <c r="AM2414" i="1"/>
  <c r="AN1557" i="1"/>
  <c r="AM1557" i="1"/>
  <c r="AN2054" i="1"/>
  <c r="AM2054" i="1"/>
  <c r="AN1509" i="1"/>
  <c r="AM1509" i="1"/>
  <c r="AN1309" i="1"/>
  <c r="AM1309" i="1"/>
  <c r="AN1439" i="1"/>
  <c r="AM1439" i="1"/>
  <c r="AN1200" i="1"/>
  <c r="AM1200" i="1"/>
  <c r="AN1699" i="1"/>
  <c r="AM1699" i="1"/>
  <c r="AN1167" i="1"/>
  <c r="AM1167" i="1"/>
  <c r="AN1213" i="1"/>
  <c r="AM1213" i="1"/>
  <c r="AN2318" i="1"/>
  <c r="AM2318" i="1"/>
  <c r="AN958" i="1"/>
  <c r="AM958" i="1"/>
  <c r="AN821" i="1"/>
  <c r="AM821" i="1"/>
  <c r="AN334" i="1"/>
  <c r="AM334" i="1"/>
  <c r="AM1142" i="1"/>
  <c r="AN1142" i="1"/>
  <c r="AN2135" i="1"/>
  <c r="AM2135" i="1"/>
  <c r="AN1594" i="1"/>
  <c r="AM1594" i="1"/>
  <c r="AM1944" i="1"/>
  <c r="AN1944" i="1"/>
  <c r="AM1772" i="1"/>
  <c r="AN1772" i="1"/>
  <c r="AM1538" i="1"/>
  <c r="AN1538" i="1"/>
  <c r="AN863" i="1"/>
  <c r="AM863" i="1"/>
  <c r="AM1437" i="1"/>
  <c r="AN404" i="1"/>
  <c r="AM738" i="1"/>
  <c r="AN2310" i="1"/>
  <c r="AM1133" i="1"/>
  <c r="AN397" i="1"/>
  <c r="AM1175" i="1"/>
  <c r="AN477" i="1"/>
  <c r="AM553" i="1"/>
  <c r="AN2169" i="1"/>
  <c r="AM2475" i="1"/>
  <c r="AN432" i="1"/>
  <c r="AM1159" i="1"/>
  <c r="AN2212" i="1"/>
  <c r="AM1595" i="1"/>
  <c r="AN665" i="1"/>
  <c r="AM619" i="1"/>
  <c r="AN935" i="1"/>
  <c r="AM1291" i="1"/>
  <c r="AN1973" i="1"/>
  <c r="AM1763" i="1"/>
  <c r="AN291" i="1"/>
  <c r="AM532" i="1"/>
  <c r="AN2387" i="1"/>
  <c r="AM862" i="1"/>
  <c r="AN473" i="1"/>
  <c r="AM874" i="1"/>
  <c r="AN683" i="1"/>
  <c r="AM1005" i="1"/>
  <c r="AM895" i="1"/>
  <c r="AN1967" i="1"/>
  <c r="AM210" i="1"/>
  <c r="AM283" i="1"/>
  <c r="AN736" i="1"/>
  <c r="AM2209" i="1"/>
  <c r="AM779" i="1"/>
  <c r="AN1063" i="1"/>
  <c r="AM293" i="1"/>
  <c r="AN1281" i="1"/>
  <c r="AN2009" i="1"/>
  <c r="AN1722" i="1"/>
  <c r="AN1615" i="1"/>
  <c r="AN344" i="1"/>
  <c r="AN1086" i="1"/>
  <c r="AN1954" i="1"/>
  <c r="AN1790" i="1"/>
  <c r="AN1187" i="1"/>
  <c r="AN2140" i="1"/>
  <c r="AN2477" i="1"/>
  <c r="AN1487" i="1"/>
  <c r="AN2328" i="1"/>
  <c r="AN1991" i="1"/>
  <c r="AN1011" i="1"/>
  <c r="AM1011" i="1"/>
  <c r="AN994" i="1"/>
  <c r="AM994" i="1"/>
  <c r="AN1977" i="1"/>
  <c r="AM1977" i="1"/>
  <c r="AN376" i="1"/>
  <c r="AM376" i="1"/>
  <c r="AM1052" i="1"/>
  <c r="AN1052" i="1"/>
  <c r="AM1096" i="1"/>
  <c r="AN1096" i="1"/>
  <c r="AM2549" i="1"/>
  <c r="AN2549" i="1"/>
  <c r="AN248" i="1"/>
  <c r="AM248" i="1"/>
  <c r="AN913" i="1"/>
  <c r="AM913" i="1"/>
  <c r="AN1115" i="1"/>
  <c r="AM1115" i="1"/>
  <c r="AN1475" i="1"/>
  <c r="AM1475" i="1"/>
  <c r="AN2044" i="1"/>
  <c r="AM2044" i="1"/>
  <c r="AN2242" i="1"/>
  <c r="AM2242" i="1"/>
  <c r="AN1879" i="1"/>
  <c r="AM1879" i="1"/>
  <c r="AN1592" i="1"/>
  <c r="AM1592" i="1"/>
  <c r="AN1653" i="1"/>
  <c r="AM1653" i="1"/>
  <c r="AN1686" i="1"/>
  <c r="AM1686" i="1"/>
  <c r="AN1687" i="1"/>
  <c r="AM1687" i="1"/>
  <c r="AN860" i="1"/>
  <c r="AM860" i="1"/>
  <c r="AN1248" i="1"/>
  <c r="AM1248" i="1"/>
  <c r="AN1450" i="1"/>
  <c r="AM1450" i="1"/>
  <c r="AN610" i="1"/>
  <c r="AM610" i="1"/>
  <c r="AN1054" i="1"/>
  <c r="AM1054" i="1"/>
  <c r="AM1783" i="1"/>
  <c r="AN1783" i="1"/>
  <c r="AM2159" i="1"/>
  <c r="AN2159" i="1"/>
  <c r="AM2234" i="1"/>
  <c r="AN2234" i="1"/>
  <c r="AM1061" i="1"/>
  <c r="AN1061" i="1"/>
  <c r="AN2370" i="1"/>
  <c r="AM2370" i="1"/>
  <c r="AN2194" i="1"/>
  <c r="AN398" i="1"/>
  <c r="AN1312" i="1"/>
  <c r="AM1312" i="1"/>
  <c r="AN2520" i="1"/>
  <c r="AM2520" i="1"/>
  <c r="AN884" i="1"/>
  <c r="AM884" i="1"/>
  <c r="AN897" i="1"/>
  <c r="AM897" i="1"/>
  <c r="AN2291" i="1"/>
  <c r="AM2291" i="1"/>
  <c r="AN1918" i="1"/>
  <c r="AM1918" i="1"/>
  <c r="AN1260" i="1"/>
  <c r="AM1260" i="1"/>
  <c r="AN1640" i="1"/>
  <c r="AM1640" i="1"/>
  <c r="AN2185" i="1"/>
  <c r="AM2185" i="1"/>
  <c r="AN2225" i="1"/>
  <c r="AM2225" i="1"/>
  <c r="AN870" i="1"/>
  <c r="AM870" i="1"/>
  <c r="AN2011" i="1"/>
  <c r="AM2011" i="1"/>
  <c r="AN1507" i="1"/>
  <c r="AM1507" i="1"/>
  <c r="AN887" i="1"/>
  <c r="AM887" i="1"/>
  <c r="AN1131" i="1"/>
  <c r="AM1131" i="1"/>
  <c r="AN1106" i="1"/>
  <c r="AM1106" i="1"/>
  <c r="AN1894" i="1"/>
  <c r="AM1894" i="1"/>
  <c r="AN1514" i="1"/>
  <c r="AM1514" i="1"/>
  <c r="AN1104" i="1"/>
  <c r="AM1104" i="1"/>
  <c r="AN1497" i="1"/>
  <c r="AM1497" i="1"/>
  <c r="AN1235" i="1"/>
  <c r="AM1235" i="1"/>
  <c r="AN1419" i="1"/>
  <c r="AM1419" i="1"/>
  <c r="AN842" i="1"/>
  <c r="AM842" i="1"/>
  <c r="AN941" i="1"/>
  <c r="AM941" i="1"/>
  <c r="AN1947" i="1"/>
  <c r="AM1947" i="1"/>
  <c r="AN1089" i="1"/>
  <c r="AM1089" i="1"/>
  <c r="AN2224" i="1"/>
  <c r="AM2224" i="1"/>
  <c r="AM306" i="1"/>
  <c r="AN306" i="1"/>
  <c r="AM1265" i="1"/>
  <c r="AN1265" i="1"/>
  <c r="AN2595" i="1"/>
  <c r="AM1229" i="1"/>
  <c r="AN1229" i="1"/>
  <c r="AM2559" i="1"/>
  <c r="AN2559" i="1"/>
  <c r="AM1498" i="1"/>
  <c r="AN1498" i="1"/>
  <c r="AM2535" i="1"/>
  <c r="AN2535" i="1"/>
  <c r="AM2499" i="1"/>
  <c r="AN2499" i="1"/>
  <c r="AM2591" i="1"/>
  <c r="AN2591" i="1"/>
  <c r="AM1358" i="1"/>
  <c r="AN1358" i="1"/>
  <c r="AM1503" i="1"/>
  <c r="AN1503" i="1"/>
  <c r="AM1644" i="1"/>
  <c r="AN1644" i="1"/>
  <c r="AM2458" i="1"/>
  <c r="AN2458" i="1"/>
  <c r="AM2505" i="1"/>
  <c r="AN2505" i="1"/>
  <c r="AM215" i="1"/>
  <c r="AN215" i="1"/>
  <c r="AM2308" i="1"/>
  <c r="AN2308" i="1"/>
  <c r="AM2609" i="1"/>
  <c r="AN2609" i="1"/>
  <c r="AM1502" i="1"/>
  <c r="AN1502" i="1"/>
  <c r="AM2271" i="1"/>
  <c r="AN2271" i="1"/>
  <c r="AM2101" i="1"/>
  <c r="AN2101" i="1"/>
  <c r="AM2386" i="1"/>
  <c r="AN2386" i="1"/>
  <c r="AM1802" i="1"/>
  <c r="AN1802" i="1"/>
  <c r="AM1831" i="1"/>
  <c r="AN1831" i="1"/>
  <c r="AM868" i="1"/>
  <c r="AN868" i="1"/>
  <c r="AM2322" i="1"/>
  <c r="AN2322" i="1"/>
  <c r="AM2471" i="1"/>
  <c r="AN2471" i="1"/>
  <c r="AM2522" i="1"/>
  <c r="AN2522" i="1"/>
  <c r="AM1295" i="1"/>
  <c r="AN1295" i="1"/>
  <c r="AM1400" i="1"/>
  <c r="AN1400" i="1"/>
  <c r="AM1963" i="1"/>
  <c r="AN1963" i="1"/>
  <c r="AM1316" i="1"/>
  <c r="AN1316" i="1"/>
  <c r="AM1605" i="1"/>
  <c r="AN1605" i="1"/>
  <c r="AM1363" i="1"/>
  <c r="AN1363" i="1"/>
  <c r="AM2440" i="1"/>
  <c r="AN2440" i="1"/>
  <c r="AN581" i="1"/>
  <c r="AN1412" i="1"/>
  <c r="AN1158" i="1"/>
  <c r="AN1233" i="1"/>
  <c r="AN637" i="1"/>
  <c r="AN240" i="1"/>
  <c r="AN2156" i="1"/>
  <c r="AN1287" i="1"/>
  <c r="AN792" i="1"/>
  <c r="AN864" i="1"/>
  <c r="AN308" i="1"/>
  <c r="AN2028" i="1"/>
  <c r="AN1888" i="1"/>
  <c r="AN1896" i="1"/>
  <c r="AN286" i="1"/>
  <c r="AN2124" i="1"/>
  <c r="AN2048" i="1"/>
  <c r="AN2237" i="1"/>
  <c r="AN1599" i="1"/>
  <c r="AN1420" i="1"/>
  <c r="AN1320" i="1"/>
  <c r="AN1820" i="1"/>
  <c r="AN1031" i="1"/>
  <c r="AN1163" i="1"/>
  <c r="AN567" i="1"/>
  <c r="AN1087" i="1"/>
  <c r="AN2034" i="1"/>
  <c r="AN1180" i="1"/>
  <c r="AN2269" i="1"/>
  <c r="AN1543" i="1"/>
  <c r="AN1074" i="1"/>
  <c r="AN537" i="1"/>
  <c r="AN2080" i="1"/>
  <c r="AN1709" i="1"/>
  <c r="AN1667" i="1"/>
  <c r="AN520" i="1"/>
  <c r="AN1565" i="1"/>
  <c r="AN2623" i="1"/>
  <c r="AN1554" i="1"/>
  <c r="AN644" i="1"/>
  <c r="AN1841" i="1"/>
  <c r="AN1677" i="1"/>
  <c r="AN2230" i="1"/>
  <c r="AN1462" i="1"/>
  <c r="AN1328" i="1"/>
  <c r="AN2461" i="1"/>
  <c r="AN349" i="1"/>
  <c r="AN1501" i="1"/>
  <c r="AN882" i="1"/>
  <c r="AN1190" i="1"/>
  <c r="AN1480" i="1"/>
  <c r="AN1402" i="1"/>
  <c r="AN885" i="1"/>
  <c r="AN1774" i="1"/>
  <c r="AN1225" i="1"/>
  <c r="AN2264" i="1"/>
  <c r="AN917" i="1"/>
  <c r="AN918" i="1"/>
  <c r="AN600" i="1"/>
  <c r="AN990" i="1"/>
  <c r="AN500" i="1"/>
  <c r="AN1083" i="1"/>
  <c r="AN1466" i="1"/>
  <c r="AN1681" i="1"/>
  <c r="AN1047" i="1"/>
  <c r="AN2510" i="1"/>
  <c r="AN2220" i="1"/>
  <c r="AN2258" i="1"/>
  <c r="AN2104" i="1"/>
  <c r="AN1910" i="1"/>
  <c r="AN2222" i="1"/>
  <c r="AN1794" i="1"/>
  <c r="AN1319" i="1"/>
  <c r="AN1921" i="1"/>
  <c r="AN558" i="1"/>
  <c r="AN2622" i="1"/>
  <c r="AN1882" i="1"/>
  <c r="AN765" i="1"/>
  <c r="AN1383" i="1"/>
  <c r="AN261" i="1"/>
  <c r="AN599" i="1"/>
  <c r="AN1195" i="1"/>
  <c r="AN1658" i="1"/>
  <c r="AN2565" i="1"/>
  <c r="AN1527" i="1"/>
  <c r="AN1830" i="1"/>
  <c r="AN1734" i="1"/>
  <c r="AN1682" i="1"/>
  <c r="AN1608" i="1"/>
  <c r="AN1819" i="1"/>
  <c r="AN1185" i="1"/>
  <c r="AN1485" i="1"/>
  <c r="AN1769" i="1"/>
  <c r="AN780" i="1"/>
  <c r="AN1481" i="1"/>
  <c r="AN869" i="1"/>
  <c r="AN2446" i="1"/>
  <c r="AN1504" i="1"/>
  <c r="AN1924" i="1"/>
  <c r="AN2581" i="1"/>
  <c r="AN1541" i="1"/>
  <c r="AN1616" i="1"/>
  <c r="AN1786" i="1"/>
  <c r="AN1010" i="1"/>
  <c r="AN1815" i="1"/>
  <c r="AN2010" i="1"/>
  <c r="AN903" i="1"/>
  <c r="AN565" i="1"/>
  <c r="AN806" i="1"/>
  <c r="AN1390" i="1"/>
  <c r="AN515" i="1"/>
  <c r="AN1892" i="1"/>
  <c r="AN217" i="1"/>
  <c r="AN2223" i="1"/>
  <c r="AN1330" i="1"/>
  <c r="AN2158" i="1"/>
  <c r="AN907" i="1"/>
  <c r="AN1385" i="1"/>
  <c r="AN1403" i="1"/>
  <c r="AN1397" i="1"/>
  <c r="AN2193" i="1"/>
  <c r="AN2056" i="1"/>
  <c r="AN989" i="1"/>
  <c r="AN1384" i="1"/>
  <c r="AN2435" i="1"/>
  <c r="AN1768" i="1"/>
  <c r="AN620" i="1"/>
  <c r="AN1292" i="1"/>
  <c r="AN607" i="1"/>
  <c r="AM2636" i="1"/>
  <c r="AN2628" i="1"/>
  <c r="AM2625" i="1"/>
  <c r="AN2602" i="1"/>
  <c r="AM776" i="1"/>
  <c r="AM914" i="1"/>
  <c r="AN1939" i="1"/>
  <c r="AM2182" i="1"/>
  <c r="AN1992" i="1"/>
  <c r="AM945" i="1"/>
  <c r="AM2266" i="1"/>
  <c r="AN1478" i="1"/>
  <c r="AM2457" i="1"/>
  <c r="AM2383" i="1"/>
  <c r="AM2573" i="1"/>
  <c r="AN2573" i="1"/>
  <c r="AM2397" i="1"/>
  <c r="AN2397" i="1"/>
  <c r="AM1040" i="1"/>
  <c r="AN1040" i="1"/>
  <c r="AM1569" i="1"/>
  <c r="AN1569" i="1"/>
  <c r="AM2211" i="1"/>
  <c r="AN2211" i="1"/>
  <c r="AM1590" i="1"/>
  <c r="AN1590" i="1"/>
  <c r="AM1639" i="1"/>
  <c r="AN1639" i="1"/>
  <c r="AM2465" i="1"/>
  <c r="AN2465" i="1"/>
  <c r="AM1127" i="1"/>
  <c r="AN1053" i="1"/>
  <c r="AM1872" i="1"/>
  <c r="AM1157" i="1"/>
  <c r="AM2403" i="1"/>
  <c r="AM2244" i="1"/>
  <c r="AM1659" i="1"/>
  <c r="AN1659" i="1"/>
  <c r="AM2317" i="1"/>
  <c r="AN2317" i="1"/>
  <c r="AM2294" i="1"/>
  <c r="AN2294" i="1"/>
  <c r="AM1546" i="1"/>
  <c r="AN1546" i="1"/>
  <c r="AM797" i="1"/>
  <c r="AN797" i="1"/>
  <c r="AM1937" i="1"/>
  <c r="AN1937" i="1"/>
  <c r="AM1512" i="1"/>
  <c r="AN1512" i="1"/>
  <c r="AM2231" i="1"/>
  <c r="AN2231" i="1"/>
  <c r="AM1791" i="1"/>
  <c r="AN1791" i="1"/>
  <c r="AM1897" i="1"/>
  <c r="AN1897" i="1"/>
  <c r="AM2494" i="1"/>
  <c r="AN2494" i="1"/>
  <c r="AM2442" i="1"/>
  <c r="AN2442" i="1"/>
  <c r="AM2277" i="1"/>
  <c r="AN2277" i="1"/>
  <c r="AM2192" i="1"/>
  <c r="AN2192" i="1"/>
  <c r="AM2245" i="1"/>
  <c r="AN2245" i="1"/>
  <c r="AM1068" i="1"/>
  <c r="AN1068" i="1"/>
  <c r="AM2395" i="1"/>
  <c r="AN2395" i="1"/>
  <c r="AM1331" i="1"/>
  <c r="AN1331" i="1"/>
  <c r="AM1837" i="1"/>
  <c r="AN1837" i="1"/>
  <c r="AM2352" i="1"/>
  <c r="AN2352" i="1"/>
  <c r="AM727" i="1"/>
  <c r="AN727" i="1"/>
  <c r="AM2454" i="1"/>
  <c r="AN2454" i="1"/>
  <c r="AN2315" i="1"/>
  <c r="AN2496" i="1"/>
  <c r="AN1283" i="1"/>
  <c r="AN2476" i="1"/>
  <c r="AN2326" i="1"/>
  <c r="AN2136" i="1"/>
  <c r="AN1026" i="1"/>
  <c r="AN1988" i="1"/>
  <c r="AN2605" i="1"/>
  <c r="AN2297" i="1"/>
  <c r="AN2448" i="1"/>
  <c r="AN237" i="1"/>
  <c r="AM2681" i="1"/>
  <c r="AN2681" i="1"/>
  <c r="AM2699" i="1"/>
  <c r="AN2699" i="1"/>
  <c r="AM3179" i="1"/>
  <c r="AN3179" i="1"/>
  <c r="AM2695" i="1"/>
  <c r="AN2695" i="1"/>
  <c r="AN2943" i="1"/>
  <c r="AM2943" i="1"/>
  <c r="AM3029" i="1"/>
  <c r="AN3029" i="1"/>
  <c r="AM2653" i="1"/>
  <c r="AM2720" i="1"/>
  <c r="AM2660" i="1"/>
  <c r="AN2660" i="1"/>
  <c r="AN2904" i="1"/>
  <c r="AM2904" i="1"/>
  <c r="AN2655" i="1"/>
  <c r="AN2757" i="1"/>
  <c r="AM2757" i="1"/>
  <c r="AN2859" i="1"/>
  <c r="AM2859" i="1"/>
  <c r="AN2888" i="1"/>
  <c r="AM2888" i="1"/>
  <c r="AN2893" i="1"/>
  <c r="AM2893" i="1"/>
  <c r="AN2858" i="1"/>
  <c r="AM2858" i="1"/>
  <c r="AM2661" i="1"/>
  <c r="AN2661" i="1"/>
  <c r="AM2751" i="1"/>
  <c r="AN2751" i="1"/>
  <c r="AN2724" i="1"/>
  <c r="AM2724" i="1"/>
  <c r="AN2913" i="1"/>
  <c r="AM2913" i="1"/>
  <c r="AN2648" i="1"/>
  <c r="AM2648" i="1"/>
  <c r="AN2748" i="1"/>
  <c r="AM2748" i="1"/>
  <c r="AM2649" i="1"/>
  <c r="AN2649" i="1"/>
  <c r="AN2777" i="1"/>
  <c r="AM2777" i="1"/>
  <c r="AN2810" i="1"/>
  <c r="AM2810" i="1"/>
  <c r="AN2778" i="1"/>
  <c r="AM2778" i="1"/>
  <c r="AM2901" i="1"/>
  <c r="AN2901" i="1"/>
  <c r="AM2812" i="1"/>
  <c r="AN2731" i="1"/>
  <c r="AN2710" i="1"/>
  <c r="AM2710" i="1"/>
  <c r="AN2680" i="1"/>
  <c r="AM2680" i="1"/>
  <c r="AN2650" i="1"/>
  <c r="AM2650" i="1"/>
  <c r="AM2811" i="1"/>
  <c r="AN2811" i="1"/>
  <c r="AM2735" i="1"/>
  <c r="AN2735" i="1"/>
  <c r="AN2911" i="1"/>
  <c r="AM2911" i="1"/>
  <c r="AN2793" i="1"/>
  <c r="AM2793" i="1"/>
  <c r="AN2820" i="1"/>
  <c r="AM2752" i="1"/>
  <c r="AN2734" i="1"/>
  <c r="AM2734" i="1"/>
  <c r="AM3095" i="1"/>
  <c r="AN3095" i="1"/>
  <c r="AN3001" i="1"/>
  <c r="AM3001" i="1"/>
  <c r="AM3113" i="1"/>
  <c r="AN3113" i="1"/>
  <c r="AN2873" i="1"/>
  <c r="AN2804" i="1"/>
  <c r="AN2818" i="1"/>
  <c r="AN2711" i="1"/>
  <c r="AN2750" i="1"/>
  <c r="AN2741" i="1"/>
  <c r="AN2880" i="1"/>
  <c r="AN2864" i="1"/>
  <c r="AN2823" i="1"/>
  <c r="AN2886" i="1"/>
  <c r="AN2851" i="1"/>
  <c r="AN2688" i="1"/>
  <c r="AN2762" i="1"/>
  <c r="AM2972" i="1"/>
  <c r="AN2972" i="1"/>
  <c r="AM2683" i="1"/>
  <c r="AN2677" i="1"/>
  <c r="AN2832" i="1"/>
  <c r="AM2738" i="1"/>
  <c r="AN2773" i="1"/>
  <c r="AN2830" i="1"/>
  <c r="AM2745" i="1"/>
  <c r="AN2665" i="1"/>
  <c r="AN2857" i="1"/>
  <c r="AM2856" i="1"/>
  <c r="AN2764" i="1"/>
  <c r="AN2689" i="1"/>
  <c r="AM2663" i="1"/>
  <c r="AN3122" i="1"/>
  <c r="AM3122" i="1"/>
  <c r="AM3057" i="1"/>
  <c r="AN3057" i="1"/>
  <c r="AN2718" i="1"/>
  <c r="AN2814" i="1"/>
  <c r="AM2827" i="1"/>
  <c r="AN2691" i="1"/>
  <c r="AN2921" i="1"/>
  <c r="AM2900" i="1"/>
  <c r="AN2717" i="1"/>
  <c r="AN2673" i="1"/>
  <c r="AM2885" i="1"/>
  <c r="AN2835" i="1"/>
  <c r="AN2869" i="1"/>
  <c r="AM2746" i="1"/>
  <c r="AM3142" i="1"/>
  <c r="AN3142" i="1"/>
  <c r="AM2939" i="1"/>
  <c r="AM3098" i="1"/>
  <c r="AN2945" i="1"/>
  <c r="AN2944" i="1"/>
  <c r="AN2984" i="1"/>
  <c r="AM3119" i="1"/>
  <c r="AM3141" i="1"/>
  <c r="AN3033" i="1"/>
  <c r="AN3043" i="1"/>
  <c r="AN3126" i="1"/>
  <c r="AM2941" i="1"/>
  <c r="AN2941" i="1"/>
  <c r="AN3073" i="1"/>
  <c r="AN3024" i="1"/>
  <c r="AN3006" i="1"/>
  <c r="AN3050" i="1"/>
  <c r="AN2933" i="1"/>
  <c r="AN3090" i="1"/>
  <c r="AN3039" i="1"/>
  <c r="AN3173" i="1"/>
  <c r="AN3104" i="1"/>
  <c r="AM3182" i="1"/>
  <c r="AN3188" i="1"/>
  <c r="AN3018" i="1"/>
  <c r="AN3059" i="1"/>
  <c r="AN2953" i="1"/>
  <c r="AM2936" i="1"/>
  <c r="AN3088" i="1"/>
  <c r="AN3096" i="1"/>
  <c r="AN3150" i="1"/>
  <c r="AM2992" i="1"/>
  <c r="AN2992" i="1"/>
  <c r="AM2985" i="1"/>
  <c r="AN3014" i="1"/>
  <c r="AM3022" i="1"/>
  <c r="AN3168" i="1"/>
  <c r="AM3028" i="1"/>
  <c r="AN3147" i="1"/>
  <c r="AM3036" i="1"/>
  <c r="AN2954" i="1"/>
  <c r="AM2975" i="1"/>
  <c r="AN3097" i="1"/>
  <c r="AM3129" i="1"/>
  <c r="AN2968" i="1"/>
  <c r="AM2962" i="1"/>
  <c r="AN3130" i="1"/>
  <c r="AM2997" i="1"/>
  <c r="AN3020" i="1"/>
  <c r="AN3127" i="1"/>
  <c r="AN2979" i="1"/>
  <c r="AM2950" i="1"/>
  <c r="AN3108" i="1"/>
  <c r="AN3159" i="1"/>
  <c r="AN3084" i="1"/>
  <c r="AM3077" i="1"/>
  <c r="AN3048" i="1"/>
  <c r="AN2988" i="1"/>
  <c r="AM3040" i="1"/>
  <c r="AN3040" i="1"/>
  <c r="AM2989" i="1"/>
  <c r="AN2948" i="1"/>
  <c r="AM3000" i="1"/>
  <c r="AN3074" i="1"/>
  <c r="AM2981" i="1"/>
  <c r="AN2991" i="1"/>
  <c r="AM2946" i="1"/>
  <c r="AN3076" i="1"/>
  <c r="AM3152" i="1"/>
  <c r="AN3056" i="1"/>
  <c r="AM3041" i="1"/>
  <c r="AN3195" i="1"/>
  <c r="AM3019" i="1"/>
  <c r="AN2961" i="1"/>
  <c r="AN3133" i="1"/>
  <c r="AM3069" i="1"/>
  <c r="AN3016" i="1"/>
  <c r="AN3190" i="1"/>
  <c r="AN2965" i="1"/>
  <c r="AM3005" i="1"/>
  <c r="AN3136" i="1"/>
  <c r="AN3007" i="1"/>
  <c r="AG6" i="1" l="1"/>
  <c r="AF6" i="1"/>
  <c r="AE6" i="1"/>
  <c r="AD6" i="1"/>
  <c r="AC6" i="1"/>
  <c r="AB6" i="1"/>
  <c r="AA6" i="1"/>
  <c r="Z6" i="1"/>
  <c r="Y6" i="1"/>
  <c r="X6" i="1"/>
  <c r="W6" i="1"/>
  <c r="A9" i="8"/>
  <c r="AJ6" i="1" l="1"/>
  <c r="AL6" i="1" l="1"/>
  <c r="AN6" i="1" l="1"/>
  <c r="A10" i="8"/>
  <c r="A11" i="8" s="1"/>
  <c r="AH6" i="1" l="1"/>
  <c r="AI6" i="1"/>
  <c r="T6" i="1"/>
  <c r="Q6" i="1"/>
  <c r="P6" i="1"/>
  <c r="O6" i="1"/>
  <c r="N6" i="1"/>
  <c r="M6" i="1"/>
  <c r="L6" i="1"/>
  <c r="E2404" i="1" l="1"/>
  <c r="V6" i="1" l="1"/>
  <c r="U6" i="1"/>
  <c r="S6" i="1"/>
  <c r="R6" i="1"/>
  <c r="A13" i="8" l="1"/>
</calcChain>
</file>

<file path=xl/sharedStrings.xml><?xml version="1.0" encoding="utf-8"?>
<sst xmlns="http://schemas.openxmlformats.org/spreadsheetml/2006/main" count="25888" uniqueCount="8714">
  <si>
    <t>REGION</t>
  </si>
  <si>
    <t>STATE</t>
  </si>
  <si>
    <t>COMMUNITY ID</t>
  </si>
  <si>
    <t>POP 1980 Community</t>
  </si>
  <si>
    <t>POP 2019 Community (Projected)</t>
  </si>
  <si>
    <t>HUNITS 2009 Community</t>
  </si>
  <si>
    <t>Community Single Claims</t>
  </si>
  <si>
    <t>% SQMI INSIDE FLOODPLAIN</t>
  </si>
  <si>
    <t>% SQMI OUTSIDE FLOODPLAIN</t>
  </si>
  <si>
    <t>Community Area (sq mi)</t>
  </si>
  <si>
    <t>Community Policies</t>
  </si>
  <si>
    <t>Community Repetitive Losses</t>
  </si>
  <si>
    <t xml:space="preserve">Federally-Declared Disasters by County (as of 7/2009) </t>
  </si>
  <si>
    <t>MapMod County Risk Decile (version 2.0 - quantity)</t>
  </si>
  <si>
    <t>Substantial Damage Claims by Community</t>
  </si>
  <si>
    <t>Claims Outside the 1% Floodplain in Community</t>
  </si>
  <si>
    <t>Structures Within the 1% Floodplain in Community</t>
  </si>
  <si>
    <t>POP 2009 Community (Projected)</t>
  </si>
  <si>
    <t>Pop Growth 1980 - 2009 Community</t>
  </si>
  <si>
    <t>Proj Pop Growth 2009 - 2019 Community</t>
  </si>
  <si>
    <t>Community Name</t>
  </si>
  <si>
    <t>Virginia</t>
  </si>
  <si>
    <t>515531</t>
  </si>
  <si>
    <t>Pennsylvania</t>
  </si>
  <si>
    <t>420757</t>
  </si>
  <si>
    <t>Maryland</t>
  </si>
  <si>
    <t>240010</t>
  </si>
  <si>
    <t>510104</t>
  </si>
  <si>
    <t>515527</t>
  </si>
  <si>
    <t>515525</t>
  </si>
  <si>
    <t>240008</t>
  </si>
  <si>
    <t>245208</t>
  </si>
  <si>
    <t>West Virginia</t>
  </si>
  <si>
    <t>540152</t>
  </si>
  <si>
    <t>Delaware</t>
  </si>
  <si>
    <t>100029</t>
  </si>
  <si>
    <t>510090</t>
  </si>
  <si>
    <t>510034</t>
  </si>
  <si>
    <t>105085</t>
  </si>
  <si>
    <t>510119</t>
  </si>
  <si>
    <t>240087</t>
  </si>
  <si>
    <t>240049</t>
  </si>
  <si>
    <t>510077</t>
  </si>
  <si>
    <t>510129</t>
  </si>
  <si>
    <t>510035</t>
  </si>
  <si>
    <t>510183</t>
  </si>
  <si>
    <t>District of Columbia</t>
  </si>
  <si>
    <t>110001</t>
  </si>
  <si>
    <t>420063</t>
  </si>
  <si>
    <t>245207</t>
  </si>
  <si>
    <t>540070</t>
  </si>
  <si>
    <t>510182</t>
  </si>
  <si>
    <t>510071</t>
  </si>
  <si>
    <t>240044</t>
  </si>
  <si>
    <t>510130</t>
  </si>
  <si>
    <t>515529</t>
  </si>
  <si>
    <t>420380</t>
  </si>
  <si>
    <t>510103</t>
  </si>
  <si>
    <t>100001</t>
  </si>
  <si>
    <t>240064</t>
  </si>
  <si>
    <t>420538</t>
  </si>
  <si>
    <t>240083</t>
  </si>
  <si>
    <t>515520</t>
  </si>
  <si>
    <t>515519</t>
  </si>
  <si>
    <t>420210</t>
  </si>
  <si>
    <t>240054</t>
  </si>
  <si>
    <t>545535</t>
  </si>
  <si>
    <t>540282</t>
  </si>
  <si>
    <t>510141</t>
  </si>
  <si>
    <t>510201</t>
  </si>
  <si>
    <t>510096</t>
  </si>
  <si>
    <t>545536</t>
  </si>
  <si>
    <t>420631</t>
  </si>
  <si>
    <t>100028</t>
  </si>
  <si>
    <t>420585</t>
  </si>
  <si>
    <t>240027</t>
  </si>
  <si>
    <t>240089</t>
  </si>
  <si>
    <t>240026</t>
  </si>
  <si>
    <t>420711</t>
  </si>
  <si>
    <t>510154</t>
  </si>
  <si>
    <t>240040</t>
  </si>
  <si>
    <t>540133</t>
  </si>
  <si>
    <t>540213</t>
  </si>
  <si>
    <t>540217</t>
  </si>
  <si>
    <t>510001</t>
  </si>
  <si>
    <t>240019</t>
  </si>
  <si>
    <t>240070</t>
  </si>
  <si>
    <t>510006</t>
  </si>
  <si>
    <t>240011</t>
  </si>
  <si>
    <t>540159</t>
  </si>
  <si>
    <t>510308</t>
  </si>
  <si>
    <t>510156</t>
  </si>
  <si>
    <t>420339</t>
  </si>
  <si>
    <t>540226</t>
  </si>
  <si>
    <t>420440</t>
  </si>
  <si>
    <t>420193</t>
  </si>
  <si>
    <t>510190</t>
  </si>
  <si>
    <t>420652</t>
  </si>
  <si>
    <t>510133</t>
  </si>
  <si>
    <t>510063</t>
  </si>
  <si>
    <t>510166</t>
  </si>
  <si>
    <t>420984</t>
  </si>
  <si>
    <t>540018</t>
  </si>
  <si>
    <t>420207</t>
  </si>
  <si>
    <t>540073</t>
  </si>
  <si>
    <t>420397</t>
  </si>
  <si>
    <t>540214</t>
  </si>
  <si>
    <t>420181</t>
  </si>
  <si>
    <t>420695</t>
  </si>
  <si>
    <t>515532</t>
  </si>
  <si>
    <t>425384</t>
  </si>
  <si>
    <t>240015</t>
  </si>
  <si>
    <t>540040</t>
  </si>
  <si>
    <t>425383</t>
  </si>
  <si>
    <t>420449</t>
  </si>
  <si>
    <t>240078</t>
  </si>
  <si>
    <t>510237</t>
  </si>
  <si>
    <t>420145</t>
  </si>
  <si>
    <t>420718</t>
  </si>
  <si>
    <t>510147</t>
  </si>
  <si>
    <t>540056</t>
  </si>
  <si>
    <t>240066</t>
  </si>
  <si>
    <t>510107</t>
  </si>
  <si>
    <t>240061</t>
  </si>
  <si>
    <t>510205</t>
  </si>
  <si>
    <t>420191</t>
  </si>
  <si>
    <t>540138</t>
  </si>
  <si>
    <t>510093</t>
  </si>
  <si>
    <t>510013</t>
  </si>
  <si>
    <t>420195</t>
  </si>
  <si>
    <t>240030</t>
  </si>
  <si>
    <t>510099</t>
  </si>
  <si>
    <t>420662</t>
  </si>
  <si>
    <t>420709</t>
  </si>
  <si>
    <t>540139</t>
  </si>
  <si>
    <t>510100</t>
  </si>
  <si>
    <t>540169</t>
  </si>
  <si>
    <t>510084</t>
  </si>
  <si>
    <t>420640</t>
  </si>
  <si>
    <t>540007</t>
  </si>
  <si>
    <t>420612</t>
  </si>
  <si>
    <t>421930</t>
  </si>
  <si>
    <t>540114</t>
  </si>
  <si>
    <t>540164</t>
  </si>
  <si>
    <t>510018</t>
  </si>
  <si>
    <t>540065</t>
  </si>
  <si>
    <t>420388</t>
  </si>
  <si>
    <t>420552</t>
  </si>
  <si>
    <t>510048</t>
  </si>
  <si>
    <t>540141</t>
  </si>
  <si>
    <t>420589</t>
  </si>
  <si>
    <t>420696</t>
  </si>
  <si>
    <t>420383</t>
  </si>
  <si>
    <t>510016</t>
  </si>
  <si>
    <t>421966</t>
  </si>
  <si>
    <t>510303</t>
  </si>
  <si>
    <t>420231</t>
  </si>
  <si>
    <t>510061</t>
  </si>
  <si>
    <t>540175</t>
  </si>
  <si>
    <t>420701</t>
  </si>
  <si>
    <t>420404</t>
  </si>
  <si>
    <t>420626</t>
  </si>
  <si>
    <t>540177</t>
  </si>
  <si>
    <t>420159</t>
  </si>
  <si>
    <t>510041</t>
  </si>
  <si>
    <t>510002</t>
  </si>
  <si>
    <t>540144</t>
  </si>
  <si>
    <t>105083</t>
  </si>
  <si>
    <t>420452</t>
  </si>
  <si>
    <t>540016</t>
  </si>
  <si>
    <t>540200</t>
  </si>
  <si>
    <t>420724</t>
  </si>
  <si>
    <t>425387</t>
  </si>
  <si>
    <t>540124</t>
  </si>
  <si>
    <t>420205</t>
  </si>
  <si>
    <t>540208</t>
  </si>
  <si>
    <t>540186</t>
  </si>
  <si>
    <t>420270</t>
  </si>
  <si>
    <t>420703</t>
  </si>
  <si>
    <t>420202</t>
  </si>
  <si>
    <t>540063</t>
  </si>
  <si>
    <t>540088</t>
  </si>
  <si>
    <t>420623</t>
  </si>
  <si>
    <t>540194</t>
  </si>
  <si>
    <t>420182</t>
  </si>
  <si>
    <t>540199</t>
  </si>
  <si>
    <t>510027</t>
  </si>
  <si>
    <t>540015</t>
  </si>
  <si>
    <t>420188</t>
  </si>
  <si>
    <t>420398</t>
  </si>
  <si>
    <t>510315</t>
  </si>
  <si>
    <t>420359</t>
  </si>
  <si>
    <t>420628</t>
  </si>
  <si>
    <t>420366</t>
  </si>
  <si>
    <t>510098</t>
  </si>
  <si>
    <t>510076</t>
  </si>
  <si>
    <t>510249</t>
  </si>
  <si>
    <t>421228</t>
  </si>
  <si>
    <t>421101</t>
  </si>
  <si>
    <t>420275</t>
  </si>
  <si>
    <t>420053</t>
  </si>
  <si>
    <t>510092</t>
  </si>
  <si>
    <t>240051</t>
  </si>
  <si>
    <t>420573</t>
  </si>
  <si>
    <t>510167</t>
  </si>
  <si>
    <t>421387</t>
  </si>
  <si>
    <t>540283</t>
  </si>
  <si>
    <t>510203</t>
  </si>
  <si>
    <t>420360</t>
  </si>
  <si>
    <t>510058</t>
  </si>
  <si>
    <t>510113</t>
  </si>
  <si>
    <t>420649</t>
  </si>
  <si>
    <t>421933</t>
  </si>
  <si>
    <t>420411</t>
  </si>
  <si>
    <t>240001</t>
  </si>
  <si>
    <t>240009</t>
  </si>
  <si>
    <t>510078</t>
  </si>
  <si>
    <t>425386</t>
  </si>
  <si>
    <t>420705</t>
  </si>
  <si>
    <t>510174</t>
  </si>
  <si>
    <t>421040</t>
  </si>
  <si>
    <t>420712</t>
  </si>
  <si>
    <t>540036</t>
  </si>
  <si>
    <t>510055</t>
  </si>
  <si>
    <t>421036</t>
  </si>
  <si>
    <t>510312</t>
  </si>
  <si>
    <t>540053</t>
  </si>
  <si>
    <t>420988</t>
  </si>
  <si>
    <t>510168</t>
  </si>
  <si>
    <t>100006</t>
  </si>
  <si>
    <t>421062</t>
  </si>
  <si>
    <t>420837</t>
  </si>
  <si>
    <t>420557</t>
  </si>
  <si>
    <t>510091</t>
  </si>
  <si>
    <t>420990</t>
  </si>
  <si>
    <t>540004</t>
  </si>
  <si>
    <t>420199</t>
  </si>
  <si>
    <t>510044</t>
  </si>
  <si>
    <t>240050</t>
  </si>
  <si>
    <t>540019</t>
  </si>
  <si>
    <t>420293</t>
  </si>
  <si>
    <t>420556</t>
  </si>
  <si>
    <t>510250</t>
  </si>
  <si>
    <t>420387</t>
  </si>
  <si>
    <t>510024</t>
  </si>
  <si>
    <t>421065</t>
  </si>
  <si>
    <t>510306</t>
  </si>
  <si>
    <t>510009</t>
  </si>
  <si>
    <t>420702</t>
  </si>
  <si>
    <t>510028</t>
  </si>
  <si>
    <t>540207</t>
  </si>
  <si>
    <t>421331</t>
  </si>
  <si>
    <t>540026</t>
  </si>
  <si>
    <t>510072</t>
  </si>
  <si>
    <t>420417</t>
  </si>
  <si>
    <t>420642</t>
  </si>
  <si>
    <t>240074</t>
  </si>
  <si>
    <t>420917</t>
  </si>
  <si>
    <t>540112</t>
  </si>
  <si>
    <t>420384</t>
  </si>
  <si>
    <t>540014</t>
  </si>
  <si>
    <t>420621</t>
  </si>
  <si>
    <t>420192</t>
  </si>
  <si>
    <t>240045</t>
  </si>
  <si>
    <t>540123</t>
  </si>
  <si>
    <t>420287</t>
  </si>
  <si>
    <t>425388</t>
  </si>
  <si>
    <t>420945</t>
  </si>
  <si>
    <t>510117</t>
  </si>
  <si>
    <t>420410</t>
  </si>
  <si>
    <t>421909</t>
  </si>
  <si>
    <t>420429</t>
  </si>
  <si>
    <t>510010</t>
  </si>
  <si>
    <t>100051</t>
  </si>
  <si>
    <t>510109</t>
  </si>
  <si>
    <t>510204</t>
  </si>
  <si>
    <t>240130</t>
  </si>
  <si>
    <t>420276</t>
  </si>
  <si>
    <t>421032</t>
  </si>
  <si>
    <t>510160</t>
  </si>
  <si>
    <t>420708</t>
  </si>
  <si>
    <t>420208</t>
  </si>
  <si>
    <t>240034</t>
  </si>
  <si>
    <t>420144</t>
  </si>
  <si>
    <t>420979</t>
  </si>
  <si>
    <t>421020</t>
  </si>
  <si>
    <t>420593</t>
  </si>
  <si>
    <t>510188</t>
  </si>
  <si>
    <t>420548</t>
  </si>
  <si>
    <t>540218</t>
  </si>
  <si>
    <t>510304</t>
  </si>
  <si>
    <t>510184</t>
  </si>
  <si>
    <t>420568</t>
  </si>
  <si>
    <t>540111</t>
  </si>
  <si>
    <t>422226</t>
  </si>
  <si>
    <t>540198</t>
  </si>
  <si>
    <t>510065</t>
  </si>
  <si>
    <t>540183</t>
  </si>
  <si>
    <t>420292</t>
  </si>
  <si>
    <t>540006</t>
  </si>
  <si>
    <t>540107</t>
  </si>
  <si>
    <t>420687</t>
  </si>
  <si>
    <t>420743</t>
  </si>
  <si>
    <t>240080</t>
  </si>
  <si>
    <t>420595</t>
  </si>
  <si>
    <t>421031</t>
  </si>
  <si>
    <t>510040</t>
  </si>
  <si>
    <t>421063</t>
  </si>
  <si>
    <t>420611</t>
  </si>
  <si>
    <t>510060</t>
  </si>
  <si>
    <t>420923</t>
  </si>
  <si>
    <t>420566</t>
  </si>
  <si>
    <t>420691</t>
  </si>
  <si>
    <t>420831</t>
  </si>
  <si>
    <t>420878</t>
  </si>
  <si>
    <t>421649</t>
  </si>
  <si>
    <t>421217</t>
  </si>
  <si>
    <t>420486</t>
  </si>
  <si>
    <t>510102</t>
  </si>
  <si>
    <t>420648</t>
  </si>
  <si>
    <t>540130</t>
  </si>
  <si>
    <t>510112</t>
  </si>
  <si>
    <t>540160</t>
  </si>
  <si>
    <t>540041</t>
  </si>
  <si>
    <t>510039</t>
  </si>
  <si>
    <t>540203</t>
  </si>
  <si>
    <t>421896</t>
  </si>
  <si>
    <t>510187</t>
  </si>
  <si>
    <t>421272</t>
  </si>
  <si>
    <t>540008</t>
  </si>
  <si>
    <t>421004</t>
  </si>
  <si>
    <t>421771</t>
  </si>
  <si>
    <t>421187</t>
  </si>
  <si>
    <t>510153</t>
  </si>
  <si>
    <t>540153</t>
  </si>
  <si>
    <t>422198</t>
  </si>
  <si>
    <t>510101</t>
  </si>
  <si>
    <t>540191</t>
  </si>
  <si>
    <t>421016</t>
  </si>
  <si>
    <t>240022</t>
  </si>
  <si>
    <t>540097</t>
  </si>
  <si>
    <t>420438</t>
  </si>
  <si>
    <t>420739</t>
  </si>
  <si>
    <t>510122</t>
  </si>
  <si>
    <t>420608</t>
  </si>
  <si>
    <t>510026</t>
  </si>
  <si>
    <t>420884</t>
  </si>
  <si>
    <t>540020</t>
  </si>
  <si>
    <t>420372</t>
  </si>
  <si>
    <t>420956</t>
  </si>
  <si>
    <t>420469</t>
  </si>
  <si>
    <t>540047</t>
  </si>
  <si>
    <t>420162</t>
  </si>
  <si>
    <t>540052</t>
  </si>
  <si>
    <t>420291</t>
  </si>
  <si>
    <t>510155</t>
  </si>
  <si>
    <t>420283</t>
  </si>
  <si>
    <t>540051</t>
  </si>
  <si>
    <t>420980</t>
  </si>
  <si>
    <t>510105</t>
  </si>
  <si>
    <t>540087</t>
  </si>
  <si>
    <t>540085</t>
  </si>
  <si>
    <t>540035</t>
  </si>
  <si>
    <t>100025</t>
  </si>
  <si>
    <t>515524</t>
  </si>
  <si>
    <t>420728</t>
  </si>
  <si>
    <t>420295</t>
  </si>
  <si>
    <t>540146</t>
  </si>
  <si>
    <t>421092</t>
  </si>
  <si>
    <t>420553</t>
  </si>
  <si>
    <t>510310</t>
  </si>
  <si>
    <t>510189</t>
  </si>
  <si>
    <t>421203</t>
  </si>
  <si>
    <t>420599</t>
  </si>
  <si>
    <t>420303</t>
  </si>
  <si>
    <t>420260</t>
  </si>
  <si>
    <t>510239</t>
  </si>
  <si>
    <t>510033</t>
  </si>
  <si>
    <t>540285</t>
  </si>
  <si>
    <t>420749</t>
  </si>
  <si>
    <t>540039</t>
  </si>
  <si>
    <t>540099</t>
  </si>
  <si>
    <t>421024</t>
  </si>
  <si>
    <t>510125</t>
  </si>
  <si>
    <t>421026</t>
  </si>
  <si>
    <t>420893</t>
  </si>
  <si>
    <t>420700</t>
  </si>
  <si>
    <t>420434</t>
  </si>
  <si>
    <t>510200</t>
  </si>
  <si>
    <t>420781</t>
  </si>
  <si>
    <t>420978</t>
  </si>
  <si>
    <t>420033</t>
  </si>
  <si>
    <t>420607</t>
  </si>
  <si>
    <t>420861</t>
  </si>
  <si>
    <t>105086</t>
  </si>
  <si>
    <t>420949</t>
  </si>
  <si>
    <t>240098</t>
  </si>
  <si>
    <t>510052</t>
  </si>
  <si>
    <t>420920</t>
  </si>
  <si>
    <t>421337</t>
  </si>
  <si>
    <t>540021</t>
  </si>
  <si>
    <t>420697</t>
  </si>
  <si>
    <t>510172</t>
  </si>
  <si>
    <t>420351</t>
  </si>
  <si>
    <t>420512</t>
  </si>
  <si>
    <t>510080</t>
  </si>
  <si>
    <t>420989</t>
  </si>
  <si>
    <t>510317</t>
  </si>
  <si>
    <t>240068</t>
  </si>
  <si>
    <t>420328</t>
  </si>
  <si>
    <t>510142</t>
  </si>
  <si>
    <t>510163</t>
  </si>
  <si>
    <t>510192</t>
  </si>
  <si>
    <t>420856</t>
  </si>
  <si>
    <t>240077</t>
  </si>
  <si>
    <t>510252</t>
  </si>
  <si>
    <t>420501</t>
  </si>
  <si>
    <t>540038</t>
  </si>
  <si>
    <t>510314</t>
  </si>
  <si>
    <t>510094</t>
  </si>
  <si>
    <t>422235</t>
  </si>
  <si>
    <t>100056</t>
  </si>
  <si>
    <t>240003</t>
  </si>
  <si>
    <t>420405</t>
  </si>
  <si>
    <t>421489</t>
  </si>
  <si>
    <t>420136</t>
  </si>
  <si>
    <t>510067</t>
  </si>
  <si>
    <t>420051</t>
  </si>
  <si>
    <t>421044</t>
  </si>
  <si>
    <t>420693</t>
  </si>
  <si>
    <t>420186</t>
  </si>
  <si>
    <t>540009</t>
  </si>
  <si>
    <t>421419</t>
  </si>
  <si>
    <t>510085</t>
  </si>
  <si>
    <t>420396</t>
  </si>
  <si>
    <t>420644</t>
  </si>
  <si>
    <t>420834</t>
  </si>
  <si>
    <t>240053</t>
  </si>
  <si>
    <t>421108</t>
  </si>
  <si>
    <t>420201</t>
  </si>
  <si>
    <t>420124</t>
  </si>
  <si>
    <t>510180</t>
  </si>
  <si>
    <t>420605</t>
  </si>
  <si>
    <t>422236</t>
  </si>
  <si>
    <t>510017</t>
  </si>
  <si>
    <t>510131</t>
  </si>
  <si>
    <t>420212</t>
  </si>
  <si>
    <t>422233</t>
  </si>
  <si>
    <t>420957</t>
  </si>
  <si>
    <t>540170</t>
  </si>
  <si>
    <t>510197</t>
  </si>
  <si>
    <t>420012</t>
  </si>
  <si>
    <t>420480</t>
  </si>
  <si>
    <t>425382</t>
  </si>
  <si>
    <t>420948</t>
  </si>
  <si>
    <t>422667</t>
  </si>
  <si>
    <t>420543</t>
  </si>
  <si>
    <t>510236</t>
  </si>
  <si>
    <t>420428</t>
  </si>
  <si>
    <t>510173</t>
  </si>
  <si>
    <t>510110</t>
  </si>
  <si>
    <t>420376</t>
  </si>
  <si>
    <t>420408</t>
  </si>
  <si>
    <t>420643</t>
  </si>
  <si>
    <t>422247</t>
  </si>
  <si>
    <t>420600</t>
  </si>
  <si>
    <t>421368</t>
  </si>
  <si>
    <t>100041</t>
  </si>
  <si>
    <t>540049</t>
  </si>
  <si>
    <t>510025</t>
  </si>
  <si>
    <t>420327</t>
  </si>
  <si>
    <t>540224</t>
  </si>
  <si>
    <t>420891</t>
  </si>
  <si>
    <t>421900</t>
  </si>
  <si>
    <t>420877</t>
  </si>
  <si>
    <t>420883</t>
  </si>
  <si>
    <t>420678</t>
  </si>
  <si>
    <t>540147</t>
  </si>
  <si>
    <t>510081</t>
  </si>
  <si>
    <t>420395</t>
  </si>
  <si>
    <t>420370</t>
  </si>
  <si>
    <t>540076</t>
  </si>
  <si>
    <t>510196</t>
  </si>
  <si>
    <t>421789</t>
  </si>
  <si>
    <t>510011</t>
  </si>
  <si>
    <t>510161</t>
  </si>
  <si>
    <t>420164</t>
  </si>
  <si>
    <t>540129</t>
  </si>
  <si>
    <t>420627</t>
  </si>
  <si>
    <t>540278</t>
  </si>
  <si>
    <t>420338</t>
  </si>
  <si>
    <t>240043</t>
  </si>
  <si>
    <t>510253</t>
  </si>
  <si>
    <t>420931</t>
  </si>
  <si>
    <t>420909</t>
  </si>
  <si>
    <t>422206</t>
  </si>
  <si>
    <t>421970</t>
  </si>
  <si>
    <t>421420</t>
  </si>
  <si>
    <t>420650</t>
  </si>
  <si>
    <t>510036</t>
  </si>
  <si>
    <t>422207</t>
  </si>
  <si>
    <t>510127</t>
  </si>
  <si>
    <t>420381</t>
  </si>
  <si>
    <t>420832</t>
  </si>
  <si>
    <t>421161</t>
  </si>
  <si>
    <t>422102</t>
  </si>
  <si>
    <t>510199</t>
  </si>
  <si>
    <t>510157</t>
  </si>
  <si>
    <t>540211</t>
  </si>
  <si>
    <t>420551</t>
  </si>
  <si>
    <t>422163</t>
  </si>
  <si>
    <t>420374</t>
  </si>
  <si>
    <t>420277</t>
  </si>
  <si>
    <t>420665</t>
  </si>
  <si>
    <t>540149</t>
  </si>
  <si>
    <t>420073</t>
  </si>
  <si>
    <t>420385</t>
  </si>
  <si>
    <t>421786</t>
  </si>
  <si>
    <t>540128</t>
  </si>
  <si>
    <t>540216</t>
  </si>
  <si>
    <t>421491</t>
  </si>
  <si>
    <t>510073</t>
  </si>
  <si>
    <t>420185</t>
  </si>
  <si>
    <t>420558</t>
  </si>
  <si>
    <t>420947</t>
  </si>
  <si>
    <t>421478</t>
  </si>
  <si>
    <t>421885</t>
  </si>
  <si>
    <t>421550</t>
  </si>
  <si>
    <t>420646</t>
  </si>
  <si>
    <t>420296</t>
  </si>
  <si>
    <t>540108</t>
  </si>
  <si>
    <t>420617</t>
  </si>
  <si>
    <t>420955</t>
  </si>
  <si>
    <t>420266</t>
  </si>
  <si>
    <t>421035</t>
  </si>
  <si>
    <t>510243</t>
  </si>
  <si>
    <t>420354</t>
  </si>
  <si>
    <t>420466</t>
  </si>
  <si>
    <t>420007</t>
  </si>
  <si>
    <t>510313</t>
  </si>
  <si>
    <t>510294</t>
  </si>
  <si>
    <t>420330</t>
  </si>
  <si>
    <t>420714</t>
  </si>
  <si>
    <t>240100</t>
  </si>
  <si>
    <t>420716</t>
  </si>
  <si>
    <t>421149</t>
  </si>
  <si>
    <t>420183</t>
  </si>
  <si>
    <t>420079</t>
  </si>
  <si>
    <t>510043</t>
  </si>
  <si>
    <t>540011</t>
  </si>
  <si>
    <t>420683</t>
  </si>
  <si>
    <t>420004</t>
  </si>
  <si>
    <t>422152</t>
  </si>
  <si>
    <t>421354</t>
  </si>
  <si>
    <t>420699</t>
  </si>
  <si>
    <t>420018</t>
  </si>
  <si>
    <t>420620</t>
  </si>
  <si>
    <t>420964</t>
  </si>
  <si>
    <t>420216</t>
  </si>
  <si>
    <t>420175</t>
  </si>
  <si>
    <t>540043</t>
  </si>
  <si>
    <t>420444</t>
  </si>
  <si>
    <t>510042</t>
  </si>
  <si>
    <t>420165</t>
  </si>
  <si>
    <t>510083</t>
  </si>
  <si>
    <t>421011</t>
  </si>
  <si>
    <t>420344</t>
  </si>
  <si>
    <t>420787</t>
  </si>
  <si>
    <t>240048</t>
  </si>
  <si>
    <t>510082</t>
  </si>
  <si>
    <t>100042</t>
  </si>
  <si>
    <t>420052</t>
  </si>
  <si>
    <t>510118</t>
  </si>
  <si>
    <t>240012</t>
  </si>
  <si>
    <t>420334</t>
  </si>
  <si>
    <t>420985</t>
  </si>
  <si>
    <t>420259</t>
  </si>
  <si>
    <t>420927</t>
  </si>
  <si>
    <t>421492</t>
  </si>
  <si>
    <t>540277</t>
  </si>
  <si>
    <t>420994</t>
  </si>
  <si>
    <t>510333</t>
  </si>
  <si>
    <t>420622</t>
  </si>
  <si>
    <t>420046</t>
  </si>
  <si>
    <t>540001</t>
  </si>
  <si>
    <t>421008</t>
  </si>
  <si>
    <t>510309</t>
  </si>
  <si>
    <t>421907</t>
  </si>
  <si>
    <t>421658</t>
  </si>
  <si>
    <t>420937</t>
  </si>
  <si>
    <t>420526</t>
  </si>
  <si>
    <t>420970</t>
  </si>
  <si>
    <t>422074</t>
  </si>
  <si>
    <t>421025</t>
  </si>
  <si>
    <t>421915</t>
  </si>
  <si>
    <t>540215</t>
  </si>
  <si>
    <t>510307</t>
  </si>
  <si>
    <t>420751</t>
  </si>
  <si>
    <t>420286</t>
  </si>
  <si>
    <t>540022</t>
  </si>
  <si>
    <t>421106</t>
  </si>
  <si>
    <t>422234</t>
  </si>
  <si>
    <t>422180</t>
  </si>
  <si>
    <t>421138</t>
  </si>
  <si>
    <t>540064</t>
  </si>
  <si>
    <t>421207</t>
  </si>
  <si>
    <t>421191</t>
  </si>
  <si>
    <t>540187</t>
  </si>
  <si>
    <t>420836</t>
  </si>
  <si>
    <t>421349</t>
  </si>
  <si>
    <t>420357</t>
  </si>
  <si>
    <t>240062</t>
  </si>
  <si>
    <t>420536</t>
  </si>
  <si>
    <t>421146</t>
  </si>
  <si>
    <t>420555</t>
  </si>
  <si>
    <t>420741</t>
  </si>
  <si>
    <t>421226</t>
  </si>
  <si>
    <t>510340</t>
  </si>
  <si>
    <t>421049</t>
  </si>
  <si>
    <t>420402</t>
  </si>
  <si>
    <t>420253</t>
  </si>
  <si>
    <t>420190</t>
  </si>
  <si>
    <t>420604</t>
  </si>
  <si>
    <t>422069</t>
  </si>
  <si>
    <t>421605</t>
  </si>
  <si>
    <t>420194</t>
  </si>
  <si>
    <t>421415</t>
  </si>
  <si>
    <t>420446</t>
  </si>
  <si>
    <t>420554</t>
  </si>
  <si>
    <t>420658</t>
  </si>
  <si>
    <t>240018</t>
  </si>
  <si>
    <t>421243</t>
  </si>
  <si>
    <t>510311</t>
  </si>
  <si>
    <t>420726</t>
  </si>
  <si>
    <t>420481</t>
  </si>
  <si>
    <t>510019</t>
  </si>
  <si>
    <t>105084</t>
  </si>
  <si>
    <t>420882</t>
  </si>
  <si>
    <t>510158</t>
  </si>
  <si>
    <t>421892</t>
  </si>
  <si>
    <t>420096</t>
  </si>
  <si>
    <t>421602</t>
  </si>
  <si>
    <t>420885</t>
  </si>
  <si>
    <t>510089</t>
  </si>
  <si>
    <t>540228</t>
  </si>
  <si>
    <t>420019</t>
  </si>
  <si>
    <t>421893</t>
  </si>
  <si>
    <t>422586</t>
  </si>
  <si>
    <t>421233</t>
  </si>
  <si>
    <t>420363</t>
  </si>
  <si>
    <t>420294</t>
  </si>
  <si>
    <t>420065</t>
  </si>
  <si>
    <t>420577</t>
  </si>
  <si>
    <t>421725</t>
  </si>
  <si>
    <t>420101</t>
  </si>
  <si>
    <t>420744</t>
  </si>
  <si>
    <t>421084</t>
  </si>
  <si>
    <t>420459</t>
  </si>
  <si>
    <t>510038</t>
  </si>
  <si>
    <t>421009</t>
  </si>
  <si>
    <t>540081</t>
  </si>
  <si>
    <t>421082</t>
  </si>
  <si>
    <t>515521</t>
  </si>
  <si>
    <t>420274</t>
  </si>
  <si>
    <t>540189</t>
  </si>
  <si>
    <t>100046</t>
  </si>
  <si>
    <t>420869</t>
  </si>
  <si>
    <t>420257</t>
  </si>
  <si>
    <t>421144</t>
  </si>
  <si>
    <t>422183</t>
  </si>
  <si>
    <t>540188</t>
  </si>
  <si>
    <t>421777</t>
  </si>
  <si>
    <t>421168</t>
  </si>
  <si>
    <t>420758</t>
  </si>
  <si>
    <t>421862</t>
  </si>
  <si>
    <t>421002</t>
  </si>
  <si>
    <t>420950</t>
  </si>
  <si>
    <t>420054</t>
  </si>
  <si>
    <t>420576</t>
  </si>
  <si>
    <t>420550</t>
  </si>
  <si>
    <t>100023</t>
  </si>
  <si>
    <t>510149</t>
  </si>
  <si>
    <t>420130</t>
  </si>
  <si>
    <t>421637</t>
  </si>
  <si>
    <t>421033</t>
  </si>
  <si>
    <t>540024</t>
  </si>
  <si>
    <t>420785</t>
  </si>
  <si>
    <t>420656</t>
  </si>
  <si>
    <t>421784</t>
  </si>
  <si>
    <t>422494</t>
  </si>
  <si>
    <t>421650</t>
  </si>
  <si>
    <t>420843</t>
  </si>
  <si>
    <t>420976</t>
  </si>
  <si>
    <t>422523</t>
  </si>
  <si>
    <t>421027</t>
  </si>
  <si>
    <t>420664</t>
  </si>
  <si>
    <t>420807</t>
  </si>
  <si>
    <t>420951</t>
  </si>
  <si>
    <t>420754</t>
  </si>
  <si>
    <t>420816</t>
  </si>
  <si>
    <t>420422</t>
  </si>
  <si>
    <t>420209</t>
  </si>
  <si>
    <t>421755</t>
  </si>
  <si>
    <t>420367</t>
  </si>
  <si>
    <t>540250</t>
  </si>
  <si>
    <t>420420</t>
  </si>
  <si>
    <t>420401</t>
  </si>
  <si>
    <t>420197</t>
  </si>
  <si>
    <t>421100</t>
  </si>
  <si>
    <t>420094</t>
  </si>
  <si>
    <t>420581</t>
  </si>
  <si>
    <t>420783</t>
  </si>
  <si>
    <t>540083</t>
  </si>
  <si>
    <t>510126</t>
  </si>
  <si>
    <t>510128</t>
  </si>
  <si>
    <t>422595</t>
  </si>
  <si>
    <t>422275</t>
  </si>
  <si>
    <t>240126</t>
  </si>
  <si>
    <t>510095</t>
  </si>
  <si>
    <t>421081</t>
  </si>
  <si>
    <t>420959</t>
  </si>
  <si>
    <t>421890</t>
  </si>
  <si>
    <t>422046</t>
  </si>
  <si>
    <t>420567</t>
  </si>
  <si>
    <t>420513</t>
  </si>
  <si>
    <t>420106</t>
  </si>
  <si>
    <t>421914</t>
  </si>
  <si>
    <t>421886</t>
  </si>
  <si>
    <t>421034</t>
  </si>
  <si>
    <t>240046</t>
  </si>
  <si>
    <t>420544</t>
  </si>
  <si>
    <t>240041</t>
  </si>
  <si>
    <t>420399</t>
  </si>
  <si>
    <t>420105</t>
  </si>
  <si>
    <t>422212</t>
  </si>
  <si>
    <t>420300</t>
  </si>
  <si>
    <t>540225</t>
  </si>
  <si>
    <t>420953</t>
  </si>
  <si>
    <t>421085</t>
  </si>
  <si>
    <t>420457</t>
  </si>
  <si>
    <t>425389</t>
  </si>
  <si>
    <t>420319</t>
  </si>
  <si>
    <t>100026</t>
  </si>
  <si>
    <t>421088</t>
  </si>
  <si>
    <t>422151</t>
  </si>
  <si>
    <t>510198</t>
  </si>
  <si>
    <t>420403</t>
  </si>
  <si>
    <t>420269</t>
  </si>
  <si>
    <t>420864</t>
  </si>
  <si>
    <t>421074</t>
  </si>
  <si>
    <t>420535</t>
  </si>
  <si>
    <t>420200</t>
  </si>
  <si>
    <t>420755</t>
  </si>
  <si>
    <t>510022</t>
  </si>
  <si>
    <t>420524</t>
  </si>
  <si>
    <t>420921</t>
  </si>
  <si>
    <t>420167</t>
  </si>
  <si>
    <t>510054</t>
  </si>
  <si>
    <t>421375</t>
  </si>
  <si>
    <t>540167</t>
  </si>
  <si>
    <t>420203</t>
  </si>
  <si>
    <t>540002</t>
  </si>
  <si>
    <t>420510</t>
  </si>
  <si>
    <t>510242</t>
  </si>
  <si>
    <t>421938</t>
  </si>
  <si>
    <t>422264</t>
  </si>
  <si>
    <t>420713</t>
  </si>
  <si>
    <t>421353</t>
  </si>
  <si>
    <t>540057</t>
  </si>
  <si>
    <t>420341</t>
  </si>
  <si>
    <t>540060</t>
  </si>
  <si>
    <t>420332</t>
  </si>
  <si>
    <t>100024</t>
  </si>
  <si>
    <t>420198</t>
  </si>
  <si>
    <t>540120</t>
  </si>
  <si>
    <t>420119</t>
  </si>
  <si>
    <t>421206</t>
  </si>
  <si>
    <t>420850</t>
  </si>
  <si>
    <t>420382</t>
  </si>
  <si>
    <t>421131</t>
  </si>
  <si>
    <t>540280</t>
  </si>
  <si>
    <t>420722</t>
  </si>
  <si>
    <t>421964</t>
  </si>
  <si>
    <t>240067</t>
  </si>
  <si>
    <t>421805</t>
  </si>
  <si>
    <t>420527</t>
  </si>
  <si>
    <t>420337</t>
  </si>
  <si>
    <t>421888</t>
  </si>
  <si>
    <t>422611</t>
  </si>
  <si>
    <t>420178</t>
  </si>
  <si>
    <t>421479</t>
  </si>
  <si>
    <t>422047</t>
  </si>
  <si>
    <t>421700</t>
  </si>
  <si>
    <t>420738</t>
  </si>
  <si>
    <t>421879</t>
  </si>
  <si>
    <t>420473</t>
  </si>
  <si>
    <t>422143</t>
  </si>
  <si>
    <t>422184</t>
  </si>
  <si>
    <t>510134</t>
  </si>
  <si>
    <t>421386</t>
  </si>
  <si>
    <t>420439</t>
  </si>
  <si>
    <t>420906</t>
  </si>
  <si>
    <t>420653</t>
  </si>
  <si>
    <t>510108</t>
  </si>
  <si>
    <t>421010</t>
  </si>
  <si>
    <t>420745</t>
  </si>
  <si>
    <t>420530</t>
  </si>
  <si>
    <t>420982</t>
  </si>
  <si>
    <t>510223</t>
  </si>
  <si>
    <t>421321</t>
  </si>
  <si>
    <t>540274</t>
  </si>
  <si>
    <t>420559</t>
  </si>
  <si>
    <t>420085</t>
  </si>
  <si>
    <t>421912</t>
  </si>
  <si>
    <t>422469</t>
  </si>
  <si>
    <t>510193</t>
  </si>
  <si>
    <t>420127</t>
  </si>
  <si>
    <t>420409</t>
  </si>
  <si>
    <t>540204</t>
  </si>
  <si>
    <t>422168</t>
  </si>
  <si>
    <t>421003</t>
  </si>
  <si>
    <t>420241</t>
  </si>
  <si>
    <t>421170</t>
  </si>
  <si>
    <t>420815</t>
  </si>
  <si>
    <t>420251</t>
  </si>
  <si>
    <t>420222</t>
  </si>
  <si>
    <t>540223</t>
  </si>
  <si>
    <t>420529</t>
  </si>
  <si>
    <t>420961</t>
  </si>
  <si>
    <t>420517</t>
  </si>
  <si>
    <t>421949</t>
  </si>
  <si>
    <t>420371</t>
  </si>
  <si>
    <t>510053</t>
  </si>
  <si>
    <t>420645</t>
  </si>
  <si>
    <t>421285</t>
  </si>
  <si>
    <t>421495</t>
  </si>
  <si>
    <t>420594</t>
  </si>
  <si>
    <t>420528</t>
  </si>
  <si>
    <t>421119</t>
  </si>
  <si>
    <t>421095</t>
  </si>
  <si>
    <t>420803</t>
  </si>
  <si>
    <t>422105</t>
  </si>
  <si>
    <t>420849</t>
  </si>
  <si>
    <t>421201</t>
  </si>
  <si>
    <t>540292</t>
  </si>
  <si>
    <t>421600</t>
  </si>
  <si>
    <t>540231</t>
  </si>
  <si>
    <t>420020</t>
  </si>
  <si>
    <t>421794</t>
  </si>
  <si>
    <t>421855</t>
  </si>
  <si>
    <t>421299</t>
  </si>
  <si>
    <t>420115</t>
  </si>
  <si>
    <t>422044</t>
  </si>
  <si>
    <t>240069</t>
  </si>
  <si>
    <t>421908</t>
  </si>
  <si>
    <t>420121</t>
  </si>
  <si>
    <t>420582</t>
  </si>
  <si>
    <t>420786</t>
  </si>
  <si>
    <t>240004</t>
  </si>
  <si>
    <t>421477</t>
  </si>
  <si>
    <t>420418</t>
  </si>
  <si>
    <t>420368</t>
  </si>
  <si>
    <t>421094</t>
  </si>
  <si>
    <t>421781</t>
  </si>
  <si>
    <t>421603</t>
  </si>
  <si>
    <t>420520</t>
  </si>
  <si>
    <t>420887</t>
  </si>
  <si>
    <t>420746</t>
  </si>
  <si>
    <t>510047</t>
  </si>
  <si>
    <t>420364</t>
  </si>
  <si>
    <t>421587</t>
  </si>
  <si>
    <t>421699</t>
  </si>
  <si>
    <t>510169</t>
  </si>
  <si>
    <t>420588</t>
  </si>
  <si>
    <t>422124</t>
  </si>
  <si>
    <t>420246</t>
  </si>
  <si>
    <t>510106</t>
  </si>
  <si>
    <t>420095</t>
  </si>
  <si>
    <t>421476</t>
  </si>
  <si>
    <t>421388</t>
  </si>
  <si>
    <t>420638</t>
  </si>
  <si>
    <t>420561</t>
  </si>
  <si>
    <t>540089</t>
  </si>
  <si>
    <t>540025</t>
  </si>
  <si>
    <t>420206</t>
  </si>
  <si>
    <t>421341</t>
  </si>
  <si>
    <t>420279</t>
  </si>
  <si>
    <t>421410</t>
  </si>
  <si>
    <t>420180</t>
  </si>
  <si>
    <t>420525</t>
  </si>
  <si>
    <t>422082</t>
  </si>
  <si>
    <t>100017</t>
  </si>
  <si>
    <t>421657</t>
  </si>
  <si>
    <t>421124</t>
  </si>
  <si>
    <t>421487</t>
  </si>
  <si>
    <t>420458</t>
  </si>
  <si>
    <t>420189</t>
  </si>
  <si>
    <t>422600</t>
  </si>
  <si>
    <t>420415</t>
  </si>
  <si>
    <t>420591</t>
  </si>
  <si>
    <t>421633</t>
  </si>
  <si>
    <t>425390</t>
  </si>
  <si>
    <t>422055</t>
  </si>
  <si>
    <t>420597</t>
  </si>
  <si>
    <t>421606</t>
  </si>
  <si>
    <t>420660</t>
  </si>
  <si>
    <t>421212</t>
  </si>
  <si>
    <t>421116</t>
  </si>
  <si>
    <t>540190</t>
  </si>
  <si>
    <t>421248</t>
  </si>
  <si>
    <t>510181</t>
  </si>
  <si>
    <t>422193</t>
  </si>
  <si>
    <t>420442</t>
  </si>
  <si>
    <t>420809</t>
  </si>
  <si>
    <t>422282</t>
  </si>
  <si>
    <t>540221</t>
  </si>
  <si>
    <t>421339</t>
  </si>
  <si>
    <t>240032</t>
  </si>
  <si>
    <t>421936</t>
  </si>
  <si>
    <t>420721</t>
  </si>
  <si>
    <t>540055</t>
  </si>
  <si>
    <t>421967</t>
  </si>
  <si>
    <t>420102</t>
  </si>
  <si>
    <t>421847</t>
  </si>
  <si>
    <t>515526</t>
  </si>
  <si>
    <t>421968</t>
  </si>
  <si>
    <t>421497</t>
  </si>
  <si>
    <t>422172</t>
  </si>
  <si>
    <t>420134</t>
  </si>
  <si>
    <t>420675</t>
  </si>
  <si>
    <t>420625</t>
  </si>
  <si>
    <t>240023</t>
  </si>
  <si>
    <t>540075</t>
  </si>
  <si>
    <t>421126</t>
  </si>
  <si>
    <t>421208</t>
  </si>
  <si>
    <t>420161</t>
  </si>
  <si>
    <t>421057</t>
  </si>
  <si>
    <t>420848</t>
  </si>
  <si>
    <t>421651</t>
  </si>
  <si>
    <t>420060</t>
  </si>
  <si>
    <t>421205</t>
  </si>
  <si>
    <t>422274</t>
  </si>
  <si>
    <t>421234</t>
  </si>
  <si>
    <t>510360</t>
  </si>
  <si>
    <t>421093</t>
  </si>
  <si>
    <t>420698</t>
  </si>
  <si>
    <t>420694</t>
  </si>
  <si>
    <t>420603</t>
  </si>
  <si>
    <t>421240</t>
  </si>
  <si>
    <t>422310</t>
  </si>
  <si>
    <t>420424</t>
  </si>
  <si>
    <t>420616</t>
  </si>
  <si>
    <t>421929</t>
  </si>
  <si>
    <t>421156</t>
  </si>
  <si>
    <t>420633</t>
  </si>
  <si>
    <t>420025</t>
  </si>
  <si>
    <t>421134</t>
  </si>
  <si>
    <t>421103</t>
  </si>
  <si>
    <t>420519</t>
  </si>
  <si>
    <t>540286</t>
  </si>
  <si>
    <t>420362</t>
  </si>
  <si>
    <t>421647</t>
  </si>
  <si>
    <t>421758</t>
  </si>
  <si>
    <t>240025</t>
  </si>
  <si>
    <t>421210</t>
  </si>
  <si>
    <t>420217</t>
  </si>
  <si>
    <t>540017</t>
  </si>
  <si>
    <t>540156</t>
  </si>
  <si>
    <t>510037</t>
  </si>
  <si>
    <t>421097</t>
  </si>
  <si>
    <t>420810</t>
  </si>
  <si>
    <t>420342</t>
  </si>
  <si>
    <t>421078</t>
  </si>
  <si>
    <t>420570</t>
  </si>
  <si>
    <t>510123</t>
  </si>
  <si>
    <t>421422</t>
  </si>
  <si>
    <t>545539</t>
  </si>
  <si>
    <t>420056</t>
  </si>
  <si>
    <t>510015</t>
  </si>
  <si>
    <t>422257</t>
  </si>
  <si>
    <t>421528</t>
  </si>
  <si>
    <t>420829</t>
  </si>
  <si>
    <t>510057</t>
  </si>
  <si>
    <t>421306</t>
  </si>
  <si>
    <t>421585</t>
  </si>
  <si>
    <t>240007</t>
  </si>
  <si>
    <t>421391</t>
  </si>
  <si>
    <t>421460</t>
  </si>
  <si>
    <t>540163</t>
  </si>
  <si>
    <t>420226</t>
  </si>
  <si>
    <t>421788</t>
  </si>
  <si>
    <t>420088</t>
  </si>
  <si>
    <t>421058</t>
  </si>
  <si>
    <t>421199</t>
  </si>
  <si>
    <t>421512</t>
  </si>
  <si>
    <t>420586</t>
  </si>
  <si>
    <t>420114</t>
  </si>
  <si>
    <t>420924</t>
  </si>
  <si>
    <t>540045</t>
  </si>
  <si>
    <t>540276</t>
  </si>
  <si>
    <t>420075</t>
  </si>
  <si>
    <t>510164</t>
  </si>
  <si>
    <t>421518</t>
  </si>
  <si>
    <t>420278</t>
  </si>
  <si>
    <t>422137</t>
  </si>
  <si>
    <t>421014</t>
  </si>
  <si>
    <t>421482</t>
  </si>
  <si>
    <t>421188</t>
  </si>
  <si>
    <t>420613</t>
  </si>
  <si>
    <t>422166</t>
  </si>
  <si>
    <t>420009</t>
  </si>
  <si>
    <t>422227</t>
  </si>
  <si>
    <t>420578</t>
  </si>
  <si>
    <t>421778</t>
  </si>
  <si>
    <t>420494</t>
  </si>
  <si>
    <t>422194</t>
  </si>
  <si>
    <t>421165</t>
  </si>
  <si>
    <t>420674</t>
  </si>
  <si>
    <t>420003</t>
  </si>
  <si>
    <t>421924</t>
  </si>
  <si>
    <t>421468</t>
  </si>
  <si>
    <t>421963</t>
  </si>
  <si>
    <t>420547</t>
  </si>
  <si>
    <t>420059</t>
  </si>
  <si>
    <t>420076</t>
  </si>
  <si>
    <t>422245</t>
  </si>
  <si>
    <t>422594</t>
  </si>
  <si>
    <t>540110</t>
  </si>
  <si>
    <t>540103</t>
  </si>
  <si>
    <t>420996</t>
  </si>
  <si>
    <t>420523</t>
  </si>
  <si>
    <t>421115</t>
  </si>
  <si>
    <t>420041</t>
  </si>
  <si>
    <t>420943</t>
  </si>
  <si>
    <t>421813</t>
  </si>
  <si>
    <t>421309</t>
  </si>
  <si>
    <t>540066</t>
  </si>
  <si>
    <t>420830</t>
  </si>
  <si>
    <t>421575</t>
  </si>
  <si>
    <t>420772</t>
  </si>
  <si>
    <t>240042</t>
  </si>
  <si>
    <t>421249</t>
  </si>
  <si>
    <t>420778</t>
  </si>
  <si>
    <t>421102</t>
  </si>
  <si>
    <t>420227</t>
  </si>
  <si>
    <t>421588</t>
  </si>
  <si>
    <t>510150</t>
  </si>
  <si>
    <t>510087</t>
  </si>
  <si>
    <t>422038</t>
  </si>
  <si>
    <t>510248</t>
  </si>
  <si>
    <t>420575</t>
  </si>
  <si>
    <t>540197</t>
  </si>
  <si>
    <t>421483</t>
  </si>
  <si>
    <t>421882</t>
  </si>
  <si>
    <t>420987</t>
  </si>
  <si>
    <t>420918</t>
  </si>
  <si>
    <t>240119</t>
  </si>
  <si>
    <t>421496</t>
  </si>
  <si>
    <t>422103</t>
  </si>
  <si>
    <t>420840</t>
  </si>
  <si>
    <t>420533</t>
  </si>
  <si>
    <t>420954</t>
  </si>
  <si>
    <t>420394</t>
  </si>
  <si>
    <t>421776</t>
  </si>
  <si>
    <t>510029</t>
  </si>
  <si>
    <t>421737</t>
  </si>
  <si>
    <t>422199</t>
  </si>
  <si>
    <t>420896</t>
  </si>
  <si>
    <t>421898</t>
  </si>
  <si>
    <t>421466</t>
  </si>
  <si>
    <t>240013</t>
  </si>
  <si>
    <t>422117</t>
  </si>
  <si>
    <t>421457</t>
  </si>
  <si>
    <t>420062</t>
  </si>
  <si>
    <t>422109</t>
  </si>
  <si>
    <t>421785</t>
  </si>
  <si>
    <t>421455</t>
  </si>
  <si>
    <t>422155</t>
  </si>
  <si>
    <t>420858</t>
  </si>
  <si>
    <t>421023</t>
  </si>
  <si>
    <t>421897</t>
  </si>
  <si>
    <t>420926</t>
  </si>
  <si>
    <t>510229</t>
  </si>
  <si>
    <t>420975</t>
  </si>
  <si>
    <t>420651</t>
  </si>
  <si>
    <t>421768</t>
  </si>
  <si>
    <t>545538</t>
  </si>
  <si>
    <t>422231</t>
  </si>
  <si>
    <t>421500</t>
  </si>
  <si>
    <t>510298</t>
  </si>
  <si>
    <t>421631</t>
  </si>
  <si>
    <t>421107</t>
  </si>
  <si>
    <t>422216</t>
  </si>
  <si>
    <t>421417</t>
  </si>
  <si>
    <t>421231</t>
  </si>
  <si>
    <t>510046</t>
  </si>
  <si>
    <t>421889</t>
  </si>
  <si>
    <t>421218</t>
  </si>
  <si>
    <t>427790</t>
  </si>
  <si>
    <t>420655</t>
  </si>
  <si>
    <t>420083</t>
  </si>
  <si>
    <t>421592</t>
  </si>
  <si>
    <t>420386</t>
  </si>
  <si>
    <t>420249</t>
  </si>
  <si>
    <t>420972</t>
  </si>
  <si>
    <t>421067</t>
  </si>
  <si>
    <t>420632</t>
  </si>
  <si>
    <t>422188</t>
  </si>
  <si>
    <t>510075</t>
  </si>
  <si>
    <t>540031</t>
  </si>
  <si>
    <t>420024</t>
  </si>
  <si>
    <t>420280</t>
  </si>
  <si>
    <t>540048</t>
  </si>
  <si>
    <t>421532</t>
  </si>
  <si>
    <t>421153</t>
  </si>
  <si>
    <t>420375</t>
  </si>
  <si>
    <t>510137</t>
  </si>
  <si>
    <t>421139</t>
  </si>
  <si>
    <t>420539</t>
  </si>
  <si>
    <t>545537</t>
  </si>
  <si>
    <t>420416</t>
  </si>
  <si>
    <t>540232</t>
  </si>
  <si>
    <t>420204</t>
  </si>
  <si>
    <t>422613</t>
  </si>
  <si>
    <t>421072</t>
  </si>
  <si>
    <t>420723</t>
  </si>
  <si>
    <t>422337</t>
  </si>
  <si>
    <t>421384</t>
  </si>
  <si>
    <t>421917</t>
  </si>
  <si>
    <t>420761</t>
  </si>
  <si>
    <t>420389</t>
  </si>
  <si>
    <t>422610</t>
  </si>
  <si>
    <t>100048</t>
  </si>
  <si>
    <t>421050</t>
  </si>
  <si>
    <t>420017</t>
  </si>
  <si>
    <t>420619</t>
  </si>
  <si>
    <t>421831</t>
  </si>
  <si>
    <t>421204</t>
  </si>
  <si>
    <t>421510</t>
  </si>
  <si>
    <t>420445</t>
  </si>
  <si>
    <t>510068</t>
  </si>
  <si>
    <t>420859</t>
  </si>
  <si>
    <t>421905</t>
  </si>
  <si>
    <t>420629</t>
  </si>
  <si>
    <t>421385</t>
  </si>
  <si>
    <t>421507</t>
  </si>
  <si>
    <t>540195</t>
  </si>
  <si>
    <t>420146</t>
  </si>
  <si>
    <t>540182</t>
  </si>
  <si>
    <t>421806</t>
  </si>
  <si>
    <t>540242</t>
  </si>
  <si>
    <t>540241</t>
  </si>
  <si>
    <t>421343</t>
  </si>
  <si>
    <t>421903</t>
  </si>
  <si>
    <t>421263</t>
  </si>
  <si>
    <t>421041</t>
  </si>
  <si>
    <t>421965</t>
  </si>
  <si>
    <t>422533</t>
  </si>
  <si>
    <t>421823</t>
  </si>
  <si>
    <t>421389</t>
  </si>
  <si>
    <t>422422</t>
  </si>
  <si>
    <t>420464</t>
  </si>
  <si>
    <t>420034</t>
  </si>
  <si>
    <t>421068</t>
  </si>
  <si>
    <t>510222</t>
  </si>
  <si>
    <t>420888</t>
  </si>
  <si>
    <t>422064</t>
  </si>
  <si>
    <t>420441</t>
  </si>
  <si>
    <t>420250</t>
  </si>
  <si>
    <t>540109</t>
  </si>
  <si>
    <t>421110</t>
  </si>
  <si>
    <t>420908</t>
  </si>
  <si>
    <t>420792</t>
  </si>
  <si>
    <t>422013</t>
  </si>
  <si>
    <t>422160</t>
  </si>
  <si>
    <t>421629</t>
  </si>
  <si>
    <t>421927</t>
  </si>
  <si>
    <t>540185</t>
  </si>
  <si>
    <t>421308</t>
  </si>
  <si>
    <t>421859</t>
  </si>
  <si>
    <t>421013</t>
  </si>
  <si>
    <t>540267</t>
  </si>
  <si>
    <t>422071</t>
  </si>
  <si>
    <t>420788</t>
  </si>
  <si>
    <t>421474</t>
  </si>
  <si>
    <t>421433</t>
  </si>
  <si>
    <t>420545</t>
  </si>
  <si>
    <t>421662</t>
  </si>
  <si>
    <t>420150</t>
  </si>
  <si>
    <t>420775</t>
  </si>
  <si>
    <t>421895</t>
  </si>
  <si>
    <t>540251</t>
  </si>
  <si>
    <t>420508</t>
  </si>
  <si>
    <t>421123</t>
  </si>
  <si>
    <t>420356</t>
  </si>
  <si>
    <t>420447</t>
  </si>
  <si>
    <t>420725</t>
  </si>
  <si>
    <t>420782</t>
  </si>
  <si>
    <t>420844</t>
  </si>
  <si>
    <t>420104</t>
  </si>
  <si>
    <t>420325</t>
  </si>
  <si>
    <t>540126</t>
  </si>
  <si>
    <t>422061</t>
  </si>
  <si>
    <t>421305</t>
  </si>
  <si>
    <t>422230</t>
  </si>
  <si>
    <t>422159</t>
  </si>
  <si>
    <t>240021</t>
  </si>
  <si>
    <t>420407</t>
  </si>
  <si>
    <t>240139</t>
  </si>
  <si>
    <t>420131</t>
  </si>
  <si>
    <t>422029</t>
  </si>
  <si>
    <t>422630</t>
  </si>
  <si>
    <t>420037</t>
  </si>
  <si>
    <t>540154</t>
  </si>
  <si>
    <t>422222</t>
  </si>
  <si>
    <t>420983</t>
  </si>
  <si>
    <t>421080</t>
  </si>
  <si>
    <t>422144</t>
  </si>
  <si>
    <t>420448</t>
  </si>
  <si>
    <t>420684</t>
  </si>
  <si>
    <t>421931</t>
  </si>
  <si>
    <t>421453</t>
  </si>
  <si>
    <t>420235</t>
  </si>
  <si>
    <t>421635</t>
  </si>
  <si>
    <t>420977</t>
  </si>
  <si>
    <t>421381</t>
  </si>
  <si>
    <t>510162</t>
  </si>
  <si>
    <t>421167</t>
  </si>
  <si>
    <t>420427</t>
  </si>
  <si>
    <t>420639</t>
  </si>
  <si>
    <t>421719</t>
  </si>
  <si>
    <t>420423</t>
  </si>
  <si>
    <t>421767</t>
  </si>
  <si>
    <t>420155</t>
  </si>
  <si>
    <t>422717</t>
  </si>
  <si>
    <t>540090</t>
  </si>
  <si>
    <t>421488</t>
  </si>
  <si>
    <t>420430</t>
  </si>
  <si>
    <t>421077</t>
  </si>
  <si>
    <t>420791</t>
  </si>
  <si>
    <t>421130</t>
  </si>
  <si>
    <t>420602</t>
  </si>
  <si>
    <t>421473</t>
  </si>
  <si>
    <t>540202</t>
  </si>
  <si>
    <t>420860</t>
  </si>
  <si>
    <t>420289</t>
  </si>
  <si>
    <t>420252</t>
  </si>
  <si>
    <t>421043</t>
  </si>
  <si>
    <t>420870</t>
  </si>
  <si>
    <t>540092</t>
  </si>
  <si>
    <t>421836</t>
  </si>
  <si>
    <t>420120</t>
  </si>
  <si>
    <t>421250</t>
  </si>
  <si>
    <t>421622</t>
  </si>
  <si>
    <t>420318</t>
  </si>
  <si>
    <t>420425</t>
  </si>
  <si>
    <t>510074</t>
  </si>
  <si>
    <t>510176</t>
  </si>
  <si>
    <t>420170</t>
  </si>
  <si>
    <t>510179</t>
  </si>
  <si>
    <t>420851</t>
  </si>
  <si>
    <t>420026</t>
  </si>
  <si>
    <t>421783</t>
  </si>
  <si>
    <t>421416</t>
  </si>
  <si>
    <t>421655</t>
  </si>
  <si>
    <t>421458</t>
  </si>
  <si>
    <t>422223</t>
  </si>
  <si>
    <t>421906</t>
  </si>
  <si>
    <t>421743</t>
  </si>
  <si>
    <t>420116</t>
  </si>
  <si>
    <t>510005</t>
  </si>
  <si>
    <t>420991</t>
  </si>
  <si>
    <t>422058</t>
  </si>
  <si>
    <t>420596</t>
  </si>
  <si>
    <t>422056</t>
  </si>
  <si>
    <t>421028</t>
  </si>
  <si>
    <t>421684</t>
  </si>
  <si>
    <t>422200</t>
  </si>
  <si>
    <t>420733</t>
  </si>
  <si>
    <t>422253</t>
  </si>
  <si>
    <t>421083</t>
  </si>
  <si>
    <t>420262</t>
  </si>
  <si>
    <t>420184</t>
  </si>
  <si>
    <t>421128</t>
  </si>
  <si>
    <t>421333</t>
  </si>
  <si>
    <t>421359</t>
  </si>
  <si>
    <t>420813</t>
  </si>
  <si>
    <t>422065</t>
  </si>
  <si>
    <t>421012</t>
  </si>
  <si>
    <t>240092</t>
  </si>
  <si>
    <t>422521</t>
  </si>
  <si>
    <t>420852</t>
  </si>
  <si>
    <t>510185</t>
  </si>
  <si>
    <t>422290</t>
  </si>
  <si>
    <t>420151</t>
  </si>
  <si>
    <t>421904</t>
  </si>
  <si>
    <t>510004</t>
  </si>
  <si>
    <t>540135</t>
  </si>
  <si>
    <t>421913</t>
  </si>
  <si>
    <t>421668</t>
  </si>
  <si>
    <t>422104</t>
  </si>
  <si>
    <t>422524</t>
  </si>
  <si>
    <t>420590</t>
  </si>
  <si>
    <t>421928</t>
  </si>
  <si>
    <t>540010</t>
  </si>
  <si>
    <t>421911</t>
  </si>
  <si>
    <t>420156</t>
  </si>
  <si>
    <t>540023</t>
  </si>
  <si>
    <t>420823</t>
  </si>
  <si>
    <t>420002</t>
  </si>
  <si>
    <t>540136</t>
  </si>
  <si>
    <t>420413</t>
  </si>
  <si>
    <t>510135</t>
  </si>
  <si>
    <t>422176</t>
  </si>
  <si>
    <t>421612</t>
  </si>
  <si>
    <t>421854</t>
  </si>
  <si>
    <t>421471</t>
  </si>
  <si>
    <t>420140</t>
  </si>
  <si>
    <t>420952</t>
  </si>
  <si>
    <t>510194</t>
  </si>
  <si>
    <t>420470</t>
  </si>
  <si>
    <t>540174</t>
  </si>
  <si>
    <t>540252</t>
  </si>
  <si>
    <t>421611</t>
  </si>
  <si>
    <t>421137</t>
  </si>
  <si>
    <t>421757</t>
  </si>
  <si>
    <t>421501</t>
  </si>
  <si>
    <t>510291</t>
  </si>
  <si>
    <t>421919</t>
  </si>
  <si>
    <t>420255</t>
  </si>
  <si>
    <t>422125</t>
  </si>
  <si>
    <t>540253</t>
  </si>
  <si>
    <t>422150</t>
  </si>
  <si>
    <t>425385</t>
  </si>
  <si>
    <t>422053</t>
  </si>
  <si>
    <t>422197</t>
  </si>
  <si>
    <t>422070</t>
  </si>
  <si>
    <t>420904</t>
  </si>
  <si>
    <t>420132</t>
  </si>
  <si>
    <t>422623</t>
  </si>
  <si>
    <t>420495</t>
  </si>
  <si>
    <t>420035</t>
  </si>
  <si>
    <t>420498</t>
  </si>
  <si>
    <t>420479</t>
  </si>
  <si>
    <t>420868</t>
  </si>
  <si>
    <t>421679</t>
  </si>
  <si>
    <t>421451</t>
  </si>
  <si>
    <t>422112</t>
  </si>
  <si>
    <t>100003</t>
  </si>
  <si>
    <t>510159</t>
  </si>
  <si>
    <t>421762</t>
  </si>
  <si>
    <t>510288</t>
  </si>
  <si>
    <t>420771</t>
  </si>
  <si>
    <t>510049</t>
  </si>
  <si>
    <t>420489</t>
  </si>
  <si>
    <t>540212</t>
  </si>
  <si>
    <t>421815</t>
  </si>
  <si>
    <t>422140</t>
  </si>
  <si>
    <t>421070</t>
  </si>
  <si>
    <t>420435</t>
  </si>
  <si>
    <t>421961</t>
  </si>
  <si>
    <t>540068</t>
  </si>
  <si>
    <t>422062</t>
  </si>
  <si>
    <t>540134</t>
  </si>
  <si>
    <t>420914</t>
  </si>
  <si>
    <t>420321</t>
  </si>
  <si>
    <t>420028</t>
  </si>
  <si>
    <t>420673</t>
  </si>
  <si>
    <t>421764</t>
  </si>
  <si>
    <t>420531</t>
  </si>
  <si>
    <t>420109</t>
  </si>
  <si>
    <t>422496</t>
  </si>
  <si>
    <t>420765</t>
  </si>
  <si>
    <t>421571</t>
  </si>
  <si>
    <t>421962</t>
  </si>
  <si>
    <t>422054</t>
  </si>
  <si>
    <t>421241</t>
  </si>
  <si>
    <t>240104</t>
  </si>
  <si>
    <t>420443</t>
  </si>
  <si>
    <t>420500</t>
  </si>
  <si>
    <t>421257</t>
  </si>
  <si>
    <t>421511</t>
  </si>
  <si>
    <t>421617</t>
  </si>
  <si>
    <t>421345</t>
  </si>
  <si>
    <t>420769</t>
  </si>
  <si>
    <t>420301</t>
  </si>
  <si>
    <t>510264</t>
  </si>
  <si>
    <t>421089</t>
  </si>
  <si>
    <t>421177</t>
  </si>
  <si>
    <t>422158</t>
  </si>
  <si>
    <t>540005</t>
  </si>
  <si>
    <t>420133</t>
  </si>
  <si>
    <t>421986</t>
  </si>
  <si>
    <t>422423</t>
  </si>
  <si>
    <t>420229</t>
  </si>
  <si>
    <t>421061</t>
  </si>
  <si>
    <t>540115</t>
  </si>
  <si>
    <t>420740</t>
  </si>
  <si>
    <t>422429</t>
  </si>
  <si>
    <t>510132</t>
  </si>
  <si>
    <t>420285</t>
  </si>
  <si>
    <t>510379</t>
  </si>
  <si>
    <t>420930</t>
  </si>
  <si>
    <t>420729</t>
  </si>
  <si>
    <t>421958</t>
  </si>
  <si>
    <t>540074</t>
  </si>
  <si>
    <t>422276</t>
  </si>
  <si>
    <t>421543</t>
  </si>
  <si>
    <t>420390</t>
  </si>
  <si>
    <t>420070</t>
  </si>
  <si>
    <t>420039</t>
  </si>
  <si>
    <t>420820</t>
  </si>
  <si>
    <t>422086</t>
  </si>
  <si>
    <t>420614</t>
  </si>
  <si>
    <t>421659</t>
  </si>
  <si>
    <t>420817</t>
  </si>
  <si>
    <t>540106</t>
  </si>
  <si>
    <t>422428</t>
  </si>
  <si>
    <t>420764</t>
  </si>
  <si>
    <t>100045</t>
  </si>
  <si>
    <t>421648</t>
  </si>
  <si>
    <t>510069</t>
  </si>
  <si>
    <t>540148</t>
  </si>
  <si>
    <t>420148</t>
  </si>
  <si>
    <t>420867</t>
  </si>
  <si>
    <t>240038</t>
  </si>
  <si>
    <t>421953</t>
  </si>
  <si>
    <t>240109</t>
  </si>
  <si>
    <t>422028</t>
  </si>
  <si>
    <t>422312</t>
  </si>
  <si>
    <t>510111</t>
  </si>
  <si>
    <t>420496</t>
  </si>
  <si>
    <t>540117</t>
  </si>
  <si>
    <t>420142</t>
  </si>
  <si>
    <t>420089</t>
  </si>
  <si>
    <t>422025</t>
  </si>
  <si>
    <t>422089</t>
  </si>
  <si>
    <t>420343</t>
  </si>
  <si>
    <t>421564</t>
  </si>
  <si>
    <t>540293</t>
  </si>
  <si>
    <t>422142</t>
  </si>
  <si>
    <t>420913</t>
  </si>
  <si>
    <t>421005</t>
  </si>
  <si>
    <t>420086</t>
  </si>
  <si>
    <t>421694</t>
  </si>
  <si>
    <t>420302</t>
  </si>
  <si>
    <t>422214</t>
  </si>
  <si>
    <t>421179</t>
  </si>
  <si>
    <t>420667</t>
  </si>
  <si>
    <t>421129</t>
  </si>
  <si>
    <t>422192</t>
  </si>
  <si>
    <t>540095</t>
  </si>
  <si>
    <t>422418</t>
  </si>
  <si>
    <t>422162</t>
  </si>
  <si>
    <t>420960</t>
  </si>
  <si>
    <t>420157</t>
  </si>
  <si>
    <t>422036</t>
  </si>
  <si>
    <t>422612</t>
  </si>
  <si>
    <t>421194</t>
  </si>
  <si>
    <t>421834</t>
  </si>
  <si>
    <t>421636</t>
  </si>
  <si>
    <t>540127</t>
  </si>
  <si>
    <t>420163</t>
  </si>
  <si>
    <t>421136</t>
  </si>
  <si>
    <t>421213</t>
  </si>
  <si>
    <t>422323</t>
  </si>
  <si>
    <t>421499</t>
  </si>
  <si>
    <t>540168</t>
  </si>
  <si>
    <t>422181</t>
  </si>
  <si>
    <t>540150</t>
  </si>
  <si>
    <t>421484</t>
  </si>
  <si>
    <t>420361</t>
  </si>
  <si>
    <t>421046</t>
  </si>
  <si>
    <t>510213</t>
  </si>
  <si>
    <t>420521</t>
  </si>
  <si>
    <t>421793</t>
  </si>
  <si>
    <t>420433</t>
  </si>
  <si>
    <t>421656</t>
  </si>
  <si>
    <t>422511</t>
  </si>
  <si>
    <t>421135</t>
  </si>
  <si>
    <t>540259</t>
  </si>
  <si>
    <t>240063</t>
  </si>
  <si>
    <t>422366</t>
  </si>
  <si>
    <t>421609</t>
  </si>
  <si>
    <t>421825</t>
  </si>
  <si>
    <t>510086</t>
  </si>
  <si>
    <t>422115</t>
  </si>
  <si>
    <t>425391</t>
  </si>
  <si>
    <t>421674</t>
  </si>
  <si>
    <t>420881</t>
  </si>
  <si>
    <t>421646</t>
  </si>
  <si>
    <t>422051</t>
  </si>
  <si>
    <t>420490</t>
  </si>
  <si>
    <t>422196</t>
  </si>
  <si>
    <t>510021</t>
  </si>
  <si>
    <t>421608</t>
  </si>
  <si>
    <t>420333</t>
  </si>
  <si>
    <t>540287</t>
  </si>
  <si>
    <t>420671</t>
  </si>
  <si>
    <t>420267</t>
  </si>
  <si>
    <t>421718</t>
  </si>
  <si>
    <t>420637</t>
  </si>
  <si>
    <t>421258</t>
  </si>
  <si>
    <t>421001</t>
  </si>
  <si>
    <t>240028</t>
  </si>
  <si>
    <t>420886</t>
  </si>
  <si>
    <t>420965</t>
  </si>
  <si>
    <t>420986</t>
  </si>
  <si>
    <t>420618</t>
  </si>
  <si>
    <t>421987</t>
  </si>
  <si>
    <t>422629</t>
  </si>
  <si>
    <t>510145</t>
  </si>
  <si>
    <t>421665</t>
  </si>
  <si>
    <t>421861</t>
  </si>
  <si>
    <t>420715</t>
  </si>
  <si>
    <t>421956</t>
  </si>
  <si>
    <t>422552</t>
  </si>
  <si>
    <t>540082</t>
  </si>
  <si>
    <t>422294</t>
  </si>
  <si>
    <t>420509</t>
  </si>
  <si>
    <t>421237</t>
  </si>
  <si>
    <t>421540</t>
  </si>
  <si>
    <t>421766</t>
  </si>
  <si>
    <t>510211</t>
  </si>
  <si>
    <t>421037</t>
  </si>
  <si>
    <t>421616</t>
  </si>
  <si>
    <t>420090</t>
  </si>
  <si>
    <t>540069</t>
  </si>
  <si>
    <t>540290</t>
  </si>
  <si>
    <t>421644</t>
  </si>
  <si>
    <t>420811</t>
  </si>
  <si>
    <t>420668</t>
  </si>
  <si>
    <t>420331</t>
  </si>
  <si>
    <t>540281</t>
  </si>
  <si>
    <t>422027</t>
  </si>
  <si>
    <t>421175</t>
  </si>
  <si>
    <t>510070</t>
  </si>
  <si>
    <t>421624</t>
  </si>
  <si>
    <t>540143</t>
  </si>
  <si>
    <t>540254</t>
  </si>
  <si>
    <t>421641</t>
  </si>
  <si>
    <t>420659</t>
  </si>
  <si>
    <t>421858</t>
  </si>
  <si>
    <t>421991</t>
  </si>
  <si>
    <t>510238</t>
  </si>
  <si>
    <t>540061</t>
  </si>
  <si>
    <t>421042</t>
  </si>
  <si>
    <t>422122</t>
  </si>
  <si>
    <t>421288</t>
  </si>
  <si>
    <t>421525</t>
  </si>
  <si>
    <t>420236</t>
  </si>
  <si>
    <t>421993</t>
  </si>
  <si>
    <t>420546</t>
  </si>
  <si>
    <t>420773</t>
  </si>
  <si>
    <t>421029</t>
  </si>
  <si>
    <t>420518</t>
  </si>
  <si>
    <t>422249</t>
  </si>
  <si>
    <t>421256</t>
  </si>
  <si>
    <t>510305</t>
  </si>
  <si>
    <t>421742</t>
  </si>
  <si>
    <t>421626</t>
  </si>
  <si>
    <t>420635</t>
  </si>
  <si>
    <t>421568</t>
  </si>
  <si>
    <t>422048</t>
  </si>
  <si>
    <t>421934</t>
  </si>
  <si>
    <t>240016</t>
  </si>
  <si>
    <t>421481</t>
  </si>
  <si>
    <t>510023</t>
  </si>
  <si>
    <t>421910</t>
  </si>
  <si>
    <t>421782</t>
  </si>
  <si>
    <t>510289</t>
  </si>
  <si>
    <t>421663</t>
  </si>
  <si>
    <t>510251</t>
  </si>
  <si>
    <t>421884</t>
  </si>
  <si>
    <t>510032</t>
  </si>
  <si>
    <t>421145</t>
  </si>
  <si>
    <t>420825</t>
  </si>
  <si>
    <t>420682</t>
  </si>
  <si>
    <t>540179</t>
  </si>
  <si>
    <t>421763</t>
  </si>
  <si>
    <t>421830</t>
  </si>
  <si>
    <t>421244</t>
  </si>
  <si>
    <t>422542</t>
  </si>
  <si>
    <t>420966</t>
  </si>
  <si>
    <t>422126</t>
  </si>
  <si>
    <t>422060</t>
  </si>
  <si>
    <t>421580</t>
  </si>
  <si>
    <t>421429</t>
  </si>
  <si>
    <t>420842</t>
  </si>
  <si>
    <t>421414</t>
  </si>
  <si>
    <t>510215</t>
  </si>
  <si>
    <t>510318</t>
  </si>
  <si>
    <t>421154</t>
  </si>
  <si>
    <t>420149</t>
  </si>
  <si>
    <t>421639</t>
  </si>
  <si>
    <t>422217</t>
  </si>
  <si>
    <t>420450</t>
  </si>
  <si>
    <t>420284</t>
  </si>
  <si>
    <t>421172</t>
  </si>
  <si>
    <t>420797</t>
  </si>
  <si>
    <t>422123</t>
  </si>
  <si>
    <t>421948</t>
  </si>
  <si>
    <t>420103</t>
  </si>
  <si>
    <t>420068</t>
  </si>
  <si>
    <t>420798</t>
  </si>
  <si>
    <t>420532</t>
  </si>
  <si>
    <t>422229</t>
  </si>
  <si>
    <t>510120</t>
  </si>
  <si>
    <t>420421</t>
  </si>
  <si>
    <t>420833</t>
  </si>
  <si>
    <t>420818</t>
  </si>
  <si>
    <t>421007</t>
  </si>
  <si>
    <t>421363</t>
  </si>
  <si>
    <t>420845</t>
  </si>
  <si>
    <t>422169</t>
  </si>
  <si>
    <t>510140</t>
  </si>
  <si>
    <t>421442</t>
  </si>
  <si>
    <t>540058</t>
  </si>
  <si>
    <t>510302</t>
  </si>
  <si>
    <t>421467</t>
  </si>
  <si>
    <t>421393</t>
  </si>
  <si>
    <t>420038</t>
  </si>
  <si>
    <t>422277</t>
  </si>
  <si>
    <t>540249</t>
  </si>
  <si>
    <t>510221</t>
  </si>
  <si>
    <t>420036</t>
  </si>
  <si>
    <t>420128</t>
  </si>
  <si>
    <t>421751</t>
  </si>
  <si>
    <t>420323</t>
  </si>
  <si>
    <t>422037</t>
  </si>
  <si>
    <t>422034</t>
  </si>
  <si>
    <t>540205</t>
  </si>
  <si>
    <t>422059</t>
  </si>
  <si>
    <t>510319</t>
  </si>
  <si>
    <t>420676</t>
  </si>
  <si>
    <t>420903</t>
  </si>
  <si>
    <t>510088</t>
  </si>
  <si>
    <t>240039</t>
  </si>
  <si>
    <t>420941</t>
  </si>
  <si>
    <t>240005</t>
  </si>
  <si>
    <t>540291</t>
  </si>
  <si>
    <t>421713</t>
  </si>
  <si>
    <t>421253</t>
  </si>
  <si>
    <t>421738</t>
  </si>
  <si>
    <t>510255</t>
  </si>
  <si>
    <t>421672</t>
  </si>
  <si>
    <t>422473</t>
  </si>
  <si>
    <t>510191</t>
  </si>
  <si>
    <t>420322</t>
  </si>
  <si>
    <t>420855</t>
  </si>
  <si>
    <t>422434</t>
  </si>
  <si>
    <t>420915</t>
  </si>
  <si>
    <t>422068</t>
  </si>
  <si>
    <t>540079</t>
  </si>
  <si>
    <t>420874</t>
  </si>
  <si>
    <t>422369</t>
  </si>
  <si>
    <t>421245</t>
  </si>
  <si>
    <t>422066</t>
  </si>
  <si>
    <t>421950</t>
  </si>
  <si>
    <t>421642</t>
  </si>
  <si>
    <t>420689</t>
  </si>
  <si>
    <t>421311</t>
  </si>
  <si>
    <t>421695</t>
  </si>
  <si>
    <t>421006</t>
  </si>
  <si>
    <t>420015</t>
  </si>
  <si>
    <t>422435</t>
  </si>
  <si>
    <t>421664</t>
  </si>
  <si>
    <t>420264</t>
  </si>
  <si>
    <t>421739</t>
  </si>
  <si>
    <t>420468</t>
  </si>
  <si>
    <t>422167</t>
  </si>
  <si>
    <t>421548</t>
  </si>
  <si>
    <t>422585</t>
  </si>
  <si>
    <t>422161</t>
  </si>
  <si>
    <t>421282</t>
  </si>
  <si>
    <t>420064</t>
  </si>
  <si>
    <t>510297</t>
  </si>
  <si>
    <t>540193</t>
  </si>
  <si>
    <t>540059</t>
  </si>
  <si>
    <t>540220</t>
  </si>
  <si>
    <t>422462</t>
  </si>
  <si>
    <t>510263</t>
  </si>
  <si>
    <t>422121</t>
  </si>
  <si>
    <t>421133</t>
  </si>
  <si>
    <t>510321</t>
  </si>
  <si>
    <t>100022</t>
  </si>
  <si>
    <t>421735</t>
  </si>
  <si>
    <t>422081</t>
  </si>
  <si>
    <t>422538</t>
  </si>
  <si>
    <t>420571</t>
  </si>
  <si>
    <t>510138</t>
  </si>
  <si>
    <t>422148</t>
  </si>
  <si>
    <t>422474</t>
  </si>
  <si>
    <t>421193</t>
  </si>
  <si>
    <t>421247</t>
  </si>
  <si>
    <t>421627</t>
  </si>
  <si>
    <t>240024</t>
  </si>
  <si>
    <t>420256</t>
  </si>
  <si>
    <t>420863</t>
  </si>
  <si>
    <t>421480</t>
  </si>
  <si>
    <t>420393</t>
  </si>
  <si>
    <t>421744</t>
  </si>
  <si>
    <t>421147</t>
  </si>
  <si>
    <t>240031</t>
  </si>
  <si>
    <t>420061</t>
  </si>
  <si>
    <t>422170</t>
  </si>
  <si>
    <t>420348</t>
  </si>
  <si>
    <t>422426</t>
  </si>
  <si>
    <t>420974</t>
  </si>
  <si>
    <t>421801</t>
  </si>
  <si>
    <t>420592</t>
  </si>
  <si>
    <t>422173</t>
  </si>
  <si>
    <t>421992</t>
  </si>
  <si>
    <t>421660</t>
  </si>
  <si>
    <t>422701</t>
  </si>
  <si>
    <t>421969</t>
  </si>
  <si>
    <t>421753</t>
  </si>
  <si>
    <t>421853</t>
  </si>
  <si>
    <t>422646</t>
  </si>
  <si>
    <t>510146</t>
  </si>
  <si>
    <t>510364</t>
  </si>
  <si>
    <t>420661</t>
  </si>
  <si>
    <t>510177</t>
  </si>
  <si>
    <t>420784</t>
  </si>
  <si>
    <t>421112</t>
  </si>
  <si>
    <t>420779</t>
  </si>
  <si>
    <t>420905</t>
  </si>
  <si>
    <t>540121</t>
  </si>
  <si>
    <t>420615</t>
  </si>
  <si>
    <t>421215</t>
  </si>
  <si>
    <t>540071</t>
  </si>
  <si>
    <t>421456</t>
  </si>
  <si>
    <t>540248</t>
  </si>
  <si>
    <t>422022</t>
  </si>
  <si>
    <t>420776</t>
  </si>
  <si>
    <t>422296</t>
  </si>
  <si>
    <t>421610</t>
  </si>
  <si>
    <t>421985</t>
  </si>
  <si>
    <t>540206</t>
  </si>
  <si>
    <t>420135</t>
  </si>
  <si>
    <t>421186</t>
  </si>
  <si>
    <t>422237</t>
  </si>
  <si>
    <t>422567</t>
  </si>
  <si>
    <t>540029</t>
  </si>
  <si>
    <t>540236</t>
  </si>
  <si>
    <t>420281</t>
  </si>
  <si>
    <t>421425</t>
  </si>
  <si>
    <t>422113</t>
  </si>
  <si>
    <t>422220</t>
  </si>
  <si>
    <t>422164</t>
  </si>
  <si>
    <t>420437</t>
  </si>
  <si>
    <t>510014</t>
  </si>
  <si>
    <t>421475</t>
  </si>
  <si>
    <t>421109</t>
  </si>
  <si>
    <t>420812</t>
  </si>
  <si>
    <t>421973</t>
  </si>
  <si>
    <t>421654</t>
  </si>
  <si>
    <t>422635</t>
  </si>
  <si>
    <t>422165</t>
  </si>
  <si>
    <t>540184</t>
  </si>
  <si>
    <t>420958</t>
  </si>
  <si>
    <t>421045</t>
  </si>
  <si>
    <t>510212</t>
  </si>
  <si>
    <t>540101</t>
  </si>
  <si>
    <t>540196</t>
  </si>
  <si>
    <t>422035</t>
  </si>
  <si>
    <t>422577</t>
  </si>
  <si>
    <t>420606</t>
  </si>
  <si>
    <t>421209</t>
  </si>
  <si>
    <t>510007</t>
  </si>
  <si>
    <t>420047</t>
  </si>
  <si>
    <t>421977</t>
  </si>
  <si>
    <t>510231</t>
  </si>
  <si>
    <t>421347</t>
  </si>
  <si>
    <t>421880</t>
  </si>
  <si>
    <t>421976</t>
  </si>
  <si>
    <t>421578</t>
  </si>
  <si>
    <t>422313</t>
  </si>
  <si>
    <t>540219</t>
  </si>
  <si>
    <t>421971</t>
  </si>
  <si>
    <t>421787</t>
  </si>
  <si>
    <t>540166</t>
  </si>
  <si>
    <t>540271</t>
  </si>
  <si>
    <t>510228</t>
  </si>
  <si>
    <t>421322</t>
  </si>
  <si>
    <t>422244</t>
  </si>
  <si>
    <t>420942</t>
  </si>
  <si>
    <t>421875</t>
  </si>
  <si>
    <t>422370</t>
  </si>
  <si>
    <t>422396</t>
  </si>
  <si>
    <t>421513</t>
  </si>
  <si>
    <t>421839</t>
  </si>
  <si>
    <t>540210</t>
  </si>
  <si>
    <t>422250</t>
  </si>
  <si>
    <t>420239</t>
  </si>
  <si>
    <t>421856</t>
  </si>
  <si>
    <t>422077</t>
  </si>
  <si>
    <t>422205</t>
  </si>
  <si>
    <t>420997</t>
  </si>
  <si>
    <t>422232</t>
  </si>
  <si>
    <t>420704</t>
  </si>
  <si>
    <t>420067</t>
  </si>
  <si>
    <t>510206</t>
  </si>
  <si>
    <t>421989</t>
  </si>
  <si>
    <t>421634</t>
  </si>
  <si>
    <t>421795</t>
  </si>
  <si>
    <t>422260</t>
  </si>
  <si>
    <t>422548</t>
  </si>
  <si>
    <t>422551</t>
  </si>
  <si>
    <t>422307</t>
  </si>
  <si>
    <t>540118</t>
  </si>
  <si>
    <t>421666</t>
  </si>
  <si>
    <t>422171</t>
  </si>
  <si>
    <t>421765</t>
  </si>
  <si>
    <t>540238</t>
  </si>
  <si>
    <t>421152</t>
  </si>
  <si>
    <t>421978</t>
  </si>
  <si>
    <t>422573</t>
  </si>
  <si>
    <t>421661</t>
  </si>
  <si>
    <t>540237</t>
  </si>
  <si>
    <t>421111</t>
  </si>
  <si>
    <t>421259</t>
  </si>
  <si>
    <t>420419</t>
  </si>
  <si>
    <t>421509</t>
  </si>
  <si>
    <t>421941</t>
  </si>
  <si>
    <t>100043</t>
  </si>
  <si>
    <t>422452</t>
  </si>
  <si>
    <t>420911</t>
  </si>
  <si>
    <t>421447</t>
  </si>
  <si>
    <t>421056</t>
  </si>
  <si>
    <t>420762</t>
  </si>
  <si>
    <t>422174</t>
  </si>
  <si>
    <t>421675</t>
  </si>
  <si>
    <t>422378</t>
  </si>
  <si>
    <t>420736</t>
  </si>
  <si>
    <t>421380</t>
  </si>
  <si>
    <t>421197</t>
  </si>
  <si>
    <t>420968</t>
  </si>
  <si>
    <t>510260</t>
  </si>
  <si>
    <t>420377</t>
  </si>
  <si>
    <t>540037</t>
  </si>
  <si>
    <t>421975</t>
  </si>
  <si>
    <t>510225</t>
  </si>
  <si>
    <t>421022</t>
  </si>
  <si>
    <t>510335</t>
  </si>
  <si>
    <t>421999</t>
  </si>
  <si>
    <t>540132</t>
  </si>
  <si>
    <t>421714</t>
  </si>
  <si>
    <t>421868</t>
  </si>
  <si>
    <t>420248</t>
  </si>
  <si>
    <t>515522</t>
  </si>
  <si>
    <t>420540</t>
  </si>
  <si>
    <t>422439</t>
  </si>
  <si>
    <t>422502</t>
  </si>
  <si>
    <t>422550</t>
  </si>
  <si>
    <t>420113</t>
  </si>
  <si>
    <t>510240</t>
  </si>
  <si>
    <t>420873</t>
  </si>
  <si>
    <t>421613</t>
  </si>
  <si>
    <t>420014</t>
  </si>
  <si>
    <t>421098</t>
  </si>
  <si>
    <t>421614</t>
  </si>
  <si>
    <t>421645</t>
  </si>
  <si>
    <t>422362</t>
  </si>
  <si>
    <t>421857</t>
  </si>
  <si>
    <t>421901</t>
  </si>
  <si>
    <t>510114</t>
  </si>
  <si>
    <t>421320</t>
  </si>
  <si>
    <t>420857</t>
  </si>
  <si>
    <t>422365</t>
  </si>
  <si>
    <t>422372</t>
  </si>
  <si>
    <t>421808</t>
  </si>
  <si>
    <t>510220</t>
  </si>
  <si>
    <t>422461</t>
  </si>
  <si>
    <t>420506</t>
  </si>
  <si>
    <t>421979</t>
  </si>
  <si>
    <t>420692</t>
  </si>
  <si>
    <t>510366</t>
  </si>
  <si>
    <t>540161</t>
  </si>
  <si>
    <t>421643</t>
  </si>
  <si>
    <t>421314</t>
  </si>
  <si>
    <t>421052</t>
  </si>
  <si>
    <t>540235</t>
  </si>
  <si>
    <t>422441</t>
  </si>
  <si>
    <t>240035</t>
  </si>
  <si>
    <t>420196</t>
  </si>
  <si>
    <t>422100</t>
  </si>
  <si>
    <t>421229</t>
  </si>
  <si>
    <t>420835</t>
  </si>
  <si>
    <t>422336</t>
  </si>
  <si>
    <t>421485</t>
  </si>
  <si>
    <t>420774</t>
  </si>
  <si>
    <t>421972</t>
  </si>
  <si>
    <t>420336</t>
  </si>
  <si>
    <t>420690</t>
  </si>
  <si>
    <t>421159</t>
  </si>
  <si>
    <t>421722</t>
  </si>
  <si>
    <t>421554</t>
  </si>
  <si>
    <t>420514</t>
  </si>
  <si>
    <t>422098</t>
  </si>
  <si>
    <t>540119</t>
  </si>
  <si>
    <t>422008</t>
  </si>
  <si>
    <t>422309</t>
  </si>
  <si>
    <t>421982</t>
  </si>
  <si>
    <t>422374</t>
  </si>
  <si>
    <t>420066</t>
  </si>
  <si>
    <t>421883</t>
  </si>
  <si>
    <t>421981</t>
  </si>
  <si>
    <t>422106</t>
  </si>
  <si>
    <t>510139</t>
  </si>
  <si>
    <t>540180</t>
  </si>
  <si>
    <t>421990</t>
  </si>
  <si>
    <t>421182</t>
  </si>
  <si>
    <t>540247</t>
  </si>
  <si>
    <t>421770</t>
  </si>
  <si>
    <t>422535</t>
  </si>
  <si>
    <t>421708</t>
  </si>
  <si>
    <t>420245</t>
  </si>
  <si>
    <t>421376</t>
  </si>
  <si>
    <t>420934</t>
  </si>
  <si>
    <t>422572</t>
  </si>
  <si>
    <t>421773</t>
  </si>
  <si>
    <t>422189</t>
  </si>
  <si>
    <t>421096</t>
  </si>
  <si>
    <t>421721</t>
  </si>
  <si>
    <t>422114</t>
  </si>
  <si>
    <t>420796</t>
  </si>
  <si>
    <t>422457</t>
  </si>
  <si>
    <t>421312</t>
  </si>
  <si>
    <t>510217</t>
  </si>
  <si>
    <t>422043</t>
  </si>
  <si>
    <t>240014</t>
  </si>
  <si>
    <t>422547</t>
  </si>
  <si>
    <t>510143</t>
  </si>
  <si>
    <t>422091</t>
  </si>
  <si>
    <t>422067</t>
  </si>
  <si>
    <t>420138</t>
  </si>
  <si>
    <t>421162</t>
  </si>
  <si>
    <t>422015</t>
  </si>
  <si>
    <t>420636</t>
  </si>
  <si>
    <t>540046</t>
  </si>
  <si>
    <t>420187</t>
  </si>
  <si>
    <t>421812</t>
  </si>
  <si>
    <t>422087</t>
  </si>
  <si>
    <t>422400</t>
  </si>
  <si>
    <t>421726</t>
  </si>
  <si>
    <t>540105</t>
  </si>
  <si>
    <t>510301</t>
  </si>
  <si>
    <t>540044</t>
  </si>
  <si>
    <t>422088</t>
  </si>
  <si>
    <t>422739</t>
  </si>
  <si>
    <t>420900</t>
  </si>
  <si>
    <t>420901</t>
  </si>
  <si>
    <t>420993</t>
  </si>
  <si>
    <t>421922</t>
  </si>
  <si>
    <t>421125</t>
  </si>
  <si>
    <t>420247</t>
  </si>
  <si>
    <t>421336</t>
  </si>
  <si>
    <t>420679</t>
  </si>
  <si>
    <t>421563</t>
  </si>
  <si>
    <t>421567</t>
  </si>
  <si>
    <t>422581</t>
  </si>
  <si>
    <t>240084</t>
  </si>
  <si>
    <t>422637</t>
  </si>
  <si>
    <t>422373</t>
  </si>
  <si>
    <t>422431</t>
  </si>
  <si>
    <t>421921</t>
  </si>
  <si>
    <t>420097</t>
  </si>
  <si>
    <t>422128</t>
  </si>
  <si>
    <t>540013</t>
  </si>
  <si>
    <t>421255</t>
  </si>
  <si>
    <t>420005</t>
  </si>
  <si>
    <t>420967</t>
  </si>
  <si>
    <t>540262</t>
  </si>
  <si>
    <t>540263</t>
  </si>
  <si>
    <t>420147</t>
  </si>
  <si>
    <t>421444</t>
  </si>
  <si>
    <t>421132</t>
  </si>
  <si>
    <t>540033</t>
  </si>
  <si>
    <t>421227</t>
  </si>
  <si>
    <t>421590</t>
  </si>
  <si>
    <t>240162</t>
  </si>
  <si>
    <t>420865</t>
  </si>
  <si>
    <t>421225</t>
  </si>
  <si>
    <t>422506</t>
  </si>
  <si>
    <t>422442</t>
  </si>
  <si>
    <t>421545</t>
  </si>
  <si>
    <t>421822</t>
  </si>
  <si>
    <t>421048</t>
  </si>
  <si>
    <t>510059</t>
  </si>
  <si>
    <t>510235</t>
  </si>
  <si>
    <t>422414</t>
  </si>
  <si>
    <t>421673</t>
  </si>
  <si>
    <t>420710</t>
  </si>
  <si>
    <t>540173</t>
  </si>
  <si>
    <t>422591</t>
  </si>
  <si>
    <t>420706</t>
  </si>
  <si>
    <t>421515</t>
  </si>
  <si>
    <t>422615</t>
  </si>
  <si>
    <t>422430</t>
  </si>
  <si>
    <t>421402</t>
  </si>
  <si>
    <t>422377</t>
  </si>
  <si>
    <t>420790</t>
  </si>
  <si>
    <t>420767</t>
  </si>
  <si>
    <t>421799</t>
  </si>
  <si>
    <t>422177</t>
  </si>
  <si>
    <t>421445</t>
  </si>
  <si>
    <t>421689</t>
  </si>
  <si>
    <t>420290</t>
  </si>
  <si>
    <t>422145</t>
  </si>
  <si>
    <t>421980</t>
  </si>
  <si>
    <t>420534</t>
  </si>
  <si>
    <t>420624</t>
  </si>
  <si>
    <t>420044</t>
  </si>
  <si>
    <t>420663</t>
  </si>
  <si>
    <t>421916</t>
  </si>
  <si>
    <t>510209</t>
  </si>
  <si>
    <t>422018</t>
  </si>
  <si>
    <t>421988</t>
  </si>
  <si>
    <t>422004</t>
  </si>
  <si>
    <t>421286</t>
  </si>
  <si>
    <t>422501</t>
  </si>
  <si>
    <t>421348</t>
  </si>
  <si>
    <t>421828</t>
  </si>
  <si>
    <t>100054</t>
  </si>
  <si>
    <t>421697</t>
  </si>
  <si>
    <t>421821</t>
  </si>
  <si>
    <t>420750</t>
  </si>
  <si>
    <t>421038</t>
  </si>
  <si>
    <t>421780</t>
  </si>
  <si>
    <t>420107</t>
  </si>
  <si>
    <t>422549</t>
  </si>
  <si>
    <t>422321</t>
  </si>
  <si>
    <t>421769</t>
  </si>
  <si>
    <t>422381</t>
  </si>
  <si>
    <t>422090</t>
  </si>
  <si>
    <t>420254</t>
  </si>
  <si>
    <t>420572</t>
  </si>
  <si>
    <t>421232</t>
  </si>
  <si>
    <t>422153</t>
  </si>
  <si>
    <t>421224</t>
  </si>
  <si>
    <t>421504</t>
  </si>
  <si>
    <t>421833</t>
  </si>
  <si>
    <t>421230</t>
  </si>
  <si>
    <t>100050</t>
  </si>
  <si>
    <t>421918</t>
  </si>
  <si>
    <t>421887</t>
  </si>
  <si>
    <t>420233</t>
  </si>
  <si>
    <t>421155</t>
  </si>
  <si>
    <t>422182</t>
  </si>
  <si>
    <t>420261</t>
  </si>
  <si>
    <t>422024</t>
  </si>
  <si>
    <t>421676</t>
  </si>
  <si>
    <t>422425</t>
  </si>
  <si>
    <t>421983</t>
  </si>
  <si>
    <t>420766</t>
  </si>
  <si>
    <t>420045</t>
  </si>
  <si>
    <t>422050</t>
  </si>
  <si>
    <t>100038</t>
  </si>
  <si>
    <t>421817</t>
  </si>
  <si>
    <t>422508</t>
  </si>
  <si>
    <t>421529</t>
  </si>
  <si>
    <t>422580</t>
  </si>
  <si>
    <t>540072</t>
  </si>
  <si>
    <t>421503</t>
  </si>
  <si>
    <t>510219</t>
  </si>
  <si>
    <t>422175</t>
  </si>
  <si>
    <t>421667</t>
  </si>
  <si>
    <t>422397</t>
  </si>
  <si>
    <t>421436</t>
  </si>
  <si>
    <t>421323</t>
  </si>
  <si>
    <t>421974</t>
  </si>
  <si>
    <t>422288</t>
  </si>
  <si>
    <t>422490</t>
  </si>
  <si>
    <t>540165</t>
  </si>
  <si>
    <t>422187</t>
  </si>
  <si>
    <t>540245</t>
  </si>
  <si>
    <t>510030</t>
  </si>
  <si>
    <t>420055</t>
  </si>
  <si>
    <t>422424</t>
  </si>
  <si>
    <t>421678</t>
  </si>
  <si>
    <t>422451</t>
  </si>
  <si>
    <t>421383</t>
  </si>
  <si>
    <t>422285</t>
  </si>
  <si>
    <t>421315</t>
  </si>
  <si>
    <t>240090</t>
  </si>
  <si>
    <t>240091</t>
  </si>
  <si>
    <t>422119</t>
  </si>
  <si>
    <t>421355</t>
  </si>
  <si>
    <t>422120</t>
  </si>
  <si>
    <t>421516</t>
  </si>
  <si>
    <t>422505</t>
  </si>
  <si>
    <t>422518</t>
  </si>
  <si>
    <t>421920</t>
  </si>
  <si>
    <t>421053</t>
  </si>
  <si>
    <t>422000</t>
  </si>
  <si>
    <t>421860</t>
  </si>
  <si>
    <t>422367</t>
  </si>
  <si>
    <t>422284</t>
  </si>
  <si>
    <t>421779</t>
  </si>
  <si>
    <t>420522</t>
  </si>
  <si>
    <t>422118</t>
  </si>
  <si>
    <t>421350</t>
  </si>
  <si>
    <t>422186</t>
  </si>
  <si>
    <t>540171</t>
  </si>
  <si>
    <t>515530</t>
  </si>
  <si>
    <t>420563</t>
  </si>
  <si>
    <t>421724</t>
  </si>
  <si>
    <t>422510</t>
  </si>
  <si>
    <t>421307</t>
  </si>
  <si>
    <t>510337</t>
  </si>
  <si>
    <t>510227</t>
  </si>
  <si>
    <t>421553</t>
  </si>
  <si>
    <t>540067</t>
  </si>
  <si>
    <t>510269</t>
  </si>
  <si>
    <t>420717</t>
  </si>
  <si>
    <t>421521</t>
  </si>
  <si>
    <t>422080</t>
  </si>
  <si>
    <t>421069</t>
  </si>
  <si>
    <t>421317</t>
  </si>
  <si>
    <t>420451</t>
  </si>
  <si>
    <t>422078</t>
  </si>
  <si>
    <t>421000</t>
  </si>
  <si>
    <t>421925</t>
  </si>
  <si>
    <t>422440</t>
  </si>
  <si>
    <t>422427</t>
  </si>
  <si>
    <t>421691</t>
  </si>
  <si>
    <t>421628</t>
  </si>
  <si>
    <t>540102</t>
  </si>
  <si>
    <t>421185</t>
  </si>
  <si>
    <t>421677</t>
  </si>
  <si>
    <t>421461</t>
  </si>
  <si>
    <t>422433</t>
  </si>
  <si>
    <t>240029</t>
  </si>
  <si>
    <t>420641</t>
  </si>
  <si>
    <t>421551</t>
  </si>
  <si>
    <t>422575</t>
  </si>
  <si>
    <t>421183</t>
  </si>
  <si>
    <t>422271</t>
  </si>
  <si>
    <t>540032</t>
  </si>
  <si>
    <t>420819</t>
  </si>
  <si>
    <t>422075</t>
  </si>
  <si>
    <t>421792</t>
  </si>
  <si>
    <t>421570</t>
  </si>
  <si>
    <t>540113</t>
  </si>
  <si>
    <t>422092</t>
  </si>
  <si>
    <t>422578</t>
  </si>
  <si>
    <t>510136</t>
  </si>
  <si>
    <t>421508</t>
  </si>
  <si>
    <t>421189</t>
  </si>
  <si>
    <t>540268</t>
  </si>
  <si>
    <t>540230</t>
  </si>
  <si>
    <t>420013</t>
  </si>
  <si>
    <t>422450</t>
  </si>
  <si>
    <t>540100</t>
  </si>
  <si>
    <t>421899</t>
  </si>
  <si>
    <t>421827</t>
  </si>
  <si>
    <t>510152</t>
  </si>
  <si>
    <t>422568</t>
  </si>
  <si>
    <t>540116</t>
  </si>
  <si>
    <t>420580</t>
  </si>
  <si>
    <t>420549</t>
  </si>
  <si>
    <t>420827</t>
  </si>
  <si>
    <t>540257</t>
  </si>
  <si>
    <t>422443</t>
  </si>
  <si>
    <t>421064</t>
  </si>
  <si>
    <t>421190</t>
  </si>
  <si>
    <t>421351</t>
  </si>
  <si>
    <t>421954</t>
  </si>
  <si>
    <t>422444</t>
  </si>
  <si>
    <t>422519</t>
  </si>
  <si>
    <t>421715</t>
  </si>
  <si>
    <t>420828</t>
  </si>
  <si>
    <t>540222</t>
  </si>
  <si>
    <t>421313</t>
  </si>
  <si>
    <t>420732</t>
  </si>
  <si>
    <t>421653</t>
  </si>
  <si>
    <t>422368</t>
  </si>
  <si>
    <t>422132</t>
  </si>
  <si>
    <t>422509</t>
  </si>
  <si>
    <t>422026</t>
  </si>
  <si>
    <t>421775</t>
  </si>
  <si>
    <t>420352</t>
  </si>
  <si>
    <t>420426</t>
  </si>
  <si>
    <t>421514</t>
  </si>
  <si>
    <t>421338</t>
  </si>
  <si>
    <t>421198</t>
  </si>
  <si>
    <t>422678</t>
  </si>
  <si>
    <t>421452</t>
  </si>
  <si>
    <t>422127</t>
  </si>
  <si>
    <t>421446</t>
  </si>
  <si>
    <t>420892</t>
  </si>
  <si>
    <t>422201</t>
  </si>
  <si>
    <t>421731</t>
  </si>
  <si>
    <t>420794</t>
  </si>
  <si>
    <t>421850</t>
  </si>
  <si>
    <t>421709</t>
  </si>
  <si>
    <t>420912</t>
  </si>
  <si>
    <t>421802</t>
  </si>
  <si>
    <t>420273</t>
  </si>
  <si>
    <t>422393</t>
  </si>
  <si>
    <t>420666</t>
  </si>
  <si>
    <t>421372</t>
  </si>
  <si>
    <t>420760</t>
  </si>
  <si>
    <t>540086</t>
  </si>
  <si>
    <t>420139</t>
  </si>
  <si>
    <t>422138</t>
  </si>
  <si>
    <t>421710</t>
  </si>
  <si>
    <t>421638</t>
  </si>
  <si>
    <t>422287</t>
  </si>
  <si>
    <t>422455</t>
  </si>
  <si>
    <t>422011</t>
  </si>
  <si>
    <t>421574</t>
  </si>
  <si>
    <t>421671</t>
  </si>
  <si>
    <t>421369</t>
  </si>
  <si>
    <t>421926</t>
  </si>
  <si>
    <t>421104</t>
  </si>
  <si>
    <t>421173</t>
  </si>
  <si>
    <t>422498</t>
  </si>
  <si>
    <t>422466</t>
  </si>
  <si>
    <t>422520</t>
  </si>
  <si>
    <t>422395</t>
  </si>
  <si>
    <t>540269</t>
  </si>
  <si>
    <t>421998</t>
  </si>
  <si>
    <t>421704</t>
  </si>
  <si>
    <t>421151</t>
  </si>
  <si>
    <t>422083</t>
  </si>
  <si>
    <t>421300</t>
  </si>
  <si>
    <t>421493</t>
  </si>
  <si>
    <t>420391</t>
  </si>
  <si>
    <t>422073</t>
  </si>
  <si>
    <t>422329</t>
  </si>
  <si>
    <t>422079</t>
  </si>
  <si>
    <t>510292</t>
  </si>
  <si>
    <t>421171</t>
  </si>
  <si>
    <t>421361</t>
  </si>
  <si>
    <t>421301</t>
  </si>
  <si>
    <t>510148</t>
  </si>
  <si>
    <t>422005</t>
  </si>
  <si>
    <t>421558</t>
  </si>
  <si>
    <t>422546</t>
  </si>
  <si>
    <t>422583</t>
  </si>
  <si>
    <t>421835</t>
  </si>
  <si>
    <t>421174</t>
  </si>
  <si>
    <t>422371</t>
  </si>
  <si>
    <t>422516</t>
  </si>
  <si>
    <t>421075</t>
  </si>
  <si>
    <t>422219</t>
  </si>
  <si>
    <t>421798</t>
  </si>
  <si>
    <t>420340</t>
  </si>
  <si>
    <t>422085</t>
  </si>
  <si>
    <t>422399</t>
  </si>
  <si>
    <t>420846</t>
  </si>
  <si>
    <t>540027</t>
  </si>
  <si>
    <t>420932</t>
  </si>
  <si>
    <t>422204</t>
  </si>
  <si>
    <t>420456</t>
  </si>
  <si>
    <t>422326</t>
  </si>
  <si>
    <t>422311</t>
  </si>
  <si>
    <t>421756</t>
  </si>
  <si>
    <t>421891</t>
  </si>
  <si>
    <t>540162</t>
  </si>
  <si>
    <t>421943</t>
  </si>
  <si>
    <t>420111</t>
  </si>
  <si>
    <t>420569</t>
  </si>
  <si>
    <t>422456</t>
  </si>
  <si>
    <t>422014</t>
  </si>
  <si>
    <t>422203</t>
  </si>
  <si>
    <t>421701</t>
  </si>
  <si>
    <t>420866</t>
  </si>
  <si>
    <t>420574</t>
  </si>
  <si>
    <t>421759</t>
  </si>
  <si>
    <t>422002</t>
  </si>
  <si>
    <t>540131</t>
  </si>
  <si>
    <t>421894</t>
  </si>
  <si>
    <t>420169</t>
  </si>
  <si>
    <t>421252</t>
  </si>
  <si>
    <t>421340</t>
  </si>
  <si>
    <t>421984</t>
  </si>
  <si>
    <t>421127</t>
  </si>
  <si>
    <t>421076</t>
  </si>
  <si>
    <t>421142</t>
  </si>
  <si>
    <t>540104</t>
  </si>
  <si>
    <t>422358</t>
  </si>
  <si>
    <t>422283</t>
  </si>
  <si>
    <t>420092</t>
  </si>
  <si>
    <t>540229</t>
  </si>
  <si>
    <t>420768</t>
  </si>
  <si>
    <t>420998</t>
  </si>
  <si>
    <t>422503</t>
  </si>
  <si>
    <t>421572</t>
  </si>
  <si>
    <t>421867</t>
  </si>
  <si>
    <t>421403</t>
  </si>
  <si>
    <t>510233</t>
  </si>
  <si>
    <t>422097</t>
  </si>
  <si>
    <t>421221</t>
  </si>
  <si>
    <t>422084</t>
  </si>
  <si>
    <t>420777</t>
  </si>
  <si>
    <t>420288</t>
  </si>
  <si>
    <t>421745</t>
  </si>
  <si>
    <t>420981</t>
  </si>
  <si>
    <t>422398</t>
  </si>
  <si>
    <t>421807</t>
  </si>
  <si>
    <t>420734</t>
  </si>
  <si>
    <t>421428</t>
  </si>
  <si>
    <t>420902</t>
  </si>
  <si>
    <t>421754</t>
  </si>
  <si>
    <t>540125</t>
  </si>
  <si>
    <t>422525</t>
  </si>
  <si>
    <t>421517</t>
  </si>
  <si>
    <t>420349</t>
  </si>
  <si>
    <t>421959</t>
  </si>
  <si>
    <t>422191</t>
  </si>
  <si>
    <t>421397</t>
  </si>
  <si>
    <t>540098</t>
  </si>
  <si>
    <t>100053</t>
  </si>
  <si>
    <t>421940</t>
  </si>
  <si>
    <t>420414</t>
  </si>
  <si>
    <t>421680</t>
  </si>
  <si>
    <t>422354</t>
  </si>
  <si>
    <t>420727</t>
  </si>
  <si>
    <t>420027</t>
  </si>
  <si>
    <t>422093</t>
  </si>
  <si>
    <t>421816</t>
  </si>
  <si>
    <t>422072</t>
  </si>
  <si>
    <t>540243</t>
  </si>
  <si>
    <t>422185</t>
  </si>
  <si>
    <t>422076</t>
  </si>
  <si>
    <t>421832</t>
  </si>
  <si>
    <t>422221</t>
  </si>
  <si>
    <t>422063</t>
  </si>
  <si>
    <t>420040</t>
  </si>
  <si>
    <t>540240</t>
  </si>
  <si>
    <t>420763</t>
  </si>
  <si>
    <t>420143</t>
  </si>
  <si>
    <t>421223</t>
  </si>
  <si>
    <t>540028</t>
  </si>
  <si>
    <t>420515</t>
  </si>
  <si>
    <t>422517</t>
  </si>
  <si>
    <t>421555</t>
  </si>
  <si>
    <t>420838</t>
  </si>
  <si>
    <t>422566</t>
  </si>
  <si>
    <t>420800</t>
  </si>
  <si>
    <t>421761</t>
  </si>
  <si>
    <t>421741</t>
  </si>
  <si>
    <t>540294</t>
  </si>
  <si>
    <t>240107</t>
  </si>
  <si>
    <t>540122</t>
  </si>
  <si>
    <t>510056</t>
  </si>
  <si>
    <t>422376</t>
  </si>
  <si>
    <t>420176</t>
  </si>
  <si>
    <t>420345</t>
  </si>
  <si>
    <t>422382</t>
  </si>
  <si>
    <t>421688</t>
  </si>
  <si>
    <t>420001</t>
  </si>
  <si>
    <t>420179</t>
  </si>
  <si>
    <t>421346</t>
  </si>
  <si>
    <t>422324</t>
  </si>
  <si>
    <t>420308</t>
  </si>
  <si>
    <t>422602</t>
  </si>
  <si>
    <t>420412</t>
  </si>
  <si>
    <t>421335</t>
  </si>
  <si>
    <t>422529</t>
  </si>
  <si>
    <t>421705</t>
  </si>
  <si>
    <t>422387</t>
  </si>
  <si>
    <t>422512</t>
  </si>
  <si>
    <t>422541</t>
  </si>
  <si>
    <t>422099</t>
  </si>
  <si>
    <t>421774</t>
  </si>
  <si>
    <t>422375</t>
  </si>
  <si>
    <t>420780</t>
  </si>
  <si>
    <t>422202</t>
  </si>
  <si>
    <t>421598</t>
  </si>
  <si>
    <t>422449</t>
  </si>
  <si>
    <t>421302</t>
  </si>
  <si>
    <t>421749</t>
  </si>
  <si>
    <t>421576</t>
  </si>
  <si>
    <t>422020</t>
  </si>
  <si>
    <t>421421</t>
  </si>
  <si>
    <t>421318</t>
  </si>
  <si>
    <t>421536</t>
  </si>
  <si>
    <t>421463</t>
  </si>
  <si>
    <t>421942</t>
  </si>
  <si>
    <t>421434</t>
  </si>
  <si>
    <t>421848</t>
  </si>
  <si>
    <t>421091</t>
  </si>
  <si>
    <t>421881</t>
  </si>
  <si>
    <t>421196</t>
  </si>
  <si>
    <t>421099</t>
  </si>
  <si>
    <t>422386</t>
  </si>
  <si>
    <t>421876</t>
  </si>
  <si>
    <t>421408</t>
  </si>
  <si>
    <t>421604</t>
  </si>
  <si>
    <t>420756</t>
  </si>
  <si>
    <t>422195</t>
  </si>
  <si>
    <t>540273</t>
  </si>
  <si>
    <t>421706</t>
  </si>
  <si>
    <t>420876</t>
  </si>
  <si>
    <t>421569</t>
  </si>
  <si>
    <t>422597</t>
  </si>
  <si>
    <t>421176</t>
  </si>
  <si>
    <t>421506</t>
  </si>
  <si>
    <t>421160</t>
  </si>
  <si>
    <t>420938</t>
  </si>
  <si>
    <t>421730</t>
  </si>
  <si>
    <t>420346</t>
  </si>
  <si>
    <t>421877</t>
  </si>
  <si>
    <t>421866</t>
  </si>
  <si>
    <t>420453</t>
  </si>
  <si>
    <t>420609</t>
  </si>
  <si>
    <t>422436</t>
  </si>
  <si>
    <t>422110</t>
  </si>
  <si>
    <t>421716</t>
  </si>
  <si>
    <t>421565</t>
  </si>
  <si>
    <t>422156</t>
  </si>
  <si>
    <t>540077</t>
  </si>
  <si>
    <t>422094</t>
  </si>
  <si>
    <t>422445</t>
  </si>
  <si>
    <t>420043</t>
  </si>
  <si>
    <t>420173</t>
  </si>
  <si>
    <t>420317</t>
  </si>
  <si>
    <t>421687</t>
  </si>
  <si>
    <t>421055</t>
  </si>
  <si>
    <t>420365</t>
  </si>
  <si>
    <t>422464</t>
  </si>
  <si>
    <t>421720</t>
  </si>
  <si>
    <t>421960</t>
  </si>
  <si>
    <t>422208</t>
  </si>
  <si>
    <t>420969</t>
  </si>
  <si>
    <t>421166</t>
  </si>
  <si>
    <t>420748</t>
  </si>
  <si>
    <t>421824</t>
  </si>
  <si>
    <t>510020</t>
  </si>
  <si>
    <t>422390</t>
  </si>
  <si>
    <t>421379</t>
  </si>
  <si>
    <t>422190</t>
  </si>
  <si>
    <t>420752</t>
  </si>
  <si>
    <t>422228</t>
  </si>
  <si>
    <t>422540</t>
  </si>
  <si>
    <t>421728</t>
  </si>
  <si>
    <t>420160</t>
  </si>
  <si>
    <t>420804</t>
  </si>
  <si>
    <t>422045</t>
  </si>
  <si>
    <t>420471</t>
  </si>
  <si>
    <t>420463</t>
  </si>
  <si>
    <t>422300</t>
  </si>
  <si>
    <t>421079</t>
  </si>
  <si>
    <t>420669</t>
  </si>
  <si>
    <t>421732</t>
  </si>
  <si>
    <t>421632</t>
  </si>
  <si>
    <t>240163</t>
  </si>
  <si>
    <t>421047</t>
  </si>
  <si>
    <t>422019</t>
  </si>
  <si>
    <t>421261</t>
  </si>
  <si>
    <t>421121</t>
  </si>
  <si>
    <t>420677</t>
  </si>
  <si>
    <t>420462</t>
  </si>
  <si>
    <t>421630</t>
  </si>
  <si>
    <t>421502</t>
  </si>
  <si>
    <t>421702</t>
  </si>
  <si>
    <t>422555</t>
  </si>
  <si>
    <t>421869</t>
  </si>
  <si>
    <t>420022</t>
  </si>
  <si>
    <t>421114</t>
  </si>
  <si>
    <t>420475</t>
  </si>
  <si>
    <t>540003</t>
  </si>
  <si>
    <t>421490</t>
  </si>
  <si>
    <t>420672</t>
  </si>
  <si>
    <t>421395</t>
  </si>
  <si>
    <t>422500</t>
  </si>
  <si>
    <t>420537</t>
  </si>
  <si>
    <t>420311</t>
  </si>
  <si>
    <t>421871</t>
  </si>
  <si>
    <t>420759</t>
  </si>
  <si>
    <t>421997</t>
  </si>
  <si>
    <t>421599</t>
  </si>
  <si>
    <t>422497</t>
  </si>
  <si>
    <t>540078</t>
  </si>
  <si>
    <t>240111</t>
  </si>
  <si>
    <t>421059</t>
  </si>
  <si>
    <t>421566</t>
  </si>
  <si>
    <t>422561</t>
  </si>
  <si>
    <t>510151</t>
  </si>
  <si>
    <t>420010</t>
  </si>
  <si>
    <t>510170</t>
  </si>
  <si>
    <t>422389</t>
  </si>
  <si>
    <t>421729</t>
  </si>
  <si>
    <t>421439</t>
  </si>
  <si>
    <t>421494</t>
  </si>
  <si>
    <t>421060</t>
  </si>
  <si>
    <t>421562</t>
  </si>
  <si>
    <t>422361</t>
  </si>
  <si>
    <t>420890</t>
  </si>
  <si>
    <t>421400</t>
  </si>
  <si>
    <t>422563</t>
  </si>
  <si>
    <t>422605</t>
  </si>
  <si>
    <t>422482</t>
  </si>
  <si>
    <t>420499</t>
  </si>
  <si>
    <t>421519</t>
  </si>
  <si>
    <t>422663</t>
  </si>
  <si>
    <t>421150</t>
  </si>
  <si>
    <t>422515</t>
  </si>
  <si>
    <t>421703</t>
  </si>
  <si>
    <t>422010</t>
  </si>
  <si>
    <t>420310</t>
  </si>
  <si>
    <t>420872</t>
  </si>
  <si>
    <t>420999</t>
  </si>
  <si>
    <t>421392</t>
  </si>
  <si>
    <t>422633</t>
  </si>
  <si>
    <t>421184</t>
  </si>
  <si>
    <t>421621</t>
  </si>
  <si>
    <t>421520</t>
  </si>
  <si>
    <t>422149</t>
  </si>
  <si>
    <t>420406</t>
  </si>
  <si>
    <t>422052</t>
  </si>
  <si>
    <t>421454</t>
  </si>
  <si>
    <t>421401</t>
  </si>
  <si>
    <t>422280</t>
  </si>
  <si>
    <t>421310</t>
  </si>
  <si>
    <t>422006</t>
  </si>
  <si>
    <t>421251</t>
  </si>
  <si>
    <t>540244</t>
  </si>
  <si>
    <t>422642</t>
  </si>
  <si>
    <t>540054</t>
  </si>
  <si>
    <t>540256</t>
  </si>
  <si>
    <t>421623</t>
  </si>
  <si>
    <t>422101</t>
  </si>
  <si>
    <t>421733</t>
  </si>
  <si>
    <t>540258</t>
  </si>
  <si>
    <t>422039</t>
  </si>
  <si>
    <t>420963</t>
  </si>
  <si>
    <t>422388</t>
  </si>
  <si>
    <t>100062</t>
  </si>
  <si>
    <t>421539</t>
  </si>
  <si>
    <t>423636</t>
  </si>
  <si>
    <t>422146</t>
  </si>
  <si>
    <t>540158</t>
  </si>
  <si>
    <t>421522</t>
  </si>
  <si>
    <t>422017</t>
  </si>
  <si>
    <t>421486</t>
  </si>
  <si>
    <t>422438</t>
  </si>
  <si>
    <t>421071</t>
  </si>
  <si>
    <t>420962</t>
  </si>
  <si>
    <t>420928</t>
  </si>
  <si>
    <t>421105</t>
  </si>
  <si>
    <t>420098</t>
  </si>
  <si>
    <t>421440</t>
  </si>
  <si>
    <t>240102</t>
  </si>
  <si>
    <t>421118</t>
  </si>
  <si>
    <t>421711</t>
  </si>
  <si>
    <t>420126</t>
  </si>
  <si>
    <t>421750</t>
  </si>
  <si>
    <t>422468</t>
  </si>
  <si>
    <t>240141</t>
  </si>
  <si>
    <t>540261</t>
  </si>
  <si>
    <t>420610</t>
  </si>
  <si>
    <t>421670</t>
  </si>
  <si>
    <t>540192</t>
  </si>
  <si>
    <t>421018</t>
  </si>
  <si>
    <t>421017</t>
  </si>
  <si>
    <t>421863</t>
  </si>
  <si>
    <t>422465</t>
  </si>
  <si>
    <t>420313</t>
  </si>
  <si>
    <t>422306</t>
  </si>
  <si>
    <t>540260</t>
  </si>
  <si>
    <t>421560</t>
  </si>
  <si>
    <t>421530</t>
  </si>
  <si>
    <t>420084</t>
  </si>
  <si>
    <t>421947</t>
  </si>
  <si>
    <t>421143</t>
  </si>
  <si>
    <t>420511</t>
  </si>
  <si>
    <t>421113</t>
  </si>
  <si>
    <t>420895</t>
  </si>
  <si>
    <t>540279</t>
  </si>
  <si>
    <t>420008</t>
  </si>
  <si>
    <t>540062</t>
  </si>
  <si>
    <t>421734</t>
  </si>
  <si>
    <t>421531</t>
  </si>
  <si>
    <t>422042</t>
  </si>
  <si>
    <t>422147</t>
  </si>
  <si>
    <t>421214</t>
  </si>
  <si>
    <t>422530</t>
  </si>
  <si>
    <t>421727</t>
  </si>
  <si>
    <t>421584</t>
  </si>
  <si>
    <t>420177</t>
  </si>
  <si>
    <t>420824</t>
  </si>
  <si>
    <t>422095</t>
  </si>
  <si>
    <t>422107</t>
  </si>
  <si>
    <t>240095</t>
  </si>
  <si>
    <t>420467</t>
  </si>
  <si>
    <t>421390</t>
  </si>
  <si>
    <t>421538</t>
  </si>
  <si>
    <t>421923</t>
  </si>
  <si>
    <t>421952</t>
  </si>
  <si>
    <t>422599</t>
  </si>
  <si>
    <t>420681</t>
  </si>
  <si>
    <t>422454</t>
  </si>
  <si>
    <t>422154</t>
  </si>
  <si>
    <t>422459</t>
  </si>
  <si>
    <t>420598</t>
  </si>
  <si>
    <t>420587</t>
  </si>
  <si>
    <t>422023</t>
  </si>
  <si>
    <t>240093</t>
  </si>
  <si>
    <t>421450</t>
  </si>
  <si>
    <t>420925</t>
  </si>
  <si>
    <t>421086</t>
  </si>
  <si>
    <t>422116</t>
  </si>
  <si>
    <t>421542</t>
  </si>
  <si>
    <t>422303</t>
  </si>
  <si>
    <t>422273</t>
  </si>
  <si>
    <t>421148</t>
  </si>
  <si>
    <t>421838</t>
  </si>
  <si>
    <t>421374</t>
  </si>
  <si>
    <t>422317</t>
  </si>
  <si>
    <t>421178</t>
  </si>
  <si>
    <t>421334</t>
  </si>
  <si>
    <t>422007</t>
  </si>
  <si>
    <t>422483</t>
  </si>
  <si>
    <t>421864</t>
  </si>
  <si>
    <t>420154</t>
  </si>
  <si>
    <t>421955</t>
  </si>
  <si>
    <t>422406</t>
  </si>
  <si>
    <t>421120</t>
  </si>
  <si>
    <t>420847</t>
  </si>
  <si>
    <t>421498</t>
  </si>
  <si>
    <t>422134</t>
  </si>
  <si>
    <t>422328</t>
  </si>
  <si>
    <t>422003</t>
  </si>
  <si>
    <t>421039</t>
  </si>
  <si>
    <t>421527</t>
  </si>
  <si>
    <t>422394</t>
  </si>
  <si>
    <t>421470</t>
  </si>
  <si>
    <t>421717</t>
  </si>
  <si>
    <t>422453</t>
  </si>
  <si>
    <t>240165</t>
  </si>
  <si>
    <t>422302</t>
  </si>
  <si>
    <t>422278</t>
  </si>
  <si>
    <t>421557</t>
  </si>
  <si>
    <t>421748</t>
  </si>
  <si>
    <t>420875</t>
  </si>
  <si>
    <t>420922</t>
  </si>
  <si>
    <t>422383</t>
  </si>
  <si>
    <t>421692</t>
  </si>
  <si>
    <t>421087</t>
  </si>
  <si>
    <t>422579</t>
  </si>
  <si>
    <t>422419</t>
  </si>
  <si>
    <t>420992</t>
  </si>
  <si>
    <t>420505</t>
  </si>
  <si>
    <t>421596</t>
  </si>
  <si>
    <t>421625</t>
  </si>
  <si>
    <t>421772</t>
  </si>
  <si>
    <t>422265</t>
  </si>
  <si>
    <t>421652</t>
  </si>
  <si>
    <t>422447</t>
  </si>
  <si>
    <t>421878</t>
  </si>
  <si>
    <t>421640</t>
  </si>
  <si>
    <t>100002</t>
  </si>
  <si>
    <t>420347</t>
  </si>
  <si>
    <t>422514</t>
  </si>
  <si>
    <t>240037</t>
  </si>
  <si>
    <t>421163</t>
  </si>
  <si>
    <t>421573</t>
  </si>
  <si>
    <t>422582</t>
  </si>
  <si>
    <t>421698</t>
  </si>
  <si>
    <t>240036</t>
  </si>
  <si>
    <t>420298</t>
  </si>
  <si>
    <t>422009</t>
  </si>
  <si>
    <t>510079</t>
  </si>
  <si>
    <t>420324</t>
  </si>
  <si>
    <t>420680</t>
  </si>
  <si>
    <t>421181</t>
  </si>
  <si>
    <t>422565</t>
  </si>
  <si>
    <t>422224</t>
  </si>
  <si>
    <t>421394</t>
  </si>
  <si>
    <t>422415</t>
  </si>
  <si>
    <t>421865</t>
  </si>
  <si>
    <t>540275</t>
  </si>
  <si>
    <t>422569</t>
  </si>
  <si>
    <t>421552</t>
  </si>
  <si>
    <t>422534</t>
  </si>
  <si>
    <t>421066</t>
  </si>
  <si>
    <t>421547</t>
  </si>
  <si>
    <t>420919</t>
  </si>
  <si>
    <t>421021</t>
  </si>
  <si>
    <t>421441</t>
  </si>
  <si>
    <t>421220</t>
  </si>
  <si>
    <t>422478</t>
  </si>
  <si>
    <t>422446</t>
  </si>
  <si>
    <t>422012</t>
  </si>
  <si>
    <t>420821</t>
  </si>
  <si>
    <t>420081</t>
  </si>
  <si>
    <t>422738</t>
  </si>
  <si>
    <t>421030</t>
  </si>
  <si>
    <t>421462</t>
  </si>
  <si>
    <t>420801</t>
  </si>
  <si>
    <t>422487</t>
  </si>
  <si>
    <t>421846</t>
  </si>
  <si>
    <t>422281</t>
  </si>
  <si>
    <t>420238</t>
  </si>
  <si>
    <t>421364</t>
  </si>
  <si>
    <t>421874</t>
  </si>
  <si>
    <t>421073</t>
  </si>
  <si>
    <t>421583</t>
  </si>
  <si>
    <t>422432</t>
  </si>
  <si>
    <t>422641</t>
  </si>
  <si>
    <t>422332</t>
  </si>
  <si>
    <t>240114</t>
  </si>
  <si>
    <t>421015</t>
  </si>
  <si>
    <t>421342</t>
  </si>
  <si>
    <t>421382</t>
  </si>
  <si>
    <t>422531</t>
  </si>
  <si>
    <t>422513</t>
  </si>
  <si>
    <t>421944</t>
  </si>
  <si>
    <t>421537</t>
  </si>
  <si>
    <t>421140</t>
  </si>
  <si>
    <t>422480</t>
  </si>
  <si>
    <t>422001</t>
  </si>
  <si>
    <t>421303</t>
  </si>
  <si>
    <t>420299</t>
  </si>
  <si>
    <t>422385</t>
  </si>
  <si>
    <t>422559</t>
  </si>
  <si>
    <t>422640</t>
  </si>
  <si>
    <t>422031</t>
  </si>
  <si>
    <t>422016</t>
  </si>
  <si>
    <t>421526</t>
  </si>
  <si>
    <t>420802</t>
  </si>
  <si>
    <t>421939</t>
  </si>
  <si>
    <t>422639</t>
  </si>
  <si>
    <t>420995</t>
  </si>
  <si>
    <t>422040</t>
  </si>
  <si>
    <t>422380</t>
  </si>
  <si>
    <t>420670</t>
  </si>
  <si>
    <t>421316</t>
  </si>
  <si>
    <t>422225</t>
  </si>
  <si>
    <t>100044</t>
  </si>
  <si>
    <t>422108</t>
  </si>
  <si>
    <t>420686</t>
  </si>
  <si>
    <t>422379</t>
  </si>
  <si>
    <t>421409</t>
  </si>
  <si>
    <t>421582</t>
  </si>
  <si>
    <t>421686</t>
  </si>
  <si>
    <t>420350</t>
  </si>
  <si>
    <t>421994</t>
  </si>
  <si>
    <t>420488</t>
  </si>
  <si>
    <t>420307</t>
  </si>
  <si>
    <t>421826</t>
  </si>
  <si>
    <t>421593</t>
  </si>
  <si>
    <t>421549</t>
  </si>
  <si>
    <t>421546</t>
  </si>
  <si>
    <t>422049</t>
  </si>
  <si>
    <t>421870</t>
  </si>
  <si>
    <t>240112</t>
  </si>
  <si>
    <t>422111</t>
  </si>
  <si>
    <t>421902</t>
  </si>
  <si>
    <t>422345</t>
  </si>
  <si>
    <t>421746</t>
  </si>
  <si>
    <t>421524</t>
  </si>
  <si>
    <t>420793</t>
  </si>
  <si>
    <t>420091</t>
  </si>
  <si>
    <t>510320</t>
  </si>
  <si>
    <t>420477</t>
  </si>
  <si>
    <t>422420</t>
  </si>
  <si>
    <t>422492</t>
  </si>
  <si>
    <t>421873</t>
  </si>
  <si>
    <t>422413</t>
  </si>
  <si>
    <t>421829</t>
  </si>
  <si>
    <t>422304</t>
  </si>
  <si>
    <t>420973</t>
  </si>
  <si>
    <t>540272</t>
  </si>
  <si>
    <t>420071</t>
  </si>
  <si>
    <t>422539</t>
  </si>
  <si>
    <t>421595</t>
  </si>
  <si>
    <t>422526</t>
  </si>
  <si>
    <t>421669</t>
  </si>
  <si>
    <t>422460</t>
  </si>
  <si>
    <t>421523</t>
  </si>
  <si>
    <t>420579</t>
  </si>
  <si>
    <t>422590</t>
  </si>
  <si>
    <t>510380</t>
  </si>
  <si>
    <t>422653</t>
  </si>
  <si>
    <t>421435</t>
  </si>
  <si>
    <t>421589</t>
  </si>
  <si>
    <t>420799</t>
  </si>
  <si>
    <t>421945</t>
  </si>
  <si>
    <t>421556</t>
  </si>
  <si>
    <t>420125</t>
  </si>
  <si>
    <t>422507</t>
  </si>
  <si>
    <t>420899</t>
  </si>
  <si>
    <t>422467</t>
  </si>
  <si>
    <t>510296</t>
  </si>
  <si>
    <t>420795</t>
  </si>
  <si>
    <t>421534</t>
  </si>
  <si>
    <t>420320</t>
  </si>
  <si>
    <t>100040</t>
  </si>
  <si>
    <t>422562</t>
  </si>
  <si>
    <t>421371</t>
  </si>
  <si>
    <t>421581</t>
  </si>
  <si>
    <t>421752</t>
  </si>
  <si>
    <t>421396</t>
  </si>
  <si>
    <t>421796</t>
  </si>
  <si>
    <t>420839</t>
  </si>
  <si>
    <t>421202</t>
  </si>
  <si>
    <t>422626</t>
  </si>
  <si>
    <t>421760</t>
  </si>
  <si>
    <t>421332</t>
  </si>
  <si>
    <t>422458</t>
  </si>
  <si>
    <t>420108</t>
  </si>
  <si>
    <t>422489</t>
  </si>
  <si>
    <t>240047</t>
  </si>
  <si>
    <t>421586</t>
  </si>
  <si>
    <t>421996</t>
  </si>
  <si>
    <t>421398</t>
  </si>
  <si>
    <t>420326</t>
  </si>
  <si>
    <t>421690</t>
  </si>
  <si>
    <t>422392</t>
  </si>
  <si>
    <t>421122</t>
  </si>
  <si>
    <t>421054</t>
  </si>
  <si>
    <t>422410</t>
  </si>
  <si>
    <t>421407</t>
  </si>
  <si>
    <t>420583</t>
  </si>
  <si>
    <t>422486</t>
  </si>
  <si>
    <t>420282</t>
  </si>
  <si>
    <t>420822</t>
  </si>
  <si>
    <t>422644</t>
  </si>
  <si>
    <t>422485</t>
  </si>
  <si>
    <t>422491</t>
  </si>
  <si>
    <t>422601</t>
  </si>
  <si>
    <t>422481</t>
  </si>
  <si>
    <t>421200</t>
  </si>
  <si>
    <t>240108</t>
  </si>
  <si>
    <t>422560</t>
  </si>
  <si>
    <t>421535</t>
  </si>
  <si>
    <t>240017</t>
  </si>
  <si>
    <t>422553</t>
  </si>
  <si>
    <t>422286</t>
  </si>
  <si>
    <t>420472</t>
  </si>
  <si>
    <t>422292</t>
  </si>
  <si>
    <t>422402</t>
  </si>
  <si>
    <t>421872</t>
  </si>
  <si>
    <t>422537</t>
  </si>
  <si>
    <t>422651</t>
  </si>
  <si>
    <t>422409</t>
  </si>
  <si>
    <t>421281</t>
  </si>
  <si>
    <t>421211</t>
  </si>
  <si>
    <t>422322</t>
  </si>
  <si>
    <t>421800</t>
  </si>
  <si>
    <t>422301</t>
  </si>
  <si>
    <t>420560</t>
  </si>
  <si>
    <t>422477</t>
  </si>
  <si>
    <t>422279</t>
  </si>
  <si>
    <t>422576</t>
  </si>
  <si>
    <t>422268</t>
  </si>
  <si>
    <t>422133</t>
  </si>
  <si>
    <t>421995</t>
  </si>
  <si>
    <t>421378</t>
  </si>
  <si>
    <t>420099</t>
  </si>
  <si>
    <t>420946</t>
  </si>
  <si>
    <t>510295</t>
  </si>
  <si>
    <t>421437</t>
  </si>
  <si>
    <t>422333</t>
  </si>
  <si>
    <t>422338</t>
  </si>
  <si>
    <t>421685</t>
  </si>
  <si>
    <t>421195</t>
  </si>
  <si>
    <t>421326</t>
  </si>
  <si>
    <t>420023</t>
  </si>
  <si>
    <t>420871</t>
  </si>
  <si>
    <t>510224</t>
  </si>
  <si>
    <t>422412</t>
  </si>
  <si>
    <t>422041</t>
  </si>
  <si>
    <t>421809</t>
  </si>
  <si>
    <t>422755</t>
  </si>
  <si>
    <t>240006</t>
  </si>
  <si>
    <t>421682</t>
  </si>
  <si>
    <t>420353</t>
  </si>
  <si>
    <t>421344</t>
  </si>
  <si>
    <t>421937</t>
  </si>
  <si>
    <t>421837</t>
  </si>
  <si>
    <t>420814</t>
  </si>
  <si>
    <t>422536</t>
  </si>
  <si>
    <t>420110</t>
  </si>
  <si>
    <t>420541</t>
  </si>
  <si>
    <t>420688</t>
  </si>
  <si>
    <t>422157</t>
  </si>
  <si>
    <t>240122</t>
  </si>
  <si>
    <t>422662</t>
  </si>
  <si>
    <t>420237</t>
  </si>
  <si>
    <t>421594</t>
  </si>
  <si>
    <t>420476</t>
  </si>
  <si>
    <t>422756</t>
  </si>
  <si>
    <t>422650</t>
  </si>
  <si>
    <t>420735</t>
  </si>
  <si>
    <t>421304</t>
  </si>
  <si>
    <t>420516</t>
  </si>
  <si>
    <t>422331</t>
  </si>
  <si>
    <t>420630</t>
  </si>
  <si>
    <t>422475</t>
  </si>
  <si>
    <t>422448</t>
  </si>
  <si>
    <t>422588</t>
  </si>
  <si>
    <t>422557</t>
  </si>
  <si>
    <t>422030</t>
  </si>
  <si>
    <t>422593</t>
  </si>
  <si>
    <t>421373</t>
  </si>
  <si>
    <t>421406</t>
  </si>
  <si>
    <t>422558</t>
  </si>
  <si>
    <t>421438</t>
  </si>
  <si>
    <t>240158</t>
  </si>
  <si>
    <t>420305</t>
  </si>
  <si>
    <t>422360</t>
  </si>
  <si>
    <t>421683</t>
  </si>
  <si>
    <t>240101</t>
  </si>
  <si>
    <t>240073</t>
  </si>
  <si>
    <t>510062</t>
  </si>
  <si>
    <t>540176</t>
  </si>
  <si>
    <t>422649</t>
  </si>
  <si>
    <t>540265</t>
  </si>
  <si>
    <t>422218</t>
  </si>
  <si>
    <t>420230</t>
  </si>
  <si>
    <t>510064</t>
  </si>
  <si>
    <t>240123</t>
  </si>
  <si>
    <t>420048</t>
  </si>
  <si>
    <t>420497</t>
  </si>
  <si>
    <t>422262</t>
  </si>
  <si>
    <t>422179</t>
  </si>
  <si>
    <t>420265</t>
  </si>
  <si>
    <t>420032</t>
  </si>
  <si>
    <t>510124</t>
  </si>
  <si>
    <t>420806</t>
  </si>
  <si>
    <t>240058</t>
  </si>
  <si>
    <t>420093</t>
  </si>
  <si>
    <t>420880</t>
  </si>
  <si>
    <t>420243</t>
  </si>
  <si>
    <t>422543</t>
  </si>
  <si>
    <t>422032</t>
  </si>
  <si>
    <t>420504</t>
  </si>
  <si>
    <t>420123</t>
  </si>
  <si>
    <t>422258</t>
  </si>
  <si>
    <t>240065</t>
  </si>
  <si>
    <t>422596</t>
  </si>
  <si>
    <t>421352</t>
  </si>
  <si>
    <t>240088</t>
  </si>
  <si>
    <t>420309</t>
  </si>
  <si>
    <t>422131</t>
  </si>
  <si>
    <t>422437</t>
  </si>
  <si>
    <t>420503</t>
  </si>
  <si>
    <t>420487</t>
  </si>
  <si>
    <t>422556</t>
  </si>
  <si>
    <t>422404</t>
  </si>
  <si>
    <t>421957</t>
  </si>
  <si>
    <t>421559</t>
  </si>
  <si>
    <t>420355</t>
  </si>
  <si>
    <t>420492</t>
  </si>
  <si>
    <t>421601</t>
  </si>
  <si>
    <t>421465</t>
  </si>
  <si>
    <t>422259</t>
  </si>
  <si>
    <t>240056</t>
  </si>
  <si>
    <t>240116</t>
  </si>
  <si>
    <t>422255</t>
  </si>
  <si>
    <t>420312</t>
  </si>
  <si>
    <t>421707</t>
  </si>
  <si>
    <t>420369</t>
  </si>
  <si>
    <t>422627</t>
  </si>
  <si>
    <t>420742</t>
  </si>
  <si>
    <t>420297</t>
  </si>
  <si>
    <t>420315</t>
  </si>
  <si>
    <t>420219</t>
  </si>
  <si>
    <t>421820</t>
  </si>
  <si>
    <t>422352</t>
  </si>
  <si>
    <t>421370</t>
  </si>
  <si>
    <t>421561</t>
  </si>
  <si>
    <t>240002</t>
  </si>
  <si>
    <t>422353</t>
  </si>
  <si>
    <t>422403</t>
  </si>
  <si>
    <t>421791</t>
  </si>
  <si>
    <t>422401</t>
  </si>
  <si>
    <t>420306</t>
  </si>
  <si>
    <t>420100</t>
  </si>
  <si>
    <t>421597</t>
  </si>
  <si>
    <t>422621</t>
  </si>
  <si>
    <t>422344</t>
  </si>
  <si>
    <t>420454</t>
  </si>
  <si>
    <t>422564</t>
  </si>
  <si>
    <t>420584</t>
  </si>
  <si>
    <t>421790</t>
  </si>
  <si>
    <t>422484</t>
  </si>
  <si>
    <t>421430</t>
  </si>
  <si>
    <t>421541</t>
  </si>
  <si>
    <t>240033</t>
  </si>
  <si>
    <t>422604</t>
  </si>
  <si>
    <t>420214</t>
  </si>
  <si>
    <t>510121</t>
  </si>
  <si>
    <t>420087</t>
  </si>
  <si>
    <t>422479</t>
  </si>
  <si>
    <t>420268</t>
  </si>
  <si>
    <t>421579</t>
  </si>
  <si>
    <t>421327</t>
  </si>
  <si>
    <t>422295</t>
  </si>
  <si>
    <t>421418</t>
  </si>
  <si>
    <t>422463</t>
  </si>
  <si>
    <t>421157</t>
  </si>
  <si>
    <t>510003</t>
  </si>
  <si>
    <t>420634</t>
  </si>
  <si>
    <t>421797</t>
  </si>
  <si>
    <t>420841</t>
  </si>
  <si>
    <t>420542</t>
  </si>
  <si>
    <t>421935</t>
  </si>
  <si>
    <t>420379</t>
  </si>
  <si>
    <t>421696</t>
  </si>
  <si>
    <t>422135</t>
  </si>
  <si>
    <t>420172</t>
  </si>
  <si>
    <t>420601</t>
  </si>
  <si>
    <t>420220</t>
  </si>
  <si>
    <t>240134</t>
  </si>
  <si>
    <t>421266</t>
  </si>
  <si>
    <t>422408</t>
  </si>
  <si>
    <t>422327</t>
  </si>
  <si>
    <t>420077</t>
  </si>
  <si>
    <t>420805</t>
  </si>
  <si>
    <t>420484</t>
  </si>
  <si>
    <t>540178</t>
  </si>
  <si>
    <t>420258</t>
  </si>
  <si>
    <t>240161</t>
  </si>
  <si>
    <t>421818</t>
  </si>
  <si>
    <t>420016</t>
  </si>
  <si>
    <t>421544</t>
  </si>
  <si>
    <t>421239</t>
  </si>
  <si>
    <t>422141</t>
  </si>
  <si>
    <t>420221</t>
  </si>
  <si>
    <t>422136</t>
  </si>
  <si>
    <t>422347</t>
  </si>
  <si>
    <t>420074</t>
  </si>
  <si>
    <t>420431</t>
  </si>
  <si>
    <t>420935</t>
  </si>
  <si>
    <t>421449</t>
  </si>
  <si>
    <t>422293</t>
  </si>
  <si>
    <t>540264</t>
  </si>
  <si>
    <t>240127</t>
  </si>
  <si>
    <t>420112</t>
  </si>
  <si>
    <t>420731</t>
  </si>
  <si>
    <t>422320</t>
  </si>
  <si>
    <t>421533</t>
  </si>
  <si>
    <t>422654</t>
  </si>
  <si>
    <t>420944</t>
  </si>
  <si>
    <t>240097</t>
  </si>
  <si>
    <t>422270</t>
  </si>
  <si>
    <t>240059</t>
  </si>
  <si>
    <t>540266</t>
  </si>
  <si>
    <t>240106</t>
  </si>
  <si>
    <t>421819</t>
  </si>
  <si>
    <t>240105</t>
  </si>
  <si>
    <t>420232</t>
  </si>
  <si>
    <t>422267</t>
  </si>
  <si>
    <t>420168</t>
  </si>
  <si>
    <t>420049</t>
  </si>
  <si>
    <t>422603</t>
  </si>
  <si>
    <t>420129</t>
  </si>
  <si>
    <t>510218</t>
  </si>
  <si>
    <t>420854</t>
  </si>
  <si>
    <t>420244</t>
  </si>
  <si>
    <t>421365</t>
  </si>
  <si>
    <t>422272</t>
  </si>
  <si>
    <t>421219</t>
  </si>
  <si>
    <t>420747</t>
  </si>
  <si>
    <t>420753</t>
  </si>
  <si>
    <t>510274</t>
  </si>
  <si>
    <t>420400</t>
  </si>
  <si>
    <t>421051</t>
  </si>
  <si>
    <t>422341</t>
  </si>
  <si>
    <t>420122</t>
  </si>
  <si>
    <t>422592</t>
  </si>
  <si>
    <t>421448</t>
  </si>
  <si>
    <t>420152</t>
  </si>
  <si>
    <t>240120</t>
  </si>
  <si>
    <t>420117</t>
  </si>
  <si>
    <t>420174</t>
  </si>
  <si>
    <t>540012</t>
  </si>
  <si>
    <t>422346</t>
  </si>
  <si>
    <t>421464</t>
  </si>
  <si>
    <t>420166</t>
  </si>
  <si>
    <t>420936</t>
  </si>
  <si>
    <t>420461</t>
  </si>
  <si>
    <t>422334</t>
  </si>
  <si>
    <t>422263</t>
  </si>
  <si>
    <t>420933</t>
  </si>
  <si>
    <t>420118</t>
  </si>
  <si>
    <t>421325</t>
  </si>
  <si>
    <t>422330</t>
  </si>
  <si>
    <t>421329</t>
  </si>
  <si>
    <t>240149</t>
  </si>
  <si>
    <t>421472</t>
  </si>
  <si>
    <t>421330</t>
  </si>
  <si>
    <t>422645</t>
  </si>
  <si>
    <t>422343</t>
  </si>
  <si>
    <t>421328</t>
  </si>
  <si>
    <t>420465</t>
  </si>
  <si>
    <t>422325</t>
  </si>
  <si>
    <t>422252</t>
  </si>
  <si>
    <t>422532</t>
  </si>
  <si>
    <t>422269</t>
  </si>
  <si>
    <t>540151</t>
  </si>
  <si>
    <t>420483</t>
  </si>
  <si>
    <t>421360</t>
  </si>
  <si>
    <t>420242</t>
  </si>
  <si>
    <t>421443</t>
  </si>
  <si>
    <t>421681</t>
  </si>
  <si>
    <t>421169</t>
  </si>
  <si>
    <t>422299</t>
  </si>
  <si>
    <t>422129</t>
  </si>
  <si>
    <t>420493</t>
  </si>
  <si>
    <t>420730</t>
  </si>
  <si>
    <t>420460</t>
  </si>
  <si>
    <t>510226</t>
  </si>
  <si>
    <t>422350</t>
  </si>
  <si>
    <t>422357</t>
  </si>
  <si>
    <t>420378</t>
  </si>
  <si>
    <t>420228</t>
  </si>
  <si>
    <t>240081</t>
  </si>
  <si>
    <t>421362</t>
  </si>
  <si>
    <t>420021</t>
  </si>
  <si>
    <t>422356</t>
  </si>
  <si>
    <t>100020</t>
  </si>
  <si>
    <t>422314</t>
  </si>
  <si>
    <t>422319</t>
  </si>
  <si>
    <t>422318</t>
  </si>
  <si>
    <t>421851</t>
  </si>
  <si>
    <t>422316</t>
  </si>
  <si>
    <t>422315</t>
  </si>
  <si>
    <t>421811</t>
  </si>
  <si>
    <t>421426</t>
  </si>
  <si>
    <t>100015</t>
  </si>
  <si>
    <t>420042</t>
  </si>
  <si>
    <t>420082</t>
  </si>
  <si>
    <t>420971</t>
  </si>
  <si>
    <t>420224</t>
  </si>
  <si>
    <t>420069</t>
  </si>
  <si>
    <t>420263</t>
  </si>
  <si>
    <t>240186</t>
  </si>
  <si>
    <t>422211</t>
  </si>
  <si>
    <t>420072</t>
  </si>
  <si>
    <t>420223</t>
  </si>
  <si>
    <t>421262</t>
  </si>
  <si>
    <t>420654</t>
  </si>
  <si>
    <t>422342</t>
  </si>
  <si>
    <t>100010</t>
  </si>
  <si>
    <t>421620</t>
  </si>
  <si>
    <t>421431</t>
  </si>
  <si>
    <t>100032</t>
  </si>
  <si>
    <t>240099</t>
  </si>
  <si>
    <t>422241</t>
  </si>
  <si>
    <t>421356</t>
  </si>
  <si>
    <t>422254</t>
  </si>
  <si>
    <t>421615</t>
  </si>
  <si>
    <t>422606</t>
  </si>
  <si>
    <t>421845</t>
  </si>
  <si>
    <t>240020</t>
  </si>
  <si>
    <t>422266</t>
  </si>
  <si>
    <t>540094</t>
  </si>
  <si>
    <t>240086</t>
  </si>
  <si>
    <t>420929</t>
  </si>
  <si>
    <t>422359</t>
  </si>
  <si>
    <t>100031</t>
  </si>
  <si>
    <t>421591</t>
  </si>
  <si>
    <t>422251</t>
  </si>
  <si>
    <t>240124</t>
  </si>
  <si>
    <t>420011</t>
  </si>
  <si>
    <t>240071</t>
  </si>
  <si>
    <t>420392</t>
  </si>
  <si>
    <t>240118</t>
  </si>
  <si>
    <t>100039</t>
  </si>
  <si>
    <t>100033</t>
  </si>
  <si>
    <t>422472</t>
  </si>
  <si>
    <t>240132</t>
  </si>
  <si>
    <t>422351</t>
  </si>
  <si>
    <t>100009</t>
  </si>
  <si>
    <t>100005</t>
  </si>
  <si>
    <t>422213</t>
  </si>
  <si>
    <t>240150</t>
  </si>
  <si>
    <t>510232</t>
  </si>
  <si>
    <t>420215</t>
  </si>
  <si>
    <t>240113</t>
  </si>
  <si>
    <t>100055</t>
  </si>
  <si>
    <t>420218</t>
  </si>
  <si>
    <t>240137</t>
  </si>
  <si>
    <t>422743</t>
  </si>
  <si>
    <t>422570</t>
  </si>
  <si>
    <t>422209</t>
  </si>
  <si>
    <t>100014</t>
  </si>
  <si>
    <t>420272</t>
  </si>
  <si>
    <t>420211</t>
  </si>
  <si>
    <t>420657</t>
  </si>
  <si>
    <t>240075</t>
  </si>
  <si>
    <t>100008</t>
  </si>
  <si>
    <t>420940</t>
  </si>
  <si>
    <t>100037</t>
  </si>
  <si>
    <t>421238</t>
  </si>
  <si>
    <t>540080</t>
  </si>
  <si>
    <t>240082</t>
  </si>
  <si>
    <t>100059</t>
  </si>
  <si>
    <t>100058</t>
  </si>
  <si>
    <t>100004</t>
  </si>
  <si>
    <t>240072</t>
  </si>
  <si>
    <t>240142</t>
  </si>
  <si>
    <t>421413</t>
  </si>
  <si>
    <t>420455</t>
  </si>
  <si>
    <t>420225</t>
  </si>
  <si>
    <t>240166</t>
  </si>
  <si>
    <t>420213</t>
  </si>
  <si>
    <t>422417</t>
  </si>
  <si>
    <t>422416</t>
  </si>
  <si>
    <t>240094</t>
  </si>
  <si>
    <t>510186</t>
  </si>
  <si>
    <t>240076</t>
  </si>
  <si>
    <t>422411</t>
  </si>
  <si>
    <t>422348</t>
  </si>
  <si>
    <t>240057</t>
  </si>
  <si>
    <t>510279</t>
  </si>
  <si>
    <t>FEMA Community Assistance Visits - Risk Rankings</t>
  </si>
  <si>
    <t>420335A</t>
  </si>
  <si>
    <t>Risk breakpoint for Tier 1 vs. Tier 2</t>
  </si>
  <si>
    <t>Number of Tier 1 Communities</t>
  </si>
  <si>
    <t>Number of CAVs per year</t>
  </si>
  <si>
    <t>Select State/Territory</t>
  </si>
  <si>
    <t>Community-State Tier</t>
  </si>
  <si>
    <t>RECORD</t>
  </si>
  <si>
    <t xml:space="preserve">State Tier 1 or Tier 2 </t>
  </si>
  <si>
    <t>State Quantity - Community Risk Decile</t>
  </si>
  <si>
    <t>State Quantity - Community Risk Percentage</t>
  </si>
  <si>
    <t>State Quantity - Community Risk Ranking</t>
  </si>
  <si>
    <t>State Cumulative Risk (for Tier 1, Tier 2 Designation)</t>
  </si>
  <si>
    <t>State-State Tier</t>
  </si>
  <si>
    <t>Total Number of Communities</t>
  </si>
  <si>
    <t>State &amp; Community</t>
  </si>
  <si>
    <t>Calhoun County *</t>
  </si>
  <si>
    <t>Piedmont, City Of</t>
  </si>
  <si>
    <t>Greene County *</t>
  </si>
  <si>
    <t>Columbia, Town Of</t>
  </si>
  <si>
    <t>Jackson County *</t>
  </si>
  <si>
    <t>Courtland, Town Of</t>
  </si>
  <si>
    <t>Madison County *</t>
  </si>
  <si>
    <t>Ashland, Town Of</t>
  </si>
  <si>
    <t>Montgomery, City Of</t>
  </si>
  <si>
    <t>Randolph County *</t>
  </si>
  <si>
    <t>York, City Of</t>
  </si>
  <si>
    <t>Jefferson County *</t>
  </si>
  <si>
    <t>Marshall County *</t>
  </si>
  <si>
    <t>Montgomery County *</t>
  </si>
  <si>
    <t>Goshen, Town Of</t>
  </si>
  <si>
    <t>Washington County*</t>
  </si>
  <si>
    <t>Hillsboro, Town Of</t>
  </si>
  <si>
    <t>Barbour County*</t>
  </si>
  <si>
    <t>Clarke County *</t>
  </si>
  <si>
    <t>Monroe County *</t>
  </si>
  <si>
    <t>Roanoke, City Of</t>
  </si>
  <si>
    <t>Branchville, Town Of</t>
  </si>
  <si>
    <t>Clayton, Town Of</t>
  </si>
  <si>
    <t>West Point, Town Of</t>
  </si>
  <si>
    <t>Bridgeport, City Of</t>
  </si>
  <si>
    <t>Woodstock, Town Of</t>
  </si>
  <si>
    <t>Petersburg, City Of</t>
  </si>
  <si>
    <t>Clifton, Town Of</t>
  </si>
  <si>
    <t>Gilbert, Town Of</t>
  </si>
  <si>
    <t>Montrose, Town Of</t>
  </si>
  <si>
    <t>Warren, City Of</t>
  </si>
  <si>
    <t>Winchester, City Of</t>
  </si>
  <si>
    <t>Charleston, City Of</t>
  </si>
  <si>
    <t>Salem, City Of</t>
  </si>
  <si>
    <t>Bradford, City Of</t>
  </si>
  <si>
    <t>St. Paul, Town Of</t>
  </si>
  <si>
    <t>Pulaski County *</t>
  </si>
  <si>
    <t>Elkins, City Of</t>
  </si>
  <si>
    <t>St. Charles, Town Of</t>
  </si>
  <si>
    <t>Danville, City Of</t>
  </si>
  <si>
    <t>Dover, City Of</t>
  </si>
  <si>
    <t>Damascus, Town Of</t>
  </si>
  <si>
    <t>Clay County *</t>
  </si>
  <si>
    <t>Grant County*</t>
  </si>
  <si>
    <t>Howard County*</t>
  </si>
  <si>
    <t>Lee County*</t>
  </si>
  <si>
    <t>Lincoln County*</t>
  </si>
  <si>
    <t>Georgetown, Town Of</t>
  </si>
  <si>
    <t>Richmond, City Of</t>
  </si>
  <si>
    <t>Orange County *</t>
  </si>
  <si>
    <t>Westminster, City Of</t>
  </si>
  <si>
    <t>Lancaster, City Of</t>
  </si>
  <si>
    <t>Danville, Town Of</t>
  </si>
  <si>
    <t>Windsor, Town Of</t>
  </si>
  <si>
    <t>Logan County *</t>
  </si>
  <si>
    <t>Carbondale, City Of</t>
  </si>
  <si>
    <t>Mineral County *</t>
  </si>
  <si>
    <t>Bethel, Town Of</t>
  </si>
  <si>
    <t>Easton, Town Of</t>
  </si>
  <si>
    <t>Berlin, Town Of</t>
  </si>
  <si>
    <t>Bristol, City Of</t>
  </si>
  <si>
    <t>Farmington, Town Of</t>
  </si>
  <si>
    <t>Manchester, Town Of</t>
  </si>
  <si>
    <t>Washington, Town Of</t>
  </si>
  <si>
    <t>Madison, Town Of</t>
  </si>
  <si>
    <t>Milford, City Of</t>
  </si>
  <si>
    <t>Orange, Town Of</t>
  </si>
  <si>
    <t>Preston, Town Of</t>
  </si>
  <si>
    <t>Bethany, Town Of</t>
  </si>
  <si>
    <t>Oxford, Town Of</t>
  </si>
  <si>
    <t>Franklin, Town Of</t>
  </si>
  <si>
    <t>Lebanon, Town Of</t>
  </si>
  <si>
    <t>Bridgewater, Town Of</t>
  </si>
  <si>
    <t>Union, Town Of</t>
  </si>
  <si>
    <t>Kent County *</t>
  </si>
  <si>
    <t>Bowers, Town Of</t>
  </si>
  <si>
    <t>Camden, Town Of</t>
  </si>
  <si>
    <t>Cheswold, Town Of</t>
  </si>
  <si>
    <t>Felton, Town Of</t>
  </si>
  <si>
    <t>Frederica, Town Of</t>
  </si>
  <si>
    <t>Harrington, City Of</t>
  </si>
  <si>
    <t>Leipsic, Town Of</t>
  </si>
  <si>
    <t>Little Creek, Town Of</t>
  </si>
  <si>
    <t>Smyrna, Town Of</t>
  </si>
  <si>
    <t>Wyoming, Town Of</t>
  </si>
  <si>
    <t>Delaware City, City Of</t>
  </si>
  <si>
    <t>Elsmere, Town Of</t>
  </si>
  <si>
    <t>Middletown, Town Of</t>
  </si>
  <si>
    <t>Newark,City Of</t>
  </si>
  <si>
    <t>New Castle, City Of</t>
  </si>
  <si>
    <t>Wilmington, City Of</t>
  </si>
  <si>
    <t>Sussex County*</t>
  </si>
  <si>
    <t>Blades, Town Of</t>
  </si>
  <si>
    <t>Bridgeville, Town Of</t>
  </si>
  <si>
    <t>Dagsboro, Town Of</t>
  </si>
  <si>
    <t>Frankford, Town Of</t>
  </si>
  <si>
    <t>Selbyville, Town Of</t>
  </si>
  <si>
    <t>Greenwood, Town Of</t>
  </si>
  <si>
    <t>Laurel, Town Of</t>
  </si>
  <si>
    <t>Lewes, City Of</t>
  </si>
  <si>
    <t>Millsboro, Town Of</t>
  </si>
  <si>
    <t>Millville, Town Of</t>
  </si>
  <si>
    <t>Milton, Town Of</t>
  </si>
  <si>
    <t>Ocean View, Town Of</t>
  </si>
  <si>
    <t>Seaford, City Of</t>
  </si>
  <si>
    <t>Slaughter Beach, Town Of</t>
  </si>
  <si>
    <t>South Bethany, Town Of</t>
  </si>
  <si>
    <t>Henlopen Acres, Town Of</t>
  </si>
  <si>
    <t>Newport, Town Of</t>
  </si>
  <si>
    <t>Dewey Beach, Town Of</t>
  </si>
  <si>
    <t>Ardentown, Village Of</t>
  </si>
  <si>
    <t>Delmar, Town Of</t>
  </si>
  <si>
    <t>Bethany Beach, Town Of</t>
  </si>
  <si>
    <t>Fenwick Island, Town Of</t>
  </si>
  <si>
    <t>New Castle County *</t>
  </si>
  <si>
    <t>Rehoboth Beach, City Of</t>
  </si>
  <si>
    <t>District Of Columbia</t>
  </si>
  <si>
    <t>Cedar Grove, Town Of</t>
  </si>
  <si>
    <t>Charlotte County *</t>
  </si>
  <si>
    <t>Franklin County *</t>
  </si>
  <si>
    <t>Milton, City Of</t>
  </si>
  <si>
    <t>Taylor County*</t>
  </si>
  <si>
    <t>Washington County *</t>
  </si>
  <si>
    <t>Oak Hill, City Of</t>
  </si>
  <si>
    <t>Oakland, Town Of</t>
  </si>
  <si>
    <t>Weston, City Of</t>
  </si>
  <si>
    <t>Highland Beach, Town Of</t>
  </si>
  <si>
    <t>Titusville, City Of</t>
  </si>
  <si>
    <t>Waynesboro, City Of</t>
  </si>
  <si>
    <t>St. Marys, City Of</t>
  </si>
  <si>
    <t>Vienna, City Of</t>
  </si>
  <si>
    <t>Franklin, City Of</t>
  </si>
  <si>
    <t>Covington, City Of</t>
  </si>
  <si>
    <t>Washington, City Of</t>
  </si>
  <si>
    <t>Talbot County *</t>
  </si>
  <si>
    <t>Henry County *</t>
  </si>
  <si>
    <t>Putnam County*</t>
  </si>
  <si>
    <t>Morgan County*</t>
  </si>
  <si>
    <t>Aberdeen, City Of</t>
  </si>
  <si>
    <t>Cambridge, City Of</t>
  </si>
  <si>
    <t>Princeton, City Of</t>
  </si>
  <si>
    <t>Carroll County *</t>
  </si>
  <si>
    <t>Martinsville, City Of</t>
  </si>
  <si>
    <t>Hancock County *</t>
  </si>
  <si>
    <t>Grafton, City Of</t>
  </si>
  <si>
    <t>Staunton, City Of</t>
  </si>
  <si>
    <t>Mason County *</t>
  </si>
  <si>
    <t>Leroy, City Of</t>
  </si>
  <si>
    <t>Lexington, City Of</t>
  </si>
  <si>
    <t>Chester, City Of</t>
  </si>
  <si>
    <t>Lebanon, City Of</t>
  </si>
  <si>
    <t>Warren County *</t>
  </si>
  <si>
    <t>Mercer County*</t>
  </si>
  <si>
    <t>Boone County *</t>
  </si>
  <si>
    <t>Tazewell County *</t>
  </si>
  <si>
    <t>Cumberland County *</t>
  </si>
  <si>
    <t>Clarksville, Town Of</t>
  </si>
  <si>
    <t>Greensburg, City Of</t>
  </si>
  <si>
    <t>Worthington, Town Of</t>
  </si>
  <si>
    <t>Huntington, City Of</t>
  </si>
  <si>
    <t>Remington, Town Of</t>
  </si>
  <si>
    <t>Gary, City Of</t>
  </si>
  <si>
    <t>Bedford, City Of</t>
  </si>
  <si>
    <t>Alexandria, City Of</t>
  </si>
  <si>
    <t>Williamsport, Town Of</t>
  </si>
  <si>
    <t>Monterey, Town Of</t>
  </si>
  <si>
    <t>Jonesville, Town Of</t>
  </si>
  <si>
    <t>Rising Sun, City Of</t>
  </si>
  <si>
    <t>Floyd County *</t>
  </si>
  <si>
    <t>Scott County *</t>
  </si>
  <si>
    <t>Dayton, Town Of</t>
  </si>
  <si>
    <t>Fredericksburg, City Of</t>
  </si>
  <si>
    <t>Spencer, City Of</t>
  </si>
  <si>
    <t>Harrison County*</t>
  </si>
  <si>
    <t>Logan, City Of</t>
  </si>
  <si>
    <t>Fairfax, City Of</t>
  </si>
  <si>
    <t>Louisa County *</t>
  </si>
  <si>
    <t>Fruitland, City Of</t>
  </si>
  <si>
    <t>West Liberty, City Of</t>
  </si>
  <si>
    <t>Hinton, City Of</t>
  </si>
  <si>
    <t>Hazleton, City Of</t>
  </si>
  <si>
    <t>Williamsburg, City Of</t>
  </si>
  <si>
    <t>Springville, City Of</t>
  </si>
  <si>
    <t>Portsmouth, City Of</t>
  </si>
  <si>
    <t>Altoona, City Of</t>
  </si>
  <si>
    <t>Wellsburg, City Of</t>
  </si>
  <si>
    <t>Granville, City Of</t>
  </si>
  <si>
    <t>Webster County *</t>
  </si>
  <si>
    <t>Buchanan County*</t>
  </si>
  <si>
    <t>Parsons, City Of</t>
  </si>
  <si>
    <t>Easton, City Of</t>
  </si>
  <si>
    <t>Emporia, City Of</t>
  </si>
  <si>
    <t>Erie, City Of</t>
  </si>
  <si>
    <t>Norton, City Of</t>
  </si>
  <si>
    <t>Mount Hope, City Of</t>
  </si>
  <si>
    <t>Uniontown, City Of</t>
  </si>
  <si>
    <t>Scranton, City Of</t>
  </si>
  <si>
    <t>Pineville, City Of</t>
  </si>
  <si>
    <t>Campbell County *</t>
  </si>
  <si>
    <t>Worthville, City Of</t>
  </si>
  <si>
    <t>Cumberland, City Of</t>
  </si>
  <si>
    <t>Lewis County*</t>
  </si>
  <si>
    <t>Lewisburg, City Of</t>
  </si>
  <si>
    <t>Marion County*</t>
  </si>
  <si>
    <t>Nelson County *</t>
  </si>
  <si>
    <t>Ohio County *</t>
  </si>
  <si>
    <t>Grayson County *</t>
  </si>
  <si>
    <t>Vinton, Town Of</t>
  </si>
  <si>
    <t>Henderson, Town Of</t>
  </si>
  <si>
    <t>Independence, Town Of</t>
  </si>
  <si>
    <t>Pembroke, Town Of</t>
  </si>
  <si>
    <t>Wayne, Town Of</t>
  </si>
  <si>
    <t>Vienna, Town Of</t>
  </si>
  <si>
    <t>Belmont, Town Of</t>
  </si>
  <si>
    <t>Hancock, Town Of</t>
  </si>
  <si>
    <t>Hartford, Town Of</t>
  </si>
  <si>
    <t>Smithfield, Town Of</t>
  </si>
  <si>
    <t>Edinburg, Town Of</t>
  </si>
  <si>
    <t>Hamlin, Town Of</t>
  </si>
  <si>
    <t>Concord, Township Of</t>
  </si>
  <si>
    <t>Marion, Township Of</t>
  </si>
  <si>
    <t>Salem, Township Of</t>
  </si>
  <si>
    <t>Washington, Township Of</t>
  </si>
  <si>
    <t>Unity, Township Of</t>
  </si>
  <si>
    <t>Albany, Township Of</t>
  </si>
  <si>
    <t>Allegany County *</t>
  </si>
  <si>
    <t>Barton, Town Of</t>
  </si>
  <si>
    <t>Frostburg, City Of</t>
  </si>
  <si>
    <t>Lonaconing, Town Of</t>
  </si>
  <si>
    <t>Midland, Town Of</t>
  </si>
  <si>
    <t>Westernport, City Of</t>
  </si>
  <si>
    <t>Anne Arundel County *</t>
  </si>
  <si>
    <t>Annapolis, City Of</t>
  </si>
  <si>
    <t>Baltimore County*</t>
  </si>
  <si>
    <t>Calvert County*</t>
  </si>
  <si>
    <t>North Beach, City Of</t>
  </si>
  <si>
    <t>Federalsburg, Town Of</t>
  </si>
  <si>
    <t>Greensboro, Town Of</t>
  </si>
  <si>
    <t>Sykesville, Town Of</t>
  </si>
  <si>
    <t>Union Bridge, Town Of</t>
  </si>
  <si>
    <t>Cecil County*</t>
  </si>
  <si>
    <t>Cecilton, Town Of</t>
  </si>
  <si>
    <t>Charlestown, Town Of</t>
  </si>
  <si>
    <t>Elkton, Town Of</t>
  </si>
  <si>
    <t>North East, Town Of</t>
  </si>
  <si>
    <t>Perryville, Town Of</t>
  </si>
  <si>
    <t>Port Deposit, Town Of</t>
  </si>
  <si>
    <t>Dorchester County *</t>
  </si>
  <si>
    <t>Frederick County *</t>
  </si>
  <si>
    <t>Brunswick, City Of</t>
  </si>
  <si>
    <t>Emmitsburg, Town Of</t>
  </si>
  <si>
    <t>Frederick, City Of</t>
  </si>
  <si>
    <t>Thurmont, Town Of</t>
  </si>
  <si>
    <t>Walkersville, Town Of</t>
  </si>
  <si>
    <t>Woodsboro, Town Of</t>
  </si>
  <si>
    <t>Garrett County *</t>
  </si>
  <si>
    <t>Friendsville, Town Of</t>
  </si>
  <si>
    <t>Kitzmiller, Town Of</t>
  </si>
  <si>
    <t>Loch Lynn Heights, Town Of</t>
  </si>
  <si>
    <t>Mountain Lake Park, Town Of</t>
  </si>
  <si>
    <t>Harford County *</t>
  </si>
  <si>
    <t>Bel Air, Town Of</t>
  </si>
  <si>
    <t>Havre De Grace, City Of</t>
  </si>
  <si>
    <t>Chestertown, Town Of</t>
  </si>
  <si>
    <t>Chevy Chase Village, Town Of</t>
  </si>
  <si>
    <t>Rock Hall, Town Of</t>
  </si>
  <si>
    <t>Gaithersburg, City Of</t>
  </si>
  <si>
    <t>Rockville, City Of</t>
  </si>
  <si>
    <t>Laurel, City Of</t>
  </si>
  <si>
    <t>Queen Annes County*</t>
  </si>
  <si>
    <t>Centreville, Town Of</t>
  </si>
  <si>
    <t>Church Hill, Town Of</t>
  </si>
  <si>
    <t>Millington, Town Of</t>
  </si>
  <si>
    <t>Queen Anne, Town Of</t>
  </si>
  <si>
    <t>Somerset County *</t>
  </si>
  <si>
    <t>Crisfield, City Of</t>
  </si>
  <si>
    <t>Princess Anne, Town Of</t>
  </si>
  <si>
    <t>St. Marys County*</t>
  </si>
  <si>
    <t>Leonardtown, Town Of</t>
  </si>
  <si>
    <t>St. Michaels, Town Of</t>
  </si>
  <si>
    <t>Boonsboro, Town Of</t>
  </si>
  <si>
    <t>Clear Spring, Town Of</t>
  </si>
  <si>
    <t>Funkstown, Town Of</t>
  </si>
  <si>
    <t>Hagerstown, City Of</t>
  </si>
  <si>
    <t>Keedysville, Town Of</t>
  </si>
  <si>
    <t>Sharpsburg, Town Of</t>
  </si>
  <si>
    <t>Wicomico County *</t>
  </si>
  <si>
    <t>Salisbury, City Of</t>
  </si>
  <si>
    <t>Sharptown, Town Of</t>
  </si>
  <si>
    <t>Willards, Town Of</t>
  </si>
  <si>
    <t>Worcester County *</t>
  </si>
  <si>
    <t>Pocomoke City, City Of</t>
  </si>
  <si>
    <t>Snow Hill, Town Of</t>
  </si>
  <si>
    <t>Baltimore, City Of</t>
  </si>
  <si>
    <t>New Market, Town Of</t>
  </si>
  <si>
    <t>Charles County *</t>
  </si>
  <si>
    <t>Hampstead, Town Of</t>
  </si>
  <si>
    <t>Indian Head, Town Of</t>
  </si>
  <si>
    <t>La Plata, Town Of</t>
  </si>
  <si>
    <t>Accident, Town Of</t>
  </si>
  <si>
    <t>Barnesville, Town Of</t>
  </si>
  <si>
    <t>Betterton, Town Of</t>
  </si>
  <si>
    <t>Brookview, Town Of</t>
  </si>
  <si>
    <t>Chesapeake City, Town Of</t>
  </si>
  <si>
    <t>Chesapeake Beach, Town Of</t>
  </si>
  <si>
    <t>Church Creek, Town Of</t>
  </si>
  <si>
    <t>Deer Park, Town Of</t>
  </si>
  <si>
    <t>Denton, Town Of</t>
  </si>
  <si>
    <t>Eldorado, Town Of</t>
  </si>
  <si>
    <t>Galestown, Town Of</t>
  </si>
  <si>
    <t>Trappe, Town Of</t>
  </si>
  <si>
    <t>Hurlock, Town Of</t>
  </si>
  <si>
    <t>Martin'S Addition, Town Of</t>
  </si>
  <si>
    <t>Luke, Town Of</t>
  </si>
  <si>
    <t>Myersville, Town Of</t>
  </si>
  <si>
    <t>Poolesville, Town Of</t>
  </si>
  <si>
    <t>Kensington, Town Of</t>
  </si>
  <si>
    <t>Queenstown, Town Of</t>
  </si>
  <si>
    <t>Chevy Chase, Town Of</t>
  </si>
  <si>
    <t>Secretary, Town Of</t>
  </si>
  <si>
    <t>Smithsburg, Town Of</t>
  </si>
  <si>
    <t>Takoma Park, City Of</t>
  </si>
  <si>
    <t>Caroline County *</t>
  </si>
  <si>
    <t>Chevy Chase View, Town Of</t>
  </si>
  <si>
    <t>Somerset, Town Of</t>
  </si>
  <si>
    <t>Chevy Chase Section Five, Village Of</t>
  </si>
  <si>
    <t xml:space="preserve">Glen Echo, Town Of </t>
  </si>
  <si>
    <t>New Windsor, Town Of</t>
  </si>
  <si>
    <t>Garrett Park, Town Of</t>
  </si>
  <si>
    <t>Grantsville, Town Of</t>
  </si>
  <si>
    <t>Brookeville, Town Of</t>
  </si>
  <si>
    <t>Ocean City, Town Of</t>
  </si>
  <si>
    <t>Prince George'S County *</t>
  </si>
  <si>
    <t>Chatham, Town Of</t>
  </si>
  <si>
    <t>Granville, Town Of</t>
  </si>
  <si>
    <t>Amherst, Town Of</t>
  </si>
  <si>
    <t>Halifax, Town Of</t>
  </si>
  <si>
    <t>Auburn, Town Of</t>
  </si>
  <si>
    <t>Blackstone, Town Of</t>
  </si>
  <si>
    <t>Sutton, Town Of</t>
  </si>
  <si>
    <t>Marion, Town Of</t>
  </si>
  <si>
    <t>Lincoln, Township Of</t>
  </si>
  <si>
    <t>Hampton, Township Of</t>
  </si>
  <si>
    <t>Blaine, Township Of</t>
  </si>
  <si>
    <t>Lake, Township Of</t>
  </si>
  <si>
    <t>Benton, Township Of</t>
  </si>
  <si>
    <t>Bedford, Township Of</t>
  </si>
  <si>
    <t>Genesee, Township Of</t>
  </si>
  <si>
    <t>Plainfield, Township Of</t>
  </si>
  <si>
    <t>Harrison, Township Of</t>
  </si>
  <si>
    <t>Hamlin, Township Of</t>
  </si>
  <si>
    <t>Bloomfield, Township Of</t>
  </si>
  <si>
    <t>Berlin, Township Of</t>
  </si>
  <si>
    <t>Clay, Township Of</t>
  </si>
  <si>
    <t>St. Clair, Township Of</t>
  </si>
  <si>
    <t>Canton, Township Of</t>
  </si>
  <si>
    <t>Gaines, Township Of</t>
  </si>
  <si>
    <t>Worth, Township Of</t>
  </si>
  <si>
    <t>Cleveland, Township Of</t>
  </si>
  <si>
    <t>Summit, Township Of</t>
  </si>
  <si>
    <t>Beaver, Township Of</t>
  </si>
  <si>
    <t>Williams, Township Of</t>
  </si>
  <si>
    <t>Wells, Township Of</t>
  </si>
  <si>
    <t>Reading, Township Of</t>
  </si>
  <si>
    <t>Osceola, Township Of</t>
  </si>
  <si>
    <t>Charleston, Township Of</t>
  </si>
  <si>
    <t>Cooper, Township Of</t>
  </si>
  <si>
    <t>Putnam, Township Of</t>
  </si>
  <si>
    <t>Independence, Township Of</t>
  </si>
  <si>
    <t>Oakland, Township Of</t>
  </si>
  <si>
    <t>Springfield, Township Of</t>
  </si>
  <si>
    <t>Greenwood, Township Of</t>
  </si>
  <si>
    <t>Wright, Township Of</t>
  </si>
  <si>
    <t>Columbus, Township Of</t>
  </si>
  <si>
    <t>Thompson, Township Of</t>
  </si>
  <si>
    <t>Rush, Township Of</t>
  </si>
  <si>
    <t>York, Township Of</t>
  </si>
  <si>
    <t>Grant, Township Of</t>
  </si>
  <si>
    <t>Ross, Township Of</t>
  </si>
  <si>
    <t>Marshall, Township Of</t>
  </si>
  <si>
    <t>Banks, Township Of</t>
  </si>
  <si>
    <t>Newton, Township Of</t>
  </si>
  <si>
    <t>Highland, Township Of</t>
  </si>
  <si>
    <t>Burlington, Township Of</t>
  </si>
  <si>
    <t>Homer, Township Of</t>
  </si>
  <si>
    <t>Rutland, Township Of</t>
  </si>
  <si>
    <t>Ashland, Township Of</t>
  </si>
  <si>
    <t>Deerfield, Township Of</t>
  </si>
  <si>
    <t>Rose, Township Of</t>
  </si>
  <si>
    <t>Palmyra, Township Of</t>
  </si>
  <si>
    <t>Sparta, Township Of</t>
  </si>
  <si>
    <t>Delaware, Township Of</t>
  </si>
  <si>
    <t>Bingham, Township Of</t>
  </si>
  <si>
    <t>Blair, Township Of</t>
  </si>
  <si>
    <t>Union, Township Of</t>
  </si>
  <si>
    <t>Chippewa, Township Of</t>
  </si>
  <si>
    <t>Vernon, Township Of</t>
  </si>
  <si>
    <t>Chester, Township Of</t>
  </si>
  <si>
    <t>Paradise, Township Of</t>
  </si>
  <si>
    <t>Brookfield, Township Of</t>
  </si>
  <si>
    <t>Richland, Township Of</t>
  </si>
  <si>
    <t>Robinson, Township Of</t>
  </si>
  <si>
    <t>Burnside, Township Of</t>
  </si>
  <si>
    <t>West Branch, Township Of</t>
  </si>
  <si>
    <t>Quincy, Township Of</t>
  </si>
  <si>
    <t>Juniata, Township Of</t>
  </si>
  <si>
    <t>Lenox, Township Of</t>
  </si>
  <si>
    <t>Richmond, Township Of</t>
  </si>
  <si>
    <t>Fulton, Township Of</t>
  </si>
  <si>
    <t>Milford, Township Of</t>
  </si>
  <si>
    <t>Girard, Township Of</t>
  </si>
  <si>
    <t>Jefferson, Township Of</t>
  </si>
  <si>
    <t>Penn, Township Of</t>
  </si>
  <si>
    <t>Oliver, Township Of</t>
  </si>
  <si>
    <t>North Branch, Township Of</t>
  </si>
  <si>
    <t>Oregon, Township Of</t>
  </si>
  <si>
    <t>Glenville, City Of</t>
  </si>
  <si>
    <t>Philadelphia, City Of</t>
  </si>
  <si>
    <t>Pleasant Valley, City Of</t>
  </si>
  <si>
    <t>Cameron, City Of</t>
  </si>
  <si>
    <t>Arnold, City Of</t>
  </si>
  <si>
    <t>Wayne County*</t>
  </si>
  <si>
    <t>White Sulphur Springs, City Of</t>
  </si>
  <si>
    <t>Norfolk, City Of</t>
  </si>
  <si>
    <t>Bath, Town Of</t>
  </si>
  <si>
    <t>Harrisville, Town Of</t>
  </si>
  <si>
    <t>Mason, Town Of</t>
  </si>
  <si>
    <t>Hamilton, Township Of</t>
  </si>
  <si>
    <t>Fairview, Borough Of</t>
  </si>
  <si>
    <t>Glen Rock, Borough Of</t>
  </si>
  <si>
    <t>New Milford, Borough Of</t>
  </si>
  <si>
    <t>Norwood, Borough Of</t>
  </si>
  <si>
    <t>New Hanover, Township Of</t>
  </si>
  <si>
    <t>Palmyra, Borough Of</t>
  </si>
  <si>
    <t>Southampton, Township Of</t>
  </si>
  <si>
    <t>Waterford, Township Of</t>
  </si>
  <si>
    <t>Winslow, Township Of</t>
  </si>
  <si>
    <t>Fairfield, Township Of</t>
  </si>
  <si>
    <t>Greenwich, Township Of</t>
  </si>
  <si>
    <t>Hopewell, Township Of</t>
  </si>
  <si>
    <t>Lawrence, Township Of</t>
  </si>
  <si>
    <t>Irvington, Town Of</t>
  </si>
  <si>
    <t>Verona, Borough Of</t>
  </si>
  <si>
    <t>Elk, Township Of</t>
  </si>
  <si>
    <t>Franklin, Township Of</t>
  </si>
  <si>
    <t>Logan, Township Of</t>
  </si>
  <si>
    <t>Monroe, Township Of</t>
  </si>
  <si>
    <t>Milford, Borough Of</t>
  </si>
  <si>
    <t>Hopewell, Borough Of</t>
  </si>
  <si>
    <t>East Brunswick, Township Of</t>
  </si>
  <si>
    <t>Freehold, Township Of</t>
  </si>
  <si>
    <t>Middletown, Township Of</t>
  </si>
  <si>
    <t>Millstone, Township Of</t>
  </si>
  <si>
    <t>East Hanover, Township Of</t>
  </si>
  <si>
    <t>Hanover, Township Of</t>
  </si>
  <si>
    <t>Morris, Township Of</t>
  </si>
  <si>
    <t>Randolph, Township Of</t>
  </si>
  <si>
    <t>Jackson, Township Of</t>
  </si>
  <si>
    <t>Manchester, Township Of</t>
  </si>
  <si>
    <t>Prospect Park, Borough Of</t>
  </si>
  <si>
    <t>Bedminster, Township Of</t>
  </si>
  <si>
    <t>Montgomery, Township Of</t>
  </si>
  <si>
    <t>Warren, Township Of</t>
  </si>
  <si>
    <t>Franklin, Borough Of</t>
  </si>
  <si>
    <t>Harmony, Township Of</t>
  </si>
  <si>
    <t>Liberty, Township Of</t>
  </si>
  <si>
    <t>Oxford, Township Of</t>
  </si>
  <si>
    <t>White, Township Of</t>
  </si>
  <si>
    <t>Chatham, Township Of</t>
  </si>
  <si>
    <t>Clinton, Township Of</t>
  </si>
  <si>
    <t>Lebanon, Township Of</t>
  </si>
  <si>
    <t>Flemington, Borough Of</t>
  </si>
  <si>
    <t>Green, Township Of</t>
  </si>
  <si>
    <t>Lafayette, Township Of</t>
  </si>
  <si>
    <t>Bethlehem, Township Of</t>
  </si>
  <si>
    <t>Oakland, Borough Of</t>
  </si>
  <si>
    <t>Wayne, Township Of</t>
  </si>
  <si>
    <t>Knox, Township Of</t>
  </si>
  <si>
    <t>Leon, Town Of</t>
  </si>
  <si>
    <t>Johnstown, City Of</t>
  </si>
  <si>
    <t>Cairo, Town Of</t>
  </si>
  <si>
    <t>Winfield, Town Of</t>
  </si>
  <si>
    <t>Clay, Town Of</t>
  </si>
  <si>
    <t>New Haven, Town Of</t>
  </si>
  <si>
    <t>Stony Creek, Town Of</t>
  </si>
  <si>
    <t>Petersburg, Town Of</t>
  </si>
  <si>
    <t>West Union, Town Of</t>
  </si>
  <si>
    <t>Alleghany County*</t>
  </si>
  <si>
    <t>Cleveland, Town Of</t>
  </si>
  <si>
    <t>Mecklenburg County *</t>
  </si>
  <si>
    <t>Farmville, Town Of</t>
  </si>
  <si>
    <t>Halifax County *</t>
  </si>
  <si>
    <t>Richlands, Town Of</t>
  </si>
  <si>
    <t>Rockingham County*</t>
  </si>
  <si>
    <t>Surry County *</t>
  </si>
  <si>
    <t>Burnsville, Town Of</t>
  </si>
  <si>
    <t>Warrenton, Town Of</t>
  </si>
  <si>
    <t>Broadway, Town Of</t>
  </si>
  <si>
    <t>Fairmount, Township Of</t>
  </si>
  <si>
    <t>Reed, Township Of</t>
  </si>
  <si>
    <t>Pleasant, Township Of</t>
  </si>
  <si>
    <t>Rye, Township Of</t>
  </si>
  <si>
    <t>Newport, Township Of</t>
  </si>
  <si>
    <t>Greenfield, Township Of</t>
  </si>
  <si>
    <t>Reading, City Of</t>
  </si>
  <si>
    <t>Heath, City Of</t>
  </si>
  <si>
    <t>Wood County *</t>
  </si>
  <si>
    <t>Buffalo, Town Of</t>
  </si>
  <si>
    <t>East Berlin, Borough Of</t>
  </si>
  <si>
    <t>Aspinwall, Borough Of</t>
  </si>
  <si>
    <t>Baldwin, Borough Of</t>
  </si>
  <si>
    <t>Bell Acres, Borough Of</t>
  </si>
  <si>
    <t>Bellevue, Borough Of</t>
  </si>
  <si>
    <t>Ben Avon, Borough Of</t>
  </si>
  <si>
    <t>Ben Avon Heights, Borough Of</t>
  </si>
  <si>
    <t>Bethel Park, Municipality Of</t>
  </si>
  <si>
    <t>Blawnox, Borough Of</t>
  </si>
  <si>
    <t>Brackenridge, Borough Of</t>
  </si>
  <si>
    <t>Braddock, Borough Of</t>
  </si>
  <si>
    <t>Braddock Hills, Borough Of</t>
  </si>
  <si>
    <t>Brentwood, Borough Of</t>
  </si>
  <si>
    <t>Bridgeville, Borough Of</t>
  </si>
  <si>
    <t>Carnegie, Borough Of</t>
  </si>
  <si>
    <t>Castle Shannon, Borough Of</t>
  </si>
  <si>
    <t>Chalfant, Borough Of</t>
  </si>
  <si>
    <t>Cheswick, Borough Of</t>
  </si>
  <si>
    <t>Churchill, Borough Of</t>
  </si>
  <si>
    <t>Clairton, City Of</t>
  </si>
  <si>
    <t>Coraopolis, Borough Of</t>
  </si>
  <si>
    <t>Crafton, Borough Of</t>
  </si>
  <si>
    <t>Dravosburg, Borough Of</t>
  </si>
  <si>
    <t>Duquesne, City Of</t>
  </si>
  <si>
    <t>Edgeworth, Borough Of</t>
  </si>
  <si>
    <t>Elizabeth, Township Of</t>
  </si>
  <si>
    <t>Emsworth, Borough Of</t>
  </si>
  <si>
    <t>Forest Hills, Borough Of</t>
  </si>
  <si>
    <t>Fox Chapel, Borough Of</t>
  </si>
  <si>
    <t>Franklin Park, Borough Of</t>
  </si>
  <si>
    <t>Glassport, Borough Of</t>
  </si>
  <si>
    <t>Glenfield, Borough Of</t>
  </si>
  <si>
    <t>Green Tree, Borough Of</t>
  </si>
  <si>
    <t>Haysville, Borough Of</t>
  </si>
  <si>
    <t>Heidelberg, Borough Of</t>
  </si>
  <si>
    <t>Homestead, Borough Of</t>
  </si>
  <si>
    <t>Ingram, Borough Of</t>
  </si>
  <si>
    <t>Jefferson Hills, Borough Of</t>
  </si>
  <si>
    <t>Leetsdale, Borough Of</t>
  </si>
  <si>
    <t>Liberty, Borough Of</t>
  </si>
  <si>
    <t>Lincoln, Borough Of</t>
  </si>
  <si>
    <t>Mckeesport, City Of</t>
  </si>
  <si>
    <t>Mckees Rocks, Borough Of</t>
  </si>
  <si>
    <t>Millvale, Borough Of</t>
  </si>
  <si>
    <t>Monroeville, Borough Of</t>
  </si>
  <si>
    <t>Mount Oliver, Borough Of</t>
  </si>
  <si>
    <t>Munhall, Borough Of</t>
  </si>
  <si>
    <t>Oakdale, Borough Of</t>
  </si>
  <si>
    <t>Oakmont, Borough Of</t>
  </si>
  <si>
    <t>Osborne, Borough Of</t>
  </si>
  <si>
    <t>Pitcairn, Borough Of</t>
  </si>
  <si>
    <t>Pittsburgh, City Of</t>
  </si>
  <si>
    <t>Pleasant Hills, Borough Of</t>
  </si>
  <si>
    <t>Plum, Borough Of</t>
  </si>
  <si>
    <t>Port Vue, Borough Of</t>
  </si>
  <si>
    <t>Rankin, Borough Of</t>
  </si>
  <si>
    <t>Reserve, Township Of</t>
  </si>
  <si>
    <t>Rosslyn Farms, Borough Of</t>
  </si>
  <si>
    <t>Sewickley, Borough Of</t>
  </si>
  <si>
    <t>Sewickley Heights, Borough</t>
  </si>
  <si>
    <t>Sewickley Hills, Borough Of</t>
  </si>
  <si>
    <t>Sharpsburg, Borough Of</t>
  </si>
  <si>
    <t>Springdale, Township Of</t>
  </si>
  <si>
    <t>Swissvale, Borough Of</t>
  </si>
  <si>
    <t>Tarentum, Borough Of</t>
  </si>
  <si>
    <t>Thornburg, Borough Of</t>
  </si>
  <si>
    <t>Turtle Creek, Borough Of</t>
  </si>
  <si>
    <t>Versailles, Boroughs Of</t>
  </si>
  <si>
    <t>Wall, Boroughs Of</t>
  </si>
  <si>
    <t>West Elizabeth, Borough Of</t>
  </si>
  <si>
    <t>West Homestead, Borough Of</t>
  </si>
  <si>
    <t>West Mifflin, Borough Of</t>
  </si>
  <si>
    <t>West View, Borough Of</t>
  </si>
  <si>
    <t>Whitaker, Borough Of</t>
  </si>
  <si>
    <t>Whitehall, Borough Of</t>
  </si>
  <si>
    <t>White Oak, Borough Of</t>
  </si>
  <si>
    <t>Wilkins, Township Of</t>
  </si>
  <si>
    <t>Wilmerding, Borough Of</t>
  </si>
  <si>
    <t>Apollo, Borough Of</t>
  </si>
  <si>
    <t>Applewold, Borough Of</t>
  </si>
  <si>
    <t>Ford City, Borough Of</t>
  </si>
  <si>
    <t>Freeport, Borough Of</t>
  </si>
  <si>
    <t>Kittanning, Borough Of</t>
  </si>
  <si>
    <t>Leechburg, Borough Of</t>
  </si>
  <si>
    <t>Manorville, Borough Of</t>
  </si>
  <si>
    <t>Parker City, City Of</t>
  </si>
  <si>
    <t>South Bethlehem, Borough Of</t>
  </si>
  <si>
    <t>Aliquippa, City Of</t>
  </si>
  <si>
    <t>Ambridge, Borough Of</t>
  </si>
  <si>
    <t>Baden, Borough Of</t>
  </si>
  <si>
    <t>Beaver, Borough Of</t>
  </si>
  <si>
    <t>Beaver Falls, City Of</t>
  </si>
  <si>
    <t>Bridgewater, Borough Of</t>
  </si>
  <si>
    <t>Conway, Borough Of</t>
  </si>
  <si>
    <t>East Rochester, Borough Of</t>
  </si>
  <si>
    <t>Economy, Borough Of</t>
  </si>
  <si>
    <t>Fallston, Borough Of</t>
  </si>
  <si>
    <t>Freedom, Borough Of</t>
  </si>
  <si>
    <t>Glasgow,Borough Of</t>
  </si>
  <si>
    <t>Industry, Borough Of</t>
  </si>
  <si>
    <t>Monaca, Borough Of</t>
  </si>
  <si>
    <t>New Brighton, Borough Of</t>
  </si>
  <si>
    <t>Rochester, Borough Of</t>
  </si>
  <si>
    <t>Shippingport, Borough Of</t>
  </si>
  <si>
    <t>Coaldale, Borough Of</t>
  </si>
  <si>
    <t>Everett, Borough Of</t>
  </si>
  <si>
    <t>Hyndman, Borough Of</t>
  </si>
  <si>
    <t>Rainsburg, Borough Of</t>
  </si>
  <si>
    <t>Saxton, Borough Of</t>
  </si>
  <si>
    <t>Amity, Township Of</t>
  </si>
  <si>
    <t>Bally, Borough Of</t>
  </si>
  <si>
    <t>Bechtelsville, Borough Of</t>
  </si>
  <si>
    <t>Birdsboro, Borough Of</t>
  </si>
  <si>
    <t>Boyertown, Borough Of</t>
  </si>
  <si>
    <t>Centerport, Borough Of</t>
  </si>
  <si>
    <t>Cumru, Township Of</t>
  </si>
  <si>
    <t>Douglass, Township Of</t>
  </si>
  <si>
    <t>Earl, Township Of</t>
  </si>
  <si>
    <t>Fleetwood, Borough Of</t>
  </si>
  <si>
    <t>Hamburg Borough Of</t>
  </si>
  <si>
    <t>Kenhorst, Borough Of</t>
  </si>
  <si>
    <t>Kutztown, Borough Of</t>
  </si>
  <si>
    <t>Leesport, Borough Of</t>
  </si>
  <si>
    <t>Lenhartsville, Borough Of</t>
  </si>
  <si>
    <t>Lower Alsace, Township Of</t>
  </si>
  <si>
    <t>Mohnton, Borough Of</t>
  </si>
  <si>
    <t>Mt. Penn, Borough Of</t>
  </si>
  <si>
    <t>Muhlenberg, Township Of</t>
  </si>
  <si>
    <t>Robeson, Township Of</t>
  </si>
  <si>
    <t>Robesonia, Borough Of</t>
  </si>
  <si>
    <t>Shillington, Borough Of</t>
  </si>
  <si>
    <t>Shoemakersville, Borough Of</t>
  </si>
  <si>
    <t>Sinking Spring, Borough Of</t>
  </si>
  <si>
    <t>St. Lawrence, Borough Of</t>
  </si>
  <si>
    <t>Strausstown, Borough Of</t>
  </si>
  <si>
    <t>Topton, Borough Of</t>
  </si>
  <si>
    <t>West Reading, Borough Of</t>
  </si>
  <si>
    <t>Womelsdorf,Borough Of</t>
  </si>
  <si>
    <t>Bellwood, Borough Of</t>
  </si>
  <si>
    <t>Duncansville, Borough Of</t>
  </si>
  <si>
    <t>Hollidaysburg, Borough Of</t>
  </si>
  <si>
    <t>Roaring Spring, Borough Of</t>
  </si>
  <si>
    <t>Tyrone, Borough Of</t>
  </si>
  <si>
    <t>Williamsburg, Borough Of</t>
  </si>
  <si>
    <t>Alba, Borough Of</t>
  </si>
  <si>
    <t>Athens, Borough Of</t>
  </si>
  <si>
    <t>Burlington, Borough Of</t>
  </si>
  <si>
    <t>Canton, Borough Of</t>
  </si>
  <si>
    <t>Monroe, Borough Of</t>
  </si>
  <si>
    <t>New Albany, Borough Of</t>
  </si>
  <si>
    <t>Ridgebury, Township Of</t>
  </si>
  <si>
    <t>Rome, Borough Of</t>
  </si>
  <si>
    <t>Sayre, Borough Of</t>
  </si>
  <si>
    <t>South Waverly, Borough Of</t>
  </si>
  <si>
    <t>Sylvania, Borough Of</t>
  </si>
  <si>
    <t>Towanda, Borough Of</t>
  </si>
  <si>
    <t>Troy, Borough Of</t>
  </si>
  <si>
    <t>Wyalusing, Borough Of</t>
  </si>
  <si>
    <t>Bensalem, Township Of</t>
  </si>
  <si>
    <t>Bridgeton Township Of</t>
  </si>
  <si>
    <t>Bristol Borough Of</t>
  </si>
  <si>
    <t>Chalfont, Boroughs Of</t>
  </si>
  <si>
    <t>Doylestown, Township Of</t>
  </si>
  <si>
    <t>Durham Township Of</t>
  </si>
  <si>
    <t>East Rockhill, Township Of</t>
  </si>
  <si>
    <t>Falls, Township Of</t>
  </si>
  <si>
    <t>Hilltown, Township Of</t>
  </si>
  <si>
    <t>Hulmeville Borough Of</t>
  </si>
  <si>
    <t>Lower Makefield, Township Of</t>
  </si>
  <si>
    <t>Lower Southampton, Township Of</t>
  </si>
  <si>
    <t>Morrisville, Borough Of</t>
  </si>
  <si>
    <t>New Hope, Borough Of</t>
  </si>
  <si>
    <t>Newtown, Borough Of</t>
  </si>
  <si>
    <t>Nockamixon, Township Of</t>
  </si>
  <si>
    <t>Perkasie, Borough Of</t>
  </si>
  <si>
    <t>Plumstead, Township Of</t>
  </si>
  <si>
    <t>Quakertown, Borough Of</t>
  </si>
  <si>
    <t>Riegelsville, Borough Of</t>
  </si>
  <si>
    <t>Solebury, Township Of</t>
  </si>
  <si>
    <t>Sellersville, Borough Of</t>
  </si>
  <si>
    <t>Tinicum, Township Of</t>
  </si>
  <si>
    <t>Tullytown, Borough Of</t>
  </si>
  <si>
    <t>Upper Makefield, Township Of</t>
  </si>
  <si>
    <t>Warrington, Township Of</t>
  </si>
  <si>
    <t>Warwick, Township Of</t>
  </si>
  <si>
    <t>Yardley, Borough Of</t>
  </si>
  <si>
    <t>Bruin, Borough Of</t>
  </si>
  <si>
    <t>Butler City Of</t>
  </si>
  <si>
    <t>Callelry, Borough Of</t>
  </si>
  <si>
    <t>Chicora, Borough Of</t>
  </si>
  <si>
    <t>East Butler,Borough Of</t>
  </si>
  <si>
    <t>Evans City, Borough Of</t>
  </si>
  <si>
    <t>Harmony, Borough Of</t>
  </si>
  <si>
    <t>Karns City,Borugh Of</t>
  </si>
  <si>
    <t>Mars, Borough Of</t>
  </si>
  <si>
    <t>Petrolia, Borough Of</t>
  </si>
  <si>
    <t>Slippery Rock, Township Of</t>
  </si>
  <si>
    <t>Valencia, Borough Of</t>
  </si>
  <si>
    <t>Zelienople, Borough Of</t>
  </si>
  <si>
    <t>Barnesboro, Borough Of</t>
  </si>
  <si>
    <t>Ehrenfeld,Borough Of</t>
  </si>
  <si>
    <t>Geistown, Boroughs Of</t>
  </si>
  <si>
    <t>Hastings, Borough Of</t>
  </si>
  <si>
    <t>Lorain, Borough Of</t>
  </si>
  <si>
    <t>Lower Yoder, Township Of</t>
  </si>
  <si>
    <t>Patton, Borough Of</t>
  </si>
  <si>
    <t>Portage, Borough Of</t>
  </si>
  <si>
    <t>Scalp Level, Borough Of</t>
  </si>
  <si>
    <t>South Fork, Borough Of</t>
  </si>
  <si>
    <t>Southmont, Borough Of</t>
  </si>
  <si>
    <t>Stonycreek, Township Of</t>
  </si>
  <si>
    <t>Summerhill, Borough Of</t>
  </si>
  <si>
    <t>Vintondale, Borough Of</t>
  </si>
  <si>
    <t>Wilmore, Borough Of</t>
  </si>
  <si>
    <t>Driftwood, Borough Of</t>
  </si>
  <si>
    <t>Emporium, Borough Of</t>
  </si>
  <si>
    <t>Beaver Meadows, Borough Of</t>
  </si>
  <si>
    <t>Bowmanstown, Borough Of</t>
  </si>
  <si>
    <t>Jim Thorpe, Borough Of</t>
  </si>
  <si>
    <t>Lansford, Borough Of</t>
  </si>
  <si>
    <t>Lehighton, Borough Of</t>
  </si>
  <si>
    <t>Nesquehoning, Borough Of</t>
  </si>
  <si>
    <t>Palmerton, Borough Of</t>
  </si>
  <si>
    <t>Parryville, Borough Of</t>
  </si>
  <si>
    <t>Weatherly, Borough Of</t>
  </si>
  <si>
    <t>Weissport, Borough Of</t>
  </si>
  <si>
    <t>Bellefonte, Borough Of</t>
  </si>
  <si>
    <t>Centre Hall, Borough Of</t>
  </si>
  <si>
    <t>College, Township Of</t>
  </si>
  <si>
    <t>Ferguson, Township Of</t>
  </si>
  <si>
    <t>Haines Township Of</t>
  </si>
  <si>
    <t>Harris, Township Of</t>
  </si>
  <si>
    <t>Howard, Borough Of</t>
  </si>
  <si>
    <t>Milesburg, Borough Of</t>
  </si>
  <si>
    <t>Millheim, Borough Of</t>
  </si>
  <si>
    <t>Patton, Township Of</t>
  </si>
  <si>
    <t>Philipsburg, Borough Of</t>
  </si>
  <si>
    <t>Port Matilda, Borough Of</t>
  </si>
  <si>
    <t>Spring, Township Of</t>
  </si>
  <si>
    <t>State College, Borough Of</t>
  </si>
  <si>
    <t>Unionville, Borough Of</t>
  </si>
  <si>
    <t>Atglen, Borough Of</t>
  </si>
  <si>
    <t>Coatesville, City Of</t>
  </si>
  <si>
    <t>Downingtown, Borough Of</t>
  </si>
  <si>
    <t>East Bradford Township Of</t>
  </si>
  <si>
    <t>East Goshen, Township Of</t>
  </si>
  <si>
    <t>East Vincent, Township Of</t>
  </si>
  <si>
    <t>East Whiteland, Township Of</t>
  </si>
  <si>
    <t>Kennett Square, Borough Of</t>
  </si>
  <si>
    <t>Malvern, Borough Of</t>
  </si>
  <si>
    <t>Modena, Borough Of</t>
  </si>
  <si>
    <t>North Coventry, Township Of</t>
  </si>
  <si>
    <t>Oxford, Borough Of</t>
  </si>
  <si>
    <t>Pennsbury, Township Of</t>
  </si>
  <si>
    <t>Pocopson, Township Of</t>
  </si>
  <si>
    <t>Phoenixville, Borough Of</t>
  </si>
  <si>
    <t>South Coatesville, Borough Of</t>
  </si>
  <si>
    <t>Spring City, Borough Of</t>
  </si>
  <si>
    <t>Thornbury, Township Of</t>
  </si>
  <si>
    <t>Tredyffrin, Township Of</t>
  </si>
  <si>
    <t>West Chester, Borough Of</t>
  </si>
  <si>
    <t>West Goshen, Township Of</t>
  </si>
  <si>
    <t>Westtown, Township Of</t>
  </si>
  <si>
    <t>West Whiteland, Township Of</t>
  </si>
  <si>
    <t>New Bethlehem, Borough Of</t>
  </si>
  <si>
    <t>Brisbin, Borough Of</t>
  </si>
  <si>
    <t>Burnside, Borough Of</t>
  </si>
  <si>
    <t>Chester Hill, Borough Of</t>
  </si>
  <si>
    <t>Clearfield, Borough Of</t>
  </si>
  <si>
    <t>Coalport, Borough Of</t>
  </si>
  <si>
    <t>Curwensville, Borough Of</t>
  </si>
  <si>
    <t>Dubois, City Of</t>
  </si>
  <si>
    <t>Glen Hope, Borough Of</t>
  </si>
  <si>
    <t>Grampian, Borough Of</t>
  </si>
  <si>
    <t>Houtzdale, Borough Of</t>
  </si>
  <si>
    <t>Irvona, Borough Of</t>
  </si>
  <si>
    <t>Lumber City, Borough</t>
  </si>
  <si>
    <t>Mahaffey, Borough Of</t>
  </si>
  <si>
    <t>Newburg, Borough Of</t>
  </si>
  <si>
    <t>New Washington, Borough Of</t>
  </si>
  <si>
    <t>Osceola Mills, Borough Of</t>
  </si>
  <si>
    <t>Troutville, Borough Of</t>
  </si>
  <si>
    <t>Westover, Borough Of</t>
  </si>
  <si>
    <t>Avis, Borough Of</t>
  </si>
  <si>
    <t>Bald Eagle, Township Of</t>
  </si>
  <si>
    <t>Beech Creek, Borough Of</t>
  </si>
  <si>
    <t>Beech Creek, Township Of</t>
  </si>
  <si>
    <t>Castanea Township Of</t>
  </si>
  <si>
    <t>Chapman ,Township Of</t>
  </si>
  <si>
    <t>Colebrook, Township Of</t>
  </si>
  <si>
    <t>Dunnstable, Township Of</t>
  </si>
  <si>
    <t>Lamar, Township Of</t>
  </si>
  <si>
    <t>Lock Haven, City Of</t>
  </si>
  <si>
    <t>Mill Hall, Borough Of</t>
  </si>
  <si>
    <t>Noyes, Township Of</t>
  </si>
  <si>
    <t>Pine Creek, Township Of</t>
  </si>
  <si>
    <t>Porter, Township Of</t>
  </si>
  <si>
    <t>Renovo, Borough Of</t>
  </si>
  <si>
    <t>Woodward, Township Of</t>
  </si>
  <si>
    <t>Berwick, Borough Of</t>
  </si>
  <si>
    <t>Bloomsburg, Town Of</t>
  </si>
  <si>
    <t>Briar Creek, Borough Of</t>
  </si>
  <si>
    <t>Catawissa, Borough Of</t>
  </si>
  <si>
    <t>Catawissa, Township Of</t>
  </si>
  <si>
    <t>Hemlock Township Of</t>
  </si>
  <si>
    <t>Orangeville, Borough Of</t>
  </si>
  <si>
    <t>Cambridge Springs, Borough Of</t>
  </si>
  <si>
    <t>Centerville, Borough Of</t>
  </si>
  <si>
    <t>Cochranton, Borough Of</t>
  </si>
  <si>
    <t>Conneautville, Borough Of</t>
  </si>
  <si>
    <t>Hydetown, Borough Of</t>
  </si>
  <si>
    <t>Meadville, City Of</t>
  </si>
  <si>
    <t>Saegertown, Borough Of</t>
  </si>
  <si>
    <t>Springboro, Boroughs Of</t>
  </si>
  <si>
    <t>Venango,Borough Of</t>
  </si>
  <si>
    <t>West Mead, Township Of</t>
  </si>
  <si>
    <t>Camp Hill, Borough Of</t>
  </si>
  <si>
    <t>East Pennsboro Township Of</t>
  </si>
  <si>
    <t>Hampden, Township Of</t>
  </si>
  <si>
    <t>Lemoyne, Borough Of</t>
  </si>
  <si>
    <t>Mechanicsburg, Borough Of</t>
  </si>
  <si>
    <t>Middlesex, Township Of</t>
  </si>
  <si>
    <t>Mount Holly Springs, Borough Of</t>
  </si>
  <si>
    <t>New Cumberland, Borough Of</t>
  </si>
  <si>
    <t>North Middleton, Township Of</t>
  </si>
  <si>
    <t>Shippensburg, Borough Of</t>
  </si>
  <si>
    <t>Shiremanstown, Borough Of</t>
  </si>
  <si>
    <t>Silver Spring, Township Of</t>
  </si>
  <si>
    <t>South Middleton, Township Of</t>
  </si>
  <si>
    <t>Upper Allen, Township Of</t>
  </si>
  <si>
    <t>Wormleysburg, Borough Of</t>
  </si>
  <si>
    <t>Dauphin, Borough Of</t>
  </si>
  <si>
    <t>Derry, Township Of</t>
  </si>
  <si>
    <t>Elizabethville, Borough Of</t>
  </si>
  <si>
    <t>Halifax, Borough Of</t>
  </si>
  <si>
    <t>Harrisburg,City Of</t>
  </si>
  <si>
    <t>Highspire, Borough Of</t>
  </si>
  <si>
    <t>Hummelstown, Borough Of</t>
  </si>
  <si>
    <t>Londonderry, Township Of</t>
  </si>
  <si>
    <t>Lower Paxton, Township Of</t>
  </si>
  <si>
    <t>Lower Swatara, Township Of</t>
  </si>
  <si>
    <t>Lykens, Borough Of</t>
  </si>
  <si>
    <t>Middle Paxton, Township Of</t>
  </si>
  <si>
    <t>Middletown, Borough Of</t>
  </si>
  <si>
    <t>Millersburg, Borough Of</t>
  </si>
  <si>
    <t>Paxtang, Borough Of</t>
  </si>
  <si>
    <t>Penbrook, Borough Of</t>
  </si>
  <si>
    <t>Pillow, Boroughs Of</t>
  </si>
  <si>
    <t>Royalton, Borough Of</t>
  </si>
  <si>
    <t>South Hanover, Township Of</t>
  </si>
  <si>
    <t>Steelton, Borough Of</t>
  </si>
  <si>
    <t>Susquehanna, Township Of</t>
  </si>
  <si>
    <t>Swatara, Township Of</t>
  </si>
  <si>
    <t>Upper Paxton, Township Of</t>
  </si>
  <si>
    <t>Williamstown, Borough Of</t>
  </si>
  <si>
    <t>Aldan, Borough Of</t>
  </si>
  <si>
    <t>Chadds Ford, Township Of</t>
  </si>
  <si>
    <t>Brookhaven, Borough Of</t>
  </si>
  <si>
    <t>Chester Heights, Borough Of</t>
  </si>
  <si>
    <t>Clifton Heights, Borough Of</t>
  </si>
  <si>
    <t>Collingdale, Borough Of</t>
  </si>
  <si>
    <t>Colwyn, Borough Of</t>
  </si>
  <si>
    <t>Darby, Borough Of</t>
  </si>
  <si>
    <t>East Lansdowne, Borough Of</t>
  </si>
  <si>
    <t>Eddystone, Borough Of</t>
  </si>
  <si>
    <t>Edgmont, Township Of</t>
  </si>
  <si>
    <t>Folcroft, Borough Of</t>
  </si>
  <si>
    <t>Glenolden, Borough Of</t>
  </si>
  <si>
    <t>Haverford, Township Of</t>
  </si>
  <si>
    <t>Lansdowne, Borough Of</t>
  </si>
  <si>
    <t>Marcus Hook, Borough Of</t>
  </si>
  <si>
    <t>Marple, Township Of</t>
  </si>
  <si>
    <t>Media, Borough Of</t>
  </si>
  <si>
    <t>Morton, Borough Of</t>
  </si>
  <si>
    <t>Nether Providence, Township Of</t>
  </si>
  <si>
    <t>Parkside, Borough Of</t>
  </si>
  <si>
    <t>Radnor, Township Of</t>
  </si>
  <si>
    <t>Ridley, Township Of</t>
  </si>
  <si>
    <t>Ridley Park, Borough Of</t>
  </si>
  <si>
    <t>Rose Valley, Borough Of</t>
  </si>
  <si>
    <t>Sharon Hill, Borough Of</t>
  </si>
  <si>
    <t>Swarthmore, Borough Of</t>
  </si>
  <si>
    <t>Trainer, Borough Of</t>
  </si>
  <si>
    <t>Upland, Borough Of</t>
  </si>
  <si>
    <t>Upper Chichester, Township Of</t>
  </si>
  <si>
    <t>Upper Darby, Township Of</t>
  </si>
  <si>
    <t>Upper Providence, Township Of</t>
  </si>
  <si>
    <t>Yeadon, Borough Of</t>
  </si>
  <si>
    <t>Johnsonburg, Borough Of</t>
  </si>
  <si>
    <t>Ridgway, Borough Of</t>
  </si>
  <si>
    <t>Ridgway, Township Of</t>
  </si>
  <si>
    <t>Corry, City Of</t>
  </si>
  <si>
    <t>Edinboro, Borough Of</t>
  </si>
  <si>
    <t>Fairview, Township Of</t>
  </si>
  <si>
    <t>Lawrence Park, Township Of</t>
  </si>
  <si>
    <t>Millcreek, Township Of</t>
  </si>
  <si>
    <t>Union City, Borough Of</t>
  </si>
  <si>
    <t>Waterford, Borough Of</t>
  </si>
  <si>
    <t>Wattsburg, Borough Of</t>
  </si>
  <si>
    <t>Wesleyville, Borough Of</t>
  </si>
  <si>
    <t>Belle Vernon, Borough Of</t>
  </si>
  <si>
    <t>Brownsville, Borough Of</t>
  </si>
  <si>
    <t>Connellsville, City Of</t>
  </si>
  <si>
    <t>Dawson, Boroughs Of</t>
  </si>
  <si>
    <t>Dunbar, Borough Of</t>
  </si>
  <si>
    <t>Everson, Borough Of</t>
  </si>
  <si>
    <t>Fairchance, Borough Of</t>
  </si>
  <si>
    <t>Fayette City, Borough Of</t>
  </si>
  <si>
    <t>Newell, Borough Of</t>
  </si>
  <si>
    <t>Upper Tyrone, Township Of</t>
  </si>
  <si>
    <t>Tionesta, Township Of</t>
  </si>
  <si>
    <t>Chambersburg, Borough Of</t>
  </si>
  <si>
    <t>Greencastle, Borough Of</t>
  </si>
  <si>
    <t>Mercersburg, Borough Of</t>
  </si>
  <si>
    <t>Mont Alto, Borough Of</t>
  </si>
  <si>
    <t>Waynesboro, Borough Of</t>
  </si>
  <si>
    <t>Carmichaels, Borough Of</t>
  </si>
  <si>
    <t>Clarksville, Borough Of</t>
  </si>
  <si>
    <t>Greensboro, Borough Of</t>
  </si>
  <si>
    <t>Rices Landing, Borough Of</t>
  </si>
  <si>
    <t>Waynesburg, Borough Of</t>
  </si>
  <si>
    <t>Alexandria, Borough Of</t>
  </si>
  <si>
    <t>Broad Top City, Borough Of</t>
  </si>
  <si>
    <t>Coalmont, Borough Of</t>
  </si>
  <si>
    <t>Huntingdon, Borough Of</t>
  </si>
  <si>
    <t>Mapleton, Borough Of</t>
  </si>
  <si>
    <t>Mill Creek, Borough Of</t>
  </si>
  <si>
    <t>Mount Union, Borough Of</t>
  </si>
  <si>
    <t>Petersburg, Borough Of</t>
  </si>
  <si>
    <t>Saltillo, Borough Of</t>
  </si>
  <si>
    <t>Shirleysburg, Borough Of</t>
  </si>
  <si>
    <t>Smithfield, Township Of</t>
  </si>
  <si>
    <t>Blairsville, Borough Of</t>
  </si>
  <si>
    <t>Center, Township Of</t>
  </si>
  <si>
    <t>Cherry Tree, Borough Of</t>
  </si>
  <si>
    <t>Clymer, Borough Of</t>
  </si>
  <si>
    <t>Creekside, Borough Of</t>
  </si>
  <si>
    <t>Homer City, Borough Of</t>
  </si>
  <si>
    <t>Indiana, Borough Of</t>
  </si>
  <si>
    <t>Marion Center, Borough Of</t>
  </si>
  <si>
    <t>Plumville, Borough Of</t>
  </si>
  <si>
    <t>Saltsburg, Borough Of</t>
  </si>
  <si>
    <t>Shelocta, Borough Of</t>
  </si>
  <si>
    <t>Big Run, Borough Of</t>
  </si>
  <si>
    <t>Brockway, Borough Of</t>
  </si>
  <si>
    <t>Brookville, Borough Of</t>
  </si>
  <si>
    <t>Falls Creek, Borough Of</t>
  </si>
  <si>
    <t>Punxsutawney, Borough Of</t>
  </si>
  <si>
    <t>Reynoldsville, Borough Of</t>
  </si>
  <si>
    <t>Summerville, Borough Of</t>
  </si>
  <si>
    <t>Sykesville, Borough Of</t>
  </si>
  <si>
    <t>Fermanagh, Township Of</t>
  </si>
  <si>
    <t>Mifflin, Borough Of</t>
  </si>
  <si>
    <t>Mifflintown, Borough Of</t>
  </si>
  <si>
    <t>Port Royal, Borough Of</t>
  </si>
  <si>
    <t>Thompsontown, Borough Of</t>
  </si>
  <si>
    <t>Turbett, Township Of</t>
  </si>
  <si>
    <t>Walker, Township Of</t>
  </si>
  <si>
    <t>Archbald, Borough Of</t>
  </si>
  <si>
    <t>Blakely, Borough Of</t>
  </si>
  <si>
    <t>Clarks Summit, Borough Of</t>
  </si>
  <si>
    <t>Dickson City, Borough Of</t>
  </si>
  <si>
    <t>Dunmore, Borough Of</t>
  </si>
  <si>
    <t>Jermyn, Borough Of</t>
  </si>
  <si>
    <t>Jessup, Borough Of</t>
  </si>
  <si>
    <t>Mayfield, Borough Of</t>
  </si>
  <si>
    <t>Moosic, Borough Of</t>
  </si>
  <si>
    <t>Moscow, Borough Of</t>
  </si>
  <si>
    <t>Old Forge, Borough Of</t>
  </si>
  <si>
    <t>Olyphant, Borough Of</t>
  </si>
  <si>
    <t>Ransom, Township Of</t>
  </si>
  <si>
    <t>Taylor, Borough Of</t>
  </si>
  <si>
    <t>Throop, Borough Of</t>
  </si>
  <si>
    <t>Adamstown, Borough Of</t>
  </si>
  <si>
    <t>Christiana, Borough Of</t>
  </si>
  <si>
    <t>Columbia, Borough Of</t>
  </si>
  <si>
    <t>Conestoga, Township Of</t>
  </si>
  <si>
    <t>Conoy, Township Of</t>
  </si>
  <si>
    <t>Denver, Borough Of</t>
  </si>
  <si>
    <t>East Cocalico, Township Of</t>
  </si>
  <si>
    <t>East Hempfield, Township Of</t>
  </si>
  <si>
    <t>East Petersburg, Borough Of</t>
  </si>
  <si>
    <t>Elizabethtown, Borough Of</t>
  </si>
  <si>
    <t>Ephrata, Borough Of</t>
  </si>
  <si>
    <t>Lancaster, Township Of</t>
  </si>
  <si>
    <t>Lititz, Borough Of</t>
  </si>
  <si>
    <t>Manheim, Borough Of</t>
  </si>
  <si>
    <t>Manheim, Township Of</t>
  </si>
  <si>
    <t>Manor, Township Of</t>
  </si>
  <si>
    <t>Marietta, Borough Of</t>
  </si>
  <si>
    <t>Millersville, Borough Of</t>
  </si>
  <si>
    <t>Mountville, Borough Of</t>
  </si>
  <si>
    <t>Mount Joy, Borough Of</t>
  </si>
  <si>
    <t>Quarryville Borough</t>
  </si>
  <si>
    <t>West Lampeter, Township Of</t>
  </si>
  <si>
    <t>Ellwood City, Borough Of</t>
  </si>
  <si>
    <t>New Wilmington, Borough Of</t>
  </si>
  <si>
    <t>Annville, Township Of</t>
  </si>
  <si>
    <t>Cleona, Borough Of</t>
  </si>
  <si>
    <t>Jonestown, Borough Of</t>
  </si>
  <si>
    <t>Myerstown, Borough Of</t>
  </si>
  <si>
    <t>North Cornwall, Township Of</t>
  </si>
  <si>
    <t>North Londonderry, Township Of</t>
  </si>
  <si>
    <t>Richland, Borough Of</t>
  </si>
  <si>
    <t>South Annville, Township Of</t>
  </si>
  <si>
    <t>South Lebanon, Township Of</t>
  </si>
  <si>
    <t>West Cornwall, Township Of</t>
  </si>
  <si>
    <t>Alburtis, Borough Of</t>
  </si>
  <si>
    <t>Allentown, City Of</t>
  </si>
  <si>
    <t>Catasauqua, Borough Of</t>
  </si>
  <si>
    <t>Coopersburg, Borough Of</t>
  </si>
  <si>
    <t>Emmaus, Borough Of</t>
  </si>
  <si>
    <t>Lower Macungie, Township Of</t>
  </si>
  <si>
    <t>Macungie, Borough Of</t>
  </si>
  <si>
    <t>Salisbury, Township Of</t>
  </si>
  <si>
    <t>Slatington, Borough Of</t>
  </si>
  <si>
    <t>South Whitehall, Township Of</t>
  </si>
  <si>
    <t>Upper Saucon, Township Of</t>
  </si>
  <si>
    <t>Whitehall, Township Of</t>
  </si>
  <si>
    <t>Ashley, Borough Of</t>
  </si>
  <si>
    <t>Avoca, Borough Of</t>
  </si>
  <si>
    <t>Black Creek, Township Of</t>
  </si>
  <si>
    <t>Butler, Township Of</t>
  </si>
  <si>
    <t>Conyngham, Township Of</t>
  </si>
  <si>
    <t>Courtdale, Borough Of</t>
  </si>
  <si>
    <t>Dallas, Township Of</t>
  </si>
  <si>
    <t>Duryea, Borough Of</t>
  </si>
  <si>
    <t>Edwardsville, Borough Of</t>
  </si>
  <si>
    <t>Exeter, Borough Of</t>
  </si>
  <si>
    <t>Exeter, Township Of</t>
  </si>
  <si>
    <t>Forty Fort, Borough Of</t>
  </si>
  <si>
    <t>Harveys Lake, Borough Of</t>
  </si>
  <si>
    <t>Jenkins, Township Of</t>
  </si>
  <si>
    <t>Kingston, Borough Of</t>
  </si>
  <si>
    <t>Kingston, Township Of</t>
  </si>
  <si>
    <t>Larksville, Borough Of</t>
  </si>
  <si>
    <t>Lehman, Townsship Of</t>
  </si>
  <si>
    <t>Luzerne, Borough Of</t>
  </si>
  <si>
    <t>Nanticoke, City Of</t>
  </si>
  <si>
    <t>Nescopeck, Borough Of</t>
  </si>
  <si>
    <t>Nescopeck, Township Of</t>
  </si>
  <si>
    <t>Pittston, City Of</t>
  </si>
  <si>
    <t>Plains, Township Of</t>
  </si>
  <si>
    <t>Plymouth, Borough Of</t>
  </si>
  <si>
    <t>Plymouth, Township Of</t>
  </si>
  <si>
    <t>Pringle, Borough Of</t>
  </si>
  <si>
    <t>Shickshinny, Borough Of</t>
  </si>
  <si>
    <t>Swoyersville, Borough Of</t>
  </si>
  <si>
    <t>West Pittston, Borough Of</t>
  </si>
  <si>
    <t>West Wyoming, Borough Of</t>
  </si>
  <si>
    <t>White Haven, Borough Of</t>
  </si>
  <si>
    <t>Wilkes-Barre, City Of</t>
  </si>
  <si>
    <t>Wyoming, Borough Of</t>
  </si>
  <si>
    <t>Yatesville, Borough Of</t>
  </si>
  <si>
    <t>Armstrong, Township Of</t>
  </si>
  <si>
    <t>Brown, Township Of</t>
  </si>
  <si>
    <t>Cummings, Township Of</t>
  </si>
  <si>
    <t>Duboistown, Borough Of</t>
  </si>
  <si>
    <t>Hepburn, Township Of</t>
  </si>
  <si>
    <t>Hughesville, Borough Of</t>
  </si>
  <si>
    <t>Jersey Shore, Borough Of</t>
  </si>
  <si>
    <t>Lewis, Township Of</t>
  </si>
  <si>
    <t>Lycoming, Township Of</t>
  </si>
  <si>
    <t>Mcintyre, Township Of</t>
  </si>
  <si>
    <t>Montgomery, Borough Of</t>
  </si>
  <si>
    <t>Montoursville, Borough Of</t>
  </si>
  <si>
    <t>Muncy, Borough Of</t>
  </si>
  <si>
    <t>Muncy Creek, Township Of</t>
  </si>
  <si>
    <t>Nippenose, Township Of</t>
  </si>
  <si>
    <t>Old Lycoming, Township Of</t>
  </si>
  <si>
    <t>Piatt, Township Of</t>
  </si>
  <si>
    <t>Picture Rocks, Borough Of</t>
  </si>
  <si>
    <t>Plunketts Creek, Township Of</t>
  </si>
  <si>
    <t>Salladasburg, Borough Of</t>
  </si>
  <si>
    <t>South Williamsport, Borough Of</t>
  </si>
  <si>
    <t>Upper Fairfield, Township Of</t>
  </si>
  <si>
    <t>Watson, Township Of</t>
  </si>
  <si>
    <t>Williamsport, City Of</t>
  </si>
  <si>
    <t>Wolf, Township Of</t>
  </si>
  <si>
    <t>Eldred, Borough Of</t>
  </si>
  <si>
    <t>Keating, Township Of</t>
  </si>
  <si>
    <t>Lewis Run, Borough Of</t>
  </si>
  <si>
    <t>Mount Jewett, Borough Of</t>
  </si>
  <si>
    <t>Port Allegany, Borough Of</t>
  </si>
  <si>
    <t>Smethport, Borough Of</t>
  </si>
  <si>
    <t>Farrell, City Of</t>
  </si>
  <si>
    <t>Greenville, Borough Of</t>
  </si>
  <si>
    <t>Grove City, Borough Of</t>
  </si>
  <si>
    <t>Mercer, Borough Of</t>
  </si>
  <si>
    <t>Sandy Lake, Borough Of</t>
  </si>
  <si>
    <t>Sharon, City Of</t>
  </si>
  <si>
    <t>Stoneboro, Borough Of</t>
  </si>
  <si>
    <t>West Middlesex, Borough Of</t>
  </si>
  <si>
    <t>Wheatland, Borough Of</t>
  </si>
  <si>
    <t>Sharpsville, Borough Of</t>
  </si>
  <si>
    <t>Burnham, Borough Of</t>
  </si>
  <si>
    <t>Kistler, Borough Of</t>
  </si>
  <si>
    <t>Lewistown, Borough Of</t>
  </si>
  <si>
    <t>Mcveytown, Borough Of</t>
  </si>
  <si>
    <t>Newton Hamilton, Borough Of</t>
  </si>
  <si>
    <t>Delaware Water Gap, Borough Of</t>
  </si>
  <si>
    <t>East Stroudsburg, Borough Of</t>
  </si>
  <si>
    <t>Mount Pocono, Borough Of</t>
  </si>
  <si>
    <t>Stroud, Township Of</t>
  </si>
  <si>
    <t>Stroudsburg, Borough Of</t>
  </si>
  <si>
    <t>Abington, Township Of</t>
  </si>
  <si>
    <t>Cheltenham, Township Of</t>
  </si>
  <si>
    <t>Hatboro, Borough Of</t>
  </si>
  <si>
    <t>Hatfield, Borough Of</t>
  </si>
  <si>
    <t>Hatfield, Township Of</t>
  </si>
  <si>
    <t>Horsham, Township Of</t>
  </si>
  <si>
    <t>Lower Merion, Township Of</t>
  </si>
  <si>
    <t>Lower Moreland, Township Of</t>
  </si>
  <si>
    <t>Lower Providence, Township Of</t>
  </si>
  <si>
    <t>North Wales, Borough Of</t>
  </si>
  <si>
    <t>Pottstown, Borough Of</t>
  </si>
  <si>
    <t>Rockledge, Borough Of</t>
  </si>
  <si>
    <t>Upper Dublin, Township Of</t>
  </si>
  <si>
    <t>West Conshohocken, Borough Of</t>
  </si>
  <si>
    <t>West Norriton, Township Of</t>
  </si>
  <si>
    <t>Whitemarsh, Township Of</t>
  </si>
  <si>
    <t>Whitpain, Township Of</t>
  </si>
  <si>
    <t>Danville, Borough Of</t>
  </si>
  <si>
    <t>Washingtonville, Borough Of</t>
  </si>
  <si>
    <t>Bangor, Borough Of</t>
  </si>
  <si>
    <t>Bath, Boroughs Of</t>
  </si>
  <si>
    <t>Bethlehem, City Of</t>
  </si>
  <si>
    <t>Freemansburg, Borough Of</t>
  </si>
  <si>
    <t>Hellertown, Borough Of</t>
  </si>
  <si>
    <t>Lower Mount Bethel, Township Of</t>
  </si>
  <si>
    <t>Nazareth, Borough Of</t>
  </si>
  <si>
    <t>Northampton, Borough Of</t>
  </si>
  <si>
    <t>North Catasauqua, Borough Of</t>
  </si>
  <si>
    <t>Palmer, Township Of</t>
  </si>
  <si>
    <t>Portland, Borough Of</t>
  </si>
  <si>
    <t>Stockertown, Borough Of</t>
  </si>
  <si>
    <t>Tatamy, Borough Of</t>
  </si>
  <si>
    <t>Walnutport, Borough Of</t>
  </si>
  <si>
    <t>West Easton, Borough Of</t>
  </si>
  <si>
    <t>Wind Gap, Borough Of</t>
  </si>
  <si>
    <t>Herndon, Borough Of</t>
  </si>
  <si>
    <t>Kulpmont, Borough Of</t>
  </si>
  <si>
    <t>Mount Carmel, Borough Of</t>
  </si>
  <si>
    <t>Northumberland, Borough Of</t>
  </si>
  <si>
    <t>Riverside, Borough Of</t>
  </si>
  <si>
    <t>Shamokin, City Of</t>
  </si>
  <si>
    <t>Snydertown, Borough Of</t>
  </si>
  <si>
    <t>Sunbury, City Of</t>
  </si>
  <si>
    <t>Turbot, Township Of</t>
  </si>
  <si>
    <t>Upper Augusta, Township Of</t>
  </si>
  <si>
    <t>Watsontown, Borough Of</t>
  </si>
  <si>
    <t>Blain, Borough Of</t>
  </si>
  <si>
    <t>Bloomfield, Borough Of</t>
  </si>
  <si>
    <t>Duncannon, Borough Of</t>
  </si>
  <si>
    <t>Liverpool, Borough Of</t>
  </si>
  <si>
    <t>Marysville, Borough Of</t>
  </si>
  <si>
    <t>Millerstown, Borough Of</t>
  </si>
  <si>
    <t>New Buffalo, Borough Of</t>
  </si>
  <si>
    <t>Newport, Borough Of</t>
  </si>
  <si>
    <t>Watts, Township Of</t>
  </si>
  <si>
    <t>Matamoras, Borough Of</t>
  </si>
  <si>
    <t>Austin, Borough Of</t>
  </si>
  <si>
    <t>Coudersport, Borough Of</t>
  </si>
  <si>
    <t>Galeton, Borough Of</t>
  </si>
  <si>
    <t>Oswayo, Borough Of</t>
  </si>
  <si>
    <t>Shinglehouse, Borough Of</t>
  </si>
  <si>
    <t>Ashland, Borough Of</t>
  </si>
  <si>
    <t>Auburn, Borough Of</t>
  </si>
  <si>
    <t>Blythe, Township Of</t>
  </si>
  <si>
    <t>Cressona, Borough Of</t>
  </si>
  <si>
    <t>Frackville, City Of</t>
  </si>
  <si>
    <t>Girardville, Borough Of</t>
  </si>
  <si>
    <t>Gordon, Borough Of</t>
  </si>
  <si>
    <t>Landingville, Borough Of</t>
  </si>
  <si>
    <t>Mahanoy City, Borough Of</t>
  </si>
  <si>
    <t>Mcadoo, Borough Of</t>
  </si>
  <si>
    <t>Middleport, City Of</t>
  </si>
  <si>
    <t>Minersville, Borough Of</t>
  </si>
  <si>
    <t>New Philadelphia, Borough Of</t>
  </si>
  <si>
    <t>Palo Alto, Borough Of</t>
  </si>
  <si>
    <t>Pine Grove, Borough Of</t>
  </si>
  <si>
    <t>Pine Grove, Township Of</t>
  </si>
  <si>
    <t>Port Carbon, Borough Of</t>
  </si>
  <si>
    <t>Port Clinton, Borough Of</t>
  </si>
  <si>
    <t>Pottsville, City Of</t>
  </si>
  <si>
    <t>St. Clair, Borough Of</t>
  </si>
  <si>
    <t>Schuylkill Haven, Boroughs Of</t>
  </si>
  <si>
    <t>Shenandoah, Borough Of</t>
  </si>
  <si>
    <t>Tower City, City Of</t>
  </si>
  <si>
    <t>Tremont, Borough Of</t>
  </si>
  <si>
    <t>West Mahanoy, Township Of</t>
  </si>
  <si>
    <t>Benson, Borough Of</t>
  </si>
  <si>
    <t>Boswell, Borough Of</t>
  </si>
  <si>
    <t>Casselman,Borough Of</t>
  </si>
  <si>
    <t>Central City, Borough Of</t>
  </si>
  <si>
    <t>Garrett, Borough Of</t>
  </si>
  <si>
    <t>Hooversville, Borough Of</t>
  </si>
  <si>
    <t>New Baltimore, Borough Of</t>
  </si>
  <si>
    <t>Paint, Boroughs Of</t>
  </si>
  <si>
    <t>Salisbury, Borough Of</t>
  </si>
  <si>
    <t>Shanksville, Borough Of</t>
  </si>
  <si>
    <t>Somerset, Borough Of</t>
  </si>
  <si>
    <t>Ursina, Borough Of</t>
  </si>
  <si>
    <t>Beavertown, Borough Of</t>
  </si>
  <si>
    <t>Mc Clure, Borough Of</t>
  </si>
  <si>
    <t>Middleburg, Borough Of</t>
  </si>
  <si>
    <t>Shamokin Dam, Borough Of</t>
  </si>
  <si>
    <t>Dushore, Borough Of</t>
  </si>
  <si>
    <t>Forksville, Borough Of</t>
  </si>
  <si>
    <t>Hop Bottom, Borough Of</t>
  </si>
  <si>
    <t>Lanesboro, Borough Of</t>
  </si>
  <si>
    <t>Little Meadows, Borough Of</t>
  </si>
  <si>
    <t>Susquehanna Depot, Borough Of</t>
  </si>
  <si>
    <t>Blossburg, Borough Of</t>
  </si>
  <si>
    <t>Elkland, Borough Of</t>
  </si>
  <si>
    <t>Knoxville, Borough Of</t>
  </si>
  <si>
    <t>Lawrenceville, Borough Of</t>
  </si>
  <si>
    <t>Mansfield, Borough Of</t>
  </si>
  <si>
    <t>Tioga, Borough Of</t>
  </si>
  <si>
    <t>Tioga, Township Of</t>
  </si>
  <si>
    <t>Wellsboro, Borough Of</t>
  </si>
  <si>
    <t>Gregg, Township Of</t>
  </si>
  <si>
    <t>Lewisburg, Borough Of</t>
  </si>
  <si>
    <t>Mifflinburg, Boroughs Of</t>
  </si>
  <si>
    <t>New Berlin, Borough Of</t>
  </si>
  <si>
    <t>Cooperstown, Borough Of</t>
  </si>
  <si>
    <t>Oil City, City Of</t>
  </si>
  <si>
    <t>Polk, Borough Of</t>
  </si>
  <si>
    <t>Rouseville, Borough Of</t>
  </si>
  <si>
    <t>Sugarcreek, Borough Of</t>
  </si>
  <si>
    <t>Utica, Borough Of</t>
  </si>
  <si>
    <t>Sugar Grove, Borough Of</t>
  </si>
  <si>
    <t>Youngsville, Borough Of</t>
  </si>
  <si>
    <t>Allenport, Borough Of</t>
  </si>
  <si>
    <t>Bentleyville, Borough Of</t>
  </si>
  <si>
    <t>Burgettstown, Borough Of</t>
  </si>
  <si>
    <t>California, Borough Of</t>
  </si>
  <si>
    <t>Canonsburg, Borough Of</t>
  </si>
  <si>
    <t>Charleroi, Borough Of</t>
  </si>
  <si>
    <t>Donora, Borough Of</t>
  </si>
  <si>
    <t>Elco, Borough Of</t>
  </si>
  <si>
    <t>Marianna, Borough Of</t>
  </si>
  <si>
    <t>Mcdonald, Borough Of</t>
  </si>
  <si>
    <t>Monogahela, City Of</t>
  </si>
  <si>
    <t>New Eagle, Borough Of</t>
  </si>
  <si>
    <t>Roscoe, Borough Of</t>
  </si>
  <si>
    <t>Stockdale, Borough Of</t>
  </si>
  <si>
    <t>Hawley, Borough Of</t>
  </si>
  <si>
    <t>Honesdale, Borough Of</t>
  </si>
  <si>
    <t>Prompton, Borough Of</t>
  </si>
  <si>
    <t>Starrucca, Borough Of</t>
  </si>
  <si>
    <t>Waymart, Borough Of</t>
  </si>
  <si>
    <t>Allegheny, Township Of</t>
  </si>
  <si>
    <t>Arona, Borough Of</t>
  </si>
  <si>
    <t>Avonmore, Borough Of</t>
  </si>
  <si>
    <t>Bolivar, Borough Of</t>
  </si>
  <si>
    <t>Derry, Borough Of</t>
  </si>
  <si>
    <t>East Vandergrift, Borough Of</t>
  </si>
  <si>
    <t>Export, Borough Of</t>
  </si>
  <si>
    <t>Hempfield, Township Of</t>
  </si>
  <si>
    <t>Hunker, Borough Of</t>
  </si>
  <si>
    <t>Irwin, Borough Of</t>
  </si>
  <si>
    <t>Jeannette, City Of</t>
  </si>
  <si>
    <t>Latrobe, Borough Of</t>
  </si>
  <si>
    <t>Ligonier, Township Of</t>
  </si>
  <si>
    <t>Lower Burrell, City Of</t>
  </si>
  <si>
    <t>Manor, Borough Of</t>
  </si>
  <si>
    <t>Monessen, City Of</t>
  </si>
  <si>
    <t>Mt. Pleasant, Township Of</t>
  </si>
  <si>
    <t>New Florence, Borough Of</t>
  </si>
  <si>
    <t>New Kensington, City Of</t>
  </si>
  <si>
    <t>New Stanton, Borough Of</t>
  </si>
  <si>
    <t>North Huntingdon, Township Of</t>
  </si>
  <si>
    <t>Penn, Borough Of</t>
  </si>
  <si>
    <t>Scottdale, Borough Of</t>
  </si>
  <si>
    <t>Smithton, Borough Of</t>
  </si>
  <si>
    <t>South Greensburg, Borough Of</t>
  </si>
  <si>
    <t>Southwest Greensburg, Boro Of</t>
  </si>
  <si>
    <t>Sutersville, Borough Of</t>
  </si>
  <si>
    <t>Trafford, Borough Of</t>
  </si>
  <si>
    <t>Vandergrift, Borough Of</t>
  </si>
  <si>
    <t>West Leechburg, Borough Of</t>
  </si>
  <si>
    <t>West Newton, Borough Of</t>
  </si>
  <si>
    <t>Youngwood, Borough Of</t>
  </si>
  <si>
    <t>Eaton, Township Of</t>
  </si>
  <si>
    <t>Factoryville, Borough Of</t>
  </si>
  <si>
    <t>Laceyville, Borough Of</t>
  </si>
  <si>
    <t>Meshoppen, Borough Of</t>
  </si>
  <si>
    <t>Nicholson, Borough Of</t>
  </si>
  <si>
    <t>Tunkhannock, Borough Of</t>
  </si>
  <si>
    <t>Conewago, Township Of</t>
  </si>
  <si>
    <t>Dillsburg, Borough Of</t>
  </si>
  <si>
    <t>Dover, Township Of</t>
  </si>
  <si>
    <t>East Manchester, Township Of</t>
  </si>
  <si>
    <t>Felton, Borough Of</t>
  </si>
  <si>
    <t>Goldsboro, Borough Of</t>
  </si>
  <si>
    <t>Hallam, Borough Of</t>
  </si>
  <si>
    <t>Hellam, Township Of</t>
  </si>
  <si>
    <t>Jacobus, Borough Of</t>
  </si>
  <si>
    <t>Lewisberry, Borough Of</t>
  </si>
  <si>
    <t>Lower Chanceford, Township Of</t>
  </si>
  <si>
    <t>New Freedom, Borough Of</t>
  </si>
  <si>
    <t>North York, Borough Of</t>
  </si>
  <si>
    <t>Railroad, Borough Of</t>
  </si>
  <si>
    <t>Seven Valleys, Borough Of</t>
  </si>
  <si>
    <t>Spring Garden, Township Of</t>
  </si>
  <si>
    <t>Spring Grove, Borough Of</t>
  </si>
  <si>
    <t>Wellsville, Borough Of</t>
  </si>
  <si>
    <t>West York, Borough Of</t>
  </si>
  <si>
    <t>Windsor, Borough Of</t>
  </si>
  <si>
    <t>Wrightsville, Borough Of</t>
  </si>
  <si>
    <t>Yoe, Borough Of</t>
  </si>
  <si>
    <t>York Haven, Borough Of</t>
  </si>
  <si>
    <t>Ambler, Borough Of</t>
  </si>
  <si>
    <t>Bridgeport, Borough Of</t>
  </si>
  <si>
    <t>Conshohocken, Borough Of</t>
  </si>
  <si>
    <t>East Norriton, Township Of</t>
  </si>
  <si>
    <t>Lansdale, Borough Of</t>
  </si>
  <si>
    <t>Lower Frederick, Township Of</t>
  </si>
  <si>
    <t>Lower Gwynedd, Township Of</t>
  </si>
  <si>
    <t>Pine, Township Of</t>
  </si>
  <si>
    <t>Upper Gwynedd, Township Of</t>
  </si>
  <si>
    <t>Upper Merion, Township Of</t>
  </si>
  <si>
    <t>Leacock, Township Of</t>
  </si>
  <si>
    <t>West Earl, Township Of</t>
  </si>
  <si>
    <t>Henderson, Township Of</t>
  </si>
  <si>
    <t>Catharine, Township Of</t>
  </si>
  <si>
    <t>Woodbury, Township Of</t>
  </si>
  <si>
    <t>Oley, Township Of</t>
  </si>
  <si>
    <t>Ontelaunee, Township Of</t>
  </si>
  <si>
    <t>Bethel, Township Of</t>
  </si>
  <si>
    <t>Cornwall, Borough Of</t>
  </si>
  <si>
    <t>Heidelberg, Township Of</t>
  </si>
  <si>
    <t>North Annville, Township Of</t>
  </si>
  <si>
    <t>Anthony, Township Of</t>
  </si>
  <si>
    <t>Gamble, Township Of</t>
  </si>
  <si>
    <t>Mchenry, Township Of</t>
  </si>
  <si>
    <t>Athens, Township Of</t>
  </si>
  <si>
    <t>Wysox, Township Of</t>
  </si>
  <si>
    <t>East Allen, Township Of</t>
  </si>
  <si>
    <t>Lower Saucon, Township Of</t>
  </si>
  <si>
    <t>Moore, Township Of</t>
  </si>
  <si>
    <t>Bristol, Township Of</t>
  </si>
  <si>
    <t>Buckingham, Township Of</t>
  </si>
  <si>
    <t>New Britain, Borough Of</t>
  </si>
  <si>
    <t>New Britain, Township Of</t>
  </si>
  <si>
    <t>Northampton, Township Of</t>
  </si>
  <si>
    <t>Upper Southampton, Township Of</t>
  </si>
  <si>
    <t>Warminster, Township Of</t>
  </si>
  <si>
    <t>Newtown, Township Of</t>
  </si>
  <si>
    <t>Conyngham, Borough Of</t>
  </si>
  <si>
    <t>Hunlock, Township Of</t>
  </si>
  <si>
    <t>Laflin, Borough Of</t>
  </si>
  <si>
    <t>Rice, Township Of</t>
  </si>
  <si>
    <t>Sugarloaf, Township Of</t>
  </si>
  <si>
    <t>Dalton, Borough Of</t>
  </si>
  <si>
    <t>Roaring Brook, Township Of</t>
  </si>
  <si>
    <t>Locust, Township Of</t>
  </si>
  <si>
    <t>Montour, Township Of</t>
  </si>
  <si>
    <t>Orange, Township Of</t>
  </si>
  <si>
    <t>Scott, Township Of</t>
  </si>
  <si>
    <t>Gilberton, Borough Of</t>
  </si>
  <si>
    <t>Braintrim, Township Of</t>
  </si>
  <si>
    <t>Meshoppen, Township Of</t>
  </si>
  <si>
    <t>East Buffalo, Township Of</t>
  </si>
  <si>
    <t>East Penn, Township Of</t>
  </si>
  <si>
    <t>Little Mahanoy, Township Of</t>
  </si>
  <si>
    <t>Lower Allen, Township Of</t>
  </si>
  <si>
    <t>Lower Augusta, Township Of</t>
  </si>
  <si>
    <t>Lower Frankford, Township Of</t>
  </si>
  <si>
    <t>Mount Wolf, Borough Of</t>
  </si>
  <si>
    <t>Paupack, Township Of</t>
  </si>
  <si>
    <t>Point, Township Of</t>
  </si>
  <si>
    <t>Ralpho, Township Of</t>
  </si>
  <si>
    <t>Shenango, Township Of</t>
  </si>
  <si>
    <t>Wiconisco, Township Of</t>
  </si>
  <si>
    <t>Springettsbury, Township Of</t>
  </si>
  <si>
    <t>West Chillisquaque, Township Of</t>
  </si>
  <si>
    <t>White Deer, Township Of</t>
  </si>
  <si>
    <t>Wheatfield, Township Of</t>
  </si>
  <si>
    <t>Lower Milford, Township Of</t>
  </si>
  <si>
    <t>Loyalsock, Township Of</t>
  </si>
  <si>
    <t>Mahoning, Township Of</t>
  </si>
  <si>
    <t>Mount Pleasant, Township Of</t>
  </si>
  <si>
    <t>South Londonderry, Township Of</t>
  </si>
  <si>
    <t>Upper Macungie, Township Of</t>
  </si>
  <si>
    <t>Wrightstown, Township Of</t>
  </si>
  <si>
    <t>Asylum, Township Of</t>
  </si>
  <si>
    <t>Bern, Township Of</t>
  </si>
  <si>
    <t>Bernville, Borough Of</t>
  </si>
  <si>
    <t>Brecknock, Township Of</t>
  </si>
  <si>
    <t>Caernarvon, Township Of</t>
  </si>
  <si>
    <t>Centre, Township Of</t>
  </si>
  <si>
    <t>Colebrookdale, Township Of</t>
  </si>
  <si>
    <t>Collier, Township Of</t>
  </si>
  <si>
    <t>Columbia, Township Of</t>
  </si>
  <si>
    <t>Crescent, Township Of</t>
  </si>
  <si>
    <t>East Deer, Township Of</t>
  </si>
  <si>
    <t>Etna, Borough Of</t>
  </si>
  <si>
    <t>Forward, Township Of</t>
  </si>
  <si>
    <t>Harmar, Township Of</t>
  </si>
  <si>
    <t>Indiana, Township Of</t>
  </si>
  <si>
    <t>Kennedy, Township Of</t>
  </si>
  <si>
    <t>Kilbuck, Township Of</t>
  </si>
  <si>
    <t>Langhorne, Borough Of</t>
  </si>
  <si>
    <t>Leet, Township Of</t>
  </si>
  <si>
    <t>Lower Heidelberg, Township Of</t>
  </si>
  <si>
    <t>Maidencreek, Township Of</t>
  </si>
  <si>
    <t>Mccandless, Township Of</t>
  </si>
  <si>
    <t>Moon, Township Of</t>
  </si>
  <si>
    <t>North Fayette, Township Of</t>
  </si>
  <si>
    <t>North Heidelberg, Township Of</t>
  </si>
  <si>
    <t>North Towanda, Township Of</t>
  </si>
  <si>
    <t>O'Hara, Township Of</t>
  </si>
  <si>
    <t>Ohio, Township Of</t>
  </si>
  <si>
    <t>Penn Hills, Township Of</t>
  </si>
  <si>
    <t>Perry, Township Of</t>
  </si>
  <si>
    <t>Rockland, Township Of</t>
  </si>
  <si>
    <t>Ruscombmanor, Township Of</t>
  </si>
  <si>
    <t>Shaler, Township Of</t>
  </si>
  <si>
    <t>Sheshequin, Township Of</t>
  </si>
  <si>
    <t>Shippen, Township Of</t>
  </si>
  <si>
    <t>South Creek, Township Of</t>
  </si>
  <si>
    <t>South Fayette, Township Of</t>
  </si>
  <si>
    <t>South Heidelberg, Township Of</t>
  </si>
  <si>
    <t>Stowe, Township Of</t>
  </si>
  <si>
    <t>Terry, Township Of</t>
  </si>
  <si>
    <t>Tilden, Township Of</t>
  </si>
  <si>
    <t>Towanda, Township Of</t>
  </si>
  <si>
    <t>Troy, Township Of</t>
  </si>
  <si>
    <t>Tulpehocken, Towhship Of</t>
  </si>
  <si>
    <t>Tuscarora, Township Of</t>
  </si>
  <si>
    <t>Upper Bern, Township Of</t>
  </si>
  <si>
    <t>Upper St. Clair, Township Of</t>
  </si>
  <si>
    <t>Upper Tulpehocken, Township Of</t>
  </si>
  <si>
    <t>West Burlington, Township Of</t>
  </si>
  <si>
    <t>West Rockhill, Township Of</t>
  </si>
  <si>
    <t>Wilmot, Township Of</t>
  </si>
  <si>
    <t>Windsor, Township Of</t>
  </si>
  <si>
    <t>Wyalusing, Township Of</t>
  </si>
  <si>
    <t>Haycock, Township Of</t>
  </si>
  <si>
    <t>Grove, Township Of</t>
  </si>
  <si>
    <t>Lumber, Township Of</t>
  </si>
  <si>
    <t>Gibson, Township Of</t>
  </si>
  <si>
    <t>North Lebanon, Township Of</t>
  </si>
  <si>
    <t>Portage, Township Of</t>
  </si>
  <si>
    <t>West Pottsgrove, Township Of</t>
  </si>
  <si>
    <t>Granville, Township Of</t>
  </si>
  <si>
    <t>Bear Creek, Township Of</t>
  </si>
  <si>
    <t>South Centre, Township Of</t>
  </si>
  <si>
    <t>Westmont, Borough Of</t>
  </si>
  <si>
    <t>Codorus, Township Of</t>
  </si>
  <si>
    <t>Huntington, Township Of</t>
  </si>
  <si>
    <t>Harborcreek, Township Of</t>
  </si>
  <si>
    <t>Howe, Township Of</t>
  </si>
  <si>
    <t>Martic, Township Of</t>
  </si>
  <si>
    <t>Shrewsbury, Township Of</t>
  </si>
  <si>
    <t>Skippack, Township Of</t>
  </si>
  <si>
    <t>West Pikeland, Township Of</t>
  </si>
  <si>
    <t>Rockefeller, Township Of</t>
  </si>
  <si>
    <t>Bratton, Township Of</t>
  </si>
  <si>
    <t>Abbottstown, Borough Of</t>
  </si>
  <si>
    <t>Shamokin, Township Of</t>
  </si>
  <si>
    <t>Berwick, Township Of</t>
  </si>
  <si>
    <t>North Sewickley, Township Of</t>
  </si>
  <si>
    <t>Latimore, Township Of</t>
  </si>
  <si>
    <t>Tyrone, Township Of</t>
  </si>
  <si>
    <t>South Park, Township Of</t>
  </si>
  <si>
    <t>West Lebanon, Township Of</t>
  </si>
  <si>
    <t>Mifflin, Township Of</t>
  </si>
  <si>
    <t>Brady, Township Of</t>
  </si>
  <si>
    <t>Lower Salford, Township Of</t>
  </si>
  <si>
    <t>Clymer, Township Of</t>
  </si>
  <si>
    <t>Covington, Township Of</t>
  </si>
  <si>
    <t>Delmar, Township Of</t>
  </si>
  <si>
    <t>Middlebury, Township Of</t>
  </si>
  <si>
    <t>Nelson, Township Of</t>
  </si>
  <si>
    <t>Sullivan, Township Of</t>
  </si>
  <si>
    <t>Westfield, Township Of</t>
  </si>
  <si>
    <t>Lower Windsor, Township Of</t>
  </si>
  <si>
    <t>Cumberland, Township Of</t>
  </si>
  <si>
    <t>Decatur, Township Of</t>
  </si>
  <si>
    <t>Pike, Township Of</t>
  </si>
  <si>
    <t>Sandy, Township Of</t>
  </si>
  <si>
    <t>Boggs, Township Of</t>
  </si>
  <si>
    <t>Huston, Township Of</t>
  </si>
  <si>
    <t>Miles, Township Of</t>
  </si>
  <si>
    <t>Snow Shoe, Township Of</t>
  </si>
  <si>
    <t>Buffalo, Township Of</t>
  </si>
  <si>
    <t>Orwigsburg, Borough Of</t>
  </si>
  <si>
    <t>Valley, Township Of</t>
  </si>
  <si>
    <t>Murrysville, City Of</t>
  </si>
  <si>
    <t>Ephrata, Township Of</t>
  </si>
  <si>
    <t>Kiskimintas, Township Of</t>
  </si>
  <si>
    <t>South Buffalo, Township Of</t>
  </si>
  <si>
    <t>Dayton, Borough Of</t>
  </si>
  <si>
    <t>Great Bend, Township Of</t>
  </si>
  <si>
    <t>Burrell, Township Of</t>
  </si>
  <si>
    <t>South Bend,Township Of</t>
  </si>
  <si>
    <t>Cranberry, Township Of</t>
  </si>
  <si>
    <t>Ulster, Township Of</t>
  </si>
  <si>
    <t>Parker, Township Of</t>
  </si>
  <si>
    <t>Raccoon, Township Of</t>
  </si>
  <si>
    <t>Clarendon, Borough Of</t>
  </si>
  <si>
    <t>Thornhurst, Township Of</t>
  </si>
  <si>
    <t>Winfield, Township Of</t>
  </si>
  <si>
    <t>Hayfield, Township Of</t>
  </si>
  <si>
    <t>Bedford, Borough Of</t>
  </si>
  <si>
    <t>Cowanshannock, Township Of</t>
  </si>
  <si>
    <t>North Versailles, Township Of</t>
  </si>
  <si>
    <t>Antrim, Township Of</t>
  </si>
  <si>
    <t>York Springs, Borough Of</t>
  </si>
  <si>
    <t>Gettysburg, Borough Of</t>
  </si>
  <si>
    <t>Littlestown, Borough Of</t>
  </si>
  <si>
    <t>Mcsherrystown, Borough Of</t>
  </si>
  <si>
    <t>Freedom, Township Of</t>
  </si>
  <si>
    <t>Hamiltonban, Township Of</t>
  </si>
  <si>
    <t>Menallen, Township Of</t>
  </si>
  <si>
    <t>Mount Joy, Township Of</t>
  </si>
  <si>
    <t>Straban, Township Of</t>
  </si>
  <si>
    <t>Bradford Woods, Borough Of</t>
  </si>
  <si>
    <t>Elizabeth, Borough Of</t>
  </si>
  <si>
    <t>Aleppo, Township Of</t>
  </si>
  <si>
    <t>Mt. Lebanon, Township Of</t>
  </si>
  <si>
    <t>South Versailles, Township Of</t>
  </si>
  <si>
    <t>Springdale, Borough Of</t>
  </si>
  <si>
    <t>Fawn, Township Of</t>
  </si>
  <si>
    <t>Findlay, Township Of</t>
  </si>
  <si>
    <t>Frazer, Township Of</t>
  </si>
  <si>
    <t>West Deer, Township Of</t>
  </si>
  <si>
    <t>Bradys Bend, Township Of</t>
  </si>
  <si>
    <t>Bunell ,Township Of</t>
  </si>
  <si>
    <t>Cadogan, Township Of</t>
  </si>
  <si>
    <t>East Franklin, Tonwship Of</t>
  </si>
  <si>
    <t>Gilpin, Township Of</t>
  </si>
  <si>
    <t>Kittanning, Township Of</t>
  </si>
  <si>
    <t>Madison,Township Of</t>
  </si>
  <si>
    <t>Manor, Tonwship Of</t>
  </si>
  <si>
    <t>North Buffalo, Township Of</t>
  </si>
  <si>
    <t>Parks, Township Of</t>
  </si>
  <si>
    <t>Plumcreek, Township Of</t>
  </si>
  <si>
    <t>Rayburn, Township Of</t>
  </si>
  <si>
    <t>Rebank, Township Of</t>
  </si>
  <si>
    <t>Vanport, Township Of</t>
  </si>
  <si>
    <t>Rochester, Township Of</t>
  </si>
  <si>
    <t>Manns Choice, Borough Of</t>
  </si>
  <si>
    <t>New Paris, Borough Of</t>
  </si>
  <si>
    <t>Pleasantville, Borough Of</t>
  </si>
  <si>
    <t>St. Clairsville, Borough Of</t>
  </si>
  <si>
    <t>Schellsburg, Borough Of</t>
  </si>
  <si>
    <t>Woodbury, Borough Of</t>
  </si>
  <si>
    <t>Broad Top, Township Of</t>
  </si>
  <si>
    <t>Colerain, Township Of</t>
  </si>
  <si>
    <t>Cumberland Valley, Township Of</t>
  </si>
  <si>
    <t>East Providence, Township Of</t>
  </si>
  <si>
    <t>East St. Clair, Township Of</t>
  </si>
  <si>
    <t>Kimmel, Township Of</t>
  </si>
  <si>
    <t>King, Township Of</t>
  </si>
  <si>
    <t>Mann, Township Of</t>
  </si>
  <si>
    <t>Napier, Township Of</t>
  </si>
  <si>
    <t>Snake Spring, Township Of</t>
  </si>
  <si>
    <t>South Woodbury, City Of</t>
  </si>
  <si>
    <t>Southhampton, Township Of</t>
  </si>
  <si>
    <t>Pavia, Township Of</t>
  </si>
  <si>
    <t>West Providence, Township Of</t>
  </si>
  <si>
    <t>West St. Clair, Township Of</t>
  </si>
  <si>
    <t>Cranesville, Borough Of</t>
  </si>
  <si>
    <t>North East, Borough Of</t>
  </si>
  <si>
    <t>Conneaut, Township Of</t>
  </si>
  <si>
    <t>Greene, Township Of</t>
  </si>
  <si>
    <t>North East, Township Of</t>
  </si>
  <si>
    <t>Venango, Township Of</t>
  </si>
  <si>
    <t>Wernersville, Borough Of</t>
  </si>
  <si>
    <t>Wyomissing, Borough Of</t>
  </si>
  <si>
    <t>Alsace, Township Of</t>
  </si>
  <si>
    <t>District, Township Of</t>
  </si>
  <si>
    <t>Hereford, Township Of</t>
  </si>
  <si>
    <t>Longswamp, Township Of</t>
  </si>
  <si>
    <t>Maxatawny, Township Of</t>
  </si>
  <si>
    <t>Martinsburg, Borough Of</t>
  </si>
  <si>
    <t>Antis, Township Of</t>
  </si>
  <si>
    <t>Frankstown, Township Of</t>
  </si>
  <si>
    <t>North Woodbury, Township Of</t>
  </si>
  <si>
    <t>Snyder, Township Of</t>
  </si>
  <si>
    <t>Taylor, Township Of</t>
  </si>
  <si>
    <t>Armenia, Township Of</t>
  </si>
  <si>
    <t>Litchfield, Township Of</t>
  </si>
  <si>
    <t>Orwell, Township Of</t>
  </si>
  <si>
    <t>Overton, City Of</t>
  </si>
  <si>
    <t>Standing Stone, Township Of</t>
  </si>
  <si>
    <t>Stevens, Township Of</t>
  </si>
  <si>
    <t>Windham, Township Of</t>
  </si>
  <si>
    <t>Doylestown, Borough Of</t>
  </si>
  <si>
    <t>Connoquenessing, Borough Of</t>
  </si>
  <si>
    <t>Slippery Rock, Borough Of</t>
  </si>
  <si>
    <t>Adams, Township Of</t>
  </si>
  <si>
    <t>Connonquenessing, Township Of</t>
  </si>
  <si>
    <t>Jefferson,Township Of</t>
  </si>
  <si>
    <t>Cassandra, Borough Of</t>
  </si>
  <si>
    <t>Dale,Borough Of</t>
  </si>
  <si>
    <t>Ferndale, Borough Of</t>
  </si>
  <si>
    <t>Lilly, Borough Of</t>
  </si>
  <si>
    <t>Loretto, Borough Of</t>
  </si>
  <si>
    <t>Barr, Township Of</t>
  </si>
  <si>
    <t>Blacklick, Township Of</t>
  </si>
  <si>
    <t>Cambria, Township Of</t>
  </si>
  <si>
    <t>Clearfield, Township Of</t>
  </si>
  <si>
    <t>Conemaugh, Township Of</t>
  </si>
  <si>
    <t>Croyle, Township Of</t>
  </si>
  <si>
    <t>Dean, Township Of</t>
  </si>
  <si>
    <t>East Taylor, Township Of</t>
  </si>
  <si>
    <t>Middle Taylor, Township Of</t>
  </si>
  <si>
    <t>Reade, Township Of</t>
  </si>
  <si>
    <t>Summerhill, Township Of</t>
  </si>
  <si>
    <t>West Carroll, Township Of</t>
  </si>
  <si>
    <t>West Taylor, Township Of</t>
  </si>
  <si>
    <t>Summit Hill, Borough Of</t>
  </si>
  <si>
    <t>Kidder, Township Of</t>
  </si>
  <si>
    <t>Lausanne, Township Of</t>
  </si>
  <si>
    <t>Lower Towamensing, Township Of</t>
  </si>
  <si>
    <t>Packer, Township Of</t>
  </si>
  <si>
    <t>Penn Forest, Township Of</t>
  </si>
  <si>
    <t>Towamensing, Township Of</t>
  </si>
  <si>
    <t>Benner, Township Of</t>
  </si>
  <si>
    <t>Curtin, Township Of</t>
  </si>
  <si>
    <t>Halfmoon, Township Of</t>
  </si>
  <si>
    <t>Howard, Township Of</t>
  </si>
  <si>
    <t>Potter, Township Of</t>
  </si>
  <si>
    <t>Avondale, Borough Of</t>
  </si>
  <si>
    <t>Birmingham, Township Of</t>
  </si>
  <si>
    <t>Charlestown, Township Of</t>
  </si>
  <si>
    <t>East Brandywine, Township Of</t>
  </si>
  <si>
    <t>East Caln, Township Of</t>
  </si>
  <si>
    <t>East Coventry, Township Of</t>
  </si>
  <si>
    <t>East Fallowfield, Township Of</t>
  </si>
  <si>
    <t>East Marlborough, Township Of</t>
  </si>
  <si>
    <t>East Nantmeal, Township Of</t>
  </si>
  <si>
    <t>East Nottingham, Township Of</t>
  </si>
  <si>
    <t>East Pikeland, Township Of</t>
  </si>
  <si>
    <t>Lower Oxford, Township Of</t>
  </si>
  <si>
    <t>Newlin, Township Of</t>
  </si>
  <si>
    <t>Sadsbury, Township Of</t>
  </si>
  <si>
    <t>Schuylkill, Township Of</t>
  </si>
  <si>
    <t>South Coventry, Township Of</t>
  </si>
  <si>
    <t>Upper Uwchlan, Twp Of</t>
  </si>
  <si>
    <t>Uwchlan, Township Of</t>
  </si>
  <si>
    <t>Wallace, Township Of</t>
  </si>
  <si>
    <t>West Bradford, Township Of</t>
  </si>
  <si>
    <t>West Brandywine, Township Of</t>
  </si>
  <si>
    <t>West Caln, Township Of</t>
  </si>
  <si>
    <t>West Nantmeal, Township Of</t>
  </si>
  <si>
    <t>West Vincent, Township Of</t>
  </si>
  <si>
    <t>Clarion, Borough Of</t>
  </si>
  <si>
    <t>East Brady, Borough Of</t>
  </si>
  <si>
    <t>Foxburg, Borough Of</t>
  </si>
  <si>
    <t>Hawthorn, Borough Of</t>
  </si>
  <si>
    <t>Knox, Borough Of</t>
  </si>
  <si>
    <t>Sligo, Borough Of</t>
  </si>
  <si>
    <t>Clarion, Township Of</t>
  </si>
  <si>
    <t>Beccaria, Township Of</t>
  </si>
  <si>
    <t>Bell, Township Of</t>
  </si>
  <si>
    <t>Bigler, Township Of</t>
  </si>
  <si>
    <t>Bradford, Township Of</t>
  </si>
  <si>
    <t>Chest, Township Of</t>
  </si>
  <si>
    <t>Graham, Township Of</t>
  </si>
  <si>
    <t>Gulich, Township Of</t>
  </si>
  <si>
    <t>Karthaus, Township Of</t>
  </si>
  <si>
    <t>Loganton, City Of</t>
  </si>
  <si>
    <t>Allison, Township Of</t>
  </si>
  <si>
    <t>Crawford, Township Of</t>
  </si>
  <si>
    <t>East Keating, Township Of</t>
  </si>
  <si>
    <t>Gallagher, Township Of</t>
  </si>
  <si>
    <t>Grugan, Township Of</t>
  </si>
  <si>
    <t>Leidy, Township Of</t>
  </si>
  <si>
    <t>West Keating, Township Of</t>
  </si>
  <si>
    <t>Benton, Borough Of</t>
  </si>
  <si>
    <t>Centralia, Borough Of</t>
  </si>
  <si>
    <t>Millville, Borough Of</t>
  </si>
  <si>
    <t>Stillwater, Borough Of</t>
  </si>
  <si>
    <t>Briar Creek, Township Of</t>
  </si>
  <si>
    <t>Fishing Creek, Township Of</t>
  </si>
  <si>
    <t>Madison, Township Of</t>
  </si>
  <si>
    <t>Main, Township Of</t>
  </si>
  <si>
    <t>North Centre, Township Of</t>
  </si>
  <si>
    <t>Roaring Creek, Township Of</t>
  </si>
  <si>
    <t>Blooming Valley, Borough Of</t>
  </si>
  <si>
    <t>Linesville, Borough Of</t>
  </si>
  <si>
    <t>Spartansburg, Borough Of</t>
  </si>
  <si>
    <t>Cambridge, Township Of</t>
  </si>
  <si>
    <t>East Fairfield, Township Of</t>
  </si>
  <si>
    <t>East Mead, Township Of</t>
  </si>
  <si>
    <t>Oil Creek, Township Of</t>
  </si>
  <si>
    <t>Steuben, Township Of</t>
  </si>
  <si>
    <t>Woodcock, Township Of</t>
  </si>
  <si>
    <t>Newville, Borough Of</t>
  </si>
  <si>
    <t>Dickinson, Township Of</t>
  </si>
  <si>
    <t>Lower Mifflin, Township Of</t>
  </si>
  <si>
    <t>North Newton, Township Of</t>
  </si>
  <si>
    <t>Shippensburg, Township Of</t>
  </si>
  <si>
    <t>South Newton, Township Of</t>
  </si>
  <si>
    <t>Upper Frankford, Township Of</t>
  </si>
  <si>
    <t>Upper Mifflin, Township Of</t>
  </si>
  <si>
    <t>West Pennsboro, Township Of</t>
  </si>
  <si>
    <t>Gratz, Borough Of</t>
  </si>
  <si>
    <t>Halifax, Township Of</t>
  </si>
  <si>
    <t>Lykens, Township Of</t>
  </si>
  <si>
    <t>West Hanover, Township Of</t>
  </si>
  <si>
    <t>Aston, Township Of</t>
  </si>
  <si>
    <t>Darby, Township Of</t>
  </si>
  <si>
    <t>Lower Chichester, Township Of</t>
  </si>
  <si>
    <t>Fox, Township Of</t>
  </si>
  <si>
    <t>Horton, Township Of</t>
  </si>
  <si>
    <t>Jay, Township Of</t>
  </si>
  <si>
    <t>Jones, Township Of</t>
  </si>
  <si>
    <t>Spring Creek, Township Of</t>
  </si>
  <si>
    <t>Ohiopyle, Boroughs Of</t>
  </si>
  <si>
    <t>Perryopolis, Borough Of</t>
  </si>
  <si>
    <t>Point Marion, Borough Of</t>
  </si>
  <si>
    <t>Vanderbilt, Borough Of</t>
  </si>
  <si>
    <t>Brownsville, Township Of</t>
  </si>
  <si>
    <t>Bullskin, Township Of</t>
  </si>
  <si>
    <t>Connellsville, Township Of</t>
  </si>
  <si>
    <t>Dunbar, Township Of</t>
  </si>
  <si>
    <t>Georges, Township Of</t>
  </si>
  <si>
    <t>German, Township Of</t>
  </si>
  <si>
    <t>Henry Clay, Township Of</t>
  </si>
  <si>
    <t>Lower Tyrone, Township Of</t>
  </si>
  <si>
    <t>Luzerne, Township Of</t>
  </si>
  <si>
    <t>North Union, Township Of</t>
  </si>
  <si>
    <t>Redstone, Township Of</t>
  </si>
  <si>
    <t>Saltlick, Township Of</t>
  </si>
  <si>
    <t>South Union, Township Of</t>
  </si>
  <si>
    <t>Springhill, Township Of</t>
  </si>
  <si>
    <t>Stewart, Township Of</t>
  </si>
  <si>
    <t>Wharton, Township Of</t>
  </si>
  <si>
    <t>Barnett, Township Of</t>
  </si>
  <si>
    <t>Hickory, Township Of</t>
  </si>
  <si>
    <t>Tionesta, Borough Of</t>
  </si>
  <si>
    <t>Guilford, Township Of</t>
  </si>
  <si>
    <t>Lurgan, Township Of</t>
  </si>
  <si>
    <t>Metal, Township Of</t>
  </si>
  <si>
    <t>Peters, Township Of</t>
  </si>
  <si>
    <t>St. Thomas, Township Of</t>
  </si>
  <si>
    <t>Belfast, Township Of</t>
  </si>
  <si>
    <t>Brush Creek, Township Of</t>
  </si>
  <si>
    <t>Dublin, Township Of</t>
  </si>
  <si>
    <t>Licking Creek, City Of</t>
  </si>
  <si>
    <t>Todd, Township Of</t>
  </si>
  <si>
    <t>Gray, Township Of</t>
  </si>
  <si>
    <t>Monongahela, Township Of</t>
  </si>
  <si>
    <t>Morgan, Township Of</t>
  </si>
  <si>
    <t>Richhill, Township Of</t>
  </si>
  <si>
    <t>Whiteley, Township Of</t>
  </si>
  <si>
    <t>Dudley, Borough Of</t>
  </si>
  <si>
    <t>Orbisonia, Borough Of</t>
  </si>
  <si>
    <t>Barree, Township Of</t>
  </si>
  <si>
    <t>Carbon, Township Of</t>
  </si>
  <si>
    <t>Cass, Township Of</t>
  </si>
  <si>
    <t>Cromwell, Township Of</t>
  </si>
  <si>
    <t>Miller, Township Of</t>
  </si>
  <si>
    <t>Oneida, Township Of</t>
  </si>
  <si>
    <t>Shirley, Township Of</t>
  </si>
  <si>
    <t>Tell, Township Of</t>
  </si>
  <si>
    <t>Warriors Mark, Township Of</t>
  </si>
  <si>
    <t>West, Township Of</t>
  </si>
  <si>
    <t>Wood, Township Of</t>
  </si>
  <si>
    <t>Black Lick, Township Of</t>
  </si>
  <si>
    <t>Brush Valley, Township Of</t>
  </si>
  <si>
    <t>Buffington, Township Of</t>
  </si>
  <si>
    <t>Canoe, Township Of</t>
  </si>
  <si>
    <t>Cherryhill, Township Of</t>
  </si>
  <si>
    <t>East Wheatfield,Township Of</t>
  </si>
  <si>
    <t>Rayne, Township Of</t>
  </si>
  <si>
    <t>West Wheatfield, Township Of</t>
  </si>
  <si>
    <t>Young, Township Of</t>
  </si>
  <si>
    <t>Gaskill, Township Of</t>
  </si>
  <si>
    <t>Knox, Township Of Of</t>
  </si>
  <si>
    <t>Mccalmont, City Of</t>
  </si>
  <si>
    <t>Polk, Township Of</t>
  </si>
  <si>
    <t>Beale, Township Of</t>
  </si>
  <si>
    <t>Lack, Township Of</t>
  </si>
  <si>
    <t>Spruce Hill, Township Of</t>
  </si>
  <si>
    <t>Vandling, City Of</t>
  </si>
  <si>
    <t>Carbondale, Township Of</t>
  </si>
  <si>
    <t>Clifton, Township Of</t>
  </si>
  <si>
    <t>Elmhurst, Town Of</t>
  </si>
  <si>
    <t>Fell, Township Of</t>
  </si>
  <si>
    <t>Glenburn, Township Of</t>
  </si>
  <si>
    <t>South Abington, Township Of</t>
  </si>
  <si>
    <t>Springbrook, Township Of</t>
  </si>
  <si>
    <t>West Ablington, Township Of</t>
  </si>
  <si>
    <t>Bart, Township Of</t>
  </si>
  <si>
    <t>Drumore, Township Of</t>
  </si>
  <si>
    <t>East Donegal, Township Of</t>
  </si>
  <si>
    <t>East Drumore, Township Of</t>
  </si>
  <si>
    <t>East Earl, Township Of</t>
  </si>
  <si>
    <t>East Lampeter, Township Of</t>
  </si>
  <si>
    <t>Eden, Township Of</t>
  </si>
  <si>
    <t>Little Britain, Township Of</t>
  </si>
  <si>
    <t>Pequea, Township Of</t>
  </si>
  <si>
    <t>Providence, Township Of</t>
  </si>
  <si>
    <t>Rapho, Township Of</t>
  </si>
  <si>
    <t>Strasburg, Township Of</t>
  </si>
  <si>
    <t>Upper Leacock, Township Of</t>
  </si>
  <si>
    <t>West Cocalico, Township Of</t>
  </si>
  <si>
    <t>West Donegal, Township Of</t>
  </si>
  <si>
    <t>West Hempfield, Township Of</t>
  </si>
  <si>
    <t>Volant, Borough Of</t>
  </si>
  <si>
    <t>Wampum, Borough Of</t>
  </si>
  <si>
    <t>Neshannock, Township Of</t>
  </si>
  <si>
    <t>North Beaver, Township Of</t>
  </si>
  <si>
    <t>Plain Grove, Township Of</t>
  </si>
  <si>
    <t>Pulaski, Township Of</t>
  </si>
  <si>
    <t>Wilmington, Township Of</t>
  </si>
  <si>
    <t>Coplay, Borough Of</t>
  </si>
  <si>
    <t>Fountain Hill, Boro Of</t>
  </si>
  <si>
    <t>Lowhill,Township Of</t>
  </si>
  <si>
    <t>Lynn, Township Of</t>
  </si>
  <si>
    <t>North Whitehall, Township Of</t>
  </si>
  <si>
    <t>Upper Milford, Township Of</t>
  </si>
  <si>
    <t>Weisenberg, Township Of</t>
  </si>
  <si>
    <t>Laurel Run, Borough Of</t>
  </si>
  <si>
    <t>New Columbus, Borough Of</t>
  </si>
  <si>
    <t>Sugar Notch, Borough Of</t>
  </si>
  <si>
    <t>West Hazleton, Borough Of</t>
  </si>
  <si>
    <t>Wilkes-Barre, Township Of</t>
  </si>
  <si>
    <t>Buck, Township Of</t>
  </si>
  <si>
    <t>Dallas, Borough Of</t>
  </si>
  <si>
    <t>Dorrance, Township Of</t>
  </si>
  <si>
    <t>Foster, Township Of</t>
  </si>
  <si>
    <t>Hazle, Township Of</t>
  </si>
  <si>
    <t>Hollenback, Township Of</t>
  </si>
  <si>
    <t>Pittston, Township Of</t>
  </si>
  <si>
    <t>Cascade, Township Of</t>
  </si>
  <si>
    <t>Cogan House, Township Of</t>
  </si>
  <si>
    <t>Eldred, Township Of</t>
  </si>
  <si>
    <t>Mill Creek, Township Of</t>
  </si>
  <si>
    <t>Moreland, Township Of</t>
  </si>
  <si>
    <t>Muncy, Township Of</t>
  </si>
  <si>
    <t>Annin, Township Of</t>
  </si>
  <si>
    <t>Mount Gretna, Borough Of</t>
  </si>
  <si>
    <t>Ceres, Township Of</t>
  </si>
  <si>
    <t>Norwich, Township Of</t>
  </si>
  <si>
    <t>Otto, Township Of</t>
  </si>
  <si>
    <t>Wetmore, Township Of</t>
  </si>
  <si>
    <t>Hermitage, Municipality Of</t>
  </si>
  <si>
    <t>Coolspring, Township Of</t>
  </si>
  <si>
    <t>East Lackawannock, Township Of</t>
  </si>
  <si>
    <t>Findley, Township Of</t>
  </si>
  <si>
    <t>French Creek, Township Of</t>
  </si>
  <si>
    <t>Sandy Creek, Township Of</t>
  </si>
  <si>
    <t>Sandy Lake, Township Of</t>
  </si>
  <si>
    <t>South Pymatuning, Township Of</t>
  </si>
  <si>
    <t>Armagh, Township Of</t>
  </si>
  <si>
    <t>Decatur, Tonwship Of</t>
  </si>
  <si>
    <t>Menno, Township Of</t>
  </si>
  <si>
    <t>Barrett, Township Of</t>
  </si>
  <si>
    <t>Chestnuthill, Township Of</t>
  </si>
  <si>
    <t>Coolbaugh, Township Of</t>
  </si>
  <si>
    <t>Middle Smithfield, Township Of</t>
  </si>
  <si>
    <t>Pocono, Township Of</t>
  </si>
  <si>
    <t>Price, Township Of</t>
  </si>
  <si>
    <t>Tobyhanna, Township Of</t>
  </si>
  <si>
    <t>Tunkhannock, Township Of</t>
  </si>
  <si>
    <t>Bryn Athyn, Borough Of</t>
  </si>
  <si>
    <t>Collegeville, Borough Of</t>
  </si>
  <si>
    <t>East Greenville, Borough Of</t>
  </si>
  <si>
    <t>Green Lane, Borough Of</t>
  </si>
  <si>
    <t>Narberth, Borough Of</t>
  </si>
  <si>
    <t>Royersford, Borough Of</t>
  </si>
  <si>
    <t>Schwenksville, Borough Of</t>
  </si>
  <si>
    <t>Souderton, Borough Of</t>
  </si>
  <si>
    <t>Trappe, Borough Of</t>
  </si>
  <si>
    <t>Lower Pottsgrove, Township Of</t>
  </si>
  <si>
    <t>Upper Moreland, Township Of</t>
  </si>
  <si>
    <t>Upper Pottsgrove, Township Of</t>
  </si>
  <si>
    <t>Limerick, Township Of</t>
  </si>
  <si>
    <t>Marlborough, Township Of</t>
  </si>
  <si>
    <t>Perkiomen, Township Of</t>
  </si>
  <si>
    <t>Upper Frederick, Township Of</t>
  </si>
  <si>
    <t>Upper Hanover, Township Of</t>
  </si>
  <si>
    <t>Upper Salford, Township Of</t>
  </si>
  <si>
    <t>Worcester, Township Of</t>
  </si>
  <si>
    <t>Limestone, Township Of</t>
  </si>
  <si>
    <t>Mayberry, Township Of</t>
  </si>
  <si>
    <t>West Hemlock, Township Of</t>
  </si>
  <si>
    <t>Pen Argyl, Borough Of</t>
  </si>
  <si>
    <t>Wilson, Borough Of</t>
  </si>
  <si>
    <t>Allen, Township Of</t>
  </si>
  <si>
    <t>Bushkill, Township Of</t>
  </si>
  <si>
    <t>Forks, Township Of</t>
  </si>
  <si>
    <t>Lehigh, Township Of</t>
  </si>
  <si>
    <t>Upper Mt. Bethel, Township Of</t>
  </si>
  <si>
    <t>Upper Nazareth, Township Of</t>
  </si>
  <si>
    <t>Mcewensville, Borough Of</t>
  </si>
  <si>
    <t>Coal, Township Of</t>
  </si>
  <si>
    <t>East Cameron, Township Of</t>
  </si>
  <si>
    <t>Jordan, Township Of</t>
  </si>
  <si>
    <t>Lower Mahanoy, Township Of</t>
  </si>
  <si>
    <t>Mount Carmel, Township Of</t>
  </si>
  <si>
    <t>Upper Mahanoy, Township Of</t>
  </si>
  <si>
    <t>Zerbe, Township Of</t>
  </si>
  <si>
    <t>Carroll, Township Of</t>
  </si>
  <si>
    <t>Liverpool, Township Of</t>
  </si>
  <si>
    <t>Northeast Madison, Township Of</t>
  </si>
  <si>
    <t>Saville, Township Of</t>
  </si>
  <si>
    <t>Southwest Madison, Township Of</t>
  </si>
  <si>
    <t>Toboyne, Township Of</t>
  </si>
  <si>
    <t>Blooming Grove, Township Of</t>
  </si>
  <si>
    <t>Dingman, Township Of</t>
  </si>
  <si>
    <t>Lackawaxen, Township Of</t>
  </si>
  <si>
    <t>Lehman, Township Of</t>
  </si>
  <si>
    <t>Shohola, Township Of</t>
  </si>
  <si>
    <t>Westfall, Township Of</t>
  </si>
  <si>
    <t>Abbott, Township Of</t>
  </si>
  <si>
    <t>Allegany, Township Of</t>
  </si>
  <si>
    <t>Clara, Township Of</t>
  </si>
  <si>
    <t>East Fork District Of Eulalia</t>
  </si>
  <si>
    <t>Eulalia, Township Of</t>
  </si>
  <si>
    <t>Hebron, Township Of</t>
  </si>
  <si>
    <t>Hector, Township Of</t>
  </si>
  <si>
    <t>Oswayo, Township Of</t>
  </si>
  <si>
    <t>Pleasant Valley,Twp</t>
  </si>
  <si>
    <t>Roulette, Township Of</t>
  </si>
  <si>
    <t>Sharon, Township Of</t>
  </si>
  <si>
    <t>Stewardson, Township Of</t>
  </si>
  <si>
    <t>Sweden, Township Of</t>
  </si>
  <si>
    <t>Sylvania, Township Of</t>
  </si>
  <si>
    <t>Ulysses, Township Of</t>
  </si>
  <si>
    <t>Mechanicsville, Borough Of</t>
  </si>
  <si>
    <t>Mount Carbon, City Of</t>
  </si>
  <si>
    <t>New Ringgold, Borough Of</t>
  </si>
  <si>
    <t>Barry, Township Of</t>
  </si>
  <si>
    <t>Branch, Township Of</t>
  </si>
  <si>
    <t>Delano, Township Of</t>
  </si>
  <si>
    <t>East Norwegian, Township Of</t>
  </si>
  <si>
    <t>East Union, Township Of</t>
  </si>
  <si>
    <t>Frailey, Township Of</t>
  </si>
  <si>
    <t>Hegins, Township Of</t>
  </si>
  <si>
    <t>Hubley, City Of</t>
  </si>
  <si>
    <t>Kline, Township Of</t>
  </si>
  <si>
    <t>Mahanoy, Township Of</t>
  </si>
  <si>
    <t>New Castle, Township Of</t>
  </si>
  <si>
    <t>North Manheim, Township Of</t>
  </si>
  <si>
    <t>Norwegian, Township Of</t>
  </si>
  <si>
    <t>Reilly, Township Of</t>
  </si>
  <si>
    <t>Ryan, Township Of</t>
  </si>
  <si>
    <t>South Manheim, Township Of</t>
  </si>
  <si>
    <t>Tremont, Township Of</t>
  </si>
  <si>
    <t>Upper Mahantongo, Town Of</t>
  </si>
  <si>
    <t>West Brunswick, Township Of</t>
  </si>
  <si>
    <t>West Penn, Township Of</t>
  </si>
  <si>
    <t>Freeburg, Borough Of</t>
  </si>
  <si>
    <t>Chapman, Township Of</t>
  </si>
  <si>
    <t>Middlecreek, Township Of</t>
  </si>
  <si>
    <t>West Perry, Township Of</t>
  </si>
  <si>
    <t>Confluence, Borough Of</t>
  </si>
  <si>
    <t>Meyersdale, Borough Of</t>
  </si>
  <si>
    <t>Rockwood, Borough Of</t>
  </si>
  <si>
    <t>Windber, City Of</t>
  </si>
  <si>
    <t>Elk Lick, Township Of</t>
  </si>
  <si>
    <t>Fairhope, Township Of</t>
  </si>
  <si>
    <t>Jenner, Township Of</t>
  </si>
  <si>
    <t>Ogle, Township Of</t>
  </si>
  <si>
    <t>Quemahoming, Township Of</t>
  </si>
  <si>
    <t>Shade, Township Of</t>
  </si>
  <si>
    <t>Somerset, Township Of</t>
  </si>
  <si>
    <t>Cheery, Township Of</t>
  </si>
  <si>
    <t>Colley, Township Of</t>
  </si>
  <si>
    <t>Davidson, Township Of</t>
  </si>
  <si>
    <t>Elkland, Town Of</t>
  </si>
  <si>
    <t>Hillsgrove, Township Of</t>
  </si>
  <si>
    <t>Laporte, Township Of</t>
  </si>
  <si>
    <t>Forest City, Borough Of</t>
  </si>
  <si>
    <t>Great Bend, Borough Of</t>
  </si>
  <si>
    <t>Hallstead, Borough Of</t>
  </si>
  <si>
    <t>Montrose, Borough Of</t>
  </si>
  <si>
    <t>Apolacon, Township Of</t>
  </si>
  <si>
    <t>Ararat, Township Of</t>
  </si>
  <si>
    <t>Auburn, Township Of</t>
  </si>
  <si>
    <t>Brooklyn, Township Of</t>
  </si>
  <si>
    <t>Choconut, Township Of</t>
  </si>
  <si>
    <t>Clifford, Township Of</t>
  </si>
  <si>
    <t>Dimock, Township Of</t>
  </si>
  <si>
    <t>Harford, Township Of</t>
  </si>
  <si>
    <t>Jessup, Township Of</t>
  </si>
  <si>
    <t>Lathrop, Township Of</t>
  </si>
  <si>
    <t>New Milford, Township Of</t>
  </si>
  <si>
    <t>Silver Lake, Township Of</t>
  </si>
  <si>
    <t>Westfield, Borough Of</t>
  </si>
  <si>
    <t>Bloss, Township Of</t>
  </si>
  <si>
    <t>Duncan, Township Of</t>
  </si>
  <si>
    <t>Farmington, Township Of</t>
  </si>
  <si>
    <t>Ward, Township Of</t>
  </si>
  <si>
    <t>Hartley, Township Of</t>
  </si>
  <si>
    <t>Kelly, Township Of</t>
  </si>
  <si>
    <t>West Buffalo, Township Of</t>
  </si>
  <si>
    <t>Emlenton, Borough Of</t>
  </si>
  <si>
    <t>Canal, Township Of</t>
  </si>
  <si>
    <t>President, Township Of</t>
  </si>
  <si>
    <t>Rockland,Township Of</t>
  </si>
  <si>
    <t>Tidioute, Borough Of</t>
  </si>
  <si>
    <t>Brokenstraw, Township Of</t>
  </si>
  <si>
    <t>Conewango, Township Of</t>
  </si>
  <si>
    <t>Deerfield, Towsnhip Of</t>
  </si>
  <si>
    <t>Glade, Township Of</t>
  </si>
  <si>
    <t>Mead, Township Of</t>
  </si>
  <si>
    <t>Pittsfield, Township</t>
  </si>
  <si>
    <t>Sheffield, Township Of</t>
  </si>
  <si>
    <t>Southwest, Township Of</t>
  </si>
  <si>
    <t>Beallsville, Borough Of</t>
  </si>
  <si>
    <t>Coal Center, Borough Of</t>
  </si>
  <si>
    <t>Deemston, Borough Of</t>
  </si>
  <si>
    <t>Dunlevy, Borough Of</t>
  </si>
  <si>
    <t>East Washington, Borough Of</t>
  </si>
  <si>
    <t>Finleyville, Borough Of</t>
  </si>
  <si>
    <t>Long Branch, Borough Of</t>
  </si>
  <si>
    <t>North Charleroi, Borough Of</t>
  </si>
  <si>
    <t>Speers, Borough Of</t>
  </si>
  <si>
    <t>East Bethlehem, Township Of</t>
  </si>
  <si>
    <t>Cecil, Township Of</t>
  </si>
  <si>
    <t>Chartiers, Township Of</t>
  </si>
  <si>
    <t>Cross Creek, Township</t>
  </si>
  <si>
    <t>Donegal, Township Of</t>
  </si>
  <si>
    <t>East Finley, Township Of</t>
  </si>
  <si>
    <t>Fallowfield, Township Of</t>
  </si>
  <si>
    <t>North Franklin, Township Of</t>
  </si>
  <si>
    <t>North Strabane, Township Of</t>
  </si>
  <si>
    <t>Smith, Township Of</t>
  </si>
  <si>
    <t>South Strabane, Township Of</t>
  </si>
  <si>
    <t>West Bethlehem, Township Of</t>
  </si>
  <si>
    <t>West Pike Run, Township Of</t>
  </si>
  <si>
    <t>Canaan, Township  Of</t>
  </si>
  <si>
    <t>Cherry Ridge, Township Of</t>
  </si>
  <si>
    <t>Damacus, Township Of</t>
  </si>
  <si>
    <t>Dreher, Township Of</t>
  </si>
  <si>
    <t>Dyberry, Township  Of</t>
  </si>
  <si>
    <t>Preston, Township Of</t>
  </si>
  <si>
    <t>South Canaan, Township Of</t>
  </si>
  <si>
    <t>Sterling, Township Of</t>
  </si>
  <si>
    <t>Texas, Township Of</t>
  </si>
  <si>
    <t>Delmont, Borough Of</t>
  </si>
  <si>
    <t>Hyde Park, Borough Of</t>
  </si>
  <si>
    <t>Ligonier, Borough Of</t>
  </si>
  <si>
    <t>Mt. Pleasant, Borough Of</t>
  </si>
  <si>
    <t>North Belle Vernon, Borough Of</t>
  </si>
  <si>
    <t>Rostraver, Township Of</t>
  </si>
  <si>
    <t>Cook, Township Of</t>
  </si>
  <si>
    <t>East Huntingdon,Township Of</t>
  </si>
  <si>
    <t>Loyalhanna, Township Of</t>
  </si>
  <si>
    <t>Sewickley, Township Of</t>
  </si>
  <si>
    <t>South Huntingdon, Township Of</t>
  </si>
  <si>
    <t>Upper Burrell, Township Of</t>
  </si>
  <si>
    <t>Forkston, Township Of</t>
  </si>
  <si>
    <t>Lemon, Township Of</t>
  </si>
  <si>
    <t>Mehoopany, Township Of</t>
  </si>
  <si>
    <t>Nicholson, Township Of</t>
  </si>
  <si>
    <t>North Moreland, Township Of</t>
  </si>
  <si>
    <t>Noxen, Township Of</t>
  </si>
  <si>
    <t>Cross Roads, Borough Of</t>
  </si>
  <si>
    <t>Delta, Borough Of</t>
  </si>
  <si>
    <t>Hanover, Borough Of</t>
  </si>
  <si>
    <t>Loganville, Borough Of</t>
  </si>
  <si>
    <t>Red Lion, Borough Of</t>
  </si>
  <si>
    <t>Chanceford, Township Of</t>
  </si>
  <si>
    <t>East Hopewell, Township Of</t>
  </si>
  <si>
    <t>Monaghan, Township Of</t>
  </si>
  <si>
    <t>Newberry, Township Of</t>
  </si>
  <si>
    <t>North Codorus, Township Of</t>
  </si>
  <si>
    <t>North Hopewell, Township Of</t>
  </si>
  <si>
    <t>Peach Bottom, Township Of</t>
  </si>
  <si>
    <t>West Manchester, Township Of</t>
  </si>
  <si>
    <t>West Manheim, Township Of</t>
  </si>
  <si>
    <t>Towamencin, Township Of</t>
  </si>
  <si>
    <t>Wyomissing Hills, Borough Of</t>
  </si>
  <si>
    <t>Caln, Township Of</t>
  </si>
  <si>
    <t>Dupont, Borough Of</t>
  </si>
  <si>
    <t>Chapman, Borough Of</t>
  </si>
  <si>
    <t>East Bangor, Borough Of</t>
  </si>
  <si>
    <t>Lower Nazareth, Township Of</t>
  </si>
  <si>
    <t>Glendon, Borough Of</t>
  </si>
  <si>
    <t>Roseto, Boroughs Of</t>
  </si>
  <si>
    <t>Upper Yoder, Township Of</t>
  </si>
  <si>
    <t>East Conemaugh,Borough Of</t>
  </si>
  <si>
    <t>Ebensburg, Boro Of</t>
  </si>
  <si>
    <t>Gallitzin, Township Of</t>
  </si>
  <si>
    <t>Munster, Township Of</t>
  </si>
  <si>
    <t>Ashville, Borough Of</t>
  </si>
  <si>
    <t>Carrolltown, Borough Of</t>
  </si>
  <si>
    <t>East Carroll, Township Of</t>
  </si>
  <si>
    <t>Jeddo, Borough Of</t>
  </si>
  <si>
    <t>Warrior Run, Borough Of</t>
  </si>
  <si>
    <t>Dennison, Township Of</t>
  </si>
  <si>
    <t>Nuangola, Borough Of</t>
  </si>
  <si>
    <t>London Britain, Township Of</t>
  </si>
  <si>
    <t>London Grove, Township Of</t>
  </si>
  <si>
    <t>New Garden, Township Of</t>
  </si>
  <si>
    <t>New London, Township Of</t>
  </si>
  <si>
    <t>Parkesburg, Borough Of</t>
  </si>
  <si>
    <t>Upper Oxford, Township Of</t>
  </si>
  <si>
    <t>West Marlborough, Township Of</t>
  </si>
  <si>
    <t>West Nottingham, Township Of</t>
  </si>
  <si>
    <t>West Sadsbury, Township Of</t>
  </si>
  <si>
    <t>Willistown, Township Of</t>
  </si>
  <si>
    <t>Pymatuning, Township Of</t>
  </si>
  <si>
    <t>Elverson, Borough Of</t>
  </si>
  <si>
    <t>Honeybrook, Township Of</t>
  </si>
  <si>
    <t>Arendstville, Borough Of</t>
  </si>
  <si>
    <t>Bendersville, Borough Of</t>
  </si>
  <si>
    <t>Bonneauville, Borough Of</t>
  </si>
  <si>
    <t>Fairfield, Borough Of</t>
  </si>
  <si>
    <t>Germany, Township Of</t>
  </si>
  <si>
    <t>Hovey, Township Of</t>
  </si>
  <si>
    <t>North Apollo, Borough Of</t>
  </si>
  <si>
    <t>Rural Valley,Borough</t>
  </si>
  <si>
    <t>Sugarcreek, Township Of</t>
  </si>
  <si>
    <t>West Franklin,Township Of</t>
  </si>
  <si>
    <t>Worthington, Borough Of</t>
  </si>
  <si>
    <t>Big Beaver, Borough Of</t>
  </si>
  <si>
    <t>Brighton, Township Of</t>
  </si>
  <si>
    <t>Darlington, Township Of</t>
  </si>
  <si>
    <t>Daugherty, Township Of</t>
  </si>
  <si>
    <t>Eastvale, Borough Of</t>
  </si>
  <si>
    <t>Frankfort Springs, Borough Of</t>
  </si>
  <si>
    <t>Georgetown, Boroughs Of</t>
  </si>
  <si>
    <t>Homewood, Borough Of</t>
  </si>
  <si>
    <t>Hookstown, City Of</t>
  </si>
  <si>
    <t>Koppel, Borough Of</t>
  </si>
  <si>
    <t>Midland, Boroughs Of</t>
  </si>
  <si>
    <t>New Galilee,Borough Of</t>
  </si>
  <si>
    <t>New Sewickley, Township Of</t>
  </si>
  <si>
    <t>Ohioville, Borough Of</t>
  </si>
  <si>
    <t>Patterson Heights, Borough Of</t>
  </si>
  <si>
    <t>Patterson, Township Of</t>
  </si>
  <si>
    <t>South Beaver, Township Of</t>
  </si>
  <si>
    <t>South Heights, Borough Of</t>
  </si>
  <si>
    <t>West Mayfield, Borough Of</t>
  </si>
  <si>
    <t>Newry, Borough Of</t>
  </si>
  <si>
    <t>Le Raysville, Borough Of</t>
  </si>
  <si>
    <t>Langhorne Manor, Borough Of</t>
  </si>
  <si>
    <t>Silverdale, Borough Of</t>
  </si>
  <si>
    <t>Cherry, Township Of</t>
  </si>
  <si>
    <t>Eau Claire,Boro Of</t>
  </si>
  <si>
    <t>Franklin,Township Of</t>
  </si>
  <si>
    <t>Harrisville, Borough Of</t>
  </si>
  <si>
    <t>Mercer, Township Of</t>
  </si>
  <si>
    <t>Muddy Creek, Township Of</t>
  </si>
  <si>
    <t>Oakland,Township Of</t>
  </si>
  <si>
    <t>Prospect, Borough Of</t>
  </si>
  <si>
    <t>Saxonburg, Borough Of</t>
  </si>
  <si>
    <t>East Side, Borough Of</t>
  </si>
  <si>
    <t>Licking, Township Of</t>
  </si>
  <si>
    <t>Paint, Township Of</t>
  </si>
  <si>
    <t>Piney, Township Of</t>
  </si>
  <si>
    <t>Toby, Township Of</t>
  </si>
  <si>
    <t>Bloom, Township Of</t>
  </si>
  <si>
    <t>Goshen, Township Of</t>
  </si>
  <si>
    <t>Conneaut Lake, Borough Of</t>
  </si>
  <si>
    <t>Cussewago, Township Of</t>
  </si>
  <si>
    <t>Rockdale, Township Of</t>
  </si>
  <si>
    <t>Rome, Township Of</t>
  </si>
  <si>
    <t>South Shenango, Township Of</t>
  </si>
  <si>
    <t>Townville, Borough Of</t>
  </si>
  <si>
    <t>West Shenango, Township Of</t>
  </si>
  <si>
    <t>Woodcock, Borough Of</t>
  </si>
  <si>
    <t>Cooke, Township Of</t>
  </si>
  <si>
    <t>Millbourne, Borough Of</t>
  </si>
  <si>
    <t>Albion, Borough Of</t>
  </si>
  <si>
    <t>Elgin, Borough Of</t>
  </si>
  <si>
    <t>Elk Creek, Township Of</t>
  </si>
  <si>
    <t>Girard, Borough Of</t>
  </si>
  <si>
    <t>Lake City, Borough Of</t>
  </si>
  <si>
    <t>Le Boeuf, Township Of</t>
  </si>
  <si>
    <t>Mckean, Borough Of</t>
  </si>
  <si>
    <t>Mill Village, Borough Of</t>
  </si>
  <si>
    <t>Jenks, Township Of</t>
  </si>
  <si>
    <t>Kingsley, Township Of</t>
  </si>
  <si>
    <t>Fannett, Township Of</t>
  </si>
  <si>
    <t>Letterkenny, Township Of</t>
  </si>
  <si>
    <t>Ayr, Township Of</t>
  </si>
  <si>
    <t>Dunkard, Township Of</t>
  </si>
  <si>
    <t>Freeport, Township Of</t>
  </si>
  <si>
    <t>Gilmore, Township Of</t>
  </si>
  <si>
    <t>East Mahoning, Township Of</t>
  </si>
  <si>
    <t>Glen Campbell, Borough Of</t>
  </si>
  <si>
    <t>North Mahoning, Township Of</t>
  </si>
  <si>
    <t>South Mahoning, Township Of</t>
  </si>
  <si>
    <t>Clover, Township Of</t>
  </si>
  <si>
    <t>Pinecreek, Township Of</t>
  </si>
  <si>
    <t>Ringgold, Township Of</t>
  </si>
  <si>
    <t>Timblin, Borough Of</t>
  </si>
  <si>
    <t>Warsaw, Township Of</t>
  </si>
  <si>
    <t>Clarks Green, Borough Of</t>
  </si>
  <si>
    <t>La Plume, Township Of</t>
  </si>
  <si>
    <t>Thornhurst, Towhship Of</t>
  </si>
  <si>
    <t>North Abington, Township Of</t>
  </si>
  <si>
    <t>Akron, Borough Of</t>
  </si>
  <si>
    <t>Ellport, Borough Of</t>
  </si>
  <si>
    <t>Enon Valley, Borough Of</t>
  </si>
  <si>
    <t>Little Beaver, Township Of</t>
  </si>
  <si>
    <t>New Beaver, Borough Of</t>
  </si>
  <si>
    <t>South New Castle, Borough Of</t>
  </si>
  <si>
    <t>Bastress, Township Of</t>
  </si>
  <si>
    <t>Corydon, Township Of</t>
  </si>
  <si>
    <t>Sergeant, Township Of</t>
  </si>
  <si>
    <t>Clark, Borough Of</t>
  </si>
  <si>
    <t>Fredonia, Borough Of</t>
  </si>
  <si>
    <t>Jackson Center, Borough Of</t>
  </si>
  <si>
    <t>Jamestown, Borough Of</t>
  </si>
  <si>
    <t>Lackawannock, Township Of</t>
  </si>
  <si>
    <t>New Lebanon, Borough Of</t>
  </si>
  <si>
    <t>New Vernon, Township Of</t>
  </si>
  <si>
    <t>Otter Creek, Township Of</t>
  </si>
  <si>
    <t>Sugar Grove, Township Of</t>
  </si>
  <si>
    <t>West Salem, Township Of</t>
  </si>
  <si>
    <t>Wolf Creek, Township Of</t>
  </si>
  <si>
    <t>Franconia, Township Of</t>
  </si>
  <si>
    <t>Pennsburg, Borough Of</t>
  </si>
  <si>
    <t>Salford, Township Of</t>
  </si>
  <si>
    <t>Ulysses, Borough Of</t>
  </si>
  <si>
    <t>Ringtown, Borough Of</t>
  </si>
  <si>
    <t>West Beaver, Township Of</t>
  </si>
  <si>
    <t>Addison, Township Of</t>
  </si>
  <si>
    <t>Black, Township Of</t>
  </si>
  <si>
    <t>Brothersvalley, Township Of</t>
  </si>
  <si>
    <t>Greenville, Township Of</t>
  </si>
  <si>
    <t>Indian Lake, Borough Of</t>
  </si>
  <si>
    <t>Jennerstown,Borough Of</t>
  </si>
  <si>
    <t>Larimer, Township Of</t>
  </si>
  <si>
    <t>Lincoln,Township Of</t>
  </si>
  <si>
    <t>Lower Turkeyfoot, Township Of</t>
  </si>
  <si>
    <t>Northampton, Toqwnship Of</t>
  </si>
  <si>
    <t>Upper Turkeyfoot, Township Of</t>
  </si>
  <si>
    <t>Wellersburg, Borough Of</t>
  </si>
  <si>
    <t>Cherrytree, Township Of</t>
  </si>
  <si>
    <t>Clintonville, Borough Of</t>
  </si>
  <si>
    <t>Cornplanter, Township Of</t>
  </si>
  <si>
    <t>Irwin, Township Of</t>
  </si>
  <si>
    <t>Jackson,Township Of</t>
  </si>
  <si>
    <t>Mineral, Township Of</t>
  </si>
  <si>
    <t>Pinegrove, Township Of</t>
  </si>
  <si>
    <t>Plum, Township Of</t>
  </si>
  <si>
    <t>Sandycreek, Township Of</t>
  </si>
  <si>
    <t>Scrubgrass, Township Of</t>
  </si>
  <si>
    <t>Victory, Township Of</t>
  </si>
  <si>
    <t>Triumph, Township Of</t>
  </si>
  <si>
    <t>Ellsworth, Borough Of</t>
  </si>
  <si>
    <t>Midway, Borough Of</t>
  </si>
  <si>
    <t>North Bethlehem, Town Of</t>
  </si>
  <si>
    <t>Nottingham, Township Of</t>
  </si>
  <si>
    <t>South Franklin, Township Of</t>
  </si>
  <si>
    <t>Twilight, Borough Of</t>
  </si>
  <si>
    <t>West Finley, Township Of</t>
  </si>
  <si>
    <t>Bethany, Borough Of</t>
  </si>
  <si>
    <t>Overfield, Township Of</t>
  </si>
  <si>
    <t>Dover, Borough Of</t>
  </si>
  <si>
    <t>Fawn Grove, Borough Of</t>
  </si>
  <si>
    <t>Masontown, Borough Of</t>
  </si>
  <si>
    <t>Rockhill, Borough Of</t>
  </si>
  <si>
    <t>Three Spring,Borough Of</t>
  </si>
  <si>
    <t>Forest Lake, City Of</t>
  </si>
  <si>
    <t>Friendsville, Borough Of</t>
  </si>
  <si>
    <t>Herrick, Township Of</t>
  </si>
  <si>
    <t>Thompson, Borough Of</t>
  </si>
  <si>
    <t>Bridgewater, City Of</t>
  </si>
  <si>
    <t>Kennett, Township Of</t>
  </si>
  <si>
    <t>Elder, Township Of</t>
  </si>
  <si>
    <t>Houston, Borough Of</t>
  </si>
  <si>
    <t>Mcnett, Township Of</t>
  </si>
  <si>
    <t>East Chillisquaque, Township Of</t>
  </si>
  <si>
    <t>Easttown, Township Of</t>
  </si>
  <si>
    <t>West Fallowfield, Township Of</t>
  </si>
  <si>
    <t>Cresson, Township Of</t>
  </si>
  <si>
    <t>Markleysburg, Borough Of</t>
  </si>
  <si>
    <t>Nanty Glo, Borough Of</t>
  </si>
  <si>
    <t>Benezette, Township Of</t>
  </si>
  <si>
    <t>Amwell, Township Of</t>
  </si>
  <si>
    <t>Spruce Creek, Township Of</t>
  </si>
  <si>
    <t>Mckean, Township Of</t>
  </si>
  <si>
    <t>Hughestown, Borough Of</t>
  </si>
  <si>
    <t>Bessemer, Borough Of</t>
  </si>
  <si>
    <t>Fayete, Township Of</t>
  </si>
  <si>
    <t>Dormont, Borough Of</t>
  </si>
  <si>
    <t>Mahoning, Tyownship Of</t>
  </si>
  <si>
    <t>Carroll Valley, Borough Of</t>
  </si>
  <si>
    <t>Freeland, Borough Of</t>
  </si>
  <si>
    <t>Deer Lake, Borough Of</t>
  </si>
  <si>
    <t>North Irwin, Borough Of</t>
  </si>
  <si>
    <t>Cresson, Borough Of</t>
  </si>
  <si>
    <t>Penn Lake Park, Borough Of</t>
  </si>
  <si>
    <t>Laureldale, Borough Of</t>
  </si>
  <si>
    <t>Biglerville, Borough Of</t>
  </si>
  <si>
    <t>Baldwin,Township Of</t>
  </si>
  <si>
    <t>New Centerville, Borough Of</t>
  </si>
  <si>
    <t>Brownstown, Borough Of</t>
  </si>
  <si>
    <t>East Pittsburgh, Borough Of</t>
  </si>
  <si>
    <t>Edgewood, Borough Of</t>
  </si>
  <si>
    <t>Wilkinsburg, Borough Of</t>
  </si>
  <si>
    <t>Penndel, Borough Of</t>
  </si>
  <si>
    <t>Mcconnellsburgh, Borough Of</t>
  </si>
  <si>
    <t>Jenkintown, Borough</t>
  </si>
  <si>
    <t>Seward, Borough Of</t>
  </si>
  <si>
    <t>Dallastown, Borough Of</t>
  </si>
  <si>
    <t>New Salem, Borough Of</t>
  </si>
  <si>
    <t>New Morgan, Borough Of</t>
  </si>
  <si>
    <t>Bear Creek Village, Borough Of</t>
  </si>
  <si>
    <t>North Shenango, Township Of</t>
  </si>
  <si>
    <t>Carlisle, Borough Of</t>
  </si>
  <si>
    <t>Milton, Borough Of</t>
  </si>
  <si>
    <t>Neville, Township Of</t>
  </si>
  <si>
    <t>Norristown, Borough Of</t>
  </si>
  <si>
    <t>Selinsgrove, Borough Of</t>
  </si>
  <si>
    <t>Tamaqua,Borough Of</t>
  </si>
  <si>
    <t>West Brownsville, Borough Of</t>
  </si>
  <si>
    <t>Strasburg, Borough Of</t>
  </si>
  <si>
    <t>South Renovo, Borough Of</t>
  </si>
  <si>
    <t>Berkeley County *</t>
  </si>
  <si>
    <t>York County *</t>
  </si>
  <si>
    <t>Davis, Town Of</t>
  </si>
  <si>
    <t>Claremont, Town Of</t>
  </si>
  <si>
    <t>Keystone, Town Of</t>
  </si>
  <si>
    <t>Kimball, Town Of</t>
  </si>
  <si>
    <t>Roane County *</t>
  </si>
  <si>
    <t>Fayette County*</t>
  </si>
  <si>
    <t>Fairview, Town Of</t>
  </si>
  <si>
    <t>Richwood, City Of</t>
  </si>
  <si>
    <t>Upshur County*</t>
  </si>
  <si>
    <t>Hurricane, City Of</t>
  </si>
  <si>
    <t>Rupert, Town Of</t>
  </si>
  <si>
    <t>St. Albans, City Of</t>
  </si>
  <si>
    <t>Accomack County *</t>
  </si>
  <si>
    <t>Chincoteague, Town Of</t>
  </si>
  <si>
    <t>Saxis, Town Of</t>
  </si>
  <si>
    <t>Tangier, Town Of</t>
  </si>
  <si>
    <t>Wachapreague, Town Of</t>
  </si>
  <si>
    <t>Albemarle County *</t>
  </si>
  <si>
    <t>Scottsville, Town Of</t>
  </si>
  <si>
    <t>Amherst County *</t>
  </si>
  <si>
    <t>Appomattox County *</t>
  </si>
  <si>
    <t>Augusta County *</t>
  </si>
  <si>
    <t>Craigsville, Town Of</t>
  </si>
  <si>
    <t>Bedford County *</t>
  </si>
  <si>
    <t>Bland County *</t>
  </si>
  <si>
    <t>Botetourt County *</t>
  </si>
  <si>
    <t>Buchanan, Town Of</t>
  </si>
  <si>
    <t>Fincastle, Town Of</t>
  </si>
  <si>
    <t>Troutville, Town Of</t>
  </si>
  <si>
    <t>Lawrenceville, Town Of</t>
  </si>
  <si>
    <t>Grundy, Town Of</t>
  </si>
  <si>
    <t>Buckingham County *</t>
  </si>
  <si>
    <t>Buena Vista, City Of</t>
  </si>
  <si>
    <t>Altavista, Town Of</t>
  </si>
  <si>
    <t>Brookneal, Town Of</t>
  </si>
  <si>
    <t>Drakes Branch, Town Of</t>
  </si>
  <si>
    <t>Charlottesville, City Of</t>
  </si>
  <si>
    <t>Chesapeake, City Of</t>
  </si>
  <si>
    <t>Chesterfield County *</t>
  </si>
  <si>
    <t>Berryville, Town Of</t>
  </si>
  <si>
    <t>Clifton Forge, Town Of</t>
  </si>
  <si>
    <t>Colonial Heights, City Of</t>
  </si>
  <si>
    <t>Culpeper County*</t>
  </si>
  <si>
    <t>Culpeper, Town Of</t>
  </si>
  <si>
    <t>Haysi, Town Of</t>
  </si>
  <si>
    <t>Essex County *</t>
  </si>
  <si>
    <t>Tappahannock, Town Of</t>
  </si>
  <si>
    <t>Herndon, Town Of</t>
  </si>
  <si>
    <t>Falls Church, City Of</t>
  </si>
  <si>
    <t>Fauquier County *</t>
  </si>
  <si>
    <t>Fluvanna County *</t>
  </si>
  <si>
    <t>Boones Mill, Town Of</t>
  </si>
  <si>
    <t>Stephens City, Town Of</t>
  </si>
  <si>
    <t>Giles County *</t>
  </si>
  <si>
    <t>Narrows, Town Of</t>
  </si>
  <si>
    <t>Rich Creek, Town Of</t>
  </si>
  <si>
    <t>Gloucester County*</t>
  </si>
  <si>
    <t>Goochland County *</t>
  </si>
  <si>
    <t>Greensville County *</t>
  </si>
  <si>
    <t>Harrisonburg, City Of</t>
  </si>
  <si>
    <t>Henrico County *</t>
  </si>
  <si>
    <t>Ridgeway, Town Of</t>
  </si>
  <si>
    <t>Hopewell, City Of</t>
  </si>
  <si>
    <t>King And Queen County *</t>
  </si>
  <si>
    <t>Lancaster County*</t>
  </si>
  <si>
    <t>Pennington Gap, Town Of</t>
  </si>
  <si>
    <t>Loudoun County *</t>
  </si>
  <si>
    <t>Leesburg, Town Of</t>
  </si>
  <si>
    <t>Lynchburg, City Of</t>
  </si>
  <si>
    <t>Mathews County*</t>
  </si>
  <si>
    <t>Middlesex County *</t>
  </si>
  <si>
    <t>Blacksburg, Town Of</t>
  </si>
  <si>
    <t>Christiansburg, Town Of</t>
  </si>
  <si>
    <t>Newport News, City Of</t>
  </si>
  <si>
    <t>Northampton County *</t>
  </si>
  <si>
    <t>Cape Charles, Town Of</t>
  </si>
  <si>
    <t>Northumberland County *</t>
  </si>
  <si>
    <t>Page County *</t>
  </si>
  <si>
    <t>Luray, Town Of</t>
  </si>
  <si>
    <t>Stuart, Town Of</t>
  </si>
  <si>
    <t>Pittsylvania County *</t>
  </si>
  <si>
    <t>Powhatan County *</t>
  </si>
  <si>
    <t>Prince William County *</t>
  </si>
  <si>
    <t>Dumfries, Town Of</t>
  </si>
  <si>
    <t>Haymarket, Town Of</t>
  </si>
  <si>
    <t>Manassas, City Of</t>
  </si>
  <si>
    <t>Manassas Park, City Of</t>
  </si>
  <si>
    <t>Occoquan, Town Of</t>
  </si>
  <si>
    <t>Pulaski, Town Of</t>
  </si>
  <si>
    <t>Radford, City Of</t>
  </si>
  <si>
    <t>Rappahannock County *</t>
  </si>
  <si>
    <t xml:space="preserve">Eastville, Town Of </t>
  </si>
  <si>
    <t>Grottoes, Town Of</t>
  </si>
  <si>
    <t>Timberville, Town Of</t>
  </si>
  <si>
    <t xml:space="preserve">Burkeville, Town Of </t>
  </si>
  <si>
    <t>Clinchport, Town Of</t>
  </si>
  <si>
    <t>Gate City, Town Of</t>
  </si>
  <si>
    <t>Weber City, Town Of</t>
  </si>
  <si>
    <t>Shenandoah County *</t>
  </si>
  <si>
    <t>Mount Jackson, Town Of</t>
  </si>
  <si>
    <t>Strasburg, Town Of</t>
  </si>
  <si>
    <t>Boykins, Town Of</t>
  </si>
  <si>
    <t>South Boston, Town Of</t>
  </si>
  <si>
    <t>Stafford County *</t>
  </si>
  <si>
    <t>Suffolk, City Of</t>
  </si>
  <si>
    <t>Bluefield, Town Of</t>
  </si>
  <si>
    <t>Cedar Bluff, Town Of</t>
  </si>
  <si>
    <t>Tazewell, Town Of</t>
  </si>
  <si>
    <t>Front Royal, Town Of</t>
  </si>
  <si>
    <t>Abingdon, Town Of</t>
  </si>
  <si>
    <t>Colonial Beach, Town Of</t>
  </si>
  <si>
    <t>Wise County *</t>
  </si>
  <si>
    <t>Coeburn, Town Of</t>
  </si>
  <si>
    <t>Pound, Town Of</t>
  </si>
  <si>
    <t>Wise, Town Of</t>
  </si>
  <si>
    <t>Wythe County *</t>
  </si>
  <si>
    <t>Wytheville, Town Of</t>
  </si>
  <si>
    <t>Poquoson, City Of</t>
  </si>
  <si>
    <t>Smyth County *</t>
  </si>
  <si>
    <t>Chilhowie, Town Of</t>
  </si>
  <si>
    <t>Dinwiddie County *</t>
  </si>
  <si>
    <t>Roanoke County *</t>
  </si>
  <si>
    <t>Saltville, Town Of</t>
  </si>
  <si>
    <t>Sussex County *</t>
  </si>
  <si>
    <t>Appomattox, Town Of</t>
  </si>
  <si>
    <t>Bath County *</t>
  </si>
  <si>
    <t>Charles City County *</t>
  </si>
  <si>
    <t>James City County *</t>
  </si>
  <si>
    <t>Prince George County *</t>
  </si>
  <si>
    <t>Rockbridge County *</t>
  </si>
  <si>
    <t>Mc Kenney, Town Of</t>
  </si>
  <si>
    <t>Dublin, Town Of</t>
  </si>
  <si>
    <t>Rural Retreat, Town Of</t>
  </si>
  <si>
    <t>Fries, Town Of</t>
  </si>
  <si>
    <t>Hallwood, Town Of</t>
  </si>
  <si>
    <t>Hurt, Town Of</t>
  </si>
  <si>
    <t>Iron Gate, Town Of</t>
  </si>
  <si>
    <t>Mt. Crawford, Town Of</t>
  </si>
  <si>
    <t>Nassawadox, Town Of</t>
  </si>
  <si>
    <t>Parksley, Town Of</t>
  </si>
  <si>
    <t>Pamplin City, Town Of</t>
  </si>
  <si>
    <t>Pearisburg, Town Of</t>
  </si>
  <si>
    <t>Purcellville, Town Of</t>
  </si>
  <si>
    <t>Quantico, Town Of</t>
  </si>
  <si>
    <t>Toms Brook, Town Of</t>
  </si>
  <si>
    <t>White Stone, Town Of</t>
  </si>
  <si>
    <t>Brunswick County *</t>
  </si>
  <si>
    <t>Hanover County *</t>
  </si>
  <si>
    <t>Prince Edward County *</t>
  </si>
  <si>
    <t>Duffield, Town Of</t>
  </si>
  <si>
    <t>Belle Haven, Town Of</t>
  </si>
  <si>
    <t>Shenandoah, Town Of</t>
  </si>
  <si>
    <t>Westmoreland County*</t>
  </si>
  <si>
    <t>Stanardsville, Town Of</t>
  </si>
  <si>
    <t>Patrick County *</t>
  </si>
  <si>
    <t>Dickenson County *</t>
  </si>
  <si>
    <t>Stanley, Town Of</t>
  </si>
  <si>
    <t>Alberta, Town Of</t>
  </si>
  <si>
    <t>Jarratt, Town Of</t>
  </si>
  <si>
    <t>Crewe, Town Of</t>
  </si>
  <si>
    <t>Boydton, Town Of</t>
  </si>
  <si>
    <t>Round Hill, Town Of</t>
  </si>
  <si>
    <t>Glen Lyn, Town Of</t>
  </si>
  <si>
    <t>Rocky Mount, Town Of</t>
  </si>
  <si>
    <t>Urbanna, Town Of</t>
  </si>
  <si>
    <t>Chase City, Town Of</t>
  </si>
  <si>
    <t>Onancock, Town Of</t>
  </si>
  <si>
    <t>Phenix, Town Of</t>
  </si>
  <si>
    <t>Isle Of Wight County *</t>
  </si>
  <si>
    <t>King William County *</t>
  </si>
  <si>
    <t>Hillsville, Town Of</t>
  </si>
  <si>
    <t>New Kent County *</t>
  </si>
  <si>
    <t>Nottoway County*</t>
  </si>
  <si>
    <t>Spotsylvania County*</t>
  </si>
  <si>
    <t>Lunenburg County *</t>
  </si>
  <si>
    <t>Richmond County *</t>
  </si>
  <si>
    <t>Highland County *</t>
  </si>
  <si>
    <t>King George County *</t>
  </si>
  <si>
    <t>Craig County *</t>
  </si>
  <si>
    <t>Amelia County*</t>
  </si>
  <si>
    <t>Southampton County *</t>
  </si>
  <si>
    <t>Russell County*</t>
  </si>
  <si>
    <t>Charlotte Court House, Town Of</t>
  </si>
  <si>
    <t>Appalachia, Town Of</t>
  </si>
  <si>
    <t>Glade Spring, Town Of</t>
  </si>
  <si>
    <t>Honaker, Town Of</t>
  </si>
  <si>
    <t>Dillwyn, Town Of</t>
  </si>
  <si>
    <t>Pocahontas, Town Of</t>
  </si>
  <si>
    <t>Middleburg, Town Of</t>
  </si>
  <si>
    <t>Exmore, Town Of</t>
  </si>
  <si>
    <t>Ivor, Town Of</t>
  </si>
  <si>
    <t>Arlington County*</t>
  </si>
  <si>
    <t>Big Stone Gap, Town Of</t>
  </si>
  <si>
    <t>Fairfax County *</t>
  </si>
  <si>
    <t>Glasgow, Town Of</t>
  </si>
  <si>
    <t>Hampton,City Of</t>
  </si>
  <si>
    <t>Virginia Beach, City Of</t>
  </si>
  <si>
    <t>Belington, Town Of</t>
  </si>
  <si>
    <t>Junior, Town Of</t>
  </si>
  <si>
    <t>Philippi, City Of</t>
  </si>
  <si>
    <t>Martinsburg, City Of</t>
  </si>
  <si>
    <t>Braxton County *</t>
  </si>
  <si>
    <t>Brooke County *</t>
  </si>
  <si>
    <t>Follansbee, City Of</t>
  </si>
  <si>
    <t>Weirton, City Of</t>
  </si>
  <si>
    <t>Cabell County*</t>
  </si>
  <si>
    <t>Barboursville, Village Of</t>
  </si>
  <si>
    <t>Doddridge County *</t>
  </si>
  <si>
    <t>Ansted, Town Of</t>
  </si>
  <si>
    <t>Meadow Bridge, Town Of</t>
  </si>
  <si>
    <t>Pax, Town Of</t>
  </si>
  <si>
    <t>Smithers, Town Of</t>
  </si>
  <si>
    <t>Gilmer County *</t>
  </si>
  <si>
    <t>Sand Fork, Town Of</t>
  </si>
  <si>
    <t>Greenbrier County*</t>
  </si>
  <si>
    <t>Alderson, Town Of</t>
  </si>
  <si>
    <t>Ronceverte, City Of</t>
  </si>
  <si>
    <t>Capon Bridge Town</t>
  </si>
  <si>
    <t>New Cumberland, City Of</t>
  </si>
  <si>
    <t>Hardy County *</t>
  </si>
  <si>
    <t>Moorefield, Town Of</t>
  </si>
  <si>
    <t>Anmoore, Town Of</t>
  </si>
  <si>
    <t>Clarksburg, City Of</t>
  </si>
  <si>
    <t>Lost Creek, Town Of</t>
  </si>
  <si>
    <t>Lumberport, Town Of</t>
  </si>
  <si>
    <t>Nutter Fort, Town Of</t>
  </si>
  <si>
    <t>Shinnston, City Of</t>
  </si>
  <si>
    <t>Stonewood, Town Of</t>
  </si>
  <si>
    <t>West Milford, Town Of</t>
  </si>
  <si>
    <t>Ripley, City Of</t>
  </si>
  <si>
    <t>Charles Town, City Of</t>
  </si>
  <si>
    <t>Harpers Ferry, Town Of</t>
  </si>
  <si>
    <t>Ranson, City Of</t>
  </si>
  <si>
    <t>Shepherdstown, Town Of</t>
  </si>
  <si>
    <t>Kanawha County *</t>
  </si>
  <si>
    <t>Belle, Town Of</t>
  </si>
  <si>
    <t>Chesapeake, Town Of</t>
  </si>
  <si>
    <t>Clendenin, Town Of</t>
  </si>
  <si>
    <t>Dunbar, City Of</t>
  </si>
  <si>
    <t>East Bank, Town Of</t>
  </si>
  <si>
    <t>Marmet, Town Of</t>
  </si>
  <si>
    <t xml:space="preserve">Clearview, Village Of </t>
  </si>
  <si>
    <t>Nitro, City Of</t>
  </si>
  <si>
    <t>Pratt, Town Of</t>
  </si>
  <si>
    <t>Jane Lew, Town Of</t>
  </si>
  <si>
    <t>West Hamlin, Town Of</t>
  </si>
  <si>
    <t>Chapmanville, Town Of</t>
  </si>
  <si>
    <t>West Liberty, Town Of</t>
  </si>
  <si>
    <t>Mitchell Heights, Town Of</t>
  </si>
  <si>
    <t>Barrackville, Town Of</t>
  </si>
  <si>
    <t>Fairmont,City Of</t>
  </si>
  <si>
    <t>Grant Town, Town Of</t>
  </si>
  <si>
    <t>Mannington, City Of</t>
  </si>
  <si>
    <t>Monongah, Town Of</t>
  </si>
  <si>
    <t>Rivesville, Town Of</t>
  </si>
  <si>
    <t>Benwood, City Of</t>
  </si>
  <si>
    <t>Glen Dale, City Of</t>
  </si>
  <si>
    <t>Mcmechen, Town Of</t>
  </si>
  <si>
    <t>Moundsville, City Of</t>
  </si>
  <si>
    <t>Mcdowell County *</t>
  </si>
  <si>
    <t>Anawalt, Town Of</t>
  </si>
  <si>
    <t>Davy, Town Of</t>
  </si>
  <si>
    <t>Iaeger, Town Of</t>
  </si>
  <si>
    <t>Northfork, Town Of</t>
  </si>
  <si>
    <t>War, Town Of</t>
  </si>
  <si>
    <t>Welch, City Of</t>
  </si>
  <si>
    <t>Bramwell, Town Of</t>
  </si>
  <si>
    <t>Matoaka, Town Of</t>
  </si>
  <si>
    <t>Oakvale, Town Of</t>
  </si>
  <si>
    <t>Keyser, City Of</t>
  </si>
  <si>
    <t>Mingo County *</t>
  </si>
  <si>
    <t>Delbarton, Town Of</t>
  </si>
  <si>
    <t>Kermit, Town Of</t>
  </si>
  <si>
    <t>Williamson, City Of</t>
  </si>
  <si>
    <t>Monongalia County *</t>
  </si>
  <si>
    <t>Morgantown, City Of</t>
  </si>
  <si>
    <t>Peterstown, Town Of</t>
  </si>
  <si>
    <t>Nicholas County*</t>
  </si>
  <si>
    <t>Summersville, City Of</t>
  </si>
  <si>
    <t>Triadelphia, Town Of</t>
  </si>
  <si>
    <t>Valley Grove, Town Of</t>
  </si>
  <si>
    <t>Wheeling, City Of</t>
  </si>
  <si>
    <t>Pendelton County*</t>
  </si>
  <si>
    <t>St. Mary'S, City Of</t>
  </si>
  <si>
    <t>Durbin, Town Of</t>
  </si>
  <si>
    <t>Marlinton, Town Of</t>
  </si>
  <si>
    <t>Preston County*</t>
  </si>
  <si>
    <t>Albright,Town Of</t>
  </si>
  <si>
    <t>Bruceton Mills, Town Of</t>
  </si>
  <si>
    <t>Rowlesburg, Town Of</t>
  </si>
  <si>
    <t>Bancroft, Town Of</t>
  </si>
  <si>
    <t>Poca, Town Of</t>
  </si>
  <si>
    <t>Raleigh County *</t>
  </si>
  <si>
    <t>Beckley, City Of</t>
  </si>
  <si>
    <t>Lester, Town Of</t>
  </si>
  <si>
    <t>Rhodell, Town Of</t>
  </si>
  <si>
    <t>Sophia, Town Of</t>
  </si>
  <si>
    <t>Womelsdorf, Town Of</t>
  </si>
  <si>
    <t>Harman, Town Of</t>
  </si>
  <si>
    <t>Ellenboro, Town Of</t>
  </si>
  <si>
    <t>Pennsboro, City Of</t>
  </si>
  <si>
    <t>Reedy, Town Of</t>
  </si>
  <si>
    <t>Summers County *</t>
  </si>
  <si>
    <t>Flemington, Town Of</t>
  </si>
  <si>
    <t>Tucker County*</t>
  </si>
  <si>
    <t>Hambleton, Town Of</t>
  </si>
  <si>
    <t>Hendricks,Town Of</t>
  </si>
  <si>
    <t>Middlebourne, Town Of</t>
  </si>
  <si>
    <t>Paden City, City Of</t>
  </si>
  <si>
    <t>Sistersville, City Of</t>
  </si>
  <si>
    <t>Buckhannon, City Of</t>
  </si>
  <si>
    <t>Fort Gay, Town Of</t>
  </si>
  <si>
    <t>Addison, Town Of (Webster Springs)</t>
  </si>
  <si>
    <t>Camden-On-Gauley, Town Of</t>
  </si>
  <si>
    <t>Cowen, Town Of</t>
  </si>
  <si>
    <t>Wetzel County *</t>
  </si>
  <si>
    <t>New Martinsville, City Of</t>
  </si>
  <si>
    <t>Pine Grove, Town Of</t>
  </si>
  <si>
    <t>Wirt County*</t>
  </si>
  <si>
    <t>Elizabeth, Town Of</t>
  </si>
  <si>
    <t>Parkersburg, City Of</t>
  </si>
  <si>
    <t>Williamstown, City Of</t>
  </si>
  <si>
    <t>Wyoming County *</t>
  </si>
  <si>
    <t>Mullens, City Of</t>
  </si>
  <si>
    <t>Oceana, Town Of</t>
  </si>
  <si>
    <t>Kenova, City Of</t>
  </si>
  <si>
    <t>Eleanor, Town Of</t>
  </si>
  <si>
    <t>South Charleston, City Of</t>
  </si>
  <si>
    <t>Ritchie County *</t>
  </si>
  <si>
    <t>Pleasants County *</t>
  </si>
  <si>
    <t>Hampshire County*</t>
  </si>
  <si>
    <t>Rainelle, Town Of</t>
  </si>
  <si>
    <t>Whitesville, Town Of</t>
  </si>
  <si>
    <t>Ceredo, Town Of</t>
  </si>
  <si>
    <t>Flatwoods, Town Of</t>
  </si>
  <si>
    <t>Gassaway, Town Of</t>
  </si>
  <si>
    <t>Sylvester, Town Of</t>
  </si>
  <si>
    <t>Bayard, Town Of</t>
  </si>
  <si>
    <t>Ravenswood, City Of</t>
  </si>
  <si>
    <t>Falling Springs Corporation, City Of</t>
  </si>
  <si>
    <t>Quinwood, Town Of</t>
  </si>
  <si>
    <t>Wardensville, Town Of</t>
  </si>
  <si>
    <t>Point Pleasant, City Of</t>
  </si>
  <si>
    <t>Paw Paw, Town Of</t>
  </si>
  <si>
    <t>Kingwood, City Of</t>
  </si>
  <si>
    <t>Hundred, Town Of</t>
  </si>
  <si>
    <t>Terra Alta, Town Of</t>
  </si>
  <si>
    <t>Friendly, Town Of</t>
  </si>
  <si>
    <t>Thomas, City Of</t>
  </si>
  <si>
    <t>Pullman, Town Of</t>
  </si>
  <si>
    <t>Huttonsville, Town Of</t>
  </si>
  <si>
    <t>Mill Creek, Town Of</t>
  </si>
  <si>
    <t>Beverly, Town Of</t>
  </si>
  <si>
    <t>Newburg,Town Of</t>
  </si>
  <si>
    <t>Reedsville, Town Of</t>
  </si>
  <si>
    <t>Star City, Town Of</t>
  </si>
  <si>
    <t>Westover, City Of</t>
  </si>
  <si>
    <t>Bethlehem, Village Of</t>
  </si>
  <si>
    <t>Romney, Town Of</t>
  </si>
  <si>
    <t>Tyler County *</t>
  </si>
  <si>
    <t>Handley, Town Of</t>
  </si>
  <si>
    <t>Pocahontas County *</t>
  </si>
  <si>
    <t>Bluefield, City Of</t>
  </si>
  <si>
    <t>Mabscott, Town Of</t>
  </si>
  <si>
    <t>Bradshaw, Town Of</t>
  </si>
  <si>
    <t>Fayetteville, Town Of</t>
  </si>
  <si>
    <t>Gauley Bridge, Town Of</t>
  </si>
  <si>
    <t>Man, Town Of</t>
  </si>
  <si>
    <t>Matewan, Town Of</t>
  </si>
  <si>
    <t>West Logan, Town Of</t>
  </si>
  <si>
    <t>Delaware - Kent County *</t>
  </si>
  <si>
    <t>Delaware - Bowers, Town Of</t>
  </si>
  <si>
    <t>Delaware - Camden, Town Of</t>
  </si>
  <si>
    <t>Delaware - Cheswold, Town Of</t>
  </si>
  <si>
    <t>Delaware - Clayton, Town Of</t>
  </si>
  <si>
    <t>Delaware - Dover, City Of</t>
  </si>
  <si>
    <t>Delaware - Felton, Town Of</t>
  </si>
  <si>
    <t>Delaware - Frederica, Town Of</t>
  </si>
  <si>
    <t>Delaware - Harrington, City Of</t>
  </si>
  <si>
    <t>Delaware - Leipsic, Town Of</t>
  </si>
  <si>
    <t>Delaware - Little Creek, Town Of</t>
  </si>
  <si>
    <t>Delaware - Smyrna, Town Of</t>
  </si>
  <si>
    <t>Delaware - Wyoming, Town Of</t>
  </si>
  <si>
    <t>Delaware - Delaware City, City Of</t>
  </si>
  <si>
    <t>Delaware - Elsmere, Town Of</t>
  </si>
  <si>
    <t>Delaware - Middletown, Town Of</t>
  </si>
  <si>
    <t>Delaware - Newark,City Of</t>
  </si>
  <si>
    <t>Delaware - New Castle, City Of</t>
  </si>
  <si>
    <t>Delaware - Wilmington, City Of</t>
  </si>
  <si>
    <t>Delaware - Sussex County*</t>
  </si>
  <si>
    <t>Delaware - Blades, Town Of</t>
  </si>
  <si>
    <t>Delaware - Bridgeville, Town Of</t>
  </si>
  <si>
    <t>Delaware - Dagsboro, Town Of</t>
  </si>
  <si>
    <t>Delaware - Frankford, Town Of</t>
  </si>
  <si>
    <t>Delaware - Selbyville, Town Of</t>
  </si>
  <si>
    <t>Delaware - Greenwood, Town Of</t>
  </si>
  <si>
    <t>Delaware - Laurel, Town Of</t>
  </si>
  <si>
    <t>Delaware - Lewes, City Of</t>
  </si>
  <si>
    <t>Delaware - Milford, City Of</t>
  </si>
  <si>
    <t>Delaware - Millsboro, Town Of</t>
  </si>
  <si>
    <t>Delaware - Millville, Town Of</t>
  </si>
  <si>
    <t>Delaware - Milton, Town Of</t>
  </si>
  <si>
    <t>Delaware - Ocean View, Town Of</t>
  </si>
  <si>
    <t>Delaware - Seaford, City Of</t>
  </si>
  <si>
    <t>Delaware - Slaughter Beach, Town Of</t>
  </si>
  <si>
    <t>Delaware - South Bethany, Town Of</t>
  </si>
  <si>
    <t>Delaware - Henlopen Acres, Town Of</t>
  </si>
  <si>
    <t>Delaware - Newport, Town Of</t>
  </si>
  <si>
    <t>Delaware - Bethel, Town Of</t>
  </si>
  <si>
    <t>Delaware - Dewey Beach, Town Of</t>
  </si>
  <si>
    <t>Delaware - Ardentown, Village Of</t>
  </si>
  <si>
    <t>Delaware - Delmar, Town Of</t>
  </si>
  <si>
    <t>Delaware - Georgetown, Town Of</t>
  </si>
  <si>
    <t>Delaware - Bethany Beach, Town Of</t>
  </si>
  <si>
    <t>Delaware - Fenwick Island, Town Of</t>
  </si>
  <si>
    <t>Delaware - New Castle County *</t>
  </si>
  <si>
    <t>Delaware - Rehoboth Beach, City Of</t>
  </si>
  <si>
    <t>District of Columbia - District Of Columbia</t>
  </si>
  <si>
    <t>Maryland - Allegany County *</t>
  </si>
  <si>
    <t>Maryland - Barton, Town Of</t>
  </si>
  <si>
    <t>Maryland - Cumberland, City Of</t>
  </si>
  <si>
    <t>Maryland - Frostburg, City Of</t>
  </si>
  <si>
    <t>Maryland - Lonaconing, Town Of</t>
  </si>
  <si>
    <t>Maryland - Midland, Town Of</t>
  </si>
  <si>
    <t>Maryland - Westernport, City Of</t>
  </si>
  <si>
    <t>Maryland - Anne Arundel County *</t>
  </si>
  <si>
    <t>Maryland - Annapolis, City Of</t>
  </si>
  <si>
    <t>Maryland - Baltimore County*</t>
  </si>
  <si>
    <t>Maryland - Calvert County*</t>
  </si>
  <si>
    <t>Maryland - North Beach, City Of</t>
  </si>
  <si>
    <t>Maryland - Federalsburg, Town Of</t>
  </si>
  <si>
    <t>Maryland - Greensboro, Town Of</t>
  </si>
  <si>
    <t>Maryland - Carroll County *</t>
  </si>
  <si>
    <t>Maryland - Sykesville, Town Of</t>
  </si>
  <si>
    <t>Maryland - Union Bridge, Town Of</t>
  </si>
  <si>
    <t>Maryland - Westminster, City Of</t>
  </si>
  <si>
    <t>Maryland - Cecil County*</t>
  </si>
  <si>
    <t>Maryland - Cecilton, Town Of</t>
  </si>
  <si>
    <t>Maryland - Charlestown, Town Of</t>
  </si>
  <si>
    <t>Maryland - Elkton, Town Of</t>
  </si>
  <si>
    <t>Maryland - North East, Town Of</t>
  </si>
  <si>
    <t>Maryland - Perryville, Town Of</t>
  </si>
  <si>
    <t>Maryland - Port Deposit, Town Of</t>
  </si>
  <si>
    <t>Maryland - Dorchester County *</t>
  </si>
  <si>
    <t>Maryland - Frederick County *</t>
  </si>
  <si>
    <t>Maryland - Brunswick, City Of</t>
  </si>
  <si>
    <t>Maryland - Emmitsburg, Town Of</t>
  </si>
  <si>
    <t>Maryland - Frederick, City Of</t>
  </si>
  <si>
    <t>Maryland - Thurmont, Town Of</t>
  </si>
  <si>
    <t>Maryland - Walkersville, Town Of</t>
  </si>
  <si>
    <t>Maryland - Woodsboro, Town Of</t>
  </si>
  <si>
    <t>Maryland - Garrett County *</t>
  </si>
  <si>
    <t>Maryland - Friendsville, Town Of</t>
  </si>
  <si>
    <t>Maryland - Kitzmiller, Town Of</t>
  </si>
  <si>
    <t>Maryland - Loch Lynn Heights, Town Of</t>
  </si>
  <si>
    <t>Maryland - Mountain Lake Park, Town Of</t>
  </si>
  <si>
    <t>Maryland - Oakland, Town Of</t>
  </si>
  <si>
    <t>Maryland - Harford County *</t>
  </si>
  <si>
    <t>Maryland - Aberdeen, City Of</t>
  </si>
  <si>
    <t>Maryland - Bel Air, Town Of</t>
  </si>
  <si>
    <t>Maryland - Havre De Grace, City Of</t>
  </si>
  <si>
    <t>Maryland - Howard County*</t>
  </si>
  <si>
    <t>Maryland - Kent County *</t>
  </si>
  <si>
    <t>Maryland - Chestertown, Town Of</t>
  </si>
  <si>
    <t>Maryland - Chevy Chase Village, Town Of</t>
  </si>
  <si>
    <t>Maryland - Rock Hall, Town Of</t>
  </si>
  <si>
    <t>Maryland - Montgomery County *</t>
  </si>
  <si>
    <t>Maryland - Gaithersburg, City Of</t>
  </si>
  <si>
    <t>Maryland - Rockville, City Of</t>
  </si>
  <si>
    <t>Maryland - Laurel, City Of</t>
  </si>
  <si>
    <t>Maryland - Queen Annes County*</t>
  </si>
  <si>
    <t>Maryland - Centreville, Town Of</t>
  </si>
  <si>
    <t>Maryland - Church Hill, Town Of</t>
  </si>
  <si>
    <t>Maryland - Millington, Town Of</t>
  </si>
  <si>
    <t>Maryland - Queen Anne, Town Of</t>
  </si>
  <si>
    <t>Maryland - Somerset County *</t>
  </si>
  <si>
    <t>Maryland - Crisfield, City Of</t>
  </si>
  <si>
    <t>Maryland - Princess Anne, Town Of</t>
  </si>
  <si>
    <t>Maryland - St. Marys County*</t>
  </si>
  <si>
    <t>Maryland - Leonardtown, Town Of</t>
  </si>
  <si>
    <t>Maryland - Talbot County *</t>
  </si>
  <si>
    <t>Maryland - Easton, Town Of</t>
  </si>
  <si>
    <t>Maryland - Oxford, Town Of</t>
  </si>
  <si>
    <t>Maryland - St. Michaels, Town Of</t>
  </si>
  <si>
    <t>Maryland - Washington County *</t>
  </si>
  <si>
    <t>Maryland - Boonsboro, Town Of</t>
  </si>
  <si>
    <t>Maryland - Clear Spring, Town Of</t>
  </si>
  <si>
    <t>Maryland - Funkstown, Town Of</t>
  </si>
  <si>
    <t>Maryland - Hagerstown, City Of</t>
  </si>
  <si>
    <t>Maryland - Keedysville, Town Of</t>
  </si>
  <si>
    <t>Maryland - Sharpsburg, Town Of</t>
  </si>
  <si>
    <t>Maryland - Williamsport, Town Of</t>
  </si>
  <si>
    <t>Maryland - Wicomico County *</t>
  </si>
  <si>
    <t>Maryland - Salisbury, City Of</t>
  </si>
  <si>
    <t>Maryland - Sharptown, Town Of</t>
  </si>
  <si>
    <t>Maryland - Willards, Town Of</t>
  </si>
  <si>
    <t>Maryland - Worcester County *</t>
  </si>
  <si>
    <t>Maryland - Pocomoke City, City Of</t>
  </si>
  <si>
    <t>Maryland - Snow Hill, Town Of</t>
  </si>
  <si>
    <t>Maryland - Baltimore, City Of</t>
  </si>
  <si>
    <t>Maryland - New Market, Town Of</t>
  </si>
  <si>
    <t>Maryland - Charles County *</t>
  </si>
  <si>
    <t>Maryland - Hampstead, Town Of</t>
  </si>
  <si>
    <t>Maryland - Indian Head, Town Of</t>
  </si>
  <si>
    <t>Maryland - La Plata, Town Of</t>
  </si>
  <si>
    <t>Maryland - Accident, Town Of</t>
  </si>
  <si>
    <t>Maryland - Barnesville, Town Of</t>
  </si>
  <si>
    <t>Maryland - Betterton, Town Of</t>
  </si>
  <si>
    <t>Maryland - Brookview, Town Of</t>
  </si>
  <si>
    <t>Maryland - Cambridge, City Of</t>
  </si>
  <si>
    <t>Maryland - Chesapeake City, Town Of</t>
  </si>
  <si>
    <t>Maryland - Chesapeake Beach, Town Of</t>
  </si>
  <si>
    <t>Maryland - Church Creek, Town Of</t>
  </si>
  <si>
    <t>Maryland - Deer Park, Town Of</t>
  </si>
  <si>
    <t>Maryland - Denton, Town Of</t>
  </si>
  <si>
    <t>Maryland - Eldorado, Town Of</t>
  </si>
  <si>
    <t>Maryland - Galestown, Town Of</t>
  </si>
  <si>
    <t>Maryland - Manchester, Town Of</t>
  </si>
  <si>
    <t>Maryland - Trappe, Town Of</t>
  </si>
  <si>
    <t>Maryland - Hancock, Town Of</t>
  </si>
  <si>
    <t>Maryland - Hillsboro, Town Of</t>
  </si>
  <si>
    <t>Maryland - Hurlock, Town Of</t>
  </si>
  <si>
    <t>Maryland - Martin'S Addition, Town Of</t>
  </si>
  <si>
    <t>Maryland - Luke, Town Of</t>
  </si>
  <si>
    <t>Maryland - Myersville, Town Of</t>
  </si>
  <si>
    <t>Maryland - Poolesville, Town Of</t>
  </si>
  <si>
    <t>Maryland - Kensington, Town Of</t>
  </si>
  <si>
    <t>Maryland - Queenstown, Town Of</t>
  </si>
  <si>
    <t>Maryland - Chevy Chase, Town Of</t>
  </si>
  <si>
    <t>Maryland - Secretary, Town Of</t>
  </si>
  <si>
    <t>Maryland - Smithsburg, Town Of</t>
  </si>
  <si>
    <t>Maryland - Takoma Park, City Of</t>
  </si>
  <si>
    <t>Maryland - Vienna, Town Of</t>
  </si>
  <si>
    <t>Maryland - Caroline County *</t>
  </si>
  <si>
    <t>Maryland - Chevy Chase View, Town Of</t>
  </si>
  <si>
    <t>Maryland - Somerset, Town Of</t>
  </si>
  <si>
    <t>Maryland - Chevy Chase Section Five, Village Of</t>
  </si>
  <si>
    <t>Maryland - Fruitland, City Of</t>
  </si>
  <si>
    <t>Maryland - Berlin, Town Of</t>
  </si>
  <si>
    <t xml:space="preserve">Maryland - Glen Echo, Town Of </t>
  </si>
  <si>
    <t>Maryland - New Windsor, Town Of</t>
  </si>
  <si>
    <t>Maryland - Garrett Park, Town Of</t>
  </si>
  <si>
    <t>Maryland - Rising Sun, City Of</t>
  </si>
  <si>
    <t>Maryland - Highland Beach, Town Of</t>
  </si>
  <si>
    <t>Maryland - Middletown, Town Of</t>
  </si>
  <si>
    <t>Maryland - Preston, Town Of</t>
  </si>
  <si>
    <t>Maryland - Grantsville, Town Of</t>
  </si>
  <si>
    <t>Maryland - Brookeville, Town Of</t>
  </si>
  <si>
    <t>Maryland - Delmar, Town Of</t>
  </si>
  <si>
    <t>Maryland - Ocean City, Town Of</t>
  </si>
  <si>
    <t>Maryland - Prince George'S County *</t>
  </si>
  <si>
    <t>Pennsylvania - East Berlin, Borough Of</t>
  </si>
  <si>
    <t>Pennsylvania - Hamilton, Township Of</t>
  </si>
  <si>
    <t>Pennsylvania - Oxford, Township Of</t>
  </si>
  <si>
    <t>Pennsylvania - Reading, Township Of</t>
  </si>
  <si>
    <t>Pennsylvania - Aspinwall, Borough Of</t>
  </si>
  <si>
    <t>Pennsylvania - Baldwin, Borough Of</t>
  </si>
  <si>
    <t>Pennsylvania - Bell Acres, Borough Of</t>
  </si>
  <si>
    <t>Pennsylvania - Bellevue, Borough Of</t>
  </si>
  <si>
    <t>Pennsylvania - Ben Avon, Borough Of</t>
  </si>
  <si>
    <t>Pennsylvania - Ben Avon Heights, Borough Of</t>
  </si>
  <si>
    <t>Pennsylvania - Bethel Park, Municipality Of</t>
  </si>
  <si>
    <t>Pennsylvania - Blawnox, Borough Of</t>
  </si>
  <si>
    <t>Pennsylvania - Brackenridge, Borough Of</t>
  </si>
  <si>
    <t>Pennsylvania - Braddock, Borough Of</t>
  </si>
  <si>
    <t>Pennsylvania - Braddock Hills, Borough Of</t>
  </si>
  <si>
    <t>Pennsylvania - Brentwood, Borough Of</t>
  </si>
  <si>
    <t>Pennsylvania - Bridgeville, Borough Of</t>
  </si>
  <si>
    <t>Pennsylvania - Carnegie, Borough Of</t>
  </si>
  <si>
    <t>Pennsylvania - Castle Shannon, Borough Of</t>
  </si>
  <si>
    <t>Pennsylvania - Chalfant, Borough Of</t>
  </si>
  <si>
    <t>Pennsylvania - Cheswick, Borough Of</t>
  </si>
  <si>
    <t>Pennsylvania - Churchill, Borough Of</t>
  </si>
  <si>
    <t>Pennsylvania - Clairton, City Of</t>
  </si>
  <si>
    <t>Pennsylvania - Coraopolis, Borough Of</t>
  </si>
  <si>
    <t>Pennsylvania - Crafton, Borough Of</t>
  </si>
  <si>
    <t>Pennsylvania - Dravosburg, Borough Of</t>
  </si>
  <si>
    <t>Pennsylvania - Duquesne, City Of</t>
  </si>
  <si>
    <t>Pennsylvania - Edgeworth, Borough Of</t>
  </si>
  <si>
    <t>Pennsylvania - Elizabeth, Township Of</t>
  </si>
  <si>
    <t>Pennsylvania - Emsworth, Borough Of</t>
  </si>
  <si>
    <t>Pennsylvania - Forest Hills, Borough Of</t>
  </si>
  <si>
    <t>Pennsylvania - Fox Chapel, Borough Of</t>
  </si>
  <si>
    <t>Pennsylvania - Franklin Park, Borough Of</t>
  </si>
  <si>
    <t>Pennsylvania - Glassport, Borough Of</t>
  </si>
  <si>
    <t>Pennsylvania - Glenfield, Borough Of</t>
  </si>
  <si>
    <t>Pennsylvania - Green Tree, Borough Of</t>
  </si>
  <si>
    <t>Pennsylvania - Harrison, Township Of</t>
  </si>
  <si>
    <t>Pennsylvania - Haysville, Borough Of</t>
  </si>
  <si>
    <t>Pennsylvania - Heidelberg, Borough Of</t>
  </si>
  <si>
    <t>Pennsylvania - Homestead, Borough Of</t>
  </si>
  <si>
    <t>Pennsylvania - Ingram, Borough Of</t>
  </si>
  <si>
    <t>Pennsylvania - Jefferson Hills, Borough Of</t>
  </si>
  <si>
    <t>Pennsylvania - Leetsdale, Borough Of</t>
  </si>
  <si>
    <t>Pennsylvania - Liberty, Borough Of</t>
  </si>
  <si>
    <t>Pennsylvania - Lincoln, Borough Of</t>
  </si>
  <si>
    <t>Pennsylvania - Mckeesport, City Of</t>
  </si>
  <si>
    <t>Pennsylvania - Mckees Rocks, Borough Of</t>
  </si>
  <si>
    <t>Pennsylvania - Millvale, Borough Of</t>
  </si>
  <si>
    <t>Pennsylvania - Monroeville, Borough Of</t>
  </si>
  <si>
    <t>Pennsylvania - Mount Oliver, Borough Of</t>
  </si>
  <si>
    <t>Pennsylvania - Munhall, Borough Of</t>
  </si>
  <si>
    <t>Pennsylvania - Oakdale, Borough Of</t>
  </si>
  <si>
    <t>Pennsylvania - Oakmont, Borough Of</t>
  </si>
  <si>
    <t>Pennsylvania - Osborne, Borough Of</t>
  </si>
  <si>
    <t>Pennsylvania - Pitcairn, Borough Of</t>
  </si>
  <si>
    <t>Pennsylvania - Pittsburgh, City Of</t>
  </si>
  <si>
    <t>Pennsylvania - Pleasant Hills, Borough Of</t>
  </si>
  <si>
    <t>Pennsylvania - Plum, Borough Of</t>
  </si>
  <si>
    <t>Pennsylvania - Port Vue, Borough Of</t>
  </si>
  <si>
    <t>Pennsylvania - Rankin, Borough Of</t>
  </si>
  <si>
    <t>Pennsylvania - Reserve, Township Of</t>
  </si>
  <si>
    <t>Pennsylvania - Rosslyn Farms, Borough Of</t>
  </si>
  <si>
    <t>Pennsylvania - Sewickley, Borough Of</t>
  </si>
  <si>
    <t>Pennsylvania - Sewickley Heights, Borough</t>
  </si>
  <si>
    <t>Pennsylvania - Sewickley Hills, Borough Of</t>
  </si>
  <si>
    <t>Pennsylvania - Sharpsburg, Borough Of</t>
  </si>
  <si>
    <t>Pennsylvania - Springdale, Township Of</t>
  </si>
  <si>
    <t>Pennsylvania - Swissvale, Borough Of</t>
  </si>
  <si>
    <t>Pennsylvania - Tarentum, Borough Of</t>
  </si>
  <si>
    <t>Pennsylvania - Thornburg, Borough Of</t>
  </si>
  <si>
    <t>Pennsylvania - Turtle Creek, Borough Of</t>
  </si>
  <si>
    <t>Pennsylvania - Versailles, Boroughs Of</t>
  </si>
  <si>
    <t>Pennsylvania - Wall, Boroughs Of</t>
  </si>
  <si>
    <t>Pennsylvania - West Elizabeth, Borough Of</t>
  </si>
  <si>
    <t>Pennsylvania - West Homestead, Borough Of</t>
  </si>
  <si>
    <t>Pennsylvania - West Mifflin, Borough Of</t>
  </si>
  <si>
    <t>Pennsylvania - West View, Borough Of</t>
  </si>
  <si>
    <t>Pennsylvania - Whitaker, Borough Of</t>
  </si>
  <si>
    <t>Pennsylvania - Whitehall, Borough Of</t>
  </si>
  <si>
    <t>Pennsylvania - White Oak, Borough Of</t>
  </si>
  <si>
    <t>Pennsylvania - Wilkins, Township Of</t>
  </si>
  <si>
    <t>Pennsylvania - Wilmerding, Borough Of</t>
  </si>
  <si>
    <t>Pennsylvania - Apollo, Borough Of</t>
  </si>
  <si>
    <t>Pennsylvania - Applewold, Borough Of</t>
  </si>
  <si>
    <t>Pennsylvania - Ford City, Borough Of</t>
  </si>
  <si>
    <t>Pennsylvania - Freeport, Borough Of</t>
  </si>
  <si>
    <t>Pennsylvania - Kittanning, Borough Of</t>
  </si>
  <si>
    <t>Pennsylvania - Leechburg, Borough Of</t>
  </si>
  <si>
    <t>Pennsylvania - Manorville, Borough Of</t>
  </si>
  <si>
    <t>Pennsylvania - Parker City, City Of</t>
  </si>
  <si>
    <t>Pennsylvania - South Bethlehem, Borough Of</t>
  </si>
  <si>
    <t>Pennsylvania - Aliquippa, City Of</t>
  </si>
  <si>
    <t>Pennsylvania - Ambridge, Borough Of</t>
  </si>
  <si>
    <t>Pennsylvania - Baden, Borough Of</t>
  </si>
  <si>
    <t>Pennsylvania - Beaver, Borough Of</t>
  </si>
  <si>
    <t>Pennsylvania - Beaver Falls, City Of</t>
  </si>
  <si>
    <t>Pennsylvania - Bridgewater, Borough Of</t>
  </si>
  <si>
    <t>Pennsylvania - Conway, Borough Of</t>
  </si>
  <si>
    <t>Pennsylvania - East Rochester, Borough Of</t>
  </si>
  <si>
    <t>Pennsylvania - Economy, Borough Of</t>
  </si>
  <si>
    <t>Pennsylvania - Fallston, Borough Of</t>
  </si>
  <si>
    <t>Pennsylvania - Freedom, Borough Of</t>
  </si>
  <si>
    <t>Pennsylvania - Glasgow,Borough Of</t>
  </si>
  <si>
    <t>Pennsylvania - Industry, Borough Of</t>
  </si>
  <si>
    <t>Pennsylvania - Monaca, Borough Of</t>
  </si>
  <si>
    <t>Pennsylvania - New Brighton, Borough Of</t>
  </si>
  <si>
    <t>Pennsylvania - Rochester, Borough Of</t>
  </si>
  <si>
    <t>Pennsylvania - Shippingport, Borough Of</t>
  </si>
  <si>
    <t>Pennsylvania - Coaldale, Borough Of</t>
  </si>
  <si>
    <t>Pennsylvania - Everett, Borough Of</t>
  </si>
  <si>
    <t>Pennsylvania - Hopewell, Borough Of</t>
  </si>
  <si>
    <t>Pennsylvania - Hyndman, Borough Of</t>
  </si>
  <si>
    <t>Pennsylvania - Rainsburg, Borough Of</t>
  </si>
  <si>
    <t>Pennsylvania - Saxton, Borough Of</t>
  </si>
  <si>
    <t>Pennsylvania - Amity, Township Of</t>
  </si>
  <si>
    <t>Pennsylvania - Bally, Borough Of</t>
  </si>
  <si>
    <t>Pennsylvania - Bechtelsville, Borough Of</t>
  </si>
  <si>
    <t>Pennsylvania - Birdsboro, Borough Of</t>
  </si>
  <si>
    <t>Pennsylvania - Boyertown, Borough Of</t>
  </si>
  <si>
    <t>Pennsylvania - Centerport, Borough Of</t>
  </si>
  <si>
    <t>Pennsylvania - Cumru, Township Of</t>
  </si>
  <si>
    <t>Pennsylvania - Douglass, Township Of</t>
  </si>
  <si>
    <t>Pennsylvania - Earl, Township Of</t>
  </si>
  <si>
    <t>Pennsylvania - Fleetwood, Borough Of</t>
  </si>
  <si>
    <t>Pennsylvania - Hamburg Borough Of</t>
  </si>
  <si>
    <t>Pennsylvania - Kenhorst, Borough Of</t>
  </si>
  <si>
    <t>Pennsylvania - Kutztown, Borough Of</t>
  </si>
  <si>
    <t>Pennsylvania - Leesport, Borough Of</t>
  </si>
  <si>
    <t>Pennsylvania - Lenhartsville, Borough Of</t>
  </si>
  <si>
    <t>Pennsylvania - Lower Alsace, Township Of</t>
  </si>
  <si>
    <t>Pennsylvania - Mohnton, Borough Of</t>
  </si>
  <si>
    <t>Pennsylvania - Mt. Penn, Borough Of</t>
  </si>
  <si>
    <t>Pennsylvania - Muhlenberg, Township Of</t>
  </si>
  <si>
    <t>Pennsylvania - Reading, City Of</t>
  </si>
  <si>
    <t>Pennsylvania - Robeson, Township Of</t>
  </si>
  <si>
    <t>Pennsylvania - Robesonia, Borough Of</t>
  </si>
  <si>
    <t>Pennsylvania - Shillington, Borough Of</t>
  </si>
  <si>
    <t>Pennsylvania - Shoemakersville, Borough Of</t>
  </si>
  <si>
    <t>Pennsylvania - Sinking Spring, Borough Of</t>
  </si>
  <si>
    <t>Pennsylvania - St. Lawrence, Borough Of</t>
  </si>
  <si>
    <t>Pennsylvania - Strausstown, Borough Of</t>
  </si>
  <si>
    <t>Pennsylvania - Topton, Borough Of</t>
  </si>
  <si>
    <t>Pennsylvania - Union, Township Of</t>
  </si>
  <si>
    <t>Pennsylvania - West Reading, Borough Of</t>
  </si>
  <si>
    <t>Pennsylvania - Womelsdorf,Borough Of</t>
  </si>
  <si>
    <t>Pennsylvania - Altoona, City Of</t>
  </si>
  <si>
    <t>Pennsylvania - Bellwood, Borough Of</t>
  </si>
  <si>
    <t>Pennsylvania - Duncansville, Borough Of</t>
  </si>
  <si>
    <t>Pennsylvania - Hollidaysburg, Borough Of</t>
  </si>
  <si>
    <t>Pennsylvania - Roaring Spring, Borough Of</t>
  </si>
  <si>
    <t>Pennsylvania - Tyrone, Borough Of</t>
  </si>
  <si>
    <t>Pennsylvania - Williamsburg, Borough Of</t>
  </si>
  <si>
    <t>Pennsylvania - Alba, Borough Of</t>
  </si>
  <si>
    <t>Pennsylvania - Athens, Borough Of</t>
  </si>
  <si>
    <t>Pennsylvania - Burlington, Borough Of</t>
  </si>
  <si>
    <t>Pennsylvania - Canton, Borough Of</t>
  </si>
  <si>
    <t>Pennsylvania - Monroe, Borough Of</t>
  </si>
  <si>
    <t>Pennsylvania - New Albany, Borough Of</t>
  </si>
  <si>
    <t>Pennsylvania - Ridgebury, Township Of</t>
  </si>
  <si>
    <t>Pennsylvania - Rome, Borough Of</t>
  </si>
  <si>
    <t>Pennsylvania - Sayre, Borough Of</t>
  </si>
  <si>
    <t>Pennsylvania - South Waverly, Borough Of</t>
  </si>
  <si>
    <t>Pennsylvania - Sylvania, Borough Of</t>
  </si>
  <si>
    <t>Pennsylvania - Towanda, Borough Of</t>
  </si>
  <si>
    <t>Pennsylvania - Troy, Borough Of</t>
  </si>
  <si>
    <t>Pennsylvania - Wyalusing, Borough Of</t>
  </si>
  <si>
    <t>Pennsylvania - Bensalem, Township Of</t>
  </si>
  <si>
    <t>Pennsylvania - Bridgeton Township Of</t>
  </si>
  <si>
    <t>Pennsylvania - Bristol Borough Of</t>
  </si>
  <si>
    <t>Pennsylvania - Chalfont, Boroughs Of</t>
  </si>
  <si>
    <t>Pennsylvania - Doylestown, Township Of</t>
  </si>
  <si>
    <t>Pennsylvania - Durham Township Of</t>
  </si>
  <si>
    <t>Pennsylvania - East Rockhill, Township Of</t>
  </si>
  <si>
    <t>Pennsylvania - Falls, Township Of</t>
  </si>
  <si>
    <t>Pennsylvania - Hilltown, Township Of</t>
  </si>
  <si>
    <t>Pennsylvania - Hulmeville Borough Of</t>
  </si>
  <si>
    <t>Pennsylvania - Lower Makefield, Township Of</t>
  </si>
  <si>
    <t>Pennsylvania - Lower Southampton, Township Of</t>
  </si>
  <si>
    <t>Pennsylvania - Middletown, Township Of</t>
  </si>
  <si>
    <t>Pennsylvania - Morrisville, Borough Of</t>
  </si>
  <si>
    <t>Pennsylvania - New Hope, Borough Of</t>
  </si>
  <si>
    <t>Pennsylvania - Newtown, Borough Of</t>
  </si>
  <si>
    <t>Pennsylvania - Nockamixon, Township Of</t>
  </si>
  <si>
    <t>Pennsylvania - Perkasie, Borough Of</t>
  </si>
  <si>
    <t>Pennsylvania - Plumstead, Township Of</t>
  </si>
  <si>
    <t>Pennsylvania - Quakertown, Borough Of</t>
  </si>
  <si>
    <t>Pennsylvania - Riegelsville, Borough Of</t>
  </si>
  <si>
    <t>Pennsylvania - Solebury, Township Of</t>
  </si>
  <si>
    <t>Pennsylvania - Sellersville, Borough Of</t>
  </si>
  <si>
    <t>Pennsylvania - Springfield, Township Of</t>
  </si>
  <si>
    <t>Pennsylvania - Tinicum, Township Of</t>
  </si>
  <si>
    <t>Pennsylvania - Tullytown, Borough Of</t>
  </si>
  <si>
    <t>Pennsylvania - Upper Makefield, Township Of</t>
  </si>
  <si>
    <t>Pennsylvania - Warrington, Township Of</t>
  </si>
  <si>
    <t>Pennsylvania - Warwick, Township Of</t>
  </si>
  <si>
    <t>Pennsylvania - Yardley, Borough Of</t>
  </si>
  <si>
    <t>Pennsylvania - Bruin, Borough Of</t>
  </si>
  <si>
    <t>Pennsylvania - Butler City Of</t>
  </si>
  <si>
    <t>Pennsylvania - Callelry, Borough Of</t>
  </si>
  <si>
    <t>Pennsylvania - Chicora, Borough Of</t>
  </si>
  <si>
    <t>Pennsylvania - East Butler,Borough Of</t>
  </si>
  <si>
    <t>Pennsylvania - Evans City, Borough Of</t>
  </si>
  <si>
    <t>Pennsylvania - Harmony, Borough Of</t>
  </si>
  <si>
    <t>Pennsylvania - Karns City,Borugh Of</t>
  </si>
  <si>
    <t>Pennsylvania - Marion, Township Of</t>
  </si>
  <si>
    <t>Pennsylvania - Mars, Borough Of</t>
  </si>
  <si>
    <t>Pennsylvania - Petrolia, Borough Of</t>
  </si>
  <si>
    <t>Pennsylvania - Slippery Rock, Township Of</t>
  </si>
  <si>
    <t>Pennsylvania - Valencia, Borough Of</t>
  </si>
  <si>
    <t>Pennsylvania - Washington, Township Of</t>
  </si>
  <si>
    <t>Pennsylvania - West Liberty, City Of</t>
  </si>
  <si>
    <t>Pennsylvania - Zelienople, Borough Of</t>
  </si>
  <si>
    <t>Pennsylvania - Barnesboro, Borough Of</t>
  </si>
  <si>
    <t>Pennsylvania - Ehrenfeld,Borough Of</t>
  </si>
  <si>
    <t>Pennsylvania - Geistown, Boroughs Of</t>
  </si>
  <si>
    <t>Pennsylvania - Hastings, Borough Of</t>
  </si>
  <si>
    <t>Pennsylvania - Johnstown, City Of</t>
  </si>
  <si>
    <t>Pennsylvania - Lorain, Borough Of</t>
  </si>
  <si>
    <t>Pennsylvania - Lower Yoder, Township Of</t>
  </si>
  <si>
    <t>Pennsylvania - Patton, Borough Of</t>
  </si>
  <si>
    <t>Pennsylvania - Portage, Borough Of</t>
  </si>
  <si>
    <t>Pennsylvania - Scalp Level, Borough Of</t>
  </si>
  <si>
    <t>Pennsylvania - South Fork, Borough Of</t>
  </si>
  <si>
    <t>Pennsylvania - Southmont, Borough Of</t>
  </si>
  <si>
    <t>Pennsylvania - Stonycreek, Township Of</t>
  </si>
  <si>
    <t>Pennsylvania - Summerhill, Borough Of</t>
  </si>
  <si>
    <t>Pennsylvania - Vintondale, Borough Of</t>
  </si>
  <si>
    <t>Pennsylvania - Wilmore, Borough Of</t>
  </si>
  <si>
    <t>Pennsylvania - Driftwood, Borough Of</t>
  </si>
  <si>
    <t>Pennsylvania - Emporium, Borough Of</t>
  </si>
  <si>
    <t>Pennsylvania - Beaver Meadows, Borough Of</t>
  </si>
  <si>
    <t>Pennsylvania - Bowmanstown, Borough Of</t>
  </si>
  <si>
    <t>Pennsylvania - Jim Thorpe, Borough Of</t>
  </si>
  <si>
    <t>Pennsylvania - Lansford, Borough Of</t>
  </si>
  <si>
    <t>Pennsylvania - Lehighton, Borough Of</t>
  </si>
  <si>
    <t>Pennsylvania - Nesquehoning, Borough Of</t>
  </si>
  <si>
    <t>Pennsylvania - Palmerton, Borough Of</t>
  </si>
  <si>
    <t>Pennsylvania - Parryville, Borough Of</t>
  </si>
  <si>
    <t>Pennsylvania - Weatherly, Borough Of</t>
  </si>
  <si>
    <t>Pennsylvania - Weissport, Borough Of</t>
  </si>
  <si>
    <t>Pennsylvania - Bellefonte, Borough Of</t>
  </si>
  <si>
    <t>Pennsylvania - Centre Hall, Borough Of</t>
  </si>
  <si>
    <t>Pennsylvania - College, Township Of</t>
  </si>
  <si>
    <t>Pennsylvania - Ferguson, Township Of</t>
  </si>
  <si>
    <t>Pennsylvania - Haines Township Of</t>
  </si>
  <si>
    <t>Pennsylvania - Harris, Township Of</t>
  </si>
  <si>
    <t>Pennsylvania - Howard, Borough Of</t>
  </si>
  <si>
    <t>Pennsylvania - Milesburg, Borough Of</t>
  </si>
  <si>
    <t>Pennsylvania - Millheim, Borough Of</t>
  </si>
  <si>
    <t>Pennsylvania - Patton, Township Of</t>
  </si>
  <si>
    <t>Pennsylvania - Philipsburg, Borough Of</t>
  </si>
  <si>
    <t>Pennsylvania - Port Matilda, Borough Of</t>
  </si>
  <si>
    <t>Pennsylvania - Spring, Township Of</t>
  </si>
  <si>
    <t>Pennsylvania - State College, Borough Of</t>
  </si>
  <si>
    <t>Pennsylvania - Unionville, Borough Of</t>
  </si>
  <si>
    <t>Pennsylvania - Atglen, Borough Of</t>
  </si>
  <si>
    <t>Pennsylvania - Coatesville, City Of</t>
  </si>
  <si>
    <t>Pennsylvania - Downingtown, Borough Of</t>
  </si>
  <si>
    <t>Pennsylvania - East Bradford Township Of</t>
  </si>
  <si>
    <t>Pennsylvania - East Goshen, Township Of</t>
  </si>
  <si>
    <t>Pennsylvania - East Vincent, Township Of</t>
  </si>
  <si>
    <t>Pennsylvania - East Whiteland, Township Of</t>
  </si>
  <si>
    <t>Pennsylvania - Kennett Square, Borough Of</t>
  </si>
  <si>
    <t>Pennsylvania - Malvern, Borough Of</t>
  </si>
  <si>
    <t>Pennsylvania - Modena, Borough Of</t>
  </si>
  <si>
    <t>Pennsylvania - North Coventry, Township Of</t>
  </si>
  <si>
    <t>Pennsylvania - Oxford, Borough Of</t>
  </si>
  <si>
    <t>Pennsylvania - Pennsbury, Township Of</t>
  </si>
  <si>
    <t>Pennsylvania - Pocopson, Township Of</t>
  </si>
  <si>
    <t>Pennsylvania - Phoenixville, Borough Of</t>
  </si>
  <si>
    <t>Pennsylvania - South Coatesville, Borough Of</t>
  </si>
  <si>
    <t>Pennsylvania - Spring City, Borough Of</t>
  </si>
  <si>
    <t>Pennsylvania - Thornbury, Township Of</t>
  </si>
  <si>
    <t>Pennsylvania - Tredyffrin, Township Of</t>
  </si>
  <si>
    <t>Pennsylvania - West Chester, Borough Of</t>
  </si>
  <si>
    <t>Pennsylvania - West Goshen, Township Of</t>
  </si>
  <si>
    <t>Pennsylvania - Westtown, Township Of</t>
  </si>
  <si>
    <t>Pennsylvania - West Whiteland, Township Of</t>
  </si>
  <si>
    <t>Pennsylvania - New Bethlehem, Borough Of</t>
  </si>
  <si>
    <t>Pennsylvania - Brisbin, Borough Of</t>
  </si>
  <si>
    <t>Pennsylvania - Burnside, Borough Of</t>
  </si>
  <si>
    <t>Pennsylvania - Chester Hill, Borough Of</t>
  </si>
  <si>
    <t>Pennsylvania - Clearfield, Borough Of</t>
  </si>
  <si>
    <t>Pennsylvania - Coalport, Borough Of</t>
  </si>
  <si>
    <t>Pennsylvania - Curwensville, Borough Of</t>
  </si>
  <si>
    <t>Pennsylvania - Dubois, City Of</t>
  </si>
  <si>
    <t>Pennsylvania - Glen Hope, Borough Of</t>
  </si>
  <si>
    <t>Pennsylvania - Grampian, Borough Of</t>
  </si>
  <si>
    <t>Pennsylvania - Houtzdale, Borough Of</t>
  </si>
  <si>
    <t>Pennsylvania - Irvona, Borough Of</t>
  </si>
  <si>
    <t>Pennsylvania - Lumber City, Borough</t>
  </si>
  <si>
    <t>Pennsylvania - Mahaffey, Borough Of</t>
  </si>
  <si>
    <t>Pennsylvania - Newburg, Borough Of</t>
  </si>
  <si>
    <t>Pennsylvania - New Washington, Borough Of</t>
  </si>
  <si>
    <t>Pennsylvania - Osceola Mills, Borough Of</t>
  </si>
  <si>
    <t>Pennsylvania - Troutville, Borough Of</t>
  </si>
  <si>
    <t>Pennsylvania - Westover, Borough Of</t>
  </si>
  <si>
    <t>Pennsylvania - Avis, Borough Of</t>
  </si>
  <si>
    <t>Pennsylvania - Bald Eagle, Township Of</t>
  </si>
  <si>
    <t>Pennsylvania - Beech Creek, Borough Of</t>
  </si>
  <si>
    <t>Pennsylvania - Beech Creek, Township Of</t>
  </si>
  <si>
    <t>Pennsylvania - Castanea Township Of</t>
  </si>
  <si>
    <t>Pennsylvania - Chapman ,Township Of</t>
  </si>
  <si>
    <t>Pennsylvania - Colebrook, Township Of</t>
  </si>
  <si>
    <t>Pennsylvania - Dunnstable, Township Of</t>
  </si>
  <si>
    <t>Pennsylvania - Flemington, Borough Of</t>
  </si>
  <si>
    <t>Pennsylvania - Lamar, Township Of</t>
  </si>
  <si>
    <t>Pennsylvania - Lock Haven, City Of</t>
  </si>
  <si>
    <t>Pennsylvania - Mill Hall, Borough Of</t>
  </si>
  <si>
    <t>Pennsylvania - Noyes, Township Of</t>
  </si>
  <si>
    <t>Pennsylvania - Pine Creek, Township Of</t>
  </si>
  <si>
    <t>Pennsylvania - Porter, Township Of</t>
  </si>
  <si>
    <t>Pennsylvania - Renovo, Borough Of</t>
  </si>
  <si>
    <t>Pennsylvania - Wayne, Township Of</t>
  </si>
  <si>
    <t>Pennsylvania - Woodward, Township Of</t>
  </si>
  <si>
    <t>Pennsylvania - Berwick, Borough Of</t>
  </si>
  <si>
    <t>Pennsylvania - Bloomsburg, Town Of</t>
  </si>
  <si>
    <t>Pennsylvania - Briar Creek, Borough Of</t>
  </si>
  <si>
    <t>Pennsylvania - Catawissa, Borough Of</t>
  </si>
  <si>
    <t>Pennsylvania - Catawissa, Township Of</t>
  </si>
  <si>
    <t>Pennsylvania - Franklin, Township Of</t>
  </si>
  <si>
    <t>Pennsylvania - Hemlock Township Of</t>
  </si>
  <si>
    <t>Pennsylvania - Orangeville, Borough Of</t>
  </si>
  <si>
    <t>Pennsylvania - Cambridge Springs, Borough Of</t>
  </si>
  <si>
    <t>Pennsylvania - Centerville, Borough Of</t>
  </si>
  <si>
    <t>Pennsylvania - Cochranton, Borough Of</t>
  </si>
  <si>
    <t>Pennsylvania - Conneautville, Borough Of</t>
  </si>
  <si>
    <t>Pennsylvania - Hydetown, Borough Of</t>
  </si>
  <si>
    <t>Pennsylvania - Meadville, City Of</t>
  </si>
  <si>
    <t>Pennsylvania - Saegertown, Borough Of</t>
  </si>
  <si>
    <t>Pennsylvania - Springboro, Boroughs Of</t>
  </si>
  <si>
    <t>Pennsylvania - Titusville, City Of</t>
  </si>
  <si>
    <t>Pennsylvania - Venango,Borough Of</t>
  </si>
  <si>
    <t>Pennsylvania - West Mead, Township Of</t>
  </si>
  <si>
    <t>Pennsylvania - Camp Hill, Borough Of</t>
  </si>
  <si>
    <t>Pennsylvania - East Pennsboro Township Of</t>
  </si>
  <si>
    <t>Pennsylvania - Hampden, Township Of</t>
  </si>
  <si>
    <t>Pennsylvania - Lemoyne, Borough Of</t>
  </si>
  <si>
    <t>Pennsylvania - Mechanicsburg, Borough Of</t>
  </si>
  <si>
    <t>Pennsylvania - Middlesex, Township Of</t>
  </si>
  <si>
    <t>Pennsylvania - Monroe, Township Of</t>
  </si>
  <si>
    <t>Pennsylvania - Mount Holly Springs, Borough Of</t>
  </si>
  <si>
    <t>Pennsylvania - New Cumberland, Borough Of</t>
  </si>
  <si>
    <t>Pennsylvania - North Middleton, Township Of</t>
  </si>
  <si>
    <t>Pennsylvania - Shippensburg, Borough Of</t>
  </si>
  <si>
    <t>Pennsylvania - Shiremanstown, Borough Of</t>
  </si>
  <si>
    <t>Pennsylvania - Silver Spring, Township Of</t>
  </si>
  <si>
    <t>Pennsylvania - South Middleton, Township Of</t>
  </si>
  <si>
    <t>Pennsylvania - Upper Allen, Township Of</t>
  </si>
  <si>
    <t>Pennsylvania - Wormleysburg, Borough Of</t>
  </si>
  <si>
    <t>Pennsylvania - Dauphin, Borough Of</t>
  </si>
  <si>
    <t>Pennsylvania - Derry, Township Of</t>
  </si>
  <si>
    <t>Pennsylvania - East Hanover, Township Of</t>
  </si>
  <si>
    <t>Pennsylvania - Elizabethville, Borough Of</t>
  </si>
  <si>
    <t>Pennsylvania - Halifax, Borough Of</t>
  </si>
  <si>
    <t>Pennsylvania - Harrisburg,City Of</t>
  </si>
  <si>
    <t>Pennsylvania - Highspire, Borough Of</t>
  </si>
  <si>
    <t>Pennsylvania - Hummelstown, Borough Of</t>
  </si>
  <si>
    <t>Pennsylvania - Londonderry, Township Of</t>
  </si>
  <si>
    <t>Pennsylvania - Lower Paxton, Township Of</t>
  </si>
  <si>
    <t>Pennsylvania - Lower Swatara, Township Of</t>
  </si>
  <si>
    <t>Pennsylvania - Lykens, Borough Of</t>
  </si>
  <si>
    <t>Pennsylvania - Middle Paxton, Township Of</t>
  </si>
  <si>
    <t>Pennsylvania - Middletown, Borough Of</t>
  </si>
  <si>
    <t>Pennsylvania - Millersburg, Borough Of</t>
  </si>
  <si>
    <t>Pennsylvania - Paxtang, Borough Of</t>
  </si>
  <si>
    <t>Pennsylvania - Penbrook, Borough Of</t>
  </si>
  <si>
    <t>Pennsylvania - Pillow, Boroughs Of</t>
  </si>
  <si>
    <t>Pennsylvania - Reed, Township Of</t>
  </si>
  <si>
    <t>Pennsylvania - Royalton, Borough Of</t>
  </si>
  <si>
    <t>Pennsylvania - South Hanover, Township Of</t>
  </si>
  <si>
    <t>Pennsylvania - Steelton, Borough Of</t>
  </si>
  <si>
    <t>Pennsylvania - Susquehanna, Township Of</t>
  </si>
  <si>
    <t>Pennsylvania - Swatara, Township Of</t>
  </si>
  <si>
    <t>Pennsylvania - Upper Paxton, Township Of</t>
  </si>
  <si>
    <t>Pennsylvania - Williamstown, Borough Of</t>
  </si>
  <si>
    <t>Pennsylvania - Aldan, Borough Of</t>
  </si>
  <si>
    <t>Pennsylvania - Chadds Ford, Township Of</t>
  </si>
  <si>
    <t>Pennsylvania - Brookhaven, Borough Of</t>
  </si>
  <si>
    <t>Pennsylvania - Chester, City Of</t>
  </si>
  <si>
    <t>Pennsylvania - Chester, Township Of</t>
  </si>
  <si>
    <t>Pennsylvania - Chester Heights, Borough Of</t>
  </si>
  <si>
    <t>Pennsylvania - Clifton Heights, Borough Of</t>
  </si>
  <si>
    <t>Pennsylvania - Collingdale, Borough Of</t>
  </si>
  <si>
    <t>Pennsylvania - Colwyn, Borough Of</t>
  </si>
  <si>
    <t>Pennsylvania - Concord, Township Of</t>
  </si>
  <si>
    <t>Pennsylvania - Darby, Borough Of</t>
  </si>
  <si>
    <t>Pennsylvania - East Lansdowne, Borough Of</t>
  </si>
  <si>
    <t>Pennsylvania - Eddystone, Borough Of</t>
  </si>
  <si>
    <t>Pennsylvania - Edgmont, Township Of</t>
  </si>
  <si>
    <t>Pennsylvania - Folcroft, Borough Of</t>
  </si>
  <si>
    <t>Pennsylvania - Glenolden, Borough Of</t>
  </si>
  <si>
    <t>Pennsylvania - Haverford, Township Of</t>
  </si>
  <si>
    <t>Pennsylvania - Lansdowne, Borough Of</t>
  </si>
  <si>
    <t>Pennsylvania - Marcus Hook, Borough Of</t>
  </si>
  <si>
    <t>Pennsylvania - Marple, Township Of</t>
  </si>
  <si>
    <t>Pennsylvania - Media, Borough Of</t>
  </si>
  <si>
    <t>Pennsylvania - Morton, Borough Of</t>
  </si>
  <si>
    <t>Pennsylvania - Nether Providence, Township Of</t>
  </si>
  <si>
    <t>Pennsylvania - Norwood, Borough Of</t>
  </si>
  <si>
    <t>Pennsylvania - Parkside, Borough Of</t>
  </si>
  <si>
    <t>Pennsylvania - Prospect Park, Borough Of</t>
  </si>
  <si>
    <t>Pennsylvania - Radnor, Township Of</t>
  </si>
  <si>
    <t>Pennsylvania - Ridley, Township Of</t>
  </si>
  <si>
    <t>Pennsylvania - Ridley Park, Borough Of</t>
  </si>
  <si>
    <t>Pennsylvania - Rose Valley, Borough Of</t>
  </si>
  <si>
    <t>Pennsylvania - Sharon Hill, Borough Of</t>
  </si>
  <si>
    <t>Pennsylvania - Swarthmore, Borough Of</t>
  </si>
  <si>
    <t>Pennsylvania - Trainer, Borough Of</t>
  </si>
  <si>
    <t>Pennsylvania - Upland, Borough Of</t>
  </si>
  <si>
    <t>Pennsylvania - Upper Chichester, Township Of</t>
  </si>
  <si>
    <t>Pennsylvania - Upper Darby, Township Of</t>
  </si>
  <si>
    <t>Pennsylvania - Upper Providence, Township Of</t>
  </si>
  <si>
    <t>Pennsylvania - Yeadon, Borough Of</t>
  </si>
  <si>
    <t>Pennsylvania - Johnsonburg, Borough Of</t>
  </si>
  <si>
    <t>Pennsylvania - Ridgway, Borough Of</t>
  </si>
  <si>
    <t>Pennsylvania - Ridgway, Township Of</t>
  </si>
  <si>
    <t>Pennsylvania - St. Marys, City Of</t>
  </si>
  <si>
    <t>Pennsylvania - Corry, City Of</t>
  </si>
  <si>
    <t>Pennsylvania - Edinboro, Borough Of</t>
  </si>
  <si>
    <t>Pennsylvania - Erie, City Of</t>
  </si>
  <si>
    <t>Pennsylvania - Fairview, Township Of</t>
  </si>
  <si>
    <t>Pennsylvania - Lawrence Park, Township Of</t>
  </si>
  <si>
    <t>Pennsylvania - Millcreek, Township Of</t>
  </si>
  <si>
    <t>Pennsylvania - Union City, Borough Of</t>
  </si>
  <si>
    <t>Pennsylvania - Waterford, Borough Of</t>
  </si>
  <si>
    <t>Pennsylvania - Wattsburg, Borough Of</t>
  </si>
  <si>
    <t>Pennsylvania - Wesleyville, Borough Of</t>
  </si>
  <si>
    <t>Pennsylvania - Belle Vernon, Borough Of</t>
  </si>
  <si>
    <t>Pennsylvania - Brownsville, Borough Of</t>
  </si>
  <si>
    <t>Pennsylvania - Connellsville, City Of</t>
  </si>
  <si>
    <t>Pennsylvania - Dawson, Boroughs Of</t>
  </si>
  <si>
    <t>Pennsylvania - Dunbar, Borough Of</t>
  </si>
  <si>
    <t>Pennsylvania - Everson, Borough Of</t>
  </si>
  <si>
    <t>Pennsylvania - Fairchance, Borough Of</t>
  </si>
  <si>
    <t>Pennsylvania - Fayette City, Borough Of</t>
  </si>
  <si>
    <t>Pennsylvania - Newell, Borough Of</t>
  </si>
  <si>
    <t>Pennsylvania - Uniontown, City Of</t>
  </si>
  <si>
    <t>Pennsylvania - Upper Tyrone, Township Of</t>
  </si>
  <si>
    <t>Pennsylvania - Tionesta, Township Of</t>
  </si>
  <si>
    <t>Pennsylvania - Chambersburg, Borough Of</t>
  </si>
  <si>
    <t>Pennsylvania - Greencastle, Borough Of</t>
  </si>
  <si>
    <t>Pennsylvania - Mercersburg, Borough Of</t>
  </si>
  <si>
    <t>Pennsylvania - Mont Alto, Borough Of</t>
  </si>
  <si>
    <t>Pennsylvania - Waynesboro, Borough Of</t>
  </si>
  <si>
    <t>Pennsylvania - Carmichaels, Borough Of</t>
  </si>
  <si>
    <t>Pennsylvania - Clarksville, Borough Of</t>
  </si>
  <si>
    <t>Pennsylvania - Greensboro, Borough Of</t>
  </si>
  <si>
    <t>Pennsylvania - Rices Landing, Borough Of</t>
  </si>
  <si>
    <t>Pennsylvania - Waynesburg, Borough Of</t>
  </si>
  <si>
    <t>Pennsylvania - Alexandria, Borough Of</t>
  </si>
  <si>
    <t>Pennsylvania - Broad Top City, Borough Of</t>
  </si>
  <si>
    <t>Pennsylvania - Coalmont, Borough Of</t>
  </si>
  <si>
    <t>Pennsylvania - Huntingdon, Borough Of</t>
  </si>
  <si>
    <t>Pennsylvania - Mapleton, Borough Of</t>
  </si>
  <si>
    <t>Pennsylvania - Mill Creek, Borough Of</t>
  </si>
  <si>
    <t>Pennsylvania - Mount Union, Borough Of</t>
  </si>
  <si>
    <t>Pennsylvania - Petersburg, Borough Of</t>
  </si>
  <si>
    <t>Pennsylvania - Saltillo, Borough Of</t>
  </si>
  <si>
    <t>Pennsylvania - Shirleysburg, Borough Of</t>
  </si>
  <si>
    <t>Pennsylvania - Smithfield, Township Of</t>
  </si>
  <si>
    <t>Pennsylvania - Blairsville, Borough Of</t>
  </si>
  <si>
    <t>Pennsylvania - Center, Township Of</t>
  </si>
  <si>
    <t>Pennsylvania - Cherry Tree, Borough Of</t>
  </si>
  <si>
    <t>Pennsylvania - Clymer, Borough Of</t>
  </si>
  <si>
    <t>Pennsylvania - Creekside, Borough Of</t>
  </si>
  <si>
    <t>Pennsylvania - Homer City, Borough Of</t>
  </si>
  <si>
    <t>Pennsylvania - Indiana, Borough Of</t>
  </si>
  <si>
    <t>Pennsylvania - Marion Center, Borough Of</t>
  </si>
  <si>
    <t>Pennsylvania - Plumville, Borough Of</t>
  </si>
  <si>
    <t>Pennsylvania - Saltsburg, Borough Of</t>
  </si>
  <si>
    <t>Pennsylvania - Shelocta, Borough Of</t>
  </si>
  <si>
    <t>Pennsylvania - Big Run, Borough Of</t>
  </si>
  <si>
    <t>Pennsylvania - Brockway, Borough Of</t>
  </si>
  <si>
    <t>Pennsylvania - Brookville, Borough Of</t>
  </si>
  <si>
    <t>Pennsylvania - Falls Creek, Borough Of</t>
  </si>
  <si>
    <t>Pennsylvania - Punxsutawney, Borough Of</t>
  </si>
  <si>
    <t>Pennsylvania - Reynoldsville, Borough Of</t>
  </si>
  <si>
    <t>Pennsylvania - Summerville, Borough Of</t>
  </si>
  <si>
    <t>Pennsylvania - Sykesville, Borough Of</t>
  </si>
  <si>
    <t>Pennsylvania - Worthville, City Of</t>
  </si>
  <si>
    <t>Pennsylvania - Fermanagh, Township Of</t>
  </si>
  <si>
    <t>Pennsylvania - Mifflin, Borough Of</t>
  </si>
  <si>
    <t>Pennsylvania - Mifflintown, Borough Of</t>
  </si>
  <si>
    <t>Pennsylvania - Port Royal, Borough Of</t>
  </si>
  <si>
    <t>Pennsylvania - Thompsontown, Borough Of</t>
  </si>
  <si>
    <t>Pennsylvania - Turbett, Township Of</t>
  </si>
  <si>
    <t>Pennsylvania - Walker, Township Of</t>
  </si>
  <si>
    <t>Pennsylvania - Archbald, Borough Of</t>
  </si>
  <si>
    <t>Pennsylvania - Blakely, Borough Of</t>
  </si>
  <si>
    <t>Pennsylvania - Carbondale, City Of</t>
  </si>
  <si>
    <t>Pennsylvania - Clarks Summit, Borough Of</t>
  </si>
  <si>
    <t>Pennsylvania - Dickson City, Borough Of</t>
  </si>
  <si>
    <t>Pennsylvania - Dunmore, Borough Of</t>
  </si>
  <si>
    <t>Pennsylvania - Jermyn, Borough Of</t>
  </si>
  <si>
    <t>Pennsylvania - Jessup, Borough Of</t>
  </si>
  <si>
    <t>Pennsylvania - Mayfield, Borough Of</t>
  </si>
  <si>
    <t>Pennsylvania - Moosic, Borough Of</t>
  </si>
  <si>
    <t>Pennsylvania - Moscow, Borough Of</t>
  </si>
  <si>
    <t>Pennsylvania - Old Forge, Borough Of</t>
  </si>
  <si>
    <t>Pennsylvania - Olyphant, Borough Of</t>
  </si>
  <si>
    <t>Pennsylvania - Ransom, Township Of</t>
  </si>
  <si>
    <t>Pennsylvania - Scranton, City Of</t>
  </si>
  <si>
    <t>Pennsylvania - Taylor, Borough Of</t>
  </si>
  <si>
    <t>Pennsylvania - Throop, Borough Of</t>
  </si>
  <si>
    <t>Pennsylvania - Adamstown, Borough Of</t>
  </si>
  <si>
    <t>Pennsylvania - Christiana, Borough Of</t>
  </si>
  <si>
    <t>Pennsylvania - Columbia, Borough Of</t>
  </si>
  <si>
    <t>Pennsylvania - Conestoga, Township Of</t>
  </si>
  <si>
    <t>Pennsylvania - Conoy, Township Of</t>
  </si>
  <si>
    <t>Pennsylvania - Denver, Borough Of</t>
  </si>
  <si>
    <t>Pennsylvania - East Cocalico, Township Of</t>
  </si>
  <si>
    <t>Pennsylvania - East Hempfield, Township Of</t>
  </si>
  <si>
    <t>Pennsylvania - East Petersburg, Borough Of</t>
  </si>
  <si>
    <t>Pennsylvania - Elizabethtown, Borough Of</t>
  </si>
  <si>
    <t>Pennsylvania - Ephrata, Borough Of</t>
  </si>
  <si>
    <t>Pennsylvania - Lancaster, City Of</t>
  </si>
  <si>
    <t>Pennsylvania - Lancaster, Township Of</t>
  </si>
  <si>
    <t>Pennsylvania - Lititz, Borough Of</t>
  </si>
  <si>
    <t>Pennsylvania - Manheim, Borough Of</t>
  </si>
  <si>
    <t>Pennsylvania - Manheim, Township Of</t>
  </si>
  <si>
    <t>Pennsylvania - Manor, Township Of</t>
  </si>
  <si>
    <t>Pennsylvania - Marietta, Borough Of</t>
  </si>
  <si>
    <t>Pennsylvania - Millersville, Borough Of</t>
  </si>
  <si>
    <t>Pennsylvania - Mountville, Borough Of</t>
  </si>
  <si>
    <t>Pennsylvania - Mount Joy, Borough Of</t>
  </si>
  <si>
    <t>Pennsylvania - Quarryville Borough</t>
  </si>
  <si>
    <t>Pennsylvania - West Lampeter, Township Of</t>
  </si>
  <si>
    <t>Pennsylvania - Ellwood City, Borough Of</t>
  </si>
  <si>
    <t>Pennsylvania - New Castle, City Of</t>
  </si>
  <si>
    <t>Pennsylvania - New Wilmington, Borough Of</t>
  </si>
  <si>
    <t>Pennsylvania - Annville, Township Of</t>
  </si>
  <si>
    <t>Pennsylvania - Cleona, Borough Of</t>
  </si>
  <si>
    <t>Pennsylvania - Jonestown, Borough Of</t>
  </si>
  <si>
    <t>Pennsylvania - Lebanon, City Of</t>
  </si>
  <si>
    <t>Pennsylvania - Myerstown, Borough Of</t>
  </si>
  <si>
    <t>Pennsylvania - North Cornwall, Township Of</t>
  </si>
  <si>
    <t>Pennsylvania - North Londonderry, Township Of</t>
  </si>
  <si>
    <t>Pennsylvania - Palmyra, Borough Of</t>
  </si>
  <si>
    <t>Pennsylvania - Richland, Borough Of</t>
  </si>
  <si>
    <t>Pennsylvania - South Annville, Township Of</t>
  </si>
  <si>
    <t>Pennsylvania - South Lebanon, Township Of</t>
  </si>
  <si>
    <t>Pennsylvania - West Cornwall, Township Of</t>
  </si>
  <si>
    <t>Pennsylvania - Alburtis, Borough Of</t>
  </si>
  <si>
    <t>Pennsylvania - Allentown, City Of</t>
  </si>
  <si>
    <t>Pennsylvania - Catasauqua, Borough Of</t>
  </si>
  <si>
    <t>Pennsylvania - Coopersburg, Borough Of</t>
  </si>
  <si>
    <t>Pennsylvania - Emmaus, Borough Of</t>
  </si>
  <si>
    <t>Pennsylvania - Lower Macungie, Township Of</t>
  </si>
  <si>
    <t>Pennsylvania - Macungie, Borough Of</t>
  </si>
  <si>
    <t>Pennsylvania - Salisbury, Township Of</t>
  </si>
  <si>
    <t>Pennsylvania - Slatington, Borough Of</t>
  </si>
  <si>
    <t>Pennsylvania - South Whitehall, Township Of</t>
  </si>
  <si>
    <t>Pennsylvania - Upper Saucon, Township Of</t>
  </si>
  <si>
    <t>Pennsylvania - Whitehall, Township Of</t>
  </si>
  <si>
    <t>Pennsylvania - Ashley, Borough Of</t>
  </si>
  <si>
    <t>Pennsylvania - Avoca, Borough Of</t>
  </si>
  <si>
    <t>Pennsylvania - Black Creek, Township Of</t>
  </si>
  <si>
    <t>Pennsylvania - Butler, Township Of</t>
  </si>
  <si>
    <t>Pennsylvania - Conyngham, Township Of</t>
  </si>
  <si>
    <t>Pennsylvania - Courtdale, Borough Of</t>
  </si>
  <si>
    <t>Pennsylvania - Dallas, Township Of</t>
  </si>
  <si>
    <t>Pennsylvania - Duryea, Borough Of</t>
  </si>
  <si>
    <t>Pennsylvania - Edwardsville, Borough Of</t>
  </si>
  <si>
    <t>Pennsylvania - Exeter, Borough Of</t>
  </si>
  <si>
    <t>Pennsylvania - Exeter, Township Of</t>
  </si>
  <si>
    <t>Pennsylvania - Forty Fort, Borough Of</t>
  </si>
  <si>
    <t>Pennsylvania - Hanover, Township Of</t>
  </si>
  <si>
    <t>Pennsylvania - Harveys Lake, Borough Of</t>
  </si>
  <si>
    <t>Pennsylvania - Jackson, Township Of</t>
  </si>
  <si>
    <t>Pennsylvania - Jenkins, Township Of</t>
  </si>
  <si>
    <t>Pennsylvania - Kingston, Borough Of</t>
  </si>
  <si>
    <t>Pennsylvania - Kingston, Township Of</t>
  </si>
  <si>
    <t>Pennsylvania - Larksville, Borough Of</t>
  </si>
  <si>
    <t>Pennsylvania - Lehman, Townsship Of</t>
  </si>
  <si>
    <t>Pennsylvania - Luzerne, Borough Of</t>
  </si>
  <si>
    <t>Pennsylvania - Nanticoke, City Of</t>
  </si>
  <si>
    <t>Pennsylvania - Nescopeck, Borough Of</t>
  </si>
  <si>
    <t>Pennsylvania - Nescopeck, Township Of</t>
  </si>
  <si>
    <t>Pennsylvania - Pittston, City Of</t>
  </si>
  <si>
    <t>Pennsylvania - Plains, Township Of</t>
  </si>
  <si>
    <t>Pennsylvania - Plymouth, Borough Of</t>
  </si>
  <si>
    <t>Pennsylvania - Plymouth, Township Of</t>
  </si>
  <si>
    <t>Pennsylvania - Pringle, Borough Of</t>
  </si>
  <si>
    <t>Pennsylvania - Salem, Township Of</t>
  </si>
  <si>
    <t>Pennsylvania - Shickshinny, Borough Of</t>
  </si>
  <si>
    <t>Pennsylvania - Swoyersville, Borough Of</t>
  </si>
  <si>
    <t>Pennsylvania - West Pittston, Borough Of</t>
  </si>
  <si>
    <t>Pennsylvania - West Wyoming, Borough Of</t>
  </si>
  <si>
    <t>Pennsylvania - White Haven, Borough Of</t>
  </si>
  <si>
    <t>Pennsylvania - Wilkes-Barre, City Of</t>
  </si>
  <si>
    <t>Pennsylvania - Wright, Township Of</t>
  </si>
  <si>
    <t>Pennsylvania - Wyoming, Borough Of</t>
  </si>
  <si>
    <t>Pennsylvania - Yatesville, Borough Of</t>
  </si>
  <si>
    <t>Pennsylvania - Armstrong, Township Of</t>
  </si>
  <si>
    <t>Pennsylvania - Brown, Township Of</t>
  </si>
  <si>
    <t>Pennsylvania - Clinton, Township Of</t>
  </si>
  <si>
    <t>Pennsylvania - Cummings, Township Of</t>
  </si>
  <si>
    <t>Pennsylvania - Duboistown, Borough Of</t>
  </si>
  <si>
    <t>Pennsylvania - Hepburn, Township Of</t>
  </si>
  <si>
    <t>Pennsylvania - Hughesville, Borough Of</t>
  </si>
  <si>
    <t>Pennsylvania - Jersey Shore, Borough Of</t>
  </si>
  <si>
    <t>Pennsylvania - Lewis, Township Of</t>
  </si>
  <si>
    <t>Pennsylvania - Lycoming, Township Of</t>
  </si>
  <si>
    <t>Pennsylvania - Mcintyre, Township Of</t>
  </si>
  <si>
    <t>Pennsylvania - Montgomery, Borough Of</t>
  </si>
  <si>
    <t>Pennsylvania - Montoursville, Borough Of</t>
  </si>
  <si>
    <t>Pennsylvania - Muncy, Borough Of</t>
  </si>
  <si>
    <t>Pennsylvania - Muncy Creek, Township Of</t>
  </si>
  <si>
    <t>Pennsylvania - Nippenose, Township Of</t>
  </si>
  <si>
    <t>Pennsylvania - Old Lycoming, Township Of</t>
  </si>
  <si>
    <t>Pennsylvania - Piatt, Township Of</t>
  </si>
  <si>
    <t>Pennsylvania - Picture Rocks, Borough Of</t>
  </si>
  <si>
    <t>Pennsylvania - Plunketts Creek, Township Of</t>
  </si>
  <si>
    <t>Pennsylvania - Salladasburg, Borough Of</t>
  </si>
  <si>
    <t>Pennsylvania - South Williamsport, Borough Of</t>
  </si>
  <si>
    <t>Pennsylvania - Upper Fairfield, Township Of</t>
  </si>
  <si>
    <t>Pennsylvania - Watson, Township Of</t>
  </si>
  <si>
    <t>Pennsylvania - Williamsport, City Of</t>
  </si>
  <si>
    <t>Pennsylvania - Wolf, Township Of</t>
  </si>
  <si>
    <t>Pennsylvania - Bradford, City Of</t>
  </si>
  <si>
    <t>Pennsylvania - Eldred, Borough Of</t>
  </si>
  <si>
    <t>Pennsylvania - Keating, Township Of</t>
  </si>
  <si>
    <t>Pennsylvania - Liberty, Township Of</t>
  </si>
  <si>
    <t>Pennsylvania - Lewis Run, Borough Of</t>
  </si>
  <si>
    <t>Pennsylvania - Mount Jewett, Borough Of</t>
  </si>
  <si>
    <t>Pennsylvania - Port Allegany, Borough Of</t>
  </si>
  <si>
    <t>Pennsylvania - Smethport, Borough Of</t>
  </si>
  <si>
    <t>Pennsylvania - Farrell, City Of</t>
  </si>
  <si>
    <t>Pennsylvania - Greenville, Borough Of</t>
  </si>
  <si>
    <t>Pennsylvania - Grove City, Borough Of</t>
  </si>
  <si>
    <t>Pennsylvania - Mercer, Borough Of</t>
  </si>
  <si>
    <t>Pennsylvania - Sandy Lake, Borough Of</t>
  </si>
  <si>
    <t>Pennsylvania - Sharon, City Of</t>
  </si>
  <si>
    <t>Pennsylvania - Stoneboro, Borough Of</t>
  </si>
  <si>
    <t>Pennsylvania - West Middlesex, Borough Of</t>
  </si>
  <si>
    <t>Pennsylvania - Wheatland, Borough Of</t>
  </si>
  <si>
    <t>Pennsylvania - Sharpsville, Borough Of</t>
  </si>
  <si>
    <t>Pennsylvania - Burnham, Borough Of</t>
  </si>
  <si>
    <t>Pennsylvania - Kistler, Borough Of</t>
  </si>
  <si>
    <t>Pennsylvania - Lewistown, Borough Of</t>
  </si>
  <si>
    <t>Pennsylvania - Mcveytown, Borough Of</t>
  </si>
  <si>
    <t>Pennsylvania - Newton Hamilton, Borough Of</t>
  </si>
  <si>
    <t>Pennsylvania - Delaware Water Gap, Borough Of</t>
  </si>
  <si>
    <t>Pennsylvania - East Stroudsburg, Borough Of</t>
  </si>
  <si>
    <t>Pennsylvania - Mount Pocono, Borough Of</t>
  </si>
  <si>
    <t>Pennsylvania - Stroud, Township Of</t>
  </si>
  <si>
    <t>Pennsylvania - Stroudsburg, Borough Of</t>
  </si>
  <si>
    <t>Pennsylvania - Abington, Township Of</t>
  </si>
  <si>
    <t>Pennsylvania - Cheltenham, Township Of</t>
  </si>
  <si>
    <t>Pennsylvania - Hatboro, Borough Of</t>
  </si>
  <si>
    <t>Pennsylvania - Hatfield, Borough Of</t>
  </si>
  <si>
    <t>Pennsylvania - Hatfield, Township Of</t>
  </si>
  <si>
    <t>Pennsylvania - Horsham, Township Of</t>
  </si>
  <si>
    <t>Pennsylvania - Lower Merion, Township Of</t>
  </si>
  <si>
    <t>Pennsylvania - Lower Moreland, Township Of</t>
  </si>
  <si>
    <t>Pennsylvania - Lower Providence, Township Of</t>
  </si>
  <si>
    <t>Pennsylvania - North Wales, Borough Of</t>
  </si>
  <si>
    <t>Pennsylvania - Pottstown, Borough Of</t>
  </si>
  <si>
    <t>Pennsylvania - Rockledge, Borough Of</t>
  </si>
  <si>
    <t>Pennsylvania - Upper Dublin, Township Of</t>
  </si>
  <si>
    <t>Pennsylvania - West Conshohocken, Borough Of</t>
  </si>
  <si>
    <t>Pennsylvania - West Norriton, Township Of</t>
  </si>
  <si>
    <t>Pennsylvania - Whitemarsh, Township Of</t>
  </si>
  <si>
    <t>Pennsylvania - Whitpain, Township Of</t>
  </si>
  <si>
    <t>Pennsylvania - Danville, Borough Of</t>
  </si>
  <si>
    <t>Pennsylvania - Washingtonville, Borough Of</t>
  </si>
  <si>
    <t>Pennsylvania - Bangor, Borough Of</t>
  </si>
  <si>
    <t>Pennsylvania - Bath, Boroughs Of</t>
  </si>
  <si>
    <t>Pennsylvania - Bethlehem, City Of</t>
  </si>
  <si>
    <t>Pennsylvania - Freemansburg, Borough Of</t>
  </si>
  <si>
    <t>Pennsylvania - Hellertown, Borough Of</t>
  </si>
  <si>
    <t>Pennsylvania - Lower Mount Bethel, Township Of</t>
  </si>
  <si>
    <t>Pennsylvania - Nazareth, Borough Of</t>
  </si>
  <si>
    <t>Pennsylvania - Northampton, Borough Of</t>
  </si>
  <si>
    <t>Pennsylvania - North Catasauqua, Borough Of</t>
  </si>
  <si>
    <t>Pennsylvania - Palmer, Township Of</t>
  </si>
  <si>
    <t>Pennsylvania - Portland, Borough Of</t>
  </si>
  <si>
    <t>Pennsylvania - Stockertown, Borough Of</t>
  </si>
  <si>
    <t>Pennsylvania - Tatamy, Borough Of</t>
  </si>
  <si>
    <t>Pennsylvania - Walnutport, Borough Of</t>
  </si>
  <si>
    <t>Pennsylvania - West Easton, Borough Of</t>
  </si>
  <si>
    <t>Pennsylvania - Wind Gap, Borough Of</t>
  </si>
  <si>
    <t>Pennsylvania - Herndon, Borough Of</t>
  </si>
  <si>
    <t>Pennsylvania - Kulpmont, Borough Of</t>
  </si>
  <si>
    <t>Pennsylvania - Mount Carmel, Borough Of</t>
  </si>
  <si>
    <t>Pennsylvania - Northumberland, Borough Of</t>
  </si>
  <si>
    <t>Pennsylvania - Riverside, Borough Of</t>
  </si>
  <si>
    <t>Pennsylvania - Shamokin, City Of</t>
  </si>
  <si>
    <t>Pennsylvania - Snydertown, Borough Of</t>
  </si>
  <si>
    <t>Pennsylvania - Sunbury, City Of</t>
  </si>
  <si>
    <t>Pennsylvania - Turbot, Township Of</t>
  </si>
  <si>
    <t>Pennsylvania - Upper Augusta, Township Of</t>
  </si>
  <si>
    <t>Pennsylvania - Watsontown, Borough Of</t>
  </si>
  <si>
    <t>Pennsylvania - Blain, Borough Of</t>
  </si>
  <si>
    <t>Pennsylvania - Bloomfield, Borough Of</t>
  </si>
  <si>
    <t>Pennsylvania - Duncannon, Borough Of</t>
  </si>
  <si>
    <t>Pennsylvania - Liverpool, Borough Of</t>
  </si>
  <si>
    <t>Pennsylvania - Marysville, Borough Of</t>
  </si>
  <si>
    <t>Pennsylvania - Millerstown, Borough Of</t>
  </si>
  <si>
    <t>Pennsylvania - New Buffalo, Borough Of</t>
  </si>
  <si>
    <t>Pennsylvania - Newport, Borough Of</t>
  </si>
  <si>
    <t>Pennsylvania - Penn, Township Of</t>
  </si>
  <si>
    <t>Pennsylvania - Watts, Township Of</t>
  </si>
  <si>
    <t>Pennsylvania - Philadelphia, City Of</t>
  </si>
  <si>
    <t>Pennsylvania - Matamoras, Borough Of</t>
  </si>
  <si>
    <t>Pennsylvania - Milford, Borough Of</t>
  </si>
  <si>
    <t>Pennsylvania - Austin, Borough Of</t>
  </si>
  <si>
    <t>Pennsylvania - Coudersport, Borough Of</t>
  </si>
  <si>
    <t>Pennsylvania - Galeton, Borough Of</t>
  </si>
  <si>
    <t>Pennsylvania - Oswayo, Borough Of</t>
  </si>
  <si>
    <t>Pennsylvania - Shinglehouse, Borough Of</t>
  </si>
  <si>
    <t>Pennsylvania - Ashland, Borough Of</t>
  </si>
  <si>
    <t>Pennsylvania - Auburn, Borough Of</t>
  </si>
  <si>
    <t>Pennsylvania - Blythe, Township Of</t>
  </si>
  <si>
    <t>Pennsylvania - Cressona, Borough Of</t>
  </si>
  <si>
    <t>Pennsylvania - Frackville, City Of</t>
  </si>
  <si>
    <t>Pennsylvania - Girardville, Borough Of</t>
  </si>
  <si>
    <t>Pennsylvania - Gordon, Borough Of</t>
  </si>
  <si>
    <t>Pennsylvania - Landingville, Borough Of</t>
  </si>
  <si>
    <t>Pennsylvania - Mahanoy City, Borough Of</t>
  </si>
  <si>
    <t>Pennsylvania - Mcadoo, Borough Of</t>
  </si>
  <si>
    <t>Pennsylvania - Middleport, City Of</t>
  </si>
  <si>
    <t>Pennsylvania - Minersville, Borough Of</t>
  </si>
  <si>
    <t>Pennsylvania - New Philadelphia, Borough Of</t>
  </si>
  <si>
    <t>Pennsylvania - Palo Alto, Borough Of</t>
  </si>
  <si>
    <t>Pennsylvania - Pine Grove, Borough Of</t>
  </si>
  <si>
    <t>Pennsylvania - Pine Grove, Township Of</t>
  </si>
  <si>
    <t>Pennsylvania - Port Carbon, Borough Of</t>
  </si>
  <si>
    <t>Pennsylvania - Port Clinton, Borough Of</t>
  </si>
  <si>
    <t>Pennsylvania - Pottsville, City Of</t>
  </si>
  <si>
    <t>Pennsylvania - St. Clair, Borough Of</t>
  </si>
  <si>
    <t>Pennsylvania - Schuylkill Haven, Boroughs Of</t>
  </si>
  <si>
    <t>Pennsylvania - Shenandoah, Borough Of</t>
  </si>
  <si>
    <t>Pennsylvania - Tower City, City Of</t>
  </si>
  <si>
    <t>Pennsylvania - Tremont, Borough Of</t>
  </si>
  <si>
    <t>Pennsylvania - West Mahanoy, Township Of</t>
  </si>
  <si>
    <t>Pennsylvania - Benson, Borough Of</t>
  </si>
  <si>
    <t>Pennsylvania - Boswell, Borough Of</t>
  </si>
  <si>
    <t>Pennsylvania - Casselman,Borough Of</t>
  </si>
  <si>
    <t>Pennsylvania - Central City, Borough Of</t>
  </si>
  <si>
    <t>Pennsylvania - Garrett, Borough Of</t>
  </si>
  <si>
    <t>Pennsylvania - Hooversville, Borough Of</t>
  </si>
  <si>
    <t>Pennsylvania - New Baltimore, Borough Of</t>
  </si>
  <si>
    <t>Pennsylvania - Paint, Boroughs Of</t>
  </si>
  <si>
    <t>Pennsylvania - Salisbury, Borough Of</t>
  </si>
  <si>
    <t>Pennsylvania - Shanksville, Borough Of</t>
  </si>
  <si>
    <t>Pennsylvania - Somerset, Borough Of</t>
  </si>
  <si>
    <t>Pennsylvania - Ursina, Borough Of</t>
  </si>
  <si>
    <t>Pennsylvania - Beavertown, Borough Of</t>
  </si>
  <si>
    <t>Pennsylvania - Mc Clure, Borough Of</t>
  </si>
  <si>
    <t>Pennsylvania - Middleburg, Borough Of</t>
  </si>
  <si>
    <t>Pennsylvania - Shamokin Dam, Borough Of</t>
  </si>
  <si>
    <t>Pennsylvania - Dushore, Borough Of</t>
  </si>
  <si>
    <t>Pennsylvania - Forksville, Borough Of</t>
  </si>
  <si>
    <t>Pennsylvania - Hop Bottom, Borough Of</t>
  </si>
  <si>
    <t>Pennsylvania - Lanesboro, Borough Of</t>
  </si>
  <si>
    <t>Pennsylvania - Little Meadows, Borough Of</t>
  </si>
  <si>
    <t>Pennsylvania - New Milford, Borough Of</t>
  </si>
  <si>
    <t>Pennsylvania - Susquehanna Depot, Borough Of</t>
  </si>
  <si>
    <t>Pennsylvania - Blossburg, Borough Of</t>
  </si>
  <si>
    <t>Pennsylvania - Elkland, Borough Of</t>
  </si>
  <si>
    <t>Pennsylvania - Knoxville, Borough Of</t>
  </si>
  <si>
    <t>Pennsylvania - Lawrenceville, Borough Of</t>
  </si>
  <si>
    <t>Pennsylvania - Mansfield, Borough Of</t>
  </si>
  <si>
    <t>Pennsylvania - Putnam, Township Of</t>
  </si>
  <si>
    <t>Pennsylvania - Richmond, Township Of</t>
  </si>
  <si>
    <t>Pennsylvania - Tioga, Borough Of</t>
  </si>
  <si>
    <t>Pennsylvania - Tioga, Township Of</t>
  </si>
  <si>
    <t>Pennsylvania - Wellsboro, Borough Of</t>
  </si>
  <si>
    <t>Pennsylvania - Gregg, Township Of</t>
  </si>
  <si>
    <t>Pennsylvania - Lewisburg, Borough Of</t>
  </si>
  <si>
    <t>Pennsylvania - Mifflinburg, Boroughs Of</t>
  </si>
  <si>
    <t>Pennsylvania - New Berlin, Borough Of</t>
  </si>
  <si>
    <t>Pennsylvania - Cooperstown, Borough Of</t>
  </si>
  <si>
    <t>Pennsylvania - Franklin, City Of</t>
  </si>
  <si>
    <t>Pennsylvania - Oil City, City Of</t>
  </si>
  <si>
    <t>Pennsylvania - Polk, Borough Of</t>
  </si>
  <si>
    <t>Pennsylvania - Rouseville, Borough Of</t>
  </si>
  <si>
    <t>Pennsylvania - Sugarcreek, Borough Of</t>
  </si>
  <si>
    <t>Pennsylvania - Utica, Borough Of</t>
  </si>
  <si>
    <t>Pennsylvania - Sugar Grove, Borough Of</t>
  </si>
  <si>
    <t>Pennsylvania - Warren, City Of</t>
  </si>
  <si>
    <t>Pennsylvania - Youngsville, Borough Of</t>
  </si>
  <si>
    <t>Pennsylvania - Allenport, Borough Of</t>
  </si>
  <si>
    <t>Pennsylvania - Bentleyville, Borough Of</t>
  </si>
  <si>
    <t>Pennsylvania - Burgettstown, Borough Of</t>
  </si>
  <si>
    <t>Pennsylvania - California, Borough Of</t>
  </si>
  <si>
    <t>Pennsylvania - Canonsburg, Borough Of</t>
  </si>
  <si>
    <t>Pennsylvania - Charleroi, Borough Of</t>
  </si>
  <si>
    <t>Pennsylvania - Donora, Borough Of</t>
  </si>
  <si>
    <t>Pennsylvania - Elco, Borough Of</t>
  </si>
  <si>
    <t>Pennsylvania - Marianna, Borough Of</t>
  </si>
  <si>
    <t>Pennsylvania - Mcdonald, Borough Of</t>
  </si>
  <si>
    <t>Pennsylvania - Monogahela, City Of</t>
  </si>
  <si>
    <t>Pennsylvania - New Eagle, Borough Of</t>
  </si>
  <si>
    <t>Pennsylvania - Roscoe, Borough Of</t>
  </si>
  <si>
    <t>Pennsylvania - Stockdale, Borough Of</t>
  </si>
  <si>
    <t>Pennsylvania - Washington, City Of</t>
  </si>
  <si>
    <t>Pennsylvania - Hawley, Borough Of</t>
  </si>
  <si>
    <t>Pennsylvania - Honesdale, Borough Of</t>
  </si>
  <si>
    <t>Pennsylvania - Palmyra, Township Of</t>
  </si>
  <si>
    <t>Pennsylvania - Prompton, Borough Of</t>
  </si>
  <si>
    <t>Pennsylvania - Starrucca, Borough Of</t>
  </si>
  <si>
    <t>Pennsylvania - Waymart, Borough Of</t>
  </si>
  <si>
    <t>Pennsylvania - Allegheny, Township Of</t>
  </si>
  <si>
    <t>Pennsylvania - Arnold, City Of</t>
  </si>
  <si>
    <t>Pennsylvania - Arona, Borough Of</t>
  </si>
  <si>
    <t>Pennsylvania - Avonmore, Borough Of</t>
  </si>
  <si>
    <t>Pennsylvania - Bolivar, Borough Of</t>
  </si>
  <si>
    <t>Pennsylvania - Derry, Borough Of</t>
  </si>
  <si>
    <t>Pennsylvania - East Vandergrift, Borough Of</t>
  </si>
  <si>
    <t>Pennsylvania - Export, Borough Of</t>
  </si>
  <si>
    <t>Pennsylvania - Greensburg, City Of</t>
  </si>
  <si>
    <t>Pennsylvania - Hempfield, Township Of</t>
  </si>
  <si>
    <t>Pennsylvania - Hunker, Borough Of</t>
  </si>
  <si>
    <t>Pennsylvania - Irwin, Borough Of</t>
  </si>
  <si>
    <t>Pennsylvania - Jeannette, City Of</t>
  </si>
  <si>
    <t>Pennsylvania - Latrobe, Borough Of</t>
  </si>
  <si>
    <t>Pennsylvania - Ligonier, Township Of</t>
  </si>
  <si>
    <t>Pennsylvania - Lower Burrell, City Of</t>
  </si>
  <si>
    <t>Pennsylvania - Manor, Borough Of</t>
  </si>
  <si>
    <t>Pennsylvania - Monessen, City Of</t>
  </si>
  <si>
    <t>Pennsylvania - Mt. Pleasant, Township Of</t>
  </si>
  <si>
    <t>Pennsylvania - New Florence, Borough Of</t>
  </si>
  <si>
    <t>Pennsylvania - New Kensington, City Of</t>
  </si>
  <si>
    <t>Pennsylvania - New Stanton, Borough Of</t>
  </si>
  <si>
    <t>Pennsylvania - North Huntingdon, Township Of</t>
  </si>
  <si>
    <t>Pennsylvania - Penn, Borough Of</t>
  </si>
  <si>
    <t>Pennsylvania - Scottdale, Borough Of</t>
  </si>
  <si>
    <t>Pennsylvania - Smithton, Borough Of</t>
  </si>
  <si>
    <t>Pennsylvania - South Greensburg, Borough Of</t>
  </si>
  <si>
    <t>Pennsylvania - Southwest Greensburg, Boro Of</t>
  </si>
  <si>
    <t>Pennsylvania - Sutersville, Borough Of</t>
  </si>
  <si>
    <t>Pennsylvania - Trafford, Borough Of</t>
  </si>
  <si>
    <t>Pennsylvania - Vandergrift, Borough Of</t>
  </si>
  <si>
    <t>Pennsylvania - West Leechburg, Borough Of</t>
  </si>
  <si>
    <t>Pennsylvania - West Newton, Borough Of</t>
  </si>
  <si>
    <t>Pennsylvania - Youngwood, Borough Of</t>
  </si>
  <si>
    <t>Pennsylvania - Eaton, Township Of</t>
  </si>
  <si>
    <t>Pennsylvania - Factoryville, Borough Of</t>
  </si>
  <si>
    <t>Pennsylvania - Laceyville, Borough Of</t>
  </si>
  <si>
    <t>Pennsylvania - Meshoppen, Borough Of</t>
  </si>
  <si>
    <t>Pennsylvania - Nicholson, Borough Of</t>
  </si>
  <si>
    <t>Pennsylvania - Tunkhannock, Borough Of</t>
  </si>
  <si>
    <t>Pennsylvania - Conewago, Township Of</t>
  </si>
  <si>
    <t>Pennsylvania - Dillsburg, Borough Of</t>
  </si>
  <si>
    <t>Pennsylvania - Dover, Township Of</t>
  </si>
  <si>
    <t>Pennsylvania - East Manchester, Township Of</t>
  </si>
  <si>
    <t>Pennsylvania - Felton, Borough Of</t>
  </si>
  <si>
    <t>Pennsylvania - Glen Rock, Borough Of</t>
  </si>
  <si>
    <t>Pennsylvania - Goldsboro, Borough Of</t>
  </si>
  <si>
    <t>Pennsylvania - Hallam, Borough Of</t>
  </si>
  <si>
    <t>Pennsylvania - Hellam, Township Of</t>
  </si>
  <si>
    <t>Pennsylvania - Jacobus, Borough Of</t>
  </si>
  <si>
    <t>Pennsylvania - Lewisberry, Borough Of</t>
  </si>
  <si>
    <t>Pennsylvania - Lower Chanceford, Township Of</t>
  </si>
  <si>
    <t>Pennsylvania - Manchester, Township Of</t>
  </si>
  <si>
    <t>Pennsylvania - New Freedom, Borough Of</t>
  </si>
  <si>
    <t>Pennsylvania - North York, Borough Of</t>
  </si>
  <si>
    <t>Pennsylvania - Paradise, Township Of</t>
  </si>
  <si>
    <t>Pennsylvania - Railroad, Borough Of</t>
  </si>
  <si>
    <t>Pennsylvania - Seven Valleys, Borough Of</t>
  </si>
  <si>
    <t>Pennsylvania - Spring Garden, Township Of</t>
  </si>
  <si>
    <t>Pennsylvania - Spring Grove, Borough Of</t>
  </si>
  <si>
    <t>Pennsylvania - Wellsville, Borough Of</t>
  </si>
  <si>
    <t>Pennsylvania - West York, Borough Of</t>
  </si>
  <si>
    <t>Pennsylvania - Windsor, Borough Of</t>
  </si>
  <si>
    <t>Pennsylvania - Wrightsville, Borough Of</t>
  </si>
  <si>
    <t>Pennsylvania - Yoe, Borough Of</t>
  </si>
  <si>
    <t>Pennsylvania - York, City Of</t>
  </si>
  <si>
    <t>Pennsylvania - York Haven, Borough Of</t>
  </si>
  <si>
    <t>Pennsylvania - Ambler, Borough Of</t>
  </si>
  <si>
    <t>Pennsylvania - Bridgeport, Borough Of</t>
  </si>
  <si>
    <t>Pennsylvania - Conshohocken, Borough Of</t>
  </si>
  <si>
    <t>Pennsylvania - East Norriton, Township Of</t>
  </si>
  <si>
    <t>Pennsylvania - Lansdale, Borough Of</t>
  </si>
  <si>
    <t>Pennsylvania - Lower Frederick, Township Of</t>
  </si>
  <si>
    <t>Pennsylvania - Lower Gwynedd, Township Of</t>
  </si>
  <si>
    <t>Pennsylvania - Pine, Township Of</t>
  </si>
  <si>
    <t>Pennsylvania - Upper Gwynedd, Township Of</t>
  </si>
  <si>
    <t>Pennsylvania - Upper Merion, Township Of</t>
  </si>
  <si>
    <t>Pennsylvania - Leacock, Township Of</t>
  </si>
  <si>
    <t>Pennsylvania - West Earl, Township Of</t>
  </si>
  <si>
    <t>Pennsylvania - Henderson, Township Of</t>
  </si>
  <si>
    <t>Pennsylvania - Catharine, Township Of</t>
  </si>
  <si>
    <t>Pennsylvania - Woodbury, Township Of</t>
  </si>
  <si>
    <t>Pennsylvania - Unity, Township Of</t>
  </si>
  <si>
    <t>Pennsylvania - Oley, Township Of</t>
  </si>
  <si>
    <t>Pennsylvania - Ontelaunee, Township Of</t>
  </si>
  <si>
    <t>Pennsylvania - Bethel, Township Of</t>
  </si>
  <si>
    <t>Pennsylvania - Cornwall, Borough Of</t>
  </si>
  <si>
    <t>Pennsylvania - Heidelberg, Township Of</t>
  </si>
  <si>
    <t>Pennsylvania - North Annville, Township Of</t>
  </si>
  <si>
    <t>Pennsylvania - Anthony, Township Of</t>
  </si>
  <si>
    <t>Pennsylvania - Fairfield, Township Of</t>
  </si>
  <si>
    <t>Pennsylvania - Gamble, Township Of</t>
  </si>
  <si>
    <t>Pennsylvania - Mchenry, Township Of</t>
  </si>
  <si>
    <t>Pennsylvania - Athens, Township Of</t>
  </si>
  <si>
    <t>Pennsylvania - Wysox, Township Of</t>
  </si>
  <si>
    <t>Pennsylvania - Hampton, Township Of</t>
  </si>
  <si>
    <t>Pennsylvania - Ross, Township Of</t>
  </si>
  <si>
    <t>Pennsylvania - Bethlehem, Township Of</t>
  </si>
  <si>
    <t>Pennsylvania - East Allen, Township Of</t>
  </si>
  <si>
    <t>Pennsylvania - Lower Saucon, Township Of</t>
  </si>
  <si>
    <t>Pennsylvania - Moore, Township Of</t>
  </si>
  <si>
    <t>Pennsylvania - Bristol, Township Of</t>
  </si>
  <si>
    <t>Pennsylvania - Buckingham, Township Of</t>
  </si>
  <si>
    <t>Pennsylvania - New Britain, Borough Of</t>
  </si>
  <si>
    <t>Pennsylvania - New Britain, Township Of</t>
  </si>
  <si>
    <t>Pennsylvania - Northampton, Township Of</t>
  </si>
  <si>
    <t>Pennsylvania - Upper Southampton, Township Of</t>
  </si>
  <si>
    <t>Pennsylvania - Warminster, Township Of</t>
  </si>
  <si>
    <t>Pennsylvania - Newtown, Township Of</t>
  </si>
  <si>
    <t>Pennsylvania - Conyngham, Borough Of</t>
  </si>
  <si>
    <t>Pennsylvania - Hunlock, Township Of</t>
  </si>
  <si>
    <t>Pennsylvania - Laflin, Borough Of</t>
  </si>
  <si>
    <t>Pennsylvania - Rice, Township Of</t>
  </si>
  <si>
    <t>Pennsylvania - Sugarloaf, Township Of</t>
  </si>
  <si>
    <t>Pennsylvania - Dalton, Borough Of</t>
  </si>
  <si>
    <t>Pennsylvania - Roaring Brook, Township Of</t>
  </si>
  <si>
    <t>Pennsylvania - Cleveland, Township Of</t>
  </si>
  <si>
    <t>Pennsylvania - Locust, Township Of</t>
  </si>
  <si>
    <t>Pennsylvania - Montour, Township Of</t>
  </si>
  <si>
    <t>Pennsylvania - Orange, Township Of</t>
  </si>
  <si>
    <t>Pennsylvania - Scott, Township Of</t>
  </si>
  <si>
    <t>Pennsylvania - Gaines, Township Of</t>
  </si>
  <si>
    <t>Pennsylvania - Lawrence, Township Of</t>
  </si>
  <si>
    <t>Pennsylvania - Gilberton, Borough Of</t>
  </si>
  <si>
    <t>Pennsylvania - Braintrim, Township Of</t>
  </si>
  <si>
    <t>Pennsylvania - Meshoppen, Township Of</t>
  </si>
  <si>
    <t>Pennsylvania - Delaware, Township Of</t>
  </si>
  <si>
    <t>Pennsylvania - East Buffalo, Township Of</t>
  </si>
  <si>
    <t>Pennsylvania - East Penn, Township Of</t>
  </si>
  <si>
    <t>Pennsylvania - Little Mahanoy, Township Of</t>
  </si>
  <si>
    <t>Pennsylvania - Lower Allen, Township Of</t>
  </si>
  <si>
    <t>Pennsylvania - Lower Augusta, Township Of</t>
  </si>
  <si>
    <t>Pennsylvania - Lower Frankford, Township Of</t>
  </si>
  <si>
    <t>Pennsylvania - Mount Wolf, Borough Of</t>
  </si>
  <si>
    <t>Pennsylvania - Oliver, Township Of</t>
  </si>
  <si>
    <t>Pennsylvania - Paupack, Township Of</t>
  </si>
  <si>
    <t>Pennsylvania - Point, Township Of</t>
  </si>
  <si>
    <t>Pennsylvania - Ralpho, Township Of</t>
  </si>
  <si>
    <t>Pennsylvania - Rye, Township Of</t>
  </si>
  <si>
    <t>Pennsylvania - Shenango, Township Of</t>
  </si>
  <si>
    <t>Pennsylvania - Wiconisco, Township Of</t>
  </si>
  <si>
    <t>Pennsylvania - Springettsbury, Township Of</t>
  </si>
  <si>
    <t>Pennsylvania - York, Township Of</t>
  </si>
  <si>
    <t>Pennsylvania - West Chillisquaque, Township Of</t>
  </si>
  <si>
    <t>Pennsylvania - White Deer, Township Of</t>
  </si>
  <si>
    <t>Pennsylvania - Wheatfield, Township Of</t>
  </si>
  <si>
    <t>Pennsylvania - Williams, Township Of</t>
  </si>
  <si>
    <t>Pennsylvania - Benton, Township Of</t>
  </si>
  <si>
    <t>Pennsylvania - Harmony, Township Of</t>
  </si>
  <si>
    <t>Pennsylvania - Lower Milford, Township Of</t>
  </si>
  <si>
    <t>Pennsylvania - Loyalsock, Township Of</t>
  </si>
  <si>
    <t>Pennsylvania - Mahoning, Township Of</t>
  </si>
  <si>
    <t>Pennsylvania - Mount Pleasant, Township Of</t>
  </si>
  <si>
    <t>Pennsylvania - South Londonderry, Township Of</t>
  </si>
  <si>
    <t>Pennsylvania - Upper Macungie, Township Of</t>
  </si>
  <si>
    <t>Pennsylvania - Wrightstown, Township Of</t>
  </si>
  <si>
    <t>Pennsylvania - Albany, Township Of</t>
  </si>
  <si>
    <t>Pennsylvania - Asylum, Township Of</t>
  </si>
  <si>
    <t>Pennsylvania - Bedminster, Township Of</t>
  </si>
  <si>
    <t>Pennsylvania - Bern, Township Of</t>
  </si>
  <si>
    <t>Pennsylvania - Bernville, Borough Of</t>
  </si>
  <si>
    <t>Pennsylvania - Brecknock, Township Of</t>
  </si>
  <si>
    <t>Pennsylvania - Burlington, Township Of</t>
  </si>
  <si>
    <t>Pennsylvania - Caernarvon, Township Of</t>
  </si>
  <si>
    <t>Pennsylvania - Centre, Township Of</t>
  </si>
  <si>
    <t>Pennsylvania - Colebrookdale, Township Of</t>
  </si>
  <si>
    <t>Pennsylvania - Collier, Township Of</t>
  </si>
  <si>
    <t>Pennsylvania - Columbia, Township Of</t>
  </si>
  <si>
    <t>Pennsylvania - Crescent, Township Of</t>
  </si>
  <si>
    <t>Pennsylvania - East Deer, Township Of</t>
  </si>
  <si>
    <t>Pennsylvania - Etna, Borough Of</t>
  </si>
  <si>
    <t>Pennsylvania - Forward, Township Of</t>
  </si>
  <si>
    <t>Pennsylvania - Granville, City Of</t>
  </si>
  <si>
    <t>Pennsylvania - Greenwich, Township Of</t>
  </si>
  <si>
    <t>Pennsylvania - Harmar, Township Of</t>
  </si>
  <si>
    <t>Pennsylvania - Indiana, Township Of</t>
  </si>
  <si>
    <t>Pennsylvania - Jefferson, Township Of</t>
  </si>
  <si>
    <t>Pennsylvania - Kennedy, Township Of</t>
  </si>
  <si>
    <t>Pennsylvania - Kilbuck, Township Of</t>
  </si>
  <si>
    <t>Pennsylvania - Langhorne, Borough Of</t>
  </si>
  <si>
    <t>Pennsylvania - Leet, Township Of</t>
  </si>
  <si>
    <t>Pennsylvania - Leroy, City Of</t>
  </si>
  <si>
    <t>Pennsylvania - Lower Heidelberg, Township Of</t>
  </si>
  <si>
    <t>Pennsylvania - Maidencreek, Township Of</t>
  </si>
  <si>
    <t>Pennsylvania - Marshall, Township Of</t>
  </si>
  <si>
    <t>Pennsylvania - Mccandless, Township Of</t>
  </si>
  <si>
    <t>Pennsylvania - Moon, Township Of</t>
  </si>
  <si>
    <t>Pennsylvania - North Fayette, Township Of</t>
  </si>
  <si>
    <t>Pennsylvania - North Heidelberg, Township Of</t>
  </si>
  <si>
    <t>Pennsylvania - North Towanda, Township Of</t>
  </si>
  <si>
    <t>Pennsylvania - O'Hara, Township Of</t>
  </si>
  <si>
    <t>Pennsylvania - Ohio, Township Of</t>
  </si>
  <si>
    <t>Pennsylvania - Penn Hills, Township Of</t>
  </si>
  <si>
    <t>Pennsylvania - Perry, Township Of</t>
  </si>
  <si>
    <t>Pennsylvania - Richland, Township Of</t>
  </si>
  <si>
    <t>Pennsylvania - Robinson, Township Of</t>
  </si>
  <si>
    <t>Pennsylvania - Rockland, Township Of</t>
  </si>
  <si>
    <t>Pennsylvania - Ruscombmanor, Township Of</t>
  </si>
  <si>
    <t>Pennsylvania - Shaler, Township Of</t>
  </si>
  <si>
    <t>Pennsylvania - Sheshequin, Township Of</t>
  </si>
  <si>
    <t>Pennsylvania - Shippen, Township Of</t>
  </si>
  <si>
    <t>Pennsylvania - South Creek, Township Of</t>
  </si>
  <si>
    <t>Pennsylvania - South Fayette, Township Of</t>
  </si>
  <si>
    <t>Pennsylvania - South Heidelberg, Township Of</t>
  </si>
  <si>
    <t>Pennsylvania - Stowe, Township Of</t>
  </si>
  <si>
    <t>Pennsylvania - Terry, Township Of</t>
  </si>
  <si>
    <t>Pennsylvania - Tilden, Township Of</t>
  </si>
  <si>
    <t>Pennsylvania - Towanda, Township Of</t>
  </si>
  <si>
    <t>Pennsylvania - Troy, Township Of</t>
  </si>
  <si>
    <t>Pennsylvania - Tulpehocken, Towhship Of</t>
  </si>
  <si>
    <t>Pennsylvania - Tuscarora, Township Of</t>
  </si>
  <si>
    <t>Pennsylvania - Upper Bern, Township Of</t>
  </si>
  <si>
    <t>Pennsylvania - Upper St. Clair, Township Of</t>
  </si>
  <si>
    <t>Pennsylvania - Upper Tulpehocken, Township Of</t>
  </si>
  <si>
    <t>Pennsylvania - Wells, Township Of</t>
  </si>
  <si>
    <t>Pennsylvania - West Burlington, Township Of</t>
  </si>
  <si>
    <t>Pennsylvania - West Rockhill, Township Of</t>
  </si>
  <si>
    <t>Pennsylvania - Wilmot, Township Of</t>
  </si>
  <si>
    <t>Pennsylvania - Windsor, Township Of</t>
  </si>
  <si>
    <t>Pennsylvania - Wyalusing, Township Of</t>
  </si>
  <si>
    <t>Pennsylvania - Haycock, Township Of</t>
  </si>
  <si>
    <t>Pennsylvania - Grove, Township Of</t>
  </si>
  <si>
    <t>Pennsylvania - Lumber, Township Of</t>
  </si>
  <si>
    <t>Pennsylvania - Gibson, Township Of</t>
  </si>
  <si>
    <t>Pennsylvania - North Lebanon, Township Of</t>
  </si>
  <si>
    <t>Pennsylvania - Portage, Township Of</t>
  </si>
  <si>
    <t>Pennsylvania - West Pottsgrove, Township Of</t>
  </si>
  <si>
    <t>Pennsylvania - Granville, Township Of</t>
  </si>
  <si>
    <t>Pennsylvania - Bear Creek, Township Of</t>
  </si>
  <si>
    <t>Pennsylvania - South Centre, Township Of</t>
  </si>
  <si>
    <t>Pennsylvania - Westmont, Borough Of</t>
  </si>
  <si>
    <t>Pennsylvania - Juniata, Township Of</t>
  </si>
  <si>
    <t>Pennsylvania - Codorus, Township Of</t>
  </si>
  <si>
    <t>Pennsylvania - Huntington, Township Of</t>
  </si>
  <si>
    <t>Pennsylvania - Harborcreek, Township Of</t>
  </si>
  <si>
    <t>Pennsylvania - Howe, Township Of</t>
  </si>
  <si>
    <t>Pennsylvania - Martic, Township Of</t>
  </si>
  <si>
    <t>Pennsylvania - Plainfield, Township Of</t>
  </si>
  <si>
    <t>Pennsylvania - Shrewsbury, Township Of</t>
  </si>
  <si>
    <t>Pennsylvania - Skippack, Township Of</t>
  </si>
  <si>
    <t>Pennsylvania - West Pikeland, Township Of</t>
  </si>
  <si>
    <t>Pennsylvania - Rockefeller, Township Of</t>
  </si>
  <si>
    <t>Pennsylvania - Bratton, Township Of</t>
  </si>
  <si>
    <t>Pennsylvania - Elk, Township Of</t>
  </si>
  <si>
    <t>Pennsylvania - Morris, Township Of</t>
  </si>
  <si>
    <t>Pennsylvania - Abbottstown, Borough Of</t>
  </si>
  <si>
    <t>Pennsylvania - Shamokin, Township Of</t>
  </si>
  <si>
    <t>Pennsylvania - Berwick, Township Of</t>
  </si>
  <si>
    <t>Pennsylvania - North Sewickley, Township Of</t>
  </si>
  <si>
    <t>Pennsylvania - Latimore, Township Of</t>
  </si>
  <si>
    <t>Pennsylvania - Tyrone, Township Of</t>
  </si>
  <si>
    <t>Pennsylvania - South Park, Township Of</t>
  </si>
  <si>
    <t>Pennsylvania - West Lebanon, Township Of</t>
  </si>
  <si>
    <t>Pennsylvania - Mifflin, Township Of</t>
  </si>
  <si>
    <t>Pennsylvania - Brady, Township Of</t>
  </si>
  <si>
    <t>Pennsylvania - Lower Salford, Township Of</t>
  </si>
  <si>
    <t>Pennsylvania - Brookfield, Township Of</t>
  </si>
  <si>
    <t>Pennsylvania - Charleston, Township Of</t>
  </si>
  <si>
    <t>Pennsylvania - Chatham, Township Of</t>
  </si>
  <si>
    <t>Pennsylvania - Clymer, Township Of</t>
  </si>
  <si>
    <t>Pennsylvania - Covington, Township Of</t>
  </si>
  <si>
    <t>Pennsylvania - Deerfield, Township Of</t>
  </si>
  <si>
    <t>Pennsylvania - Delmar, Township Of</t>
  </si>
  <si>
    <t>Pennsylvania - Middlebury, Township Of</t>
  </si>
  <si>
    <t>Pennsylvania - Nelson, Township Of</t>
  </si>
  <si>
    <t>Pennsylvania - Osceola, Township Of</t>
  </si>
  <si>
    <t>Pennsylvania - Sullivan, Township Of</t>
  </si>
  <si>
    <t>Pennsylvania - Westfield, Township Of</t>
  </si>
  <si>
    <t>Pennsylvania - Lower Windsor, Township Of</t>
  </si>
  <si>
    <t>Pennsylvania - Cumberland, Township Of</t>
  </si>
  <si>
    <t>Pennsylvania - Decatur, Township Of</t>
  </si>
  <si>
    <t>Pennsylvania - Pike, Township Of</t>
  </si>
  <si>
    <t>Pennsylvania - Sandy, Township Of</t>
  </si>
  <si>
    <t>Pennsylvania - Boggs, Township Of</t>
  </si>
  <si>
    <t>Pennsylvania - Huston, Township Of</t>
  </si>
  <si>
    <t>Pennsylvania - Miles, Township Of</t>
  </si>
  <si>
    <t>Pennsylvania - Snow Shoe, Township Of</t>
  </si>
  <si>
    <t>Pennsylvania - Buffalo, Township Of</t>
  </si>
  <si>
    <t>Pennsylvania - Canton, Township Of</t>
  </si>
  <si>
    <t>Pennsylvania - Independence, Township Of</t>
  </si>
  <si>
    <t>Pennsylvania - Hazleton, City Of</t>
  </si>
  <si>
    <t>Pennsylvania - Orwigsburg, Borough Of</t>
  </si>
  <si>
    <t>Pennsylvania - Valley, Township Of</t>
  </si>
  <si>
    <t>Pennsylvania - Murrysville, City Of</t>
  </si>
  <si>
    <t>Pennsylvania - Ephrata, Township Of</t>
  </si>
  <si>
    <t>Pennsylvania - Kiskimintas, Township Of</t>
  </si>
  <si>
    <t>Pennsylvania - South Buffalo, Township Of</t>
  </si>
  <si>
    <t>Pennsylvania - Dayton, Borough Of</t>
  </si>
  <si>
    <t>Pennsylvania - Great Bend, Township Of</t>
  </si>
  <si>
    <t>Pennsylvania - Burrell, Township Of</t>
  </si>
  <si>
    <t>Pennsylvania - South Bend,Township Of</t>
  </si>
  <si>
    <t>Pennsylvania - Winslow, Township Of</t>
  </si>
  <si>
    <t>Pennsylvania - Cranberry, Township Of</t>
  </si>
  <si>
    <t>Pennsylvania - Ulster, Township Of</t>
  </si>
  <si>
    <t>Pennsylvania - Parker, Township Of</t>
  </si>
  <si>
    <t>Pennsylvania - Raccoon, Township Of</t>
  </si>
  <si>
    <t>Pennsylvania - Clarendon, Borough Of</t>
  </si>
  <si>
    <t>Pennsylvania - Thornhurst, Township Of</t>
  </si>
  <si>
    <t>Pennsylvania - Winfield, Township Of</t>
  </si>
  <si>
    <t>Pennsylvania - Montgomery, Township Of</t>
  </si>
  <si>
    <t>Pennsylvania - Hayfield, Township Of</t>
  </si>
  <si>
    <t>Pennsylvania - Bedford, Borough Of</t>
  </si>
  <si>
    <t>Pennsylvania - Cowanshannock, Township Of</t>
  </si>
  <si>
    <t>Pennsylvania - North Versailles, Township Of</t>
  </si>
  <si>
    <t>Pennsylvania - Antrim, Township Of</t>
  </si>
  <si>
    <t>Pennsylvania - Fairview, Borough Of</t>
  </si>
  <si>
    <t>Pennsylvania - York Springs, Borough Of</t>
  </si>
  <si>
    <t>Pennsylvania - Gettysburg, Borough Of</t>
  </si>
  <si>
    <t>Pennsylvania - Littlestown, Borough Of</t>
  </si>
  <si>
    <t>Pennsylvania - Mcsherrystown, Borough Of</t>
  </si>
  <si>
    <t>Pennsylvania - Freedom, Township Of</t>
  </si>
  <si>
    <t>Pennsylvania - Hamiltonban, Township Of</t>
  </si>
  <si>
    <t>Pennsylvania - Highland, Township Of</t>
  </si>
  <si>
    <t>Pennsylvania - Menallen, Township Of</t>
  </si>
  <si>
    <t>Pennsylvania - Mount Joy, Township Of</t>
  </si>
  <si>
    <t>Pennsylvania - Straban, Township Of</t>
  </si>
  <si>
    <t>Pennsylvania - Bradford Woods, Borough Of</t>
  </si>
  <si>
    <t>Pennsylvania - Elizabeth, Borough Of</t>
  </si>
  <si>
    <t>Pennsylvania - Aleppo, Township Of</t>
  </si>
  <si>
    <t>Pennsylvania - Mt. Lebanon, Township Of</t>
  </si>
  <si>
    <t>Pennsylvania - South Versailles, Township Of</t>
  </si>
  <si>
    <t>Pennsylvania - Springdale, Borough Of</t>
  </si>
  <si>
    <t>Pennsylvania - Fawn, Township Of</t>
  </si>
  <si>
    <t>Pennsylvania - Findlay, Township Of</t>
  </si>
  <si>
    <t>Pennsylvania - Frazer, Township Of</t>
  </si>
  <si>
    <t>Pennsylvania - West Deer, Township Of</t>
  </si>
  <si>
    <t>Pennsylvania - Bradys Bend, Township Of</t>
  </si>
  <si>
    <t>Pennsylvania - Bunell ,Township Of</t>
  </si>
  <si>
    <t>Pennsylvania - Cadogan, Township Of</t>
  </si>
  <si>
    <t>Pennsylvania - East Franklin, Tonwship Of</t>
  </si>
  <si>
    <t>Pennsylvania - Gilpin, Township Of</t>
  </si>
  <si>
    <t>Pennsylvania - Kittanning, Township Of</t>
  </si>
  <si>
    <t>Pennsylvania - Madison,Township Of</t>
  </si>
  <si>
    <t>Pennsylvania - Manor, Tonwship Of</t>
  </si>
  <si>
    <t>Pennsylvania - North Buffalo, Township Of</t>
  </si>
  <si>
    <t>Pennsylvania - Parks, Township Of</t>
  </si>
  <si>
    <t>Pennsylvania - Plumcreek, Township Of</t>
  </si>
  <si>
    <t>Pennsylvania - Rayburn, Township Of</t>
  </si>
  <si>
    <t>Pennsylvania - Rebank, Township Of</t>
  </si>
  <si>
    <t>Pennsylvania - Vanport, Township Of</t>
  </si>
  <si>
    <t>Pennsylvania - Hopewell, Township Of</t>
  </si>
  <si>
    <t>Pennsylvania - Rochester, Township Of</t>
  </si>
  <si>
    <t>Pennsylvania - Manns Choice, Borough Of</t>
  </si>
  <si>
    <t>Pennsylvania - New Paris, Borough Of</t>
  </si>
  <si>
    <t>Pennsylvania - Pleasantville, Borough Of</t>
  </si>
  <si>
    <t>Pennsylvania - St. Clairsville, Borough Of</t>
  </si>
  <si>
    <t>Pennsylvania - Schellsburg, Borough Of</t>
  </si>
  <si>
    <t>Pennsylvania - Woodbury, Borough Of</t>
  </si>
  <si>
    <t>Pennsylvania - Bedford, Township Of</t>
  </si>
  <si>
    <t>Pennsylvania - Bloomfield, Township Of</t>
  </si>
  <si>
    <t>Pennsylvania - Broad Top, Township Of</t>
  </si>
  <si>
    <t>Pennsylvania - Colerain, Township Of</t>
  </si>
  <si>
    <t>Pennsylvania - Cumberland Valley, Township Of</t>
  </si>
  <si>
    <t>Pennsylvania - East Providence, Township Of</t>
  </si>
  <si>
    <t>Pennsylvania - East St. Clair, Township Of</t>
  </si>
  <si>
    <t>Pennsylvania - Kimmel, Township Of</t>
  </si>
  <si>
    <t>Pennsylvania - King, Township Of</t>
  </si>
  <si>
    <t>Pennsylvania - Lincoln, Township Of</t>
  </si>
  <si>
    <t>Pennsylvania - Mann, Township Of</t>
  </si>
  <si>
    <t>Pennsylvania - Napier, Township Of</t>
  </si>
  <si>
    <t>Pennsylvania - Snake Spring, Township Of</t>
  </si>
  <si>
    <t>Pennsylvania - South Woodbury, City Of</t>
  </si>
  <si>
    <t>Pennsylvania - Southhampton, Township Of</t>
  </si>
  <si>
    <t>Pennsylvania - Pavia, Township Of</t>
  </si>
  <si>
    <t>Pennsylvania - West Providence, Township Of</t>
  </si>
  <si>
    <t>Pennsylvania - West St. Clair, Township Of</t>
  </si>
  <si>
    <t>Pennsylvania - Cranesville, Borough Of</t>
  </si>
  <si>
    <t>Pennsylvania - North East, Borough Of</t>
  </si>
  <si>
    <t>Pennsylvania - Conneaut, Township Of</t>
  </si>
  <si>
    <t>Pennsylvania - Girard, Township Of</t>
  </si>
  <si>
    <t>Pennsylvania - Greene, Township Of</t>
  </si>
  <si>
    <t>Pennsylvania - Greenfield, Township Of</t>
  </si>
  <si>
    <t>Pennsylvania - North East, Township Of</t>
  </si>
  <si>
    <t>Pennsylvania - Venango, Township Of</t>
  </si>
  <si>
    <t>Pennsylvania - Wernersville, Borough Of</t>
  </si>
  <si>
    <t>Pennsylvania - Wyomissing, Borough Of</t>
  </si>
  <si>
    <t>Pennsylvania - Alsace, Township Of</t>
  </si>
  <si>
    <t>Pennsylvania - District, Township Of</t>
  </si>
  <si>
    <t>Pennsylvania - Hereford, Township Of</t>
  </si>
  <si>
    <t>Pennsylvania - Longswamp, Township Of</t>
  </si>
  <si>
    <t>Pennsylvania - Maxatawny, Township Of</t>
  </si>
  <si>
    <t>Pennsylvania - Martinsburg, Borough Of</t>
  </si>
  <si>
    <t>Pennsylvania - Antis, Township Of</t>
  </si>
  <si>
    <t>Pennsylvania - Blair, Township Of</t>
  </si>
  <si>
    <t>Pennsylvania - Frankstown, Township Of</t>
  </si>
  <si>
    <t>Pennsylvania - Logan, Township Of</t>
  </si>
  <si>
    <t>Pennsylvania - North Woodbury, Township Of</t>
  </si>
  <si>
    <t>Pennsylvania - Snyder, Township Of</t>
  </si>
  <si>
    <t>Pennsylvania - Taylor, Township Of</t>
  </si>
  <si>
    <t>Pennsylvania - Armenia, Township Of</t>
  </si>
  <si>
    <t>Pennsylvania - Litchfield, Township Of</t>
  </si>
  <si>
    <t>Pennsylvania - Orwell, Township Of</t>
  </si>
  <si>
    <t>Pennsylvania - Overton, City Of</t>
  </si>
  <si>
    <t>Pennsylvania - Standing Stone, Township Of</t>
  </si>
  <si>
    <t>Pennsylvania - Stevens, Township Of</t>
  </si>
  <si>
    <t>Pennsylvania - Warren, Township Of</t>
  </si>
  <si>
    <t>Pennsylvania - Windham, Township Of</t>
  </si>
  <si>
    <t>Pennsylvania - Doylestown, Borough Of</t>
  </si>
  <si>
    <t>Pennsylvania - Connoquenessing, Borough Of</t>
  </si>
  <si>
    <t>Pennsylvania - Slippery Rock, Borough Of</t>
  </si>
  <si>
    <t>Pennsylvania - Adams, Township Of</t>
  </si>
  <si>
    <t>Pennsylvania - Connonquenessing, Township Of</t>
  </si>
  <si>
    <t>Pennsylvania - Jefferson,Township Of</t>
  </si>
  <si>
    <t>Pennsylvania - Worth, Township Of</t>
  </si>
  <si>
    <t>Pennsylvania - Cassandra, Borough Of</t>
  </si>
  <si>
    <t>Pennsylvania - Dale,Borough Of</t>
  </si>
  <si>
    <t>Pennsylvania - Ferndale, Borough Of</t>
  </si>
  <si>
    <t>Pennsylvania - Lilly, Borough Of</t>
  </si>
  <si>
    <t>Pennsylvania - Loretto, Borough Of</t>
  </si>
  <si>
    <t>Pennsylvania - Barr, Township Of</t>
  </si>
  <si>
    <t>Pennsylvania - Blacklick, Township Of</t>
  </si>
  <si>
    <t>Pennsylvania - Cambria, Township Of</t>
  </si>
  <si>
    <t>Pennsylvania - Clearfield, Township Of</t>
  </si>
  <si>
    <t>Pennsylvania - Conemaugh, Township Of</t>
  </si>
  <si>
    <t>Pennsylvania - Croyle, Township Of</t>
  </si>
  <si>
    <t>Pennsylvania - Dean, Township Of</t>
  </si>
  <si>
    <t>Pennsylvania - East Taylor, Township Of</t>
  </si>
  <si>
    <t>Pennsylvania - Middle Taylor, Township Of</t>
  </si>
  <si>
    <t>Pennsylvania - Reade, Township Of</t>
  </si>
  <si>
    <t>Pennsylvania - Summerhill, Township Of</t>
  </si>
  <si>
    <t>Pennsylvania - West Carroll, Township Of</t>
  </si>
  <si>
    <t>Pennsylvania - West Taylor, Township Of</t>
  </si>
  <si>
    <t>Pennsylvania - Summit Hill, Borough Of</t>
  </si>
  <si>
    <t>Pennsylvania - Banks, Township Of</t>
  </si>
  <si>
    <t>Pennsylvania - Kidder, Township Of</t>
  </si>
  <si>
    <t>Pennsylvania - Lausanne, Township Of</t>
  </si>
  <si>
    <t>Pennsylvania - Lower Towamensing, Township Of</t>
  </si>
  <si>
    <t>Pennsylvania - Packer, Township Of</t>
  </si>
  <si>
    <t>Pennsylvania - Penn Forest, Township Of</t>
  </si>
  <si>
    <t>Pennsylvania - Towamensing, Township Of</t>
  </si>
  <si>
    <t>Pennsylvania - Benner, Township Of</t>
  </si>
  <si>
    <t>Pennsylvania - Burnside, Township Of</t>
  </si>
  <si>
    <t>Pennsylvania - Curtin, Township Of</t>
  </si>
  <si>
    <t>Pennsylvania - Halfmoon, Township Of</t>
  </si>
  <si>
    <t>Pennsylvania - Howard, Township Of</t>
  </si>
  <si>
    <t>Pennsylvania - Potter, Township Of</t>
  </si>
  <si>
    <t>Pennsylvania - Rush, Township Of</t>
  </si>
  <si>
    <t>Pennsylvania - Avondale, Borough Of</t>
  </si>
  <si>
    <t>Pennsylvania - Birmingham, Township Of</t>
  </si>
  <si>
    <t>Pennsylvania - Charlestown, Township Of</t>
  </si>
  <si>
    <t>Pennsylvania - East Brandywine, Township Of</t>
  </si>
  <si>
    <t>Pennsylvania - East Caln, Township Of</t>
  </si>
  <si>
    <t>Pennsylvania - East Coventry, Township Of</t>
  </si>
  <si>
    <t>Pennsylvania - East Fallowfield, Township Of</t>
  </si>
  <si>
    <t>Pennsylvania - East Marlborough, Township Of</t>
  </si>
  <si>
    <t>Pennsylvania - East Nantmeal, Township Of</t>
  </si>
  <si>
    <t>Pennsylvania - East Nottingham, Township Of</t>
  </si>
  <si>
    <t>Pennsylvania - East Pikeland, Township Of</t>
  </si>
  <si>
    <t>Pennsylvania - Lower Oxford, Township Of</t>
  </si>
  <si>
    <t>Pennsylvania - Newlin, Township Of</t>
  </si>
  <si>
    <t>Pennsylvania - Sadsbury, Township Of</t>
  </si>
  <si>
    <t>Pennsylvania - Schuylkill, Township Of</t>
  </si>
  <si>
    <t>Pennsylvania - South Coventry, Township Of</t>
  </si>
  <si>
    <t>Pennsylvania - Upper Uwchlan, Twp Of</t>
  </si>
  <si>
    <t>Pennsylvania - Uwchlan, Township Of</t>
  </si>
  <si>
    <t>Pennsylvania - Wallace, Township Of</t>
  </si>
  <si>
    <t>Pennsylvania - West Bradford, Township Of</t>
  </si>
  <si>
    <t>Pennsylvania - West Brandywine, Township Of</t>
  </si>
  <si>
    <t>Pennsylvania - West Caln, Township Of</t>
  </si>
  <si>
    <t>Pennsylvania - West Nantmeal, Township Of</t>
  </si>
  <si>
    <t>Pennsylvania - West Vincent, Township Of</t>
  </si>
  <si>
    <t>Pennsylvania - Clarion, Borough Of</t>
  </si>
  <si>
    <t>Pennsylvania - East Brady, Borough Of</t>
  </si>
  <si>
    <t>Pennsylvania - Foxburg, Borough Of</t>
  </si>
  <si>
    <t>Pennsylvania - Hawthorn, Borough Of</t>
  </si>
  <si>
    <t>Pennsylvania - Knox, Borough Of</t>
  </si>
  <si>
    <t>Pennsylvania - Sligo, Borough Of</t>
  </si>
  <si>
    <t>Pennsylvania - Clarion, Township Of</t>
  </si>
  <si>
    <t>Pennsylvania - Beccaria, Township Of</t>
  </si>
  <si>
    <t>Pennsylvania - Bell, Township Of</t>
  </si>
  <si>
    <t>Pennsylvania - Bigler, Township Of</t>
  </si>
  <si>
    <t>Pennsylvania - Bradford, Township Of</t>
  </si>
  <si>
    <t>Pennsylvania - Chest, Township Of</t>
  </si>
  <si>
    <t>Pennsylvania - Cooper, Township Of</t>
  </si>
  <si>
    <t>Pennsylvania - Graham, Township Of</t>
  </si>
  <si>
    <t>Pennsylvania - Greenwood, Township Of</t>
  </si>
  <si>
    <t>Pennsylvania - Gulich, Township Of</t>
  </si>
  <si>
    <t>Pennsylvania - Karthaus, Township Of</t>
  </si>
  <si>
    <t>Pennsylvania - Knox, Township Of</t>
  </si>
  <si>
    <t>Pennsylvania - Loganton, City Of</t>
  </si>
  <si>
    <t>Pennsylvania - Allison, Township Of</t>
  </si>
  <si>
    <t>Pennsylvania - Crawford, Township Of</t>
  </si>
  <si>
    <t>Pennsylvania - East Keating, Township Of</t>
  </si>
  <si>
    <t>Pennsylvania - Gallagher, Township Of</t>
  </si>
  <si>
    <t>Pennsylvania - Grugan, Township Of</t>
  </si>
  <si>
    <t>Pennsylvania - Leidy, Township Of</t>
  </si>
  <si>
    <t>Pennsylvania - West Keating, Township Of</t>
  </si>
  <si>
    <t>Pennsylvania - Benton, Borough Of</t>
  </si>
  <si>
    <t>Pennsylvania - Centralia, Borough Of</t>
  </si>
  <si>
    <t>Pennsylvania - Millville, Borough Of</t>
  </si>
  <si>
    <t>Pennsylvania - Stillwater, Borough Of</t>
  </si>
  <si>
    <t>Pennsylvania - Beaver, Township Of</t>
  </si>
  <si>
    <t>Pennsylvania - Briar Creek, Township Of</t>
  </si>
  <si>
    <t>Pennsylvania - Fishing Creek, Township Of</t>
  </si>
  <si>
    <t>Pennsylvania - Madison, Township Of</t>
  </si>
  <si>
    <t>Pennsylvania - Main, Township Of</t>
  </si>
  <si>
    <t>Pennsylvania - North Centre, Township Of</t>
  </si>
  <si>
    <t>Pennsylvania - Roaring Creek, Township Of</t>
  </si>
  <si>
    <t>Pennsylvania - Blooming Valley, Borough Of</t>
  </si>
  <si>
    <t>Pennsylvania - Linesville, Borough Of</t>
  </si>
  <si>
    <t>Pennsylvania - Spartansburg, Borough Of</t>
  </si>
  <si>
    <t>Pennsylvania - Cambridge, Township Of</t>
  </si>
  <si>
    <t>Pennsylvania - East Fairfield, Township Of</t>
  </si>
  <si>
    <t>Pennsylvania - East Mead, Township Of</t>
  </si>
  <si>
    <t>Pennsylvania - Oil Creek, Township Of</t>
  </si>
  <si>
    <t>Pennsylvania - Steuben, Township Of</t>
  </si>
  <si>
    <t>Pennsylvania - Vernon, Township Of</t>
  </si>
  <si>
    <t>Pennsylvania - Woodcock, Township Of</t>
  </si>
  <si>
    <t>Pennsylvania - Newville, Borough Of</t>
  </si>
  <si>
    <t>Pennsylvania - Dickinson, Township Of</t>
  </si>
  <si>
    <t>Pennsylvania - Lower Mifflin, Township Of</t>
  </si>
  <si>
    <t>Pennsylvania - North Newton, Township Of</t>
  </si>
  <si>
    <t>Pennsylvania - Shippensburg, Township Of</t>
  </si>
  <si>
    <t>Pennsylvania - South Newton, Township Of</t>
  </si>
  <si>
    <t>Pennsylvania - Southampton, Township Of</t>
  </si>
  <si>
    <t>Pennsylvania - Upper Frankford, Township Of</t>
  </si>
  <si>
    <t>Pennsylvania - Upper Mifflin, Township Of</t>
  </si>
  <si>
    <t>Pennsylvania - West Pennsboro, Township Of</t>
  </si>
  <si>
    <t>Pennsylvania - Gratz, Borough Of</t>
  </si>
  <si>
    <t>Pennsylvania - Halifax, Township Of</t>
  </si>
  <si>
    <t>Pennsylvania - Lykens, Township Of</t>
  </si>
  <si>
    <t>Pennsylvania - West Hanover, Township Of</t>
  </si>
  <si>
    <t>Pennsylvania - Aston, Township Of</t>
  </si>
  <si>
    <t>Pennsylvania - Darby, Township Of</t>
  </si>
  <si>
    <t>Pennsylvania - Lower Chichester, Township Of</t>
  </si>
  <si>
    <t>Pennsylvania - Fox, Township Of</t>
  </si>
  <si>
    <t>Pennsylvania - Horton, Township Of</t>
  </si>
  <si>
    <t>Pennsylvania - Jay, Township Of</t>
  </si>
  <si>
    <t>Pennsylvania - Jones, Township Of</t>
  </si>
  <si>
    <t>Pennsylvania - Millstone, Township Of</t>
  </si>
  <si>
    <t>Pennsylvania - Spring Creek, Township Of</t>
  </si>
  <si>
    <t>Pennsylvania - Ohiopyle, Boroughs Of</t>
  </si>
  <si>
    <t>Pennsylvania - Perryopolis, Borough Of</t>
  </si>
  <si>
    <t>Pennsylvania - Point Marion, Borough Of</t>
  </si>
  <si>
    <t>Pennsylvania - Vanderbilt, Borough Of</t>
  </si>
  <si>
    <t>Pennsylvania - Brownsville, Township Of</t>
  </si>
  <si>
    <t>Pennsylvania - Bullskin, Township Of</t>
  </si>
  <si>
    <t>Pennsylvania - Connellsville, Township Of</t>
  </si>
  <si>
    <t>Pennsylvania - Dunbar, Township Of</t>
  </si>
  <si>
    <t>Pennsylvania - Georges, Township Of</t>
  </si>
  <si>
    <t>Pennsylvania - German, Township Of</t>
  </si>
  <si>
    <t>Pennsylvania - Henry Clay, Township Of</t>
  </si>
  <si>
    <t>Pennsylvania - Lower Tyrone, Township Of</t>
  </si>
  <si>
    <t>Pennsylvania - Luzerne, Township Of</t>
  </si>
  <si>
    <t>Pennsylvania - North Union, Township Of</t>
  </si>
  <si>
    <t>Pennsylvania - Redstone, Township Of</t>
  </si>
  <si>
    <t>Pennsylvania - Saltlick, Township Of</t>
  </si>
  <si>
    <t>Pennsylvania - South Union, Township Of</t>
  </si>
  <si>
    <t>Pennsylvania - Springhill, Township Of</t>
  </si>
  <si>
    <t>Pennsylvania - Stewart, Township Of</t>
  </si>
  <si>
    <t>Pennsylvania - Wharton, Township Of</t>
  </si>
  <si>
    <t>Pennsylvania - Barnett, Township Of</t>
  </si>
  <si>
    <t>Pennsylvania - Green, Township Of</t>
  </si>
  <si>
    <t>Pennsylvania - Hickory, Township Of</t>
  </si>
  <si>
    <t>Pennsylvania - Tionesta, Borough Of</t>
  </si>
  <si>
    <t>Pennsylvania - Guilford, Township Of</t>
  </si>
  <si>
    <t>Pennsylvania - Lurgan, Township Of</t>
  </si>
  <si>
    <t>Pennsylvania - Metal, Township Of</t>
  </si>
  <si>
    <t>Pennsylvania - Peters, Township Of</t>
  </si>
  <si>
    <t>Pennsylvania - Quincy, Township Of</t>
  </si>
  <si>
    <t>Pennsylvania - St. Thomas, Township Of</t>
  </si>
  <si>
    <t>Pennsylvania - Belfast, Township Of</t>
  </si>
  <si>
    <t>Pennsylvania - Brush Creek, Township Of</t>
  </si>
  <si>
    <t>Pennsylvania - Dublin, Township Of</t>
  </si>
  <si>
    <t>Pennsylvania - Licking Creek, City Of</t>
  </si>
  <si>
    <t>Pennsylvania - Thompson, Township Of</t>
  </si>
  <si>
    <t>Pennsylvania - Todd, Township Of</t>
  </si>
  <si>
    <t>Pennsylvania - Gray, Township Of</t>
  </si>
  <si>
    <t>Pennsylvania - Monongahela, Township Of</t>
  </si>
  <si>
    <t>Pennsylvania - Morgan, Township Of</t>
  </si>
  <si>
    <t>Pennsylvania - Richhill, Township Of</t>
  </si>
  <si>
    <t>Pennsylvania - Whiteley, Township Of</t>
  </si>
  <si>
    <t>Pennsylvania - Dudley, Borough Of</t>
  </si>
  <si>
    <t>Pennsylvania - Orbisonia, Borough Of</t>
  </si>
  <si>
    <t>Pennsylvania - Barree, Township Of</t>
  </si>
  <si>
    <t>Pennsylvania - Carbon, Township Of</t>
  </si>
  <si>
    <t>Pennsylvania - Cass, Township Of</t>
  </si>
  <si>
    <t>Pennsylvania - Clay, Township Of</t>
  </si>
  <si>
    <t>Pennsylvania - Cromwell, Township Of</t>
  </si>
  <si>
    <t>Pennsylvania - Miller, Township Of</t>
  </si>
  <si>
    <t>Pennsylvania - Oneida, Township Of</t>
  </si>
  <si>
    <t>Pennsylvania - Shirley, Township Of</t>
  </si>
  <si>
    <t>Pennsylvania - Tell, Township Of</t>
  </si>
  <si>
    <t>Pennsylvania - Warriors Mark, Township Of</t>
  </si>
  <si>
    <t>Pennsylvania - West, Township Of</t>
  </si>
  <si>
    <t>Pennsylvania - Wood, Township Of</t>
  </si>
  <si>
    <t>Pennsylvania - Black Lick, Township Of</t>
  </si>
  <si>
    <t>Pennsylvania - Brush Valley, Township Of</t>
  </si>
  <si>
    <t>Pennsylvania - Buffington, Township Of</t>
  </si>
  <si>
    <t>Pennsylvania - Canoe, Township Of</t>
  </si>
  <si>
    <t>Pennsylvania - Cherryhill, Township Of</t>
  </si>
  <si>
    <t>Pennsylvania - East Wheatfield,Township Of</t>
  </si>
  <si>
    <t>Pennsylvania - Grant, Township Of</t>
  </si>
  <si>
    <t>Pennsylvania - Rayne, Township Of</t>
  </si>
  <si>
    <t>Pennsylvania - West Wheatfield, Township Of</t>
  </si>
  <si>
    <t>Pennsylvania - White, Township Of</t>
  </si>
  <si>
    <t>Pennsylvania - Young, Township Of</t>
  </si>
  <si>
    <t>Pennsylvania - Gaskill, Township Of</t>
  </si>
  <si>
    <t>Pennsylvania - Heath, City Of</t>
  </si>
  <si>
    <t>Pennsylvania - Knox, Township Of Of</t>
  </si>
  <si>
    <t>Pennsylvania - Mccalmont, City Of</t>
  </si>
  <si>
    <t>Pennsylvania - Polk, Township Of</t>
  </si>
  <si>
    <t>Pennsylvania - Rose, Township Of</t>
  </si>
  <si>
    <t>Pennsylvania - Beale, Township Of</t>
  </si>
  <si>
    <t>Pennsylvania - Lack, Township Of</t>
  </si>
  <si>
    <t>Pennsylvania - Milford, Township Of</t>
  </si>
  <si>
    <t>Pennsylvania - Spruce Hill, Township Of</t>
  </si>
  <si>
    <t>Pennsylvania - Vandling, City Of</t>
  </si>
  <si>
    <t>Pennsylvania - Carbondale, Township Of</t>
  </si>
  <si>
    <t>Pennsylvania - Clifton, Township Of</t>
  </si>
  <si>
    <t>Pennsylvania - Elmhurst, Town Of</t>
  </si>
  <si>
    <t>Pennsylvania - Fell, Township Of</t>
  </si>
  <si>
    <t>Pennsylvania - Glenburn, Township Of</t>
  </si>
  <si>
    <t>Pennsylvania - Newton, Township Of</t>
  </si>
  <si>
    <t>Pennsylvania - South Abington, Township Of</t>
  </si>
  <si>
    <t>Pennsylvania - Springbrook, Township Of</t>
  </si>
  <si>
    <t>Pennsylvania - West Ablington, Township Of</t>
  </si>
  <si>
    <t>Pennsylvania - Bart, Township Of</t>
  </si>
  <si>
    <t>Pennsylvania - Drumore, Township Of</t>
  </si>
  <si>
    <t>Pennsylvania - East Donegal, Township Of</t>
  </si>
  <si>
    <t>Pennsylvania - East Drumore, Township Of</t>
  </si>
  <si>
    <t>Pennsylvania - East Earl, Township Of</t>
  </si>
  <si>
    <t>Pennsylvania - East Lampeter, Township Of</t>
  </si>
  <si>
    <t>Pennsylvania - Eden, Township Of</t>
  </si>
  <si>
    <t>Pennsylvania - Fulton, Township Of</t>
  </si>
  <si>
    <t>Pennsylvania - Little Britain, Township Of</t>
  </si>
  <si>
    <t>Pennsylvania - Pequea, Township Of</t>
  </si>
  <si>
    <t>Pennsylvania - Providence, Township Of</t>
  </si>
  <si>
    <t>Pennsylvania - Rapho, Township Of</t>
  </si>
  <si>
    <t>Pennsylvania - Strasburg, Township Of</t>
  </si>
  <si>
    <t>Pennsylvania - Upper Leacock, Township Of</t>
  </si>
  <si>
    <t>Pennsylvania - West Cocalico, Township Of</t>
  </si>
  <si>
    <t>Pennsylvania - West Donegal, Township Of</t>
  </si>
  <si>
    <t>Pennsylvania - West Hempfield, Township Of</t>
  </si>
  <si>
    <t>Pennsylvania - Volant, Borough Of</t>
  </si>
  <si>
    <t>Pennsylvania - Wampum, Borough Of</t>
  </si>
  <si>
    <t>Pennsylvania - Neshannock, Township Of</t>
  </si>
  <si>
    <t>Pennsylvania - North Beaver, Township Of</t>
  </si>
  <si>
    <t>Pennsylvania - Plain Grove, Township Of</t>
  </si>
  <si>
    <t>Pennsylvania - Pulaski, Township Of</t>
  </si>
  <si>
    <t>Pennsylvania - Wilmington, Township Of</t>
  </si>
  <si>
    <t>Pennsylvania - Coplay, Borough Of</t>
  </si>
  <si>
    <t>Pennsylvania - Fountain Hill, Boro Of</t>
  </si>
  <si>
    <t>Pennsylvania - Lowhill,Township Of</t>
  </si>
  <si>
    <t>Pennsylvania - Lynn, Township Of</t>
  </si>
  <si>
    <t>Pennsylvania - North Whitehall, Township Of</t>
  </si>
  <si>
    <t>Pennsylvania - Upper Milford, Township Of</t>
  </si>
  <si>
    <t>Pennsylvania - Weisenberg, Township Of</t>
  </si>
  <si>
    <t>Pennsylvania - Laurel Run, Borough Of</t>
  </si>
  <si>
    <t>Pennsylvania - New Columbus, Borough Of</t>
  </si>
  <si>
    <t>Pennsylvania - Sugar Notch, Borough Of</t>
  </si>
  <si>
    <t>Pennsylvania - West Hazleton, Borough Of</t>
  </si>
  <si>
    <t>Pennsylvania - Newport, Township Of</t>
  </si>
  <si>
    <t>Pennsylvania - Wilkes-Barre, Township Of</t>
  </si>
  <si>
    <t>Pennsylvania - Buck, Township Of</t>
  </si>
  <si>
    <t>Pennsylvania - Dallas, Borough Of</t>
  </si>
  <si>
    <t>Pennsylvania - Dorrance, Township Of</t>
  </si>
  <si>
    <t>Pennsylvania - Fairmount, Township Of</t>
  </si>
  <si>
    <t>Pennsylvania - Foster, Township Of</t>
  </si>
  <si>
    <t>Pennsylvania - Hazle, Township Of</t>
  </si>
  <si>
    <t>Pennsylvania - Hollenback, Township Of</t>
  </si>
  <si>
    <t>Pennsylvania - Lake, Township Of</t>
  </si>
  <si>
    <t>Pennsylvania - Pittston, Township Of</t>
  </si>
  <si>
    <t>Pennsylvania - Cascade, Township Of</t>
  </si>
  <si>
    <t>Pennsylvania - Cogan House, Township Of</t>
  </si>
  <si>
    <t>Pennsylvania - Eldred, Township Of</t>
  </si>
  <si>
    <t>Pennsylvania - Mill Creek, Township Of</t>
  </si>
  <si>
    <t>Pennsylvania - Moreland, Township Of</t>
  </si>
  <si>
    <t>Pennsylvania - Muncy, Township Of</t>
  </si>
  <si>
    <t>Pennsylvania - Annin, Township Of</t>
  </si>
  <si>
    <t>Pennsylvania - Mount Gretna, Borough Of</t>
  </si>
  <si>
    <t>Pennsylvania - Ceres, Township Of</t>
  </si>
  <si>
    <t>Pennsylvania - Hamlin, Township Of</t>
  </si>
  <si>
    <t>Pennsylvania - Lafayette, Township Of</t>
  </si>
  <si>
    <t>Pennsylvania - Norwich, Township Of</t>
  </si>
  <si>
    <t>Pennsylvania - Otto, Township Of</t>
  </si>
  <si>
    <t>Pennsylvania - Wetmore, Township Of</t>
  </si>
  <si>
    <t>Pennsylvania - Hermitage, Municipality Of</t>
  </si>
  <si>
    <t>Pennsylvania - Coolspring, Township Of</t>
  </si>
  <si>
    <t>Pennsylvania - East Lackawannock, Township Of</t>
  </si>
  <si>
    <t>Pennsylvania - Findley, Township Of</t>
  </si>
  <si>
    <t>Pennsylvania - French Creek, Township Of</t>
  </si>
  <si>
    <t>Pennsylvania - Sandy Creek, Township Of</t>
  </si>
  <si>
    <t>Pennsylvania - Sandy Lake, Township Of</t>
  </si>
  <si>
    <t>Pennsylvania - South Pymatuning, Township Of</t>
  </si>
  <si>
    <t>Pennsylvania - Armagh, Township Of</t>
  </si>
  <si>
    <t>Pennsylvania - Decatur, Tonwship Of</t>
  </si>
  <si>
    <t>Pennsylvania - Menno, Township Of</t>
  </si>
  <si>
    <t>Pennsylvania - Barrett, Township Of</t>
  </si>
  <si>
    <t>Pennsylvania - Chestnuthill, Township Of</t>
  </si>
  <si>
    <t>Pennsylvania - Coolbaugh, Township Of</t>
  </si>
  <si>
    <t>Pennsylvania - Middle Smithfield, Township Of</t>
  </si>
  <si>
    <t>Pennsylvania - Pocono, Township Of</t>
  </si>
  <si>
    <t>Pennsylvania - Price, Township Of</t>
  </si>
  <si>
    <t>Pennsylvania - Tobyhanna, Township Of</t>
  </si>
  <si>
    <t>Pennsylvania - Tunkhannock, Township Of</t>
  </si>
  <si>
    <t>Pennsylvania - Bryn Athyn, Borough Of</t>
  </si>
  <si>
    <t>Pennsylvania - Collegeville, Borough Of</t>
  </si>
  <si>
    <t>Pennsylvania - East Greenville, Borough Of</t>
  </si>
  <si>
    <t>Pennsylvania - Green Lane, Borough Of</t>
  </si>
  <si>
    <t>Pennsylvania - Narberth, Borough Of</t>
  </si>
  <si>
    <t>Pennsylvania - Royersford, Borough Of</t>
  </si>
  <si>
    <t>Pennsylvania - Schwenksville, Borough Of</t>
  </si>
  <si>
    <t>Pennsylvania - Souderton, Borough Of</t>
  </si>
  <si>
    <t>Pennsylvania - Trappe, Borough Of</t>
  </si>
  <si>
    <t>Pennsylvania - Lower Pottsgrove, Township Of</t>
  </si>
  <si>
    <t>Pennsylvania - Upper Moreland, Township Of</t>
  </si>
  <si>
    <t>Pennsylvania - Upper Pottsgrove, Township Of</t>
  </si>
  <si>
    <t>Pennsylvania - Limerick, Township Of</t>
  </si>
  <si>
    <t>Pennsylvania - Marlborough, Township Of</t>
  </si>
  <si>
    <t>Pennsylvania - New Hanover, Township Of</t>
  </si>
  <si>
    <t>Pennsylvania - Perkiomen, Township Of</t>
  </si>
  <si>
    <t>Pennsylvania - Upper Frederick, Township Of</t>
  </si>
  <si>
    <t>Pennsylvania - Upper Hanover, Township Of</t>
  </si>
  <si>
    <t>Pennsylvania - Upper Salford, Township Of</t>
  </si>
  <si>
    <t>Pennsylvania - Worcester, Township Of</t>
  </si>
  <si>
    <t>Pennsylvania - Limestone, Township Of</t>
  </si>
  <si>
    <t>Pennsylvania - Mayberry, Township Of</t>
  </si>
  <si>
    <t>Pennsylvania - West Hemlock, Township Of</t>
  </si>
  <si>
    <t>Pennsylvania - Pen Argyl, Borough Of</t>
  </si>
  <si>
    <t>Pennsylvania - Wilson, Borough Of</t>
  </si>
  <si>
    <t>Pennsylvania - Allen, Township Of</t>
  </si>
  <si>
    <t>Pennsylvania - Bushkill, Township Of</t>
  </si>
  <si>
    <t>Pennsylvania - Forks, Township Of</t>
  </si>
  <si>
    <t>Pennsylvania - Lehigh, Township Of</t>
  </si>
  <si>
    <t>Pennsylvania - Upper Mt. Bethel, Township Of</t>
  </si>
  <si>
    <t>Pennsylvania - Upper Nazareth, Township Of</t>
  </si>
  <si>
    <t>Pennsylvania - Mcewensville, Borough Of</t>
  </si>
  <si>
    <t>Pennsylvania - Coal, Township Of</t>
  </si>
  <si>
    <t>Pennsylvania - East Cameron, Township Of</t>
  </si>
  <si>
    <t>Pennsylvania - Jordan, Township Of</t>
  </si>
  <si>
    <t>Pennsylvania - Lower Mahanoy, Township Of</t>
  </si>
  <si>
    <t>Pennsylvania - Mount Carmel, Township Of</t>
  </si>
  <si>
    <t>Pennsylvania - Upper Mahanoy, Township Of</t>
  </si>
  <si>
    <t>Pennsylvania - Zerbe, Township Of</t>
  </si>
  <si>
    <t>Pennsylvania - Carroll, Township Of</t>
  </si>
  <si>
    <t>Pennsylvania - Liverpool, Township Of</t>
  </si>
  <si>
    <t>Pennsylvania - Northeast Madison, Township Of</t>
  </si>
  <si>
    <t>Pennsylvania - Saville, Township Of</t>
  </si>
  <si>
    <t>Pennsylvania - Southwest Madison, Township Of</t>
  </si>
  <si>
    <t>Pennsylvania - Toboyne, Township Of</t>
  </si>
  <si>
    <t>Pennsylvania - Blooming Grove, Township Of</t>
  </si>
  <si>
    <t>Pennsylvania - Dingman, Township Of</t>
  </si>
  <si>
    <t>Pennsylvania - Lackawaxen, Township Of</t>
  </si>
  <si>
    <t>Pennsylvania - Lehman, Township Of</t>
  </si>
  <si>
    <t>Pennsylvania - Shohola, Township Of</t>
  </si>
  <si>
    <t>Pennsylvania - Westfall, Township Of</t>
  </si>
  <si>
    <t>Pennsylvania - Abbott, Township Of</t>
  </si>
  <si>
    <t>Pennsylvania - Allegany, Township Of</t>
  </si>
  <si>
    <t>Pennsylvania - Bingham, Township Of</t>
  </si>
  <si>
    <t>Pennsylvania - Clara, Township Of</t>
  </si>
  <si>
    <t>Pennsylvania - East Fork District Of Eulalia</t>
  </si>
  <si>
    <t>Pennsylvania - Eulalia, Township Of</t>
  </si>
  <si>
    <t>Pennsylvania - Genesee, Township Of</t>
  </si>
  <si>
    <t>Pennsylvania - Hebron, Township Of</t>
  </si>
  <si>
    <t>Pennsylvania - Hector, Township Of</t>
  </si>
  <si>
    <t>Pennsylvania - Oswayo, Township Of</t>
  </si>
  <si>
    <t>Pennsylvania - Pleasant Valley,Twp</t>
  </si>
  <si>
    <t>Pennsylvania - Roulette, Township Of</t>
  </si>
  <si>
    <t>Pennsylvania - Sharon, Township Of</t>
  </si>
  <si>
    <t>Pennsylvania - Stewardson, Township Of</t>
  </si>
  <si>
    <t>Pennsylvania - Sweden, Township Of</t>
  </si>
  <si>
    <t>Pennsylvania - Sylvania, Township Of</t>
  </si>
  <si>
    <t>Pennsylvania - Ulysses, Township Of</t>
  </si>
  <si>
    <t>Pennsylvania - West Branch, Township Of</t>
  </si>
  <si>
    <t>Pennsylvania - Mechanicsville, Borough Of</t>
  </si>
  <si>
    <t>Pennsylvania - Mount Carbon, City Of</t>
  </si>
  <si>
    <t>Pennsylvania - New Ringgold, Borough Of</t>
  </si>
  <si>
    <t>Pennsylvania - Barry, Township Of</t>
  </si>
  <si>
    <t>Pennsylvania - Branch, Township Of</t>
  </si>
  <si>
    <t>Pennsylvania - Delano, Township Of</t>
  </si>
  <si>
    <t>Pennsylvania - East Brunswick, Township Of</t>
  </si>
  <si>
    <t>Pennsylvania - East Norwegian, Township Of</t>
  </si>
  <si>
    <t>Pennsylvania - East Union, Township Of</t>
  </si>
  <si>
    <t>Pennsylvania - Frailey, Township Of</t>
  </si>
  <si>
    <t>Pennsylvania - Hegins, Township Of</t>
  </si>
  <si>
    <t>Pennsylvania - Hubley, City Of</t>
  </si>
  <si>
    <t>Pennsylvania - Kline, Township Of</t>
  </si>
  <si>
    <t>Pennsylvania - Mahanoy, Township Of</t>
  </si>
  <si>
    <t>Pennsylvania - New Castle, Township Of</t>
  </si>
  <si>
    <t>Pennsylvania - North Manheim, Township Of</t>
  </si>
  <si>
    <t>Pennsylvania - Norwegian, Township Of</t>
  </si>
  <si>
    <t>Pennsylvania - Reilly, Township Of</t>
  </si>
  <si>
    <t>Pennsylvania - Ryan, Township Of</t>
  </si>
  <si>
    <t>Pennsylvania - South Manheim, Township Of</t>
  </si>
  <si>
    <t>Pennsylvania - Tremont, Township Of</t>
  </si>
  <si>
    <t>Pennsylvania - Upper Mahantongo, Town Of</t>
  </si>
  <si>
    <t>Pennsylvania - West Brunswick, Township Of</t>
  </si>
  <si>
    <t>Pennsylvania - West Penn, Township Of</t>
  </si>
  <si>
    <t>Pennsylvania - Freeburg, Borough Of</t>
  </si>
  <si>
    <t>Pennsylvania - Chapman, Township Of</t>
  </si>
  <si>
    <t>Pennsylvania - Middlecreek, Township Of</t>
  </si>
  <si>
    <t>Pennsylvania - West Perry, Township Of</t>
  </si>
  <si>
    <t>Pennsylvania - Confluence, Borough Of</t>
  </si>
  <si>
    <t>Pennsylvania - Meyersdale, Borough Of</t>
  </si>
  <si>
    <t>Pennsylvania - Rockwood, Borough Of</t>
  </si>
  <si>
    <t>Pennsylvania - Windber, City Of</t>
  </si>
  <si>
    <t>Pennsylvania - Elk Lick, Township Of</t>
  </si>
  <si>
    <t>Pennsylvania - Fairhope, Township Of</t>
  </si>
  <si>
    <t>Pennsylvania - Jenner, Township Of</t>
  </si>
  <si>
    <t>Pennsylvania - Ogle, Township Of</t>
  </si>
  <si>
    <t>Pennsylvania - Quemahoming, Township Of</t>
  </si>
  <si>
    <t>Pennsylvania - Shade, Township Of</t>
  </si>
  <si>
    <t>Pennsylvania - Somerset, Township Of</t>
  </si>
  <si>
    <t>Pennsylvania - Summit, Township Of</t>
  </si>
  <si>
    <t>Pennsylvania - Cheery, Township Of</t>
  </si>
  <si>
    <t>Pennsylvania - Colley, Township Of</t>
  </si>
  <si>
    <t>Pennsylvania - Davidson, Township Of</t>
  </si>
  <si>
    <t>Pennsylvania - Elkland, Town Of</t>
  </si>
  <si>
    <t>Pennsylvania - Hillsgrove, Township Of</t>
  </si>
  <si>
    <t>Pennsylvania - Laporte, Township Of</t>
  </si>
  <si>
    <t>Pennsylvania - Forest City, Borough Of</t>
  </si>
  <si>
    <t>Pennsylvania - Great Bend, Borough Of</t>
  </si>
  <si>
    <t>Pennsylvania - Hallstead, Borough Of</t>
  </si>
  <si>
    <t>Pennsylvania - Montrose, Borough Of</t>
  </si>
  <si>
    <t>Pennsylvania - Oakland, Borough Of</t>
  </si>
  <si>
    <t>Pennsylvania - Apolacon, Township Of</t>
  </si>
  <si>
    <t>Pennsylvania - Ararat, Township Of</t>
  </si>
  <si>
    <t>Pennsylvania - Auburn, Township Of</t>
  </si>
  <si>
    <t>Pennsylvania - Brooklyn, Township Of</t>
  </si>
  <si>
    <t>Pennsylvania - Choconut, Township Of</t>
  </si>
  <si>
    <t>Pennsylvania - Clifford, Township Of</t>
  </si>
  <si>
    <t>Pennsylvania - Dimock, Township Of</t>
  </si>
  <si>
    <t>Pennsylvania - Harford, Township Of</t>
  </si>
  <si>
    <t>Pennsylvania - Jessup, Township Of</t>
  </si>
  <si>
    <t>Pennsylvania - Lathrop, Township Of</t>
  </si>
  <si>
    <t>Pennsylvania - Lenox, Township Of</t>
  </si>
  <si>
    <t>Pennsylvania - New Milford, Township Of</t>
  </si>
  <si>
    <t>Pennsylvania - Silver Lake, Township Of</t>
  </si>
  <si>
    <t>Pennsylvania - Springville, City Of</t>
  </si>
  <si>
    <t>Pennsylvania - Westfield, Borough Of</t>
  </si>
  <si>
    <t>Pennsylvania - Bloss, Township Of</t>
  </si>
  <si>
    <t>Pennsylvania - Duncan, Township Of</t>
  </si>
  <si>
    <t>Pennsylvania - Farmington, Township Of</t>
  </si>
  <si>
    <t>Pennsylvania - Rutland, Township Of</t>
  </si>
  <si>
    <t>Pennsylvania - Ward, Township Of</t>
  </si>
  <si>
    <t>Pennsylvania - Hartley, Township Of</t>
  </si>
  <si>
    <t>Pennsylvania - Kelly, Township Of</t>
  </si>
  <si>
    <t>Pennsylvania - West Buffalo, Township Of</t>
  </si>
  <si>
    <t>Pennsylvania - Emlenton, Borough Of</t>
  </si>
  <si>
    <t>Pennsylvania - Canal, Township Of</t>
  </si>
  <si>
    <t>Pennsylvania - Oakland, Township Of</t>
  </si>
  <si>
    <t>Pennsylvania - President, Township Of</t>
  </si>
  <si>
    <t>Pennsylvania - Rockland,Township Of</t>
  </si>
  <si>
    <t>Pennsylvania - Tidioute, Borough Of</t>
  </si>
  <si>
    <t>Pennsylvania - Brokenstraw, Township Of</t>
  </si>
  <si>
    <t>Pennsylvania - Columbus, Township Of</t>
  </si>
  <si>
    <t>Pennsylvania - Conewango, Township Of</t>
  </si>
  <si>
    <t>Pennsylvania - Deerfield, Towsnhip Of</t>
  </si>
  <si>
    <t>Pennsylvania - Freehold, Township Of</t>
  </si>
  <si>
    <t>Pennsylvania - Glade, Township Of</t>
  </si>
  <si>
    <t>Pennsylvania - Mead, Township Of</t>
  </si>
  <si>
    <t>Pennsylvania - Pittsfield, Township</t>
  </si>
  <si>
    <t>Pennsylvania - Sheffield, Township Of</t>
  </si>
  <si>
    <t>Pennsylvania - Southwest, Township Of</t>
  </si>
  <si>
    <t>Pennsylvania - Beallsville, Borough Of</t>
  </si>
  <si>
    <t>Pennsylvania - Coal Center, Borough Of</t>
  </si>
  <si>
    <t>Pennsylvania - Deemston, Borough Of</t>
  </si>
  <si>
    <t>Pennsylvania - Dunlevy, Borough Of</t>
  </si>
  <si>
    <t>Pennsylvania - East Washington, Borough Of</t>
  </si>
  <si>
    <t>Pennsylvania - Finleyville, Borough Of</t>
  </si>
  <si>
    <t>Pennsylvania - Long Branch, Borough Of</t>
  </si>
  <si>
    <t>Pennsylvania - North Charleroi, Borough Of</t>
  </si>
  <si>
    <t>Pennsylvania - Speers, Borough Of</t>
  </si>
  <si>
    <t>Pennsylvania - East Bethlehem, Township Of</t>
  </si>
  <si>
    <t>Pennsylvania - Blaine, Township Of</t>
  </si>
  <si>
    <t>Pennsylvania - Cecil, Township Of</t>
  </si>
  <si>
    <t>Pennsylvania - Chartiers, Township Of</t>
  </si>
  <si>
    <t>Pennsylvania - Cross Creek, Township</t>
  </si>
  <si>
    <t>Pennsylvania - Donegal, Township Of</t>
  </si>
  <si>
    <t>Pennsylvania - East Finley, Township Of</t>
  </si>
  <si>
    <t>Pennsylvania - Fallowfield, Township Of</t>
  </si>
  <si>
    <t>Pennsylvania - North Franklin, Township Of</t>
  </si>
  <si>
    <t>Pennsylvania - North Strabane, Township Of</t>
  </si>
  <si>
    <t>Pennsylvania - Smith, Township Of</t>
  </si>
  <si>
    <t>Pennsylvania - South Strabane, Township Of</t>
  </si>
  <si>
    <t>Pennsylvania - West Bethlehem, Township Of</t>
  </si>
  <si>
    <t>Pennsylvania - West Pike Run, Township Of</t>
  </si>
  <si>
    <t>Pennsylvania - Berlin, Township Of</t>
  </si>
  <si>
    <t>Pennsylvania - Canaan, Township  Of</t>
  </si>
  <si>
    <t>Pennsylvania - Cherry Ridge, Township Of</t>
  </si>
  <si>
    <t>Pennsylvania - Damacus, Township Of</t>
  </si>
  <si>
    <t>Pennsylvania - Dreher, Township Of</t>
  </si>
  <si>
    <t>Pennsylvania - Dyberry, Township  Of</t>
  </si>
  <si>
    <t>Pennsylvania - Oregon, Township Of</t>
  </si>
  <si>
    <t>Pennsylvania - Preston, Township Of</t>
  </si>
  <si>
    <t>Pennsylvania - South Canaan, Township Of</t>
  </si>
  <si>
    <t>Pennsylvania - Sterling, Township Of</t>
  </si>
  <si>
    <t>Pennsylvania - Texas, Township Of</t>
  </si>
  <si>
    <t>Pennsylvania - Delmont, Borough Of</t>
  </si>
  <si>
    <t>Pennsylvania - Hyde Park, Borough Of</t>
  </si>
  <si>
    <t>Pennsylvania - Ligonier, Borough Of</t>
  </si>
  <si>
    <t>Pennsylvania - Mt. Pleasant, Borough Of</t>
  </si>
  <si>
    <t>Pennsylvania - North Belle Vernon, Borough Of</t>
  </si>
  <si>
    <t>Pennsylvania - Rostraver, Township Of</t>
  </si>
  <si>
    <t>Pennsylvania - Cook, Township Of</t>
  </si>
  <si>
    <t>Pennsylvania - East Huntingdon,Township Of</t>
  </si>
  <si>
    <t>Pennsylvania - Loyalhanna, Township Of</t>
  </si>
  <si>
    <t>Pennsylvania - St. Clair, Township Of</t>
  </si>
  <si>
    <t>Pennsylvania - Sewickley, Township Of</t>
  </si>
  <si>
    <t>Pennsylvania - South Huntingdon, Township Of</t>
  </si>
  <si>
    <t>Pennsylvania - Upper Burrell, Township Of</t>
  </si>
  <si>
    <t>Pennsylvania - Forkston, Township Of</t>
  </si>
  <si>
    <t>Pennsylvania - Lemon, Township Of</t>
  </si>
  <si>
    <t>Pennsylvania - Mehoopany, Township Of</t>
  </si>
  <si>
    <t>Pennsylvania - Nicholson, Township Of</t>
  </si>
  <si>
    <t>Pennsylvania - North Branch, Township Of</t>
  </si>
  <si>
    <t>Pennsylvania - North Moreland, Township Of</t>
  </si>
  <si>
    <t>Pennsylvania - Noxen, Township Of</t>
  </si>
  <si>
    <t>Pennsylvania - Cross Roads, Borough Of</t>
  </si>
  <si>
    <t>Pennsylvania - Delta, Borough Of</t>
  </si>
  <si>
    <t>Pennsylvania - Hanover, Borough Of</t>
  </si>
  <si>
    <t>Pennsylvania - Loganville, Borough Of</t>
  </si>
  <si>
    <t>Pennsylvania - Red Lion, Borough Of</t>
  </si>
  <si>
    <t>Pennsylvania - Chanceford, Township Of</t>
  </si>
  <si>
    <t>Pennsylvania - East Hopewell, Township Of</t>
  </si>
  <si>
    <t>Pennsylvania - Monaghan, Township Of</t>
  </si>
  <si>
    <t>Pennsylvania - Newberry, Township Of</t>
  </si>
  <si>
    <t>Pennsylvania - North Codorus, Township Of</t>
  </si>
  <si>
    <t>Pennsylvania - North Hopewell, Township Of</t>
  </si>
  <si>
    <t>Pennsylvania - Peach Bottom, Township Of</t>
  </si>
  <si>
    <t>Pennsylvania - West Manchester, Township Of</t>
  </si>
  <si>
    <t>Pennsylvania - West Manheim, Township Of</t>
  </si>
  <si>
    <t>Pennsylvania - Towamencin, Township Of</t>
  </si>
  <si>
    <t>Pennsylvania - Wyomissing Hills, Borough Of</t>
  </si>
  <si>
    <t>Pennsylvania - Caln, Township Of</t>
  </si>
  <si>
    <t>Pennsylvania - Dupont, Borough Of</t>
  </si>
  <si>
    <t>Pennsylvania - Chapman, Borough Of</t>
  </si>
  <si>
    <t>Pennsylvania - East Bangor, Borough Of</t>
  </si>
  <si>
    <t>Pennsylvania - Lower Nazareth, Township Of</t>
  </si>
  <si>
    <t>Pennsylvania - Glendon, Borough Of</t>
  </si>
  <si>
    <t>Pennsylvania - Roseto, Boroughs Of</t>
  </si>
  <si>
    <t>Pennsylvania - Upper Yoder, Township Of</t>
  </si>
  <si>
    <t>Pennsylvania - East Conemaugh,Borough Of</t>
  </si>
  <si>
    <t>Pennsylvania - Ebensburg, Boro Of</t>
  </si>
  <si>
    <t>Pennsylvania - Gallitzin, Township Of</t>
  </si>
  <si>
    <t>Pennsylvania - Munster, Township Of</t>
  </si>
  <si>
    <t>Pennsylvania - Ashville, Borough Of</t>
  </si>
  <si>
    <t>Pennsylvania - Carrolltown, Borough Of</t>
  </si>
  <si>
    <t>Pennsylvania - East Carroll, Township Of</t>
  </si>
  <si>
    <t>Pennsylvania - Jeddo, Borough Of</t>
  </si>
  <si>
    <t>Pennsylvania - Warrior Run, Borough Of</t>
  </si>
  <si>
    <t>Pennsylvania - Dennison, Township Of</t>
  </si>
  <si>
    <t>Pennsylvania - Nuangola, Borough Of</t>
  </si>
  <si>
    <t>Pennsylvania - London Britain, Township Of</t>
  </si>
  <si>
    <t>Pennsylvania - London Grove, Township Of</t>
  </si>
  <si>
    <t>Pennsylvania - New Garden, Township Of</t>
  </si>
  <si>
    <t>Pennsylvania - New London, Township Of</t>
  </si>
  <si>
    <t>Pennsylvania - Parkesburg, Borough Of</t>
  </si>
  <si>
    <t>Pennsylvania - Upper Oxford, Township Of</t>
  </si>
  <si>
    <t>Pennsylvania - West Marlborough, Township Of</t>
  </si>
  <si>
    <t>Pennsylvania - West Nottingham, Township Of</t>
  </si>
  <si>
    <t>Pennsylvania - West Sadsbury, Township Of</t>
  </si>
  <si>
    <t>Pennsylvania - Willistown, Township Of</t>
  </si>
  <si>
    <t>Pennsylvania - Pymatuning, Township Of</t>
  </si>
  <si>
    <t>Pennsylvania - Elverson, Borough Of</t>
  </si>
  <si>
    <t>Pennsylvania - Honeybrook, Township Of</t>
  </si>
  <si>
    <t>Pennsylvania - Arendstville, Borough Of</t>
  </si>
  <si>
    <t>Pennsylvania - Bendersville, Borough Of</t>
  </si>
  <si>
    <t>Pennsylvania - Bonneauville, Borough Of</t>
  </si>
  <si>
    <t>Pennsylvania - Fairfield, Borough Of</t>
  </si>
  <si>
    <t>Pennsylvania - Germany, Township Of</t>
  </si>
  <si>
    <t>Pennsylvania - Hovey, Township Of</t>
  </si>
  <si>
    <t>Pennsylvania - North Apollo, Borough Of</t>
  </si>
  <si>
    <t>Pennsylvania - Rural Valley,Borough</t>
  </si>
  <si>
    <t>Pennsylvania - Sugarcreek, Township Of</t>
  </si>
  <si>
    <t>Pennsylvania - West Franklin,Township Of</t>
  </si>
  <si>
    <t>Pennsylvania - Worthington, Borough Of</t>
  </si>
  <si>
    <t>Pennsylvania - Big Beaver, Borough Of</t>
  </si>
  <si>
    <t>Pennsylvania - Brighton, Township Of</t>
  </si>
  <si>
    <t>Pennsylvania - Chippewa, Township Of</t>
  </si>
  <si>
    <t>Pennsylvania - Darlington, Township Of</t>
  </si>
  <si>
    <t>Pennsylvania - Daugherty, Township Of</t>
  </si>
  <si>
    <t>Pennsylvania - Eastvale, Borough Of</t>
  </si>
  <si>
    <t>Pennsylvania - Frankfort Springs, Borough Of</t>
  </si>
  <si>
    <t>Pennsylvania - Georgetown, Boroughs Of</t>
  </si>
  <si>
    <t>Pennsylvania - Homewood, Borough Of</t>
  </si>
  <si>
    <t>Pennsylvania - Hookstown, City Of</t>
  </si>
  <si>
    <t>Pennsylvania - Koppel, Borough Of</t>
  </si>
  <si>
    <t>Pennsylvania - Midland, Boroughs Of</t>
  </si>
  <si>
    <t>Pennsylvania - New Galilee,Borough Of</t>
  </si>
  <si>
    <t>Pennsylvania - New Sewickley, Township Of</t>
  </si>
  <si>
    <t>Pennsylvania - Ohioville, Borough Of</t>
  </si>
  <si>
    <t>Pennsylvania - Patterson Heights, Borough Of</t>
  </si>
  <si>
    <t>Pennsylvania - Patterson, Township Of</t>
  </si>
  <si>
    <t>Pennsylvania - South Beaver, Township Of</t>
  </si>
  <si>
    <t>Pennsylvania - South Heights, Borough Of</t>
  </si>
  <si>
    <t>Pennsylvania - West Mayfield, Borough Of</t>
  </si>
  <si>
    <t>Pennsylvania - Newry, Borough Of</t>
  </si>
  <si>
    <t>Pennsylvania - Le Raysville, Borough Of</t>
  </si>
  <si>
    <t>Pennsylvania - Langhorne Manor, Borough Of</t>
  </si>
  <si>
    <t>Pennsylvania - Silverdale, Borough Of</t>
  </si>
  <si>
    <t>Pennsylvania - Cherry, Township Of</t>
  </si>
  <si>
    <t>Pennsylvania - Eau Claire,Boro Of</t>
  </si>
  <si>
    <t>Pennsylvania - Franklin,Township Of</t>
  </si>
  <si>
    <t>Pennsylvania - Harrisville, Borough Of</t>
  </si>
  <si>
    <t>Pennsylvania - Mercer, Township Of</t>
  </si>
  <si>
    <t>Pennsylvania - Muddy Creek, Township Of</t>
  </si>
  <si>
    <t>Pennsylvania - Oakland,Township Of</t>
  </si>
  <si>
    <t>Pennsylvania - Prospect, Borough Of</t>
  </si>
  <si>
    <t>Pennsylvania - Saxonburg, Borough Of</t>
  </si>
  <si>
    <t>Pennsylvania - East Side, Borough Of</t>
  </si>
  <si>
    <t>Pennsylvania - Ashland, Township Of</t>
  </si>
  <si>
    <t>Pennsylvania - Licking, Township Of</t>
  </si>
  <si>
    <t>Pennsylvania - Paint, Township Of</t>
  </si>
  <si>
    <t>Pennsylvania - Piney, Township Of</t>
  </si>
  <si>
    <t>Pennsylvania - Toby, Township Of</t>
  </si>
  <si>
    <t>Pennsylvania - Bloom, Township Of</t>
  </si>
  <si>
    <t>Pennsylvania - Goshen, Township Of</t>
  </si>
  <si>
    <t>Pennsylvania - Conneaut Lake, Borough Of</t>
  </si>
  <si>
    <t>Pennsylvania - Cussewago, Township Of</t>
  </si>
  <si>
    <t>Pennsylvania - Randolph, Township Of</t>
  </si>
  <si>
    <t>Pennsylvania - Rockdale, Township Of</t>
  </si>
  <si>
    <t>Pennsylvania - Rome, Township Of</t>
  </si>
  <si>
    <t>Pennsylvania - South Shenango, Township Of</t>
  </si>
  <si>
    <t>Pennsylvania - Sparta, Township Of</t>
  </si>
  <si>
    <t>Pennsylvania - Townville, Borough Of</t>
  </si>
  <si>
    <t>Pennsylvania - West Shenango, Township Of</t>
  </si>
  <si>
    <t>Pennsylvania - Woodcock, Borough Of</t>
  </si>
  <si>
    <t>Pennsylvania - Cooke, Township Of</t>
  </si>
  <si>
    <t>Pennsylvania - Millbourne, Borough Of</t>
  </si>
  <si>
    <t>Pennsylvania - Albion, Borough Of</t>
  </si>
  <si>
    <t>Pennsylvania - Elgin, Borough Of</t>
  </si>
  <si>
    <t>Pennsylvania - Elk Creek, Township Of</t>
  </si>
  <si>
    <t>Pennsylvania - Girard, Borough Of</t>
  </si>
  <si>
    <t>Pennsylvania - Lake City, Borough Of</t>
  </si>
  <si>
    <t>Pennsylvania - Le Boeuf, Township Of</t>
  </si>
  <si>
    <t>Pennsylvania - Mckean, Borough Of</t>
  </si>
  <si>
    <t>Pennsylvania - Mill Village, Borough Of</t>
  </si>
  <si>
    <t>Pennsylvania - Waterford, Township Of</t>
  </si>
  <si>
    <t>Pennsylvania - Jenks, Township Of</t>
  </si>
  <si>
    <t>Pennsylvania - Kingsley, Township Of</t>
  </si>
  <si>
    <t>Pennsylvania - Fannett, Township Of</t>
  </si>
  <si>
    <t>Pennsylvania - Letterkenny, Township Of</t>
  </si>
  <si>
    <t>Pennsylvania - Ayr, Township Of</t>
  </si>
  <si>
    <t>Pennsylvania - Dunkard, Township Of</t>
  </si>
  <si>
    <t>Pennsylvania - Freeport, Township Of</t>
  </si>
  <si>
    <t>Pennsylvania - Gilmore, Township Of</t>
  </si>
  <si>
    <t>Pennsylvania - East Mahoning, Township Of</t>
  </si>
  <si>
    <t>Pennsylvania - Glen Campbell, Borough Of</t>
  </si>
  <si>
    <t>Pennsylvania - North Mahoning, Township Of</t>
  </si>
  <si>
    <t>Pennsylvania - South Mahoning, Township Of</t>
  </si>
  <si>
    <t>Pennsylvania - Clover, Township Of</t>
  </si>
  <si>
    <t>Pennsylvania - Pinecreek, Township Of</t>
  </si>
  <si>
    <t>Pennsylvania - Ringgold, Township Of</t>
  </si>
  <si>
    <t>Pennsylvania - Timblin, Borough Of</t>
  </si>
  <si>
    <t>Pennsylvania - Warsaw, Township Of</t>
  </si>
  <si>
    <t>Pennsylvania - Clarks Green, Borough Of</t>
  </si>
  <si>
    <t>Pennsylvania - La Plume, Township Of</t>
  </si>
  <si>
    <t>Pennsylvania - Thornhurst, Towhship Of</t>
  </si>
  <si>
    <t>Pennsylvania - North Abington, Township Of</t>
  </si>
  <si>
    <t>Pennsylvania - Akron, Borough Of</t>
  </si>
  <si>
    <t>Pennsylvania - Ellport, Borough Of</t>
  </si>
  <si>
    <t>Pennsylvania - Enon Valley, Borough Of</t>
  </si>
  <si>
    <t>Pennsylvania - Little Beaver, Township Of</t>
  </si>
  <si>
    <t>Pennsylvania - New Beaver, Borough Of</t>
  </si>
  <si>
    <t>Pennsylvania - South New Castle, Borough Of</t>
  </si>
  <si>
    <t>Pennsylvania - Bastress, Township Of</t>
  </si>
  <si>
    <t>Pennsylvania - Corydon, Township Of</t>
  </si>
  <si>
    <t>Pennsylvania - Sergeant, Township Of</t>
  </si>
  <si>
    <t>Pennsylvania - Clark, Borough Of</t>
  </si>
  <si>
    <t>Pennsylvania - Fredonia, Borough Of</t>
  </si>
  <si>
    <t>Pennsylvania - Jackson Center, Borough Of</t>
  </si>
  <si>
    <t>Pennsylvania - Jamestown, Borough Of</t>
  </si>
  <si>
    <t>Pennsylvania - Lackawannock, Township Of</t>
  </si>
  <si>
    <t>Pennsylvania - New Lebanon, Borough Of</t>
  </si>
  <si>
    <t>Pennsylvania - New Vernon, Township Of</t>
  </si>
  <si>
    <t>Pennsylvania - Otter Creek, Township Of</t>
  </si>
  <si>
    <t>Pennsylvania - Sugar Grove, Township Of</t>
  </si>
  <si>
    <t>Pennsylvania - West Salem, Township Of</t>
  </si>
  <si>
    <t>Pennsylvania - Wolf Creek, Township Of</t>
  </si>
  <si>
    <t>Pennsylvania - Franconia, Township Of</t>
  </si>
  <si>
    <t>Pennsylvania - Pennsburg, Borough Of</t>
  </si>
  <si>
    <t>Pennsylvania - Salford, Township Of</t>
  </si>
  <si>
    <t>Pennsylvania - Homer, Township Of</t>
  </si>
  <si>
    <t>Pennsylvania - Ulysses, Borough Of</t>
  </si>
  <si>
    <t>Pennsylvania - Ringtown, Borough Of</t>
  </si>
  <si>
    <t>Pennsylvania - West Beaver, Township Of</t>
  </si>
  <si>
    <t>Pennsylvania - Addison, Township Of</t>
  </si>
  <si>
    <t>Pennsylvania - Black, Township Of</t>
  </si>
  <si>
    <t>Pennsylvania - Brothersvalley, Township Of</t>
  </si>
  <si>
    <t>Pennsylvania - Greenville, Township Of</t>
  </si>
  <si>
    <t>Pennsylvania - Indian Lake, Borough Of</t>
  </si>
  <si>
    <t>Pennsylvania - Jennerstown,Borough Of</t>
  </si>
  <si>
    <t>Pennsylvania - Larimer, Township Of</t>
  </si>
  <si>
    <t>Pennsylvania - Lincoln,Township Of</t>
  </si>
  <si>
    <t>Pennsylvania - Lower Turkeyfoot, Township Of</t>
  </si>
  <si>
    <t>Pennsylvania - Northampton, Toqwnship Of</t>
  </si>
  <si>
    <t>Pennsylvania - Upper Turkeyfoot, Township Of</t>
  </si>
  <si>
    <t>Pennsylvania - Wellersburg, Borough Of</t>
  </si>
  <si>
    <t>Pennsylvania - Cherrytree, Township Of</t>
  </si>
  <si>
    <t>Pennsylvania - Clintonville, Borough Of</t>
  </si>
  <si>
    <t>Pennsylvania - Cornplanter, Township Of</t>
  </si>
  <si>
    <t>Pennsylvania - Irwin, Township Of</t>
  </si>
  <si>
    <t>Pennsylvania - Jackson,Township Of</t>
  </si>
  <si>
    <t>Pennsylvania - Mineral, Township Of</t>
  </si>
  <si>
    <t>Pennsylvania - Pinegrove, Township Of</t>
  </si>
  <si>
    <t>Pennsylvania - Plum, Township Of</t>
  </si>
  <si>
    <t>Pennsylvania - Sandycreek, Township Of</t>
  </si>
  <si>
    <t>Pennsylvania - Scrubgrass, Township Of</t>
  </si>
  <si>
    <t>Pennsylvania - Victory, Township Of</t>
  </si>
  <si>
    <t>Pennsylvania - Pleasant, Township Of</t>
  </si>
  <si>
    <t>Pennsylvania - Triumph, Township Of</t>
  </si>
  <si>
    <t>Pennsylvania - Ellsworth, Borough Of</t>
  </si>
  <si>
    <t>Pennsylvania - Midway, Borough Of</t>
  </si>
  <si>
    <t>Pennsylvania - North Bethlehem, Town Of</t>
  </si>
  <si>
    <t>Pennsylvania - Nottingham, Township Of</t>
  </si>
  <si>
    <t>Pennsylvania - South Franklin, Township Of</t>
  </si>
  <si>
    <t>Pennsylvania - Twilight, Borough Of</t>
  </si>
  <si>
    <t>Pennsylvania - West Finley, Township Of</t>
  </si>
  <si>
    <t>Pennsylvania - Bethany, Borough Of</t>
  </si>
  <si>
    <t>Pennsylvania - Lebanon, Township Of</t>
  </si>
  <si>
    <t>Pennsylvania - Overfield, Township Of</t>
  </si>
  <si>
    <t>Pennsylvania - Dover, Borough Of</t>
  </si>
  <si>
    <t>Pennsylvania - Fawn Grove, Borough Of</t>
  </si>
  <si>
    <t>Pennsylvania - Masontown, Borough Of</t>
  </si>
  <si>
    <t>Pennsylvania - Rockhill, Borough Of</t>
  </si>
  <si>
    <t>Pennsylvania - Three Spring,Borough Of</t>
  </si>
  <si>
    <t>Pennsylvania - Forest Lake, City Of</t>
  </si>
  <si>
    <t>Pennsylvania - Friendsville, Borough Of</t>
  </si>
  <si>
    <t>Pennsylvania - Herrick, Township Of</t>
  </si>
  <si>
    <t>Pennsylvania - Thompson, Borough Of</t>
  </si>
  <si>
    <t>Pennsylvania - Bridgewater, City Of</t>
  </si>
  <si>
    <t>Pennsylvania - Kennett, Township Of</t>
  </si>
  <si>
    <t>Pennsylvania - Elder, Township Of</t>
  </si>
  <si>
    <t>Pennsylvania - Franklin, Borough Of</t>
  </si>
  <si>
    <t>Pennsylvania - Houston, Borough Of</t>
  </si>
  <si>
    <t>Pennsylvania - Mcnett, Township Of</t>
  </si>
  <si>
    <t>Pennsylvania - East Chillisquaque, Township Of</t>
  </si>
  <si>
    <t>Pennsylvania - Easttown, Township Of</t>
  </si>
  <si>
    <t>Pennsylvania - West Fallowfield, Township Of</t>
  </si>
  <si>
    <t>Pennsylvania - Cresson, Township Of</t>
  </si>
  <si>
    <t>Pennsylvania - Markleysburg, Borough Of</t>
  </si>
  <si>
    <t>Pennsylvania - Nanty Glo, Borough Of</t>
  </si>
  <si>
    <t>Pennsylvania - Verona, Borough Of</t>
  </si>
  <si>
    <t>Pennsylvania - Benezette, Township Of</t>
  </si>
  <si>
    <t>Pennsylvania - Amwell, Township Of</t>
  </si>
  <si>
    <t>Pennsylvania - Spruce Creek, Township Of</t>
  </si>
  <si>
    <t>Pennsylvania - Mckean, Township Of</t>
  </si>
  <si>
    <t>Pennsylvania - Hughestown, Borough Of</t>
  </si>
  <si>
    <t>Pennsylvania - Bessemer, Borough Of</t>
  </si>
  <si>
    <t>Pennsylvania - Fayete, Township Of</t>
  </si>
  <si>
    <t>Pennsylvania - Dormont, Borough Of</t>
  </si>
  <si>
    <t>Pennsylvania - Mahoning, Tyownship Of</t>
  </si>
  <si>
    <t>Pennsylvania - Carroll Valley, Borough Of</t>
  </si>
  <si>
    <t>Pennsylvania - Freeland, Borough Of</t>
  </si>
  <si>
    <t>Pennsylvania - Deer Lake, Borough Of</t>
  </si>
  <si>
    <t>Pennsylvania - North Irwin, Borough Of</t>
  </si>
  <si>
    <t>Pennsylvania - Cresson, Borough Of</t>
  </si>
  <si>
    <t>Pennsylvania - Penn Lake Park, Borough Of</t>
  </si>
  <si>
    <t>Pennsylvania - Laureldale, Borough Of</t>
  </si>
  <si>
    <t>Pennsylvania - Biglerville, Borough Of</t>
  </si>
  <si>
    <t>Pennsylvania - Baldwin,Township Of</t>
  </si>
  <si>
    <t>Pennsylvania - New Centerville, Borough Of</t>
  </si>
  <si>
    <t>Pennsylvania - Brownstown, Borough Of</t>
  </si>
  <si>
    <t>Pennsylvania - East Pittsburgh, Borough Of</t>
  </si>
  <si>
    <t>Pennsylvania - Edgewood, Borough Of</t>
  </si>
  <si>
    <t>Pennsylvania - Wilkinsburg, Borough Of</t>
  </si>
  <si>
    <t>Pennsylvania - Penndel, Borough Of</t>
  </si>
  <si>
    <t>Pennsylvania - Mcconnellsburgh, Borough Of</t>
  </si>
  <si>
    <t>Pennsylvania - Jenkintown, Borough</t>
  </si>
  <si>
    <t>Pennsylvania - Seward, Borough Of</t>
  </si>
  <si>
    <t>Pennsylvania - Dallastown, Borough Of</t>
  </si>
  <si>
    <t>Pennsylvania - New Salem, Borough Of</t>
  </si>
  <si>
    <t>Pennsylvania - New Morgan, Borough Of</t>
  </si>
  <si>
    <t>Pennsylvania - Bear Creek Village, Borough Of</t>
  </si>
  <si>
    <t>Pennsylvania - North Shenango, Township Of</t>
  </si>
  <si>
    <t>Pennsylvania - Carlisle, Borough Of</t>
  </si>
  <si>
    <t>Pennsylvania - Easton, City Of</t>
  </si>
  <si>
    <t>Pennsylvania - Milton, Borough Of</t>
  </si>
  <si>
    <t>Pennsylvania - Neville, Township Of</t>
  </si>
  <si>
    <t>Pennsylvania - Norristown, Borough Of</t>
  </si>
  <si>
    <t>Pennsylvania - Selinsgrove, Borough Of</t>
  </si>
  <si>
    <t>Pennsylvania - Tamaqua,Borough Of</t>
  </si>
  <si>
    <t>Pennsylvania - West Brownsville, Borough Of</t>
  </si>
  <si>
    <t>Pennsylvania - Strasburg, Borough Of</t>
  </si>
  <si>
    <t>Pennsylvania - South Renovo, Borough Of</t>
  </si>
  <si>
    <t>Virginia - Accomack County *</t>
  </si>
  <si>
    <t>Virginia - Chincoteague, Town Of</t>
  </si>
  <si>
    <t>Virginia - Saxis, Town Of</t>
  </si>
  <si>
    <t>Virginia - Tangier, Town Of</t>
  </si>
  <si>
    <t>Virginia - Wachapreague, Town Of</t>
  </si>
  <si>
    <t>Virginia - Albemarle County *</t>
  </si>
  <si>
    <t>Virginia - Scottsville, Town Of</t>
  </si>
  <si>
    <t>Virginia - Alleghany County*</t>
  </si>
  <si>
    <t>Virginia - Amherst County *</t>
  </si>
  <si>
    <t>Virginia - Appomattox County *</t>
  </si>
  <si>
    <t>Virginia - Augusta County *</t>
  </si>
  <si>
    <t>Virginia - Craigsville, Town Of</t>
  </si>
  <si>
    <t>Virginia - Bedford, City Of</t>
  </si>
  <si>
    <t>Virginia - Bedford County *</t>
  </si>
  <si>
    <t>Virginia - Bland County *</t>
  </si>
  <si>
    <t>Virginia - Botetourt County *</t>
  </si>
  <si>
    <t>Virginia - Buchanan, Town Of</t>
  </si>
  <si>
    <t>Virginia - Fincastle, Town Of</t>
  </si>
  <si>
    <t>Virginia - Troutville, Town Of</t>
  </si>
  <si>
    <t>Virginia - Bristol, City Of</t>
  </si>
  <si>
    <t>Virginia - Lawrenceville, Town Of</t>
  </si>
  <si>
    <t>Virginia - Buchanan County*</t>
  </si>
  <si>
    <t>Virginia - Grundy, Town Of</t>
  </si>
  <si>
    <t>Virginia - Buckingham County *</t>
  </si>
  <si>
    <t>Virginia - Buena Vista, City Of</t>
  </si>
  <si>
    <t>Virginia - Campbell County *</t>
  </si>
  <si>
    <t>Virginia - Altavista, Town Of</t>
  </si>
  <si>
    <t>Virginia - Brookneal, Town Of</t>
  </si>
  <si>
    <t>Virginia - Drakes Branch, Town Of</t>
  </si>
  <si>
    <t>Virginia - Charlottesville, City Of</t>
  </si>
  <si>
    <t>Virginia - Chesapeake, City Of</t>
  </si>
  <si>
    <t>Virginia - Chesterfield County *</t>
  </si>
  <si>
    <t>Virginia - Clarke County *</t>
  </si>
  <si>
    <t>Virginia - Berryville, Town Of</t>
  </si>
  <si>
    <t>Virginia - Clifton Forge, Town Of</t>
  </si>
  <si>
    <t>Virginia - Colonial Heights, City Of</t>
  </si>
  <si>
    <t>Virginia - Covington, City Of</t>
  </si>
  <si>
    <t>Virginia - Culpeper County*</t>
  </si>
  <si>
    <t>Virginia - Culpeper, Town Of</t>
  </si>
  <si>
    <t>Virginia - Cumberland County *</t>
  </si>
  <si>
    <t>Virginia - Danville, City Of</t>
  </si>
  <si>
    <t>Virginia - Haysi, Town Of</t>
  </si>
  <si>
    <t>Virginia - Emporia, City Of</t>
  </si>
  <si>
    <t>Virginia - Essex County *</t>
  </si>
  <si>
    <t>Virginia - Tappahannock, Town Of</t>
  </si>
  <si>
    <t>Virginia - Herndon, Town Of</t>
  </si>
  <si>
    <t>Virginia - Vienna, Town Of</t>
  </si>
  <si>
    <t>Virginia - Falls Church, City Of</t>
  </si>
  <si>
    <t>Virginia - Fauquier County *</t>
  </si>
  <si>
    <t>Virginia - Remington, Town Of</t>
  </si>
  <si>
    <t>Virginia - Warrenton, Town Of</t>
  </si>
  <si>
    <t>Virginia - Fluvanna County *</t>
  </si>
  <si>
    <t>Virginia - Columbia, Town Of</t>
  </si>
  <si>
    <t>Virginia - Franklin, City Of</t>
  </si>
  <si>
    <t>Virginia - Franklin County *</t>
  </si>
  <si>
    <t>Virginia - Boones Mill, Town Of</t>
  </si>
  <si>
    <t>Virginia - Frederick County *</t>
  </si>
  <si>
    <t>Virginia - Stephens City, Town Of</t>
  </si>
  <si>
    <t>Virginia - Fredericksburg, City Of</t>
  </si>
  <si>
    <t>Virginia - Giles County *</t>
  </si>
  <si>
    <t>Virginia - Narrows, Town Of</t>
  </si>
  <si>
    <t>Virginia - Pembroke, Town Of</t>
  </si>
  <si>
    <t>Virginia - Rich Creek, Town Of</t>
  </si>
  <si>
    <t>Virginia - Gloucester County*</t>
  </si>
  <si>
    <t>Virginia - Goochland County *</t>
  </si>
  <si>
    <t>Virginia - Greensville County *</t>
  </si>
  <si>
    <t>Virginia - Blackstone, Town Of</t>
  </si>
  <si>
    <t>Virginia - Ashland, Town Of</t>
  </si>
  <si>
    <t>Virginia - Harrisonburg, City Of</t>
  </si>
  <si>
    <t>Virginia - Henrico County *</t>
  </si>
  <si>
    <t>Virginia - Henry County *</t>
  </si>
  <si>
    <t>Virginia - Ridgeway, Town Of</t>
  </si>
  <si>
    <t>Virginia - Hopewell, City Of</t>
  </si>
  <si>
    <t>Virginia - Smithfield, Town Of</t>
  </si>
  <si>
    <t>Virginia - King And Queen County *</t>
  </si>
  <si>
    <t>Virginia - West Point, Town Of</t>
  </si>
  <si>
    <t>Virginia - Lancaster County*</t>
  </si>
  <si>
    <t>Virginia - Lee County*</t>
  </si>
  <si>
    <t>Virginia - Jonesville, Town Of</t>
  </si>
  <si>
    <t>Virginia - Pennington Gap, Town Of</t>
  </si>
  <si>
    <t>Virginia - St. Charles, Town Of</t>
  </si>
  <si>
    <t>Virginia - Lexington, City Of</t>
  </si>
  <si>
    <t>Virginia - Loudoun County *</t>
  </si>
  <si>
    <t>Virginia - Leesburg, Town Of</t>
  </si>
  <si>
    <t>Virginia - Louisa County *</t>
  </si>
  <si>
    <t>Virginia - Lynchburg, City Of</t>
  </si>
  <si>
    <t>Virginia - Madison County *</t>
  </si>
  <si>
    <t>Virginia - Martinsville, City Of</t>
  </si>
  <si>
    <t>Virginia - Mathews County*</t>
  </si>
  <si>
    <t>Virginia - Middlesex County *</t>
  </si>
  <si>
    <t>Virginia - Montgomery County *</t>
  </si>
  <si>
    <t>Virginia - Blacksburg, Town Of</t>
  </si>
  <si>
    <t>Virginia - Christiansburg, Town Of</t>
  </si>
  <si>
    <t>Virginia - Nelson County *</t>
  </si>
  <si>
    <t>Virginia - Newport News, City Of</t>
  </si>
  <si>
    <t>Virginia - Norfolk, City Of</t>
  </si>
  <si>
    <t>Virginia - Northampton County *</t>
  </si>
  <si>
    <t>Virginia - Cape Charles, Town Of</t>
  </si>
  <si>
    <t>Virginia - Northumberland County *</t>
  </si>
  <si>
    <t>Virginia - Norton, City Of</t>
  </si>
  <si>
    <t>Virginia - Page County *</t>
  </si>
  <si>
    <t>Virginia - Luray, Town Of</t>
  </si>
  <si>
    <t>Virginia - Stuart, Town Of</t>
  </si>
  <si>
    <t>Virginia - Petersburg, City Of</t>
  </si>
  <si>
    <t>Virginia - Pittsylvania County *</t>
  </si>
  <si>
    <t>Virginia - Chatham, Town Of</t>
  </si>
  <si>
    <t>Virginia - Powhatan County *</t>
  </si>
  <si>
    <t>Virginia - Farmville, Town Of</t>
  </si>
  <si>
    <t>Virginia - Prince William County *</t>
  </si>
  <si>
    <t>Virginia - Dumfries, Town Of</t>
  </si>
  <si>
    <t>Virginia - Haymarket, Town Of</t>
  </si>
  <si>
    <t>Virginia - Manassas, City Of</t>
  </si>
  <si>
    <t>Virginia - Manassas Park, City Of</t>
  </si>
  <si>
    <t>Virginia - Occoquan, Town Of</t>
  </si>
  <si>
    <t>Virginia - Pulaski County *</t>
  </si>
  <si>
    <t>Virginia - Pulaski, Town Of</t>
  </si>
  <si>
    <t>Virginia - Radford, City Of</t>
  </si>
  <si>
    <t>Virginia - Rappahannock County *</t>
  </si>
  <si>
    <t>Virginia - Richmond, City Of</t>
  </si>
  <si>
    <t>Virginia - Roanoke, City Of</t>
  </si>
  <si>
    <t>Virginia - Vinton, Town Of</t>
  </si>
  <si>
    <t xml:space="preserve">Virginia - Eastville, Town Of </t>
  </si>
  <si>
    <t>Virginia - Rockingham County*</t>
  </si>
  <si>
    <t>Virginia - Bridgewater, Town Of</t>
  </si>
  <si>
    <t>Virginia - Broadway, Town Of</t>
  </si>
  <si>
    <t>Virginia - Dayton, Town Of</t>
  </si>
  <si>
    <t>Virginia - Elkton, Town Of</t>
  </si>
  <si>
    <t>Virginia - Grottoes, Town Of</t>
  </si>
  <si>
    <t>Virginia - Timberville, Town Of</t>
  </si>
  <si>
    <t xml:space="preserve">Virginia - Burkeville, Town Of </t>
  </si>
  <si>
    <t>Virginia - Salem, City Of</t>
  </si>
  <si>
    <t>Virginia - Scott County *</t>
  </si>
  <si>
    <t>Virginia - Clinchport, Town Of</t>
  </si>
  <si>
    <t>Virginia - Gate City, Town Of</t>
  </si>
  <si>
    <t>Virginia - Weber City, Town Of</t>
  </si>
  <si>
    <t>Virginia - Shenandoah County *</t>
  </si>
  <si>
    <t>Virginia - Mount Jackson, Town Of</t>
  </si>
  <si>
    <t>Virginia - Strasburg, Town Of</t>
  </si>
  <si>
    <t>Virginia - Woodstock, Town Of</t>
  </si>
  <si>
    <t>Virginia - Boykins, Town Of</t>
  </si>
  <si>
    <t>Virginia - Courtland, Town Of</t>
  </si>
  <si>
    <t>Virginia - South Boston, Town Of</t>
  </si>
  <si>
    <t>Virginia - Stafford County *</t>
  </si>
  <si>
    <t>Virginia - Staunton, City Of</t>
  </si>
  <si>
    <t>Virginia - Suffolk, City Of</t>
  </si>
  <si>
    <t>Virginia - Surry County *</t>
  </si>
  <si>
    <t>Virginia - Claremont, Town Of</t>
  </si>
  <si>
    <t>Virginia - Stony Creek, Town Of</t>
  </si>
  <si>
    <t>Virginia - Tazewell County *</t>
  </si>
  <si>
    <t>Virginia - Bluefield, Town Of</t>
  </si>
  <si>
    <t>Virginia - Cedar Bluff, Town Of</t>
  </si>
  <si>
    <t>Virginia - Richlands, Town Of</t>
  </si>
  <si>
    <t>Virginia - Tazewell, Town Of</t>
  </si>
  <si>
    <t>Virginia - Warren County *</t>
  </si>
  <si>
    <t>Virginia - Front Royal, Town Of</t>
  </si>
  <si>
    <t>Virginia - Washington County*</t>
  </si>
  <si>
    <t>Virginia - Abingdon, Town Of</t>
  </si>
  <si>
    <t>Virginia - Damascus, Town Of</t>
  </si>
  <si>
    <t>Virginia - Colonial Beach, Town Of</t>
  </si>
  <si>
    <t>Virginia - Winchester, City Of</t>
  </si>
  <si>
    <t>Virginia - Wise County *</t>
  </si>
  <si>
    <t>Virginia - Coeburn, Town Of</t>
  </si>
  <si>
    <t>Virginia - Pound, Town Of</t>
  </si>
  <si>
    <t>Virginia - Wise, Town Of</t>
  </si>
  <si>
    <t>Virginia - Wythe County *</t>
  </si>
  <si>
    <t>Virginia - Wytheville, Town Of</t>
  </si>
  <si>
    <t>Virginia - York County *</t>
  </si>
  <si>
    <t>Virginia - Poquoson, City Of</t>
  </si>
  <si>
    <t>Virginia - Smyth County *</t>
  </si>
  <si>
    <t>Virginia - Chilhowie, Town Of</t>
  </si>
  <si>
    <t>Virginia - Clifton, Town Of</t>
  </si>
  <si>
    <t>Virginia - Dinwiddie County *</t>
  </si>
  <si>
    <t>Virginia - Halifax County *</t>
  </si>
  <si>
    <t>Virginia - Mecklenburg County *</t>
  </si>
  <si>
    <t>Virginia - Roanoke County *</t>
  </si>
  <si>
    <t>Virginia - Saltville, Town Of</t>
  </si>
  <si>
    <t>Virginia - Sussex County *</t>
  </si>
  <si>
    <t>Virginia - Amherst, Town Of</t>
  </si>
  <si>
    <t>Virginia - Appomattox, Town Of</t>
  </si>
  <si>
    <t>Virginia - Bath County *</t>
  </si>
  <si>
    <t>Virginia - Carroll County *</t>
  </si>
  <si>
    <t>Virginia - Charles City County *</t>
  </si>
  <si>
    <t>Virginia - Floyd County *</t>
  </si>
  <si>
    <t>Virginia - Greene County *</t>
  </si>
  <si>
    <t>Virginia - James City County *</t>
  </si>
  <si>
    <t>Virginia - Orange County *</t>
  </si>
  <si>
    <t>Virginia - Prince George County *</t>
  </si>
  <si>
    <t>Virginia - Rockbridge County *</t>
  </si>
  <si>
    <t>Virginia - Mc Kenney, Town Of</t>
  </si>
  <si>
    <t>Virginia - Clarksville, Town Of</t>
  </si>
  <si>
    <t>Virginia - Dublin, Town Of</t>
  </si>
  <si>
    <t>Virginia - Rural Retreat, Town Of</t>
  </si>
  <si>
    <t>Virginia - Edinburg, Town Of</t>
  </si>
  <si>
    <t>Virginia - Fries, Town Of</t>
  </si>
  <si>
    <t>Virginia - Goshen, Town Of</t>
  </si>
  <si>
    <t>Virginia - Hallwood, Town Of</t>
  </si>
  <si>
    <t>Virginia - Hurt, Town Of</t>
  </si>
  <si>
    <t>Virginia - Iron Gate, Town Of</t>
  </si>
  <si>
    <t>Virginia - Irvington, Town Of</t>
  </si>
  <si>
    <t>Virginia - Lebanon, Town Of</t>
  </si>
  <si>
    <t>Virginia - Marion, Town Of</t>
  </si>
  <si>
    <t>Virginia - Mt. Crawford, Town Of</t>
  </si>
  <si>
    <t>Virginia - Nassawadox, Town Of</t>
  </si>
  <si>
    <t>Virginia - Parksley, Town Of</t>
  </si>
  <si>
    <t>Virginia - New Market, Town Of</t>
  </si>
  <si>
    <t>Virginia - Pamplin City, Town Of</t>
  </si>
  <si>
    <t>Virginia - Pearisburg, Town Of</t>
  </si>
  <si>
    <t>Virginia - Purcellville, Town Of</t>
  </si>
  <si>
    <t>Virginia - Quantico, Town Of</t>
  </si>
  <si>
    <t>Virginia - Toms Brook, Town Of</t>
  </si>
  <si>
    <t>Virginia - White Stone, Town Of</t>
  </si>
  <si>
    <t>Virginia - Brunswick County *</t>
  </si>
  <si>
    <t>Virginia - Hanover County *</t>
  </si>
  <si>
    <t>Virginia - Independence, Town Of</t>
  </si>
  <si>
    <t>Virginia - Prince Edward County *</t>
  </si>
  <si>
    <t>Virginia - Duffield, Town Of</t>
  </si>
  <si>
    <t>Virginia - Belle Haven, Town Of</t>
  </si>
  <si>
    <t>Virginia - Grayson County *</t>
  </si>
  <si>
    <t>Virginia - Shenandoah, Town Of</t>
  </si>
  <si>
    <t>Virginia - Caroline County *</t>
  </si>
  <si>
    <t>Virginia - Westmoreland County*</t>
  </si>
  <si>
    <t>Virginia - Stanardsville, Town Of</t>
  </si>
  <si>
    <t>Virginia - Patrick County *</t>
  </si>
  <si>
    <t>Virginia - Dickenson County *</t>
  </si>
  <si>
    <t>Virginia - Stanley, Town Of</t>
  </si>
  <si>
    <t>Virginia - Alberta, Town Of</t>
  </si>
  <si>
    <t>Virginia - Jarratt, Town Of</t>
  </si>
  <si>
    <t>Virginia - Crewe, Town Of</t>
  </si>
  <si>
    <t>Virginia - Boydton, Town Of</t>
  </si>
  <si>
    <t>Virginia - Middletown, Town Of</t>
  </si>
  <si>
    <t>Virginia - Round Hill, Town Of</t>
  </si>
  <si>
    <t>Virginia - Washington, Town Of</t>
  </si>
  <si>
    <t>Virginia - Glen Lyn, Town Of</t>
  </si>
  <si>
    <t>Virginia - Rocky Mount, Town Of</t>
  </si>
  <si>
    <t>Virginia - Urbanna, Town Of</t>
  </si>
  <si>
    <t>Virginia - Williamsburg, City Of</t>
  </si>
  <si>
    <t>Virginia - Windsor, Town Of</t>
  </si>
  <si>
    <t>Virginia - Branchville, Town Of</t>
  </si>
  <si>
    <t>Virginia - Chase City, Town Of</t>
  </si>
  <si>
    <t>Virginia - Onancock, Town Of</t>
  </si>
  <si>
    <t>Virginia - Halifax, Town Of</t>
  </si>
  <si>
    <t>Virginia - Phenix, Town Of</t>
  </si>
  <si>
    <t>Virginia - Isle Of Wight County *</t>
  </si>
  <si>
    <t>Virginia - King William County *</t>
  </si>
  <si>
    <t>Virginia - Hillsville, Town Of</t>
  </si>
  <si>
    <t>Virginia - New Kent County *</t>
  </si>
  <si>
    <t>Virginia - Nottoway County*</t>
  </si>
  <si>
    <t>Virginia - Spotsylvania County*</t>
  </si>
  <si>
    <t>Virginia - Lunenburg County *</t>
  </si>
  <si>
    <t>Virginia - Richmond County *</t>
  </si>
  <si>
    <t>Virginia - Highland County *</t>
  </si>
  <si>
    <t>Virginia - King George County *</t>
  </si>
  <si>
    <t>Virginia - Craig County *</t>
  </si>
  <si>
    <t>Virginia - Amelia County*</t>
  </si>
  <si>
    <t>Virginia - Southampton County *</t>
  </si>
  <si>
    <t>Virginia - Russell County*</t>
  </si>
  <si>
    <t>Virginia - Charlotte Court House, Town Of</t>
  </si>
  <si>
    <t>Virginia - Appalachia, Town Of</t>
  </si>
  <si>
    <t>Virginia - Glade Spring, Town Of</t>
  </si>
  <si>
    <t>Virginia - Honaker, Town Of</t>
  </si>
  <si>
    <t>Virginia - Charlotte County *</t>
  </si>
  <si>
    <t>Virginia - Dillwyn, Town Of</t>
  </si>
  <si>
    <t>Virginia - Pocahontas, Town Of</t>
  </si>
  <si>
    <t>Virginia - New Castle, City Of</t>
  </si>
  <si>
    <t>Virginia - Middleburg, Town Of</t>
  </si>
  <si>
    <t>Virginia - Exmore, Town Of</t>
  </si>
  <si>
    <t>Virginia - Orange, Town Of</t>
  </si>
  <si>
    <t>Virginia - Monterey, Town Of</t>
  </si>
  <si>
    <t>Virginia - Ivor, Town Of</t>
  </si>
  <si>
    <t>Virginia - Alexandria, City Of</t>
  </si>
  <si>
    <t>Virginia - Arlington County*</t>
  </si>
  <si>
    <t>Virginia - Big Stone Gap, Town Of</t>
  </si>
  <si>
    <t>Virginia - Cleveland, Town Of</t>
  </si>
  <si>
    <t>Virginia - Fairfax, City Of</t>
  </si>
  <si>
    <t>Virginia - Fairfax County *</t>
  </si>
  <si>
    <t>Virginia - Glasgow, Town Of</t>
  </si>
  <si>
    <t>Virginia - Hampton,City Of</t>
  </si>
  <si>
    <t>Virginia - Portsmouth, City Of</t>
  </si>
  <si>
    <t>Virginia - St. Paul, Town Of</t>
  </si>
  <si>
    <t>Virginia - Virginia Beach, City Of</t>
  </si>
  <si>
    <t>Virginia - Waynesboro, City Of</t>
  </si>
  <si>
    <t>West Virginia - Barbour County*</t>
  </si>
  <si>
    <t>West Virginia - Belington, Town Of</t>
  </si>
  <si>
    <t>West Virginia - Junior, Town Of</t>
  </si>
  <si>
    <t>West Virginia - Philippi, City Of</t>
  </si>
  <si>
    <t>West Virginia - Bath, Town Of</t>
  </si>
  <si>
    <t>West Virginia - Martinsburg, City Of</t>
  </si>
  <si>
    <t>West Virginia - Boone County *</t>
  </si>
  <si>
    <t>West Virginia - Madison, Town Of</t>
  </si>
  <si>
    <t>West Virginia - Braxton County *</t>
  </si>
  <si>
    <t>West Virginia - Burnsville, Town Of</t>
  </si>
  <si>
    <t>West Virginia - Brooke County *</t>
  </si>
  <si>
    <t>West Virginia - Bethany, Town Of</t>
  </si>
  <si>
    <t>West Virginia - Follansbee, City Of</t>
  </si>
  <si>
    <t>West Virginia - Weirton, City Of</t>
  </si>
  <si>
    <t>West Virginia - Wellsburg, City Of</t>
  </si>
  <si>
    <t>West Virginia - Cabell County*</t>
  </si>
  <si>
    <t>West Virginia - Barboursville, Village Of</t>
  </si>
  <si>
    <t>West Virginia - Huntington, City Of</t>
  </si>
  <si>
    <t>West Virginia - Milton, City Of</t>
  </si>
  <si>
    <t>West Virginia - Calhoun County *</t>
  </si>
  <si>
    <t>West Virginia - Grantsville, Town Of</t>
  </si>
  <si>
    <t>West Virginia - Clay County *</t>
  </si>
  <si>
    <t>West Virginia - Clay, Town Of</t>
  </si>
  <si>
    <t>West Virginia - Doddridge County *</t>
  </si>
  <si>
    <t>West Virginia - West Union, Town Of</t>
  </si>
  <si>
    <t>West Virginia - Fayette County*</t>
  </si>
  <si>
    <t>West Virginia - Ansted, Town Of</t>
  </si>
  <si>
    <t>West Virginia - Meadow Bridge, Town Of</t>
  </si>
  <si>
    <t>West Virginia - Montgomery, City Of</t>
  </si>
  <si>
    <t>West Virginia - Oak Hill, City Of</t>
  </si>
  <si>
    <t>West Virginia - Pax, Town Of</t>
  </si>
  <si>
    <t>West Virginia - Smithers, Town Of</t>
  </si>
  <si>
    <t>West Virginia - Gilmer County *</t>
  </si>
  <si>
    <t>West Virginia - Glenville, City Of</t>
  </si>
  <si>
    <t>West Virginia - Sand Fork, Town Of</t>
  </si>
  <si>
    <t>West Virginia - Grant County*</t>
  </si>
  <si>
    <t>West Virginia - Petersburg, Town Of</t>
  </si>
  <si>
    <t>West Virginia - Greenbrier County*</t>
  </si>
  <si>
    <t>West Virginia - Alderson, Town Of</t>
  </si>
  <si>
    <t>West Virginia - Ronceverte, City Of</t>
  </si>
  <si>
    <t>West Virginia - Rupert, Town Of</t>
  </si>
  <si>
    <t>West Virginia - White Sulphur Springs, City Of</t>
  </si>
  <si>
    <t>West Virginia - Capon Bridge Town</t>
  </si>
  <si>
    <t>West Virginia - Hancock County *</t>
  </si>
  <si>
    <t>West Virginia - Chester, City Of</t>
  </si>
  <si>
    <t>West Virginia - New Cumberland, City Of</t>
  </si>
  <si>
    <t>West Virginia - Hardy County *</t>
  </si>
  <si>
    <t>West Virginia - Moorefield, Town Of</t>
  </si>
  <si>
    <t>West Virginia - Harrison County*</t>
  </si>
  <si>
    <t>West Virginia - Anmoore, Town Of</t>
  </si>
  <si>
    <t>West Virginia - Bridgeport, City Of</t>
  </si>
  <si>
    <t>West Virginia - Clarksburg, City Of</t>
  </si>
  <si>
    <t>West Virginia - Lost Creek, Town Of</t>
  </si>
  <si>
    <t>West Virginia - Lumberport, Town Of</t>
  </si>
  <si>
    <t>West Virginia - Nutter Fort, Town Of</t>
  </si>
  <si>
    <t>West Virginia - Shinnston, City Of</t>
  </si>
  <si>
    <t>West Virginia - Stonewood, Town Of</t>
  </si>
  <si>
    <t>West Virginia - West Milford, Town Of</t>
  </si>
  <si>
    <t>West Virginia - Jackson County *</t>
  </si>
  <si>
    <t>West Virginia - Ripley, City Of</t>
  </si>
  <si>
    <t>West Virginia - Jefferson County *</t>
  </si>
  <si>
    <t>West Virginia - Charles Town, City Of</t>
  </si>
  <si>
    <t>West Virginia - Harpers Ferry, Town Of</t>
  </si>
  <si>
    <t>West Virginia - Ranson, City Of</t>
  </si>
  <si>
    <t>West Virginia - Shepherdstown, Town Of</t>
  </si>
  <si>
    <t>West Virginia - Kanawha County *</t>
  </si>
  <si>
    <t>West Virginia - Belle, Town Of</t>
  </si>
  <si>
    <t>West Virginia - Cedar Grove, Town Of</t>
  </si>
  <si>
    <t>West Virginia - Charleston, City Of</t>
  </si>
  <si>
    <t>West Virginia - Chesapeake, Town Of</t>
  </si>
  <si>
    <t>West Virginia - Clendenin, Town Of</t>
  </si>
  <si>
    <t>West Virginia - Dunbar, City Of</t>
  </si>
  <si>
    <t>West Virginia - East Bank, Town Of</t>
  </si>
  <si>
    <t>West Virginia - Glasgow, Town Of</t>
  </si>
  <si>
    <t>West Virginia - Marmet, Town Of</t>
  </si>
  <si>
    <t xml:space="preserve">West Virginia - Clearview, Village Of </t>
  </si>
  <si>
    <t>West Virginia - Nitro, City Of</t>
  </si>
  <si>
    <t>West Virginia - Pratt, Town Of</t>
  </si>
  <si>
    <t>West Virginia - St. Albans, City Of</t>
  </si>
  <si>
    <t>West Virginia - Lewis County*</t>
  </si>
  <si>
    <t>West Virginia - Jane Lew, Town Of</t>
  </si>
  <si>
    <t>West Virginia - Weston, City Of</t>
  </si>
  <si>
    <t>West Virginia - Lincoln County*</t>
  </si>
  <si>
    <t>West Virginia - Hamlin, Town Of</t>
  </si>
  <si>
    <t>West Virginia - West Hamlin, Town Of</t>
  </si>
  <si>
    <t>West Virginia - Chapmanville, Town Of</t>
  </si>
  <si>
    <t>West Virginia - West Liberty, Town Of</t>
  </si>
  <si>
    <t>West Virginia - Mitchell Heights, Town Of</t>
  </si>
  <si>
    <t>West Virginia - Marion County*</t>
  </si>
  <si>
    <t>West Virginia - Barrackville, Town Of</t>
  </si>
  <si>
    <t>West Virginia - Fairmont,City Of</t>
  </si>
  <si>
    <t>West Virginia - Fairview, Town Of</t>
  </si>
  <si>
    <t>West Virginia - Farmington, Town Of</t>
  </si>
  <si>
    <t>West Virginia - Grant Town, Town Of</t>
  </si>
  <si>
    <t>West Virginia - Mannington, City Of</t>
  </si>
  <si>
    <t>West Virginia - Monongah, Town Of</t>
  </si>
  <si>
    <t>West Virginia - Rivesville, Town Of</t>
  </si>
  <si>
    <t>West Virginia - Worthington, Town Of</t>
  </si>
  <si>
    <t>West Virginia - Marshall County *</t>
  </si>
  <si>
    <t>West Virginia - Benwood, City Of</t>
  </si>
  <si>
    <t>West Virginia - Glen Dale, City Of</t>
  </si>
  <si>
    <t>West Virginia - Mcmechen, Town Of</t>
  </si>
  <si>
    <t>West Virginia - Moundsville, City Of</t>
  </si>
  <si>
    <t>West Virginia - Mason County *</t>
  </si>
  <si>
    <t>West Virginia - Leon, Town Of</t>
  </si>
  <si>
    <t>West Virginia - Mcdowell County *</t>
  </si>
  <si>
    <t>West Virginia - Anawalt, Town Of</t>
  </si>
  <si>
    <t>West Virginia - Davy, Town Of</t>
  </si>
  <si>
    <t>West Virginia - Gary, City Of</t>
  </si>
  <si>
    <t>West Virginia - Iaeger, Town Of</t>
  </si>
  <si>
    <t>West Virginia - Keystone, Town Of</t>
  </si>
  <si>
    <t>West Virginia - Kimball, Town Of</t>
  </si>
  <si>
    <t>West Virginia - Northfork, Town Of</t>
  </si>
  <si>
    <t>West Virginia - War, Town Of</t>
  </si>
  <si>
    <t>West Virginia - Welch, City Of</t>
  </si>
  <si>
    <t>West Virginia - Mercer County*</t>
  </si>
  <si>
    <t>West Virginia - Bramwell, Town Of</t>
  </si>
  <si>
    <t>West Virginia - Matoaka, Town Of</t>
  </si>
  <si>
    <t>West Virginia - Oakvale, Town Of</t>
  </si>
  <si>
    <t>West Virginia - Princeton, City Of</t>
  </si>
  <si>
    <t>West Virginia - Mineral County *</t>
  </si>
  <si>
    <t>West Virginia - Keyser, City Of</t>
  </si>
  <si>
    <t>West Virginia - Piedmont, City Of</t>
  </si>
  <si>
    <t>West Virginia - Harrisville, Town Of</t>
  </si>
  <si>
    <t>West Virginia - Mingo County *</t>
  </si>
  <si>
    <t>West Virginia - Delbarton, Town Of</t>
  </si>
  <si>
    <t>West Virginia - Gilbert, Town Of</t>
  </si>
  <si>
    <t>West Virginia - Kermit, Town Of</t>
  </si>
  <si>
    <t>West Virginia - Williamson, City Of</t>
  </si>
  <si>
    <t>West Virginia - Monongalia County *</t>
  </si>
  <si>
    <t>West Virginia - Morgantown, City Of</t>
  </si>
  <si>
    <t>West Virginia - Peterstown, Town Of</t>
  </si>
  <si>
    <t>West Virginia - Morgan County*</t>
  </si>
  <si>
    <t>West Virginia - Nicholas County*</t>
  </si>
  <si>
    <t>West Virginia - Richwood, City Of</t>
  </si>
  <si>
    <t>West Virginia - Summersville, City Of</t>
  </si>
  <si>
    <t>West Virginia - Ohio County *</t>
  </si>
  <si>
    <t>West Virginia - Triadelphia, Town Of</t>
  </si>
  <si>
    <t>West Virginia - Valley Grove, Town Of</t>
  </si>
  <si>
    <t>West Virginia - Wheeling, City Of</t>
  </si>
  <si>
    <t>West Virginia - Pendelton County*</t>
  </si>
  <si>
    <t>West Virginia - Franklin, Town Of</t>
  </si>
  <si>
    <t>West Virginia - St. Mary'S, City Of</t>
  </si>
  <si>
    <t>West Virginia - Durbin, Town Of</t>
  </si>
  <si>
    <t>West Virginia - Marlinton, Town Of</t>
  </si>
  <si>
    <t>West Virginia - Preston County*</t>
  </si>
  <si>
    <t>West Virginia - Albright,Town Of</t>
  </si>
  <si>
    <t>West Virginia - Bruceton Mills, Town Of</t>
  </si>
  <si>
    <t>West Virginia - Rowlesburg, Town Of</t>
  </si>
  <si>
    <t>West Virginia - Putnam County*</t>
  </si>
  <si>
    <t>West Virginia - Bancroft, Town Of</t>
  </si>
  <si>
    <t>West Virginia - Buffalo, Town Of</t>
  </si>
  <si>
    <t>West Virginia - Hurricane, City Of</t>
  </si>
  <si>
    <t>West Virginia - Poca, Town Of</t>
  </si>
  <si>
    <t>West Virginia - Raleigh County *</t>
  </si>
  <si>
    <t>West Virginia - Beckley, City Of</t>
  </si>
  <si>
    <t>West Virginia - Lester, Town Of</t>
  </si>
  <si>
    <t>West Virginia - Rhodell, Town Of</t>
  </si>
  <si>
    <t>West Virginia - Sophia, Town Of</t>
  </si>
  <si>
    <t>West Virginia - Randolph County *</t>
  </si>
  <si>
    <t>West Virginia - Womelsdorf, Town Of</t>
  </si>
  <si>
    <t>West Virginia - Elkins, City Of</t>
  </si>
  <si>
    <t>West Virginia - Harman, Town Of</t>
  </si>
  <si>
    <t>West Virginia - Cairo, Town Of</t>
  </si>
  <si>
    <t>West Virginia - Ellenboro, Town Of</t>
  </si>
  <si>
    <t>West Virginia - Pennsboro, City Of</t>
  </si>
  <si>
    <t>West Virginia - Roane County *</t>
  </si>
  <si>
    <t>West Virginia - Reedy, Town Of</t>
  </si>
  <si>
    <t>West Virginia - Spencer, City Of</t>
  </si>
  <si>
    <t>West Virginia - Summers County *</t>
  </si>
  <si>
    <t>West Virginia - Hinton, City Of</t>
  </si>
  <si>
    <t>West Virginia - Taylor County*</t>
  </si>
  <si>
    <t>West Virginia - Flemington, Town Of</t>
  </si>
  <si>
    <t>West Virginia - Grafton, City Of</t>
  </si>
  <si>
    <t>West Virginia - Tucker County*</t>
  </si>
  <si>
    <t>West Virginia - Hambleton, Town Of</t>
  </si>
  <si>
    <t>West Virginia - Hendricks,Town Of</t>
  </si>
  <si>
    <t>West Virginia - Parsons, City Of</t>
  </si>
  <si>
    <t>West Virginia - Middlebourne, Town Of</t>
  </si>
  <si>
    <t>West Virginia - Paden City, City Of</t>
  </si>
  <si>
    <t>West Virginia - Sistersville, City Of</t>
  </si>
  <si>
    <t>West Virginia - Upshur County*</t>
  </si>
  <si>
    <t>West Virginia - Buckhannon, City Of</t>
  </si>
  <si>
    <t>West Virginia - Wayne County*</t>
  </si>
  <si>
    <t>West Virginia - Fort Gay, Town Of</t>
  </si>
  <si>
    <t>West Virginia - Webster County *</t>
  </si>
  <si>
    <t>West Virginia - Addison, Town Of (Webster Springs)</t>
  </si>
  <si>
    <t>West Virginia - Camden-On-Gauley, Town Of</t>
  </si>
  <si>
    <t>West Virginia - Cowen, Town Of</t>
  </si>
  <si>
    <t>West Virginia - Wetzel County *</t>
  </si>
  <si>
    <t>West Virginia - New Martinsville, City Of</t>
  </si>
  <si>
    <t>West Virginia - Pine Grove, Town Of</t>
  </si>
  <si>
    <t>West Virginia - Wirt County*</t>
  </si>
  <si>
    <t>West Virginia - Elizabeth, Town Of</t>
  </si>
  <si>
    <t>West Virginia - Wood County *</t>
  </si>
  <si>
    <t>West Virginia - Parkersburg, City Of</t>
  </si>
  <si>
    <t>West Virginia - Vienna, City Of</t>
  </si>
  <si>
    <t>West Virginia - Williamstown, City Of</t>
  </si>
  <si>
    <t>West Virginia - Wyoming County *</t>
  </si>
  <si>
    <t>West Virginia - Mullens, City Of</t>
  </si>
  <si>
    <t>West Virginia - Oceana, Town Of</t>
  </si>
  <si>
    <t>West Virginia - Pineville, City Of</t>
  </si>
  <si>
    <t>West Virginia - Kenova, City Of</t>
  </si>
  <si>
    <t>West Virginia - Eleanor, Town Of</t>
  </si>
  <si>
    <t>West Virginia - South Charleston, City Of</t>
  </si>
  <si>
    <t>West Virginia - Ritchie County *</t>
  </si>
  <si>
    <t>West Virginia - Pleasants County *</t>
  </si>
  <si>
    <t>West Virginia - Hampshire County*</t>
  </si>
  <si>
    <t>West Virginia - Rainelle, Town Of</t>
  </si>
  <si>
    <t>West Virginia - Whitesville, Town Of</t>
  </si>
  <si>
    <t>West Virginia - Danville, Town Of</t>
  </si>
  <si>
    <t>West Virginia - Wayne, Town Of</t>
  </si>
  <si>
    <t>West Virginia - Ceredo, Town Of</t>
  </si>
  <si>
    <t>West Virginia - Flatwoods, Town Of</t>
  </si>
  <si>
    <t>West Virginia - Sutton, Town Of</t>
  </si>
  <si>
    <t>West Virginia - Gassaway, Town Of</t>
  </si>
  <si>
    <t>West Virginia - Sylvester, Town Of</t>
  </si>
  <si>
    <t>West Virginia - Bayard, Town Of</t>
  </si>
  <si>
    <t>West Virginia - Ravenswood, City Of</t>
  </si>
  <si>
    <t>West Virginia - Salem, City Of</t>
  </si>
  <si>
    <t>West Virginia - Falling Springs Corporation, City Of</t>
  </si>
  <si>
    <t>West Virginia - Quinwood, Town Of</t>
  </si>
  <si>
    <t>West Virginia - Wardensville, Town Of</t>
  </si>
  <si>
    <t>West Virginia - Hartford, Town Of</t>
  </si>
  <si>
    <t>West Virginia - Mason, Town Of</t>
  </si>
  <si>
    <t>West Virginia - New Haven, Town Of</t>
  </si>
  <si>
    <t>West Virginia - Point Pleasant, City Of</t>
  </si>
  <si>
    <t>West Virginia - Henderson, Town Of</t>
  </si>
  <si>
    <t>West Virginia - Paw Paw, Town Of</t>
  </si>
  <si>
    <t>West Virginia - Belmont, Town Of</t>
  </si>
  <si>
    <t>West Virginia - Kingwood, City Of</t>
  </si>
  <si>
    <t>West Virginia - Hundred, Town Of</t>
  </si>
  <si>
    <t>West Virginia - Terra Alta, Town Of</t>
  </si>
  <si>
    <t>West Virginia - Smithfield, Town Of</t>
  </si>
  <si>
    <t>West Virginia - Friendly, Town Of</t>
  </si>
  <si>
    <t>West Virginia - Davis, Town Of</t>
  </si>
  <si>
    <t>West Virginia - Thomas, City Of</t>
  </si>
  <si>
    <t>West Virginia - Auburn, Town Of</t>
  </si>
  <si>
    <t>West Virginia - Pullman, Town Of</t>
  </si>
  <si>
    <t>West Virginia - Huttonsville, Town Of</t>
  </si>
  <si>
    <t>West Virginia - Montrose, Town Of</t>
  </si>
  <si>
    <t>West Virginia - Mill Creek, Town Of</t>
  </si>
  <si>
    <t>West Virginia - Beverly, Town Of</t>
  </si>
  <si>
    <t>West Virginia - Newburg,Town Of</t>
  </si>
  <si>
    <t>West Virginia - Reedsville, Town Of</t>
  </si>
  <si>
    <t>West Virginia - Winfield, Town Of</t>
  </si>
  <si>
    <t>West Virginia - Granville, Town Of</t>
  </si>
  <si>
    <t>West Virginia - Star City, Town Of</t>
  </si>
  <si>
    <t>West Virginia - Westover, City Of</t>
  </si>
  <si>
    <t>West Virginia - Bethlehem, Village Of</t>
  </si>
  <si>
    <t>West Virginia - Romney, Town Of</t>
  </si>
  <si>
    <t>West Virginia - Tyler County *</t>
  </si>
  <si>
    <t>West Virginia - Monroe County *</t>
  </si>
  <si>
    <t>West Virginia - Handley, Town Of</t>
  </si>
  <si>
    <t>West Virginia - Mount Hope, City Of</t>
  </si>
  <si>
    <t>West Virginia - Lewisburg, City Of</t>
  </si>
  <si>
    <t>West Virginia - Berkeley County *</t>
  </si>
  <si>
    <t>West Virginia - Pocahontas County *</t>
  </si>
  <si>
    <t>West Virginia - Bluefield, City Of</t>
  </si>
  <si>
    <t>West Virginia - Mabscott, Town Of</t>
  </si>
  <si>
    <t>West Virginia - Cameron, City Of</t>
  </si>
  <si>
    <t>West Virginia - Union, Town Of</t>
  </si>
  <si>
    <t>West Virginia - Bradshaw, Town Of</t>
  </si>
  <si>
    <t>West Virginia - Pleasant Valley, City Of</t>
  </si>
  <si>
    <t>West Virginia - Fayetteville, Town Of</t>
  </si>
  <si>
    <t>West Virginia - Gauley Bridge, Town Of</t>
  </si>
  <si>
    <t>West Virginia - Logan, City Of</t>
  </si>
  <si>
    <t>West Virginia - Logan County *</t>
  </si>
  <si>
    <t>West Virginia - Man, Town Of</t>
  </si>
  <si>
    <t>West Virginia - Matewan, Town Of</t>
  </si>
  <si>
    <t>West Virginia - West Logan, Town Of</t>
  </si>
  <si>
    <t>User input required</t>
  </si>
  <si>
    <t>KEY:</t>
  </si>
  <si>
    <t>Cells that are affected by user input</t>
  </si>
  <si>
    <t>STATE STATISTICS</t>
  </si>
  <si>
    <t>Percent of Communities that are Tier 1</t>
  </si>
  <si>
    <t>Number of years to perform CAVs</t>
  </si>
  <si>
    <t>N/A</t>
  </si>
  <si>
    <t>State Quantity Factor 1 - Community Area (sq mi)</t>
  </si>
  <si>
    <t>State Quantity Factor 2 - Community Policies</t>
  </si>
  <si>
    <t>State Quantity Factor 3 - Community Repetitive Losses</t>
  </si>
  <si>
    <t xml:space="preserve">State Quantity Factor 4 - Federally-Declared Disasters by County (as of 7/2009) </t>
  </si>
  <si>
    <t>State Quantity Factor 5 - MapMod County Risk Decile (version 2.0 - quantity)</t>
  </si>
  <si>
    <t>State Quantity Factor 6 - Substantial Damage Claims by Community</t>
  </si>
  <si>
    <t>State Quantity Factor7 - Claims Outside the 1% Floodplain in Community</t>
  </si>
  <si>
    <t>State Quantity Factor 8 - Structures Within the 1% Floodplain in Community</t>
  </si>
  <si>
    <t>State Quantity Factor 9 - POP 2009 Community (Projected)</t>
  </si>
  <si>
    <t>State Quantity Factor 10 - Pop Growth 1980 - 2009 Community</t>
  </si>
  <si>
    <t>State Quantity Factor 11 - Proj Pop Growth 2009 - 2019 Community</t>
  </si>
  <si>
    <t>DELAWARE</t>
  </si>
  <si>
    <t>DISTRICT OF COLUMBIA</t>
  </si>
  <si>
    <t>NA</t>
  </si>
  <si>
    <t>PENNSYLVANIA</t>
  </si>
  <si>
    <t>MARYLAND</t>
  </si>
  <si>
    <t>VIRGINIA</t>
  </si>
  <si>
    <t>WEST VIRGINIA</t>
  </si>
  <si>
    <t>FEMA Region (1 to 10)</t>
  </si>
  <si>
    <t>State or Territory Full Name</t>
  </si>
  <si>
    <t>Name of Community (as provided in FEMA's Community Status Book)</t>
  </si>
  <si>
    <t>Unique Community Identifier (as provided in FEMA's Community Status Book)</t>
  </si>
  <si>
    <t>Area of the Community in square miles</t>
  </si>
  <si>
    <t>Number of policies in the Community</t>
  </si>
  <si>
    <t>Number of repetitive loss claims in the Community</t>
  </si>
  <si>
    <t>Number of substantial damage claims in the Community</t>
  </si>
  <si>
    <t>Percent of the total federally-declared disasters within the Community - CAV Risk Factor 4</t>
  </si>
  <si>
    <t>Percent of the total policies within the Community - CAV Risk Factor 2</t>
  </si>
  <si>
    <t>Percent of the total repetitive loss claims within the Community - CAV Risk Factor 3</t>
  </si>
  <si>
    <t>Percent of the total risk deciles within the Community - CAV Risk Factor 5</t>
  </si>
  <si>
    <t>Percent of the total substantial damage claims within the Community - CAV Risk Factor 6</t>
  </si>
  <si>
    <t>Percent of the total claims outside the 1% floodplain within the Community - CAV Risk Factor 7</t>
  </si>
  <si>
    <t>Average of the 11 quantity risk factor percentages (adding all risk factor percentages and dividing by 11) for each Community</t>
  </si>
  <si>
    <t>Risk ranking assigned to each Community based on the Community Risk Percentage; the highest average risk percentage is assigned a risk ranking of 1 and the lowest rank is dependent on # of records in the worksheet</t>
  </si>
  <si>
    <t>Risk decile between 1 and 10 is assigned to each Community (groupings of 10%); Communities with the lowest risk rankings (and thus the highest risk) are assigned to decile 1 and Communities with the highest rankings (and thus the lowest risk) are assigned to decile 10</t>
  </si>
  <si>
    <t xml:space="preserve">Communities are sorted from highest to lowest risk percentage for this calculation.  For the Community with the highest risk percentage, the cumulative risk is simply the Community Risk Percentage for that particular community.  For the Community with the second highest risk percentage, the cumulative risk is the sum of the Community Risk Percentage from the first and second Communities.  For the Community with the third highest risk percentage, the cumulative risk is the sum of the Community Risk Percentage from the first, second and third Communities.  The cumulative risk should total 100% when the lowest risk Community is reached.  This information is used to calculate the risk breakpoint for the Tier 1 and Tier 2 designations.  For instance, if the risk breakpoint is set at 75%, then any Communities with a cumulative risk of 74.9999% or less will be designated as "Tier 1" and anything with a cumulative risk of 75 - 100% will be designated as "Tier 2".  </t>
  </si>
  <si>
    <t>Based on the risk breakpoint set in the CAV Tier 1 Analysis worksheet, each Community in a state will be designated as Tier 1 or Tier 2.  Formulas must be kept for values to update.</t>
  </si>
  <si>
    <t>Number of records in worksheet; record 1 indicates the community with highest risk (matches values in State Quantity - Community Risk Ranking column; provides another means for sorting the data)</t>
  </si>
  <si>
    <t>Number of Federally-Declared Disasters in the County that the Community falls within; average value utilized if Community falls in more than one county</t>
  </si>
  <si>
    <t>Risk decile assigned to each County that the Community falls within, taken from the Fall 2009 version 2.0 quantity-based National Flood Risk Analysis.  If the Community falls in more than one County, the average value was utilized.  Risk deciles between 1 and 10 were assigned to each county (groupings of 10%); the counties with the lowest risk rankings (and thus the highest risk) were assigned to decile 1 and the counties with the highest rankings (and thus the lowest risk) were assigned to decile 10.</t>
  </si>
  <si>
    <t xml:space="preserve">Number of single-loss claims that occurred outside of the Community's 1% annual chance flood zone </t>
  </si>
  <si>
    <t>Percent of the total square mile area within the Community - CAV Risk Factor 1</t>
  </si>
  <si>
    <t>REGION 3</t>
  </si>
  <si>
    <t>REGION 3 TOTALS</t>
  </si>
  <si>
    <t>FIELD AND WORKSHEET DEFINITIONS</t>
  </si>
  <si>
    <t>Prepared: 9/8/2010</t>
  </si>
  <si>
    <t>STATE WORKSHEET - FIELD NAME</t>
  </si>
  <si>
    <t>STATE WORKSHEET - DESCRIPTION</t>
  </si>
  <si>
    <t>State and Community name (combined from 2 previous fields)</t>
  </si>
  <si>
    <t>Approximate number of structures that are found inside the Community's 1% annual chance flood zone</t>
  </si>
  <si>
    <t>Applied Geographic Systems (AGS) Projected 2009 Population of the Community (estimated based on the % of the CBG within the Community)</t>
  </si>
  <si>
    <t>Only positive population growth in the Community from 1980 to 2009 (estimated based on the % of the CBG within the Community)</t>
  </si>
  <si>
    <t>Only positive population growth in the Community from 2009 to 2019 (estimated based on the % of the CBG within the Community)</t>
  </si>
  <si>
    <t>Percent of the total estimated structures in the 1% floodplain within the Community - CAV Risk Factor 8</t>
  </si>
  <si>
    <t>Percent of the total estimated 2009 population within the Community - CAV Risk Factor 9</t>
  </si>
  <si>
    <t>Percent of the total estimated 1980-2009 non-negative population growth within the Community - CAV Risk Factor 10</t>
  </si>
  <si>
    <t>Percent of the total estimated 2009-2019 non-negative population growth within the Community - CAV Risk Factor 11</t>
  </si>
  <si>
    <t>State name and Tier 1 or Tier 2 designation (combined from State and State Tier 1 or Tier 2 fields).  Formulas must be kept for values to update.</t>
  </si>
  <si>
    <t>Community name and Tier 1 or Tier 2 designation (combined from Community and State Tier 1 or Tier 2 fields).  Formulas must be kept for values to update.</t>
  </si>
  <si>
    <t>WORKSHEET</t>
  </si>
  <si>
    <t>WORKSHEET DESCRIPTION</t>
  </si>
  <si>
    <t>REGION # RISK DATA WORKSHEET</t>
  </si>
  <si>
    <t>This worksheet combines the data from each of the state worksheets into one regional worksheet.  The data is sorted by state, and then by community risk percentage (state-level analysis) from highest to lowest.  The data in this worksheet is used to calculate the statistics provided in the CAV Tier 1 Analysis worksheet.</t>
  </si>
  <si>
    <t>CAV TIER 1 ANALYSIS WORKSHEET</t>
  </si>
  <si>
    <t>This worksheet allows the user to input a risk breakpoint percentage for Tier 1 versus Tier 2 communities.  If the user selects a risk breakpoint of 50%, then those communities that cumulatively make up the highest 50% of risk in the state will be categorized as Tier 1 communities.  When the risk breakpoint is changed in this worksheet, the Tier 1 versus Tier 2 designations will be updated for all communities in the Region # Risk Data worksheet as well as all of the State worksheets.  Once a risk breakpoint is chosen, the user can use the drop-down menu beneath the State Statistics to select a state and see how the risk breakpoint would affect the number of Tier 1 communities within that state.</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</si>
</sst>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_(* #,##0_);_(* \(#,##0\);_(* &quot;-&quot;??_);_(@_)"/>
    <numFmt numFmtId="165" formatCode="0.000%"/>
    <numFmt numFmtId="166" formatCode="0.00000%"/>
  </numFmts>
  <fonts count="7" x14ac:knownFonts="1">
    <font>
      <sz val="11"/>
      <color theme="1"/>
      <name val="Calibri"/>
      <family val="2"/>
      <scheme val="minor"/>
    </font>
    <font>
      <sz val="12"/>
      <name val="Times New Roman"/>
      <family val="1"/>
    </font>
    <font>
      <sz val="10"/>
      <name val="MS Sans Serif"/>
      <family val="2"/>
    </font>
    <font>
      <sz val="10"/>
      <name val="Arial"/>
      <family val="2"/>
    </font>
    <font>
      <sz val="11"/>
      <color theme="1"/>
      <name val="Calibri"/>
      <family val="2"/>
      <scheme val="minor"/>
    </font>
    <font>
      <b/>
      <sz val="11"/>
      <color theme="1"/>
      <name val="Calibri"/>
      <family val="2"/>
      <scheme val="minor"/>
    </font>
    <font>
      <b/>
      <sz val="12"/>
      <color theme="1"/>
      <name val="Calibri"/>
      <family val="2"/>
      <scheme val="minor"/>
    </font>
  </fonts>
  <fills count="10">
    <fill>
      <patternFill patternType="none"/>
    </fill>
    <fill>
      <patternFill patternType="gray125"/>
    </fill>
    <fill>
      <patternFill patternType="solid">
        <fgColor theme="0" tint="-0.249977111117893"/>
        <bgColor indexed="64"/>
      </patternFill>
    </fill>
    <fill>
      <patternFill patternType="solid">
        <fgColor rgb="FFFFFF99"/>
        <bgColor indexed="64"/>
      </patternFill>
    </fill>
    <fill>
      <patternFill patternType="solid">
        <fgColor theme="6" tint="0.39997558519241921"/>
        <bgColor indexed="64"/>
      </patternFill>
    </fill>
    <fill>
      <patternFill patternType="solid">
        <fgColor theme="2" tint="-0.249977111117893"/>
        <bgColor indexed="64"/>
      </patternFill>
    </fill>
    <fill>
      <patternFill patternType="solid">
        <fgColor rgb="FF92D050"/>
        <bgColor indexed="64"/>
      </patternFill>
    </fill>
    <fill>
      <patternFill patternType="solid">
        <fgColor rgb="FFFFFF00"/>
        <bgColor indexed="64"/>
      </patternFill>
    </fill>
    <fill>
      <patternFill patternType="solid">
        <fgColor theme="3" tint="0.59999389629810485"/>
        <bgColor indexed="64"/>
      </patternFill>
    </fill>
    <fill>
      <patternFill patternType="solid">
        <fgColor theme="9" tint="0.79998168889431442"/>
        <bgColor indexed="64"/>
      </patternFill>
    </fill>
  </fills>
  <borders count="12">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s>
  <cellStyleXfs count="18">
    <xf numFmtId="0" fontId="0" fillId="0" borderId="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3" fontId="3" fillId="0" borderId="0"/>
    <xf numFmtId="0" fontId="1" fillId="0" borderId="0"/>
    <xf numFmtId="0" fontId="4" fillId="0" borderId="0"/>
    <xf numFmtId="0" fontId="4" fillId="0" borderId="0"/>
    <xf numFmtId="0" fontId="4" fillId="0" borderId="0"/>
    <xf numFmtId="0" fontId="4" fillId="0" borderId="0"/>
    <xf numFmtId="0" fontId="2" fillId="0" borderId="0"/>
    <xf numFmtId="0" fontId="2" fillId="0" borderId="0"/>
    <xf numFmtId="0" fontId="1" fillId="0" borderId="0"/>
    <xf numFmtId="9" fontId="4"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2" fillId="0" borderId="0" applyFont="0" applyFill="0" applyBorder="0" applyAlignment="0" applyProtection="0"/>
  </cellStyleXfs>
  <cellXfs count="66">
    <xf numFmtId="0" fontId="0" fillId="0" borderId="0" xfId="0"/>
    <xf numFmtId="0" fontId="6" fillId="0" borderId="0" xfId="0" applyFont="1"/>
    <xf numFmtId="14" fontId="5" fillId="0" borderId="0" xfId="0" applyNumberFormat="1" applyFont="1" applyAlignment="1">
      <alignment horizontal="left"/>
    </xf>
    <xf numFmtId="14" fontId="6" fillId="0" borderId="0" xfId="0" applyNumberFormat="1" applyFont="1"/>
    <xf numFmtId="164" fontId="4" fillId="0" borderId="0" xfId="1" applyNumberFormat="1" applyFont="1"/>
    <xf numFmtId="9" fontId="4" fillId="0" borderId="0" xfId="14" applyFont="1"/>
    <xf numFmtId="1" fontId="4" fillId="0" borderId="0" xfId="14" applyNumberFormat="1" applyFont="1"/>
    <xf numFmtId="0" fontId="0" fillId="2" borderId="1" xfId="0" applyFill="1" applyBorder="1" applyAlignment="1">
      <alignment textRotation="90" wrapText="1"/>
    </xf>
    <xf numFmtId="0" fontId="0" fillId="2" borderId="2" xfId="0" applyFill="1" applyBorder="1" applyAlignment="1">
      <alignment textRotation="90" wrapText="1"/>
    </xf>
    <xf numFmtId="0" fontId="0" fillId="3" borderId="1" xfId="0" applyFill="1" applyBorder="1" applyAlignment="1">
      <alignment textRotation="90" wrapText="1"/>
    </xf>
    <xf numFmtId="0" fontId="0" fillId="3" borderId="2" xfId="0" applyFill="1" applyBorder="1" applyAlignment="1">
      <alignment textRotation="90" wrapText="1"/>
    </xf>
    <xf numFmtId="1" fontId="6" fillId="0" borderId="0" xfId="0" applyNumberFormat="1" applyFont="1"/>
    <xf numFmtId="1" fontId="0" fillId="0" borderId="0" xfId="0" applyNumberFormat="1"/>
    <xf numFmtId="0" fontId="5" fillId="0" borderId="0" xfId="0" applyFont="1"/>
    <xf numFmtId="10" fontId="6" fillId="0" borderId="0" xfId="14" applyNumberFormat="1" applyFont="1"/>
    <xf numFmtId="10" fontId="4" fillId="0" borderId="0" xfId="14" applyNumberFormat="1" applyFont="1"/>
    <xf numFmtId="164" fontId="0" fillId="0" borderId="0" xfId="1" applyNumberFormat="1" applyFont="1"/>
    <xf numFmtId="166" fontId="0" fillId="0" borderId="0" xfId="14" applyNumberFormat="1" applyFont="1"/>
    <xf numFmtId="9" fontId="0" fillId="0" borderId="0" xfId="14" applyNumberFormat="1" applyFont="1"/>
    <xf numFmtId="165" fontId="6" fillId="0" borderId="0" xfId="14" applyNumberFormat="1" applyFont="1"/>
    <xf numFmtId="165" fontId="0" fillId="0" borderId="0" xfId="14" applyNumberFormat="1" applyFont="1"/>
    <xf numFmtId="9" fontId="0" fillId="6" borderId="0" xfId="0" applyNumberFormat="1" applyFill="1"/>
    <xf numFmtId="0" fontId="0" fillId="7" borderId="0" xfId="0" applyFill="1"/>
    <xf numFmtId="0" fontId="0" fillId="2" borderId="3" xfId="0" applyFill="1" applyBorder="1" applyAlignment="1">
      <alignment textRotation="90" wrapText="1"/>
    </xf>
    <xf numFmtId="166" fontId="0" fillId="0" borderId="0" xfId="0" applyNumberFormat="1"/>
    <xf numFmtId="0" fontId="0" fillId="0" borderId="0" xfId="0" applyFill="1"/>
    <xf numFmtId="164" fontId="6" fillId="0" borderId="0" xfId="1" applyNumberFormat="1" applyFont="1"/>
    <xf numFmtId="166" fontId="6" fillId="0" borderId="0" xfId="14" applyNumberFormat="1" applyFont="1"/>
    <xf numFmtId="166" fontId="0" fillId="5" borderId="1" xfId="0" applyNumberFormat="1" applyFill="1" applyBorder="1" applyAlignment="1">
      <alignment textRotation="90" wrapText="1"/>
    </xf>
    <xf numFmtId="1" fontId="0" fillId="5" borderId="2" xfId="14" applyNumberFormat="1" applyFont="1" applyFill="1" applyBorder="1" applyAlignment="1">
      <alignment textRotation="90" wrapText="1"/>
    </xf>
    <xf numFmtId="164" fontId="0" fillId="5" borderId="6" xfId="1" applyNumberFormat="1" applyFont="1" applyFill="1" applyBorder="1" applyAlignment="1">
      <alignment textRotation="90" wrapText="1"/>
    </xf>
    <xf numFmtId="9" fontId="4" fillId="0" borderId="0" xfId="14" applyNumberFormat="1" applyFont="1"/>
    <xf numFmtId="0" fontId="0" fillId="2" borderId="6" xfId="0" applyFill="1" applyBorder="1" applyAlignment="1">
      <alignment textRotation="90" wrapText="1"/>
    </xf>
    <xf numFmtId="0" fontId="0" fillId="6" borderId="0" xfId="0" applyFill="1"/>
    <xf numFmtId="9" fontId="0" fillId="7" borderId="0" xfId="14" applyFont="1" applyFill="1"/>
    <xf numFmtId="0" fontId="0" fillId="8" borderId="1" xfId="0" applyFill="1" applyBorder="1" applyAlignment="1">
      <alignment textRotation="90" wrapText="1"/>
    </xf>
    <xf numFmtId="0" fontId="0" fillId="8" borderId="2" xfId="0" applyFill="1" applyBorder="1" applyAlignment="1">
      <alignment textRotation="90" wrapText="1"/>
    </xf>
    <xf numFmtId="1" fontId="0" fillId="9" borderId="1" xfId="14" applyNumberFormat="1" applyFont="1" applyFill="1" applyBorder="1" applyAlignment="1">
      <alignment textRotation="90" wrapText="1"/>
    </xf>
    <xf numFmtId="1" fontId="0" fillId="9" borderId="2" xfId="14" applyNumberFormat="1" applyFont="1" applyFill="1" applyBorder="1" applyAlignment="1">
      <alignment textRotation="90" wrapText="1"/>
    </xf>
    <xf numFmtId="1" fontId="0" fillId="9" borderId="3" xfId="14" applyNumberFormat="1" applyFont="1" applyFill="1" applyBorder="1" applyAlignment="1">
      <alignment textRotation="90" wrapText="1"/>
    </xf>
    <xf numFmtId="9" fontId="0" fillId="0" borderId="0" xfId="1" applyNumberFormat="1" applyFont="1"/>
    <xf numFmtId="9" fontId="0" fillId="0" borderId="0" xfId="0" applyNumberFormat="1"/>
    <xf numFmtId="0" fontId="0" fillId="8" borderId="4" xfId="0" applyFill="1" applyBorder="1" applyAlignment="1">
      <alignment textRotation="90" wrapText="1"/>
    </xf>
    <xf numFmtId="0" fontId="0" fillId="3" borderId="3" xfId="0" applyFill="1" applyBorder="1" applyAlignment="1">
      <alignment textRotation="90" wrapText="1"/>
    </xf>
    <xf numFmtId="0" fontId="5" fillId="0" borderId="10" xfId="0" applyFont="1" applyBorder="1"/>
    <xf numFmtId="0" fontId="0" fillId="0" borderId="9" xfId="0" applyBorder="1" applyAlignment="1">
      <alignment wrapText="1"/>
    </xf>
    <xf numFmtId="0" fontId="0" fillId="0" borderId="11" xfId="0" applyBorder="1" applyAlignment="1">
      <alignment wrapText="1"/>
    </xf>
    <xf numFmtId="0" fontId="0" fillId="0" borderId="9" xfId="9" applyFont="1" applyBorder="1" applyAlignment="1">
      <alignment wrapText="1"/>
    </xf>
    <xf numFmtId="0" fontId="0" fillId="4" borderId="4" xfId="0" applyFill="1" applyBorder="1" applyAlignment="1">
      <alignment textRotation="90" wrapText="1"/>
    </xf>
    <xf numFmtId="0" fontId="0" fillId="4" borderId="2" xfId="0" applyFill="1" applyBorder="1" applyAlignment="1">
      <alignment textRotation="90" wrapText="1"/>
    </xf>
    <xf numFmtId="10" fontId="4" fillId="4" borderId="2" xfId="14" applyNumberFormat="1" applyFont="1" applyFill="1" applyBorder="1" applyAlignment="1">
      <alignment textRotation="90"/>
    </xf>
    <xf numFmtId="0" fontId="0" fillId="0" borderId="0" xfId="0" applyBorder="1" applyAlignment="1">
      <alignment wrapText="1"/>
    </xf>
    <xf numFmtId="0" fontId="0" fillId="0" borderId="11" xfId="0" applyFont="1" applyFill="1" applyBorder="1" applyAlignment="1">
      <alignment wrapText="1"/>
    </xf>
    <xf numFmtId="0" fontId="0" fillId="0" borderId="11" xfId="0" applyFill="1" applyBorder="1" applyAlignment="1">
      <alignment wrapText="1"/>
    </xf>
    <xf numFmtId="0" fontId="5" fillId="0" borderId="0" xfId="0" applyFont="1" applyFill="1" applyBorder="1" applyAlignment="1">
      <alignment wrapText="1"/>
    </xf>
    <xf numFmtId="0" fontId="0" fillId="0" borderId="0" xfId="0" applyFill="1" applyBorder="1" applyAlignment="1">
      <alignment wrapText="1"/>
    </xf>
    <xf numFmtId="0" fontId="0" fillId="0" borderId="1" xfId="0" applyFont="1" applyFill="1" applyBorder="1" applyAlignment="1">
      <alignment wrapText="1"/>
    </xf>
    <xf numFmtId="0" fontId="0" fillId="0" borderId="3" xfId="0" applyFill="1" applyBorder="1" applyAlignment="1">
      <alignment wrapText="1"/>
    </xf>
    <xf numFmtId="2" fontId="0" fillId="0" borderId="0" xfId="0" applyNumberFormat="1"/>
    <xf numFmtId="10" fontId="0" fillId="0" borderId="0" xfId="14" applyNumberFormat="1" applyFont="1"/>
    <xf numFmtId="166" fontId="5" fillId="0" borderId="7" xfId="0" applyNumberFormat="1" applyFont="1" applyBorder="1" applyAlignment="1">
      <alignment horizontal="center"/>
    </xf>
    <xf numFmtId="166" fontId="5" fillId="0" borderId="8" xfId="0" applyNumberFormat="1" applyFont="1" applyBorder="1" applyAlignment="1">
      <alignment horizontal="center"/>
    </xf>
    <xf numFmtId="166" fontId="5" fillId="0" borderId="5" xfId="0" applyNumberFormat="1" applyFont="1" applyBorder="1" applyAlignment="1">
      <alignment horizontal="center"/>
    </xf>
    <xf numFmtId="0" fontId="5" fillId="0" borderId="7" xfId="0" applyFont="1" applyBorder="1" applyAlignment="1">
      <alignment horizontal="center"/>
    </xf>
    <xf numFmtId="0" fontId="5" fillId="0" borderId="8" xfId="0" applyFont="1" applyBorder="1" applyAlignment="1">
      <alignment horizontal="center"/>
    </xf>
    <xf numFmtId="0" fontId="5" fillId="0" borderId="5" xfId="0" applyFont="1" applyBorder="1" applyAlignment="1">
      <alignment horizontal="center"/>
    </xf>
  </cellXfs>
  <cellStyles count="18">
    <cellStyle name="Comma" xfId="1" builtinId="3"/>
    <cellStyle name="Comma 2" xfId="2"/>
    <cellStyle name="Comma 3" xfId="3"/>
    <cellStyle name="Comma 4" xfId="4"/>
    <cellStyle name="Comma0" xfId="5"/>
    <cellStyle name="Normal" xfId="0" builtinId="0"/>
    <cellStyle name="Normal 2" xfId="6"/>
    <cellStyle name="Normal 2 2" xfId="7"/>
    <cellStyle name="Normal 2 2 2" xfId="8"/>
    <cellStyle name="Normal 2 2 3" xfId="9"/>
    <cellStyle name="Normal 2_Documentation - Meta Data" xfId="10"/>
    <cellStyle name="Normal 3" xfId="11"/>
    <cellStyle name="Normal 4" xfId="12"/>
    <cellStyle name="Normal 5" xfId="13"/>
    <cellStyle name="Percent" xfId="14" builtinId="5"/>
    <cellStyle name="Percent 2" xfId="15"/>
    <cellStyle name="Percent 3" xfId="16"/>
    <cellStyle name="Percent 4" xfId="1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B50"/>
  <sheetViews>
    <sheetView tabSelected="1" zoomScaleNormal="100" workbookViewId="0">
      <selection activeCell="A3" sqref="A3"/>
    </sheetView>
  </sheetViews>
  <sheetFormatPr defaultRowHeight="14.4" x14ac:dyDescent="0.3"/>
  <cols>
    <col min="1" max="1" width="62" customWidth="1"/>
    <col min="2" max="2" width="96.6640625" customWidth="1"/>
  </cols>
  <sheetData>
    <row r="1" spans="1:2" ht="15.6" x14ac:dyDescent="0.3">
      <c r="A1" s="1" t="s">
        <v>3215</v>
      </c>
    </row>
    <row r="2" spans="1:2" ht="15.6" x14ac:dyDescent="0.3">
      <c r="A2" s="1" t="s">
        <v>8693</v>
      </c>
    </row>
    <row r="3" spans="1:2" x14ac:dyDescent="0.3">
      <c r="A3" s="2" t="s">
        <v>8694</v>
      </c>
    </row>
    <row r="4" spans="1:2" x14ac:dyDescent="0.3">
      <c r="A4" s="2"/>
    </row>
    <row r="5" spans="1:2" x14ac:dyDescent="0.3">
      <c r="A5" s="2"/>
    </row>
    <row r="6" spans="1:2" ht="15" thickBot="1" x14ac:dyDescent="0.35"/>
    <row r="7" spans="1:2" ht="15" thickBot="1" x14ac:dyDescent="0.35">
      <c r="A7" s="44" t="s">
        <v>8695</v>
      </c>
      <c r="B7" s="44" t="s">
        <v>8696</v>
      </c>
    </row>
    <row r="8" spans="1:2" ht="28.8" x14ac:dyDescent="0.3">
      <c r="A8" s="46" t="s">
        <v>3222</v>
      </c>
      <c r="B8" s="46" t="s">
        <v>8686</v>
      </c>
    </row>
    <row r="9" spans="1:2" x14ac:dyDescent="0.3">
      <c r="A9" s="46" t="s">
        <v>0</v>
      </c>
      <c r="B9" s="45" t="s">
        <v>8667</v>
      </c>
    </row>
    <row r="10" spans="1:2" x14ac:dyDescent="0.3">
      <c r="A10" s="46" t="s">
        <v>1</v>
      </c>
      <c r="B10" s="45" t="s">
        <v>8668</v>
      </c>
    </row>
    <row r="11" spans="1:2" x14ac:dyDescent="0.3">
      <c r="A11" s="46" t="s">
        <v>20</v>
      </c>
      <c r="B11" s="45" t="s">
        <v>8669</v>
      </c>
    </row>
    <row r="12" spans="1:2" x14ac:dyDescent="0.3">
      <c r="A12" s="46" t="s">
        <v>3230</v>
      </c>
      <c r="B12" s="45" t="s">
        <v>8697</v>
      </c>
    </row>
    <row r="13" spans="1:2" x14ac:dyDescent="0.3">
      <c r="A13" s="46" t="s">
        <v>2</v>
      </c>
      <c r="B13" s="45" t="s">
        <v>8670</v>
      </c>
    </row>
    <row r="14" spans="1:2" x14ac:dyDescent="0.3">
      <c r="A14" s="46" t="s">
        <v>9</v>
      </c>
      <c r="B14" s="45" t="s">
        <v>8671</v>
      </c>
    </row>
    <row r="15" spans="1:2" x14ac:dyDescent="0.3">
      <c r="A15" s="46" t="s">
        <v>10</v>
      </c>
      <c r="B15" s="45" t="s">
        <v>8672</v>
      </c>
    </row>
    <row r="16" spans="1:2" x14ac:dyDescent="0.3">
      <c r="A16" s="46" t="s">
        <v>11</v>
      </c>
      <c r="B16" s="45" t="s">
        <v>8673</v>
      </c>
    </row>
    <row r="17" spans="1:2" ht="28.8" x14ac:dyDescent="0.3">
      <c r="A17" s="46" t="s">
        <v>12</v>
      </c>
      <c r="B17" s="45" t="s">
        <v>8687</v>
      </c>
    </row>
    <row r="18" spans="1:2" ht="72" x14ac:dyDescent="0.3">
      <c r="A18" s="46" t="s">
        <v>13</v>
      </c>
      <c r="B18" s="45" t="s">
        <v>8688</v>
      </c>
    </row>
    <row r="19" spans="1:2" x14ac:dyDescent="0.3">
      <c r="A19" s="46" t="s">
        <v>14</v>
      </c>
      <c r="B19" s="45" t="s">
        <v>8674</v>
      </c>
    </row>
    <row r="20" spans="1:2" x14ac:dyDescent="0.3">
      <c r="A20" s="46" t="s">
        <v>15</v>
      </c>
      <c r="B20" s="45" t="s">
        <v>8689</v>
      </c>
    </row>
    <row r="21" spans="1:2" x14ac:dyDescent="0.3">
      <c r="A21" s="46" t="s">
        <v>16</v>
      </c>
      <c r="B21" s="45" t="s">
        <v>8698</v>
      </c>
    </row>
    <row r="22" spans="1:2" ht="28.8" x14ac:dyDescent="0.3">
      <c r="A22" s="46" t="s">
        <v>17</v>
      </c>
      <c r="B22" s="47" t="s">
        <v>8699</v>
      </c>
    </row>
    <row r="23" spans="1:2" ht="28.8" x14ac:dyDescent="0.3">
      <c r="A23" s="46" t="s">
        <v>18</v>
      </c>
      <c r="B23" s="47" t="s">
        <v>8700</v>
      </c>
    </row>
    <row r="24" spans="1:2" ht="28.8" x14ac:dyDescent="0.3">
      <c r="A24" s="46" t="s">
        <v>19</v>
      </c>
      <c r="B24" s="47" t="s">
        <v>8701</v>
      </c>
    </row>
    <row r="25" spans="1:2" x14ac:dyDescent="0.3">
      <c r="A25" s="46" t="s">
        <v>8649</v>
      </c>
      <c r="B25" s="45" t="s">
        <v>8690</v>
      </c>
    </row>
    <row r="26" spans="1:2" x14ac:dyDescent="0.3">
      <c r="A26" s="46" t="s">
        <v>8650</v>
      </c>
      <c r="B26" s="45" t="s">
        <v>8676</v>
      </c>
    </row>
    <row r="27" spans="1:2" x14ac:dyDescent="0.3">
      <c r="A27" s="46" t="s">
        <v>8651</v>
      </c>
      <c r="B27" s="45" t="s">
        <v>8677</v>
      </c>
    </row>
    <row r="28" spans="1:2" ht="28.8" x14ac:dyDescent="0.3">
      <c r="A28" s="46" t="s">
        <v>8652</v>
      </c>
      <c r="B28" s="45" t="s">
        <v>8675</v>
      </c>
    </row>
    <row r="29" spans="1:2" ht="28.8" x14ac:dyDescent="0.3">
      <c r="A29" s="46" t="s">
        <v>8653</v>
      </c>
      <c r="B29" s="45" t="s">
        <v>8678</v>
      </c>
    </row>
    <row r="30" spans="1:2" x14ac:dyDescent="0.3">
      <c r="A30" s="46" t="s">
        <v>8654</v>
      </c>
      <c r="B30" s="45" t="s">
        <v>8679</v>
      </c>
    </row>
    <row r="31" spans="1:2" x14ac:dyDescent="0.3">
      <c r="A31" s="46" t="s">
        <v>8655</v>
      </c>
      <c r="B31" s="45" t="s">
        <v>8680</v>
      </c>
    </row>
    <row r="32" spans="1:2" ht="28.8" x14ac:dyDescent="0.3">
      <c r="A32" s="46" t="s">
        <v>8656</v>
      </c>
      <c r="B32" s="45" t="s">
        <v>8702</v>
      </c>
    </row>
    <row r="33" spans="1:2" x14ac:dyDescent="0.3">
      <c r="A33" s="46" t="s">
        <v>8657</v>
      </c>
      <c r="B33" s="45" t="s">
        <v>8703</v>
      </c>
    </row>
    <row r="34" spans="1:2" ht="28.8" x14ac:dyDescent="0.3">
      <c r="A34" s="46" t="s">
        <v>8658</v>
      </c>
      <c r="B34" s="45" t="s">
        <v>8704</v>
      </c>
    </row>
    <row r="35" spans="1:2" ht="28.8" x14ac:dyDescent="0.3">
      <c r="A35" s="46" t="s">
        <v>8659</v>
      </c>
      <c r="B35" s="45" t="s">
        <v>8705</v>
      </c>
    </row>
    <row r="36" spans="1:2" ht="28.8" x14ac:dyDescent="0.3">
      <c r="A36" s="46" t="s">
        <v>3225</v>
      </c>
      <c r="B36" s="45" t="s">
        <v>8681</v>
      </c>
    </row>
    <row r="37" spans="1:2" ht="28.8" x14ac:dyDescent="0.3">
      <c r="A37" s="46" t="s">
        <v>3226</v>
      </c>
      <c r="B37" s="45" t="s">
        <v>8682</v>
      </c>
    </row>
    <row r="38" spans="1:2" ht="43.2" x14ac:dyDescent="0.3">
      <c r="A38" s="46" t="s">
        <v>3224</v>
      </c>
      <c r="B38" s="45" t="s">
        <v>8683</v>
      </c>
    </row>
    <row r="39" spans="1:2" ht="129.6" x14ac:dyDescent="0.3">
      <c r="A39" s="46" t="s">
        <v>3227</v>
      </c>
      <c r="B39" s="45" t="s">
        <v>8684</v>
      </c>
    </row>
    <row r="40" spans="1:2" ht="28.8" x14ac:dyDescent="0.3">
      <c r="A40" s="46" t="s">
        <v>3223</v>
      </c>
      <c r="B40" s="45" t="s">
        <v>8685</v>
      </c>
    </row>
    <row r="41" spans="1:2" ht="28.8" x14ac:dyDescent="0.3">
      <c r="A41" s="46" t="s">
        <v>3228</v>
      </c>
      <c r="B41" s="45" t="s">
        <v>8706</v>
      </c>
    </row>
    <row r="42" spans="1:2" ht="28.8" x14ac:dyDescent="0.3">
      <c r="A42" s="46" t="s">
        <v>3221</v>
      </c>
      <c r="B42" s="45" t="s">
        <v>8707</v>
      </c>
    </row>
    <row r="43" spans="1:2" x14ac:dyDescent="0.3">
      <c r="A43" s="51"/>
      <c r="B43" s="51"/>
    </row>
    <row r="44" spans="1:2" ht="15" thickBot="1" x14ac:dyDescent="0.35"/>
    <row r="45" spans="1:2" ht="15" thickBot="1" x14ac:dyDescent="0.35">
      <c r="A45" s="44" t="s">
        <v>8708</v>
      </c>
      <c r="B45" s="44" t="s">
        <v>8709</v>
      </c>
    </row>
    <row r="46" spans="1:2" ht="53.25" customHeight="1" x14ac:dyDescent="0.3">
      <c r="A46" s="52" t="s">
        <v>8710</v>
      </c>
      <c r="B46" s="53" t="s">
        <v>8711</v>
      </c>
    </row>
    <row r="47" spans="1:2" x14ac:dyDescent="0.3">
      <c r="A47" s="54"/>
      <c r="B47" s="55"/>
    </row>
    <row r="48" spans="1:2" ht="15" thickBot="1" x14ac:dyDescent="0.35">
      <c r="A48" s="54"/>
      <c r="B48" s="55"/>
    </row>
    <row r="49" spans="1:2" ht="15" thickBot="1" x14ac:dyDescent="0.35">
      <c r="A49" s="44" t="s">
        <v>8708</v>
      </c>
      <c r="B49" s="44" t="s">
        <v>8709</v>
      </c>
    </row>
    <row r="50" spans="1:2" ht="101.4" thickBot="1" x14ac:dyDescent="0.35">
      <c r="A50" s="56" t="s">
        <v>8712</v>
      </c>
      <c r="B50" s="57" t="s">
        <v>8713</v>
      </c>
    </row>
  </sheetData>
  <pageMargins left="0.7" right="0.7" top="0.75" bottom="0.75" header="0.3" footer="0.3"/>
  <pageSetup paperSize="1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Q3196"/>
  <sheetViews>
    <sheetView zoomScaleNormal="100" workbookViewId="0">
      <pane ySplit="7" topLeftCell="A8" activePane="bottomLeft" state="frozen"/>
      <selection pane="bottomLeft" activeCell="B9" sqref="B9"/>
    </sheetView>
  </sheetViews>
  <sheetFormatPr defaultRowHeight="14.4" x14ac:dyDescent="0.3"/>
  <cols>
    <col min="1" max="1" width="16.88671875" customWidth="1"/>
    <col min="2" max="2" width="23.6640625" bestFit="1" customWidth="1"/>
    <col min="3" max="4" width="42.33203125" customWidth="1"/>
    <col min="6" max="8" width="12" customWidth="1"/>
    <col min="9" max="9" width="9.109375" customWidth="1"/>
    <col min="10" max="11" width="8.109375" style="15" customWidth="1"/>
    <col min="12" max="12" width="12.5546875" bestFit="1" customWidth="1"/>
    <col min="13" max="13" width="10.5546875" bestFit="1" customWidth="1"/>
    <col min="15" max="16" width="9.5546875" bestFit="1" customWidth="1"/>
    <col min="17" max="17" width="9" bestFit="1" customWidth="1"/>
    <col min="18" max="19" width="12" bestFit="1" customWidth="1"/>
    <col min="20" max="21" width="12.5546875" bestFit="1" customWidth="1"/>
    <col min="22" max="22" width="12" bestFit="1" customWidth="1"/>
    <col min="23" max="33" width="9.109375" style="20" customWidth="1"/>
    <col min="34" max="34" width="11.109375" style="17" bestFit="1" customWidth="1"/>
    <col min="35" max="35" width="9" style="12" customWidth="1"/>
    <col min="36" max="36" width="10.109375" style="16" bestFit="1" customWidth="1"/>
    <col min="37" max="37" width="14.33203125" style="20" customWidth="1"/>
    <col min="39" max="39" width="25.33203125" bestFit="1" customWidth="1"/>
    <col min="40" max="40" width="56" bestFit="1" customWidth="1"/>
  </cols>
  <sheetData>
    <row r="1" spans="1:251" ht="15.6" x14ac:dyDescent="0.3">
      <c r="A1" s="1" t="s">
        <v>3215</v>
      </c>
      <c r="B1" s="1"/>
      <c r="C1" s="1"/>
      <c r="D1" s="1"/>
      <c r="E1" s="1"/>
      <c r="F1" s="1"/>
      <c r="G1" s="1"/>
      <c r="H1" s="1"/>
      <c r="I1" s="1"/>
      <c r="J1" s="14"/>
      <c r="K1" s="14"/>
      <c r="L1" s="1"/>
      <c r="M1" s="1"/>
      <c r="N1" s="1"/>
      <c r="O1" s="1"/>
      <c r="P1" s="1"/>
      <c r="Q1" s="1"/>
      <c r="R1" s="1"/>
      <c r="S1" s="1"/>
      <c r="T1" s="1"/>
      <c r="U1" s="1"/>
      <c r="V1" s="1"/>
      <c r="W1" s="19"/>
      <c r="X1" s="19"/>
      <c r="Y1" s="19"/>
      <c r="Z1" s="19"/>
      <c r="AA1" s="19"/>
      <c r="AB1" s="19"/>
      <c r="AC1" s="19"/>
      <c r="AD1" s="19"/>
      <c r="AE1" s="19"/>
      <c r="AF1" s="19"/>
      <c r="AG1" s="19"/>
      <c r="AH1" s="27"/>
      <c r="AI1" s="11"/>
      <c r="AJ1" s="26"/>
      <c r="AK1" s="19"/>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row>
    <row r="2" spans="1:251" ht="15.6" x14ac:dyDescent="0.3">
      <c r="A2" s="1" t="s">
        <v>8691</v>
      </c>
      <c r="B2" s="3"/>
      <c r="C2" s="3"/>
      <c r="D2" s="3"/>
      <c r="E2" s="3"/>
      <c r="F2" s="3"/>
      <c r="G2" s="3"/>
      <c r="H2" s="3"/>
      <c r="I2" s="3"/>
      <c r="J2" s="14"/>
      <c r="K2" s="14"/>
      <c r="L2" s="3"/>
      <c r="M2" s="3"/>
      <c r="N2" s="3"/>
      <c r="O2" s="3"/>
      <c r="P2" s="3"/>
      <c r="Q2" s="3"/>
      <c r="R2" s="3"/>
      <c r="S2" s="3"/>
      <c r="T2" s="3"/>
      <c r="U2" s="3"/>
      <c r="V2" s="3"/>
      <c r="W2" s="19"/>
      <c r="X2" s="19"/>
      <c r="Y2" s="19"/>
      <c r="Z2" s="19"/>
      <c r="AA2" s="19"/>
      <c r="AB2" s="19"/>
      <c r="AC2" s="19"/>
      <c r="AD2" s="19"/>
      <c r="AE2" s="19"/>
      <c r="AF2" s="19"/>
      <c r="AG2" s="19"/>
      <c r="AH2" s="27"/>
      <c r="AI2" s="11"/>
      <c r="AJ2" s="26"/>
      <c r="AK2" s="19"/>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c r="GK2" s="3"/>
      <c r="GL2" s="3"/>
      <c r="GM2" s="3"/>
      <c r="GN2" s="3"/>
      <c r="GO2" s="3"/>
      <c r="GP2" s="3"/>
      <c r="GQ2" s="3"/>
      <c r="GR2" s="3"/>
      <c r="GS2" s="3"/>
      <c r="GT2" s="3"/>
      <c r="GU2" s="3"/>
      <c r="GV2" s="3"/>
      <c r="GW2" s="3"/>
      <c r="GX2" s="3"/>
      <c r="GY2" s="3"/>
      <c r="GZ2" s="3"/>
      <c r="HA2" s="3"/>
      <c r="HB2" s="3"/>
      <c r="HC2" s="3"/>
      <c r="HD2" s="3"/>
      <c r="HE2" s="3"/>
      <c r="HF2" s="3"/>
      <c r="HG2" s="3"/>
      <c r="HH2" s="3"/>
      <c r="HI2" s="3"/>
      <c r="HJ2" s="3"/>
      <c r="HK2" s="3"/>
      <c r="HL2" s="3"/>
      <c r="HM2" s="3"/>
      <c r="HN2" s="3"/>
      <c r="HO2" s="3"/>
      <c r="HP2" s="3"/>
      <c r="HQ2" s="3"/>
      <c r="HR2" s="3"/>
      <c r="HS2" s="3"/>
      <c r="HT2" s="3"/>
      <c r="HU2" s="3"/>
      <c r="HV2" s="3"/>
      <c r="HW2" s="3"/>
      <c r="HX2" s="3"/>
      <c r="HY2" s="3"/>
      <c r="HZ2" s="3"/>
      <c r="IA2" s="3"/>
      <c r="IB2" s="3"/>
      <c r="IC2" s="3"/>
      <c r="ID2" s="3"/>
      <c r="IE2" s="3"/>
      <c r="IF2" s="3"/>
      <c r="IG2" s="3"/>
      <c r="IH2" s="3"/>
      <c r="II2" s="3"/>
      <c r="IJ2" s="3"/>
      <c r="IK2" s="3"/>
      <c r="IL2" s="3"/>
      <c r="IM2" s="3"/>
      <c r="IN2" s="3"/>
      <c r="IO2" s="3"/>
      <c r="IP2" s="3"/>
      <c r="IQ2" s="3"/>
    </row>
    <row r="3" spans="1:251" ht="15" thickBot="1" x14ac:dyDescent="0.35">
      <c r="A3" s="2" t="s">
        <v>8694</v>
      </c>
    </row>
    <row r="4" spans="1:251" ht="15" thickBot="1" x14ac:dyDescent="0.35">
      <c r="F4" s="63" t="s">
        <v>8692</v>
      </c>
      <c r="G4" s="64"/>
      <c r="H4" s="64"/>
      <c r="I4" s="64"/>
      <c r="J4" s="64"/>
      <c r="K4" s="64"/>
      <c r="L4" s="64"/>
      <c r="M4" s="64"/>
      <c r="N4" s="64"/>
      <c r="O4" s="64"/>
      <c r="P4" s="64"/>
      <c r="Q4" s="64"/>
      <c r="R4" s="64"/>
      <c r="S4" s="64"/>
      <c r="T4" s="64"/>
      <c r="U4" s="64"/>
      <c r="V4" s="65"/>
      <c r="W4" s="60" t="s">
        <v>1</v>
      </c>
      <c r="X4" s="61"/>
      <c r="Y4" s="61"/>
      <c r="Z4" s="61"/>
      <c r="AA4" s="61"/>
      <c r="AB4" s="61"/>
      <c r="AC4" s="61"/>
      <c r="AD4" s="61"/>
      <c r="AE4" s="61"/>
      <c r="AF4" s="61"/>
      <c r="AG4" s="61"/>
      <c r="AH4" s="61"/>
      <c r="AI4" s="61"/>
      <c r="AJ4" s="61"/>
      <c r="AK4" s="61"/>
      <c r="AL4" s="61"/>
      <c r="AM4" s="61"/>
      <c r="AN4" s="62"/>
    </row>
    <row r="6" spans="1:251" ht="15" thickBot="1" x14ac:dyDescent="0.35">
      <c r="L6" s="4">
        <f t="shared" ref="L6:AH6" si="0">SUBTOTAL(9, L8:L3196)</f>
        <v>120788.82042999989</v>
      </c>
      <c r="M6" s="4">
        <f t="shared" si="0"/>
        <v>235660</v>
      </c>
      <c r="N6" s="4">
        <f t="shared" si="0"/>
        <v>32239</v>
      </c>
      <c r="O6" s="4">
        <f t="shared" si="0"/>
        <v>39762.301516810447</v>
      </c>
      <c r="P6" s="4">
        <f t="shared" si="0"/>
        <v>8502.8912378880068</v>
      </c>
      <c r="Q6" s="4">
        <f t="shared" si="0"/>
        <v>10507</v>
      </c>
      <c r="R6" s="4">
        <f t="shared" si="0"/>
        <v>99717.116903959002</v>
      </c>
      <c r="S6" s="4">
        <f t="shared" si="0"/>
        <v>918343.19314978947</v>
      </c>
      <c r="T6" s="4">
        <f t="shared" si="0"/>
        <v>28812899.741790708</v>
      </c>
      <c r="U6" s="4">
        <f t="shared" si="0"/>
        <v>9918827.2360044476</v>
      </c>
      <c r="V6" s="4">
        <f t="shared" si="0"/>
        <v>2275185.3971771952</v>
      </c>
      <c r="W6" s="31">
        <f t="shared" si="0"/>
        <v>5.9999999999999982</v>
      </c>
      <c r="X6" s="31">
        <f t="shared" si="0"/>
        <v>5.9999999999999618</v>
      </c>
      <c r="Y6" s="31">
        <f t="shared" si="0"/>
        <v>5.9999999999999707</v>
      </c>
      <c r="Z6" s="31">
        <f t="shared" si="0"/>
        <v>5.9999999999999512</v>
      </c>
      <c r="AA6" s="31">
        <f t="shared" si="0"/>
        <v>6.0000000000001696</v>
      </c>
      <c r="AB6" s="31">
        <f t="shared" si="0"/>
        <v>5.9999999999999796</v>
      </c>
      <c r="AC6" s="31">
        <f t="shared" si="0"/>
        <v>6.0000000000000302</v>
      </c>
      <c r="AD6" s="31">
        <f t="shared" si="0"/>
        <v>5.9999999999999947</v>
      </c>
      <c r="AE6" s="31">
        <f t="shared" si="0"/>
        <v>6.0000000000000036</v>
      </c>
      <c r="AF6" s="31">
        <f t="shared" si="0"/>
        <v>6.000000000000008</v>
      </c>
      <c r="AG6" s="31">
        <f t="shared" si="0"/>
        <v>5.9999999999999885</v>
      </c>
      <c r="AH6" s="31">
        <f t="shared" si="0"/>
        <v>6.0000000000000142</v>
      </c>
      <c r="AI6" s="6">
        <f>SUBTOTAL(3, AI8:AI3196)</f>
        <v>3189</v>
      </c>
      <c r="AJ6" s="4">
        <f>SUBTOTAL(3, AJ8:AJ3196)</f>
        <v>3189</v>
      </c>
      <c r="AK6" s="5"/>
      <c r="AL6" s="6">
        <f>SUBTOTAL(3, AL8:AL3196)</f>
        <v>3189</v>
      </c>
      <c r="AM6" s="6"/>
      <c r="AN6" s="6">
        <f>SUBTOTAL(3, AN8:AN3196)</f>
        <v>3189</v>
      </c>
    </row>
    <row r="7" spans="1:251" ht="174" customHeight="1" thickBot="1" x14ac:dyDescent="0.35">
      <c r="A7" s="8" t="s">
        <v>0</v>
      </c>
      <c r="B7" s="8" t="s">
        <v>1</v>
      </c>
      <c r="C7" s="8" t="s">
        <v>20</v>
      </c>
      <c r="D7" s="8" t="s">
        <v>3230</v>
      </c>
      <c r="E7" s="23" t="s">
        <v>2</v>
      </c>
      <c r="F7" s="48" t="s">
        <v>3</v>
      </c>
      <c r="G7" s="49" t="s">
        <v>4</v>
      </c>
      <c r="H7" s="49" t="s">
        <v>5</v>
      </c>
      <c r="I7" s="49" t="s">
        <v>6</v>
      </c>
      <c r="J7" s="50" t="s">
        <v>7</v>
      </c>
      <c r="K7" s="50" t="s">
        <v>8</v>
      </c>
      <c r="L7" s="9" t="s">
        <v>9</v>
      </c>
      <c r="M7" s="10" t="s">
        <v>10</v>
      </c>
      <c r="N7" s="10" t="s">
        <v>11</v>
      </c>
      <c r="O7" s="10" t="s">
        <v>12</v>
      </c>
      <c r="P7" s="10" t="s">
        <v>13</v>
      </c>
      <c r="Q7" s="10" t="s">
        <v>14</v>
      </c>
      <c r="R7" s="10" t="s">
        <v>15</v>
      </c>
      <c r="S7" s="10" t="s">
        <v>16</v>
      </c>
      <c r="T7" s="10" t="s">
        <v>17</v>
      </c>
      <c r="U7" s="10" t="s">
        <v>18</v>
      </c>
      <c r="V7" s="10" t="s">
        <v>19</v>
      </c>
      <c r="W7" s="35" t="s">
        <v>8649</v>
      </c>
      <c r="X7" s="36" t="s">
        <v>8650</v>
      </c>
      <c r="Y7" s="36" t="s">
        <v>8651</v>
      </c>
      <c r="Z7" s="36" t="s">
        <v>8652</v>
      </c>
      <c r="AA7" s="36" t="s">
        <v>8653</v>
      </c>
      <c r="AB7" s="36" t="s">
        <v>8654</v>
      </c>
      <c r="AC7" s="36" t="s">
        <v>8655</v>
      </c>
      <c r="AD7" s="36" t="s">
        <v>8656</v>
      </c>
      <c r="AE7" s="36" t="s">
        <v>8657</v>
      </c>
      <c r="AF7" s="36" t="s">
        <v>8658</v>
      </c>
      <c r="AG7" s="36" t="s">
        <v>8659</v>
      </c>
      <c r="AH7" s="28" t="s">
        <v>3225</v>
      </c>
      <c r="AI7" s="29" t="s">
        <v>3226</v>
      </c>
      <c r="AJ7" s="30" t="s">
        <v>3224</v>
      </c>
      <c r="AK7" s="37" t="s">
        <v>3227</v>
      </c>
      <c r="AL7" s="38" t="s">
        <v>3223</v>
      </c>
      <c r="AM7" s="38" t="s">
        <v>3228</v>
      </c>
      <c r="AN7" s="39" t="s">
        <v>3221</v>
      </c>
    </row>
    <row r="8" spans="1:251" x14ac:dyDescent="0.3">
      <c r="A8">
        <v>3</v>
      </c>
      <c r="B8" t="s">
        <v>34</v>
      </c>
      <c r="C8" t="s">
        <v>3322</v>
      </c>
      <c r="D8" t="s">
        <v>5946</v>
      </c>
      <c r="E8" t="s">
        <v>35</v>
      </c>
      <c r="F8" s="12">
        <v>94401.223729322781</v>
      </c>
      <c r="G8" s="12">
        <v>217725.26674927876</v>
      </c>
      <c r="H8" s="12">
        <v>104829.32106596697</v>
      </c>
      <c r="I8">
        <v>1071</v>
      </c>
      <c r="J8" s="15">
        <v>0.10021571068826787</v>
      </c>
      <c r="K8" s="15">
        <v>0.89978428931173315</v>
      </c>
      <c r="L8" s="58">
        <v>908.98602000000028</v>
      </c>
      <c r="M8">
        <v>8185</v>
      </c>
      <c r="N8">
        <v>259</v>
      </c>
      <c r="O8" s="12">
        <v>10.802197802197803</v>
      </c>
      <c r="P8" s="12">
        <v>1.0659340659340659</v>
      </c>
      <c r="Q8" s="12">
        <v>43</v>
      </c>
      <c r="R8" s="12">
        <v>963.6689738528662</v>
      </c>
      <c r="S8" s="12">
        <v>10505.54491159449</v>
      </c>
      <c r="T8" s="12">
        <v>170479.00538426425</v>
      </c>
      <c r="U8" s="12">
        <v>76077.781654941471</v>
      </c>
      <c r="V8" s="12">
        <v>47246.261365014507</v>
      </c>
      <c r="W8" s="59">
        <v>0.45813104004225141</v>
      </c>
      <c r="X8" s="59">
        <v>0.45905776780706675</v>
      </c>
      <c r="Y8" s="59">
        <v>0.33680104031209362</v>
      </c>
      <c r="Z8" s="59">
        <v>2.2999521490272394E-2</v>
      </c>
      <c r="AA8" s="59">
        <v>1.7911623388941037E-2</v>
      </c>
      <c r="AB8" s="59">
        <v>0.25443786982248523</v>
      </c>
      <c r="AC8" s="59">
        <v>0.41337184181553233</v>
      </c>
      <c r="AD8" s="59">
        <v>0.15979810982159653</v>
      </c>
      <c r="AE8" s="59">
        <v>0.1939830539361482</v>
      </c>
      <c r="AF8" s="59">
        <v>0.24874551528977373</v>
      </c>
      <c r="AG8" s="59">
        <v>0.32644795434493318</v>
      </c>
      <c r="AH8" s="17">
        <v>0.26288048527919039</v>
      </c>
      <c r="AI8" s="12">
        <v>1</v>
      </c>
      <c r="AJ8" s="16">
        <v>1</v>
      </c>
      <c r="AK8" s="17">
        <v>0.26288048527919039</v>
      </c>
      <c r="AL8" t="str">
        <f>IF(AK8&lt;='CAV Tier 1 Analysis'!$A$5,"Tier 1", "Tier 2")</f>
        <v>Tier 2</v>
      </c>
      <c r="AM8" t="str">
        <f t="shared" ref="AM8:AM71" si="1">B8&amp;" - "&amp;AL8</f>
        <v>Delaware - Tier 2</v>
      </c>
      <c r="AN8" t="str">
        <f t="shared" ref="AN8:AN71" si="2">C8&amp;" - "&amp;AL8</f>
        <v>Sussex County* - Tier 2</v>
      </c>
    </row>
    <row r="9" spans="1:251" x14ac:dyDescent="0.3">
      <c r="A9">
        <v>3</v>
      </c>
      <c r="B9" t="s">
        <v>34</v>
      </c>
      <c r="C9" t="s">
        <v>3345</v>
      </c>
      <c r="D9" t="s">
        <v>5972</v>
      </c>
      <c r="E9" t="s">
        <v>38</v>
      </c>
      <c r="F9" s="12">
        <v>344305.36040199629</v>
      </c>
      <c r="G9" s="12">
        <v>437324.65966405626</v>
      </c>
      <c r="H9" s="12">
        <v>161415.26558620392</v>
      </c>
      <c r="I9">
        <v>751</v>
      </c>
      <c r="J9" s="15">
        <v>0.13313203679025187</v>
      </c>
      <c r="K9" s="15">
        <v>0.86686796320974857</v>
      </c>
      <c r="L9" s="58">
        <v>405.90861000000018</v>
      </c>
      <c r="M9">
        <v>1568</v>
      </c>
      <c r="N9">
        <v>192</v>
      </c>
      <c r="O9" s="12">
        <v>9.965034965034965</v>
      </c>
      <c r="P9" s="12">
        <v>1.0174825174825175</v>
      </c>
      <c r="Q9" s="12">
        <v>56</v>
      </c>
      <c r="R9" s="12">
        <v>651.01784037052118</v>
      </c>
      <c r="S9" s="12">
        <v>21489.543076530779</v>
      </c>
      <c r="T9" s="12">
        <v>404895.12302920874</v>
      </c>
      <c r="U9" s="12">
        <v>60589.762627212447</v>
      </c>
      <c r="V9" s="12">
        <v>32429.536634847522</v>
      </c>
      <c r="W9" s="59">
        <v>0.20457887092851507</v>
      </c>
      <c r="X9" s="59">
        <v>8.7941671340437469E-2</v>
      </c>
      <c r="Y9" s="59">
        <v>0.24967490247074123</v>
      </c>
      <c r="Z9" s="59">
        <v>2.1217074527463898E-2</v>
      </c>
      <c r="AA9" s="59">
        <v>1.7097458689443717E-2</v>
      </c>
      <c r="AB9" s="59">
        <v>0.33136094674556216</v>
      </c>
      <c r="AC9" s="59">
        <v>0.27925817996691132</v>
      </c>
      <c r="AD9" s="59">
        <v>0.32687389311614445</v>
      </c>
      <c r="AE9" s="59">
        <v>0.46071827033493534</v>
      </c>
      <c r="AF9" s="59">
        <v>0.19810556246696359</v>
      </c>
      <c r="AG9" s="59">
        <v>0.22407182259376202</v>
      </c>
      <c r="AH9" s="17">
        <v>0.21826351392553456</v>
      </c>
      <c r="AI9" s="12">
        <v>2</v>
      </c>
      <c r="AJ9" s="16">
        <v>1</v>
      </c>
      <c r="AK9" s="17">
        <v>0.48114399920472495</v>
      </c>
      <c r="AL9" t="str">
        <f>IF(AK9&lt;='CAV Tier 1 Analysis'!$A$5,"Tier 1", "Tier 2")</f>
        <v>Tier 2</v>
      </c>
      <c r="AM9" t="str">
        <f t="shared" si="1"/>
        <v>Delaware - Tier 2</v>
      </c>
      <c r="AN9" t="str">
        <f t="shared" si="2"/>
        <v>New Castle County * - Tier 2</v>
      </c>
    </row>
    <row r="10" spans="1:251" x14ac:dyDescent="0.3">
      <c r="A10">
        <v>3</v>
      </c>
      <c r="B10" t="s">
        <v>34</v>
      </c>
      <c r="C10" t="s">
        <v>3305</v>
      </c>
      <c r="D10" t="s">
        <v>5927</v>
      </c>
      <c r="E10" t="s">
        <v>58</v>
      </c>
      <c r="F10" s="12">
        <v>91838.080010828839</v>
      </c>
      <c r="G10" s="12">
        <v>162125.4455100123</v>
      </c>
      <c r="H10" s="12">
        <v>46486.787433538637</v>
      </c>
      <c r="I10">
        <v>119</v>
      </c>
      <c r="J10" s="15">
        <v>0.19001121546432118</v>
      </c>
      <c r="K10" s="15">
        <v>0.80998878453567924</v>
      </c>
      <c r="L10" s="58">
        <v>559.15652</v>
      </c>
      <c r="M10">
        <v>526</v>
      </c>
      <c r="N10">
        <v>50</v>
      </c>
      <c r="O10" s="12">
        <v>8.2318840579710137</v>
      </c>
      <c r="P10" s="12">
        <v>1.9130434782608696</v>
      </c>
      <c r="Q10" s="12">
        <v>17</v>
      </c>
      <c r="R10" s="12">
        <v>96.388665359745829</v>
      </c>
      <c r="S10" s="12">
        <v>8833.0109832782073</v>
      </c>
      <c r="T10" s="12">
        <v>117664.38079789474</v>
      </c>
      <c r="U10" s="12">
        <v>25826.300787065906</v>
      </c>
      <c r="V10" s="12">
        <v>44461.064712117557</v>
      </c>
      <c r="W10" s="59">
        <v>0.28181616924538161</v>
      </c>
      <c r="X10" s="59">
        <v>2.9500841278743691E-2</v>
      </c>
      <c r="Y10" s="59">
        <v>6.5019505851755532E-2</v>
      </c>
      <c r="Z10" s="59">
        <v>1.7526932737541086E-2</v>
      </c>
      <c r="AA10" s="59">
        <v>3.214618558911695E-2</v>
      </c>
      <c r="AB10" s="59">
        <v>0.10059171597633136</v>
      </c>
      <c r="AC10" s="59">
        <v>4.1346521690530831E-2</v>
      </c>
      <c r="AD10" s="59">
        <v>0.13435747227194775</v>
      </c>
      <c r="AE10" s="59">
        <v>0.13388684357486463</v>
      </c>
      <c r="AF10" s="59">
        <v>8.4442216341755333E-2</v>
      </c>
      <c r="AG10" s="59">
        <v>0.30720364329221073</v>
      </c>
      <c r="AH10" s="17">
        <v>0.11162164071365269</v>
      </c>
      <c r="AI10" s="12">
        <v>3</v>
      </c>
      <c r="AJ10" s="16">
        <v>1</v>
      </c>
      <c r="AK10" s="17">
        <v>0.59276563991837761</v>
      </c>
      <c r="AL10" t="str">
        <f>IF(AK10&lt;='CAV Tier 1 Analysis'!$A$5,"Tier 1", "Tier 2")</f>
        <v>Tier 2</v>
      </c>
      <c r="AM10" t="str">
        <f t="shared" si="1"/>
        <v>Delaware - Tier 2</v>
      </c>
      <c r="AN10" t="str">
        <f t="shared" si="2"/>
        <v>Kent County * - Tier 2</v>
      </c>
    </row>
    <row r="11" spans="1:251" x14ac:dyDescent="0.3">
      <c r="A11">
        <v>3</v>
      </c>
      <c r="B11" t="s">
        <v>34</v>
      </c>
      <c r="C11" t="s">
        <v>3321</v>
      </c>
      <c r="D11" t="s">
        <v>5945</v>
      </c>
      <c r="E11" t="s">
        <v>73</v>
      </c>
      <c r="F11" s="12">
        <v>14438.06305238276</v>
      </c>
      <c r="G11" s="12">
        <v>73784.129724085666</v>
      </c>
      <c r="H11" s="12">
        <v>32671.02773238016</v>
      </c>
      <c r="I11">
        <v>95</v>
      </c>
      <c r="J11" s="15">
        <v>0.4992401487468171</v>
      </c>
      <c r="K11" s="15">
        <v>0.50075985125318334</v>
      </c>
      <c r="L11" s="58">
        <v>17.062549999999998</v>
      </c>
      <c r="M11">
        <v>445</v>
      </c>
      <c r="N11">
        <v>34</v>
      </c>
      <c r="O11" s="12">
        <v>10</v>
      </c>
      <c r="P11" s="12">
        <v>1</v>
      </c>
      <c r="Q11" s="12">
        <v>2</v>
      </c>
      <c r="R11" s="12">
        <v>47.572185869052419</v>
      </c>
      <c r="S11" s="12">
        <v>16310.688744824858</v>
      </c>
      <c r="T11" s="12">
        <v>71874.266385025592</v>
      </c>
      <c r="U11" s="12">
        <v>57436.203332642835</v>
      </c>
      <c r="V11" s="12">
        <v>1909.8633390600735</v>
      </c>
      <c r="W11" s="59">
        <v>8.5995643555364168E-3</v>
      </c>
      <c r="X11" s="59">
        <v>2.4957936062815479E-2</v>
      </c>
      <c r="Y11" s="59">
        <v>4.4213263979193757E-2</v>
      </c>
      <c r="Z11" s="59">
        <v>2.1291520402998858E-2</v>
      </c>
      <c r="AA11" s="59">
        <v>1.6803687921583859E-2</v>
      </c>
      <c r="AB11" s="59">
        <v>1.1834319526627219E-2</v>
      </c>
      <c r="AC11" s="59">
        <v>2.0406387074243922E-2</v>
      </c>
      <c r="AD11" s="59">
        <v>0.24809919459149765</v>
      </c>
      <c r="AE11" s="59">
        <v>8.1783617058071065E-2</v>
      </c>
      <c r="AF11" s="59">
        <v>0.18779461865839603</v>
      </c>
      <c r="AG11" s="59">
        <v>1.3196197161458791E-2</v>
      </c>
      <c r="AH11" s="17">
        <v>6.1725482435674821E-2</v>
      </c>
      <c r="AI11" s="12">
        <v>4</v>
      </c>
      <c r="AJ11" s="16">
        <v>1</v>
      </c>
      <c r="AK11" s="17">
        <v>0.65449112235405238</v>
      </c>
      <c r="AL11" t="str">
        <f>IF(AK11&lt;='CAV Tier 1 Analysis'!$A$5,"Tier 1", "Tier 2")</f>
        <v>Tier 2</v>
      </c>
      <c r="AM11" t="str">
        <f t="shared" si="1"/>
        <v>Delaware - Tier 2</v>
      </c>
      <c r="AN11" t="str">
        <f t="shared" si="2"/>
        <v>Wilmington, City Of - Tier 2</v>
      </c>
    </row>
    <row r="12" spans="1:251" x14ac:dyDescent="0.3">
      <c r="A12">
        <v>3</v>
      </c>
      <c r="B12" t="s">
        <v>34</v>
      </c>
      <c r="C12" t="s">
        <v>3343</v>
      </c>
      <c r="D12" t="s">
        <v>5970</v>
      </c>
      <c r="E12" t="s">
        <v>167</v>
      </c>
      <c r="F12" s="12">
        <v>118.83390686743697</v>
      </c>
      <c r="G12" s="12">
        <v>707.81792744485949</v>
      </c>
      <c r="H12" s="12">
        <v>1523.2663152197429</v>
      </c>
      <c r="I12">
        <v>423</v>
      </c>
      <c r="J12" s="15">
        <v>0.58498859594697339</v>
      </c>
      <c r="K12" s="15">
        <v>0.41501140405302672</v>
      </c>
      <c r="L12" s="58">
        <v>1.1443299999999998</v>
      </c>
      <c r="M12">
        <v>1789</v>
      </c>
      <c r="N12">
        <v>32</v>
      </c>
      <c r="O12" s="12">
        <v>11</v>
      </c>
      <c r="P12" s="12">
        <v>1</v>
      </c>
      <c r="Q12" s="12">
        <v>14</v>
      </c>
      <c r="R12" s="12">
        <v>175.54982391443031</v>
      </c>
      <c r="S12" s="12">
        <v>891.09342299371713</v>
      </c>
      <c r="T12" s="12">
        <v>609.94716181465992</v>
      </c>
      <c r="U12" s="12">
        <v>491.11325494722297</v>
      </c>
      <c r="V12" s="12">
        <v>97.870765630199571</v>
      </c>
      <c r="W12" s="59">
        <v>5.7674494603508774E-4</v>
      </c>
      <c r="X12" s="59">
        <v>0.10033651149747616</v>
      </c>
      <c r="Y12" s="59">
        <v>4.1612483745123538E-2</v>
      </c>
      <c r="Z12" s="59">
        <v>2.3420672443298745E-2</v>
      </c>
      <c r="AA12" s="59">
        <v>1.6803687921583859E-2</v>
      </c>
      <c r="AB12" s="59">
        <v>8.2840236686390539E-2</v>
      </c>
      <c r="AC12" s="59">
        <v>7.5303196440752132E-2</v>
      </c>
      <c r="AD12" s="59">
        <v>1.3554274991647255E-2</v>
      </c>
      <c r="AE12" s="59">
        <v>6.9404096370575695E-4</v>
      </c>
      <c r="AF12" s="59">
        <v>1.6057542295536968E-3</v>
      </c>
      <c r="AG12" s="59">
        <v>6.7623787167654214E-4</v>
      </c>
      <c r="AH12" s="17">
        <v>3.249307652156757E-2</v>
      </c>
      <c r="AI12" s="12">
        <v>5</v>
      </c>
      <c r="AJ12" s="16">
        <v>2</v>
      </c>
      <c r="AK12" s="17">
        <v>0.6869841988756199</v>
      </c>
      <c r="AL12" t="str">
        <f>IF(AK12&lt;='CAV Tier 1 Analysis'!$A$5,"Tier 1", "Tier 2")</f>
        <v>Tier 2</v>
      </c>
      <c r="AM12" t="str">
        <f t="shared" si="1"/>
        <v>Delaware - Tier 2</v>
      </c>
      <c r="AN12" t="str">
        <f t="shared" si="2"/>
        <v>Bethany Beach, Town Of - Tier 2</v>
      </c>
    </row>
    <row r="13" spans="1:251" x14ac:dyDescent="0.3">
      <c r="A13">
        <v>3</v>
      </c>
      <c r="B13" t="s">
        <v>34</v>
      </c>
      <c r="C13" t="s">
        <v>3271</v>
      </c>
      <c r="D13" t="s">
        <v>5932</v>
      </c>
      <c r="E13" t="s">
        <v>229</v>
      </c>
      <c r="F13" s="12">
        <v>3764.2596414041682</v>
      </c>
      <c r="G13" s="12">
        <v>37342.42060354499</v>
      </c>
      <c r="H13" s="12">
        <v>12827.272016319335</v>
      </c>
      <c r="I13">
        <v>28</v>
      </c>
      <c r="J13" s="15">
        <v>6.8019553162778162E-2</v>
      </c>
      <c r="K13" s="15">
        <v>0.93198044683722192</v>
      </c>
      <c r="L13" s="58">
        <v>22.928259999999998</v>
      </c>
      <c r="M13">
        <v>146</v>
      </c>
      <c r="N13">
        <v>4</v>
      </c>
      <c r="O13" s="12">
        <v>8</v>
      </c>
      <c r="P13" s="12">
        <v>2</v>
      </c>
      <c r="Q13" s="12">
        <v>0</v>
      </c>
      <c r="R13" s="12">
        <v>26.095452511442215</v>
      </c>
      <c r="S13" s="12">
        <v>872.50531084744966</v>
      </c>
      <c r="T13" s="12">
        <v>31398.355014007029</v>
      </c>
      <c r="U13" s="12">
        <v>27634.09537260286</v>
      </c>
      <c r="V13" s="12">
        <v>5944.0655895379605</v>
      </c>
      <c r="W13" s="59">
        <v>1.1555895656304093E-2</v>
      </c>
      <c r="X13" s="59">
        <v>8.1884464385866516E-3</v>
      </c>
      <c r="Y13" s="59">
        <v>5.2015604681404422E-3</v>
      </c>
      <c r="Z13" s="59">
        <v>1.7033216322399087E-2</v>
      </c>
      <c r="AA13" s="59">
        <v>3.3607375843167718E-2</v>
      </c>
      <c r="AB13" s="59">
        <v>0</v>
      </c>
      <c r="AC13" s="59">
        <v>1.1193807791213178E-2</v>
      </c>
      <c r="AD13" s="59">
        <v>1.3271534285560972E-2</v>
      </c>
      <c r="AE13" s="59">
        <v>3.572726612558387E-2</v>
      </c>
      <c r="AF13" s="59">
        <v>9.0353019547834937E-2</v>
      </c>
      <c r="AG13" s="59">
        <v>4.1070510049577146E-2</v>
      </c>
      <c r="AH13" s="17">
        <v>2.4291148411669825E-2</v>
      </c>
      <c r="AI13" s="12">
        <v>6</v>
      </c>
      <c r="AJ13" s="16">
        <v>2</v>
      </c>
      <c r="AK13" s="17">
        <v>0.71127534728728969</v>
      </c>
      <c r="AL13" t="str">
        <f>IF(AK13&lt;='CAV Tier 1 Analysis'!$A$5,"Tier 1", "Tier 2")</f>
        <v>Tier 2</v>
      </c>
      <c r="AM13" t="str">
        <f t="shared" si="1"/>
        <v>Delaware - Tier 2</v>
      </c>
      <c r="AN13" t="str">
        <f t="shared" si="2"/>
        <v>Dover, City Of - Tier 2</v>
      </c>
    </row>
    <row r="14" spans="1:251" x14ac:dyDescent="0.3">
      <c r="A14">
        <v>3</v>
      </c>
      <c r="B14" t="s">
        <v>34</v>
      </c>
      <c r="C14" t="s">
        <v>3337</v>
      </c>
      <c r="D14" t="s">
        <v>5962</v>
      </c>
      <c r="E14" t="s">
        <v>273</v>
      </c>
      <c r="F14" s="12">
        <v>55.627099605603242</v>
      </c>
      <c r="G14" s="12">
        <v>331.79019258148503</v>
      </c>
      <c r="H14" s="12">
        <v>710.79105961592086</v>
      </c>
      <c r="I14">
        <v>213</v>
      </c>
      <c r="J14" s="15">
        <v>0.9574738178356077</v>
      </c>
      <c r="K14" s="15">
        <v>4.2526182164392259E-2</v>
      </c>
      <c r="L14" s="58">
        <v>0.53566999999999998</v>
      </c>
      <c r="M14">
        <v>826</v>
      </c>
      <c r="N14">
        <v>65</v>
      </c>
      <c r="O14" s="12">
        <v>11</v>
      </c>
      <c r="P14" s="12">
        <v>1</v>
      </c>
      <c r="Q14" s="12">
        <v>13</v>
      </c>
      <c r="R14" s="12">
        <v>9.0580768010155506</v>
      </c>
      <c r="S14" s="12">
        <v>680.56382953387276</v>
      </c>
      <c r="T14" s="12">
        <v>285.4425519850621</v>
      </c>
      <c r="U14" s="12">
        <v>229.81545237945886</v>
      </c>
      <c r="V14" s="12">
        <v>46.347640596422934</v>
      </c>
      <c r="W14" s="59">
        <v>2.6997890926796949E-4</v>
      </c>
      <c r="X14" s="59">
        <v>4.6326416152551876E-2</v>
      </c>
      <c r="Y14" s="59">
        <v>8.4525357607282178E-2</v>
      </c>
      <c r="Z14" s="59">
        <v>2.3420672443298745E-2</v>
      </c>
      <c r="AA14" s="59">
        <v>1.6803687921583859E-2</v>
      </c>
      <c r="AB14" s="59">
        <v>7.6923076923076927E-2</v>
      </c>
      <c r="AC14" s="59">
        <v>3.8855187747426981E-3</v>
      </c>
      <c r="AD14" s="59">
        <v>1.0351944091204114E-2</v>
      </c>
      <c r="AE14" s="59">
        <v>3.2479669759089881E-4</v>
      </c>
      <c r="AF14" s="59">
        <v>7.5140943755380707E-4</v>
      </c>
      <c r="AG14" s="59">
        <v>3.202389358286911E-4</v>
      </c>
      <c r="AH14" s="17">
        <v>2.3991190717634701E-2</v>
      </c>
      <c r="AI14" s="12">
        <v>7</v>
      </c>
      <c r="AJ14" s="16">
        <v>2</v>
      </c>
      <c r="AK14" s="17">
        <v>0.73526653800492436</v>
      </c>
      <c r="AL14" t="str">
        <f>IF(AK14&lt;='CAV Tier 1 Analysis'!$A$5,"Tier 1", "Tier 2")</f>
        <v>Tier 2</v>
      </c>
      <c r="AM14" t="str">
        <f t="shared" si="1"/>
        <v>Delaware - Tier 2</v>
      </c>
      <c r="AN14" t="str">
        <f t="shared" si="2"/>
        <v>South Bethany, Town Of - Tier 2</v>
      </c>
    </row>
    <row r="15" spans="1:251" x14ac:dyDescent="0.3">
      <c r="A15">
        <v>3</v>
      </c>
      <c r="B15" t="s">
        <v>34</v>
      </c>
      <c r="C15" t="s">
        <v>3319</v>
      </c>
      <c r="D15" t="s">
        <v>5943</v>
      </c>
      <c r="E15" t="s">
        <v>363</v>
      </c>
      <c r="F15" s="12">
        <v>7698.9144328747798</v>
      </c>
      <c r="G15" s="12">
        <v>27979.301905693541</v>
      </c>
      <c r="H15" s="12">
        <v>9008.378678214629</v>
      </c>
      <c r="I15">
        <v>29</v>
      </c>
      <c r="J15" s="15">
        <v>6.8133101013808012E-2</v>
      </c>
      <c r="K15" s="15">
        <v>0.93186689898619168</v>
      </c>
      <c r="L15" s="58">
        <v>9.0737100000000019</v>
      </c>
      <c r="M15">
        <v>124</v>
      </c>
      <c r="N15">
        <v>10</v>
      </c>
      <c r="O15" s="12">
        <v>10</v>
      </c>
      <c r="P15" s="12">
        <v>1</v>
      </c>
      <c r="Q15" s="12">
        <v>0</v>
      </c>
      <c r="R15" s="12">
        <v>27.024140070599557</v>
      </c>
      <c r="S15" s="12">
        <v>613.76877445343166</v>
      </c>
      <c r="T15" s="12">
        <v>27939.291355467099</v>
      </c>
      <c r="U15" s="12">
        <v>20240.376922592321</v>
      </c>
      <c r="V15" s="12">
        <v>40.01055022644141</v>
      </c>
      <c r="W15" s="59">
        <v>4.5731706625606588E-3</v>
      </c>
      <c r="X15" s="59">
        <v>6.9545709478407176E-3</v>
      </c>
      <c r="Y15" s="59">
        <v>1.3003901170351105E-2</v>
      </c>
      <c r="Z15" s="59">
        <v>2.1291520402998858E-2</v>
      </c>
      <c r="AA15" s="59">
        <v>1.6803687921583859E-2</v>
      </c>
      <c r="AB15" s="59">
        <v>0</v>
      </c>
      <c r="AC15" s="59">
        <v>1.1592174136105648E-2</v>
      </c>
      <c r="AD15" s="59">
        <v>9.335935532190311E-3</v>
      </c>
      <c r="AE15" s="59">
        <v>3.1791299167478561E-2</v>
      </c>
      <c r="AF15" s="59">
        <v>6.617836216761519E-2</v>
      </c>
      <c r="AG15" s="59">
        <v>2.7645282179531019E-4</v>
      </c>
      <c r="AH15" s="17">
        <v>1.652737044822911E-2</v>
      </c>
      <c r="AI15" s="12">
        <v>8</v>
      </c>
      <c r="AJ15" s="16">
        <v>2</v>
      </c>
      <c r="AK15" s="17">
        <v>0.75179390845315353</v>
      </c>
      <c r="AL15" t="str">
        <f>IF(AK15&lt;='CAV Tier 1 Analysis'!$A$5,"Tier 1", "Tier 2")</f>
        <v>Tier 2</v>
      </c>
      <c r="AM15" t="str">
        <f t="shared" si="1"/>
        <v>Delaware - Tier 2</v>
      </c>
      <c r="AN15" t="str">
        <f t="shared" si="2"/>
        <v>Newark,City Of - Tier 2</v>
      </c>
    </row>
    <row r="16" spans="1:251" x14ac:dyDescent="0.3">
      <c r="A16">
        <v>3</v>
      </c>
      <c r="B16" t="s">
        <v>34</v>
      </c>
      <c r="C16" t="s">
        <v>3346</v>
      </c>
      <c r="D16" t="s">
        <v>5973</v>
      </c>
      <c r="E16" t="s">
        <v>394</v>
      </c>
      <c r="F16" s="12">
        <v>123.43427745479156</v>
      </c>
      <c r="G16" s="12">
        <v>875.2621938773101</v>
      </c>
      <c r="H16" s="12">
        <v>1997.2036075523733</v>
      </c>
      <c r="I16">
        <v>57</v>
      </c>
      <c r="J16" s="15">
        <v>0.30383719071536142</v>
      </c>
      <c r="K16" s="15">
        <v>0.69616280928463881</v>
      </c>
      <c r="L16" s="58">
        <v>1.1886299999999999</v>
      </c>
      <c r="M16">
        <v>525</v>
      </c>
      <c r="N16">
        <v>39</v>
      </c>
      <c r="O16" s="12">
        <v>11</v>
      </c>
      <c r="P16" s="12">
        <v>1</v>
      </c>
      <c r="Q16" s="12">
        <v>3</v>
      </c>
      <c r="R16" s="12">
        <v>39.681280129224412</v>
      </c>
      <c r="S16" s="12">
        <v>606.82473340529828</v>
      </c>
      <c r="T16" s="12">
        <v>827.08958178502917</v>
      </c>
      <c r="U16" s="12">
        <v>703.65530433023764</v>
      </c>
      <c r="V16" s="12">
        <v>48.172612092280929</v>
      </c>
      <c r="W16" s="59">
        <v>5.9907224769575765E-4</v>
      </c>
      <c r="X16" s="59">
        <v>2.944475602916433E-2</v>
      </c>
      <c r="Y16" s="59">
        <v>5.071521456436931E-2</v>
      </c>
      <c r="Z16" s="59">
        <v>2.3420672443298745E-2</v>
      </c>
      <c r="AA16" s="59">
        <v>1.6803687921583859E-2</v>
      </c>
      <c r="AB16" s="59">
        <v>1.7751479289940829E-2</v>
      </c>
      <c r="AC16" s="59">
        <v>1.7021533636217303E-2</v>
      </c>
      <c r="AD16" s="59">
        <v>9.2303108698474148E-3</v>
      </c>
      <c r="AE16" s="59">
        <v>9.4112094678046971E-4</v>
      </c>
      <c r="AF16" s="59">
        <v>2.3006861853028101E-3</v>
      </c>
      <c r="AG16" s="59">
        <v>3.3284857295866322E-4</v>
      </c>
      <c r="AH16" s="17">
        <v>1.5323762064287226E-2</v>
      </c>
      <c r="AI16" s="12">
        <v>9</v>
      </c>
      <c r="AJ16" s="16">
        <v>2</v>
      </c>
      <c r="AK16" s="17">
        <v>0.76711767051744073</v>
      </c>
      <c r="AL16" t="str">
        <f>IF(AK16&lt;='CAV Tier 1 Analysis'!$A$5,"Tier 1", "Tier 2")</f>
        <v>Tier 2</v>
      </c>
      <c r="AM16" t="str">
        <f t="shared" si="1"/>
        <v>Delaware - Tier 2</v>
      </c>
      <c r="AN16" t="str">
        <f t="shared" si="2"/>
        <v>Rehoboth Beach, City Of - Tier 2</v>
      </c>
    </row>
    <row r="17" spans="1:40" x14ac:dyDescent="0.3">
      <c r="A17">
        <v>3</v>
      </c>
      <c r="B17" t="s">
        <v>34</v>
      </c>
      <c r="C17" t="s">
        <v>3340</v>
      </c>
      <c r="D17" t="s">
        <v>5966</v>
      </c>
      <c r="E17" t="s">
        <v>421</v>
      </c>
      <c r="F17" s="12">
        <v>37.949422741373702</v>
      </c>
      <c r="G17" s="12">
        <v>179.23979820858642</v>
      </c>
      <c r="H17" s="12">
        <v>335.22808607021517</v>
      </c>
      <c r="I17">
        <v>89</v>
      </c>
      <c r="J17" s="15">
        <v>0.71029443957968474</v>
      </c>
      <c r="K17" s="15">
        <v>0.2897055604203152</v>
      </c>
      <c r="L17" s="58">
        <v>0.36543999999999999</v>
      </c>
      <c r="M17">
        <v>556</v>
      </c>
      <c r="N17">
        <v>44</v>
      </c>
      <c r="O17" s="12">
        <v>11</v>
      </c>
      <c r="P17" s="12">
        <v>1</v>
      </c>
      <c r="Q17" s="12">
        <v>3</v>
      </c>
      <c r="R17" s="12">
        <v>25.783794877408052</v>
      </c>
      <c r="S17" s="12">
        <v>238.11064552661381</v>
      </c>
      <c r="T17" s="12">
        <v>158.3209636569546</v>
      </c>
      <c r="U17" s="12">
        <v>120.37154091558091</v>
      </c>
      <c r="V17" s="12">
        <v>20.918834551631818</v>
      </c>
      <c r="W17" s="59">
        <v>1.8418259862020789E-4</v>
      </c>
      <c r="X17" s="59">
        <v>3.1183398766124509E-2</v>
      </c>
      <c r="Y17" s="59">
        <v>5.7217165149544863E-2</v>
      </c>
      <c r="Z17" s="59">
        <v>2.3420672443298745E-2</v>
      </c>
      <c r="AA17" s="59">
        <v>1.6803687921583859E-2</v>
      </c>
      <c r="AB17" s="59">
        <v>1.7751479289940829E-2</v>
      </c>
      <c r="AC17" s="59">
        <v>1.1060120297175166E-2</v>
      </c>
      <c r="AD17" s="59">
        <v>3.6218617314709121E-3</v>
      </c>
      <c r="AE17" s="59">
        <v>1.8014877528799072E-4</v>
      </c>
      <c r="AF17" s="59">
        <v>3.9356932234268718E-4</v>
      </c>
      <c r="AG17" s="59">
        <v>1.4453864812501486E-4</v>
      </c>
      <c r="AH17" s="17">
        <v>1.4723711358501345E-2</v>
      </c>
      <c r="AI17" s="12">
        <v>10</v>
      </c>
      <c r="AJ17" s="16">
        <v>3</v>
      </c>
      <c r="AK17" s="17">
        <v>0.7818413818759421</v>
      </c>
      <c r="AL17" t="str">
        <f>IF(AK17&lt;='CAV Tier 1 Analysis'!$A$5,"Tier 1", "Tier 2")</f>
        <v>Tier 2</v>
      </c>
      <c r="AM17" t="str">
        <f t="shared" si="1"/>
        <v>Delaware - Tier 2</v>
      </c>
      <c r="AN17" t="str">
        <f t="shared" si="2"/>
        <v>Dewey Beach, Town Of - Tier 2</v>
      </c>
    </row>
    <row r="18" spans="1:40" x14ac:dyDescent="0.3">
      <c r="A18">
        <v>3</v>
      </c>
      <c r="B18" t="s">
        <v>34</v>
      </c>
      <c r="C18" t="s">
        <v>3344</v>
      </c>
      <c r="D18" t="s">
        <v>5971</v>
      </c>
      <c r="E18" t="s">
        <v>636</v>
      </c>
      <c r="F18" s="12">
        <v>31.627288173469722</v>
      </c>
      <c r="G18" s="12">
        <v>188.17984536757959</v>
      </c>
      <c r="H18" s="12">
        <v>406.42589437819419</v>
      </c>
      <c r="I18">
        <v>67</v>
      </c>
      <c r="J18" s="15">
        <v>1</v>
      </c>
      <c r="K18" s="15">
        <v>0</v>
      </c>
      <c r="L18" s="58">
        <v>0.30456</v>
      </c>
      <c r="M18">
        <v>412</v>
      </c>
      <c r="N18">
        <v>8</v>
      </c>
      <c r="O18" s="12">
        <v>11</v>
      </c>
      <c r="P18" s="12">
        <v>1</v>
      </c>
      <c r="Q18" s="12">
        <v>11</v>
      </c>
      <c r="R18" s="12">
        <v>0</v>
      </c>
      <c r="S18" s="12">
        <v>406.42589437819419</v>
      </c>
      <c r="T18" s="12">
        <v>162.37080330231947</v>
      </c>
      <c r="U18" s="12">
        <v>130.74351512884977</v>
      </c>
      <c r="V18" s="12">
        <v>25.809042065260115</v>
      </c>
      <c r="W18" s="59">
        <v>1.5349893891136853E-4</v>
      </c>
      <c r="X18" s="59">
        <v>2.310712282669658E-2</v>
      </c>
      <c r="Y18" s="59">
        <v>1.0403120936280884E-2</v>
      </c>
      <c r="Z18" s="59">
        <v>2.3420672443298745E-2</v>
      </c>
      <c r="AA18" s="59">
        <v>1.6803687921583859E-2</v>
      </c>
      <c r="AB18" s="59">
        <v>6.5088757396449703E-2</v>
      </c>
      <c r="AC18" s="59">
        <v>0</v>
      </c>
      <c r="AD18" s="59">
        <v>6.1820772031072075E-3</v>
      </c>
      <c r="AE18" s="59">
        <v>1.8475696889276217E-4</v>
      </c>
      <c r="AF18" s="59">
        <v>4.2748174741777124E-4</v>
      </c>
      <c r="AG18" s="59">
        <v>1.7832752777440655E-4</v>
      </c>
      <c r="AH18" s="17">
        <v>1.3268136719128482E-2</v>
      </c>
      <c r="AI18" s="12">
        <v>11</v>
      </c>
      <c r="AJ18" s="16">
        <v>3</v>
      </c>
      <c r="AK18" s="17">
        <v>0.79510951859507062</v>
      </c>
      <c r="AL18" t="str">
        <f>IF(AK18&lt;='CAV Tier 1 Analysis'!$A$5,"Tier 1", "Tier 2")</f>
        <v>Tier 2</v>
      </c>
      <c r="AM18" t="str">
        <f t="shared" si="1"/>
        <v>Delaware - Tier 2</v>
      </c>
      <c r="AN18" t="str">
        <f t="shared" si="2"/>
        <v>Fenwick Island, Town Of - Tier 2</v>
      </c>
    </row>
    <row r="19" spans="1:40" x14ac:dyDescent="0.3">
      <c r="A19">
        <v>3</v>
      </c>
      <c r="B19" t="s">
        <v>34</v>
      </c>
      <c r="C19" t="s">
        <v>3296</v>
      </c>
      <c r="D19" t="s">
        <v>5955</v>
      </c>
      <c r="E19" t="s">
        <v>570</v>
      </c>
      <c r="F19" s="12">
        <v>752.87102746146616</v>
      </c>
      <c r="G19" s="12">
        <v>6979.9997114283251</v>
      </c>
      <c r="H19" s="12">
        <v>2658.5441909929341</v>
      </c>
      <c r="I19">
        <v>72</v>
      </c>
      <c r="J19" s="15">
        <v>5.6684152523694076E-2</v>
      </c>
      <c r="K19" s="15">
        <v>0.94331584747630615</v>
      </c>
      <c r="L19" s="58">
        <v>5.6712499999999988</v>
      </c>
      <c r="M19">
        <v>101</v>
      </c>
      <c r="N19">
        <v>11</v>
      </c>
      <c r="O19" s="12">
        <v>10.1</v>
      </c>
      <c r="P19" s="12">
        <v>1.3</v>
      </c>
      <c r="Q19" s="12">
        <v>1</v>
      </c>
      <c r="R19" s="12">
        <v>67.918741018294043</v>
      </c>
      <c r="S19" s="12">
        <v>150.69732441322435</v>
      </c>
      <c r="T19" s="12">
        <v>5927.2870226042678</v>
      </c>
      <c r="U19" s="12">
        <v>5174.4159951428019</v>
      </c>
      <c r="V19" s="12">
        <v>1052.7126888240573</v>
      </c>
      <c r="W19" s="59">
        <v>2.8583230145163472E-3</v>
      </c>
      <c r="X19" s="59">
        <v>5.6646102075154237E-3</v>
      </c>
      <c r="Y19" s="59">
        <v>1.4304291287386216E-2</v>
      </c>
      <c r="Z19" s="59">
        <v>2.1504435607028846E-2</v>
      </c>
      <c r="AA19" s="59">
        <v>2.1844794298059016E-2</v>
      </c>
      <c r="AB19" s="59">
        <v>5.9171597633136093E-3</v>
      </c>
      <c r="AC19" s="59">
        <v>2.913416933646238E-2</v>
      </c>
      <c r="AD19" s="59">
        <v>2.2922321306558698E-3</v>
      </c>
      <c r="AE19" s="59">
        <v>6.7444858421669583E-3</v>
      </c>
      <c r="AF19" s="59">
        <v>1.6918379387996271E-2</v>
      </c>
      <c r="AG19" s="59">
        <v>7.2737163502643257E-3</v>
      </c>
      <c r="AH19" s="17">
        <v>1.2223327020487751E-2</v>
      </c>
      <c r="AI19" s="12">
        <v>12</v>
      </c>
      <c r="AJ19" s="16">
        <v>3</v>
      </c>
      <c r="AK19" s="17">
        <v>0.8073328456155584</v>
      </c>
      <c r="AL19" t="str">
        <f>IF(AK19&lt;='CAV Tier 1 Analysis'!$A$5,"Tier 1", "Tier 2")</f>
        <v>Tier 2</v>
      </c>
      <c r="AM19" t="str">
        <f t="shared" si="1"/>
        <v>Delaware - Tier 2</v>
      </c>
      <c r="AN19" t="str">
        <f t="shared" si="2"/>
        <v>Milford, City Of - Tier 2</v>
      </c>
    </row>
    <row r="20" spans="1:40" x14ac:dyDescent="0.3">
      <c r="A20">
        <v>3</v>
      </c>
      <c r="B20" t="s">
        <v>34</v>
      </c>
      <c r="C20" t="s">
        <v>3330</v>
      </c>
      <c r="D20" t="s">
        <v>5954</v>
      </c>
      <c r="E20" t="s">
        <v>467</v>
      </c>
      <c r="F20" s="12">
        <v>408.33948560898494</v>
      </c>
      <c r="G20" s="12">
        <v>2881.572012921411</v>
      </c>
      <c r="H20" s="12">
        <v>1892.264095434926</v>
      </c>
      <c r="I20">
        <v>46</v>
      </c>
      <c r="J20" s="15">
        <v>0.60494841270850463</v>
      </c>
      <c r="K20" s="15">
        <v>0.39505158729149553</v>
      </c>
      <c r="L20" s="58">
        <v>3.9321699999999993</v>
      </c>
      <c r="M20">
        <v>646</v>
      </c>
      <c r="N20">
        <v>0</v>
      </c>
      <c r="O20" s="12">
        <v>11</v>
      </c>
      <c r="P20" s="12">
        <v>1</v>
      </c>
      <c r="Q20" s="12">
        <v>0</v>
      </c>
      <c r="R20" s="12">
        <v>18.172373015408795</v>
      </c>
      <c r="S20" s="12">
        <v>1144.7221609586529</v>
      </c>
      <c r="T20" s="12">
        <v>2262.5739284799151</v>
      </c>
      <c r="U20" s="12">
        <v>1854.2344428709303</v>
      </c>
      <c r="V20" s="12">
        <v>618.99808444149585</v>
      </c>
      <c r="W20" s="59">
        <v>1.9818227036351322E-3</v>
      </c>
      <c r="X20" s="59">
        <v>3.6231071228266964E-2</v>
      </c>
      <c r="Y20" s="59">
        <v>0</v>
      </c>
      <c r="Z20" s="59">
        <v>2.3420672443298745E-2</v>
      </c>
      <c r="AA20" s="59">
        <v>1.6803687921583859E-2</v>
      </c>
      <c r="AB20" s="59">
        <v>0</v>
      </c>
      <c r="AC20" s="59">
        <v>7.7951532189572603E-3</v>
      </c>
      <c r="AD20" s="59">
        <v>1.7412179866101055E-2</v>
      </c>
      <c r="AE20" s="59">
        <v>2.5745164304164458E-3</v>
      </c>
      <c r="AF20" s="59">
        <v>6.062643940538944E-3</v>
      </c>
      <c r="AG20" s="59">
        <v>4.276966104221536E-3</v>
      </c>
      <c r="AH20" s="17">
        <v>1.0596246714274541E-2</v>
      </c>
      <c r="AI20" s="12">
        <v>13</v>
      </c>
      <c r="AJ20" s="16">
        <v>3</v>
      </c>
      <c r="AK20" s="17">
        <v>0.81792909232983291</v>
      </c>
      <c r="AL20" t="str">
        <f>IF(AK20&lt;='CAV Tier 1 Analysis'!$A$5,"Tier 1", "Tier 2")</f>
        <v>Tier 2</v>
      </c>
      <c r="AM20" t="str">
        <f t="shared" si="1"/>
        <v>Delaware - Tier 2</v>
      </c>
      <c r="AN20" t="str">
        <f t="shared" si="2"/>
        <v>Lewes, City Of - Tier 2</v>
      </c>
    </row>
    <row r="21" spans="1:40" x14ac:dyDescent="0.3">
      <c r="A21">
        <v>3</v>
      </c>
      <c r="B21" t="s">
        <v>34</v>
      </c>
      <c r="C21" t="s">
        <v>3317</v>
      </c>
      <c r="D21" t="s">
        <v>5941</v>
      </c>
      <c r="E21" t="s">
        <v>680</v>
      </c>
      <c r="F21" s="12">
        <v>828.79339507452914</v>
      </c>
      <c r="G21" s="12">
        <v>6082.5042194810694</v>
      </c>
      <c r="H21" s="12">
        <v>2515.3502296418815</v>
      </c>
      <c r="I21">
        <v>39</v>
      </c>
      <c r="J21" s="15">
        <v>0.24083780352974896</v>
      </c>
      <c r="K21" s="15">
        <v>0.75916219647025096</v>
      </c>
      <c r="L21" s="58">
        <v>0.97684000000000004</v>
      </c>
      <c r="M21">
        <v>142</v>
      </c>
      <c r="N21">
        <v>7</v>
      </c>
      <c r="O21" s="12">
        <v>10</v>
      </c>
      <c r="P21" s="12">
        <v>1</v>
      </c>
      <c r="Q21" s="12">
        <v>0</v>
      </c>
      <c r="R21" s="12">
        <v>29.607325662339786</v>
      </c>
      <c r="S21" s="12">
        <v>605.79142441500039</v>
      </c>
      <c r="T21" s="12">
        <v>5948.6205005709971</v>
      </c>
      <c r="U21" s="12">
        <v>5119.827105496468</v>
      </c>
      <c r="V21" s="12">
        <v>133.88371891007228</v>
      </c>
      <c r="W21" s="59">
        <v>4.9232960167514201E-4</v>
      </c>
      <c r="X21" s="59">
        <v>7.9641054402692091E-3</v>
      </c>
      <c r="Y21" s="59">
        <v>9.1027308192457735E-3</v>
      </c>
      <c r="Z21" s="59">
        <v>2.1291520402998858E-2</v>
      </c>
      <c r="AA21" s="59">
        <v>1.6803687921583859E-2</v>
      </c>
      <c r="AB21" s="59">
        <v>0</v>
      </c>
      <c r="AC21" s="59">
        <v>1.2700247774234459E-2</v>
      </c>
      <c r="AD21" s="59">
        <v>9.2145933773326739E-3</v>
      </c>
      <c r="AE21" s="59">
        <v>6.7687605802658679E-3</v>
      </c>
      <c r="AF21" s="59">
        <v>1.6739894406063417E-2</v>
      </c>
      <c r="AG21" s="59">
        <v>9.2506930486248274E-4</v>
      </c>
      <c r="AH21" s="17">
        <v>9.272994511684703E-3</v>
      </c>
      <c r="AI21" s="12">
        <v>14</v>
      </c>
      <c r="AJ21" s="16">
        <v>3</v>
      </c>
      <c r="AK21" s="17">
        <v>0.82720208684151764</v>
      </c>
      <c r="AL21" t="str">
        <f>IF(AK21&lt;='CAV Tier 1 Analysis'!$A$5,"Tier 1", "Tier 2")</f>
        <v>Tier 2</v>
      </c>
      <c r="AM21" t="str">
        <f t="shared" si="1"/>
        <v>Delaware - Tier 2</v>
      </c>
      <c r="AN21" t="str">
        <f t="shared" si="2"/>
        <v>Elsmere, Town Of - Tier 2</v>
      </c>
    </row>
    <row r="22" spans="1:40" x14ac:dyDescent="0.3">
      <c r="A22">
        <v>3</v>
      </c>
      <c r="B22" t="s">
        <v>34</v>
      </c>
      <c r="C22" t="s">
        <v>3320</v>
      </c>
      <c r="D22" t="s">
        <v>5944</v>
      </c>
      <c r="E22" t="s">
        <v>742</v>
      </c>
      <c r="F22" s="12">
        <v>2634.967188924948</v>
      </c>
      <c r="G22" s="12">
        <v>4423.9049629853844</v>
      </c>
      <c r="H22" s="12">
        <v>2129.0095303560447</v>
      </c>
      <c r="I22">
        <v>24</v>
      </c>
      <c r="J22" s="15">
        <v>0.39344837690670381</v>
      </c>
      <c r="K22" s="15">
        <v>0.60655162309329602</v>
      </c>
      <c r="L22" s="58">
        <v>3.1054900000000001</v>
      </c>
      <c r="M22">
        <v>197</v>
      </c>
      <c r="N22">
        <v>4</v>
      </c>
      <c r="O22" s="12">
        <v>10</v>
      </c>
      <c r="P22" s="12">
        <v>1</v>
      </c>
      <c r="Q22" s="12">
        <v>2</v>
      </c>
      <c r="R22" s="12">
        <v>14.557238954239104</v>
      </c>
      <c r="S22" s="12">
        <v>837.65534413748958</v>
      </c>
      <c r="T22" s="12">
        <v>4639.4077731329971</v>
      </c>
      <c r="U22" s="12">
        <v>2004.4405842080491</v>
      </c>
      <c r="V22" s="12">
        <v>0</v>
      </c>
      <c r="W22" s="59">
        <v>1.5651740865506498E-3</v>
      </c>
      <c r="X22" s="59">
        <v>1.1048794167134043E-2</v>
      </c>
      <c r="Y22" s="59">
        <v>5.2015604681404422E-3</v>
      </c>
      <c r="Z22" s="59">
        <v>2.1291520402998858E-2</v>
      </c>
      <c r="AA22" s="59">
        <v>1.6803687921583859E-2</v>
      </c>
      <c r="AB22" s="59">
        <v>1.1834319526627219E-2</v>
      </c>
      <c r="AC22" s="59">
        <v>6.2444188217492562E-3</v>
      </c>
      <c r="AD22" s="59">
        <v>1.2741437193552828E-2</v>
      </c>
      <c r="AE22" s="59">
        <v>5.2790458640868693E-3</v>
      </c>
      <c r="AF22" s="59">
        <v>6.5537611000278254E-3</v>
      </c>
      <c r="AG22" s="59">
        <v>0</v>
      </c>
      <c r="AH22" s="17">
        <v>8.9603381411319863E-3</v>
      </c>
      <c r="AI22" s="12">
        <v>15</v>
      </c>
      <c r="AJ22" s="16">
        <v>4</v>
      </c>
      <c r="AK22" s="17">
        <v>0.83616242498264959</v>
      </c>
      <c r="AL22" t="str">
        <f>IF(AK22&lt;='CAV Tier 1 Analysis'!$A$5,"Tier 1", "Tier 2")</f>
        <v>Tier 2</v>
      </c>
      <c r="AM22" t="str">
        <f t="shared" si="1"/>
        <v>Delaware - Tier 2</v>
      </c>
      <c r="AN22" t="str">
        <f t="shared" si="2"/>
        <v>New Castle, City Of - Tier 2</v>
      </c>
    </row>
    <row r="23" spans="1:40" x14ac:dyDescent="0.3">
      <c r="A23">
        <v>3</v>
      </c>
      <c r="B23" t="s">
        <v>34</v>
      </c>
      <c r="C23" t="s">
        <v>3334</v>
      </c>
      <c r="D23" t="s">
        <v>5959</v>
      </c>
      <c r="E23" t="s">
        <v>665</v>
      </c>
      <c r="F23" s="12">
        <v>212.05216107612108</v>
      </c>
      <c r="G23" s="12">
        <v>1639.9227094811745</v>
      </c>
      <c r="H23" s="12">
        <v>781.36094761669722</v>
      </c>
      <c r="I23">
        <v>34</v>
      </c>
      <c r="J23" s="15">
        <v>0.12955499292356965</v>
      </c>
      <c r="K23" s="15">
        <v>0.87044500707643035</v>
      </c>
      <c r="L23" s="58">
        <v>2.0419900000000002</v>
      </c>
      <c r="M23">
        <v>553</v>
      </c>
      <c r="N23">
        <v>0</v>
      </c>
      <c r="O23" s="12">
        <v>11</v>
      </c>
      <c r="P23" s="12">
        <v>1</v>
      </c>
      <c r="Q23" s="12">
        <v>0</v>
      </c>
      <c r="R23" s="12">
        <v>29.595130240598632</v>
      </c>
      <c r="S23" s="12">
        <v>101.22921203923488</v>
      </c>
      <c r="T23" s="12">
        <v>1015.0823719336308</v>
      </c>
      <c r="U23" s="12">
        <v>803.0302108575097</v>
      </c>
      <c r="V23" s="12">
        <v>624.84033754754364</v>
      </c>
      <c r="W23" s="59">
        <v>1.0291676460061252E-3</v>
      </c>
      <c r="X23" s="59">
        <v>3.1015143017386428E-2</v>
      </c>
      <c r="Y23" s="59">
        <v>0</v>
      </c>
      <c r="Z23" s="59">
        <v>2.3420672443298745E-2</v>
      </c>
      <c r="AA23" s="59">
        <v>1.6803687921583859E-2</v>
      </c>
      <c r="AB23" s="59">
        <v>0</v>
      </c>
      <c r="AC23" s="59">
        <v>1.2695016471698378E-2</v>
      </c>
      <c r="AD23" s="59">
        <v>1.5397808375219406E-3</v>
      </c>
      <c r="AE23" s="59">
        <v>1.1550324220897293E-3</v>
      </c>
      <c r="AF23" s="59">
        <v>2.6256044701591587E-3</v>
      </c>
      <c r="AG23" s="59">
        <v>4.3173331411072713E-3</v>
      </c>
      <c r="AH23" s="17">
        <v>8.6001307609865144E-3</v>
      </c>
      <c r="AI23" s="12">
        <v>16</v>
      </c>
      <c r="AJ23" s="16">
        <v>4</v>
      </c>
      <c r="AK23" s="17">
        <v>0.84476255574363612</v>
      </c>
      <c r="AL23" t="str">
        <f>IF(AK23&lt;='CAV Tier 1 Analysis'!$A$5,"Tier 1", "Tier 2")</f>
        <v>Tier 2</v>
      </c>
      <c r="AM23" t="str">
        <f t="shared" si="1"/>
        <v>Delaware - Tier 2</v>
      </c>
      <c r="AN23" t="str">
        <f t="shared" si="2"/>
        <v>Ocean View, Town Of - Tier 2</v>
      </c>
    </row>
    <row r="24" spans="1:40" x14ac:dyDescent="0.3">
      <c r="A24">
        <v>3</v>
      </c>
      <c r="B24" t="s">
        <v>34</v>
      </c>
      <c r="C24" t="s">
        <v>3318</v>
      </c>
      <c r="D24" t="s">
        <v>5942</v>
      </c>
      <c r="E24" t="s">
        <v>772</v>
      </c>
      <c r="F24" s="12">
        <v>5447.963872577051</v>
      </c>
      <c r="G24" s="12">
        <v>10944.969909963258</v>
      </c>
      <c r="H24" s="12">
        <v>2914.9836713738755</v>
      </c>
      <c r="I24">
        <v>9</v>
      </c>
      <c r="J24" s="15">
        <v>0</v>
      </c>
      <c r="K24" s="15">
        <v>1</v>
      </c>
      <c r="L24" s="58">
        <v>6.4208000000000007</v>
      </c>
      <c r="M24">
        <v>48</v>
      </c>
      <c r="N24">
        <v>3</v>
      </c>
      <c r="O24" s="12">
        <v>10</v>
      </c>
      <c r="P24" s="12">
        <v>1</v>
      </c>
      <c r="Q24" s="12">
        <v>0</v>
      </c>
      <c r="R24" s="12">
        <v>9</v>
      </c>
      <c r="S24" s="12">
        <v>0</v>
      </c>
      <c r="T24" s="12">
        <v>7170.6625785214255</v>
      </c>
      <c r="U24" s="12">
        <v>1722.6987059443745</v>
      </c>
      <c r="V24" s="12">
        <v>3774.3073314418325</v>
      </c>
      <c r="W24" s="59">
        <v>3.2360979346011138E-3</v>
      </c>
      <c r="X24" s="59">
        <v>2.6920919798093103E-3</v>
      </c>
      <c r="Y24" s="59">
        <v>3.9011703511053317E-3</v>
      </c>
      <c r="Z24" s="59">
        <v>2.1291520402998858E-2</v>
      </c>
      <c r="AA24" s="59">
        <v>1.6803687921583859E-2</v>
      </c>
      <c r="AB24" s="59">
        <v>0</v>
      </c>
      <c r="AC24" s="59">
        <v>3.8606063672107132E-3</v>
      </c>
      <c r="AD24" s="59">
        <v>0</v>
      </c>
      <c r="AE24" s="59">
        <v>8.1592863742483666E-3</v>
      </c>
      <c r="AF24" s="59">
        <v>5.6325719280660219E-3</v>
      </c>
      <c r="AG24" s="59">
        <v>2.6078569432176103E-2</v>
      </c>
      <c r="AH24" s="17">
        <v>8.3323275174363338E-3</v>
      </c>
      <c r="AI24" s="12">
        <v>17</v>
      </c>
      <c r="AJ24" s="16">
        <v>4</v>
      </c>
      <c r="AK24" s="17">
        <v>0.85309488326107241</v>
      </c>
      <c r="AL24" t="str">
        <f>IF(AK24&lt;='CAV Tier 1 Analysis'!$A$5,"Tier 1", "Tier 2")</f>
        <v>Tier 2</v>
      </c>
      <c r="AM24" t="str">
        <f t="shared" si="1"/>
        <v>Delaware - Tier 2</v>
      </c>
      <c r="AN24" t="str">
        <f t="shared" si="2"/>
        <v>Middletown, Town Of - Tier 2</v>
      </c>
    </row>
    <row r="25" spans="1:40" x14ac:dyDescent="0.3">
      <c r="A25">
        <v>3</v>
      </c>
      <c r="B25" t="s">
        <v>34</v>
      </c>
      <c r="C25" t="s">
        <v>3314</v>
      </c>
      <c r="D25" t="s">
        <v>5938</v>
      </c>
      <c r="E25" t="s">
        <v>891</v>
      </c>
      <c r="F25" s="12">
        <v>679.5225517588093</v>
      </c>
      <c r="G25" s="12">
        <v>6512.2985732592506</v>
      </c>
      <c r="H25" s="12">
        <v>1755.8130858630186</v>
      </c>
      <c r="I25">
        <v>15</v>
      </c>
      <c r="J25" s="15">
        <v>8.6518882192681321E-2</v>
      </c>
      <c r="K25" s="15">
        <v>0.91348111780731878</v>
      </c>
      <c r="L25" s="58">
        <v>3.8944099999999997</v>
      </c>
      <c r="M25">
        <v>27</v>
      </c>
      <c r="N25">
        <v>0</v>
      </c>
      <c r="O25" s="12">
        <v>8.5714285714285712</v>
      </c>
      <c r="P25" s="12">
        <v>1.7142857142857142</v>
      </c>
      <c r="Q25" s="12">
        <v>0</v>
      </c>
      <c r="R25" s="12">
        <v>13.702216767109782</v>
      </c>
      <c r="S25" s="12">
        <v>151.91098552815075</v>
      </c>
      <c r="T25" s="12">
        <v>4209.6035198136178</v>
      </c>
      <c r="U25" s="12">
        <v>3530.0809680548086</v>
      </c>
      <c r="V25" s="12">
        <v>2302.6950534456328</v>
      </c>
      <c r="W25" s="59">
        <v>1.9627915769826068E-3</v>
      </c>
      <c r="X25" s="59">
        <v>1.5143017386427371E-3</v>
      </c>
      <c r="Y25" s="59">
        <v>0</v>
      </c>
      <c r="Z25" s="59">
        <v>1.8249874631141878E-2</v>
      </c>
      <c r="AA25" s="59">
        <v>2.8806322151286614E-2</v>
      </c>
      <c r="AB25" s="59">
        <v>0</v>
      </c>
      <c r="AC25" s="59">
        <v>5.877651699556158E-3</v>
      </c>
      <c r="AD25" s="59">
        <v>2.3106929295731316E-3</v>
      </c>
      <c r="AE25" s="59">
        <v>4.7899842258768734E-3</v>
      </c>
      <c r="AF25" s="59">
        <v>1.1542026992796542E-2</v>
      </c>
      <c r="AG25" s="59">
        <v>1.5910467155696661E-2</v>
      </c>
      <c r="AH25" s="17">
        <v>8.2694648274139262E-3</v>
      </c>
      <c r="AI25" s="12">
        <v>18</v>
      </c>
      <c r="AJ25" s="16">
        <v>4</v>
      </c>
      <c r="AK25" s="17">
        <v>0.86136434808848639</v>
      </c>
      <c r="AL25" t="str">
        <f>IF(AK25&lt;='CAV Tier 1 Analysis'!$A$5,"Tier 1", "Tier 2")</f>
        <v>Tier 2</v>
      </c>
      <c r="AM25" t="str">
        <f t="shared" si="1"/>
        <v>Delaware - Tier 2</v>
      </c>
      <c r="AN25" t="str">
        <f t="shared" si="2"/>
        <v>Smyrna, Town Of - Tier 2</v>
      </c>
    </row>
    <row r="26" spans="1:40" x14ac:dyDescent="0.3">
      <c r="A26">
        <v>3</v>
      </c>
      <c r="B26" t="s">
        <v>34</v>
      </c>
      <c r="C26" t="s">
        <v>3307</v>
      </c>
      <c r="D26" t="s">
        <v>5929</v>
      </c>
      <c r="E26" t="s">
        <v>1348</v>
      </c>
      <c r="F26" s="12">
        <v>304.75591844758003</v>
      </c>
      <c r="G26" s="12">
        <v>4350.1782566660695</v>
      </c>
      <c r="H26" s="12">
        <v>1175.9071162567323</v>
      </c>
      <c r="I26">
        <v>1</v>
      </c>
      <c r="J26" s="15">
        <v>2.2146443424483381E-2</v>
      </c>
      <c r="K26" s="15">
        <v>0.97785355657551676</v>
      </c>
      <c r="L26" s="58">
        <v>1.8562799999999999</v>
      </c>
      <c r="M26">
        <v>17</v>
      </c>
      <c r="N26">
        <v>0</v>
      </c>
      <c r="O26" s="12">
        <v>8</v>
      </c>
      <c r="P26" s="12">
        <v>2</v>
      </c>
      <c r="Q26" s="12">
        <v>0</v>
      </c>
      <c r="R26" s="12">
        <v>0.97785355657551676</v>
      </c>
      <c r="S26" s="12">
        <v>26.042160422627123</v>
      </c>
      <c r="T26" s="12">
        <v>2810.7009243194416</v>
      </c>
      <c r="U26" s="12">
        <v>2505.9450058718617</v>
      </c>
      <c r="V26" s="12">
        <v>1539.4773323466279</v>
      </c>
      <c r="W26" s="59">
        <v>9.355693798344996E-4</v>
      </c>
      <c r="X26" s="59">
        <v>9.5344924284913066E-4</v>
      </c>
      <c r="Y26" s="59">
        <v>0</v>
      </c>
      <c r="Z26" s="59">
        <v>1.7033216322399087E-2</v>
      </c>
      <c r="AA26" s="59">
        <v>3.3607375843167718E-2</v>
      </c>
      <c r="AB26" s="59">
        <v>0</v>
      </c>
      <c r="AC26" s="59">
        <v>4.1945640741278685E-4</v>
      </c>
      <c r="AD26" s="59">
        <v>3.9612300420645069E-4</v>
      </c>
      <c r="AE26" s="59">
        <v>3.1982140426715915E-3</v>
      </c>
      <c r="AF26" s="59">
        <v>8.1934905068692023E-3</v>
      </c>
      <c r="AG26" s="59">
        <v>1.0637015742309989E-2</v>
      </c>
      <c r="AH26" s="17">
        <v>6.8521736810654961E-3</v>
      </c>
      <c r="AI26" s="12">
        <v>19</v>
      </c>
      <c r="AJ26" s="16">
        <v>5</v>
      </c>
      <c r="AK26" s="17">
        <v>0.86821652176955189</v>
      </c>
      <c r="AL26" t="str">
        <f>IF(AK26&lt;='CAV Tier 1 Analysis'!$A$5,"Tier 1", "Tier 2")</f>
        <v>Tier 2</v>
      </c>
      <c r="AM26" t="str">
        <f t="shared" si="1"/>
        <v>Delaware - Tier 2</v>
      </c>
      <c r="AN26" t="str">
        <f t="shared" si="2"/>
        <v>Camden, Town Of - Tier 2</v>
      </c>
    </row>
    <row r="27" spans="1:40" x14ac:dyDescent="0.3">
      <c r="A27">
        <v>3</v>
      </c>
      <c r="B27" t="s">
        <v>34</v>
      </c>
      <c r="C27" t="s">
        <v>3335</v>
      </c>
      <c r="D27" t="s">
        <v>5960</v>
      </c>
      <c r="E27" t="s">
        <v>1132</v>
      </c>
      <c r="F27" s="12">
        <v>364.31819676732624</v>
      </c>
      <c r="G27" s="12">
        <v>5411.1561280798142</v>
      </c>
      <c r="H27" s="12">
        <v>2285.3721053731279</v>
      </c>
      <c r="I27">
        <v>9</v>
      </c>
      <c r="J27" s="15">
        <v>8.0033976957238059E-2</v>
      </c>
      <c r="K27" s="15">
        <v>0.91996602304276209</v>
      </c>
      <c r="L27" s="58">
        <v>3.5082600000000004</v>
      </c>
      <c r="M27">
        <v>52</v>
      </c>
      <c r="N27">
        <v>0</v>
      </c>
      <c r="O27" s="12">
        <v>11</v>
      </c>
      <c r="P27" s="12">
        <v>1</v>
      </c>
      <c r="Q27" s="12">
        <v>0</v>
      </c>
      <c r="R27" s="12">
        <v>8.2796942073848587</v>
      </c>
      <c r="S27" s="12">
        <v>182.90741842014754</v>
      </c>
      <c r="T27" s="12">
        <v>5138.0153497665287</v>
      </c>
      <c r="U27" s="12">
        <v>4773.6971529992024</v>
      </c>
      <c r="V27" s="12">
        <v>273.14077831328541</v>
      </c>
      <c r="W27" s="59">
        <v>1.7681710908366097E-3</v>
      </c>
      <c r="X27" s="59">
        <v>2.9164329781267528E-3</v>
      </c>
      <c r="Y27" s="59">
        <v>0</v>
      </c>
      <c r="Z27" s="59">
        <v>2.3420672443298745E-2</v>
      </c>
      <c r="AA27" s="59">
        <v>1.6803687921583859E-2</v>
      </c>
      <c r="AB27" s="59">
        <v>0</v>
      </c>
      <c r="AC27" s="59">
        <v>3.5516266861764052E-3</v>
      </c>
      <c r="AD27" s="59">
        <v>2.7821745546610845E-3</v>
      </c>
      <c r="AE27" s="59">
        <v>5.846396783415979E-3</v>
      </c>
      <c r="AF27" s="59">
        <v>1.5608180632104226E-2</v>
      </c>
      <c r="AG27" s="59">
        <v>1.8872656957907329E-3</v>
      </c>
      <c r="AH27" s="17">
        <v>6.7804189805449446E-3</v>
      </c>
      <c r="AI27" s="12">
        <v>20</v>
      </c>
      <c r="AJ27" s="16">
        <v>5</v>
      </c>
      <c r="AK27" s="17">
        <v>0.87499694075009682</v>
      </c>
      <c r="AL27" t="str">
        <f>IF(AK27&lt;='CAV Tier 1 Analysis'!$A$5,"Tier 1", "Tier 2")</f>
        <v>Tier 2</v>
      </c>
      <c r="AM27" t="str">
        <f t="shared" si="1"/>
        <v>Delaware - Tier 2</v>
      </c>
      <c r="AN27" t="str">
        <f t="shared" si="2"/>
        <v>Seaford, City Of - Tier 2</v>
      </c>
    </row>
    <row r="28" spans="1:40" x14ac:dyDescent="0.3">
      <c r="A28">
        <v>3</v>
      </c>
      <c r="B28" t="s">
        <v>34</v>
      </c>
      <c r="C28" t="s">
        <v>3333</v>
      </c>
      <c r="D28" t="s">
        <v>5958</v>
      </c>
      <c r="E28" t="s">
        <v>1419</v>
      </c>
      <c r="F28" s="12">
        <v>116.74972091510725</v>
      </c>
      <c r="G28" s="12">
        <v>1214.9653599566388</v>
      </c>
      <c r="H28" s="12">
        <v>251.50790255714358</v>
      </c>
      <c r="I28">
        <v>19</v>
      </c>
      <c r="J28" s="15">
        <v>0.16580684183373956</v>
      </c>
      <c r="K28" s="15">
        <v>0.83419315816626061</v>
      </c>
      <c r="L28" s="58">
        <v>1.1242599999999998</v>
      </c>
      <c r="M28">
        <v>80</v>
      </c>
      <c r="N28">
        <v>1</v>
      </c>
      <c r="O28" s="12">
        <v>11</v>
      </c>
      <c r="P28" s="12">
        <v>1</v>
      </c>
      <c r="Q28" s="12">
        <v>1</v>
      </c>
      <c r="R28" s="12">
        <v>15.849670005158952</v>
      </c>
      <c r="S28" s="12">
        <v>41.701731019227886</v>
      </c>
      <c r="T28" s="12">
        <v>497.68293786465341</v>
      </c>
      <c r="U28" s="12">
        <v>380.93321694954614</v>
      </c>
      <c r="V28" s="12">
        <v>717.28242209198538</v>
      </c>
      <c r="W28" s="59">
        <v>5.6662961997798521E-4</v>
      </c>
      <c r="X28" s="59">
        <v>4.4868199663488503E-3</v>
      </c>
      <c r="Y28" s="59">
        <v>1.3003901170351106E-3</v>
      </c>
      <c r="Z28" s="59">
        <v>2.3420672443298745E-2</v>
      </c>
      <c r="AA28" s="59">
        <v>1.6803687921583859E-2</v>
      </c>
      <c r="AB28" s="59">
        <v>5.9171597633136093E-3</v>
      </c>
      <c r="AC28" s="59">
        <v>6.7988152155672565E-3</v>
      </c>
      <c r="AD28" s="59">
        <v>6.3431814810545014E-4</v>
      </c>
      <c r="AE28" s="59">
        <v>5.6629880002696733E-4</v>
      </c>
      <c r="AF28" s="59">
        <v>1.2455072595423306E-3</v>
      </c>
      <c r="AG28" s="59">
        <v>4.9560615509970877E-3</v>
      </c>
      <c r="AH28" s="17">
        <v>6.0633055277997507E-3</v>
      </c>
      <c r="AI28" s="12">
        <v>21</v>
      </c>
      <c r="AJ28" s="16">
        <v>5</v>
      </c>
      <c r="AK28" s="17">
        <v>0.88106024627789659</v>
      </c>
      <c r="AL28" t="str">
        <f>IF(AK28&lt;='CAV Tier 1 Analysis'!$A$5,"Tier 1", "Tier 2")</f>
        <v>Tier 2</v>
      </c>
      <c r="AM28" t="str">
        <f t="shared" si="1"/>
        <v>Delaware - Tier 2</v>
      </c>
      <c r="AN28" t="str">
        <f t="shared" si="2"/>
        <v>Milton, Town Of - Tier 2</v>
      </c>
    </row>
    <row r="29" spans="1:40" x14ac:dyDescent="0.3">
      <c r="A29">
        <v>3</v>
      </c>
      <c r="B29" t="s">
        <v>34</v>
      </c>
      <c r="C29" t="s">
        <v>3306</v>
      </c>
      <c r="D29" t="s">
        <v>5928</v>
      </c>
      <c r="E29" t="s">
        <v>2656</v>
      </c>
      <c r="F29" s="12">
        <v>46.307375157478624</v>
      </c>
      <c r="G29" s="12">
        <v>29.533538816943167</v>
      </c>
      <c r="H29" s="12">
        <v>13.289610905128026</v>
      </c>
      <c r="I29">
        <v>31</v>
      </c>
      <c r="J29" s="15">
        <v>0.99999999999999978</v>
      </c>
      <c r="K29" s="15">
        <v>0</v>
      </c>
      <c r="L29" s="58">
        <v>0.28205999999999998</v>
      </c>
      <c r="M29">
        <v>108</v>
      </c>
      <c r="N29">
        <v>0</v>
      </c>
      <c r="O29" s="12">
        <v>8</v>
      </c>
      <c r="P29" s="12">
        <v>2</v>
      </c>
      <c r="Q29" s="12">
        <v>1</v>
      </c>
      <c r="R29" s="12">
        <v>0</v>
      </c>
      <c r="S29" s="12">
        <v>13.289610905128022</v>
      </c>
      <c r="T29" s="12">
        <v>25.852236379013746</v>
      </c>
      <c r="U29" s="12">
        <v>0</v>
      </c>
      <c r="V29" s="12">
        <v>3.6813024379294212</v>
      </c>
      <c r="W29" s="59">
        <v>1.4215888727784544E-4</v>
      </c>
      <c r="X29" s="59">
        <v>6.0572069545709482E-3</v>
      </c>
      <c r="Y29" s="59">
        <v>0</v>
      </c>
      <c r="Z29" s="59">
        <v>1.7033216322399087E-2</v>
      </c>
      <c r="AA29" s="59">
        <v>3.3607375843167718E-2</v>
      </c>
      <c r="AB29" s="59">
        <v>5.9171597633136093E-3</v>
      </c>
      <c r="AC29" s="59">
        <v>0</v>
      </c>
      <c r="AD29" s="59">
        <v>2.0214607816869664E-4</v>
      </c>
      <c r="AE29" s="59">
        <v>2.9416500598279339E-5</v>
      </c>
      <c r="AF29" s="59">
        <v>0</v>
      </c>
      <c r="AG29" s="59">
        <v>2.543595229477701E-5</v>
      </c>
      <c r="AH29" s="17">
        <v>5.7285560274355409E-3</v>
      </c>
      <c r="AI29" s="12">
        <v>22</v>
      </c>
      <c r="AJ29" s="16">
        <v>5</v>
      </c>
      <c r="AK29" s="17">
        <v>0.88678880230533208</v>
      </c>
      <c r="AL29" t="str">
        <f>IF(AK29&lt;='CAV Tier 1 Analysis'!$A$5,"Tier 1", "Tier 2")</f>
        <v>Tier 2</v>
      </c>
      <c r="AM29" t="str">
        <f t="shared" si="1"/>
        <v>Delaware - Tier 2</v>
      </c>
      <c r="AN29" t="str">
        <f t="shared" si="2"/>
        <v>Bowers, Town Of - Tier 2</v>
      </c>
    </row>
    <row r="30" spans="1:40" x14ac:dyDescent="0.3">
      <c r="A30">
        <v>3</v>
      </c>
      <c r="B30" t="s">
        <v>34</v>
      </c>
      <c r="C30" t="s">
        <v>3331</v>
      </c>
      <c r="D30" t="s">
        <v>5956</v>
      </c>
      <c r="E30" t="s">
        <v>1825</v>
      </c>
      <c r="F30" s="12">
        <v>210.75616502803564</v>
      </c>
      <c r="G30" s="12">
        <v>1944.7568423534697</v>
      </c>
      <c r="H30" s="12">
        <v>848.3332187191985</v>
      </c>
      <c r="I30">
        <v>1</v>
      </c>
      <c r="J30" s="15">
        <v>0.16028992219796895</v>
      </c>
      <c r="K30" s="15">
        <v>0.839710077802031</v>
      </c>
      <c r="L30" s="58">
        <v>2.0295100000000001</v>
      </c>
      <c r="M30">
        <v>51</v>
      </c>
      <c r="N30">
        <v>0</v>
      </c>
      <c r="O30" s="12">
        <v>11</v>
      </c>
      <c r="P30" s="12">
        <v>1</v>
      </c>
      <c r="Q30" s="12">
        <v>1</v>
      </c>
      <c r="R30" s="12">
        <v>0.839710077802031</v>
      </c>
      <c r="S30" s="12">
        <v>135.9792656264529</v>
      </c>
      <c r="T30" s="12">
        <v>1663.83083852769</v>
      </c>
      <c r="U30" s="12">
        <v>1453.0746734996544</v>
      </c>
      <c r="V30" s="12">
        <v>280.92600382577962</v>
      </c>
      <c r="W30" s="59">
        <v>1.0228776973667309E-3</v>
      </c>
      <c r="X30" s="59">
        <v>2.8603477285473922E-3</v>
      </c>
      <c r="Y30" s="59">
        <v>0</v>
      </c>
      <c r="Z30" s="59">
        <v>2.3420672443298745E-2</v>
      </c>
      <c r="AA30" s="59">
        <v>1.6803687921583859E-2</v>
      </c>
      <c r="AB30" s="59">
        <v>5.9171597633136093E-3</v>
      </c>
      <c r="AC30" s="59">
        <v>3.6019889699705828E-4</v>
      </c>
      <c r="AD30" s="59">
        <v>2.0683581675096543E-3</v>
      </c>
      <c r="AE30" s="59">
        <v>1.8932242510639077E-3</v>
      </c>
      <c r="AF30" s="59">
        <v>4.7510035197078342E-3</v>
      </c>
      <c r="AG30" s="59">
        <v>1.9410576968769745E-3</v>
      </c>
      <c r="AH30" s="17">
        <v>5.5489625532968876E-3</v>
      </c>
      <c r="AI30" s="12">
        <v>23</v>
      </c>
      <c r="AJ30" s="16">
        <v>5</v>
      </c>
      <c r="AK30" s="17">
        <v>0.89233776485862892</v>
      </c>
      <c r="AL30" t="str">
        <f>IF(AK30&lt;='CAV Tier 1 Analysis'!$A$5,"Tier 1", "Tier 2")</f>
        <v>Tier 2</v>
      </c>
      <c r="AM30" t="str">
        <f t="shared" si="1"/>
        <v>Delaware - Tier 2</v>
      </c>
      <c r="AN30" t="str">
        <f t="shared" si="2"/>
        <v>Millsboro, Town Of - Tier 2</v>
      </c>
    </row>
    <row r="31" spans="1:40" x14ac:dyDescent="0.3">
      <c r="A31">
        <v>3</v>
      </c>
      <c r="B31" t="s">
        <v>34</v>
      </c>
      <c r="C31" t="s">
        <v>3339</v>
      </c>
      <c r="D31" t="s">
        <v>5964</v>
      </c>
      <c r="E31" t="s">
        <v>2024</v>
      </c>
      <c r="F31" s="12">
        <v>384.61056936837321</v>
      </c>
      <c r="G31" s="12">
        <v>1098.7033217152602</v>
      </c>
      <c r="H31" s="12">
        <v>465.64769071077995</v>
      </c>
      <c r="I31">
        <v>29</v>
      </c>
      <c r="J31" s="15">
        <v>0.23735357056189196</v>
      </c>
      <c r="K31" s="15">
        <v>0.76264642943810812</v>
      </c>
      <c r="L31" s="58">
        <v>0.45328999999999997</v>
      </c>
      <c r="M31">
        <v>11</v>
      </c>
      <c r="N31">
        <v>0</v>
      </c>
      <c r="O31" s="12">
        <v>10</v>
      </c>
      <c r="P31" s="12">
        <v>1</v>
      </c>
      <c r="Q31" s="12">
        <v>1</v>
      </c>
      <c r="R31" s="12">
        <v>22.116746453705137</v>
      </c>
      <c r="S31" s="12">
        <v>110.52314201410316</v>
      </c>
      <c r="T31" s="12">
        <v>1065.7168420525056</v>
      </c>
      <c r="U31" s="12">
        <v>681.10627268413236</v>
      </c>
      <c r="V31" s="12">
        <v>32.986479662754618</v>
      </c>
      <c r="W31" s="59">
        <v>2.2845920022043027E-4</v>
      </c>
      <c r="X31" s="59">
        <v>6.1693774537296693E-4</v>
      </c>
      <c r="Y31" s="59">
        <v>0</v>
      </c>
      <c r="Z31" s="59">
        <v>2.1291520402998858E-2</v>
      </c>
      <c r="AA31" s="59">
        <v>1.6803687921583859E-2</v>
      </c>
      <c r="AB31" s="59">
        <v>5.9171597633136093E-3</v>
      </c>
      <c r="AC31" s="59">
        <v>9.4871169090176687E-3</v>
      </c>
      <c r="AD31" s="59">
        <v>1.6811492725051782E-3</v>
      </c>
      <c r="AE31" s="59">
        <v>1.2126478987049196E-3</v>
      </c>
      <c r="AF31" s="59">
        <v>2.2269593970857728E-3</v>
      </c>
      <c r="AG31" s="59">
        <v>2.2792001940117281E-4</v>
      </c>
      <c r="AH31" s="17">
        <v>5.4266871391094951E-3</v>
      </c>
      <c r="AI31" s="12">
        <v>24</v>
      </c>
      <c r="AJ31" s="16">
        <v>6</v>
      </c>
      <c r="AK31" s="17">
        <v>0.89776445199773847</v>
      </c>
      <c r="AL31" t="str">
        <f>IF(AK31&lt;='CAV Tier 1 Analysis'!$A$5,"Tier 1", "Tier 2")</f>
        <v>Tier 2</v>
      </c>
      <c r="AM31" t="str">
        <f t="shared" si="1"/>
        <v>Delaware - Tier 2</v>
      </c>
      <c r="AN31" t="str">
        <f t="shared" si="2"/>
        <v>Newport, Town Of - Tier 2</v>
      </c>
    </row>
    <row r="32" spans="1:40" x14ac:dyDescent="0.3">
      <c r="A32">
        <v>3</v>
      </c>
      <c r="B32" t="s">
        <v>34</v>
      </c>
      <c r="C32" t="s">
        <v>3315</v>
      </c>
      <c r="D32" t="s">
        <v>5939</v>
      </c>
      <c r="E32" t="s">
        <v>3119</v>
      </c>
      <c r="F32" s="12">
        <v>114.17429263106055</v>
      </c>
      <c r="G32" s="12">
        <v>931.73110080698564</v>
      </c>
      <c r="H32" s="12">
        <v>337.67616881978813</v>
      </c>
      <c r="I32">
        <v>0</v>
      </c>
      <c r="J32" s="15">
        <v>5.66260209363856E-2</v>
      </c>
      <c r="K32" s="15">
        <v>0.94337397906361442</v>
      </c>
      <c r="L32" s="58">
        <v>0.69543999999999995</v>
      </c>
      <c r="M32">
        <v>3</v>
      </c>
      <c r="N32">
        <v>0</v>
      </c>
      <c r="O32" s="12">
        <v>8</v>
      </c>
      <c r="P32" s="12">
        <v>2</v>
      </c>
      <c r="Q32" s="12">
        <v>0</v>
      </c>
      <c r="R32" s="12">
        <v>0</v>
      </c>
      <c r="S32" s="12">
        <v>19.121257805307803</v>
      </c>
      <c r="T32" s="12">
        <v>806.52193572541535</v>
      </c>
      <c r="U32" s="12">
        <v>692.34764309435479</v>
      </c>
      <c r="V32" s="12">
        <v>125.20916508157029</v>
      </c>
      <c r="W32" s="59">
        <v>3.5050335591187988E-4</v>
      </c>
      <c r="X32" s="59">
        <v>1.6825574873808189E-4</v>
      </c>
      <c r="Y32" s="59">
        <v>0</v>
      </c>
      <c r="Z32" s="59">
        <v>1.7033216322399087E-2</v>
      </c>
      <c r="AA32" s="59">
        <v>3.3607375843167718E-2</v>
      </c>
      <c r="AB32" s="59">
        <v>0</v>
      </c>
      <c r="AC32" s="59">
        <v>0</v>
      </c>
      <c r="AD32" s="59">
        <v>2.908502967159155E-4</v>
      </c>
      <c r="AE32" s="59">
        <v>9.17717626319228E-4</v>
      </c>
      <c r="AF32" s="59">
        <v>2.2637144182552468E-3</v>
      </c>
      <c r="AG32" s="59">
        <v>8.6513249144370931E-4</v>
      </c>
      <c r="AH32" s="17">
        <v>5.0451605548137166E-3</v>
      </c>
      <c r="AI32" s="12">
        <v>25</v>
      </c>
      <c r="AJ32" s="16">
        <v>6</v>
      </c>
      <c r="AK32" s="17">
        <v>0.90280961255255221</v>
      </c>
      <c r="AL32" t="str">
        <f>IF(AK32&lt;='CAV Tier 1 Analysis'!$A$5,"Tier 1", "Tier 2")</f>
        <v>Tier 2</v>
      </c>
      <c r="AM32" t="str">
        <f t="shared" si="1"/>
        <v>Delaware - Tier 2</v>
      </c>
      <c r="AN32" t="str">
        <f t="shared" si="2"/>
        <v>Wyoming, Town Of - Tier 2</v>
      </c>
    </row>
    <row r="33" spans="1:40" x14ac:dyDescent="0.3">
      <c r="A33">
        <v>3</v>
      </c>
      <c r="B33" t="s">
        <v>34</v>
      </c>
      <c r="C33" t="s">
        <v>3316</v>
      </c>
      <c r="D33" t="s">
        <v>5940</v>
      </c>
      <c r="E33" t="s">
        <v>1685</v>
      </c>
      <c r="F33" s="12">
        <v>1098.7479467969181</v>
      </c>
      <c r="G33" s="12">
        <v>1291.7238639808631</v>
      </c>
      <c r="H33" s="12">
        <v>571.47797497400018</v>
      </c>
      <c r="I33">
        <v>14</v>
      </c>
      <c r="J33" s="15">
        <v>0.31833661531333263</v>
      </c>
      <c r="K33" s="15">
        <v>0.68166338468666754</v>
      </c>
      <c r="L33" s="58">
        <v>1.29495</v>
      </c>
      <c r="M33">
        <v>129</v>
      </c>
      <c r="N33">
        <v>0</v>
      </c>
      <c r="O33" s="12">
        <v>10</v>
      </c>
      <c r="P33" s="12">
        <v>1</v>
      </c>
      <c r="Q33" s="12">
        <v>0</v>
      </c>
      <c r="R33" s="12">
        <v>9.5432873856133451</v>
      </c>
      <c r="S33" s="12">
        <v>181.92236427934063</v>
      </c>
      <c r="T33" s="12">
        <v>1332.593902677447</v>
      </c>
      <c r="U33" s="12">
        <v>233.84595588052889</v>
      </c>
      <c r="V33" s="12">
        <v>0</v>
      </c>
      <c r="W33" s="59">
        <v>6.5265777168136557E-4</v>
      </c>
      <c r="X33" s="59">
        <v>7.2349971957375208E-3</v>
      </c>
      <c r="Y33" s="59">
        <v>0</v>
      </c>
      <c r="Z33" s="59">
        <v>2.1291520402998858E-2</v>
      </c>
      <c r="AA33" s="59">
        <v>1.6803687921583859E-2</v>
      </c>
      <c r="AB33" s="59">
        <v>0</v>
      </c>
      <c r="AC33" s="59">
        <v>4.0936528938911735E-3</v>
      </c>
      <c r="AD33" s="59">
        <v>2.767191058698E-3</v>
      </c>
      <c r="AE33" s="59">
        <v>1.5163194688718065E-3</v>
      </c>
      <c r="AF33" s="59">
        <v>7.6458765658756064E-4</v>
      </c>
      <c r="AG33" s="59">
        <v>0</v>
      </c>
      <c r="AH33" s="17">
        <v>5.0113285790954675E-3</v>
      </c>
      <c r="AI33" s="12">
        <v>26</v>
      </c>
      <c r="AJ33" s="16">
        <v>6</v>
      </c>
      <c r="AK33" s="17">
        <v>0.90782094113164769</v>
      </c>
      <c r="AL33" t="str">
        <f>IF(AK33&lt;='CAV Tier 1 Analysis'!$A$5,"Tier 1", "Tier 2")</f>
        <v>Tier 2</v>
      </c>
      <c r="AM33" t="str">
        <f t="shared" si="1"/>
        <v>Delaware - Tier 2</v>
      </c>
      <c r="AN33" t="str">
        <f t="shared" si="2"/>
        <v>Delaware City, City Of - Tier 2</v>
      </c>
    </row>
    <row r="34" spans="1:40" x14ac:dyDescent="0.3">
      <c r="A34">
        <v>3</v>
      </c>
      <c r="B34" t="s">
        <v>34</v>
      </c>
      <c r="C34" t="s">
        <v>3311</v>
      </c>
      <c r="D34" t="s">
        <v>5935</v>
      </c>
      <c r="E34" t="s">
        <v>3142</v>
      </c>
      <c r="F34" s="12">
        <v>330.37059855844234</v>
      </c>
      <c r="G34" s="12">
        <v>789.81027057266124</v>
      </c>
      <c r="H34" s="12">
        <v>272.55173503952147</v>
      </c>
      <c r="I34">
        <v>1</v>
      </c>
      <c r="J34" s="15">
        <v>2.9861352681011779E-2</v>
      </c>
      <c r="K34" s="15">
        <v>0.97013864731898836</v>
      </c>
      <c r="L34" s="58">
        <v>2.0122999999999998</v>
      </c>
      <c r="M34">
        <v>3</v>
      </c>
      <c r="N34">
        <v>0</v>
      </c>
      <c r="O34" s="12">
        <v>8</v>
      </c>
      <c r="P34" s="12">
        <v>2</v>
      </c>
      <c r="Q34" s="12">
        <v>0</v>
      </c>
      <c r="R34" s="12">
        <v>0.97013864731898836</v>
      </c>
      <c r="S34" s="12">
        <v>8.1387634838368275</v>
      </c>
      <c r="T34" s="12">
        <v>660.69783404649127</v>
      </c>
      <c r="U34" s="12">
        <v>330.32723548804893</v>
      </c>
      <c r="V34" s="12">
        <v>129.11243652616997</v>
      </c>
      <c r="W34" s="59">
        <v>1.0142038178728226E-3</v>
      </c>
      <c r="X34" s="59">
        <v>1.6825574873808189E-4</v>
      </c>
      <c r="Y34" s="59">
        <v>0</v>
      </c>
      <c r="Z34" s="59">
        <v>1.7033216322399087E-2</v>
      </c>
      <c r="AA34" s="59">
        <v>3.3607375843167718E-2</v>
      </c>
      <c r="AB34" s="59">
        <v>0</v>
      </c>
      <c r="AC34" s="59">
        <v>4.1614704876854168E-4</v>
      </c>
      <c r="AD34" s="59">
        <v>1.23797388136125E-4</v>
      </c>
      <c r="AE34" s="59">
        <v>7.5178866329288642E-4</v>
      </c>
      <c r="AF34" s="59">
        <v>1.0800448779960461E-3</v>
      </c>
      <c r="AG34" s="59">
        <v>8.9210213817402396E-4</v>
      </c>
      <c r="AH34" s="17">
        <v>5.0079028953223031E-3</v>
      </c>
      <c r="AI34" s="12">
        <v>27</v>
      </c>
      <c r="AJ34" s="16">
        <v>6</v>
      </c>
      <c r="AK34" s="17">
        <v>0.91282884402696995</v>
      </c>
      <c r="AL34" t="str">
        <f>IF(AK34&lt;='CAV Tier 1 Analysis'!$A$5,"Tier 1", "Tier 2")</f>
        <v>Tier 2</v>
      </c>
      <c r="AM34" t="str">
        <f t="shared" si="1"/>
        <v>Delaware - Tier 2</v>
      </c>
      <c r="AN34" t="str">
        <f t="shared" si="2"/>
        <v>Harrington, City Of - Tier 2</v>
      </c>
    </row>
    <row r="35" spans="1:40" x14ac:dyDescent="0.3">
      <c r="A35">
        <v>3</v>
      </c>
      <c r="B35" t="s">
        <v>34</v>
      </c>
      <c r="C35" t="s">
        <v>3313</v>
      </c>
      <c r="D35" t="s">
        <v>5937</v>
      </c>
      <c r="E35" t="s">
        <v>3128</v>
      </c>
      <c r="F35" s="12">
        <v>15.311018248551571</v>
      </c>
      <c r="G35" s="12">
        <v>39.926357603432891</v>
      </c>
      <c r="H35" s="12">
        <v>12.563000614117707</v>
      </c>
      <c r="I35">
        <v>7</v>
      </c>
      <c r="J35" s="15">
        <v>0.64304096075487882</v>
      </c>
      <c r="K35" s="15">
        <v>0.35695903924512118</v>
      </c>
      <c r="L35" s="58">
        <v>9.3259999999999996E-2</v>
      </c>
      <c r="M35">
        <v>25</v>
      </c>
      <c r="N35">
        <v>1</v>
      </c>
      <c r="O35" s="12">
        <v>8</v>
      </c>
      <c r="P35" s="12">
        <v>2</v>
      </c>
      <c r="Q35" s="12">
        <v>0</v>
      </c>
      <c r="R35" s="12">
        <v>2.4987132747158483</v>
      </c>
      <c r="S35" s="12">
        <v>8.0785239848663828</v>
      </c>
      <c r="T35" s="12">
        <v>27.34717662284131</v>
      </c>
      <c r="U35" s="12">
        <v>12.036158374289739</v>
      </c>
      <c r="V35" s="12">
        <v>12.57918098059158</v>
      </c>
      <c r="W35" s="59">
        <v>4.7003254015216146E-5</v>
      </c>
      <c r="X35" s="59">
        <v>1.4021312394840158E-3</v>
      </c>
      <c r="Y35" s="59">
        <v>1.3003901170351106E-3</v>
      </c>
      <c r="Z35" s="59">
        <v>1.7033216322399087E-2</v>
      </c>
      <c r="AA35" s="59">
        <v>3.3607375843167718E-2</v>
      </c>
      <c r="AB35" s="59">
        <v>0</v>
      </c>
      <c r="AC35" s="59">
        <v>1.071838708689104E-3</v>
      </c>
      <c r="AD35" s="59">
        <v>1.2288109505917541E-4</v>
      </c>
      <c r="AE35" s="59">
        <v>3.1117549201279269E-5</v>
      </c>
      <c r="AF35" s="59">
        <v>3.9353676616141968E-5</v>
      </c>
      <c r="AG35" s="59">
        <v>8.6915827407448698E-5</v>
      </c>
      <c r="AH35" s="17">
        <v>4.9765657848249356E-3</v>
      </c>
      <c r="AI35" s="12">
        <v>28</v>
      </c>
      <c r="AJ35" s="16">
        <v>6</v>
      </c>
      <c r="AK35" s="17">
        <v>0.91780540981179493</v>
      </c>
      <c r="AL35" t="str">
        <f>IF(AK35&lt;='CAV Tier 1 Analysis'!$A$5,"Tier 1", "Tier 2")</f>
        <v>Tier 2</v>
      </c>
      <c r="AM35" t="str">
        <f t="shared" si="1"/>
        <v>Delaware - Tier 2</v>
      </c>
      <c r="AN35" t="str">
        <f t="shared" si="2"/>
        <v>Little Creek, Town Of - Tier 2</v>
      </c>
    </row>
    <row r="36" spans="1:40" x14ac:dyDescent="0.3">
      <c r="A36">
        <v>3</v>
      </c>
      <c r="B36" t="s">
        <v>34</v>
      </c>
      <c r="C36" t="s">
        <v>3278</v>
      </c>
      <c r="D36" t="s">
        <v>5969</v>
      </c>
      <c r="E36" t="s">
        <v>2532</v>
      </c>
      <c r="F36" s="12">
        <v>431.18660824835007</v>
      </c>
      <c r="G36" s="12">
        <v>2050.1567531986861</v>
      </c>
      <c r="H36" s="12">
        <v>652.63786645342657</v>
      </c>
      <c r="I36">
        <v>5</v>
      </c>
      <c r="J36" s="15">
        <v>0</v>
      </c>
      <c r="K36" s="15">
        <v>1.0000000000000002</v>
      </c>
      <c r="L36" s="58">
        <v>4.1521800000000004</v>
      </c>
      <c r="M36">
        <v>27</v>
      </c>
      <c r="N36">
        <v>0</v>
      </c>
      <c r="O36" s="12">
        <v>11</v>
      </c>
      <c r="P36" s="12">
        <v>1</v>
      </c>
      <c r="Q36" s="12">
        <v>0</v>
      </c>
      <c r="R36" s="12">
        <v>5.0000000000000009</v>
      </c>
      <c r="S36" s="12">
        <v>0</v>
      </c>
      <c r="T36" s="12">
        <v>2148.9140887706758</v>
      </c>
      <c r="U36" s="12">
        <v>1717.7274805223258</v>
      </c>
      <c r="V36" s="12">
        <v>0</v>
      </c>
      <c r="W36" s="59">
        <v>2.0927082485191957E-3</v>
      </c>
      <c r="X36" s="59">
        <v>1.5143017386427371E-3</v>
      </c>
      <c r="Y36" s="59">
        <v>0</v>
      </c>
      <c r="Z36" s="59">
        <v>2.3420672443298745E-2</v>
      </c>
      <c r="AA36" s="59">
        <v>1.6803687921583859E-2</v>
      </c>
      <c r="AB36" s="59">
        <v>0</v>
      </c>
      <c r="AC36" s="59">
        <v>2.1447813151170632E-3</v>
      </c>
      <c r="AD36" s="59">
        <v>0</v>
      </c>
      <c r="AE36" s="59">
        <v>2.4451862365489118E-3</v>
      </c>
      <c r="AF36" s="59">
        <v>5.6163179048501809E-3</v>
      </c>
      <c r="AG36" s="59">
        <v>0</v>
      </c>
      <c r="AH36" s="17">
        <v>4.9125141644146093E-3</v>
      </c>
      <c r="AI36" s="12">
        <v>29</v>
      </c>
      <c r="AJ36" s="16">
        <v>7</v>
      </c>
      <c r="AK36" s="17">
        <v>0.92271792397620955</v>
      </c>
      <c r="AL36" t="str">
        <f>IF(AK36&lt;='CAV Tier 1 Analysis'!$A$5,"Tier 1", "Tier 2")</f>
        <v>Tier 2</v>
      </c>
      <c r="AM36" t="str">
        <f t="shared" si="1"/>
        <v>Delaware - Tier 2</v>
      </c>
      <c r="AN36" t="str">
        <f t="shared" si="2"/>
        <v>Georgetown, Town Of - Tier 2</v>
      </c>
    </row>
    <row r="37" spans="1:40" x14ac:dyDescent="0.3">
      <c r="A37">
        <v>3</v>
      </c>
      <c r="B37" t="s">
        <v>34</v>
      </c>
      <c r="C37" t="s">
        <v>3310</v>
      </c>
      <c r="D37" t="s">
        <v>5934</v>
      </c>
      <c r="E37" t="s">
        <v>3172</v>
      </c>
      <c r="F37" s="12">
        <v>138.16363411163482</v>
      </c>
      <c r="G37" s="12">
        <v>102.04687446824292</v>
      </c>
      <c r="H37" s="12">
        <v>38.075899482249291</v>
      </c>
      <c r="I37">
        <v>6</v>
      </c>
      <c r="J37" s="15">
        <v>0.58103997338276536</v>
      </c>
      <c r="K37" s="15">
        <v>0.41896002661723475</v>
      </c>
      <c r="L37" s="58">
        <v>0.84156000000000009</v>
      </c>
      <c r="M37">
        <v>13</v>
      </c>
      <c r="N37">
        <v>0</v>
      </c>
      <c r="O37" s="12">
        <v>8</v>
      </c>
      <c r="P37" s="12">
        <v>2</v>
      </c>
      <c r="Q37" s="12">
        <v>0</v>
      </c>
      <c r="R37" s="12">
        <v>2.5137601597034083</v>
      </c>
      <c r="S37" s="12">
        <v>22.123619621690978</v>
      </c>
      <c r="T37" s="12">
        <v>88.167947912254306</v>
      </c>
      <c r="U37" s="12">
        <v>0</v>
      </c>
      <c r="V37" s="12">
        <v>13.878926555988613</v>
      </c>
      <c r="W37" s="59">
        <v>4.2414817123145301E-4</v>
      </c>
      <c r="X37" s="59">
        <v>7.2910824453168821E-4</v>
      </c>
      <c r="Y37" s="59">
        <v>0</v>
      </c>
      <c r="Z37" s="59">
        <v>1.7033216322399087E-2</v>
      </c>
      <c r="AA37" s="59">
        <v>3.3607375843167718E-2</v>
      </c>
      <c r="AB37" s="59">
        <v>0</v>
      </c>
      <c r="AC37" s="59">
        <v>1.0782931642435109E-3</v>
      </c>
      <c r="AD37" s="59">
        <v>3.3651872679697341E-4</v>
      </c>
      <c r="AE37" s="59">
        <v>1.0032371878725778E-4</v>
      </c>
      <c r="AF37" s="59">
        <v>0</v>
      </c>
      <c r="AG37" s="59">
        <v>9.5896417024459756E-5</v>
      </c>
      <c r="AH37" s="17">
        <v>4.8549891461983768E-3</v>
      </c>
      <c r="AI37" s="12">
        <v>30</v>
      </c>
      <c r="AJ37" s="16">
        <v>7</v>
      </c>
      <c r="AK37" s="17">
        <v>0.92757291312240797</v>
      </c>
      <c r="AL37" t="str">
        <f>IF(AK37&lt;='CAV Tier 1 Analysis'!$A$5,"Tier 1", "Tier 2")</f>
        <v>Tier 2</v>
      </c>
      <c r="AM37" t="str">
        <f t="shared" si="1"/>
        <v>Delaware - Tier 2</v>
      </c>
      <c r="AN37" t="str">
        <f t="shared" si="2"/>
        <v>Frederica, Town Of - Tier 2</v>
      </c>
    </row>
    <row r="38" spans="1:40" x14ac:dyDescent="0.3">
      <c r="A38">
        <v>3</v>
      </c>
      <c r="B38" t="s">
        <v>34</v>
      </c>
      <c r="C38" t="s">
        <v>3327</v>
      </c>
      <c r="D38" t="s">
        <v>5951</v>
      </c>
      <c r="E38" t="s">
        <v>2058</v>
      </c>
      <c r="F38" s="12">
        <v>153.33253243910883</v>
      </c>
      <c r="G38" s="12">
        <v>302.77419280695631</v>
      </c>
      <c r="H38" s="12">
        <v>106.58211115875849</v>
      </c>
      <c r="I38">
        <v>3</v>
      </c>
      <c r="J38" s="15">
        <v>0.17562003061210668</v>
      </c>
      <c r="K38" s="15">
        <v>0.82437996938789337</v>
      </c>
      <c r="L38" s="58">
        <v>1.47654</v>
      </c>
      <c r="M38">
        <v>134</v>
      </c>
      <c r="N38">
        <v>2</v>
      </c>
      <c r="O38" s="12">
        <v>11</v>
      </c>
      <c r="P38" s="12">
        <v>1</v>
      </c>
      <c r="Q38" s="12">
        <v>0</v>
      </c>
      <c r="R38" s="12">
        <v>2.47313990816368</v>
      </c>
      <c r="S38" s="12">
        <v>18.717953624404124</v>
      </c>
      <c r="T38" s="12">
        <v>264.03806663542628</v>
      </c>
      <c r="U38" s="12">
        <v>110.70553419631744</v>
      </c>
      <c r="V38" s="12">
        <v>38.736126171530032</v>
      </c>
      <c r="W38" s="59">
        <v>7.4417954839831925E-4</v>
      </c>
      <c r="X38" s="59">
        <v>7.515423443634324E-3</v>
      </c>
      <c r="Y38" s="59">
        <v>2.6007802340702211E-3</v>
      </c>
      <c r="Z38" s="59">
        <v>2.3420672443298745E-2</v>
      </c>
      <c r="AA38" s="59">
        <v>1.6803687921583859E-2</v>
      </c>
      <c r="AB38" s="59">
        <v>0</v>
      </c>
      <c r="AC38" s="59">
        <v>1.060868852939958E-3</v>
      </c>
      <c r="AD38" s="59">
        <v>2.847157033812635E-4</v>
      </c>
      <c r="AE38" s="59">
        <v>3.0044116227618401E-4</v>
      </c>
      <c r="AF38" s="59">
        <v>3.6196514343690765E-4</v>
      </c>
      <c r="AG38" s="59">
        <v>2.6764719117663304E-4</v>
      </c>
      <c r="AH38" s="17">
        <v>4.8509437858360377E-3</v>
      </c>
      <c r="AI38" s="12">
        <v>31</v>
      </c>
      <c r="AJ38" s="16">
        <v>7</v>
      </c>
      <c r="AK38" s="17">
        <v>0.93242385690824403</v>
      </c>
      <c r="AL38" t="str">
        <f>IF(AK38&lt;='CAV Tier 1 Analysis'!$A$5,"Tier 1", "Tier 2")</f>
        <v>Tier 2</v>
      </c>
      <c r="AM38" t="str">
        <f t="shared" si="1"/>
        <v>Delaware - Tier 2</v>
      </c>
      <c r="AN38" t="str">
        <f t="shared" si="2"/>
        <v>Selbyville, Town Of - Tier 2</v>
      </c>
    </row>
    <row r="39" spans="1:40" x14ac:dyDescent="0.3">
      <c r="A39">
        <v>3</v>
      </c>
      <c r="B39" t="s">
        <v>34</v>
      </c>
      <c r="C39" t="s">
        <v>3336</v>
      </c>
      <c r="D39" t="s">
        <v>5961</v>
      </c>
      <c r="E39" t="s">
        <v>2044</v>
      </c>
      <c r="F39" s="12">
        <v>140.09841894808247</v>
      </c>
      <c r="G39" s="12">
        <v>169.63749374866049</v>
      </c>
      <c r="H39" s="12">
        <v>66.193774716430852</v>
      </c>
      <c r="I39">
        <v>5</v>
      </c>
      <c r="J39" s="15">
        <v>1</v>
      </c>
      <c r="K39" s="15">
        <v>0</v>
      </c>
      <c r="L39" s="58">
        <v>1.3491</v>
      </c>
      <c r="M39">
        <v>124</v>
      </c>
      <c r="N39">
        <v>3</v>
      </c>
      <c r="O39" s="12">
        <v>11</v>
      </c>
      <c r="P39" s="12">
        <v>1</v>
      </c>
      <c r="Q39" s="12">
        <v>0</v>
      </c>
      <c r="R39" s="12">
        <v>0</v>
      </c>
      <c r="S39" s="12">
        <v>66.193774716430852</v>
      </c>
      <c r="T39" s="12">
        <v>113.36569811178029</v>
      </c>
      <c r="U39" s="12">
        <v>0</v>
      </c>
      <c r="V39" s="12">
        <v>56.271795636880199</v>
      </c>
      <c r="W39" s="59">
        <v>6.7994949594604444E-4</v>
      </c>
      <c r="X39" s="59">
        <v>6.9545709478407176E-3</v>
      </c>
      <c r="Y39" s="59">
        <v>3.9011703511053317E-3</v>
      </c>
      <c r="Z39" s="59">
        <v>2.3420672443298745E-2</v>
      </c>
      <c r="AA39" s="59">
        <v>1.6803687921583859E-2</v>
      </c>
      <c r="AB39" s="59">
        <v>0</v>
      </c>
      <c r="AC39" s="59">
        <v>0</v>
      </c>
      <c r="AD39" s="59">
        <v>1.0068625826317845E-3</v>
      </c>
      <c r="AE39" s="59">
        <v>1.2899549878155501E-4</v>
      </c>
      <c r="AF39" s="59">
        <v>0</v>
      </c>
      <c r="AG39" s="59">
        <v>3.8880986647926355E-4</v>
      </c>
      <c r="AH39" s="17">
        <v>4.8440653734243E-3</v>
      </c>
      <c r="AI39" s="12">
        <v>32</v>
      </c>
      <c r="AJ39" s="16">
        <v>7</v>
      </c>
      <c r="AK39" s="17">
        <v>0.93726792228166833</v>
      </c>
      <c r="AL39" t="str">
        <f>IF(AK39&lt;='CAV Tier 1 Analysis'!$A$5,"Tier 1", "Tier 2")</f>
        <v>Tier 2</v>
      </c>
      <c r="AM39" t="str">
        <f t="shared" si="1"/>
        <v>Delaware - Tier 2</v>
      </c>
      <c r="AN39" t="str">
        <f t="shared" si="2"/>
        <v>Slaughter Beach, Town Of - Tier 2</v>
      </c>
    </row>
    <row r="40" spans="1:40" x14ac:dyDescent="0.3">
      <c r="A40">
        <v>3</v>
      </c>
      <c r="B40" t="s">
        <v>34</v>
      </c>
      <c r="C40" t="s">
        <v>3309</v>
      </c>
      <c r="D40" t="s">
        <v>5933</v>
      </c>
      <c r="E40" t="s">
        <v>3190</v>
      </c>
      <c r="F40" s="12">
        <v>91.798797487428843</v>
      </c>
      <c r="G40" s="12">
        <v>288.70557146925256</v>
      </c>
      <c r="H40" s="12">
        <v>61.537411973080303</v>
      </c>
      <c r="I40">
        <v>0</v>
      </c>
      <c r="J40" s="15">
        <v>0</v>
      </c>
      <c r="K40" s="15">
        <v>1</v>
      </c>
      <c r="L40" s="58">
        <v>0.55915000000000004</v>
      </c>
      <c r="M40">
        <v>1</v>
      </c>
      <c r="N40">
        <v>0</v>
      </c>
      <c r="O40" s="12">
        <v>8</v>
      </c>
      <c r="P40" s="12">
        <v>2</v>
      </c>
      <c r="Q40" s="12">
        <v>0</v>
      </c>
      <c r="R40" s="12">
        <v>0</v>
      </c>
      <c r="S40" s="12">
        <v>0</v>
      </c>
      <c r="T40" s="12">
        <v>152.83504884781127</v>
      </c>
      <c r="U40" s="12">
        <v>61.036251360382423</v>
      </c>
      <c r="V40" s="12">
        <v>135.8705226214413</v>
      </c>
      <c r="W40" s="59">
        <v>2.8181288315041938E-4</v>
      </c>
      <c r="X40" s="59">
        <v>5.6085249579360626E-5</v>
      </c>
      <c r="Y40" s="59">
        <v>0</v>
      </c>
      <c r="Z40" s="59">
        <v>1.7033216322399087E-2</v>
      </c>
      <c r="AA40" s="59">
        <v>3.3607375843167718E-2</v>
      </c>
      <c r="AB40" s="59">
        <v>0</v>
      </c>
      <c r="AC40" s="59">
        <v>0</v>
      </c>
      <c r="AD40" s="59">
        <v>0</v>
      </c>
      <c r="AE40" s="59">
        <v>1.7390651392617385E-4</v>
      </c>
      <c r="AF40" s="59">
        <v>1.9956541142138206E-4</v>
      </c>
      <c r="AG40" s="59">
        <v>9.3879712138219607E-4</v>
      </c>
      <c r="AH40" s="17">
        <v>4.7537053950023941E-3</v>
      </c>
      <c r="AI40" s="12">
        <v>33</v>
      </c>
      <c r="AJ40" s="16">
        <v>8</v>
      </c>
      <c r="AK40" s="17">
        <v>0.94202162767667075</v>
      </c>
      <c r="AL40" t="str">
        <f>IF(AK40&lt;='CAV Tier 1 Analysis'!$A$5,"Tier 1", "Tier 2")</f>
        <v>Tier 2</v>
      </c>
      <c r="AM40" t="str">
        <f t="shared" si="1"/>
        <v>Delaware - Tier 2</v>
      </c>
      <c r="AN40" t="str">
        <f t="shared" si="2"/>
        <v>Felton, Town Of - Tier 2</v>
      </c>
    </row>
    <row r="41" spans="1:40" x14ac:dyDescent="0.3">
      <c r="A41">
        <v>3</v>
      </c>
      <c r="B41" t="s">
        <v>34</v>
      </c>
      <c r="C41" t="s">
        <v>3312</v>
      </c>
      <c r="D41" t="s">
        <v>5936</v>
      </c>
      <c r="E41" t="s">
        <v>3185</v>
      </c>
      <c r="F41" s="12">
        <v>49.426711922677846</v>
      </c>
      <c r="G41" s="12">
        <v>6.0450481894164518</v>
      </c>
      <c r="H41" s="12">
        <v>2.6662899846811161</v>
      </c>
      <c r="I41">
        <v>1</v>
      </c>
      <c r="J41" s="15">
        <v>0.77452999402112532</v>
      </c>
      <c r="K41" s="15">
        <v>0.22547000597887462</v>
      </c>
      <c r="L41" s="58">
        <v>0.30105999999999999</v>
      </c>
      <c r="M41">
        <v>23</v>
      </c>
      <c r="N41">
        <v>0</v>
      </c>
      <c r="O41" s="12">
        <v>8</v>
      </c>
      <c r="P41" s="12">
        <v>2</v>
      </c>
      <c r="Q41" s="12">
        <v>0</v>
      </c>
      <c r="R41" s="12">
        <v>0.22547000597887462</v>
      </c>
      <c r="S41" s="12">
        <v>2.065121565893651</v>
      </c>
      <c r="T41" s="12">
        <v>5.4063094627191468</v>
      </c>
      <c r="U41" s="12">
        <v>0</v>
      </c>
      <c r="V41" s="12">
        <v>0.63873872669730503</v>
      </c>
      <c r="W41" s="59">
        <v>1.5173493087948718E-4</v>
      </c>
      <c r="X41" s="59">
        <v>1.2899607403252945E-3</v>
      </c>
      <c r="Y41" s="59">
        <v>0</v>
      </c>
      <c r="Z41" s="59">
        <v>1.7033216322399087E-2</v>
      </c>
      <c r="AA41" s="59">
        <v>3.3607375843167718E-2</v>
      </c>
      <c r="AB41" s="59">
        <v>0</v>
      </c>
      <c r="AC41" s="59">
        <v>9.6716771188564546E-5</v>
      </c>
      <c r="AD41" s="59">
        <v>3.1412223312415912E-5</v>
      </c>
      <c r="AE41" s="59">
        <v>6.1516807758133356E-6</v>
      </c>
      <c r="AF41" s="59">
        <v>0</v>
      </c>
      <c r="AG41" s="59">
        <v>4.4133640348869237E-6</v>
      </c>
      <c r="AH41" s="17">
        <v>4.7473619887348426E-3</v>
      </c>
      <c r="AI41" s="12">
        <v>34</v>
      </c>
      <c r="AJ41" s="16">
        <v>8</v>
      </c>
      <c r="AK41" s="17">
        <v>0.94676898966540557</v>
      </c>
      <c r="AL41" t="str">
        <f>IF(AK41&lt;='CAV Tier 1 Analysis'!$A$5,"Tier 1", "Tier 2")</f>
        <v>Tier 2</v>
      </c>
      <c r="AM41" t="str">
        <f t="shared" si="1"/>
        <v>Delaware - Tier 2</v>
      </c>
      <c r="AN41" t="str">
        <f t="shared" si="2"/>
        <v>Leipsic, Town Of - Tier 2</v>
      </c>
    </row>
    <row r="42" spans="1:40" x14ac:dyDescent="0.3">
      <c r="A42">
        <v>3</v>
      </c>
      <c r="B42" t="s">
        <v>34</v>
      </c>
      <c r="C42" t="s">
        <v>3308</v>
      </c>
      <c r="D42" t="s">
        <v>5930</v>
      </c>
      <c r="E42" t="s">
        <v>3198</v>
      </c>
      <c r="F42" s="12">
        <v>71.022372875009751</v>
      </c>
      <c r="G42" s="12">
        <v>257.82085341483486</v>
      </c>
      <c r="H42" s="12">
        <v>78.121752674268251</v>
      </c>
      <c r="I42">
        <v>0</v>
      </c>
      <c r="J42" s="15">
        <v>0</v>
      </c>
      <c r="K42" s="15">
        <v>1</v>
      </c>
      <c r="L42" s="58">
        <v>0.43259999999999998</v>
      </c>
      <c r="M42">
        <v>2</v>
      </c>
      <c r="N42">
        <v>0</v>
      </c>
      <c r="O42" s="12">
        <v>8</v>
      </c>
      <c r="P42" s="12">
        <v>2</v>
      </c>
      <c r="Q42" s="12">
        <v>0</v>
      </c>
      <c r="R42" s="12">
        <v>0</v>
      </c>
      <c r="S42" s="12">
        <v>0</v>
      </c>
      <c r="T42" s="12">
        <v>195.46329493358411</v>
      </c>
      <c r="U42" s="12">
        <v>124.44092205857436</v>
      </c>
      <c r="V42" s="12">
        <v>62.357558481250749</v>
      </c>
      <c r="W42" s="59">
        <v>2.1803139274053726E-4</v>
      </c>
      <c r="X42" s="59">
        <v>1.1217049915872125E-4</v>
      </c>
      <c r="Y42" s="59">
        <v>0</v>
      </c>
      <c r="Z42" s="59">
        <v>1.7033216322399087E-2</v>
      </c>
      <c r="AA42" s="59">
        <v>3.3607375843167718E-2</v>
      </c>
      <c r="AB42" s="59">
        <v>0</v>
      </c>
      <c r="AC42" s="59">
        <v>0</v>
      </c>
      <c r="AD42" s="59">
        <v>0</v>
      </c>
      <c r="AE42" s="59">
        <v>2.2241194332506649E-4</v>
      </c>
      <c r="AF42" s="59">
        <v>4.0687465653231316E-4</v>
      </c>
      <c r="AG42" s="59">
        <v>4.3085943344551441E-4</v>
      </c>
      <c r="AH42" s="17">
        <v>4.7300854627971784E-3</v>
      </c>
      <c r="AI42" s="12">
        <v>35</v>
      </c>
      <c r="AJ42" s="16">
        <v>8</v>
      </c>
      <c r="AK42" s="17">
        <v>0.95149907512820275</v>
      </c>
      <c r="AL42" t="str">
        <f>IF(AK42&lt;='CAV Tier 1 Analysis'!$A$5,"Tier 1", "Tier 2")</f>
        <v>Tier 2</v>
      </c>
      <c r="AM42" t="str">
        <f t="shared" si="1"/>
        <v>Delaware - Tier 2</v>
      </c>
      <c r="AN42" t="str">
        <f t="shared" si="2"/>
        <v>Cheswold, Town Of - Tier 2</v>
      </c>
    </row>
    <row r="43" spans="1:40" x14ac:dyDescent="0.3">
      <c r="A43">
        <v>3</v>
      </c>
      <c r="B43" t="s">
        <v>34</v>
      </c>
      <c r="C43" t="s">
        <v>3338</v>
      </c>
      <c r="D43" t="s">
        <v>5963</v>
      </c>
      <c r="E43" t="s">
        <v>2315</v>
      </c>
      <c r="F43" s="12">
        <v>25.678998619436545</v>
      </c>
      <c r="G43" s="12">
        <v>246.89969309596191</v>
      </c>
      <c r="H43" s="12">
        <v>633.3223924826184</v>
      </c>
      <c r="I43">
        <v>5</v>
      </c>
      <c r="J43" s="15">
        <v>0.43501294079585895</v>
      </c>
      <c r="K43" s="15">
        <v>0.56498705920414105</v>
      </c>
      <c r="L43" s="58">
        <v>0.24728</v>
      </c>
      <c r="M43">
        <v>54</v>
      </c>
      <c r="N43">
        <v>0</v>
      </c>
      <c r="O43" s="12">
        <v>11</v>
      </c>
      <c r="P43" s="12">
        <v>1</v>
      </c>
      <c r="Q43" s="12">
        <v>0</v>
      </c>
      <c r="R43" s="12">
        <v>2.8249352960207053</v>
      </c>
      <c r="S43" s="12">
        <v>275.50343642573301</v>
      </c>
      <c r="T43" s="12">
        <v>242.38734684641793</v>
      </c>
      <c r="U43" s="12">
        <v>216.70834822698137</v>
      </c>
      <c r="V43" s="12">
        <v>4.512346249543981</v>
      </c>
      <c r="W43" s="59">
        <v>1.2462968746389288E-4</v>
      </c>
      <c r="X43" s="59">
        <v>3.0286034772854741E-3</v>
      </c>
      <c r="Y43" s="59">
        <v>0</v>
      </c>
      <c r="Z43" s="59">
        <v>2.3420672443298745E-2</v>
      </c>
      <c r="AA43" s="59">
        <v>1.6803687921583859E-2</v>
      </c>
      <c r="AB43" s="59">
        <v>0</v>
      </c>
      <c r="AC43" s="59">
        <v>1.2117736878639795E-3</v>
      </c>
      <c r="AD43" s="59">
        <v>4.1906373025542148E-3</v>
      </c>
      <c r="AE43" s="59">
        <v>2.7580544402383377E-4</v>
      </c>
      <c r="AF43" s="59">
        <v>7.0855417409262575E-4</v>
      </c>
      <c r="AG43" s="59">
        <v>3.117804795345021E-5</v>
      </c>
      <c r="AH43" s="17">
        <v>4.5268674714654617E-3</v>
      </c>
      <c r="AI43" s="12">
        <v>36</v>
      </c>
      <c r="AJ43" s="16">
        <v>8</v>
      </c>
      <c r="AK43" s="17">
        <v>0.95602594259966822</v>
      </c>
      <c r="AL43" t="str">
        <f>IF(AK43&lt;='CAV Tier 1 Analysis'!$A$5,"Tier 1", "Tier 2")</f>
        <v>Tier 2</v>
      </c>
      <c r="AM43" t="str">
        <f t="shared" si="1"/>
        <v>Delaware - Tier 2</v>
      </c>
      <c r="AN43" t="str">
        <f t="shared" si="2"/>
        <v>Henlopen Acres, Town Of - Tier 2</v>
      </c>
    </row>
    <row r="44" spans="1:40" x14ac:dyDescent="0.3">
      <c r="A44">
        <v>3</v>
      </c>
      <c r="B44" t="s">
        <v>34</v>
      </c>
      <c r="C44" t="s">
        <v>3329</v>
      </c>
      <c r="D44" t="s">
        <v>5953</v>
      </c>
      <c r="E44" t="s">
        <v>2793</v>
      </c>
      <c r="F44" s="12">
        <v>183.78013190214182</v>
      </c>
      <c r="G44" s="12">
        <v>1397.7683893412245</v>
      </c>
      <c r="H44" s="12">
        <v>577.17748827913852</v>
      </c>
      <c r="I44">
        <v>2</v>
      </c>
      <c r="J44" s="15">
        <v>0.12636319459355611</v>
      </c>
      <c r="K44" s="15">
        <v>0.87363680540644384</v>
      </c>
      <c r="L44" s="58">
        <v>1.7697400000000001</v>
      </c>
      <c r="M44">
        <v>16</v>
      </c>
      <c r="N44">
        <v>0</v>
      </c>
      <c r="O44" s="12">
        <v>11</v>
      </c>
      <c r="P44" s="12">
        <v>1</v>
      </c>
      <c r="Q44" s="12">
        <v>0</v>
      </c>
      <c r="R44" s="12">
        <v>1.7472736108128877</v>
      </c>
      <c r="S44" s="12">
        <v>72.933991266436735</v>
      </c>
      <c r="T44" s="12">
        <v>1307.467855926699</v>
      </c>
      <c r="U44" s="12">
        <v>1123.6877240245572</v>
      </c>
      <c r="V44" s="12">
        <v>90.300533414525489</v>
      </c>
      <c r="W44" s="59">
        <v>8.9195302124049571E-4</v>
      </c>
      <c r="X44" s="59">
        <v>8.9736399326977002E-4</v>
      </c>
      <c r="Y44" s="59">
        <v>0</v>
      </c>
      <c r="Z44" s="59">
        <v>2.3420672443298745E-2</v>
      </c>
      <c r="AA44" s="59">
        <v>1.6803687921583859E-2</v>
      </c>
      <c r="AB44" s="59">
        <v>0</v>
      </c>
      <c r="AC44" s="59">
        <v>7.4950395857372094E-4</v>
      </c>
      <c r="AD44" s="59">
        <v>1.1093869041727323E-3</v>
      </c>
      <c r="AE44" s="59">
        <v>1.4877292781262286E-3</v>
      </c>
      <c r="AF44" s="59">
        <v>3.6740330206398203E-3</v>
      </c>
      <c r="AG44" s="59">
        <v>6.2393136637170369E-4</v>
      </c>
      <c r="AH44" s="17">
        <v>4.514387446116098E-3</v>
      </c>
      <c r="AI44" s="12">
        <v>37</v>
      </c>
      <c r="AJ44" s="16">
        <v>8</v>
      </c>
      <c r="AK44" s="17">
        <v>0.96054033004578432</v>
      </c>
      <c r="AL44" t="str">
        <f>IF(AK44&lt;='CAV Tier 1 Analysis'!$A$5,"Tier 1", "Tier 2")</f>
        <v>Tier 2</v>
      </c>
      <c r="AM44" t="str">
        <f t="shared" si="1"/>
        <v>Delaware - Tier 2</v>
      </c>
      <c r="AN44" t="str">
        <f t="shared" si="2"/>
        <v>Laurel, Town Of - Tier 2</v>
      </c>
    </row>
    <row r="45" spans="1:40" x14ac:dyDescent="0.3">
      <c r="A45">
        <v>3</v>
      </c>
      <c r="B45" t="s">
        <v>34</v>
      </c>
      <c r="C45" t="s">
        <v>3332</v>
      </c>
      <c r="D45" t="s">
        <v>5957</v>
      </c>
      <c r="E45" t="s">
        <v>2734</v>
      </c>
      <c r="F45" s="12">
        <v>51.480535326752964</v>
      </c>
      <c r="G45" s="12">
        <v>394.55338556261677</v>
      </c>
      <c r="H45" s="12">
        <v>188.98249479188127</v>
      </c>
      <c r="I45">
        <v>6</v>
      </c>
      <c r="J45" s="15">
        <v>0.13450599104369226</v>
      </c>
      <c r="K45" s="15">
        <v>0.86549400895630779</v>
      </c>
      <c r="L45" s="58">
        <v>0.49573999999999996</v>
      </c>
      <c r="M45">
        <v>62</v>
      </c>
      <c r="N45">
        <v>0</v>
      </c>
      <c r="O45" s="12">
        <v>11</v>
      </c>
      <c r="P45" s="12">
        <v>1</v>
      </c>
      <c r="Q45" s="12">
        <v>0</v>
      </c>
      <c r="R45" s="12">
        <v>5.192964053737847</v>
      </c>
      <c r="S45" s="12">
        <v>25.4192777518914</v>
      </c>
      <c r="T45" s="12">
        <v>245.88003198403675</v>
      </c>
      <c r="U45" s="12">
        <v>194.39949665728378</v>
      </c>
      <c r="V45" s="12">
        <v>148.67335357858002</v>
      </c>
      <c r="W45" s="59">
        <v>2.4985409763567714E-4</v>
      </c>
      <c r="X45" s="59">
        <v>3.4772854739203588E-3</v>
      </c>
      <c r="Y45" s="59">
        <v>0</v>
      </c>
      <c r="Z45" s="59">
        <v>2.3420672443298745E-2</v>
      </c>
      <c r="AA45" s="59">
        <v>1.6803687921583859E-2</v>
      </c>
      <c r="AB45" s="59">
        <v>0</v>
      </c>
      <c r="AC45" s="59">
        <v>2.2275544545062986E-3</v>
      </c>
      <c r="AD45" s="59">
        <v>3.8664843870206227E-4</v>
      </c>
      <c r="AE45" s="59">
        <v>2.7977966787565378E-4</v>
      </c>
      <c r="AF45" s="59">
        <v>6.356126837058978E-4</v>
      </c>
      <c r="AG45" s="59">
        <v>1.0272582578833961E-3</v>
      </c>
      <c r="AH45" s="17">
        <v>4.4098503126465413E-3</v>
      </c>
      <c r="AI45" s="12">
        <v>38</v>
      </c>
      <c r="AJ45" s="16">
        <v>9</v>
      </c>
      <c r="AK45" s="17">
        <v>0.96495018035843083</v>
      </c>
      <c r="AL45" t="str">
        <f>IF(AK45&lt;='CAV Tier 1 Analysis'!$A$5,"Tier 1", "Tier 2")</f>
        <v>Tier 2</v>
      </c>
      <c r="AM45" t="str">
        <f t="shared" si="1"/>
        <v>Delaware - Tier 2</v>
      </c>
      <c r="AN45" t="str">
        <f t="shared" si="2"/>
        <v>Millville, Town Of - Tier 2</v>
      </c>
    </row>
    <row r="46" spans="1:40" x14ac:dyDescent="0.3">
      <c r="A46">
        <v>3</v>
      </c>
      <c r="B46" t="s">
        <v>34</v>
      </c>
      <c r="C46" t="s">
        <v>3253</v>
      </c>
      <c r="D46" t="s">
        <v>5931</v>
      </c>
      <c r="E46" t="s">
        <v>3173</v>
      </c>
      <c r="F46" s="12">
        <v>296.93258833068194</v>
      </c>
      <c r="G46" s="12">
        <v>649.81415981376006</v>
      </c>
      <c r="H46" s="12">
        <v>217.34931202320456</v>
      </c>
      <c r="I46">
        <v>0</v>
      </c>
      <c r="J46" s="15">
        <v>7.7000289547340992E-2</v>
      </c>
      <c r="K46" s="15">
        <v>0.92299971045265905</v>
      </c>
      <c r="L46" s="58">
        <v>1.0361</v>
      </c>
      <c r="M46">
        <v>5</v>
      </c>
      <c r="N46">
        <v>0</v>
      </c>
      <c r="O46" s="12">
        <v>9</v>
      </c>
      <c r="P46" s="12">
        <v>1.5</v>
      </c>
      <c r="Q46" s="12">
        <v>0</v>
      </c>
      <c r="R46" s="12">
        <v>0</v>
      </c>
      <c r="S46" s="12">
        <v>16.735959958702114</v>
      </c>
      <c r="T46" s="12">
        <v>538.94975505957359</v>
      </c>
      <c r="U46" s="12">
        <v>242.01716672889165</v>
      </c>
      <c r="V46" s="12">
        <v>110.86440475418647</v>
      </c>
      <c r="W46" s="59">
        <v>5.2219677766636766E-4</v>
      </c>
      <c r="X46" s="59">
        <v>2.8042624789680314E-4</v>
      </c>
      <c r="Y46" s="59">
        <v>0</v>
      </c>
      <c r="Z46" s="59">
        <v>1.9162368362698971E-2</v>
      </c>
      <c r="AA46" s="59">
        <v>2.5205531882375787E-2</v>
      </c>
      <c r="AB46" s="59">
        <v>0</v>
      </c>
      <c r="AC46" s="59">
        <v>0</v>
      </c>
      <c r="AD46" s="59">
        <v>2.5456792483928516E-4</v>
      </c>
      <c r="AE46" s="59">
        <v>6.1325509947071253E-4</v>
      </c>
      <c r="AF46" s="59">
        <v>7.9130441946895257E-4</v>
      </c>
      <c r="AG46" s="59">
        <v>7.6601739684893579E-4</v>
      </c>
      <c r="AH46" s="17">
        <v>4.3268789192059832E-3</v>
      </c>
      <c r="AI46" s="12">
        <v>39</v>
      </c>
      <c r="AJ46" s="16">
        <v>9</v>
      </c>
      <c r="AK46" s="17">
        <v>0.96927705927763685</v>
      </c>
      <c r="AL46" t="str">
        <f>IF(AK46&lt;='CAV Tier 1 Analysis'!$A$5,"Tier 1", "Tier 2")</f>
        <v>Tier 2</v>
      </c>
      <c r="AM46" t="str">
        <f t="shared" si="1"/>
        <v>Delaware - Tier 2</v>
      </c>
      <c r="AN46" t="str">
        <f t="shared" si="2"/>
        <v>Clayton, Town Of - Tier 2</v>
      </c>
    </row>
    <row r="47" spans="1:40" x14ac:dyDescent="0.3">
      <c r="A47">
        <v>3</v>
      </c>
      <c r="B47" t="s">
        <v>34</v>
      </c>
      <c r="C47" t="s">
        <v>3324</v>
      </c>
      <c r="D47" t="s">
        <v>5948</v>
      </c>
      <c r="E47" t="s">
        <v>3145</v>
      </c>
      <c r="F47" s="12">
        <v>82.176326340661277</v>
      </c>
      <c r="G47" s="12">
        <v>288.28535132588019</v>
      </c>
      <c r="H47" s="12">
        <v>121.57777595184088</v>
      </c>
      <c r="I47">
        <v>1</v>
      </c>
      <c r="J47" s="15">
        <v>5.0143429416299151E-2</v>
      </c>
      <c r="K47" s="15">
        <v>0.94985657058370077</v>
      </c>
      <c r="L47" s="58">
        <v>0.79132999999999998</v>
      </c>
      <c r="M47">
        <v>20</v>
      </c>
      <c r="N47">
        <v>0</v>
      </c>
      <c r="O47" s="12">
        <v>11</v>
      </c>
      <c r="P47" s="12">
        <v>1</v>
      </c>
      <c r="Q47" s="12">
        <v>0</v>
      </c>
      <c r="R47" s="12">
        <v>0.94985657058370077</v>
      </c>
      <c r="S47" s="12">
        <v>6.0963266270317655</v>
      </c>
      <c r="T47" s="12">
        <v>265.46707696229794</v>
      </c>
      <c r="U47" s="12">
        <v>183.29075062163668</v>
      </c>
      <c r="V47" s="12">
        <v>22.818274363582248</v>
      </c>
      <c r="W47" s="59">
        <v>3.9883213596248119E-4</v>
      </c>
      <c r="X47" s="59">
        <v>1.1217049915872126E-3</v>
      </c>
      <c r="Y47" s="59">
        <v>0</v>
      </c>
      <c r="Z47" s="59">
        <v>2.3420672443298745E-2</v>
      </c>
      <c r="AA47" s="59">
        <v>1.6803687921583859E-2</v>
      </c>
      <c r="AB47" s="59">
        <v>0</v>
      </c>
      <c r="AC47" s="59">
        <v>4.0744692492581861E-4</v>
      </c>
      <c r="AD47" s="59">
        <v>9.2730218189785184E-5</v>
      </c>
      <c r="AE47" s="59">
        <v>3.0206719116277939E-4</v>
      </c>
      <c r="AF47" s="59">
        <v>5.9929129398145404E-4</v>
      </c>
      <c r="AG47" s="59">
        <v>1.5766282394544704E-4</v>
      </c>
      <c r="AH47" s="17">
        <v>3.9367359949670517E-3</v>
      </c>
      <c r="AI47" s="12">
        <v>40</v>
      </c>
      <c r="AJ47" s="16">
        <v>9</v>
      </c>
      <c r="AK47" s="17">
        <v>0.97321379527260388</v>
      </c>
      <c r="AL47" t="str">
        <f>IF(AK47&lt;='CAV Tier 1 Analysis'!$A$5,"Tier 1", "Tier 2")</f>
        <v>Tier 2</v>
      </c>
      <c r="AM47" t="str">
        <f t="shared" si="1"/>
        <v>Delaware - Tier 2</v>
      </c>
      <c r="AN47" t="str">
        <f t="shared" si="2"/>
        <v>Bridgeville, Town Of - Tier 2</v>
      </c>
    </row>
    <row r="48" spans="1:40" x14ac:dyDescent="0.3">
      <c r="A48">
        <v>3</v>
      </c>
      <c r="B48" t="s">
        <v>34</v>
      </c>
      <c r="C48" t="s">
        <v>3325</v>
      </c>
      <c r="D48" t="s">
        <v>5949</v>
      </c>
      <c r="E48" t="s">
        <v>3168</v>
      </c>
      <c r="F48" s="12">
        <v>129.80833494128871</v>
      </c>
      <c r="G48" s="12">
        <v>361.07455930260676</v>
      </c>
      <c r="H48" s="12">
        <v>158.15729157929314</v>
      </c>
      <c r="I48">
        <v>0</v>
      </c>
      <c r="J48" s="15">
        <v>9.7071223430212558E-2</v>
      </c>
      <c r="K48" s="15">
        <v>0.90292877656978732</v>
      </c>
      <c r="L48" s="58">
        <v>1.2500100000000001</v>
      </c>
      <c r="M48">
        <v>11</v>
      </c>
      <c r="N48">
        <v>0</v>
      </c>
      <c r="O48" s="12">
        <v>11</v>
      </c>
      <c r="P48" s="12">
        <v>1</v>
      </c>
      <c r="Q48" s="12">
        <v>0</v>
      </c>
      <c r="R48" s="12">
        <v>0</v>
      </c>
      <c r="S48" s="12">
        <v>15.35252178801084</v>
      </c>
      <c r="T48" s="12">
        <v>321.72728893843941</v>
      </c>
      <c r="U48" s="12">
        <v>191.91895399715071</v>
      </c>
      <c r="V48" s="12">
        <v>39.347270364167343</v>
      </c>
      <c r="W48" s="59">
        <v>6.3000790855200883E-4</v>
      </c>
      <c r="X48" s="59">
        <v>6.1693774537296693E-4</v>
      </c>
      <c r="Y48" s="59">
        <v>0</v>
      </c>
      <c r="Z48" s="59">
        <v>2.3420672443298745E-2</v>
      </c>
      <c r="AA48" s="59">
        <v>1.6803687921583859E-2</v>
      </c>
      <c r="AB48" s="59">
        <v>0</v>
      </c>
      <c r="AC48" s="59">
        <v>0</v>
      </c>
      <c r="AD48" s="59">
        <v>2.3352467514668453E-4</v>
      </c>
      <c r="AE48" s="59">
        <v>3.6608403423168159E-4</v>
      </c>
      <c r="AF48" s="59">
        <v>6.2750224924302601E-4</v>
      </c>
      <c r="AG48" s="59">
        <v>2.7186989083015459E-4</v>
      </c>
      <c r="AH48" s="17">
        <v>3.9063897152962846E-3</v>
      </c>
      <c r="AI48" s="12">
        <v>41</v>
      </c>
      <c r="AJ48" s="16">
        <v>9</v>
      </c>
      <c r="AK48" s="17">
        <v>0.97712018498790021</v>
      </c>
      <c r="AL48" t="str">
        <f>IF(AK48&lt;='CAV Tier 1 Analysis'!$A$5,"Tier 1", "Tier 2")</f>
        <v>Tier 2</v>
      </c>
      <c r="AM48" t="str">
        <f t="shared" si="1"/>
        <v>Delaware - Tier 2</v>
      </c>
      <c r="AN48" t="str">
        <f t="shared" si="2"/>
        <v>Dagsboro, Town Of - Tier 2</v>
      </c>
    </row>
    <row r="49" spans="1:40" x14ac:dyDescent="0.3">
      <c r="A49">
        <v>3</v>
      </c>
      <c r="B49" t="s">
        <v>34</v>
      </c>
      <c r="C49" t="s">
        <v>3323</v>
      </c>
      <c r="D49" t="s">
        <v>5947</v>
      </c>
      <c r="E49" t="s">
        <v>3159</v>
      </c>
      <c r="F49" s="12">
        <v>44.639171572917306</v>
      </c>
      <c r="G49" s="12">
        <v>228.00777543733412</v>
      </c>
      <c r="H49" s="12">
        <v>86.339966473619185</v>
      </c>
      <c r="I49">
        <v>2</v>
      </c>
      <c r="J49" s="15">
        <v>0.22428232447773694</v>
      </c>
      <c r="K49" s="15">
        <v>0.77571767552226312</v>
      </c>
      <c r="L49" s="58">
        <v>0.42986000000000002</v>
      </c>
      <c r="M49">
        <v>10</v>
      </c>
      <c r="N49">
        <v>0</v>
      </c>
      <c r="O49" s="12">
        <v>11</v>
      </c>
      <c r="P49" s="12">
        <v>1</v>
      </c>
      <c r="Q49" s="12">
        <v>0</v>
      </c>
      <c r="R49" s="12">
        <v>1.5514353510445262</v>
      </c>
      <c r="S49" s="12">
        <v>19.364528376033189</v>
      </c>
      <c r="T49" s="12">
        <v>208.0741114537004</v>
      </c>
      <c r="U49" s="12">
        <v>163.43493988078308</v>
      </c>
      <c r="V49" s="12">
        <v>19.933663983633721</v>
      </c>
      <c r="W49" s="59">
        <v>2.1665042645272159E-4</v>
      </c>
      <c r="X49" s="59">
        <v>5.6085249579360629E-4</v>
      </c>
      <c r="Y49" s="59">
        <v>0</v>
      </c>
      <c r="Z49" s="59">
        <v>2.3420672443298745E-2</v>
      </c>
      <c r="AA49" s="59">
        <v>1.6803687921583859E-2</v>
      </c>
      <c r="AB49" s="59">
        <v>0</v>
      </c>
      <c r="AC49" s="59">
        <v>6.6549791050647623E-4</v>
      </c>
      <c r="AD49" s="59">
        <v>2.9455064521799408E-4</v>
      </c>
      <c r="AE49" s="59">
        <v>2.367614211137631E-4</v>
      </c>
      <c r="AF49" s="59">
        <v>5.3437031749147977E-4</v>
      </c>
      <c r="AG49" s="59">
        <v>1.3773161393199906E-4</v>
      </c>
      <c r="AH49" s="17">
        <v>3.8973431995809674E-3</v>
      </c>
      <c r="AI49" s="12">
        <v>42</v>
      </c>
      <c r="AJ49" s="16">
        <v>9</v>
      </c>
      <c r="AK49" s="17">
        <v>0.98101752818748122</v>
      </c>
      <c r="AL49" t="str">
        <f>IF(AK49&lt;='CAV Tier 1 Analysis'!$A$5,"Tier 1", "Tier 2")</f>
        <v>Tier 2</v>
      </c>
      <c r="AM49" t="str">
        <f t="shared" si="1"/>
        <v>Delaware - Tier 2</v>
      </c>
      <c r="AN49" t="str">
        <f t="shared" si="2"/>
        <v>Blades, Town Of - Tier 2</v>
      </c>
    </row>
    <row r="50" spans="1:40" x14ac:dyDescent="0.3">
      <c r="A50">
        <v>3</v>
      </c>
      <c r="B50" t="s">
        <v>34</v>
      </c>
      <c r="C50" t="s">
        <v>3328</v>
      </c>
      <c r="D50" t="s">
        <v>5952</v>
      </c>
      <c r="E50" t="s">
        <v>3167</v>
      </c>
      <c r="F50" s="12">
        <v>63.647113611503777</v>
      </c>
      <c r="G50" s="12">
        <v>83.752010825873285</v>
      </c>
      <c r="H50" s="12">
        <v>30.190962110423445</v>
      </c>
      <c r="I50">
        <v>1</v>
      </c>
      <c r="J50" s="15">
        <v>0.14379180943057596</v>
      </c>
      <c r="K50" s="15">
        <v>0.85620819056942421</v>
      </c>
      <c r="L50" s="58">
        <v>0.6129</v>
      </c>
      <c r="M50">
        <v>24</v>
      </c>
      <c r="N50">
        <v>0</v>
      </c>
      <c r="O50" s="12">
        <v>11</v>
      </c>
      <c r="P50" s="12">
        <v>1</v>
      </c>
      <c r="Q50" s="12">
        <v>0</v>
      </c>
      <c r="R50" s="12">
        <v>0.85620819056942421</v>
      </c>
      <c r="S50" s="12">
        <v>4.3412130703077469</v>
      </c>
      <c r="T50" s="12">
        <v>68.279754017216135</v>
      </c>
      <c r="U50" s="12">
        <v>4.6326404057123582</v>
      </c>
      <c r="V50" s="12">
        <v>15.47225680865715</v>
      </c>
      <c r="W50" s="59">
        <v>3.0890300649716898E-4</v>
      </c>
      <c r="X50" s="59">
        <v>1.3460459899046551E-3</v>
      </c>
      <c r="Y50" s="59">
        <v>0</v>
      </c>
      <c r="Z50" s="59">
        <v>2.3420672443298745E-2</v>
      </c>
      <c r="AA50" s="59">
        <v>1.6803687921583859E-2</v>
      </c>
      <c r="AB50" s="59">
        <v>0</v>
      </c>
      <c r="AC50" s="59">
        <v>3.6727586579669808E-4</v>
      </c>
      <c r="AD50" s="59">
        <v>6.6033475541317488E-5</v>
      </c>
      <c r="AE50" s="59">
        <v>7.7693526991278039E-5</v>
      </c>
      <c r="AF50" s="59">
        <v>1.5146978523871007E-5</v>
      </c>
      <c r="AG50" s="59">
        <v>1.0690552941879406E-4</v>
      </c>
      <c r="AH50" s="17">
        <v>3.8647604306869445E-3</v>
      </c>
      <c r="AI50" s="12">
        <v>43</v>
      </c>
      <c r="AJ50" s="16">
        <v>10</v>
      </c>
      <c r="AK50" s="17">
        <v>0.98488228861816818</v>
      </c>
      <c r="AL50" t="str">
        <f>IF(AK50&lt;='CAV Tier 1 Analysis'!$A$5,"Tier 1", "Tier 2")</f>
        <v>Tier 2</v>
      </c>
      <c r="AM50" t="str">
        <f t="shared" si="1"/>
        <v>Delaware - Tier 2</v>
      </c>
      <c r="AN50" t="str">
        <f t="shared" si="2"/>
        <v>Greenwood, Town Of - Tier 2</v>
      </c>
    </row>
    <row r="51" spans="1:40" x14ac:dyDescent="0.3">
      <c r="A51">
        <v>3</v>
      </c>
      <c r="B51" t="s">
        <v>34</v>
      </c>
      <c r="C51" t="s">
        <v>3288</v>
      </c>
      <c r="D51" t="s">
        <v>5965</v>
      </c>
      <c r="E51" t="s">
        <v>3179</v>
      </c>
      <c r="F51" s="12">
        <v>46.235282090471259</v>
      </c>
      <c r="G51" s="12">
        <v>136.57779417901006</v>
      </c>
      <c r="H51" s="12">
        <v>52.295975995926042</v>
      </c>
      <c r="I51">
        <v>3</v>
      </c>
      <c r="J51" s="15">
        <v>0.18803764346517529</v>
      </c>
      <c r="K51" s="15">
        <v>0.81196235653482474</v>
      </c>
      <c r="L51" s="58">
        <v>0.44523000000000001</v>
      </c>
      <c r="M51">
        <v>4</v>
      </c>
      <c r="N51">
        <v>0</v>
      </c>
      <c r="O51" s="12">
        <v>11</v>
      </c>
      <c r="P51" s="12">
        <v>1</v>
      </c>
      <c r="Q51" s="12">
        <v>0</v>
      </c>
      <c r="R51" s="12">
        <v>2.4358870696044743</v>
      </c>
      <c r="S51" s="12">
        <v>9.8336120889853067</v>
      </c>
      <c r="T51" s="12">
        <v>115.59530387859277</v>
      </c>
      <c r="U51" s="12">
        <v>69.360021788121514</v>
      </c>
      <c r="V51" s="12">
        <v>20.982490300417282</v>
      </c>
      <c r="W51" s="59">
        <v>2.243969417241549E-4</v>
      </c>
      <c r="X51" s="59">
        <v>2.243409983174425E-4</v>
      </c>
      <c r="Y51" s="59">
        <v>0</v>
      </c>
      <c r="Z51" s="59">
        <v>2.3420672443298745E-2</v>
      </c>
      <c r="AA51" s="59">
        <v>1.6803687921583859E-2</v>
      </c>
      <c r="AB51" s="59">
        <v>0</v>
      </c>
      <c r="AC51" s="59">
        <v>1.0448890145245866E-3</v>
      </c>
      <c r="AD51" s="59">
        <v>1.4957745055226769E-4</v>
      </c>
      <c r="AE51" s="59">
        <v>1.3153250170895391E-4</v>
      </c>
      <c r="AF51" s="59">
        <v>2.2678098631278342E-4</v>
      </c>
      <c r="AG51" s="59">
        <v>1.4497847740193405E-4</v>
      </c>
      <c r="AH51" s="17">
        <v>3.8518960668567932E-3</v>
      </c>
      <c r="AI51" s="12">
        <v>44</v>
      </c>
      <c r="AJ51" s="16">
        <v>10</v>
      </c>
      <c r="AK51" s="17">
        <v>0.98873418468502494</v>
      </c>
      <c r="AL51" t="str">
        <f>IF(AK51&lt;='CAV Tier 1 Analysis'!$A$5,"Tier 1", "Tier 2")</f>
        <v>Tier 2</v>
      </c>
      <c r="AM51" t="str">
        <f t="shared" si="1"/>
        <v>Delaware - Tier 2</v>
      </c>
      <c r="AN51" t="str">
        <f t="shared" si="2"/>
        <v>Bethel, Town Of - Tier 2</v>
      </c>
    </row>
    <row r="52" spans="1:40" x14ac:dyDescent="0.3">
      <c r="A52">
        <v>3</v>
      </c>
      <c r="B52" t="s">
        <v>34</v>
      </c>
      <c r="C52" t="s">
        <v>3342</v>
      </c>
      <c r="D52" t="s">
        <v>5968</v>
      </c>
      <c r="E52" t="s">
        <v>3196</v>
      </c>
      <c r="F52" s="12">
        <v>101.1832299208759</v>
      </c>
      <c r="G52" s="12">
        <v>301.38438766719173</v>
      </c>
      <c r="H52" s="12">
        <v>121.57095140237728</v>
      </c>
      <c r="I52">
        <v>0</v>
      </c>
      <c r="J52" s="15">
        <v>0</v>
      </c>
      <c r="K52" s="15">
        <v>1</v>
      </c>
      <c r="L52" s="58">
        <v>0.97652000000000005</v>
      </c>
      <c r="M52">
        <v>1</v>
      </c>
      <c r="N52">
        <v>0</v>
      </c>
      <c r="O52" s="12">
        <v>11</v>
      </c>
      <c r="P52" s="12">
        <v>1</v>
      </c>
      <c r="Q52" s="12">
        <v>0</v>
      </c>
      <c r="R52" s="12">
        <v>0</v>
      </c>
      <c r="S52" s="12">
        <v>0</v>
      </c>
      <c r="T52" s="12">
        <v>280.00978233667416</v>
      </c>
      <c r="U52" s="12">
        <v>178.82655241579826</v>
      </c>
      <c r="V52" s="12">
        <v>21.374605330517568</v>
      </c>
      <c r="W52" s="59">
        <v>4.9216832094079854E-4</v>
      </c>
      <c r="X52" s="59">
        <v>5.6085249579360626E-5</v>
      </c>
      <c r="Y52" s="59">
        <v>0</v>
      </c>
      <c r="Z52" s="59">
        <v>2.3420672443298745E-2</v>
      </c>
      <c r="AA52" s="59">
        <v>1.6803687921583859E-2</v>
      </c>
      <c r="AB52" s="59">
        <v>0</v>
      </c>
      <c r="AC52" s="59">
        <v>0</v>
      </c>
      <c r="AD52" s="59">
        <v>0</v>
      </c>
      <c r="AE52" s="59">
        <v>3.1861490854684339E-4</v>
      </c>
      <c r="AF52" s="59">
        <v>5.8469505761768209E-4</v>
      </c>
      <c r="AG52" s="59">
        <v>1.4768779546744614E-4</v>
      </c>
      <c r="AH52" s="17">
        <v>3.8021465179122497E-3</v>
      </c>
      <c r="AI52" s="12">
        <v>45</v>
      </c>
      <c r="AJ52" s="16">
        <v>10</v>
      </c>
      <c r="AK52" s="17">
        <v>0.99253633120293716</v>
      </c>
      <c r="AL52" t="str">
        <f>IF(AK52&lt;='CAV Tier 1 Analysis'!$A$5,"Tier 1", "Tier 2")</f>
        <v>Tier 2</v>
      </c>
      <c r="AM52" t="str">
        <f t="shared" si="1"/>
        <v>Delaware - Tier 2</v>
      </c>
      <c r="AN52" t="str">
        <f t="shared" si="2"/>
        <v>Delmar, Town Of - Tier 2</v>
      </c>
    </row>
    <row r="53" spans="1:40" x14ac:dyDescent="0.3">
      <c r="A53">
        <v>3</v>
      </c>
      <c r="B53" t="s">
        <v>34</v>
      </c>
      <c r="C53" t="s">
        <v>3326</v>
      </c>
      <c r="D53" t="s">
        <v>5950</v>
      </c>
      <c r="E53" t="s">
        <v>3192</v>
      </c>
      <c r="F53" s="12">
        <v>69.991055805216902</v>
      </c>
      <c r="G53" s="12">
        <v>233.76325952425032</v>
      </c>
      <c r="H53" s="12">
        <v>87.660969049090795</v>
      </c>
      <c r="I53">
        <v>0</v>
      </c>
      <c r="J53" s="15">
        <v>3.4347690618555166E-2</v>
      </c>
      <c r="K53" s="15">
        <v>0.96565230938144464</v>
      </c>
      <c r="L53" s="58">
        <v>0.67399000000000009</v>
      </c>
      <c r="M53">
        <v>3</v>
      </c>
      <c r="N53">
        <v>0</v>
      </c>
      <c r="O53" s="12">
        <v>11</v>
      </c>
      <c r="P53" s="12">
        <v>1</v>
      </c>
      <c r="Q53" s="12">
        <v>0</v>
      </c>
      <c r="R53" s="12">
        <v>0</v>
      </c>
      <c r="S53" s="12">
        <v>3.0109518442209104</v>
      </c>
      <c r="T53" s="12">
        <v>199.23759949203645</v>
      </c>
      <c r="U53" s="12">
        <v>129.24654368681956</v>
      </c>
      <c r="V53" s="12">
        <v>34.525660032213864</v>
      </c>
      <c r="W53" s="59">
        <v>3.3969250668792127E-4</v>
      </c>
      <c r="X53" s="59">
        <v>1.6825574873808189E-4</v>
      </c>
      <c r="Y53" s="59">
        <v>0</v>
      </c>
      <c r="Z53" s="59">
        <v>2.3420672443298745E-2</v>
      </c>
      <c r="AA53" s="59">
        <v>1.6803687921583859E-2</v>
      </c>
      <c r="AB53" s="59">
        <v>0</v>
      </c>
      <c r="AC53" s="59">
        <v>0</v>
      </c>
      <c r="AD53" s="59">
        <v>4.579909157680476E-5</v>
      </c>
      <c r="AE53" s="59">
        <v>2.2670661364581024E-4</v>
      </c>
      <c r="AF53" s="59">
        <v>4.2258721810025279E-4</v>
      </c>
      <c r="AG53" s="59">
        <v>2.3855498327896905E-4</v>
      </c>
      <c r="AH53" s="17">
        <v>3.7878142297191313E-3</v>
      </c>
      <c r="AI53" s="12">
        <v>46</v>
      </c>
      <c r="AJ53" s="16">
        <v>10</v>
      </c>
      <c r="AK53" s="17">
        <v>0.99632414543265624</v>
      </c>
      <c r="AL53" t="str">
        <f>IF(AK53&lt;='CAV Tier 1 Analysis'!$A$5,"Tier 1", "Tier 2")</f>
        <v>Tier 2</v>
      </c>
      <c r="AM53" t="str">
        <f t="shared" si="1"/>
        <v>Delaware - Tier 2</v>
      </c>
      <c r="AN53" t="str">
        <f t="shared" si="2"/>
        <v>Frankford, Town Of - Tier 2</v>
      </c>
    </row>
    <row r="54" spans="1:40" x14ac:dyDescent="0.3">
      <c r="A54">
        <v>3</v>
      </c>
      <c r="B54" t="s">
        <v>34</v>
      </c>
      <c r="C54" t="s">
        <v>3341</v>
      </c>
      <c r="D54" t="s">
        <v>5967</v>
      </c>
      <c r="E54" t="s">
        <v>3197</v>
      </c>
      <c r="F54" s="12">
        <v>195.3216551624777</v>
      </c>
      <c r="G54" s="12">
        <v>531.54445590133207</v>
      </c>
      <c r="H54" s="12">
        <v>263.72625233025428</v>
      </c>
      <c r="I54">
        <v>0</v>
      </c>
      <c r="J54" s="15">
        <v>6.4943527367506512E-2</v>
      </c>
      <c r="K54" s="15">
        <v>0.93505647263249358</v>
      </c>
      <c r="L54" s="58">
        <v>0.23019999999999996</v>
      </c>
      <c r="M54">
        <v>1</v>
      </c>
      <c r="N54">
        <v>0</v>
      </c>
      <c r="O54" s="12">
        <v>10</v>
      </c>
      <c r="P54" s="12">
        <v>1</v>
      </c>
      <c r="Q54" s="12">
        <v>0</v>
      </c>
      <c r="R54" s="12">
        <v>0</v>
      </c>
      <c r="S54" s="12">
        <v>17.127313085739797</v>
      </c>
      <c r="T54" s="12">
        <v>577.46958784590629</v>
      </c>
      <c r="U54" s="12">
        <v>382.14793268342862</v>
      </c>
      <c r="V54" s="12">
        <v>0</v>
      </c>
      <c r="W54" s="59">
        <v>1.1602132826831176E-4</v>
      </c>
      <c r="X54" s="59">
        <v>5.6085249579360626E-5</v>
      </c>
      <c r="Y54" s="59">
        <v>0</v>
      </c>
      <c r="Z54" s="59">
        <v>2.1291520402998858E-2</v>
      </c>
      <c r="AA54" s="59">
        <v>1.6803687921583859E-2</v>
      </c>
      <c r="AB54" s="59">
        <v>0</v>
      </c>
      <c r="AC54" s="59">
        <v>0</v>
      </c>
      <c r="AD54" s="59">
        <v>2.605207326659761E-4</v>
      </c>
      <c r="AE54" s="59">
        <v>6.5708568602393684E-4</v>
      </c>
      <c r="AF54" s="59">
        <v>1.2494789196588895E-3</v>
      </c>
      <c r="AG54" s="59">
        <v>0</v>
      </c>
      <c r="AH54" s="17">
        <v>3.6758545673435629E-3</v>
      </c>
      <c r="AI54" s="12">
        <v>47</v>
      </c>
      <c r="AJ54" s="16">
        <v>10</v>
      </c>
      <c r="AK54" s="17">
        <v>0.99999999999999978</v>
      </c>
      <c r="AL54" t="str">
        <f>IF(AK54&lt;='CAV Tier 1 Analysis'!$A$5,"Tier 1", "Tier 2")</f>
        <v>Tier 2</v>
      </c>
      <c r="AM54" t="str">
        <f t="shared" si="1"/>
        <v>Delaware - Tier 2</v>
      </c>
      <c r="AN54" t="str">
        <f t="shared" si="2"/>
        <v>Ardentown, Village Of - Tier 2</v>
      </c>
    </row>
    <row r="55" spans="1:40" x14ac:dyDescent="0.3">
      <c r="A55">
        <v>3</v>
      </c>
      <c r="B55" t="s">
        <v>46</v>
      </c>
      <c r="C55" t="s">
        <v>3347</v>
      </c>
      <c r="D55" t="s">
        <v>5974</v>
      </c>
      <c r="E55" t="s">
        <v>47</v>
      </c>
      <c r="F55" s="12">
        <v>635416.04821333964</v>
      </c>
      <c r="G55" s="12">
        <v>666619.44575971924</v>
      </c>
      <c r="H55" s="12">
        <v>284892.6128134029</v>
      </c>
      <c r="I55">
        <v>179</v>
      </c>
      <c r="J55" s="15">
        <v>3.193356173251255E-4</v>
      </c>
      <c r="K55" s="15">
        <v>0.999680664382675</v>
      </c>
      <c r="L55" s="58">
        <v>68.12012</v>
      </c>
      <c r="M55">
        <v>767</v>
      </c>
      <c r="N55">
        <v>48</v>
      </c>
      <c r="O55" s="12">
        <v>9</v>
      </c>
      <c r="P55" s="12">
        <v>1</v>
      </c>
      <c r="Q55" s="12">
        <v>0</v>
      </c>
      <c r="R55" s="12">
        <v>180</v>
      </c>
      <c r="S55" s="12">
        <v>90.976358384135978</v>
      </c>
      <c r="T55" s="12">
        <v>597955.48743388988</v>
      </c>
      <c r="U55" s="12">
        <v>0</v>
      </c>
      <c r="V55" s="12">
        <v>68663.958325829357</v>
      </c>
      <c r="W55" s="59">
        <v>1</v>
      </c>
      <c r="X55" s="59">
        <v>1</v>
      </c>
      <c r="Y55" s="59">
        <v>1</v>
      </c>
      <c r="Z55" s="59">
        <v>1</v>
      </c>
      <c r="AA55" s="59">
        <v>1</v>
      </c>
      <c r="AB55" s="59">
        <v>1</v>
      </c>
      <c r="AC55" s="59">
        <v>1</v>
      </c>
      <c r="AD55" s="59">
        <v>1</v>
      </c>
      <c r="AE55" s="59">
        <v>1</v>
      </c>
      <c r="AF55" s="59">
        <v>1</v>
      </c>
      <c r="AG55" s="59">
        <v>1</v>
      </c>
      <c r="AH55" s="20">
        <v>1</v>
      </c>
      <c r="AI55" s="12">
        <v>1</v>
      </c>
      <c r="AJ55" t="s">
        <v>8648</v>
      </c>
      <c r="AK55" s="17">
        <v>1</v>
      </c>
      <c r="AL55" t="str">
        <f>IF(AK55&lt;='CAV Tier 1 Analysis'!$A$5,"Tier 1", "Tier 2")</f>
        <v>Tier 2</v>
      </c>
      <c r="AM55" t="str">
        <f t="shared" si="1"/>
        <v>District of Columbia - Tier 2</v>
      </c>
      <c r="AN55" t="str">
        <f t="shared" si="2"/>
        <v>District Of Columbia - Tier 2</v>
      </c>
    </row>
    <row r="56" spans="1:40" x14ac:dyDescent="0.3">
      <c r="A56">
        <v>3</v>
      </c>
      <c r="B56" t="s">
        <v>25</v>
      </c>
      <c r="C56" t="s">
        <v>3464</v>
      </c>
      <c r="D56" t="s">
        <v>5984</v>
      </c>
      <c r="E56" t="s">
        <v>26</v>
      </c>
      <c r="F56" s="12">
        <v>594967.20183260017</v>
      </c>
      <c r="G56" s="12">
        <v>790465.64460015879</v>
      </c>
      <c r="H56" s="12">
        <v>319576.21142579033</v>
      </c>
      <c r="I56">
        <v>2614</v>
      </c>
      <c r="J56" s="15">
        <v>2.0607132946646692E-2</v>
      </c>
      <c r="K56" s="15">
        <v>0.97939286705335304</v>
      </c>
      <c r="L56" s="58">
        <v>550.39048999999955</v>
      </c>
      <c r="M56">
        <v>3957</v>
      </c>
      <c r="N56">
        <v>295</v>
      </c>
      <c r="O56" s="12">
        <v>10.850258175559381</v>
      </c>
      <c r="P56" s="12">
        <v>1.0567986230636832</v>
      </c>
      <c r="Q56" s="12">
        <v>411</v>
      </c>
      <c r="R56" s="12">
        <v>2560.1329544774649</v>
      </c>
      <c r="S56" s="12">
        <v>6585.5494754369329</v>
      </c>
      <c r="T56" s="12">
        <v>760994.55781372089</v>
      </c>
      <c r="U56" s="12">
        <v>166027.35598112072</v>
      </c>
      <c r="V56" s="12">
        <v>29471.086786437896</v>
      </c>
      <c r="W56" s="59">
        <v>5.6098664586946637E-2</v>
      </c>
      <c r="X56" s="59">
        <v>9.6221184709658597E-2</v>
      </c>
      <c r="Y56" s="59">
        <v>0.18789808917197454</v>
      </c>
      <c r="Z56" s="59">
        <v>8.3050586579330159E-3</v>
      </c>
      <c r="AA56" s="59">
        <v>2.9731637281838709E-3</v>
      </c>
      <c r="AB56" s="59">
        <v>0.30176211453744495</v>
      </c>
      <c r="AC56" s="59">
        <v>0.23231258179339073</v>
      </c>
      <c r="AD56" s="59">
        <v>3.7293017391098672E-2</v>
      </c>
      <c r="AE56" s="59">
        <v>0.13732512766416538</v>
      </c>
      <c r="AF56" s="59">
        <v>0.10342524121838313</v>
      </c>
      <c r="AG56" s="59">
        <v>9.7359903987351462E-2</v>
      </c>
      <c r="AH56" s="17">
        <v>0.11463401340423009</v>
      </c>
      <c r="AI56" s="12">
        <v>1</v>
      </c>
      <c r="AJ56" s="16">
        <v>1</v>
      </c>
      <c r="AK56" s="17">
        <v>0.11463401340423009</v>
      </c>
      <c r="AL56" t="str">
        <f>IF(AK56&lt;='CAV Tier 1 Analysis'!$A$5,"Tier 1", "Tier 2")</f>
        <v>Tier 2</v>
      </c>
      <c r="AM56" t="str">
        <f t="shared" si="1"/>
        <v>Maryland - Tier 2</v>
      </c>
      <c r="AN56" t="str">
        <f t="shared" si="2"/>
        <v>Baltimore County* - Tier 2</v>
      </c>
    </row>
    <row r="57" spans="1:40" x14ac:dyDescent="0.3">
      <c r="A57">
        <v>3</v>
      </c>
      <c r="B57" t="s">
        <v>25</v>
      </c>
      <c r="C57" t="s">
        <v>3462</v>
      </c>
      <c r="D57" t="s">
        <v>5982</v>
      </c>
      <c r="E57" t="s">
        <v>30</v>
      </c>
      <c r="F57" s="12">
        <v>364075.96290778246</v>
      </c>
      <c r="G57" s="12">
        <v>519892.2091775522</v>
      </c>
      <c r="H57" s="12">
        <v>189652.22825873856</v>
      </c>
      <c r="I57">
        <v>2032</v>
      </c>
      <c r="J57" s="15">
        <v>6.7085463420975558E-2</v>
      </c>
      <c r="K57" s="15">
        <v>0.93291453657902457</v>
      </c>
      <c r="L57" s="58">
        <v>409.23589999999962</v>
      </c>
      <c r="M57">
        <v>5026</v>
      </c>
      <c r="N57">
        <v>184</v>
      </c>
      <c r="O57" s="12">
        <v>12.691394658753708</v>
      </c>
      <c r="P57" s="12">
        <v>1.0445103857566767</v>
      </c>
      <c r="Q57" s="12">
        <v>230</v>
      </c>
      <c r="R57" s="12">
        <v>1895.682338328578</v>
      </c>
      <c r="S57" s="12">
        <v>12722.907621558112</v>
      </c>
      <c r="T57" s="12">
        <v>486014.7658942042</v>
      </c>
      <c r="U57" s="12">
        <v>121938.80298642174</v>
      </c>
      <c r="V57" s="12">
        <v>33877.443283347995</v>
      </c>
      <c r="W57" s="59">
        <v>4.1711453791720199E-2</v>
      </c>
      <c r="X57" s="59">
        <v>0.12221573776869954</v>
      </c>
      <c r="Y57" s="59">
        <v>0.11719745222929936</v>
      </c>
      <c r="Z57" s="59">
        <v>9.7143105156106899E-3</v>
      </c>
      <c r="AA57" s="59">
        <v>2.9385923910841003E-3</v>
      </c>
      <c r="AB57" s="59">
        <v>0.16886930983847284</v>
      </c>
      <c r="AC57" s="59">
        <v>0.17201874516205737</v>
      </c>
      <c r="AD57" s="59">
        <v>7.2047991889792662E-2</v>
      </c>
      <c r="AE57" s="59">
        <v>8.7703701804170323E-2</v>
      </c>
      <c r="AF57" s="59">
        <v>7.5960675505701916E-2</v>
      </c>
      <c r="AG57" s="59">
        <v>0.1119166269403248</v>
      </c>
      <c r="AH57" s="17">
        <v>8.9299508894266716E-2</v>
      </c>
      <c r="AI57" s="12">
        <v>2</v>
      </c>
      <c r="AJ57" s="16">
        <v>1</v>
      </c>
      <c r="AK57" s="17">
        <v>0.20393352229849682</v>
      </c>
      <c r="AL57" t="str">
        <f>IF(AK57&lt;='CAV Tier 1 Analysis'!$A$5,"Tier 1", "Tier 2")</f>
        <v>Tier 2</v>
      </c>
      <c r="AM57" t="str">
        <f t="shared" si="1"/>
        <v>Maryland - Tier 2</v>
      </c>
      <c r="AN57" t="str">
        <f t="shared" si="2"/>
        <v>Anne Arundel County * - Tier 2</v>
      </c>
    </row>
    <row r="58" spans="1:40" x14ac:dyDescent="0.3">
      <c r="A58">
        <v>3</v>
      </c>
      <c r="B58" t="s">
        <v>25</v>
      </c>
      <c r="C58" t="s">
        <v>3563</v>
      </c>
      <c r="D58" t="s">
        <v>6107</v>
      </c>
      <c r="E58" t="s">
        <v>31</v>
      </c>
      <c r="F58" s="12">
        <v>656897.83181374322</v>
      </c>
      <c r="G58" s="12">
        <v>685115.6639098794</v>
      </c>
      <c r="H58" s="12">
        <v>311502.55311052577</v>
      </c>
      <c r="I58">
        <v>410</v>
      </c>
      <c r="J58" s="15">
        <v>0.20326576576576577</v>
      </c>
      <c r="K58" s="15">
        <v>0.7967342342342344</v>
      </c>
      <c r="L58" s="58">
        <v>491.24286999999998</v>
      </c>
      <c r="M58">
        <v>1954</v>
      </c>
      <c r="N58">
        <v>20</v>
      </c>
      <c r="O58" s="12">
        <v>10.170454545454545</v>
      </c>
      <c r="P58" s="12">
        <v>1.0416666666666667</v>
      </c>
      <c r="Q58" s="12">
        <v>0</v>
      </c>
      <c r="R58" s="12">
        <v>326.66103603603608</v>
      </c>
      <c r="S58" s="12">
        <v>63317.804996002145</v>
      </c>
      <c r="T58" s="12">
        <v>774761.2305823745</v>
      </c>
      <c r="U58" s="12">
        <v>117863.39876863128</v>
      </c>
      <c r="V58" s="12">
        <v>0</v>
      </c>
      <c r="W58" s="59">
        <v>5.007003117888003E-2</v>
      </c>
      <c r="X58" s="59">
        <v>4.7514833187433131E-2</v>
      </c>
      <c r="Y58" s="59">
        <v>1.2738853503184714E-2</v>
      </c>
      <c r="Z58" s="59">
        <v>7.7847199772725102E-3</v>
      </c>
      <c r="AA58" s="59">
        <v>2.9305919619890559E-3</v>
      </c>
      <c r="AB58" s="59">
        <v>0</v>
      </c>
      <c r="AC58" s="59">
        <v>2.9642002974929242E-2</v>
      </c>
      <c r="AD58" s="59">
        <v>0.35855960261014297</v>
      </c>
      <c r="AE58" s="59">
        <v>0.13980938997071515</v>
      </c>
      <c r="AF58" s="59">
        <v>7.3421939272768563E-2</v>
      </c>
      <c r="AG58" s="59">
        <v>0</v>
      </c>
      <c r="AH58" s="17">
        <v>6.5679269512483207E-2</v>
      </c>
      <c r="AI58" s="12">
        <v>3</v>
      </c>
      <c r="AJ58" s="16">
        <v>1</v>
      </c>
      <c r="AK58" s="17">
        <v>0.26961279181098002</v>
      </c>
      <c r="AL58" t="str">
        <f>IF(AK58&lt;='CAV Tier 1 Analysis'!$A$5,"Tier 1", "Tier 2")</f>
        <v>Tier 2</v>
      </c>
      <c r="AM58" t="str">
        <f t="shared" si="1"/>
        <v>Maryland - Tier 2</v>
      </c>
      <c r="AN58" t="str">
        <f t="shared" si="2"/>
        <v>Prince George'S County * - Tier 2</v>
      </c>
    </row>
    <row r="59" spans="1:40" x14ac:dyDescent="0.3">
      <c r="A59">
        <v>3</v>
      </c>
      <c r="B59" t="s">
        <v>25</v>
      </c>
      <c r="C59" t="s">
        <v>3524</v>
      </c>
      <c r="D59" t="s">
        <v>6056</v>
      </c>
      <c r="E59" t="s">
        <v>40</v>
      </c>
      <c r="F59" s="12">
        <v>777260.30414649926</v>
      </c>
      <c r="G59" s="12">
        <v>674031.91286199261</v>
      </c>
      <c r="H59" s="12">
        <v>282820.00670512172</v>
      </c>
      <c r="I59">
        <v>701</v>
      </c>
      <c r="J59" s="15">
        <v>4.6180589547647331E-2</v>
      </c>
      <c r="K59" s="15">
        <v>0.95381941045235541</v>
      </c>
      <c r="L59" s="58">
        <v>81.41191000000002</v>
      </c>
      <c r="M59">
        <v>1100</v>
      </c>
      <c r="N59">
        <v>107</v>
      </c>
      <c r="O59" s="12">
        <v>10.09305373525557</v>
      </c>
      <c r="P59" s="12">
        <v>1</v>
      </c>
      <c r="Q59" s="12">
        <v>39</v>
      </c>
      <c r="R59" s="12">
        <v>668.62740672710117</v>
      </c>
      <c r="S59" s="12">
        <v>13060.794645512093</v>
      </c>
      <c r="T59" s="12">
        <v>629762.64538623497</v>
      </c>
      <c r="U59" s="12">
        <v>0</v>
      </c>
      <c r="V59" s="12">
        <v>44269.267475757631</v>
      </c>
      <c r="W59" s="59">
        <v>8.2979257735225267E-3</v>
      </c>
      <c r="X59" s="59">
        <v>2.6748370781052428E-2</v>
      </c>
      <c r="Y59" s="59">
        <v>6.8152866242038215E-2</v>
      </c>
      <c r="Z59" s="59">
        <v>7.725475463596144E-3</v>
      </c>
      <c r="AA59" s="59">
        <v>2.8133682835094933E-3</v>
      </c>
      <c r="AB59" s="59">
        <v>2.8634361233480177E-2</v>
      </c>
      <c r="AC59" s="59">
        <v>6.0672848588950001E-2</v>
      </c>
      <c r="AD59" s="59">
        <v>7.3961397400986756E-2</v>
      </c>
      <c r="AE59" s="59">
        <v>0.11364369795789875</v>
      </c>
      <c r="AF59" s="59">
        <v>0</v>
      </c>
      <c r="AG59" s="59">
        <v>0.14624678289819831</v>
      </c>
      <c r="AH59" s="17">
        <v>4.8808826783930254E-2</v>
      </c>
      <c r="AI59" s="12">
        <v>4</v>
      </c>
      <c r="AJ59" s="16">
        <v>1</v>
      </c>
      <c r="AK59" s="17">
        <v>0.31842161859491025</v>
      </c>
      <c r="AL59" t="str">
        <f>IF(AK59&lt;='CAV Tier 1 Analysis'!$A$5,"Tier 1", "Tier 2")</f>
        <v>Tier 2</v>
      </c>
      <c r="AM59" t="str">
        <f t="shared" si="1"/>
        <v>Maryland - Tier 2</v>
      </c>
      <c r="AN59" t="str">
        <f t="shared" si="2"/>
        <v>Baltimore, City Of - Tier 2</v>
      </c>
    </row>
    <row r="60" spans="1:40" x14ac:dyDescent="0.3">
      <c r="A60">
        <v>3</v>
      </c>
      <c r="B60" t="s">
        <v>25</v>
      </c>
      <c r="C60" t="s">
        <v>3244</v>
      </c>
      <c r="D60" t="s">
        <v>6023</v>
      </c>
      <c r="E60" t="s">
        <v>41</v>
      </c>
      <c r="F60" s="12">
        <v>539507.75297293381</v>
      </c>
      <c r="G60" s="12">
        <v>793658.66248732235</v>
      </c>
      <c r="H60" s="12">
        <v>307215.61228085932</v>
      </c>
      <c r="I60">
        <v>240</v>
      </c>
      <c r="J60" s="15">
        <v>0</v>
      </c>
      <c r="K60" s="15">
        <v>1</v>
      </c>
      <c r="L60" s="58">
        <v>472.42271</v>
      </c>
      <c r="M60">
        <v>1397</v>
      </c>
      <c r="N60">
        <v>35</v>
      </c>
      <c r="O60" s="12">
        <v>10.972627737226277</v>
      </c>
      <c r="P60" s="12">
        <v>1.0273722627737227</v>
      </c>
      <c r="Q60" s="12">
        <v>11</v>
      </c>
      <c r="R60" s="12">
        <v>240</v>
      </c>
      <c r="S60" s="12">
        <v>0</v>
      </c>
      <c r="T60" s="12">
        <v>784589.81451183697</v>
      </c>
      <c r="U60" s="12">
        <v>245082.06153890316</v>
      </c>
      <c r="V60" s="12">
        <v>9068.8479754853761</v>
      </c>
      <c r="W60" s="59">
        <v>4.8151782476376706E-2</v>
      </c>
      <c r="X60" s="59">
        <v>3.3970430891936583E-2</v>
      </c>
      <c r="Y60" s="59">
        <v>2.2292993630573247E-2</v>
      </c>
      <c r="Z60" s="59">
        <v>8.3987233773475615E-3</v>
      </c>
      <c r="AA60" s="59">
        <v>2.8903765394449727E-3</v>
      </c>
      <c r="AB60" s="59">
        <v>8.0763582966226141E-3</v>
      </c>
      <c r="AC60" s="59">
        <v>2.1778173486225696E-2</v>
      </c>
      <c r="AD60" s="59">
        <v>0</v>
      </c>
      <c r="AE60" s="59">
        <v>0.14158300520752973</v>
      </c>
      <c r="AF60" s="59">
        <v>0.15267165572306057</v>
      </c>
      <c r="AG60" s="59">
        <v>2.9959606666947153E-2</v>
      </c>
      <c r="AH60" s="17">
        <v>4.2706646026914985E-2</v>
      </c>
      <c r="AI60" s="12">
        <v>5</v>
      </c>
      <c r="AJ60" s="16">
        <v>1</v>
      </c>
      <c r="AK60" s="17">
        <v>0.36112826462182523</v>
      </c>
      <c r="AL60" t="str">
        <f>IF(AK60&lt;='CAV Tier 1 Analysis'!$A$5,"Tier 1", "Tier 2")</f>
        <v>Tier 2</v>
      </c>
      <c r="AM60" t="str">
        <f t="shared" si="1"/>
        <v>Maryland - Tier 2</v>
      </c>
      <c r="AN60" t="str">
        <f t="shared" si="2"/>
        <v>Montgomery County * - Tier 2</v>
      </c>
    </row>
    <row r="61" spans="1:40" x14ac:dyDescent="0.3">
      <c r="A61">
        <v>3</v>
      </c>
      <c r="B61" t="s">
        <v>25</v>
      </c>
      <c r="C61" t="s">
        <v>3562</v>
      </c>
      <c r="D61" t="s">
        <v>6106</v>
      </c>
      <c r="E61" t="s">
        <v>49</v>
      </c>
      <c r="F61" s="12">
        <v>296.90586114043754</v>
      </c>
      <c r="G61" s="12">
        <v>6210.4837805509105</v>
      </c>
      <c r="H61" s="12">
        <v>28946.636727768728</v>
      </c>
      <c r="I61">
        <v>1154</v>
      </c>
      <c r="J61" s="15">
        <v>0.97993939912543415</v>
      </c>
      <c r="K61" s="15">
        <v>2.0060600874565845E-2</v>
      </c>
      <c r="L61" s="58">
        <v>4.55769</v>
      </c>
      <c r="M61">
        <v>6562</v>
      </c>
      <c r="N61">
        <v>83</v>
      </c>
      <c r="O61" s="12">
        <v>6</v>
      </c>
      <c r="P61" s="12">
        <v>1</v>
      </c>
      <c r="Q61" s="12">
        <v>45</v>
      </c>
      <c r="R61" s="12">
        <v>23.149933409248984</v>
      </c>
      <c r="S61" s="12">
        <v>28365.949801711911</v>
      </c>
      <c r="T61" s="12">
        <v>6829.3221234986668</v>
      </c>
      <c r="U61" s="12">
        <v>6532.4162623582288</v>
      </c>
      <c r="V61" s="12">
        <v>0</v>
      </c>
      <c r="W61" s="59">
        <v>4.6454349638432355E-4</v>
      </c>
      <c r="X61" s="59">
        <v>0.15956619005933276</v>
      </c>
      <c r="Y61" s="59">
        <v>5.2866242038216563E-2</v>
      </c>
      <c r="Z61" s="59">
        <v>4.5925498860333912E-3</v>
      </c>
      <c r="AA61" s="59">
        <v>2.8133682835094933E-3</v>
      </c>
      <c r="AB61" s="59">
        <v>3.3039647577092511E-2</v>
      </c>
      <c r="AC61" s="59">
        <v>2.1006802749216529E-3</v>
      </c>
      <c r="AD61" s="59">
        <v>0.16063228485578854</v>
      </c>
      <c r="AE61" s="59">
        <v>1.2323840201479215E-3</v>
      </c>
      <c r="AF61" s="59">
        <v>4.0693096850263301E-3</v>
      </c>
      <c r="AG61" s="59">
        <v>0</v>
      </c>
      <c r="AH61" s="17">
        <v>3.8307018197859408E-2</v>
      </c>
      <c r="AI61" s="12">
        <v>6</v>
      </c>
      <c r="AJ61" s="16">
        <v>1</v>
      </c>
      <c r="AK61" s="17">
        <v>0.39943528281968466</v>
      </c>
      <c r="AL61" t="str">
        <f>IF(AK61&lt;='CAV Tier 1 Analysis'!$A$5,"Tier 1", "Tier 2")</f>
        <v>Tier 2</v>
      </c>
      <c r="AM61" t="str">
        <f t="shared" si="1"/>
        <v>Maryland - Tier 2</v>
      </c>
      <c r="AN61" t="str">
        <f t="shared" si="2"/>
        <v>Ocean City, Town Of - Tier 2</v>
      </c>
    </row>
    <row r="62" spans="1:40" x14ac:dyDescent="0.3">
      <c r="A62">
        <v>3</v>
      </c>
      <c r="B62" t="s">
        <v>25</v>
      </c>
      <c r="C62" t="s">
        <v>3508</v>
      </c>
      <c r="D62" t="s">
        <v>6035</v>
      </c>
      <c r="E62" t="s">
        <v>59</v>
      </c>
      <c r="F62" s="12">
        <v>59267.379724142527</v>
      </c>
      <c r="G62" s="12">
        <v>122994.28965240983</v>
      </c>
      <c r="H62" s="12">
        <v>41708.026009788038</v>
      </c>
      <c r="I62">
        <v>401</v>
      </c>
      <c r="J62" s="15">
        <v>9.5894836120491225E-2</v>
      </c>
      <c r="K62" s="15">
        <v>0.90410516387950868</v>
      </c>
      <c r="L62" s="58">
        <v>361.63062999999994</v>
      </c>
      <c r="M62">
        <v>1185</v>
      </c>
      <c r="N62">
        <v>96</v>
      </c>
      <c r="O62" s="12">
        <v>8.2711864406779654</v>
      </c>
      <c r="P62" s="12">
        <v>2</v>
      </c>
      <c r="Q62" s="12">
        <v>53</v>
      </c>
      <c r="R62" s="12">
        <v>362.54617071568299</v>
      </c>
      <c r="S62" s="12">
        <v>3999.5843191178096</v>
      </c>
      <c r="T62" s="12">
        <v>102033.54988113731</v>
      </c>
      <c r="U62" s="12">
        <v>42766.170156994784</v>
      </c>
      <c r="V62" s="12">
        <v>20960.739771272521</v>
      </c>
      <c r="W62" s="59">
        <v>3.6859276795891259E-2</v>
      </c>
      <c r="X62" s="59">
        <v>2.8815290341406476E-2</v>
      </c>
      <c r="Y62" s="59">
        <v>6.1146496815286625E-2</v>
      </c>
      <c r="Z62" s="59">
        <v>6.3309727242494207E-3</v>
      </c>
      <c r="AA62" s="59">
        <v>5.6267365670189867E-3</v>
      </c>
      <c r="AB62" s="59">
        <v>3.8913362701908955E-2</v>
      </c>
      <c r="AC62" s="59">
        <v>3.2898305844220592E-2</v>
      </c>
      <c r="AD62" s="59">
        <v>2.2649069470414975E-2</v>
      </c>
      <c r="AE62" s="59">
        <v>1.8412444766635269E-2</v>
      </c>
      <c r="AF62" s="59">
        <v>2.6640799272720839E-2</v>
      </c>
      <c r="AG62" s="59">
        <v>6.9245346343117034E-2</v>
      </c>
      <c r="AH62" s="17">
        <v>3.1594372876624581E-2</v>
      </c>
      <c r="AI62" s="12">
        <v>7</v>
      </c>
      <c r="AJ62" s="16">
        <v>1</v>
      </c>
      <c r="AK62" s="17">
        <v>0.43102965569630924</v>
      </c>
      <c r="AL62" t="str">
        <f>IF(AK62&lt;='CAV Tier 1 Analysis'!$A$5,"Tier 1", "Tier 2")</f>
        <v>Tier 2</v>
      </c>
      <c r="AM62" t="str">
        <f t="shared" si="1"/>
        <v>Maryland - Tier 2</v>
      </c>
      <c r="AN62" t="str">
        <f t="shared" si="2"/>
        <v>St. Marys County* - Tier 2</v>
      </c>
    </row>
    <row r="63" spans="1:40" x14ac:dyDescent="0.3">
      <c r="A63">
        <v>3</v>
      </c>
      <c r="B63" t="s">
        <v>25</v>
      </c>
      <c r="C63" t="s">
        <v>3521</v>
      </c>
      <c r="D63" t="s">
        <v>6053</v>
      </c>
      <c r="E63" t="s">
        <v>61</v>
      </c>
      <c r="F63" s="12">
        <v>30113.789729691096</v>
      </c>
      <c r="G63" s="12">
        <v>41576.594527431858</v>
      </c>
      <c r="H63" s="12">
        <v>24587.104147716367</v>
      </c>
      <c r="I63">
        <v>485</v>
      </c>
      <c r="J63" s="15">
        <v>0.12143781682676319</v>
      </c>
      <c r="K63" s="15">
        <v>0.87856218317323653</v>
      </c>
      <c r="L63" s="58">
        <v>462.12951999999996</v>
      </c>
      <c r="M63">
        <v>5513</v>
      </c>
      <c r="N63">
        <v>75</v>
      </c>
      <c r="O63" s="12">
        <v>6.0750000000000002</v>
      </c>
      <c r="P63" s="12">
        <v>1.5249999999999999</v>
      </c>
      <c r="Q63" s="12">
        <v>27</v>
      </c>
      <c r="R63" s="12">
        <v>426.10265883901974</v>
      </c>
      <c r="S63" s="12">
        <v>2985.8042497909296</v>
      </c>
      <c r="T63" s="12">
        <v>37508.079230288633</v>
      </c>
      <c r="U63" s="12">
        <v>7394.289500597537</v>
      </c>
      <c r="V63" s="12">
        <v>4068.5152971432253</v>
      </c>
      <c r="W63" s="59">
        <v>4.710264695563085E-2</v>
      </c>
      <c r="X63" s="59">
        <v>0.13405797101449277</v>
      </c>
      <c r="Y63" s="59">
        <v>4.7770700636942678E-2</v>
      </c>
      <c r="Z63" s="59">
        <v>4.6499567596088092E-3</v>
      </c>
      <c r="AA63" s="59">
        <v>4.2903866323519774E-3</v>
      </c>
      <c r="AB63" s="59">
        <v>1.9823788546255508E-2</v>
      </c>
      <c r="AC63" s="59">
        <v>3.8665573446409224E-2</v>
      </c>
      <c r="AD63" s="59">
        <v>1.690817907134191E-2</v>
      </c>
      <c r="AE63" s="59">
        <v>6.7685132775914649E-3</v>
      </c>
      <c r="AF63" s="59">
        <v>4.6062058310729235E-3</v>
      </c>
      <c r="AG63" s="59">
        <v>1.344063968768259E-2</v>
      </c>
      <c r="AH63" s="17">
        <v>3.0734960169034611E-2</v>
      </c>
      <c r="AI63" s="12">
        <v>8</v>
      </c>
      <c r="AJ63" s="16">
        <v>1</v>
      </c>
      <c r="AK63" s="17">
        <v>0.46176461586534384</v>
      </c>
      <c r="AL63" t="str">
        <f>IF(AK63&lt;='CAV Tier 1 Analysis'!$A$5,"Tier 1", "Tier 2")</f>
        <v>Tier 2</v>
      </c>
      <c r="AM63" t="str">
        <f t="shared" si="1"/>
        <v>Maryland - Tier 2</v>
      </c>
      <c r="AN63" t="str">
        <f t="shared" si="2"/>
        <v>Worcester County * - Tier 2</v>
      </c>
    </row>
    <row r="64" spans="1:40" x14ac:dyDescent="0.3">
      <c r="A64">
        <v>3</v>
      </c>
      <c r="B64" t="s">
        <v>25</v>
      </c>
      <c r="C64" t="s">
        <v>3275</v>
      </c>
      <c r="D64" t="s">
        <v>6018</v>
      </c>
      <c r="E64" t="s">
        <v>53</v>
      </c>
      <c r="F64" s="12">
        <v>118859.87960315868</v>
      </c>
      <c r="G64" s="12">
        <v>299668.82237521227</v>
      </c>
      <c r="H64" s="12">
        <v>106942.22188135663</v>
      </c>
      <c r="I64">
        <v>115</v>
      </c>
      <c r="J64" s="15">
        <v>3.0759836128322469E-2</v>
      </c>
      <c r="K64" s="15">
        <v>0.96924016387167733</v>
      </c>
      <c r="L64" s="58">
        <v>253.41780000000003</v>
      </c>
      <c r="M64">
        <v>508</v>
      </c>
      <c r="N64">
        <v>10</v>
      </c>
      <c r="O64" s="12">
        <v>9.4903225806451612</v>
      </c>
      <c r="P64" s="12">
        <v>1.8451612903225807</v>
      </c>
      <c r="Q64" s="12">
        <v>1</v>
      </c>
      <c r="R64" s="12">
        <v>111.46261884524289</v>
      </c>
      <c r="S64" s="12">
        <v>3289.5252202692313</v>
      </c>
      <c r="T64" s="12">
        <v>275692.83665626554</v>
      </c>
      <c r="U64" s="12">
        <v>156832.95705310686</v>
      </c>
      <c r="V64" s="12">
        <v>23975.985718946729</v>
      </c>
      <c r="W64" s="59">
        <v>2.5829661705386555E-2</v>
      </c>
      <c r="X64" s="59">
        <v>1.2352883960704211E-2</v>
      </c>
      <c r="Y64" s="59">
        <v>6.369426751592357E-3</v>
      </c>
      <c r="Z64" s="59">
        <v>7.2641299810270099E-3</v>
      </c>
      <c r="AA64" s="59">
        <v>5.1911182521530014E-3</v>
      </c>
      <c r="AB64" s="59">
        <v>7.3421439060205576E-4</v>
      </c>
      <c r="AC64" s="59">
        <v>1.0114384376836455E-2</v>
      </c>
      <c r="AD64" s="59">
        <v>1.862810714664305E-2</v>
      </c>
      <c r="AE64" s="59">
        <v>4.975009821185207E-2</v>
      </c>
      <c r="AF64" s="59">
        <v>9.7697673484930789E-2</v>
      </c>
      <c r="AG64" s="59">
        <v>7.9206433224341399E-2</v>
      </c>
      <c r="AH64" s="17">
        <v>2.8467102862369906E-2</v>
      </c>
      <c r="AI64" s="12">
        <v>9</v>
      </c>
      <c r="AJ64" s="16">
        <v>1</v>
      </c>
      <c r="AK64" s="17">
        <v>0.49023171872771376</v>
      </c>
      <c r="AL64" t="str">
        <f>IF(AK64&lt;='CAV Tier 1 Analysis'!$A$5,"Tier 1", "Tier 2")</f>
        <v>Tier 2</v>
      </c>
      <c r="AM64" t="str">
        <f t="shared" si="1"/>
        <v>Maryland - Tier 2</v>
      </c>
      <c r="AN64" t="str">
        <f t="shared" si="2"/>
        <v>Howard County* - Tier 2</v>
      </c>
    </row>
    <row r="65" spans="1:40" x14ac:dyDescent="0.3">
      <c r="A65">
        <v>3</v>
      </c>
      <c r="B65" t="s">
        <v>25</v>
      </c>
      <c r="C65" t="s">
        <v>3500</v>
      </c>
      <c r="D65" t="s">
        <v>6027</v>
      </c>
      <c r="E65" t="s">
        <v>65</v>
      </c>
      <c r="F65" s="12">
        <v>25208.419561550189</v>
      </c>
      <c r="G65" s="12">
        <v>55942.121274642348</v>
      </c>
      <c r="H65" s="12">
        <v>19982.73977436779</v>
      </c>
      <c r="I65">
        <v>841</v>
      </c>
      <c r="J65" s="15">
        <v>6.4237492165837046E-2</v>
      </c>
      <c r="K65" s="15">
        <v>0.93576250783416204</v>
      </c>
      <c r="L65" s="58">
        <v>370.71605999999986</v>
      </c>
      <c r="M65">
        <v>2099</v>
      </c>
      <c r="N65">
        <v>48</v>
      </c>
      <c r="O65" s="12">
        <v>8.8285714285714292</v>
      </c>
      <c r="P65" s="12">
        <v>2.8285714285714287</v>
      </c>
      <c r="Q65" s="12">
        <v>61</v>
      </c>
      <c r="R65" s="12">
        <v>786.97626908853033</v>
      </c>
      <c r="S65" s="12">
        <v>1283.6410897079113</v>
      </c>
      <c r="T65" s="12">
        <v>46995.541465482333</v>
      </c>
      <c r="U65" s="12">
        <v>21787.121903932144</v>
      </c>
      <c r="V65" s="12">
        <v>8946.5798091600154</v>
      </c>
      <c r="W65" s="59">
        <v>3.7785311128712265E-2</v>
      </c>
      <c r="X65" s="59">
        <v>5.1040754790390039E-2</v>
      </c>
      <c r="Y65" s="59">
        <v>3.0573248407643312E-2</v>
      </c>
      <c r="Z65" s="59">
        <v>6.7576091180205624E-3</v>
      </c>
      <c r="AA65" s="59">
        <v>7.9578131447839966E-3</v>
      </c>
      <c r="AB65" s="59">
        <v>4.4787077826725405E-2</v>
      </c>
      <c r="AC65" s="59">
        <v>7.1412107157302715E-2</v>
      </c>
      <c r="AD65" s="59">
        <v>7.269074457789247E-3</v>
      </c>
      <c r="AE65" s="59">
        <v>8.4805714641834427E-3</v>
      </c>
      <c r="AF65" s="59">
        <v>1.3572090725968874E-2</v>
      </c>
      <c r="AG65" s="59">
        <v>2.9555684781731009E-2</v>
      </c>
      <c r="AH65" s="17">
        <v>2.8108303909386442E-2</v>
      </c>
      <c r="AI65" s="12">
        <v>10</v>
      </c>
      <c r="AJ65" s="16">
        <v>1</v>
      </c>
      <c r="AK65" s="17">
        <v>0.51834002263710022</v>
      </c>
      <c r="AL65" t="str">
        <f>IF(AK65&lt;='CAV Tier 1 Analysis'!$A$5,"Tier 1", "Tier 2")</f>
        <v>Tier 2</v>
      </c>
      <c r="AM65" t="str">
        <f t="shared" si="1"/>
        <v>Maryland - Tier 2</v>
      </c>
      <c r="AN65" t="str">
        <f t="shared" si="2"/>
        <v>Queen Annes County* - Tier 2</v>
      </c>
    </row>
    <row r="66" spans="1:40" x14ac:dyDescent="0.3">
      <c r="A66">
        <v>3</v>
      </c>
      <c r="B66" t="s">
        <v>25</v>
      </c>
      <c r="C66" t="s">
        <v>3478</v>
      </c>
      <c r="D66" t="s">
        <v>6000</v>
      </c>
      <c r="E66" t="s">
        <v>77</v>
      </c>
      <c r="F66" s="12">
        <v>29928.281357092605</v>
      </c>
      <c r="G66" s="12">
        <v>26127.338877402355</v>
      </c>
      <c r="H66" s="12">
        <v>11714.579409791289</v>
      </c>
      <c r="I66">
        <v>746</v>
      </c>
      <c r="J66" s="15">
        <v>0.50473959738698537</v>
      </c>
      <c r="K66" s="15">
        <v>0.49526040261301446</v>
      </c>
      <c r="L66" s="58">
        <v>556.05355999999995</v>
      </c>
      <c r="M66">
        <v>1343</v>
      </c>
      <c r="N66">
        <v>57</v>
      </c>
      <c r="O66" s="12">
        <v>10.696969696969697</v>
      </c>
      <c r="P66" s="12">
        <v>3.3030303030303032</v>
      </c>
      <c r="Q66" s="12">
        <v>91</v>
      </c>
      <c r="R66" s="12">
        <v>369.4642603493088</v>
      </c>
      <c r="S66" s="12">
        <v>5912.8120948559244</v>
      </c>
      <c r="T66" s="12">
        <v>22310.81262557278</v>
      </c>
      <c r="U66" s="12">
        <v>0</v>
      </c>
      <c r="V66" s="12">
        <v>3816.5262518295749</v>
      </c>
      <c r="W66" s="59">
        <v>5.667587416857009E-2</v>
      </c>
      <c r="X66" s="59">
        <v>3.265732905359401E-2</v>
      </c>
      <c r="Y66" s="59">
        <v>3.6305732484076432E-2</v>
      </c>
      <c r="Z66" s="59">
        <v>8.1877278271201368E-3</v>
      </c>
      <c r="AA66" s="59">
        <v>9.2926406940162069E-3</v>
      </c>
      <c r="AB66" s="59">
        <v>6.6813509544787084E-2</v>
      </c>
      <c r="AC66" s="59">
        <v>3.3526069828530437E-2</v>
      </c>
      <c r="AD66" s="59">
        <v>3.3483402578056029E-2</v>
      </c>
      <c r="AE66" s="59">
        <v>4.0260934334408627E-3</v>
      </c>
      <c r="AF66" s="59">
        <v>0</v>
      </c>
      <c r="AG66" s="59">
        <v>1.2608175332520385E-2</v>
      </c>
      <c r="AH66" s="17">
        <v>2.6688777722246513E-2</v>
      </c>
      <c r="AI66" s="12">
        <v>11</v>
      </c>
      <c r="AJ66" s="16">
        <v>1</v>
      </c>
      <c r="AK66" s="17">
        <v>0.54502880035934675</v>
      </c>
      <c r="AL66" t="str">
        <f>IF(AK66&lt;='CAV Tier 1 Analysis'!$A$5,"Tier 1", "Tier 2")</f>
        <v>Tier 2</v>
      </c>
      <c r="AM66" t="str">
        <f t="shared" si="1"/>
        <v>Maryland - Tier 2</v>
      </c>
      <c r="AN66" t="str">
        <f t="shared" si="2"/>
        <v>Dorchester County * - Tier 2</v>
      </c>
    </row>
    <row r="67" spans="1:40" x14ac:dyDescent="0.3">
      <c r="A67">
        <v>3</v>
      </c>
      <c r="B67" t="s">
        <v>25</v>
      </c>
      <c r="C67" t="s">
        <v>3479</v>
      </c>
      <c r="D67" t="s">
        <v>6001</v>
      </c>
      <c r="E67" t="s">
        <v>75</v>
      </c>
      <c r="F67" s="12">
        <v>108428.46560527913</v>
      </c>
      <c r="G67" s="12">
        <v>175183.18101226675</v>
      </c>
      <c r="H67" s="12">
        <v>56168.078197175761</v>
      </c>
      <c r="I67">
        <v>107</v>
      </c>
      <c r="J67" s="15">
        <v>1.8884426429856438E-2</v>
      </c>
      <c r="K67" s="15">
        <v>0.98111557357014345</v>
      </c>
      <c r="L67" s="58">
        <v>630.17322999999999</v>
      </c>
      <c r="M67">
        <v>282</v>
      </c>
      <c r="N67">
        <v>49</v>
      </c>
      <c r="O67" s="12">
        <v>13.112903225806452</v>
      </c>
      <c r="P67" s="12">
        <v>2.056451612903226</v>
      </c>
      <c r="Q67" s="12">
        <v>11</v>
      </c>
      <c r="R67" s="12">
        <v>104.97936637200534</v>
      </c>
      <c r="S67" s="12">
        <v>1060.7019404209891</v>
      </c>
      <c r="T67" s="12">
        <v>151295.2194430521</v>
      </c>
      <c r="U67" s="12">
        <v>42866.75383777298</v>
      </c>
      <c r="V67" s="12">
        <v>23887.961569214647</v>
      </c>
      <c r="W67" s="59">
        <v>6.423053687109094E-2</v>
      </c>
      <c r="X67" s="59">
        <v>6.85730960023344E-3</v>
      </c>
      <c r="Y67" s="59">
        <v>3.1210191082802548E-2</v>
      </c>
      <c r="Z67" s="59">
        <v>1.003694370254072E-2</v>
      </c>
      <c r="AA67" s="59">
        <v>5.7855557443138783E-3</v>
      </c>
      <c r="AB67" s="59">
        <v>8.0763582966226141E-3</v>
      </c>
      <c r="AC67" s="59">
        <v>9.5260785555149174E-3</v>
      </c>
      <c r="AD67" s="59">
        <v>6.0066021914242122E-3</v>
      </c>
      <c r="AE67" s="59">
        <v>2.7301949943879661E-2</v>
      </c>
      <c r="AF67" s="59">
        <v>2.670345696780755E-2</v>
      </c>
      <c r="AG67" s="59">
        <v>7.8915638967971199E-2</v>
      </c>
      <c r="AH67" s="17">
        <v>2.4968238356745606E-2</v>
      </c>
      <c r="AI67" s="12">
        <v>12</v>
      </c>
      <c r="AJ67" s="16">
        <v>1</v>
      </c>
      <c r="AK67" s="17">
        <v>0.56999703871609231</v>
      </c>
      <c r="AL67" t="str">
        <f>IF(AK67&lt;='CAV Tier 1 Analysis'!$A$5,"Tier 1", "Tier 2")</f>
        <v>Tier 2</v>
      </c>
      <c r="AM67" t="str">
        <f t="shared" si="1"/>
        <v>Maryland - Tier 2</v>
      </c>
      <c r="AN67" t="str">
        <f t="shared" si="2"/>
        <v>Frederick County * - Tier 2</v>
      </c>
    </row>
    <row r="68" spans="1:40" x14ac:dyDescent="0.3">
      <c r="A68">
        <v>3</v>
      </c>
      <c r="B68" t="s">
        <v>25</v>
      </c>
      <c r="C68" t="s">
        <v>3526</v>
      </c>
      <c r="D68" t="s">
        <v>6058</v>
      </c>
      <c r="E68" t="s">
        <v>76</v>
      </c>
      <c r="F68" s="12">
        <v>60415.965025551413</v>
      </c>
      <c r="G68" s="12">
        <v>139294.16389930531</v>
      </c>
      <c r="H68" s="12">
        <v>50152.707842359538</v>
      </c>
      <c r="I68">
        <v>184</v>
      </c>
      <c r="J68" s="15">
        <v>4.8603507687332417E-2</v>
      </c>
      <c r="K68" s="15">
        <v>0.95139649231266699</v>
      </c>
      <c r="L68" s="58">
        <v>470.51171999999997</v>
      </c>
      <c r="M68">
        <v>539</v>
      </c>
      <c r="N68">
        <v>37</v>
      </c>
      <c r="O68" s="12">
        <v>11.613636363636363</v>
      </c>
      <c r="P68" s="12">
        <v>1.9204545454545454</v>
      </c>
      <c r="Q68" s="12">
        <v>27</v>
      </c>
      <c r="R68" s="12">
        <v>175.05695458553072</v>
      </c>
      <c r="S68" s="12">
        <v>2437.5975211566588</v>
      </c>
      <c r="T68" s="12">
        <v>128816.83975637202</v>
      </c>
      <c r="U68" s="12">
        <v>68400.874730820608</v>
      </c>
      <c r="V68" s="12">
        <v>10477.324142933285</v>
      </c>
      <c r="W68" s="59">
        <v>4.7957004425180708E-2</v>
      </c>
      <c r="X68" s="59">
        <v>1.310670168271569E-2</v>
      </c>
      <c r="Y68" s="59">
        <v>2.3566878980891721E-2</v>
      </c>
      <c r="Z68" s="59">
        <v>8.889367393041905E-3</v>
      </c>
      <c r="AA68" s="59">
        <v>5.4029459081034589E-3</v>
      </c>
      <c r="AB68" s="59">
        <v>1.9823788546255508E-2</v>
      </c>
      <c r="AC68" s="59">
        <v>1.5885086362225086E-2</v>
      </c>
      <c r="AD68" s="59">
        <v>1.3803763389532953E-2</v>
      </c>
      <c r="AE68" s="59">
        <v>2.3245618228413523E-2</v>
      </c>
      <c r="AF68" s="59">
        <v>4.2609706856910803E-2</v>
      </c>
      <c r="AG68" s="59">
        <v>3.4612611336401887E-2</v>
      </c>
      <c r="AH68" s="17">
        <v>2.2627588464515753E-2</v>
      </c>
      <c r="AI68" s="12">
        <v>13</v>
      </c>
      <c r="AJ68" s="16">
        <v>1</v>
      </c>
      <c r="AK68" s="17">
        <v>0.59262462718060804</v>
      </c>
      <c r="AL68" t="str">
        <f>IF(AK68&lt;='CAV Tier 1 Analysis'!$A$5,"Tier 1", "Tier 2")</f>
        <v>Tier 2</v>
      </c>
      <c r="AM68" t="str">
        <f t="shared" si="1"/>
        <v>Maryland - Tier 2</v>
      </c>
      <c r="AN68" t="str">
        <f t="shared" si="2"/>
        <v>Charles County * - Tier 2</v>
      </c>
    </row>
    <row r="69" spans="1:40" x14ac:dyDescent="0.3">
      <c r="A69">
        <v>3</v>
      </c>
      <c r="B69" t="s">
        <v>25</v>
      </c>
      <c r="C69" t="s">
        <v>3353</v>
      </c>
      <c r="D69" t="s">
        <v>6041</v>
      </c>
      <c r="E69" t="s">
        <v>86</v>
      </c>
      <c r="F69" s="12">
        <v>108253.13037557574</v>
      </c>
      <c r="G69" s="12">
        <v>125575.48927881039</v>
      </c>
      <c r="H69" s="12">
        <v>43082.069385961491</v>
      </c>
      <c r="I69">
        <v>104</v>
      </c>
      <c r="J69" s="15">
        <v>7.2432262204373829E-3</v>
      </c>
      <c r="K69" s="15">
        <v>0.99275677377956173</v>
      </c>
      <c r="L69" s="58">
        <v>447.85706000000005</v>
      </c>
      <c r="M69">
        <v>218</v>
      </c>
      <c r="N69">
        <v>45</v>
      </c>
      <c r="O69" s="12">
        <v>8.5697674418604652</v>
      </c>
      <c r="P69" s="12">
        <v>2.0232558139534884</v>
      </c>
      <c r="Q69" s="12">
        <v>68</v>
      </c>
      <c r="R69" s="12">
        <v>103.24670447307442</v>
      </c>
      <c r="S69" s="12">
        <v>312.05317460709892</v>
      </c>
      <c r="T69" s="12">
        <v>107579.29699421964</v>
      </c>
      <c r="U69" s="12">
        <v>0</v>
      </c>
      <c r="V69" s="12">
        <v>17996.192284590754</v>
      </c>
      <c r="W69" s="59">
        <v>4.5647923516694597E-2</v>
      </c>
      <c r="X69" s="59">
        <v>5.3010407547903898E-3</v>
      </c>
      <c r="Y69" s="59">
        <v>2.8662420382165606E-2</v>
      </c>
      <c r="Z69" s="59">
        <v>6.5595140814081578E-3</v>
      </c>
      <c r="AA69" s="59">
        <v>5.6921637364029292E-3</v>
      </c>
      <c r="AB69" s="59">
        <v>4.9926578560939794E-2</v>
      </c>
      <c r="AC69" s="59">
        <v>9.3688526745653727E-3</v>
      </c>
      <c r="AD69" s="59">
        <v>1.767112146218897E-3</v>
      </c>
      <c r="AE69" s="59">
        <v>1.9413201503299903E-2</v>
      </c>
      <c r="AF69" s="59">
        <v>0</v>
      </c>
      <c r="AG69" s="59">
        <v>5.9451745558699982E-2</v>
      </c>
      <c r="AH69" s="17">
        <v>2.1071868446835052E-2</v>
      </c>
      <c r="AI69" s="12">
        <v>14</v>
      </c>
      <c r="AJ69" s="16">
        <v>2</v>
      </c>
      <c r="AK69" s="17">
        <v>0.61369649562744311</v>
      </c>
      <c r="AL69" t="str">
        <f>IF(AK69&lt;='CAV Tier 1 Analysis'!$A$5,"Tier 1", "Tier 2")</f>
        <v>Tier 2</v>
      </c>
      <c r="AM69" t="str">
        <f t="shared" si="1"/>
        <v>Maryland - Tier 2</v>
      </c>
      <c r="AN69" t="str">
        <f t="shared" si="2"/>
        <v>Washington County * - Tier 2</v>
      </c>
    </row>
    <row r="70" spans="1:40" x14ac:dyDescent="0.3">
      <c r="A70">
        <v>3</v>
      </c>
      <c r="B70" t="s">
        <v>25</v>
      </c>
      <c r="C70" t="s">
        <v>3471</v>
      </c>
      <c r="D70" t="s">
        <v>5993</v>
      </c>
      <c r="E70" t="s">
        <v>85</v>
      </c>
      <c r="F70" s="12">
        <v>57328.729716150941</v>
      </c>
      <c r="G70" s="12">
        <v>91029.068449053957</v>
      </c>
      <c r="H70" s="12">
        <v>33577.291367357051</v>
      </c>
      <c r="I70">
        <v>214</v>
      </c>
      <c r="J70" s="15">
        <v>4.8114901709293896E-2</v>
      </c>
      <c r="K70" s="15">
        <v>0.95188509829070667</v>
      </c>
      <c r="L70" s="58">
        <v>341.16603000000003</v>
      </c>
      <c r="M70">
        <v>499</v>
      </c>
      <c r="N70">
        <v>46</v>
      </c>
      <c r="O70" s="12">
        <v>9.861538461538462</v>
      </c>
      <c r="P70" s="12">
        <v>2.0923076923076924</v>
      </c>
      <c r="Q70" s="12">
        <v>48</v>
      </c>
      <c r="R70" s="12">
        <v>203.70341103421123</v>
      </c>
      <c r="S70" s="12">
        <v>1615.568073804707</v>
      </c>
      <c r="T70" s="12">
        <v>82728.301475447428</v>
      </c>
      <c r="U70" s="12">
        <v>25399.571759296487</v>
      </c>
      <c r="V70" s="12">
        <v>8300.7669736065291</v>
      </c>
      <c r="W70" s="59">
        <v>3.4773418206099811E-2</v>
      </c>
      <c r="X70" s="59">
        <v>1.2134033654313783E-2</v>
      </c>
      <c r="Y70" s="59">
        <v>2.9299363057324841E-2</v>
      </c>
      <c r="Z70" s="59">
        <v>7.5482678896087287E-3</v>
      </c>
      <c r="AA70" s="59">
        <v>5.8864321008814018E-3</v>
      </c>
      <c r="AB70" s="59">
        <v>3.5242290748898682E-2</v>
      </c>
      <c r="AC70" s="59">
        <v>1.8484534271829143E-2</v>
      </c>
      <c r="AD70" s="59">
        <v>9.1487291223949583E-3</v>
      </c>
      <c r="AE70" s="59">
        <v>1.4928719850761779E-2</v>
      </c>
      <c r="AF70" s="59">
        <v>1.5822433721992105E-2</v>
      </c>
      <c r="AG70" s="59">
        <v>2.7422194553870755E-2</v>
      </c>
      <c r="AH70" s="17">
        <v>1.9153674288906904E-2</v>
      </c>
      <c r="AI70" s="12">
        <v>15</v>
      </c>
      <c r="AJ70" s="16">
        <v>2</v>
      </c>
      <c r="AK70" s="17">
        <v>0.63285016991635001</v>
      </c>
      <c r="AL70" t="str">
        <f>IF(AK70&lt;='CAV Tier 1 Analysis'!$A$5,"Tier 1", "Tier 2")</f>
        <v>Tier 2</v>
      </c>
      <c r="AM70" t="str">
        <f t="shared" si="1"/>
        <v>Maryland - Tier 2</v>
      </c>
      <c r="AN70" t="str">
        <f t="shared" si="2"/>
        <v>Cecil County* - Tier 2</v>
      </c>
    </row>
    <row r="71" spans="1:40" x14ac:dyDescent="0.3">
      <c r="A71">
        <v>3</v>
      </c>
      <c r="B71" t="s">
        <v>25</v>
      </c>
      <c r="C71" t="s">
        <v>3491</v>
      </c>
      <c r="D71" t="s">
        <v>6014</v>
      </c>
      <c r="E71" t="s">
        <v>80</v>
      </c>
      <c r="F71" s="12">
        <v>141444.50149615391</v>
      </c>
      <c r="G71" s="12">
        <v>206337.63565827574</v>
      </c>
      <c r="H71" s="12">
        <v>83813.413156729584</v>
      </c>
      <c r="I71">
        <v>172</v>
      </c>
      <c r="J71" s="15">
        <v>2.8646903195502067E-2</v>
      </c>
      <c r="K71" s="15">
        <v>0.97135309680449822</v>
      </c>
      <c r="L71" s="58">
        <v>433.00457000000006</v>
      </c>
      <c r="M71">
        <v>444</v>
      </c>
      <c r="N71">
        <v>19</v>
      </c>
      <c r="O71" s="12">
        <v>9.1564625850340136</v>
      </c>
      <c r="P71" s="12">
        <v>1.9319727891156462</v>
      </c>
      <c r="Q71" s="12">
        <v>7</v>
      </c>
      <c r="R71" s="12">
        <v>167.07273265037369</v>
      </c>
      <c r="S71" s="12">
        <v>2400.9947331854519</v>
      </c>
      <c r="T71" s="12">
        <v>206016.71423439489</v>
      </c>
      <c r="U71" s="12">
        <v>64572.212738240982</v>
      </c>
      <c r="V71" s="12">
        <v>320.92142388084903</v>
      </c>
      <c r="W71" s="59">
        <v>4.4134080399981263E-2</v>
      </c>
      <c r="X71" s="59">
        <v>1.0796615115261161E-2</v>
      </c>
      <c r="Y71" s="59">
        <v>1.2101910828025478E-2</v>
      </c>
      <c r="Z71" s="59">
        <v>7.0085852002278286E-3</v>
      </c>
      <c r="AA71" s="59">
        <v>5.4353509695013345E-3</v>
      </c>
      <c r="AB71" s="59">
        <v>5.1395007342143906E-3</v>
      </c>
      <c r="AC71" s="59">
        <v>1.5160578985323511E-2</v>
      </c>
      <c r="AD71" s="59">
        <v>1.3596487077440203E-2</v>
      </c>
      <c r="AE71" s="59">
        <v>3.7176706840675457E-2</v>
      </c>
      <c r="AF71" s="59">
        <v>4.0224676463659043E-2</v>
      </c>
      <c r="AG71" s="59">
        <v>1.0601875405185925E-3</v>
      </c>
      <c r="AH71" s="17">
        <v>1.7439516377711659E-2</v>
      </c>
      <c r="AI71" s="12">
        <v>16</v>
      </c>
      <c r="AJ71" s="16">
        <v>2</v>
      </c>
      <c r="AK71" s="17">
        <v>0.6502896862940617</v>
      </c>
      <c r="AL71" t="str">
        <f>IF(AK71&lt;='CAV Tier 1 Analysis'!$A$5,"Tier 1", "Tier 2")</f>
        <v>Tier 2</v>
      </c>
      <c r="AM71" t="str">
        <f t="shared" si="1"/>
        <v>Maryland - Tier 2</v>
      </c>
      <c r="AN71" t="str">
        <f t="shared" si="2"/>
        <v>Harford County * - Tier 2</v>
      </c>
    </row>
    <row r="72" spans="1:40" x14ac:dyDescent="0.3">
      <c r="A72">
        <v>3</v>
      </c>
      <c r="B72" t="s">
        <v>25</v>
      </c>
      <c r="C72" t="s">
        <v>3465</v>
      </c>
      <c r="D72" t="s">
        <v>5985</v>
      </c>
      <c r="E72" t="s">
        <v>88</v>
      </c>
      <c r="F72" s="12">
        <v>34162.320502825169</v>
      </c>
      <c r="G72" s="12">
        <v>82383.500690021232</v>
      </c>
      <c r="H72" s="12">
        <v>30452.729426355971</v>
      </c>
      <c r="I72">
        <v>291</v>
      </c>
      <c r="J72" s="15">
        <v>4.7129378689178651E-2</v>
      </c>
      <c r="K72" s="15">
        <v>0.95287062131082079</v>
      </c>
      <c r="L72" s="58">
        <v>213.00981000000002</v>
      </c>
      <c r="M72">
        <v>484</v>
      </c>
      <c r="N72">
        <v>58</v>
      </c>
      <c r="O72" s="12">
        <v>12.8125</v>
      </c>
      <c r="P72" s="12">
        <v>1.8541666666666667</v>
      </c>
      <c r="Q72" s="12">
        <v>32</v>
      </c>
      <c r="R72" s="12">
        <v>277.28535080144883</v>
      </c>
      <c r="S72" s="12">
        <v>1435.2182172538246</v>
      </c>
      <c r="T72" s="12">
        <v>81168.857573116838</v>
      </c>
      <c r="U72" s="12">
        <v>47006.53707029167</v>
      </c>
      <c r="V72" s="12">
        <v>1214.6431169043935</v>
      </c>
      <c r="W72" s="59">
        <v>2.1711068962908944E-2</v>
      </c>
      <c r="X72" s="59">
        <v>1.1769283143663068E-2</v>
      </c>
      <c r="Y72" s="59">
        <v>3.6942675159235668E-2</v>
      </c>
      <c r="Z72" s="59">
        <v>9.8070075691338056E-3</v>
      </c>
      <c r="AA72" s="59">
        <v>5.2164536923405194E-3</v>
      </c>
      <c r="AB72" s="59">
        <v>2.3494860499265784E-2</v>
      </c>
      <c r="AC72" s="59">
        <v>2.51615353122621E-2</v>
      </c>
      <c r="AD72" s="59">
        <v>8.1274338816682209E-3</v>
      </c>
      <c r="AE72" s="59">
        <v>1.464731069904867E-2</v>
      </c>
      <c r="AF72" s="59">
        <v>2.9282297526249921E-2</v>
      </c>
      <c r="AG72" s="59">
        <v>4.0126629227371837E-3</v>
      </c>
      <c r="AH72" s="17">
        <v>1.7288417215319443E-2</v>
      </c>
      <c r="AI72" s="12">
        <v>17</v>
      </c>
      <c r="AJ72" s="16">
        <v>2</v>
      </c>
      <c r="AK72" s="17">
        <v>0.66757810350938118</v>
      </c>
      <c r="AL72" t="str">
        <f>IF(AK72&lt;='CAV Tier 1 Analysis'!$A$5,"Tier 1", "Tier 2")</f>
        <v>Tier 2</v>
      </c>
      <c r="AM72" t="str">
        <f t="shared" ref="AM72:AM135" si="3">B72&amp;" - "&amp;AL72</f>
        <v>Maryland - Tier 2</v>
      </c>
      <c r="AN72" t="str">
        <f t="shared" ref="AN72:AN135" si="4">C72&amp;" - "&amp;AL72</f>
        <v>Calvert County* - Tier 2</v>
      </c>
    </row>
    <row r="73" spans="1:40" x14ac:dyDescent="0.3">
      <c r="A73">
        <v>3</v>
      </c>
      <c r="B73" t="s">
        <v>25</v>
      </c>
      <c r="C73" t="s">
        <v>3517</v>
      </c>
      <c r="D73" t="s">
        <v>6049</v>
      </c>
      <c r="E73" t="s">
        <v>115</v>
      </c>
      <c r="F73" s="12">
        <v>61136.838451430907</v>
      </c>
      <c r="G73" s="12">
        <v>81754.181176162892</v>
      </c>
      <c r="H73" s="12">
        <v>29265.065497771178</v>
      </c>
      <c r="I73">
        <v>50</v>
      </c>
      <c r="J73" s="15">
        <v>0.13424630628559112</v>
      </c>
      <c r="K73" s="15">
        <v>0.86575369371440891</v>
      </c>
      <c r="L73" s="58">
        <v>362.09688999999997</v>
      </c>
      <c r="M73">
        <v>371</v>
      </c>
      <c r="N73">
        <v>2</v>
      </c>
      <c r="O73" s="12">
        <v>6.1756756756756754</v>
      </c>
      <c r="P73" s="12">
        <v>2.8783783783783785</v>
      </c>
      <c r="Q73" s="12">
        <v>1</v>
      </c>
      <c r="R73" s="12">
        <v>43.287684685720443</v>
      </c>
      <c r="S73" s="12">
        <v>3928.7269462816748</v>
      </c>
      <c r="T73" s="12">
        <v>66570.667022631853</v>
      </c>
      <c r="U73" s="12">
        <v>5433.8285712009456</v>
      </c>
      <c r="V73" s="12">
        <v>15183.514153531039</v>
      </c>
      <c r="W73" s="59">
        <v>3.6906800442875622E-2</v>
      </c>
      <c r="X73" s="59">
        <v>9.0214959634276823E-3</v>
      </c>
      <c r="Y73" s="59">
        <v>1.2738853503184713E-3</v>
      </c>
      <c r="Z73" s="59">
        <v>4.727016436750585E-3</v>
      </c>
      <c r="AA73" s="59">
        <v>8.0979384376692175E-3</v>
      </c>
      <c r="AB73" s="59">
        <v>7.3421439060205576E-4</v>
      </c>
      <c r="AC73" s="59">
        <v>3.9280279454277298E-3</v>
      </c>
      <c r="AD73" s="59">
        <v>2.2247814381933507E-2</v>
      </c>
      <c r="AE73" s="59">
        <v>1.2012997009906781E-2</v>
      </c>
      <c r="AF73" s="59">
        <v>3.384954409439042E-3</v>
      </c>
      <c r="AG73" s="59">
        <v>5.0159856366703358E-2</v>
      </c>
      <c r="AH73" s="17">
        <v>1.386318192136855E-2</v>
      </c>
      <c r="AI73" s="12">
        <v>18</v>
      </c>
      <c r="AJ73" s="16">
        <v>2</v>
      </c>
      <c r="AK73" s="17">
        <v>0.68144128543074978</v>
      </c>
      <c r="AL73" t="str">
        <f>IF(AK73&lt;='CAV Tier 1 Analysis'!$A$5,"Tier 1", "Tier 2")</f>
        <v>Tier 2</v>
      </c>
      <c r="AM73" t="str">
        <f t="shared" si="3"/>
        <v>Maryland - Tier 2</v>
      </c>
      <c r="AN73" t="str">
        <f t="shared" si="4"/>
        <v>Wicomico County * - Tier 2</v>
      </c>
    </row>
    <row r="74" spans="1:40" x14ac:dyDescent="0.3">
      <c r="A74">
        <v>3</v>
      </c>
      <c r="B74" t="s">
        <v>25</v>
      </c>
      <c r="C74" t="s">
        <v>3365</v>
      </c>
      <c r="D74" t="s">
        <v>6037</v>
      </c>
      <c r="E74" t="s">
        <v>121</v>
      </c>
      <c r="F74" s="12">
        <v>24303.506234104483</v>
      </c>
      <c r="G74" s="12">
        <v>26502.421238091265</v>
      </c>
      <c r="H74" s="12">
        <v>14164.300635212014</v>
      </c>
      <c r="I74">
        <v>348</v>
      </c>
      <c r="J74" s="15">
        <v>0.11821217248056927</v>
      </c>
      <c r="K74" s="15">
        <v>0.88178782751943063</v>
      </c>
      <c r="L74" s="58">
        <v>259.47201000000007</v>
      </c>
      <c r="M74">
        <v>1482</v>
      </c>
      <c r="N74">
        <v>7</v>
      </c>
      <c r="O74" s="12">
        <v>10.7</v>
      </c>
      <c r="P74" s="12">
        <v>3.1666666666666665</v>
      </c>
      <c r="Q74" s="12">
        <v>23</v>
      </c>
      <c r="R74" s="12">
        <v>306.86216397676185</v>
      </c>
      <c r="S74" s="12">
        <v>1674.3927497563195</v>
      </c>
      <c r="T74" s="12">
        <v>24791.909790568647</v>
      </c>
      <c r="U74" s="12">
        <v>488.40355646416356</v>
      </c>
      <c r="V74" s="12">
        <v>1710.5114475226183</v>
      </c>
      <c r="W74" s="59">
        <v>2.6446738312449553E-2</v>
      </c>
      <c r="X74" s="59">
        <v>3.6037350452290631E-2</v>
      </c>
      <c r="Y74" s="59">
        <v>4.4585987261146496E-3</v>
      </c>
      <c r="Z74" s="59">
        <v>8.1900472967595481E-3</v>
      </c>
      <c r="AA74" s="59">
        <v>8.9089995644467297E-3</v>
      </c>
      <c r="AB74" s="59">
        <v>1.6886930983847283E-2</v>
      </c>
      <c r="AC74" s="59">
        <v>2.7845406014352321E-2</v>
      </c>
      <c r="AD74" s="59">
        <v>9.4818447828985478E-3</v>
      </c>
      <c r="AE74" s="59">
        <v>4.4738193487340152E-3</v>
      </c>
      <c r="AF74" s="59">
        <v>3.04246582382281E-4</v>
      </c>
      <c r="AG74" s="59">
        <v>5.6508004440713206E-3</v>
      </c>
      <c r="AH74" s="17">
        <v>1.3516798409849713E-2</v>
      </c>
      <c r="AI74" s="12">
        <v>19</v>
      </c>
      <c r="AJ74" s="16">
        <v>2</v>
      </c>
      <c r="AK74" s="17">
        <v>0.69495808384059954</v>
      </c>
      <c r="AL74" t="str">
        <f>IF(AK74&lt;='CAV Tier 1 Analysis'!$A$5,"Tier 1", "Tier 2")</f>
        <v>Tier 2</v>
      </c>
      <c r="AM74" t="str">
        <f t="shared" si="3"/>
        <v>Maryland - Tier 2</v>
      </c>
      <c r="AN74" t="str">
        <f t="shared" si="4"/>
        <v>Talbot County * - Tier 2</v>
      </c>
    </row>
    <row r="75" spans="1:40" x14ac:dyDescent="0.3">
      <c r="A75">
        <v>3</v>
      </c>
      <c r="B75" t="s">
        <v>25</v>
      </c>
      <c r="C75" t="s">
        <v>3505</v>
      </c>
      <c r="D75" t="s">
        <v>6032</v>
      </c>
      <c r="E75" t="s">
        <v>123</v>
      </c>
      <c r="F75" s="12">
        <v>18954.765099061417</v>
      </c>
      <c r="G75" s="12">
        <v>27610.684731274676</v>
      </c>
      <c r="H75" s="12">
        <v>9593.6674388025294</v>
      </c>
      <c r="I75">
        <v>265</v>
      </c>
      <c r="J75" s="15">
        <v>0.34611031801342668</v>
      </c>
      <c r="K75" s="15">
        <v>0.65388968198657316</v>
      </c>
      <c r="L75" s="58">
        <v>309.4196399999999</v>
      </c>
      <c r="M75">
        <v>1383</v>
      </c>
      <c r="N75">
        <v>18</v>
      </c>
      <c r="O75" s="12">
        <v>6.7307692307692308</v>
      </c>
      <c r="P75" s="12">
        <v>3.4230769230769229</v>
      </c>
      <c r="Q75" s="12">
        <v>3</v>
      </c>
      <c r="R75" s="12">
        <v>173.2807657264419</v>
      </c>
      <c r="S75" s="12">
        <v>3320.467288159</v>
      </c>
      <c r="T75" s="12">
        <v>24005.658014476219</v>
      </c>
      <c r="U75" s="12">
        <v>5050.8929154148027</v>
      </c>
      <c r="V75" s="12">
        <v>3605.0267167984566</v>
      </c>
      <c r="W75" s="59">
        <v>3.1537660835988988E-2</v>
      </c>
      <c r="X75" s="59">
        <v>3.3629997081995912E-2</v>
      </c>
      <c r="Y75" s="59">
        <v>1.1464968152866241E-2</v>
      </c>
      <c r="Z75" s="59">
        <v>5.1518989106143819E-3</v>
      </c>
      <c r="AA75" s="59">
        <v>9.6303760473978803E-3</v>
      </c>
      <c r="AB75" s="59">
        <v>2.2026431718061676E-3</v>
      </c>
      <c r="AC75" s="59">
        <v>1.5723910740902014E-2</v>
      </c>
      <c r="AD75" s="59">
        <v>1.880332761689138E-2</v>
      </c>
      <c r="AE75" s="59">
        <v>4.3319364345667114E-3</v>
      </c>
      <c r="AF75" s="59">
        <v>3.1464081027972311E-3</v>
      </c>
      <c r="AG75" s="59">
        <v>1.1909471054214808E-2</v>
      </c>
      <c r="AH75" s="17">
        <v>1.341205437727652E-2</v>
      </c>
      <c r="AI75" s="12">
        <v>20</v>
      </c>
      <c r="AJ75" s="16">
        <v>2</v>
      </c>
      <c r="AK75" s="17">
        <v>0.70837013821787609</v>
      </c>
      <c r="AL75" t="str">
        <f>IF(AK75&lt;='CAV Tier 1 Analysis'!$A$5,"Tier 1", "Tier 2")</f>
        <v>Tier 2</v>
      </c>
      <c r="AM75" t="str">
        <f t="shared" si="3"/>
        <v>Maryland - Tier 2</v>
      </c>
      <c r="AN75" t="str">
        <f t="shared" si="4"/>
        <v>Somerset County * - Tier 2</v>
      </c>
    </row>
    <row r="76" spans="1:40" x14ac:dyDescent="0.3">
      <c r="A76">
        <v>3</v>
      </c>
      <c r="B76" t="s">
        <v>25</v>
      </c>
      <c r="C76" t="s">
        <v>3372</v>
      </c>
      <c r="D76" t="s">
        <v>5989</v>
      </c>
      <c r="E76" t="s">
        <v>111</v>
      </c>
      <c r="F76" s="12">
        <v>92444.34456720663</v>
      </c>
      <c r="G76" s="12">
        <v>139404.6393080561</v>
      </c>
      <c r="H76" s="12">
        <v>52759.387790553214</v>
      </c>
      <c r="I76">
        <v>82</v>
      </c>
      <c r="J76" s="15">
        <v>1.4986135557206074E-2</v>
      </c>
      <c r="K76" s="15">
        <v>0.98501386444279382</v>
      </c>
      <c r="L76" s="58">
        <v>433.42528000000016</v>
      </c>
      <c r="M76">
        <v>149</v>
      </c>
      <c r="N76">
        <v>8</v>
      </c>
      <c r="O76" s="12">
        <v>10.339285714285714</v>
      </c>
      <c r="P76" s="12">
        <v>2.75</v>
      </c>
      <c r="Q76" s="12">
        <v>7</v>
      </c>
      <c r="R76" s="12">
        <v>80.771136884309087</v>
      </c>
      <c r="S76" s="12">
        <v>790.65933734443354</v>
      </c>
      <c r="T76" s="12">
        <v>141036.66461499908</v>
      </c>
      <c r="U76" s="12">
        <v>48592.320047792455</v>
      </c>
      <c r="V76" s="12">
        <v>0</v>
      </c>
      <c r="W76" s="59">
        <v>4.4176961353789859E-2</v>
      </c>
      <c r="X76" s="59">
        <v>3.6231884057971015E-3</v>
      </c>
      <c r="Y76" s="59">
        <v>5.0955414012738851E-3</v>
      </c>
      <c r="Z76" s="59">
        <v>7.913947571468254E-3</v>
      </c>
      <c r="AA76" s="59">
        <v>7.736762779651107E-3</v>
      </c>
      <c r="AB76" s="59">
        <v>5.1395007342143906E-3</v>
      </c>
      <c r="AC76" s="59">
        <v>7.3293659656090276E-3</v>
      </c>
      <c r="AD76" s="59">
        <v>4.4773898560779074E-3</v>
      </c>
      <c r="AE76" s="59">
        <v>2.5450744390636975E-2</v>
      </c>
      <c r="AF76" s="59">
        <v>3.027014670326551E-2</v>
      </c>
      <c r="AG76" s="59">
        <v>0</v>
      </c>
      <c r="AH76" s="17">
        <v>1.2837595378344E-2</v>
      </c>
      <c r="AI76" s="12">
        <v>21</v>
      </c>
      <c r="AJ76" s="16">
        <v>2</v>
      </c>
      <c r="AK76" s="17">
        <v>0.72120773359622004</v>
      </c>
      <c r="AL76" t="str">
        <f>IF(AK76&lt;='CAV Tier 1 Analysis'!$A$5,"Tier 1", "Tier 2")</f>
        <v>Tier 2</v>
      </c>
      <c r="AM76" t="str">
        <f t="shared" si="3"/>
        <v>Maryland - Tier 2</v>
      </c>
      <c r="AN76" t="str">
        <f t="shared" si="4"/>
        <v>Carroll County * - Tier 2</v>
      </c>
    </row>
    <row r="77" spans="1:40" x14ac:dyDescent="0.3">
      <c r="A77">
        <v>3</v>
      </c>
      <c r="B77" t="s">
        <v>25</v>
      </c>
      <c r="C77" t="s">
        <v>3486</v>
      </c>
      <c r="D77" t="s">
        <v>6008</v>
      </c>
      <c r="E77" t="s">
        <v>282</v>
      </c>
      <c r="F77" s="12">
        <v>26156.688471656078</v>
      </c>
      <c r="G77" s="12">
        <v>27878.968653135493</v>
      </c>
      <c r="H77" s="12">
        <v>18325.014173521591</v>
      </c>
      <c r="I77">
        <v>81</v>
      </c>
      <c r="J77" s="15">
        <v>4.3004505151502522E-3</v>
      </c>
      <c r="K77" s="15">
        <v>0.99569954948485018</v>
      </c>
      <c r="L77" s="58">
        <v>647.48100000000022</v>
      </c>
      <c r="M77">
        <v>97</v>
      </c>
      <c r="N77">
        <v>15</v>
      </c>
      <c r="O77" s="12">
        <v>7.5333333333333332</v>
      </c>
      <c r="P77" s="12">
        <v>5.4666666666666668</v>
      </c>
      <c r="Q77" s="12">
        <v>3</v>
      </c>
      <c r="R77" s="12">
        <v>80.651663508272861</v>
      </c>
      <c r="S77" s="12">
        <v>78.805816642656595</v>
      </c>
      <c r="T77" s="12">
        <v>27778.24856840236</v>
      </c>
      <c r="U77" s="12">
        <v>1621.5600967462815</v>
      </c>
      <c r="V77" s="12">
        <v>100.72008473313326</v>
      </c>
      <c r="W77" s="59">
        <v>6.5994634909881611E-2</v>
      </c>
      <c r="X77" s="59">
        <v>2.3587199688746229E-3</v>
      </c>
      <c r="Y77" s="59">
        <v>9.5541401273885346E-3</v>
      </c>
      <c r="Z77" s="59">
        <v>5.7662015235752581E-3</v>
      </c>
      <c r="AA77" s="59">
        <v>1.5379746616518565E-2</v>
      </c>
      <c r="AB77" s="59">
        <v>2.2026431718061676E-3</v>
      </c>
      <c r="AC77" s="59">
        <v>7.3185246659827688E-3</v>
      </c>
      <c r="AD77" s="59">
        <v>4.4626598001214424E-4</v>
      </c>
      <c r="AE77" s="59">
        <v>5.0127185428263431E-3</v>
      </c>
      <c r="AF77" s="59">
        <v>1.0101362101746626E-3</v>
      </c>
      <c r="AG77" s="59">
        <v>3.3273621194479877E-4</v>
      </c>
      <c r="AH77" s="17">
        <v>1.0488769811725952E-2</v>
      </c>
      <c r="AI77" s="12">
        <v>22</v>
      </c>
      <c r="AJ77" s="16">
        <v>2</v>
      </c>
      <c r="AK77" s="17">
        <v>0.73169650340794601</v>
      </c>
      <c r="AL77" t="str">
        <f>IF(AK77&lt;='CAV Tier 1 Analysis'!$A$5,"Tier 1", "Tier 2")</f>
        <v>Tier 2</v>
      </c>
      <c r="AM77" t="str">
        <f t="shared" si="3"/>
        <v>Maryland - Tier 2</v>
      </c>
      <c r="AN77" t="str">
        <f t="shared" si="4"/>
        <v>Garrett County * - Tier 2</v>
      </c>
    </row>
    <row r="78" spans="1:40" x14ac:dyDescent="0.3">
      <c r="A78">
        <v>3</v>
      </c>
      <c r="B78" t="s">
        <v>25</v>
      </c>
      <c r="C78" t="s">
        <v>3456</v>
      </c>
      <c r="D78" t="s">
        <v>5975</v>
      </c>
      <c r="E78" t="s">
        <v>214</v>
      </c>
      <c r="F78" s="12">
        <v>77737.086941887828</v>
      </c>
      <c r="G78" s="12">
        <v>46968.335154090666</v>
      </c>
      <c r="H78" s="12">
        <v>21113.054424879592</v>
      </c>
      <c r="I78">
        <v>134</v>
      </c>
      <c r="J78" s="15">
        <v>1.2154874866149277E-2</v>
      </c>
      <c r="K78" s="15">
        <v>0.9878451251338507</v>
      </c>
      <c r="L78" s="58">
        <v>414.82779999999997</v>
      </c>
      <c r="M78">
        <v>238</v>
      </c>
      <c r="N78">
        <v>19</v>
      </c>
      <c r="O78" s="12">
        <v>8.8979591836734695</v>
      </c>
      <c r="P78" s="12">
        <v>4.0408163265306118</v>
      </c>
      <c r="Q78" s="12">
        <v>15</v>
      </c>
      <c r="R78" s="12">
        <v>132.37124676793599</v>
      </c>
      <c r="S78" s="12">
        <v>256.62653457661071</v>
      </c>
      <c r="T78" s="12">
        <v>48877.359193134915</v>
      </c>
      <c r="U78" s="12">
        <v>0</v>
      </c>
      <c r="V78" s="12">
        <v>0</v>
      </c>
      <c r="W78" s="59">
        <v>4.2281409356366248E-2</v>
      </c>
      <c r="X78" s="59">
        <v>5.7873747689913433E-3</v>
      </c>
      <c r="Y78" s="59">
        <v>1.2101910828025478E-2</v>
      </c>
      <c r="Z78" s="59">
        <v>6.8107202391515607E-3</v>
      </c>
      <c r="AA78" s="59">
        <v>1.1368304492548564E-2</v>
      </c>
      <c r="AB78" s="59">
        <v>1.1013215859030838E-2</v>
      </c>
      <c r="AC78" s="59">
        <v>1.2011683236250426E-2</v>
      </c>
      <c r="AD78" s="59">
        <v>1.4532390733193845E-3</v>
      </c>
      <c r="AE78" s="59">
        <v>8.8201545230071534E-3</v>
      </c>
      <c r="AF78" s="59">
        <v>0</v>
      </c>
      <c r="AG78" s="59">
        <v>0</v>
      </c>
      <c r="AH78" s="17">
        <v>1.0149819306971909E-2</v>
      </c>
      <c r="AI78" s="12">
        <v>23</v>
      </c>
      <c r="AJ78" s="16">
        <v>2</v>
      </c>
      <c r="AK78" s="17">
        <v>0.74184632271491791</v>
      </c>
      <c r="AL78" t="str">
        <f>IF(AK78&lt;='CAV Tier 1 Analysis'!$A$5,"Tier 1", "Tier 2")</f>
        <v>Tier 2</v>
      </c>
      <c r="AM78" t="str">
        <f t="shared" si="3"/>
        <v>Maryland - Tier 2</v>
      </c>
      <c r="AN78" t="str">
        <f t="shared" si="4"/>
        <v>Allegany County * - Tier 2</v>
      </c>
    </row>
    <row r="79" spans="1:40" x14ac:dyDescent="0.3">
      <c r="A79">
        <v>3</v>
      </c>
      <c r="B79" t="s">
        <v>25</v>
      </c>
      <c r="C79" t="s">
        <v>3482</v>
      </c>
      <c r="D79" t="s">
        <v>6004</v>
      </c>
      <c r="E79" t="s">
        <v>130</v>
      </c>
      <c r="F79" s="12">
        <v>3296.7497311585084</v>
      </c>
      <c r="G79" s="12">
        <v>63394.99869355181</v>
      </c>
      <c r="H79" s="12">
        <v>25094.334623717885</v>
      </c>
      <c r="I79">
        <v>30</v>
      </c>
      <c r="J79" s="15">
        <v>0.11868865628741265</v>
      </c>
      <c r="K79" s="15">
        <v>0.88131134371258735</v>
      </c>
      <c r="L79" s="58">
        <v>19.169649999999997</v>
      </c>
      <c r="M79">
        <v>121</v>
      </c>
      <c r="N79">
        <v>2</v>
      </c>
      <c r="O79" s="12">
        <v>14</v>
      </c>
      <c r="P79" s="12">
        <v>2</v>
      </c>
      <c r="Q79" s="12">
        <v>0</v>
      </c>
      <c r="R79" s="12">
        <v>26.43934031137762</v>
      </c>
      <c r="S79" s="12">
        <v>2978.4128569157706</v>
      </c>
      <c r="T79" s="12">
        <v>57225.907386019746</v>
      </c>
      <c r="U79" s="12">
        <v>53929.157654861236</v>
      </c>
      <c r="V79" s="12">
        <v>6169.0913075320641</v>
      </c>
      <c r="W79" s="59">
        <v>1.9538705430741771E-3</v>
      </c>
      <c r="X79" s="59">
        <v>2.9423207859157669E-3</v>
      </c>
      <c r="Y79" s="59">
        <v>1.2738853503184713E-3</v>
      </c>
      <c r="Z79" s="59">
        <v>1.0715949734077914E-2</v>
      </c>
      <c r="AA79" s="59">
        <v>5.6267365670189867E-3</v>
      </c>
      <c r="AB79" s="59">
        <v>0</v>
      </c>
      <c r="AC79" s="59">
        <v>2.3991689173439262E-3</v>
      </c>
      <c r="AD79" s="59">
        <v>1.6866322678938228E-2</v>
      </c>
      <c r="AE79" s="59">
        <v>1.0326690193501372E-2</v>
      </c>
      <c r="AF79" s="59">
        <v>3.3594681467989419E-2</v>
      </c>
      <c r="AG79" s="59">
        <v>2.0380047120180263E-2</v>
      </c>
      <c r="AH79" s="17">
        <v>9.6436066689416858E-3</v>
      </c>
      <c r="AI79" s="12">
        <v>24</v>
      </c>
      <c r="AJ79" s="16">
        <v>2</v>
      </c>
      <c r="AK79" s="17">
        <v>0.75148992938385961</v>
      </c>
      <c r="AL79" t="str">
        <f>IF(AK79&lt;='CAV Tier 1 Analysis'!$A$5,"Tier 1", "Tier 2")</f>
        <v>Tier 2</v>
      </c>
      <c r="AM79" t="str">
        <f t="shared" si="3"/>
        <v>Maryland - Tier 2</v>
      </c>
      <c r="AN79" t="str">
        <f t="shared" si="4"/>
        <v>Frederick, City Of - Tier 2</v>
      </c>
    </row>
    <row r="80" spans="1:40" x14ac:dyDescent="0.3">
      <c r="A80">
        <v>3</v>
      </c>
      <c r="B80" t="s">
        <v>25</v>
      </c>
      <c r="C80" t="s">
        <v>3305</v>
      </c>
      <c r="D80" t="s">
        <v>6019</v>
      </c>
      <c r="E80" t="s">
        <v>263</v>
      </c>
      <c r="F80" s="12">
        <v>16329.229239014454</v>
      </c>
      <c r="G80" s="12">
        <v>16332.955249616472</v>
      </c>
      <c r="H80" s="12">
        <v>8392.790683538793</v>
      </c>
      <c r="I80">
        <v>145</v>
      </c>
      <c r="J80" s="15">
        <v>9.0131337516683618E-2</v>
      </c>
      <c r="K80" s="15">
        <v>0.9098686624833161</v>
      </c>
      <c r="L80" s="58">
        <v>278.13911000000002</v>
      </c>
      <c r="M80">
        <v>273</v>
      </c>
      <c r="N80">
        <v>8</v>
      </c>
      <c r="O80" s="12">
        <v>9.6666666666666661</v>
      </c>
      <c r="P80" s="12">
        <v>4.375</v>
      </c>
      <c r="Q80" s="12">
        <v>13</v>
      </c>
      <c r="R80" s="12">
        <v>131.93095606008083</v>
      </c>
      <c r="S80" s="12">
        <v>756.45344980491279</v>
      </c>
      <c r="T80" s="12">
        <v>15336.301393359154</v>
      </c>
      <c r="U80" s="12">
        <v>0</v>
      </c>
      <c r="V80" s="12">
        <v>996.65385625731869</v>
      </c>
      <c r="W80" s="59">
        <v>2.8349386342779781E-2</v>
      </c>
      <c r="X80" s="59">
        <v>6.6384592938430118E-3</v>
      </c>
      <c r="Y80" s="59">
        <v>5.0955414012738851E-3</v>
      </c>
      <c r="Z80" s="59">
        <v>7.3991081497204641E-3</v>
      </c>
      <c r="AA80" s="59">
        <v>1.2308486240354034E-2</v>
      </c>
      <c r="AB80" s="59">
        <v>9.544787077826725E-3</v>
      </c>
      <c r="AC80" s="59">
        <v>1.1971730205333582E-2</v>
      </c>
      <c r="AD80" s="59">
        <v>4.2836868456233882E-3</v>
      </c>
      <c r="AE80" s="59">
        <v>2.7675093403949046E-3</v>
      </c>
      <c r="AF80" s="59">
        <v>0</v>
      </c>
      <c r="AG80" s="59">
        <v>3.2925193582779453E-3</v>
      </c>
      <c r="AH80" s="17">
        <v>8.3319285686752481E-3</v>
      </c>
      <c r="AI80" s="12">
        <v>25</v>
      </c>
      <c r="AJ80" s="16">
        <v>2</v>
      </c>
      <c r="AK80" s="17">
        <v>0.75982185795253487</v>
      </c>
      <c r="AL80" t="str">
        <f>IF(AK80&lt;='CAV Tier 1 Analysis'!$A$5,"Tier 1", "Tier 2")</f>
        <v>Tier 2</v>
      </c>
      <c r="AM80" t="str">
        <f t="shared" si="3"/>
        <v>Maryland - Tier 2</v>
      </c>
      <c r="AN80" t="str">
        <f t="shared" si="4"/>
        <v>Kent County * - Tier 2</v>
      </c>
    </row>
    <row r="81" spans="1:40" x14ac:dyDescent="0.3">
      <c r="A81">
        <v>3</v>
      </c>
      <c r="B81" t="s">
        <v>25</v>
      </c>
      <c r="C81" t="s">
        <v>3553</v>
      </c>
      <c r="D81" t="s">
        <v>6090</v>
      </c>
      <c r="E81" t="s">
        <v>276</v>
      </c>
      <c r="F81" s="12">
        <v>22608.354128186042</v>
      </c>
      <c r="G81" s="12">
        <v>34902.506705831533</v>
      </c>
      <c r="H81" s="12">
        <v>11560.231476225366</v>
      </c>
      <c r="I81">
        <v>17</v>
      </c>
      <c r="J81" s="15">
        <v>3.6800040500127328E-2</v>
      </c>
      <c r="K81" s="15">
        <v>0.96319995949987214</v>
      </c>
      <c r="L81" s="58">
        <v>316.83850999999993</v>
      </c>
      <c r="M81">
        <v>102</v>
      </c>
      <c r="N81">
        <v>0</v>
      </c>
      <c r="O81" s="12">
        <v>10.8</v>
      </c>
      <c r="P81" s="12">
        <v>4.4000000000000004</v>
      </c>
      <c r="Q81" s="12">
        <v>1</v>
      </c>
      <c r="R81" s="12">
        <v>16.374399311497825</v>
      </c>
      <c r="S81" s="12">
        <v>425.41698651594021</v>
      </c>
      <c r="T81" s="12">
        <v>28681.372863222277</v>
      </c>
      <c r="U81" s="12">
        <v>6073.0187350362357</v>
      </c>
      <c r="V81" s="12">
        <v>6221.1338426092552</v>
      </c>
      <c r="W81" s="59">
        <v>3.2293830695944534E-2</v>
      </c>
      <c r="X81" s="59">
        <v>2.4803034724248615E-3</v>
      </c>
      <c r="Y81" s="59">
        <v>0</v>
      </c>
      <c r="Z81" s="59">
        <v>8.2665897948601061E-3</v>
      </c>
      <c r="AA81" s="59">
        <v>1.2378820447441772E-2</v>
      </c>
      <c r="AB81" s="59">
        <v>7.3421439060205576E-4</v>
      </c>
      <c r="AC81" s="59">
        <v>1.4858521205772259E-3</v>
      </c>
      <c r="AD81" s="59">
        <v>2.4090750719863267E-3</v>
      </c>
      <c r="AE81" s="59">
        <v>5.175691665050843E-3</v>
      </c>
      <c r="AF81" s="59">
        <v>3.7831321464054735E-3</v>
      </c>
      <c r="AG81" s="59">
        <v>2.0551973464637482E-2</v>
      </c>
      <c r="AH81" s="17">
        <v>8.1417712063573348E-3</v>
      </c>
      <c r="AI81" s="12">
        <v>26</v>
      </c>
      <c r="AJ81" s="16">
        <v>2</v>
      </c>
      <c r="AK81" s="17">
        <v>0.76796362915889216</v>
      </c>
      <c r="AL81" t="str">
        <f>IF(AK81&lt;='CAV Tier 1 Analysis'!$A$5,"Tier 1", "Tier 2")</f>
        <v>Tier 2</v>
      </c>
      <c r="AM81" t="str">
        <f t="shared" si="3"/>
        <v>Maryland - Tier 2</v>
      </c>
      <c r="AN81" t="str">
        <f t="shared" si="4"/>
        <v>Caroline County * - Tier 2</v>
      </c>
    </row>
    <row r="82" spans="1:40" x14ac:dyDescent="0.3">
      <c r="A82">
        <v>3</v>
      </c>
      <c r="B82" t="s">
        <v>25</v>
      </c>
      <c r="C82" t="s">
        <v>3498</v>
      </c>
      <c r="D82" t="s">
        <v>6025</v>
      </c>
      <c r="E82" t="s">
        <v>202</v>
      </c>
      <c r="F82" s="12">
        <v>15380.409554024771</v>
      </c>
      <c r="G82" s="12">
        <v>60676.082691058502</v>
      </c>
      <c r="H82" s="12">
        <v>21659.401302662627</v>
      </c>
      <c r="I82">
        <v>5</v>
      </c>
      <c r="J82" s="15">
        <v>8.2857007046856241E-3</v>
      </c>
      <c r="K82" s="15">
        <v>0.99171429929531396</v>
      </c>
      <c r="L82" s="58">
        <v>13.46416</v>
      </c>
      <c r="M82">
        <v>100</v>
      </c>
      <c r="N82">
        <v>0</v>
      </c>
      <c r="O82" s="12">
        <v>11</v>
      </c>
      <c r="P82" s="12">
        <v>1</v>
      </c>
      <c r="Q82" s="12">
        <v>1</v>
      </c>
      <c r="R82" s="12">
        <v>4.9585714964765701</v>
      </c>
      <c r="S82" s="12">
        <v>179.46331663654044</v>
      </c>
      <c r="T82" s="12">
        <v>53802.730864257435</v>
      </c>
      <c r="U82" s="12">
        <v>38422.321310232663</v>
      </c>
      <c r="V82" s="12">
        <v>6873.3518268010666</v>
      </c>
      <c r="W82" s="59">
        <v>1.3723372941726957E-3</v>
      </c>
      <c r="X82" s="59">
        <v>2.4316700710047662E-3</v>
      </c>
      <c r="Y82" s="59">
        <v>0</v>
      </c>
      <c r="Z82" s="59">
        <v>8.4196747910612185E-3</v>
      </c>
      <c r="AA82" s="59">
        <v>2.8133682835094933E-3</v>
      </c>
      <c r="AB82" s="59">
        <v>7.3421439060205576E-4</v>
      </c>
      <c r="AC82" s="59">
        <v>4.4995262622550216E-4</v>
      </c>
      <c r="AD82" s="59">
        <v>1.0162748929840369E-3</v>
      </c>
      <c r="AE82" s="59">
        <v>9.7089615277162842E-3</v>
      </c>
      <c r="AF82" s="59">
        <v>2.3934837883781691E-2</v>
      </c>
      <c r="AG82" s="59">
        <v>2.2706623572381738E-2</v>
      </c>
      <c r="AH82" s="17">
        <v>6.6898104848581337E-3</v>
      </c>
      <c r="AI82" s="12">
        <v>27</v>
      </c>
      <c r="AJ82" s="16">
        <v>3</v>
      </c>
      <c r="AK82" s="17">
        <v>0.77465343964375033</v>
      </c>
      <c r="AL82" t="str">
        <f>IF(AK82&lt;='CAV Tier 1 Analysis'!$A$5,"Tier 1", "Tier 2")</f>
        <v>Tier 2</v>
      </c>
      <c r="AM82" t="str">
        <f t="shared" si="3"/>
        <v>Maryland - Tier 2</v>
      </c>
      <c r="AN82" t="str">
        <f t="shared" si="4"/>
        <v>Rockville, City Of - Tier 2</v>
      </c>
    </row>
    <row r="83" spans="1:40" x14ac:dyDescent="0.3">
      <c r="A83">
        <v>3</v>
      </c>
      <c r="B83" t="s">
        <v>25</v>
      </c>
      <c r="C83" t="s">
        <v>3463</v>
      </c>
      <c r="D83" t="s">
        <v>5983</v>
      </c>
      <c r="E83" t="s">
        <v>215</v>
      </c>
      <c r="F83" s="12">
        <v>5982.6365502474237</v>
      </c>
      <c r="G83" s="12">
        <v>33811.896070542527</v>
      </c>
      <c r="H83" s="12">
        <v>15044.527458743791</v>
      </c>
      <c r="I83">
        <v>108</v>
      </c>
      <c r="J83" s="15">
        <v>3.4309535101190669E-2</v>
      </c>
      <c r="K83" s="15">
        <v>0.96569046489880928</v>
      </c>
      <c r="L83" s="58">
        <v>6.7264100000000013</v>
      </c>
      <c r="M83">
        <v>366</v>
      </c>
      <c r="N83">
        <v>7</v>
      </c>
      <c r="O83" s="12">
        <v>13</v>
      </c>
      <c r="P83" s="12">
        <v>1</v>
      </c>
      <c r="Q83" s="12">
        <v>4</v>
      </c>
      <c r="R83" s="12">
        <v>104.2945702090714</v>
      </c>
      <c r="S83" s="12">
        <v>516.17074292659697</v>
      </c>
      <c r="T83" s="12">
        <v>31190.991131359511</v>
      </c>
      <c r="U83" s="12">
        <v>25208.354581112086</v>
      </c>
      <c r="V83" s="12">
        <v>2620.9049391830158</v>
      </c>
      <c r="W83" s="59">
        <v>6.8559073116304062E-4</v>
      </c>
      <c r="X83" s="59">
        <v>8.8999124598774446E-3</v>
      </c>
      <c r="Y83" s="59">
        <v>4.4585987261146496E-3</v>
      </c>
      <c r="Z83" s="59">
        <v>9.9505247530723481E-3</v>
      </c>
      <c r="AA83" s="59">
        <v>2.8133682835094933E-3</v>
      </c>
      <c r="AB83" s="59">
        <v>2.936857562408223E-3</v>
      </c>
      <c r="AC83" s="59">
        <v>9.4639385153520959E-3</v>
      </c>
      <c r="AD83" s="59">
        <v>2.9230005126429856E-3</v>
      </c>
      <c r="AE83" s="59">
        <v>5.6285643505669834E-3</v>
      </c>
      <c r="AF83" s="59">
        <v>1.5703316708642393E-2</v>
      </c>
      <c r="AG83" s="59">
        <v>8.6583523399706829E-3</v>
      </c>
      <c r="AH83" s="17">
        <v>6.5565477221200315E-3</v>
      </c>
      <c r="AI83" s="12">
        <v>28</v>
      </c>
      <c r="AJ83" s="16">
        <v>3</v>
      </c>
      <c r="AK83" s="17">
        <v>0.78120998736587033</v>
      </c>
      <c r="AL83" t="str">
        <f>IF(AK83&lt;='CAV Tier 1 Analysis'!$A$5,"Tier 1", "Tier 2")</f>
        <v>Tier 2</v>
      </c>
      <c r="AM83" t="str">
        <f t="shared" si="3"/>
        <v>Maryland - Tier 2</v>
      </c>
      <c r="AN83" t="str">
        <f t="shared" si="4"/>
        <v>Annapolis, City Of - Tier 2</v>
      </c>
    </row>
    <row r="84" spans="1:40" x14ac:dyDescent="0.3">
      <c r="A84">
        <v>3</v>
      </c>
      <c r="B84" t="s">
        <v>25</v>
      </c>
      <c r="C84" t="s">
        <v>3474</v>
      </c>
      <c r="D84" t="s">
        <v>5996</v>
      </c>
      <c r="E84" t="s">
        <v>339</v>
      </c>
      <c r="F84" s="12">
        <v>1428.0417673965933</v>
      </c>
      <c r="G84" s="12">
        <v>12688.953263470408</v>
      </c>
      <c r="H84" s="12">
        <v>5027.0602863573804</v>
      </c>
      <c r="I84">
        <v>87</v>
      </c>
      <c r="J84" s="15">
        <v>0.15412629641745176</v>
      </c>
      <c r="K84" s="15">
        <v>0.84587370358254832</v>
      </c>
      <c r="L84" s="58">
        <v>8.4984200000000012</v>
      </c>
      <c r="M84">
        <v>52</v>
      </c>
      <c r="N84">
        <v>40</v>
      </c>
      <c r="O84" s="12">
        <v>10</v>
      </c>
      <c r="P84" s="12">
        <v>2</v>
      </c>
      <c r="Q84" s="12">
        <v>1</v>
      </c>
      <c r="R84" s="12">
        <v>73.591012211681701</v>
      </c>
      <c r="S84" s="12">
        <v>774.80218380351755</v>
      </c>
      <c r="T84" s="12">
        <v>12297.000791727365</v>
      </c>
      <c r="U84" s="12">
        <v>10868.959024330772</v>
      </c>
      <c r="V84" s="12">
        <v>391.95247174304313</v>
      </c>
      <c r="W84" s="59">
        <v>8.6620321709955346E-4</v>
      </c>
      <c r="X84" s="59">
        <v>1.2644684369224784E-3</v>
      </c>
      <c r="Y84" s="59">
        <v>2.5477707006369428E-2</v>
      </c>
      <c r="Z84" s="59">
        <v>7.6542498100556529E-3</v>
      </c>
      <c r="AA84" s="59">
        <v>5.6267365670189867E-3</v>
      </c>
      <c r="AB84" s="59">
        <v>7.3421439060205576E-4</v>
      </c>
      <c r="AC84" s="59">
        <v>6.6778242957206578E-3</v>
      </c>
      <c r="AD84" s="59">
        <v>4.3875930813394616E-3</v>
      </c>
      <c r="AE84" s="59">
        <v>2.2190529304989669E-3</v>
      </c>
      <c r="AF84" s="59">
        <v>6.7707198144621355E-3</v>
      </c>
      <c r="AG84" s="59">
        <v>1.2948438343328612E-3</v>
      </c>
      <c r="AH84" s="17">
        <v>5.7248739440383858E-3</v>
      </c>
      <c r="AI84" s="12">
        <v>29</v>
      </c>
      <c r="AJ84" s="16">
        <v>3</v>
      </c>
      <c r="AK84" s="17">
        <v>0.78693486130990875</v>
      </c>
      <c r="AL84" t="str">
        <f>IF(AK84&lt;='CAV Tier 1 Analysis'!$A$5,"Tier 1", "Tier 2")</f>
        <v>Tier 2</v>
      </c>
      <c r="AM84" t="str">
        <f t="shared" si="3"/>
        <v>Maryland - Tier 2</v>
      </c>
      <c r="AN84" t="str">
        <f t="shared" si="4"/>
        <v>Elkton, Town Of - Tier 2</v>
      </c>
    </row>
    <row r="85" spans="1:40" x14ac:dyDescent="0.3">
      <c r="A85">
        <v>3</v>
      </c>
      <c r="B85" t="s">
        <v>25</v>
      </c>
      <c r="C85" t="s">
        <v>3514</v>
      </c>
      <c r="D85" t="s">
        <v>6045</v>
      </c>
      <c r="E85" t="s">
        <v>256</v>
      </c>
      <c r="F85" s="12">
        <v>2572.4849662181305</v>
      </c>
      <c r="G85" s="12">
        <v>37107.600040312718</v>
      </c>
      <c r="H85" s="12">
        <v>17039.893563629968</v>
      </c>
      <c r="I85">
        <v>49</v>
      </c>
      <c r="J85" s="15">
        <v>3.2804478429655219E-2</v>
      </c>
      <c r="K85" s="15">
        <v>0.96719552157034472</v>
      </c>
      <c r="L85" s="58">
        <v>10.641229999999998</v>
      </c>
      <c r="M85">
        <v>40</v>
      </c>
      <c r="N85">
        <v>14</v>
      </c>
      <c r="O85" s="12">
        <v>8</v>
      </c>
      <c r="P85" s="12">
        <v>2</v>
      </c>
      <c r="Q85" s="12">
        <v>0</v>
      </c>
      <c r="R85" s="12">
        <v>47.392580556946889</v>
      </c>
      <c r="S85" s="12">
        <v>558.98482085172009</v>
      </c>
      <c r="T85" s="12">
        <v>35832.242605145904</v>
      </c>
      <c r="U85" s="12">
        <v>33259.757638927775</v>
      </c>
      <c r="V85" s="12">
        <v>1275.357435166814</v>
      </c>
      <c r="W85" s="59">
        <v>1.0846095697666482E-3</v>
      </c>
      <c r="X85" s="59">
        <v>9.7266802840190647E-4</v>
      </c>
      <c r="Y85" s="59">
        <v>8.9171974522292991E-3</v>
      </c>
      <c r="Z85" s="59">
        <v>6.1233998480445225E-3</v>
      </c>
      <c r="AA85" s="59">
        <v>5.6267365670189867E-3</v>
      </c>
      <c r="AB85" s="59">
        <v>0</v>
      </c>
      <c r="AC85" s="59">
        <v>4.300516005537984E-3</v>
      </c>
      <c r="AD85" s="59">
        <v>3.1654504644049132E-3</v>
      </c>
      <c r="AE85" s="59">
        <v>6.4661004993014758E-3</v>
      </c>
      <c r="AF85" s="59">
        <v>2.0718865492637396E-2</v>
      </c>
      <c r="AG85" s="59">
        <v>4.2132371411065907E-3</v>
      </c>
      <c r="AH85" s="17">
        <v>5.598980097131793E-3</v>
      </c>
      <c r="AI85" s="12">
        <v>30</v>
      </c>
      <c r="AJ85" s="16">
        <v>3</v>
      </c>
      <c r="AK85" s="17">
        <v>0.79253384140704053</v>
      </c>
      <c r="AL85" t="str">
        <f>IF(AK85&lt;='CAV Tier 1 Analysis'!$A$5,"Tier 1", "Tier 2")</f>
        <v>Tier 2</v>
      </c>
      <c r="AM85" t="str">
        <f t="shared" si="3"/>
        <v>Maryland - Tier 2</v>
      </c>
      <c r="AN85" t="str">
        <f t="shared" si="4"/>
        <v>Hagerstown, City Of - Tier 2</v>
      </c>
    </row>
    <row r="86" spans="1:40" x14ac:dyDescent="0.3">
      <c r="A86">
        <v>3</v>
      </c>
      <c r="B86" t="s">
        <v>25</v>
      </c>
      <c r="C86" t="s">
        <v>3300</v>
      </c>
      <c r="D86" t="s">
        <v>6039</v>
      </c>
      <c r="E86" t="s">
        <v>408</v>
      </c>
      <c r="F86" s="12">
        <v>45.843334182090629</v>
      </c>
      <c r="G86" s="12">
        <v>377.2233902508824</v>
      </c>
      <c r="H86" s="12">
        <v>310.46231994658018</v>
      </c>
      <c r="I86">
        <v>140</v>
      </c>
      <c r="J86" s="15">
        <v>0.61271735354814971</v>
      </c>
      <c r="K86" s="15">
        <v>0.38728264645185023</v>
      </c>
      <c r="L86" s="58">
        <v>0.48941000000000001</v>
      </c>
      <c r="M86">
        <v>280</v>
      </c>
      <c r="N86">
        <v>21</v>
      </c>
      <c r="O86" s="12">
        <v>11</v>
      </c>
      <c r="P86" s="12">
        <v>3</v>
      </c>
      <c r="Q86" s="12">
        <v>24</v>
      </c>
      <c r="R86" s="12">
        <v>54.219570503259035</v>
      </c>
      <c r="S86" s="12">
        <v>190.22565105408754</v>
      </c>
      <c r="T86" s="12">
        <v>394.03037298483264</v>
      </c>
      <c r="U86" s="12">
        <v>348.18703880274199</v>
      </c>
      <c r="V86" s="12">
        <v>0</v>
      </c>
      <c r="W86" s="59">
        <v>4.9883215524849605E-5</v>
      </c>
      <c r="X86" s="59">
        <v>6.8086761988133447E-3</v>
      </c>
      <c r="Y86" s="59">
        <v>1.337579617834395E-2</v>
      </c>
      <c r="Z86" s="59">
        <v>8.4196747910612185E-3</v>
      </c>
      <c r="AA86" s="59">
        <v>8.4401048505284796E-3</v>
      </c>
      <c r="AB86" s="59">
        <v>1.7621145374449341E-2</v>
      </c>
      <c r="AC86" s="59">
        <v>4.9200133865359196E-3</v>
      </c>
      <c r="AD86" s="59">
        <v>1.0772204414305885E-3</v>
      </c>
      <c r="AE86" s="59">
        <v>7.1104675740593339E-5</v>
      </c>
      <c r="AF86" s="59">
        <v>2.168999696735702E-4</v>
      </c>
      <c r="AG86" s="59">
        <v>0</v>
      </c>
      <c r="AH86" s="17">
        <v>5.5455017347365316E-3</v>
      </c>
      <c r="AI86" s="12">
        <v>31</v>
      </c>
      <c r="AJ86" s="16">
        <v>3</v>
      </c>
      <c r="AK86" s="17">
        <v>0.79807934314177709</v>
      </c>
      <c r="AL86" t="str">
        <f>IF(AK86&lt;='CAV Tier 1 Analysis'!$A$5,"Tier 1", "Tier 2")</f>
        <v>Tier 2</v>
      </c>
      <c r="AM86" t="str">
        <f t="shared" si="3"/>
        <v>Maryland - Tier 2</v>
      </c>
      <c r="AN86" t="str">
        <f t="shared" si="4"/>
        <v>Oxford, Town Of - Tier 2</v>
      </c>
    </row>
    <row r="87" spans="1:40" x14ac:dyDescent="0.3">
      <c r="A87">
        <v>3</v>
      </c>
      <c r="B87" t="s">
        <v>25</v>
      </c>
      <c r="C87" t="s">
        <v>3395</v>
      </c>
      <c r="D87" t="s">
        <v>6048</v>
      </c>
      <c r="E87" t="s">
        <v>414</v>
      </c>
      <c r="F87" s="12">
        <v>258.73550171501375</v>
      </c>
      <c r="G87" s="12">
        <v>1314.7979781596214</v>
      </c>
      <c r="H87" s="12">
        <v>647.50424314018028</v>
      </c>
      <c r="I87">
        <v>117</v>
      </c>
      <c r="J87" s="15">
        <v>2.083605852783436E-3</v>
      </c>
      <c r="K87" s="15">
        <v>0.99791639414721656</v>
      </c>
      <c r="L87" s="58">
        <v>1.0702599999999998</v>
      </c>
      <c r="M87">
        <v>16</v>
      </c>
      <c r="N87">
        <v>34</v>
      </c>
      <c r="O87" s="12">
        <v>8</v>
      </c>
      <c r="P87" s="12">
        <v>2</v>
      </c>
      <c r="Q87" s="12">
        <v>18</v>
      </c>
      <c r="R87" s="12">
        <v>116.75621811522434</v>
      </c>
      <c r="S87" s="12">
        <v>1.3491436307089886</v>
      </c>
      <c r="T87" s="12">
        <v>1389.9971481255845</v>
      </c>
      <c r="U87" s="12">
        <v>1131.2616464105708</v>
      </c>
      <c r="V87" s="12">
        <v>0</v>
      </c>
      <c r="W87" s="59">
        <v>1.0908647197160975E-4</v>
      </c>
      <c r="X87" s="59">
        <v>3.890672113607626E-4</v>
      </c>
      <c r="Y87" s="59">
        <v>2.1656050955414011E-2</v>
      </c>
      <c r="Z87" s="59">
        <v>6.1233998480445225E-3</v>
      </c>
      <c r="AA87" s="59">
        <v>5.6267365670189867E-3</v>
      </c>
      <c r="AB87" s="59">
        <v>1.3215859030837005E-2</v>
      </c>
      <c r="AC87" s="59">
        <v>1.0594738223787346E-2</v>
      </c>
      <c r="AD87" s="59">
        <v>7.6400059054726252E-6</v>
      </c>
      <c r="AE87" s="59">
        <v>2.5083167002870518E-4</v>
      </c>
      <c r="AF87" s="59">
        <v>7.0470922077698435E-4</v>
      </c>
      <c r="AG87" s="59">
        <v>0</v>
      </c>
      <c r="AH87" s="17">
        <v>5.3343744731950372E-3</v>
      </c>
      <c r="AI87" s="12">
        <v>32</v>
      </c>
      <c r="AJ87" s="16">
        <v>3</v>
      </c>
      <c r="AK87" s="17">
        <v>0.80341371761497216</v>
      </c>
      <c r="AL87" t="str">
        <f>IF(AK87&lt;='CAV Tier 1 Analysis'!$A$5,"Tier 1", "Tier 2")</f>
        <v>Tier 2</v>
      </c>
      <c r="AM87" t="str">
        <f t="shared" si="3"/>
        <v>Maryland - Tier 2</v>
      </c>
      <c r="AN87" t="str">
        <f t="shared" si="4"/>
        <v>Williamsport, Town Of - Tier 2</v>
      </c>
    </row>
    <row r="88" spans="1:40" x14ac:dyDescent="0.3">
      <c r="A88">
        <v>3</v>
      </c>
      <c r="B88" t="s">
        <v>25</v>
      </c>
      <c r="C88" t="s">
        <v>3497</v>
      </c>
      <c r="D88" t="s">
        <v>6024</v>
      </c>
      <c r="E88" t="s">
        <v>238</v>
      </c>
      <c r="F88" s="12">
        <v>11675.460347944554</v>
      </c>
      <c r="G88" s="12">
        <v>55404.741669892319</v>
      </c>
      <c r="H88" s="12">
        <v>22609.480549927011</v>
      </c>
      <c r="I88">
        <v>2</v>
      </c>
      <c r="J88" s="15">
        <v>2.9265839529038364E-2</v>
      </c>
      <c r="K88" s="15">
        <v>0.97073416047096173</v>
      </c>
      <c r="L88" s="58">
        <v>10.220790000000001</v>
      </c>
      <c r="M88">
        <v>48</v>
      </c>
      <c r="N88">
        <v>0</v>
      </c>
      <c r="O88" s="12">
        <v>11</v>
      </c>
      <c r="P88" s="12">
        <v>1</v>
      </c>
      <c r="Q88" s="12">
        <v>0</v>
      </c>
      <c r="R88" s="12">
        <v>1.9414683209419235</v>
      </c>
      <c r="S88" s="12">
        <v>661.68542960907791</v>
      </c>
      <c r="T88" s="12">
        <v>54874.163901990083</v>
      </c>
      <c r="U88" s="12">
        <v>43198.703554045525</v>
      </c>
      <c r="V88" s="12">
        <v>530.57776790223579</v>
      </c>
      <c r="W88" s="59">
        <v>1.0417561357639355E-3</v>
      </c>
      <c r="X88" s="59">
        <v>1.1672016340822876E-3</v>
      </c>
      <c r="Y88" s="59">
        <v>0</v>
      </c>
      <c r="Z88" s="59">
        <v>8.4196747910612185E-3</v>
      </c>
      <c r="AA88" s="59">
        <v>2.8133682835094933E-3</v>
      </c>
      <c r="AB88" s="59">
        <v>0</v>
      </c>
      <c r="AC88" s="59">
        <v>1.7617347463118549E-4</v>
      </c>
      <c r="AD88" s="59">
        <v>3.7470292077960185E-3</v>
      </c>
      <c r="AE88" s="59">
        <v>9.9023067720146758E-3</v>
      </c>
      <c r="AF88" s="59">
        <v>2.691024204412814E-2</v>
      </c>
      <c r="AG88" s="59">
        <v>1.7528027016824035E-3</v>
      </c>
      <c r="AH88" s="17">
        <v>5.0845959131517598E-3</v>
      </c>
      <c r="AI88" s="12">
        <v>33</v>
      </c>
      <c r="AJ88" s="16">
        <v>3</v>
      </c>
      <c r="AK88" s="17">
        <v>0.80849831352812396</v>
      </c>
      <c r="AL88" t="str">
        <f>IF(AK88&lt;='CAV Tier 1 Analysis'!$A$5,"Tier 1", "Tier 2")</f>
        <v>Tier 2</v>
      </c>
      <c r="AM88" t="str">
        <f t="shared" si="3"/>
        <v>Maryland - Tier 2</v>
      </c>
      <c r="AN88" t="str">
        <f t="shared" si="4"/>
        <v>Gaithersburg, City Of - Tier 2</v>
      </c>
    </row>
    <row r="89" spans="1:40" x14ac:dyDescent="0.3">
      <c r="A89">
        <v>3</v>
      </c>
      <c r="B89" t="s">
        <v>25</v>
      </c>
      <c r="C89" t="s">
        <v>3370</v>
      </c>
      <c r="D89" t="s">
        <v>6066</v>
      </c>
      <c r="E89" t="s">
        <v>396</v>
      </c>
      <c r="F89" s="12">
        <v>369.23007047817759</v>
      </c>
      <c r="G89" s="12">
        <v>10643.400889637991</v>
      </c>
      <c r="H89" s="12">
        <v>5101.1525305767436</v>
      </c>
      <c r="I89">
        <v>87</v>
      </c>
      <c r="J89" s="15">
        <v>6.0011660107856003E-2</v>
      </c>
      <c r="K89" s="15">
        <v>0.93998833989214414</v>
      </c>
      <c r="L89" s="58">
        <v>6.8609999999999998</v>
      </c>
      <c r="M89">
        <v>113</v>
      </c>
      <c r="N89">
        <v>13</v>
      </c>
      <c r="O89" s="12">
        <v>11</v>
      </c>
      <c r="P89" s="12">
        <v>3</v>
      </c>
      <c r="Q89" s="12">
        <v>5</v>
      </c>
      <c r="R89" s="12">
        <v>81.778985570616541</v>
      </c>
      <c r="S89" s="12">
        <v>306.12863182330108</v>
      </c>
      <c r="T89" s="12">
        <v>9697.9269837473221</v>
      </c>
      <c r="U89" s="12">
        <v>9328.6969132691447</v>
      </c>
      <c r="V89" s="12">
        <v>945.4739058906689</v>
      </c>
      <c r="W89" s="59">
        <v>6.9930884476408967E-4</v>
      </c>
      <c r="X89" s="59">
        <v>2.7477871802353859E-3</v>
      </c>
      <c r="Y89" s="59">
        <v>8.2802547770700636E-3</v>
      </c>
      <c r="Z89" s="59">
        <v>8.4196747910612185E-3</v>
      </c>
      <c r="AA89" s="59">
        <v>8.4401048505284796E-3</v>
      </c>
      <c r="AB89" s="59">
        <v>3.6710719530102789E-3</v>
      </c>
      <c r="AC89" s="59">
        <v>7.4208205636851461E-3</v>
      </c>
      <c r="AD89" s="59">
        <v>1.7335623144403083E-3</v>
      </c>
      <c r="AE89" s="59">
        <v>1.7500375626166443E-3</v>
      </c>
      <c r="AF89" s="59">
        <v>5.8112274498773537E-3</v>
      </c>
      <c r="AG89" s="59">
        <v>3.1234426258899333E-3</v>
      </c>
      <c r="AH89" s="17">
        <v>4.7361175375617189E-3</v>
      </c>
      <c r="AI89" s="12">
        <v>34</v>
      </c>
      <c r="AJ89" s="16">
        <v>3</v>
      </c>
      <c r="AK89" s="17">
        <v>0.81323443106568571</v>
      </c>
      <c r="AL89" t="str">
        <f>IF(AK89&lt;='CAV Tier 1 Analysis'!$A$5,"Tier 1", "Tier 2")</f>
        <v>Tier 2</v>
      </c>
      <c r="AM89" t="str">
        <f t="shared" si="3"/>
        <v>Maryland - Tier 2</v>
      </c>
      <c r="AN89" t="str">
        <f t="shared" si="4"/>
        <v>Cambridge, City Of - Tier 2</v>
      </c>
    </row>
    <row r="90" spans="1:40" x14ac:dyDescent="0.3">
      <c r="A90">
        <v>3</v>
      </c>
      <c r="B90" t="s">
        <v>25</v>
      </c>
      <c r="C90" t="s">
        <v>3518</v>
      </c>
      <c r="D90" t="s">
        <v>6050</v>
      </c>
      <c r="E90" t="s">
        <v>303</v>
      </c>
      <c r="F90" s="12">
        <v>1902.6463374093064</v>
      </c>
      <c r="G90" s="12">
        <v>26414.522719486718</v>
      </c>
      <c r="H90" s="12">
        <v>10531.315688332472</v>
      </c>
      <c r="I90">
        <v>19</v>
      </c>
      <c r="J90" s="15">
        <v>0.1130138293857799</v>
      </c>
      <c r="K90" s="15">
        <v>0.88698617061421992</v>
      </c>
      <c r="L90" s="58">
        <v>11.262250000000002</v>
      </c>
      <c r="M90">
        <v>171</v>
      </c>
      <c r="N90">
        <v>0</v>
      </c>
      <c r="O90" s="12">
        <v>6</v>
      </c>
      <c r="P90" s="12">
        <v>3</v>
      </c>
      <c r="Q90" s="12">
        <v>0</v>
      </c>
      <c r="R90" s="12">
        <v>16.852737241670177</v>
      </c>
      <c r="S90" s="12">
        <v>1190.1843144089933</v>
      </c>
      <c r="T90" s="12">
        <v>24433.050482137602</v>
      </c>
      <c r="U90" s="12">
        <v>22530.404144728294</v>
      </c>
      <c r="V90" s="12">
        <v>1981.4722373491168</v>
      </c>
      <c r="W90" s="59">
        <v>1.1479071617758884E-3</v>
      </c>
      <c r="X90" s="59">
        <v>4.1581558214181498E-3</v>
      </c>
      <c r="Y90" s="59">
        <v>0</v>
      </c>
      <c r="Z90" s="59">
        <v>4.5925498860333912E-3</v>
      </c>
      <c r="AA90" s="59">
        <v>8.4401048505284796E-3</v>
      </c>
      <c r="AB90" s="59">
        <v>0</v>
      </c>
      <c r="AC90" s="59">
        <v>1.5292576473619577E-3</v>
      </c>
      <c r="AD90" s="59">
        <v>6.7398422108008796E-3</v>
      </c>
      <c r="AE90" s="59">
        <v>4.4090614607336775E-3</v>
      </c>
      <c r="AF90" s="59">
        <v>1.4035111681722839E-2</v>
      </c>
      <c r="AG90" s="59">
        <v>6.545939353369527E-3</v>
      </c>
      <c r="AH90" s="17">
        <v>4.6907209157949813E-3</v>
      </c>
      <c r="AI90" s="12">
        <v>35</v>
      </c>
      <c r="AJ90" s="16">
        <v>3</v>
      </c>
      <c r="AK90" s="17">
        <v>0.81792515198148075</v>
      </c>
      <c r="AL90" t="str">
        <f>IF(AK90&lt;='CAV Tier 1 Analysis'!$A$5,"Tier 1", "Tier 2")</f>
        <v>Tier 2</v>
      </c>
      <c r="AM90" t="str">
        <f t="shared" si="3"/>
        <v>Maryland - Tier 2</v>
      </c>
      <c r="AN90" t="str">
        <f t="shared" si="4"/>
        <v>Salisbury, City Of - Tier 2</v>
      </c>
    </row>
    <row r="91" spans="1:40" x14ac:dyDescent="0.3">
      <c r="A91">
        <v>3</v>
      </c>
      <c r="B91" t="s">
        <v>25</v>
      </c>
      <c r="C91" t="s">
        <v>3496</v>
      </c>
      <c r="D91" t="s">
        <v>6022</v>
      </c>
      <c r="E91" t="s">
        <v>568</v>
      </c>
      <c r="F91" s="12">
        <v>74.89036984766679</v>
      </c>
      <c r="G91" s="12">
        <v>663.77230264954358</v>
      </c>
      <c r="H91" s="12">
        <v>461.70691343385755</v>
      </c>
      <c r="I91">
        <v>81</v>
      </c>
      <c r="J91" s="15">
        <v>0.49582445475056403</v>
      </c>
      <c r="K91" s="15">
        <v>0.50417554524943597</v>
      </c>
      <c r="L91" s="58">
        <v>1.2764799999999998</v>
      </c>
      <c r="M91">
        <v>238</v>
      </c>
      <c r="N91">
        <v>0</v>
      </c>
      <c r="O91" s="12">
        <v>10</v>
      </c>
      <c r="P91" s="12">
        <v>5</v>
      </c>
      <c r="Q91" s="12">
        <v>17</v>
      </c>
      <c r="R91" s="12">
        <v>40.838219165204315</v>
      </c>
      <c r="S91" s="12">
        <v>228.92557860790828</v>
      </c>
      <c r="T91" s="12">
        <v>666.8876314083044</v>
      </c>
      <c r="U91" s="12">
        <v>591.99726156063764</v>
      </c>
      <c r="V91" s="12">
        <v>0</v>
      </c>
      <c r="W91" s="59">
        <v>1.3010548814523614E-4</v>
      </c>
      <c r="X91" s="59">
        <v>5.7873747689913433E-3</v>
      </c>
      <c r="Y91" s="59">
        <v>0</v>
      </c>
      <c r="Z91" s="59">
        <v>7.6542498100556529E-3</v>
      </c>
      <c r="AA91" s="59">
        <v>1.4066841417547467E-2</v>
      </c>
      <c r="AB91" s="59">
        <v>1.2481644640234948E-2</v>
      </c>
      <c r="AC91" s="59">
        <v>3.7057575910346948E-3</v>
      </c>
      <c r="AD91" s="59">
        <v>1.2963725526829516E-3</v>
      </c>
      <c r="AE91" s="59">
        <v>1.2034308022372961E-4</v>
      </c>
      <c r="AF91" s="59">
        <v>3.6877934492008356E-4</v>
      </c>
      <c r="AG91" s="59">
        <v>0</v>
      </c>
      <c r="AH91" s="17">
        <v>4.1464971539851014E-3</v>
      </c>
      <c r="AI91" s="12">
        <v>36</v>
      </c>
      <c r="AJ91" s="16">
        <v>3</v>
      </c>
      <c r="AK91" s="17">
        <v>0.82207164913546582</v>
      </c>
      <c r="AL91" t="str">
        <f>IF(AK91&lt;='CAV Tier 1 Analysis'!$A$5,"Tier 1", "Tier 2")</f>
        <v>Tier 2</v>
      </c>
      <c r="AM91" t="str">
        <f t="shared" si="3"/>
        <v>Maryland - Tier 2</v>
      </c>
      <c r="AN91" t="str">
        <f t="shared" si="4"/>
        <v>Rock Hall, Town Of - Tier 2</v>
      </c>
    </row>
    <row r="92" spans="1:40" x14ac:dyDescent="0.3">
      <c r="A92">
        <v>3</v>
      </c>
      <c r="B92" t="s">
        <v>25</v>
      </c>
      <c r="C92" t="s">
        <v>3431</v>
      </c>
      <c r="D92" t="s">
        <v>5977</v>
      </c>
      <c r="E92" t="s">
        <v>422</v>
      </c>
      <c r="F92" s="12">
        <v>1755.4904946914839</v>
      </c>
      <c r="G92" s="12">
        <v>14802.613413238931</v>
      </c>
      <c r="H92" s="12">
        <v>9491.6301162617856</v>
      </c>
      <c r="I92">
        <v>49</v>
      </c>
      <c r="J92" s="15">
        <v>6.7066986922871635E-2</v>
      </c>
      <c r="K92" s="15">
        <v>0.93293301307712861</v>
      </c>
      <c r="L92" s="58">
        <v>9.3674999999999979</v>
      </c>
      <c r="M92">
        <v>58</v>
      </c>
      <c r="N92">
        <v>6</v>
      </c>
      <c r="O92" s="12">
        <v>9</v>
      </c>
      <c r="P92" s="12">
        <v>4</v>
      </c>
      <c r="Q92" s="12">
        <v>0</v>
      </c>
      <c r="R92" s="12">
        <v>45.713717640779301</v>
      </c>
      <c r="S92" s="12">
        <v>636.57503288406372</v>
      </c>
      <c r="T92" s="12">
        <v>17196.219727069252</v>
      </c>
      <c r="U92" s="12">
        <v>15440.729232377769</v>
      </c>
      <c r="V92" s="12">
        <v>0</v>
      </c>
      <c r="W92" s="59">
        <v>9.5478437594047642E-4</v>
      </c>
      <c r="X92" s="59">
        <v>1.4103686411827644E-3</v>
      </c>
      <c r="Y92" s="59">
        <v>3.821656050955414E-3</v>
      </c>
      <c r="Z92" s="59">
        <v>6.8888248290500873E-3</v>
      </c>
      <c r="AA92" s="59">
        <v>1.1253473134037973E-2</v>
      </c>
      <c r="AB92" s="59">
        <v>0</v>
      </c>
      <c r="AC92" s="59">
        <v>4.1481719728384487E-3</v>
      </c>
      <c r="AD92" s="59">
        <v>3.6048326507348159E-3</v>
      </c>
      <c r="AE92" s="59">
        <v>3.1031405482650955E-3</v>
      </c>
      <c r="AF92" s="59">
        <v>9.618662755961762E-3</v>
      </c>
      <c r="AG92" s="59">
        <v>0</v>
      </c>
      <c r="AH92" s="17">
        <v>4.0730831780878942E-3</v>
      </c>
      <c r="AI92" s="12">
        <v>37</v>
      </c>
      <c r="AJ92" s="16">
        <v>3</v>
      </c>
      <c r="AK92" s="17">
        <v>0.82614473231355368</v>
      </c>
      <c r="AL92" t="str">
        <f>IF(AK92&lt;='CAV Tier 1 Analysis'!$A$5,"Tier 1", "Tier 2")</f>
        <v>Tier 2</v>
      </c>
      <c r="AM92" t="str">
        <f t="shared" si="3"/>
        <v>Maryland - Tier 2</v>
      </c>
      <c r="AN92" t="str">
        <f t="shared" si="4"/>
        <v>Cumberland, City Of - Tier 2</v>
      </c>
    </row>
    <row r="93" spans="1:40" x14ac:dyDescent="0.3">
      <c r="A93">
        <v>3</v>
      </c>
      <c r="B93" t="s">
        <v>25</v>
      </c>
      <c r="C93" t="s">
        <v>3466</v>
      </c>
      <c r="D93" t="s">
        <v>5986</v>
      </c>
      <c r="E93" t="s">
        <v>573</v>
      </c>
      <c r="F93" s="12">
        <v>51.886595838666508</v>
      </c>
      <c r="G93" s="12">
        <v>1376.4564307363833</v>
      </c>
      <c r="H93" s="12">
        <v>517.40392428401503</v>
      </c>
      <c r="I93">
        <v>48</v>
      </c>
      <c r="J93" s="15">
        <v>0.23270575909777219</v>
      </c>
      <c r="K93" s="15">
        <v>0.76729424090222786</v>
      </c>
      <c r="L93" s="58">
        <v>0.32452999999999999</v>
      </c>
      <c r="M93">
        <v>65</v>
      </c>
      <c r="N93">
        <v>2</v>
      </c>
      <c r="O93" s="12">
        <v>13</v>
      </c>
      <c r="P93" s="12">
        <v>1.75</v>
      </c>
      <c r="Q93" s="12">
        <v>28</v>
      </c>
      <c r="R93" s="12">
        <v>36.830123563306941</v>
      </c>
      <c r="S93" s="12">
        <v>120.40287296067797</v>
      </c>
      <c r="T93" s="12">
        <v>1141.7954783954194</v>
      </c>
      <c r="U93" s="12">
        <v>1089.9088825567528</v>
      </c>
      <c r="V93" s="12">
        <v>234.66095234096383</v>
      </c>
      <c r="W93" s="59">
        <v>3.3077787405814022E-5</v>
      </c>
      <c r="X93" s="59">
        <v>1.580585546153098E-3</v>
      </c>
      <c r="Y93" s="59">
        <v>1.2738853503184713E-3</v>
      </c>
      <c r="Z93" s="59">
        <v>9.9505247530723481E-3</v>
      </c>
      <c r="AA93" s="59">
        <v>4.9233944961416132E-3</v>
      </c>
      <c r="AB93" s="59">
        <v>2.0558002936857563E-2</v>
      </c>
      <c r="AC93" s="59">
        <v>3.3420534186701144E-3</v>
      </c>
      <c r="AD93" s="59">
        <v>6.8182411384327133E-4</v>
      </c>
      <c r="AE93" s="59">
        <v>2.0604248509671885E-4</v>
      </c>
      <c r="AF93" s="59">
        <v>6.7894889018957013E-4</v>
      </c>
      <c r="AG93" s="59">
        <v>7.7521972484605856E-4</v>
      </c>
      <c r="AH93" s="17">
        <v>4.0003235911449673E-3</v>
      </c>
      <c r="AI93" s="12">
        <v>38</v>
      </c>
      <c r="AJ93" s="16">
        <v>3</v>
      </c>
      <c r="AK93" s="17">
        <v>0.83014505590469867</v>
      </c>
      <c r="AL93" t="str">
        <f>IF(AK93&lt;='CAV Tier 1 Analysis'!$A$5,"Tier 1", "Tier 2")</f>
        <v>Tier 2</v>
      </c>
      <c r="AM93" t="str">
        <f t="shared" si="3"/>
        <v>Maryland - Tier 2</v>
      </c>
      <c r="AN93" t="str">
        <f t="shared" si="4"/>
        <v>North Beach, City Of - Tier 2</v>
      </c>
    </row>
    <row r="94" spans="1:40" x14ac:dyDescent="0.3">
      <c r="A94">
        <v>3</v>
      </c>
      <c r="B94" t="s">
        <v>25</v>
      </c>
      <c r="C94" t="s">
        <v>3506</v>
      </c>
      <c r="D94" t="s">
        <v>6033</v>
      </c>
      <c r="E94" t="s">
        <v>611</v>
      </c>
      <c r="F94" s="12">
        <v>110.83103639676607</v>
      </c>
      <c r="G94" s="12">
        <v>1358.5750365937567</v>
      </c>
      <c r="H94" s="12">
        <v>633.52307713930077</v>
      </c>
      <c r="I94">
        <v>107</v>
      </c>
      <c r="J94" s="15">
        <v>0.88917362081439455</v>
      </c>
      <c r="K94" s="15">
        <v>0.11082637918560533</v>
      </c>
      <c r="L94" s="58">
        <v>1.81067</v>
      </c>
      <c r="M94">
        <v>403</v>
      </c>
      <c r="N94">
        <v>9</v>
      </c>
      <c r="O94" s="12">
        <v>7</v>
      </c>
      <c r="P94" s="12">
        <v>4</v>
      </c>
      <c r="Q94" s="12">
        <v>2</v>
      </c>
      <c r="R94" s="12">
        <v>11.858422572859769</v>
      </c>
      <c r="S94" s="12">
        <v>563.31200836942901</v>
      </c>
      <c r="T94" s="12">
        <v>1219.4252112831305</v>
      </c>
      <c r="U94" s="12">
        <v>1108.5941748863645</v>
      </c>
      <c r="V94" s="12">
        <v>139.14982531062628</v>
      </c>
      <c r="W94" s="59">
        <v>1.8455291443652446E-4</v>
      </c>
      <c r="X94" s="59">
        <v>9.7996303861492065E-3</v>
      </c>
      <c r="Y94" s="59">
        <v>5.7324840764331206E-3</v>
      </c>
      <c r="Z94" s="59">
        <v>5.3579748670389568E-3</v>
      </c>
      <c r="AA94" s="59">
        <v>1.1253473134037973E-2</v>
      </c>
      <c r="AB94" s="59">
        <v>1.4684287812041115E-3</v>
      </c>
      <c r="AC94" s="59">
        <v>1.0760616002696455E-3</v>
      </c>
      <c r="AD94" s="59">
        <v>3.1899547035658766E-3</v>
      </c>
      <c r="AE94" s="59">
        <v>2.2005114372624545E-4</v>
      </c>
      <c r="AF94" s="59">
        <v>6.9058872420972909E-4</v>
      </c>
      <c r="AG94" s="59">
        <v>4.596916880016006E-4</v>
      </c>
      <c r="AH94" s="17">
        <v>3.5848083653702706E-3</v>
      </c>
      <c r="AI94" s="12">
        <v>39</v>
      </c>
      <c r="AJ94" s="16">
        <v>3</v>
      </c>
      <c r="AK94" s="17">
        <v>0.8337298642700689</v>
      </c>
      <c r="AL94" t="str">
        <f>IF(AK94&lt;='CAV Tier 1 Analysis'!$A$5,"Tier 1", "Tier 2")</f>
        <v>Tier 2</v>
      </c>
      <c r="AM94" t="str">
        <f t="shared" si="3"/>
        <v>Maryland - Tier 2</v>
      </c>
      <c r="AN94" t="str">
        <f t="shared" si="4"/>
        <v>Crisfield, City Of - Tier 2</v>
      </c>
    </row>
    <row r="95" spans="1:40" x14ac:dyDescent="0.3">
      <c r="A95">
        <v>3</v>
      </c>
      <c r="B95" t="s">
        <v>25</v>
      </c>
      <c r="C95" t="s">
        <v>3535</v>
      </c>
      <c r="D95" t="s">
        <v>6068</v>
      </c>
      <c r="E95" t="s">
        <v>543</v>
      </c>
      <c r="F95" s="12">
        <v>442.55254804015192</v>
      </c>
      <c r="G95" s="12">
        <v>4882.1252747313965</v>
      </c>
      <c r="H95" s="12">
        <v>1674.8098039866748</v>
      </c>
      <c r="I95">
        <v>83</v>
      </c>
      <c r="J95" s="15">
        <v>0.2086965632101272</v>
      </c>
      <c r="K95" s="15">
        <v>0.7913034367898728</v>
      </c>
      <c r="L95" s="58">
        <v>2.7679899999999997</v>
      </c>
      <c r="M95">
        <v>200</v>
      </c>
      <c r="N95">
        <v>4</v>
      </c>
      <c r="O95" s="12">
        <v>13</v>
      </c>
      <c r="P95" s="12">
        <v>2</v>
      </c>
      <c r="Q95" s="12">
        <v>3</v>
      </c>
      <c r="R95" s="12">
        <v>65.678185253559448</v>
      </c>
      <c r="S95" s="12">
        <v>349.52705012264579</v>
      </c>
      <c r="T95" s="12">
        <v>4223.9875073896355</v>
      </c>
      <c r="U95" s="12">
        <v>3781.4349593494835</v>
      </c>
      <c r="V95" s="12">
        <v>658.13776734176099</v>
      </c>
      <c r="W95" s="59">
        <v>2.8212795353717426E-4</v>
      </c>
      <c r="X95" s="59">
        <v>4.8633401420095325E-3</v>
      </c>
      <c r="Y95" s="59">
        <v>2.5477707006369425E-3</v>
      </c>
      <c r="Z95" s="59">
        <v>9.9505247530723481E-3</v>
      </c>
      <c r="AA95" s="59">
        <v>5.6267365670189867E-3</v>
      </c>
      <c r="AB95" s="59">
        <v>2.2026431718061676E-3</v>
      </c>
      <c r="AC95" s="59">
        <v>5.9597954696353666E-3</v>
      </c>
      <c r="AD95" s="59">
        <v>1.9793213015104429E-3</v>
      </c>
      <c r="AE95" s="59">
        <v>7.6223885932980679E-4</v>
      </c>
      <c r="AF95" s="59">
        <v>2.3556107396350968E-3</v>
      </c>
      <c r="AG95" s="59">
        <v>2.1742065470191797E-3</v>
      </c>
      <c r="AH95" s="17">
        <v>3.5185742004737314E-3</v>
      </c>
      <c r="AI95" s="12">
        <v>40</v>
      </c>
      <c r="AJ95" s="16">
        <v>4</v>
      </c>
      <c r="AK95" s="17">
        <v>0.83724843847054264</v>
      </c>
      <c r="AL95" t="str">
        <f>IF(AK95&lt;='CAV Tier 1 Analysis'!$A$5,"Tier 1", "Tier 2")</f>
        <v>Tier 2</v>
      </c>
      <c r="AM95" t="str">
        <f t="shared" si="3"/>
        <v>Maryland - Tier 2</v>
      </c>
      <c r="AN95" t="str">
        <f t="shared" si="4"/>
        <v>Chesapeake Beach, Town Of - Tier 2</v>
      </c>
    </row>
    <row r="96" spans="1:40" x14ac:dyDescent="0.3">
      <c r="A96">
        <v>3</v>
      </c>
      <c r="B96" t="s">
        <v>25</v>
      </c>
      <c r="C96" t="s">
        <v>3499</v>
      </c>
      <c r="D96" t="s">
        <v>6026</v>
      </c>
      <c r="E96" t="s">
        <v>437</v>
      </c>
      <c r="F96" s="12">
        <v>5031.0954470117158</v>
      </c>
      <c r="G96" s="12">
        <v>18268.781450753228</v>
      </c>
      <c r="H96" s="12">
        <v>9183.8456055696279</v>
      </c>
      <c r="I96">
        <v>11</v>
      </c>
      <c r="J96" s="15">
        <v>0.16748616596588403</v>
      </c>
      <c r="K96" s="15">
        <v>0.83251383403411594</v>
      </c>
      <c r="L96" s="58">
        <v>3.7624600000000004</v>
      </c>
      <c r="M96">
        <v>111</v>
      </c>
      <c r="N96">
        <v>0</v>
      </c>
      <c r="O96" s="12">
        <v>10.173913043478262</v>
      </c>
      <c r="P96" s="12">
        <v>1.0869565217391304</v>
      </c>
      <c r="Q96" s="12">
        <v>0</v>
      </c>
      <c r="R96" s="12">
        <v>9.1576521743752757</v>
      </c>
      <c r="S96" s="12">
        <v>1538.1670892994894</v>
      </c>
      <c r="T96" s="12">
        <v>18014.982991583627</v>
      </c>
      <c r="U96" s="12">
        <v>12983.887544571911</v>
      </c>
      <c r="V96" s="12">
        <v>253.79845916960039</v>
      </c>
      <c r="W96" s="59">
        <v>3.834895140753676E-4</v>
      </c>
      <c r="X96" s="59">
        <v>2.6991537788152902E-3</v>
      </c>
      <c r="Y96" s="59">
        <v>0</v>
      </c>
      <c r="Z96" s="59">
        <v>7.7873671980566214E-3</v>
      </c>
      <c r="AA96" s="59">
        <v>3.0580090038146669E-3</v>
      </c>
      <c r="AB96" s="59">
        <v>0</v>
      </c>
      <c r="AC96" s="59">
        <v>8.3098724075023641E-4</v>
      </c>
      <c r="AD96" s="59">
        <v>8.7104185042745589E-3</v>
      </c>
      <c r="AE96" s="59">
        <v>3.2508903168694697E-3</v>
      </c>
      <c r="AF96" s="59">
        <v>8.088195426074302E-3</v>
      </c>
      <c r="AG96" s="59">
        <v>8.3844188699078008E-4</v>
      </c>
      <c r="AH96" s="17">
        <v>3.2406320790655725E-3</v>
      </c>
      <c r="AI96" s="12">
        <v>41</v>
      </c>
      <c r="AJ96" s="16">
        <v>4</v>
      </c>
      <c r="AK96" s="17">
        <v>0.8404890705496082</v>
      </c>
      <c r="AL96" t="str">
        <f>IF(AK96&lt;='CAV Tier 1 Analysis'!$A$5,"Tier 1", "Tier 2")</f>
        <v>Tier 2</v>
      </c>
      <c r="AM96" t="str">
        <f t="shared" si="3"/>
        <v>Maryland - Tier 2</v>
      </c>
      <c r="AN96" t="str">
        <f t="shared" si="4"/>
        <v>Laurel, City Of - Tier 2</v>
      </c>
    </row>
    <row r="97" spans="1:40" x14ac:dyDescent="0.3">
      <c r="A97">
        <v>3</v>
      </c>
      <c r="B97" t="s">
        <v>25</v>
      </c>
      <c r="C97" t="s">
        <v>3493</v>
      </c>
      <c r="D97" t="s">
        <v>6017</v>
      </c>
      <c r="E97" t="s">
        <v>491</v>
      </c>
      <c r="F97" s="12">
        <v>1537.8660138959476</v>
      </c>
      <c r="G97" s="12">
        <v>10483.500086117931</v>
      </c>
      <c r="H97" s="12">
        <v>4859.4182866292222</v>
      </c>
      <c r="I97">
        <v>56</v>
      </c>
      <c r="J97" s="15">
        <v>0.20855954191833359</v>
      </c>
      <c r="K97" s="15">
        <v>0.79144045808166608</v>
      </c>
      <c r="L97" s="58">
        <v>4.7135699999999998</v>
      </c>
      <c r="M97">
        <v>176</v>
      </c>
      <c r="N97">
        <v>0</v>
      </c>
      <c r="O97" s="12">
        <v>9.1538461538461533</v>
      </c>
      <c r="P97" s="12">
        <v>2</v>
      </c>
      <c r="Q97" s="12">
        <v>1</v>
      </c>
      <c r="R97" s="12">
        <v>44.320665652573297</v>
      </c>
      <c r="S97" s="12">
        <v>1013.478051848964</v>
      </c>
      <c r="T97" s="12">
        <v>10513.023314038266</v>
      </c>
      <c r="U97" s="12">
        <v>8975.1573001423185</v>
      </c>
      <c r="V97" s="12">
        <v>0</v>
      </c>
      <c r="W97" s="59">
        <v>4.8043159764096636E-4</v>
      </c>
      <c r="X97" s="59">
        <v>4.2797393249683884E-3</v>
      </c>
      <c r="Y97" s="59">
        <v>0</v>
      </c>
      <c r="Z97" s="59">
        <v>7.0065825184355583E-3</v>
      </c>
      <c r="AA97" s="59">
        <v>5.6267365670189867E-3</v>
      </c>
      <c r="AB97" s="59">
        <v>7.3421439060205576E-4</v>
      </c>
      <c r="AC97" s="59">
        <v>4.0217631066947739E-3</v>
      </c>
      <c r="AD97" s="59">
        <v>5.739180117630591E-3</v>
      </c>
      <c r="AE97" s="59">
        <v>1.8971256153057095E-3</v>
      </c>
      <c r="AF97" s="59">
        <v>5.5909931423933886E-3</v>
      </c>
      <c r="AG97" s="59">
        <v>0</v>
      </c>
      <c r="AH97" s="17">
        <v>3.2160696709718564E-3</v>
      </c>
      <c r="AI97" s="12">
        <v>42</v>
      </c>
      <c r="AJ97" s="16">
        <v>4</v>
      </c>
      <c r="AK97" s="17">
        <v>0.84370514022058007</v>
      </c>
      <c r="AL97" t="str">
        <f>IF(AK97&lt;='CAV Tier 1 Analysis'!$A$5,"Tier 1", "Tier 2")</f>
        <v>Tier 2</v>
      </c>
      <c r="AM97" t="str">
        <f t="shared" si="3"/>
        <v>Maryland - Tier 2</v>
      </c>
      <c r="AN97" t="str">
        <f t="shared" si="4"/>
        <v>Havre De Grace, City Of - Tier 2</v>
      </c>
    </row>
    <row r="98" spans="1:40" x14ac:dyDescent="0.3">
      <c r="A98">
        <v>3</v>
      </c>
      <c r="B98" t="s">
        <v>25</v>
      </c>
      <c r="C98" t="s">
        <v>3494</v>
      </c>
      <c r="D98" t="s">
        <v>6020</v>
      </c>
      <c r="E98" t="s">
        <v>729</v>
      </c>
      <c r="F98" s="12">
        <v>156.61596086033967</v>
      </c>
      <c r="G98" s="12">
        <v>3952.0369797081357</v>
      </c>
      <c r="H98" s="12">
        <v>1940.2121725609634</v>
      </c>
      <c r="I98">
        <v>45</v>
      </c>
      <c r="J98" s="15">
        <v>0.15642903981264633</v>
      </c>
      <c r="K98" s="15">
        <v>0.84357096018735356</v>
      </c>
      <c r="L98" s="58">
        <v>2.6687500000000002</v>
      </c>
      <c r="M98">
        <v>84</v>
      </c>
      <c r="N98">
        <v>4</v>
      </c>
      <c r="O98" s="12">
        <v>9.7142857142857135</v>
      </c>
      <c r="P98" s="12">
        <v>4.5714285714285712</v>
      </c>
      <c r="Q98" s="12">
        <v>2</v>
      </c>
      <c r="R98" s="12">
        <v>37.960693208430911</v>
      </c>
      <c r="S98" s="12">
        <v>303.50552718652</v>
      </c>
      <c r="T98" s="12">
        <v>3847.7112405924195</v>
      </c>
      <c r="U98" s="12">
        <v>3691.0952797320797</v>
      </c>
      <c r="V98" s="12">
        <v>104.32573911571626</v>
      </c>
      <c r="W98" s="59">
        <v>2.7201289600118999E-4</v>
      </c>
      <c r="X98" s="59">
        <v>2.0426028596440037E-3</v>
      </c>
      <c r="Y98" s="59">
        <v>2.5477707006369425E-3</v>
      </c>
      <c r="Z98" s="59">
        <v>7.4355569583397759E-3</v>
      </c>
      <c r="AA98" s="59">
        <v>1.2861112153186255E-2</v>
      </c>
      <c r="AB98" s="59">
        <v>1.4684287812041115E-3</v>
      </c>
      <c r="AC98" s="59">
        <v>3.4446440097941579E-3</v>
      </c>
      <c r="AD98" s="59">
        <v>1.7187080509953195E-3</v>
      </c>
      <c r="AE98" s="59">
        <v>6.9433799743222173E-4</v>
      </c>
      <c r="AF98" s="59">
        <v>2.2993344525087515E-3</v>
      </c>
      <c r="AG98" s="59">
        <v>3.4464775653912297E-4</v>
      </c>
      <c r="AH98" s="17">
        <v>3.1935596923892595E-3</v>
      </c>
      <c r="AI98" s="12">
        <v>43</v>
      </c>
      <c r="AJ98" s="16">
        <v>4</v>
      </c>
      <c r="AK98" s="17">
        <v>0.84689869991296929</v>
      </c>
      <c r="AL98" t="str">
        <f>IF(AK98&lt;='CAV Tier 1 Analysis'!$A$5,"Tier 1", "Tier 2")</f>
        <v>Tier 2</v>
      </c>
      <c r="AM98" t="str">
        <f t="shared" si="3"/>
        <v>Maryland - Tier 2</v>
      </c>
      <c r="AN98" t="str">
        <f t="shared" si="4"/>
        <v>Chestertown, Town Of - Tier 2</v>
      </c>
    </row>
    <row r="99" spans="1:40" x14ac:dyDescent="0.3">
      <c r="A99">
        <v>3</v>
      </c>
      <c r="B99" t="s">
        <v>25</v>
      </c>
      <c r="C99" t="s">
        <v>3281</v>
      </c>
      <c r="D99" t="s">
        <v>5992</v>
      </c>
      <c r="E99" t="s">
        <v>630</v>
      </c>
      <c r="F99" s="12">
        <v>1214.8198193253461</v>
      </c>
      <c r="G99" s="12">
        <v>15389.270303171728</v>
      </c>
      <c r="H99" s="12">
        <v>4755.3336937134291</v>
      </c>
      <c r="I99">
        <v>1</v>
      </c>
      <c r="J99" s="15">
        <v>2.0870934868440671E-2</v>
      </c>
      <c r="K99" s="15">
        <v>0.97912906513155928</v>
      </c>
      <c r="L99" s="58">
        <v>5.7012299999999989</v>
      </c>
      <c r="M99">
        <v>10</v>
      </c>
      <c r="N99">
        <v>0</v>
      </c>
      <c r="O99" s="12">
        <v>10</v>
      </c>
      <c r="P99" s="12">
        <v>3</v>
      </c>
      <c r="Q99" s="12">
        <v>0</v>
      </c>
      <c r="R99" s="12">
        <v>0.97912906513155928</v>
      </c>
      <c r="S99" s="12">
        <v>99.248259799194372</v>
      </c>
      <c r="T99" s="12">
        <v>14021.360343934926</v>
      </c>
      <c r="U99" s="12">
        <v>12806.54052460958</v>
      </c>
      <c r="V99" s="12">
        <v>1367.909959236802</v>
      </c>
      <c r="W99" s="59">
        <v>5.8109904751994909E-4</v>
      </c>
      <c r="X99" s="59">
        <v>2.4316700710047662E-4</v>
      </c>
      <c r="Y99" s="59">
        <v>0</v>
      </c>
      <c r="Z99" s="59">
        <v>7.6542498100556529E-3</v>
      </c>
      <c r="AA99" s="59">
        <v>8.4401048505284796E-3</v>
      </c>
      <c r="AB99" s="59">
        <v>0</v>
      </c>
      <c r="AC99" s="59">
        <v>8.8848511024337823E-5</v>
      </c>
      <c r="AD99" s="59">
        <v>5.6202858888734807E-4</v>
      </c>
      <c r="AE99" s="59">
        <v>2.5302219043299083E-3</v>
      </c>
      <c r="AF99" s="59">
        <v>7.9777187024610494E-3</v>
      </c>
      <c r="AG99" s="59">
        <v>4.5189912153468306E-3</v>
      </c>
      <c r="AH99" s="17">
        <v>2.9633117852049117E-3</v>
      </c>
      <c r="AI99" s="12">
        <v>44</v>
      </c>
      <c r="AJ99" s="16">
        <v>4</v>
      </c>
      <c r="AK99" s="17">
        <v>0.84986201169817421</v>
      </c>
      <c r="AL99" t="str">
        <f>IF(AK99&lt;='CAV Tier 1 Analysis'!$A$5,"Tier 1", "Tier 2")</f>
        <v>Tier 2</v>
      </c>
      <c r="AM99" t="str">
        <f t="shared" si="3"/>
        <v>Maryland - Tier 2</v>
      </c>
      <c r="AN99" t="str">
        <f t="shared" si="4"/>
        <v>Westminster, City Of - Tier 2</v>
      </c>
    </row>
    <row r="100" spans="1:40" x14ac:dyDescent="0.3">
      <c r="A100">
        <v>3</v>
      </c>
      <c r="B100" t="s">
        <v>25</v>
      </c>
      <c r="C100" t="s">
        <v>3461</v>
      </c>
      <c r="D100" t="s">
        <v>5981</v>
      </c>
      <c r="E100" t="s">
        <v>985</v>
      </c>
      <c r="F100" s="12">
        <v>159.3627749795084</v>
      </c>
      <c r="G100" s="12">
        <v>319.71050896149825</v>
      </c>
      <c r="H100" s="12">
        <v>184.49070257185497</v>
      </c>
      <c r="I100">
        <v>43</v>
      </c>
      <c r="J100" s="15">
        <v>7.3732610510718846E-2</v>
      </c>
      <c r="K100" s="15">
        <v>0.92626738948928122</v>
      </c>
      <c r="L100" s="58">
        <v>0.85037000000000007</v>
      </c>
      <c r="M100">
        <v>37</v>
      </c>
      <c r="N100">
        <v>11</v>
      </c>
      <c r="O100" s="12">
        <v>9</v>
      </c>
      <c r="P100" s="12">
        <v>4</v>
      </c>
      <c r="Q100" s="12">
        <v>2</v>
      </c>
      <c r="R100" s="12">
        <v>39.829497748039095</v>
      </c>
      <c r="S100" s="12">
        <v>13.602981115579459</v>
      </c>
      <c r="T100" s="12">
        <v>358.16559109794866</v>
      </c>
      <c r="U100" s="12">
        <v>198.80281611844026</v>
      </c>
      <c r="V100" s="12">
        <v>0</v>
      </c>
      <c r="W100" s="59">
        <v>8.6674138219215713E-5</v>
      </c>
      <c r="X100" s="59">
        <v>8.9971792627176347E-4</v>
      </c>
      <c r="Y100" s="59">
        <v>7.0063694267515925E-3</v>
      </c>
      <c r="Z100" s="59">
        <v>6.8888248290500873E-3</v>
      </c>
      <c r="AA100" s="59">
        <v>1.1253473134037973E-2</v>
      </c>
      <c r="AB100" s="59">
        <v>1.4684287812041115E-3</v>
      </c>
      <c r="AC100" s="59">
        <v>3.6142237992751298E-3</v>
      </c>
      <c r="AD100" s="59">
        <v>7.7031721226334543E-5</v>
      </c>
      <c r="AE100" s="59">
        <v>6.4632703371417236E-5</v>
      </c>
      <c r="AF100" s="59">
        <v>1.2384241795840929E-4</v>
      </c>
      <c r="AG100" s="59">
        <v>0</v>
      </c>
      <c r="AH100" s="17">
        <v>2.8621108070332759E-3</v>
      </c>
      <c r="AI100" s="12">
        <v>45</v>
      </c>
      <c r="AJ100" s="16">
        <v>4</v>
      </c>
      <c r="AK100" s="17">
        <v>0.85272412250520746</v>
      </c>
      <c r="AL100" t="str">
        <f>IF(AK100&lt;='CAV Tier 1 Analysis'!$A$5,"Tier 1", "Tier 2")</f>
        <v>Tier 2</v>
      </c>
      <c r="AM100" t="str">
        <f t="shared" si="3"/>
        <v>Maryland - Tier 2</v>
      </c>
      <c r="AN100" t="str">
        <f t="shared" si="4"/>
        <v>Westernport, City Of - Tier 2</v>
      </c>
    </row>
    <row r="101" spans="1:40" x14ac:dyDescent="0.3">
      <c r="A101">
        <v>3</v>
      </c>
      <c r="B101" t="s">
        <v>25</v>
      </c>
      <c r="C101" t="s">
        <v>3510</v>
      </c>
      <c r="D101" t="s">
        <v>6040</v>
      </c>
      <c r="E101" t="s">
        <v>853</v>
      </c>
      <c r="F101" s="12">
        <v>78.309568275208079</v>
      </c>
      <c r="G101" s="12">
        <v>1116.6224268174128</v>
      </c>
      <c r="H101" s="12">
        <v>757.35257861410696</v>
      </c>
      <c r="I101">
        <v>43</v>
      </c>
      <c r="J101" s="15">
        <v>0.2180356694297915</v>
      </c>
      <c r="K101" s="15">
        <v>0.78196433057020842</v>
      </c>
      <c r="L101" s="58">
        <v>0.83601000000000003</v>
      </c>
      <c r="M101">
        <v>172</v>
      </c>
      <c r="N101">
        <v>6</v>
      </c>
      <c r="O101" s="12">
        <v>11</v>
      </c>
      <c r="P101" s="12">
        <v>3</v>
      </c>
      <c r="Q101" s="12">
        <v>1</v>
      </c>
      <c r="R101" s="12">
        <v>33.624466214518961</v>
      </c>
      <c r="S101" s="12">
        <v>165.1298764725056</v>
      </c>
      <c r="T101" s="12">
        <v>1180.0077989807962</v>
      </c>
      <c r="U101" s="12">
        <v>1101.6982307055882</v>
      </c>
      <c r="V101" s="12">
        <v>0</v>
      </c>
      <c r="W101" s="59">
        <v>8.5210492247664578E-5</v>
      </c>
      <c r="X101" s="59">
        <v>4.1824725221281979E-3</v>
      </c>
      <c r="Y101" s="59">
        <v>3.821656050955414E-3</v>
      </c>
      <c r="Z101" s="59">
        <v>8.4196747910612185E-3</v>
      </c>
      <c r="AA101" s="59">
        <v>8.4401048505284796E-3</v>
      </c>
      <c r="AB101" s="59">
        <v>7.3421439060205576E-4</v>
      </c>
      <c r="AC101" s="59">
        <v>3.0511644108397024E-3</v>
      </c>
      <c r="AD101" s="59">
        <v>9.3510668745990205E-4</v>
      </c>
      <c r="AE101" s="59">
        <v>2.1293808211361024E-4</v>
      </c>
      <c r="AF101" s="59">
        <v>6.8629295809268995E-4</v>
      </c>
      <c r="AG101" s="59">
        <v>0</v>
      </c>
      <c r="AH101" s="17">
        <v>2.7789850214571758E-3</v>
      </c>
      <c r="AI101" s="12">
        <v>46</v>
      </c>
      <c r="AJ101" s="16">
        <v>4</v>
      </c>
      <c r="AK101" s="17">
        <v>0.85550310752666459</v>
      </c>
      <c r="AL101" t="str">
        <f>IF(AK101&lt;='CAV Tier 1 Analysis'!$A$5,"Tier 1", "Tier 2")</f>
        <v>Tier 2</v>
      </c>
      <c r="AM101" t="str">
        <f t="shared" si="3"/>
        <v>Maryland - Tier 2</v>
      </c>
      <c r="AN101" t="str">
        <f t="shared" si="4"/>
        <v>St. Michaels, Town Of - Tier 2</v>
      </c>
    </row>
    <row r="102" spans="1:40" x14ac:dyDescent="0.3">
      <c r="A102">
        <v>3</v>
      </c>
      <c r="B102" t="s">
        <v>25</v>
      </c>
      <c r="C102" t="s">
        <v>3458</v>
      </c>
      <c r="D102" t="s">
        <v>5978</v>
      </c>
      <c r="E102" t="s">
        <v>858</v>
      </c>
      <c r="F102" s="12">
        <v>590.86432918040657</v>
      </c>
      <c r="G102" s="12">
        <v>6241.5972330460472</v>
      </c>
      <c r="H102" s="12">
        <v>2356.2214486163584</v>
      </c>
      <c r="I102">
        <v>21</v>
      </c>
      <c r="J102" s="15">
        <v>1.4684893272859904E-2</v>
      </c>
      <c r="K102" s="15">
        <v>0.98531510672713996</v>
      </c>
      <c r="L102" s="58">
        <v>3.1528999999999998</v>
      </c>
      <c r="M102">
        <v>35</v>
      </c>
      <c r="N102">
        <v>2</v>
      </c>
      <c r="O102" s="12">
        <v>9</v>
      </c>
      <c r="P102" s="12">
        <v>4</v>
      </c>
      <c r="Q102" s="12">
        <v>0</v>
      </c>
      <c r="R102" s="12">
        <v>20.691617241269938</v>
      </c>
      <c r="S102" s="12">
        <v>34.600860500154582</v>
      </c>
      <c r="T102" s="12">
        <v>5125.8929984912947</v>
      </c>
      <c r="U102" s="12">
        <v>4535.0286693108883</v>
      </c>
      <c r="V102" s="12">
        <v>1115.7042345547525</v>
      </c>
      <c r="W102" s="59">
        <v>3.2135998493757444E-4</v>
      </c>
      <c r="X102" s="59">
        <v>8.5108452485166809E-4</v>
      </c>
      <c r="Y102" s="59">
        <v>1.2738853503184713E-3</v>
      </c>
      <c r="Z102" s="59">
        <v>6.8888248290500873E-3</v>
      </c>
      <c r="AA102" s="59">
        <v>1.1253473134037973E-2</v>
      </c>
      <c r="AB102" s="59">
        <v>0</v>
      </c>
      <c r="AC102" s="59">
        <v>1.8776067916289811E-3</v>
      </c>
      <c r="AD102" s="59">
        <v>1.9593968539635508E-4</v>
      </c>
      <c r="AE102" s="59">
        <v>9.2499204256198521E-4</v>
      </c>
      <c r="AF102" s="59">
        <v>2.8250551319331787E-3</v>
      </c>
      <c r="AG102" s="59">
        <v>3.6858110439456043E-3</v>
      </c>
      <c r="AH102" s="17">
        <v>2.7361847744238072E-3</v>
      </c>
      <c r="AI102" s="12">
        <v>47</v>
      </c>
      <c r="AJ102" s="16">
        <v>4</v>
      </c>
      <c r="AK102" s="17">
        <v>0.85823929230108842</v>
      </c>
      <c r="AL102" t="str">
        <f>IF(AK102&lt;='CAV Tier 1 Analysis'!$A$5,"Tier 1", "Tier 2")</f>
        <v>Tier 2</v>
      </c>
      <c r="AM102" t="str">
        <f t="shared" si="3"/>
        <v>Maryland - Tier 2</v>
      </c>
      <c r="AN102" t="str">
        <f t="shared" si="4"/>
        <v>Frostburg, City Of - Tier 2</v>
      </c>
    </row>
    <row r="103" spans="1:40" x14ac:dyDescent="0.3">
      <c r="A103">
        <v>3</v>
      </c>
      <c r="B103" t="s">
        <v>25</v>
      </c>
      <c r="C103" t="s">
        <v>3289</v>
      </c>
      <c r="D103" t="s">
        <v>6038</v>
      </c>
      <c r="E103" t="s">
        <v>783</v>
      </c>
      <c r="F103" s="12">
        <v>971.48133392453644</v>
      </c>
      <c r="G103" s="12">
        <v>9884.2519891141928</v>
      </c>
      <c r="H103" s="12">
        <v>5365.5186188099233</v>
      </c>
      <c r="I103">
        <v>9</v>
      </c>
      <c r="J103" s="15">
        <v>2.8098776716834098E-2</v>
      </c>
      <c r="K103" s="15">
        <v>0.97190122328316597</v>
      </c>
      <c r="L103" s="58">
        <v>10.371269999999999</v>
      </c>
      <c r="M103">
        <v>61</v>
      </c>
      <c r="N103">
        <v>0</v>
      </c>
      <c r="O103" s="12">
        <v>11</v>
      </c>
      <c r="P103" s="12">
        <v>3</v>
      </c>
      <c r="Q103" s="12">
        <v>0</v>
      </c>
      <c r="R103" s="12">
        <v>8.7471110095484939</v>
      </c>
      <c r="S103" s="12">
        <v>150.76450963995612</v>
      </c>
      <c r="T103" s="12">
        <v>9489.6761466631997</v>
      </c>
      <c r="U103" s="12">
        <v>8518.194812738664</v>
      </c>
      <c r="V103" s="12">
        <v>394.57584245099315</v>
      </c>
      <c r="W103" s="59">
        <v>1.0570938409031423E-3</v>
      </c>
      <c r="X103" s="59">
        <v>1.4833187433129073E-3</v>
      </c>
      <c r="Y103" s="59">
        <v>0</v>
      </c>
      <c r="Z103" s="59">
        <v>8.4196747910612185E-3</v>
      </c>
      <c r="AA103" s="59">
        <v>8.4401048505284796E-3</v>
      </c>
      <c r="AB103" s="59">
        <v>0</v>
      </c>
      <c r="AC103" s="59">
        <v>7.937337544550912E-4</v>
      </c>
      <c r="AD103" s="59">
        <v>8.5375768581410767E-4</v>
      </c>
      <c r="AE103" s="59">
        <v>1.7124576975635925E-3</v>
      </c>
      <c r="AF103" s="59">
        <v>5.3063324898871261E-3</v>
      </c>
      <c r="AG103" s="59">
        <v>1.3035103325214105E-3</v>
      </c>
      <c r="AH103" s="17">
        <v>2.6699985623679155E-3</v>
      </c>
      <c r="AI103" s="12">
        <v>48</v>
      </c>
      <c r="AJ103" s="16">
        <v>4</v>
      </c>
      <c r="AK103" s="17">
        <v>0.86090929086345636</v>
      </c>
      <c r="AL103" t="str">
        <f>IF(AK103&lt;='CAV Tier 1 Analysis'!$A$5,"Tier 1", "Tier 2")</f>
        <v>Tier 2</v>
      </c>
      <c r="AM103" t="str">
        <f t="shared" si="3"/>
        <v>Maryland - Tier 2</v>
      </c>
      <c r="AN103" t="str">
        <f t="shared" si="4"/>
        <v>Easton, Town Of - Tier 2</v>
      </c>
    </row>
    <row r="104" spans="1:40" x14ac:dyDescent="0.3">
      <c r="A104">
        <v>3</v>
      </c>
      <c r="B104" t="s">
        <v>25</v>
      </c>
      <c r="C104" t="s">
        <v>3490</v>
      </c>
      <c r="D104" t="s">
        <v>6012</v>
      </c>
      <c r="E104" t="s">
        <v>1425</v>
      </c>
      <c r="F104" s="12">
        <v>60.89264288338385</v>
      </c>
      <c r="G104" s="12">
        <v>758.85248081347845</v>
      </c>
      <c r="H104" s="12">
        <v>371.99824841095364</v>
      </c>
      <c r="I104">
        <v>4</v>
      </c>
      <c r="J104" s="15">
        <v>8.9359274565342858E-2</v>
      </c>
      <c r="K104" s="15">
        <v>0.91064072543465724</v>
      </c>
      <c r="L104" s="58">
        <v>1.5075099999999999</v>
      </c>
      <c r="M104">
        <v>8</v>
      </c>
      <c r="N104">
        <v>8</v>
      </c>
      <c r="O104" s="12">
        <v>7</v>
      </c>
      <c r="P104" s="12">
        <v>6</v>
      </c>
      <c r="Q104" s="12">
        <v>0</v>
      </c>
      <c r="R104" s="12">
        <v>3.642562901738629</v>
      </c>
      <c r="S104" s="12">
        <v>33.241493617581021</v>
      </c>
      <c r="T104" s="12">
        <v>765.45634785930986</v>
      </c>
      <c r="U104" s="12">
        <v>704.56370497592604</v>
      </c>
      <c r="V104" s="12">
        <v>0</v>
      </c>
      <c r="W104" s="59">
        <v>1.5365326870285859E-4</v>
      </c>
      <c r="X104" s="59">
        <v>1.945336056803813E-4</v>
      </c>
      <c r="Y104" s="59">
        <v>5.0955414012738851E-3</v>
      </c>
      <c r="Z104" s="59">
        <v>5.3579748670389568E-3</v>
      </c>
      <c r="AA104" s="59">
        <v>1.6880209701056959E-2</v>
      </c>
      <c r="AB104" s="59">
        <v>0</v>
      </c>
      <c r="AC104" s="59">
        <v>3.3053486170230646E-4</v>
      </c>
      <c r="AD104" s="59">
        <v>1.8824178668922617E-4</v>
      </c>
      <c r="AE104" s="59">
        <v>1.3813027913513185E-4</v>
      </c>
      <c r="AF104" s="59">
        <v>4.3890159371771871E-4</v>
      </c>
      <c r="AG104" s="59">
        <v>0</v>
      </c>
      <c r="AH104" s="17">
        <v>2.616156487727039E-3</v>
      </c>
      <c r="AI104" s="12">
        <v>49</v>
      </c>
      <c r="AJ104" s="16">
        <v>4</v>
      </c>
      <c r="AK104" s="17">
        <v>0.86352544735118342</v>
      </c>
      <c r="AL104" t="str">
        <f>IF(AK104&lt;='CAV Tier 1 Analysis'!$A$5,"Tier 1", "Tier 2")</f>
        <v>Tier 2</v>
      </c>
      <c r="AM104" t="str">
        <f t="shared" si="3"/>
        <v>Maryland - Tier 2</v>
      </c>
      <c r="AN104" t="str">
        <f t="shared" si="4"/>
        <v>Mountain Lake Park, Town Of - Tier 2</v>
      </c>
    </row>
    <row r="105" spans="1:40" x14ac:dyDescent="0.3">
      <c r="A105">
        <v>3</v>
      </c>
      <c r="B105" t="s">
        <v>25</v>
      </c>
      <c r="C105" t="s">
        <v>3477</v>
      </c>
      <c r="D105" t="s">
        <v>5999</v>
      </c>
      <c r="E105" t="s">
        <v>963</v>
      </c>
      <c r="F105" s="12">
        <v>273.49395537017722</v>
      </c>
      <c r="G105" s="12">
        <v>459.50156340430129</v>
      </c>
      <c r="H105" s="12">
        <v>197.5478496309843</v>
      </c>
      <c r="I105">
        <v>54</v>
      </c>
      <c r="J105" s="15">
        <v>3.579525556190441E-2</v>
      </c>
      <c r="K105" s="15">
        <v>0.96420474443809556</v>
      </c>
      <c r="L105" s="58">
        <v>1.6275900000000001</v>
      </c>
      <c r="M105">
        <v>63</v>
      </c>
      <c r="N105">
        <v>10</v>
      </c>
      <c r="O105" s="12">
        <v>10</v>
      </c>
      <c r="P105" s="12">
        <v>2</v>
      </c>
      <c r="Q105" s="12">
        <v>2</v>
      </c>
      <c r="R105" s="12">
        <v>52.067056199657159</v>
      </c>
      <c r="S105" s="12">
        <v>7.0712757632457466</v>
      </c>
      <c r="T105" s="12">
        <v>432.25885068414345</v>
      </c>
      <c r="U105" s="12">
        <v>158.76489531396624</v>
      </c>
      <c r="V105" s="12">
        <v>27.24271272015784</v>
      </c>
      <c r="W105" s="59">
        <v>1.6589244755131684E-4</v>
      </c>
      <c r="X105" s="59">
        <v>1.5319521447330025E-3</v>
      </c>
      <c r="Y105" s="59">
        <v>6.369426751592357E-3</v>
      </c>
      <c r="Z105" s="59">
        <v>7.6542498100556529E-3</v>
      </c>
      <c r="AA105" s="59">
        <v>5.6267365670189867E-3</v>
      </c>
      <c r="AB105" s="59">
        <v>1.4684287812041115E-3</v>
      </c>
      <c r="AC105" s="59">
        <v>4.7246890951383198E-3</v>
      </c>
      <c r="AD105" s="59">
        <v>4.0043615342891607E-5</v>
      </c>
      <c r="AE105" s="59">
        <v>7.8003188386395478E-5</v>
      </c>
      <c r="AF105" s="59">
        <v>9.890115696792456E-5</v>
      </c>
      <c r="AG105" s="59">
        <v>8.9998306272510189E-5</v>
      </c>
      <c r="AH105" s="17">
        <v>2.5316656240239521E-3</v>
      </c>
      <c r="AI105" s="12">
        <v>50</v>
      </c>
      <c r="AJ105" s="16">
        <v>4</v>
      </c>
      <c r="AK105" s="17">
        <v>0.86605711297520738</v>
      </c>
      <c r="AL105" t="str">
        <f>IF(AK105&lt;='CAV Tier 1 Analysis'!$A$5,"Tier 1", "Tier 2")</f>
        <v>Tier 2</v>
      </c>
      <c r="AM105" t="str">
        <f t="shared" si="3"/>
        <v>Maryland - Tier 2</v>
      </c>
      <c r="AN105" t="str">
        <f t="shared" si="4"/>
        <v>Port Deposit, Town Of - Tier 2</v>
      </c>
    </row>
    <row r="106" spans="1:40" x14ac:dyDescent="0.3">
      <c r="A106">
        <v>3</v>
      </c>
      <c r="B106" t="s">
        <v>25</v>
      </c>
      <c r="C106" t="s">
        <v>3475</v>
      </c>
      <c r="D106" t="s">
        <v>5997</v>
      </c>
      <c r="E106" t="s">
        <v>931</v>
      </c>
      <c r="F106" s="12">
        <v>283.7374389989572</v>
      </c>
      <c r="G106" s="12">
        <v>1817.1523295401273</v>
      </c>
      <c r="H106" s="12">
        <v>788.14305150306268</v>
      </c>
      <c r="I106">
        <v>41</v>
      </c>
      <c r="J106" s="15">
        <v>0.19016315773888845</v>
      </c>
      <c r="K106" s="15">
        <v>0.80983684226111174</v>
      </c>
      <c r="L106" s="58">
        <v>1.6885500000000002</v>
      </c>
      <c r="M106">
        <v>75</v>
      </c>
      <c r="N106">
        <v>9</v>
      </c>
      <c r="O106" s="12">
        <v>10</v>
      </c>
      <c r="P106" s="12">
        <v>2</v>
      </c>
      <c r="Q106" s="12">
        <v>2</v>
      </c>
      <c r="R106" s="12">
        <v>33.203310532705579</v>
      </c>
      <c r="S106" s="12">
        <v>149.87577142378578</v>
      </c>
      <c r="T106" s="12">
        <v>1924.4707869393803</v>
      </c>
      <c r="U106" s="12">
        <v>1640.7333479404231</v>
      </c>
      <c r="V106" s="12">
        <v>0</v>
      </c>
      <c r="W106" s="59">
        <v>1.7210580816592389E-4</v>
      </c>
      <c r="X106" s="59">
        <v>1.8237525532535746E-3</v>
      </c>
      <c r="Y106" s="59">
        <v>5.7324840764331206E-3</v>
      </c>
      <c r="Z106" s="59">
        <v>7.6542498100556529E-3</v>
      </c>
      <c r="AA106" s="59">
        <v>5.6267365670189867E-3</v>
      </c>
      <c r="AB106" s="59">
        <v>1.4684287812041115E-3</v>
      </c>
      <c r="AC106" s="59">
        <v>3.0129477379095292E-3</v>
      </c>
      <c r="AD106" s="59">
        <v>8.4872488940503121E-4</v>
      </c>
      <c r="AE106" s="59">
        <v>3.4728000849527517E-4</v>
      </c>
      <c r="AF106" s="59">
        <v>1.0220800137603816E-3</v>
      </c>
      <c r="AG106" s="59">
        <v>0</v>
      </c>
      <c r="AH106" s="17">
        <v>2.5189809314274171E-3</v>
      </c>
      <c r="AI106" s="12">
        <v>51</v>
      </c>
      <c r="AJ106" s="16">
        <v>4</v>
      </c>
      <c r="AK106" s="17">
        <v>0.86857609390663482</v>
      </c>
      <c r="AL106" t="str">
        <f>IF(AK106&lt;='CAV Tier 1 Analysis'!$A$5,"Tier 1", "Tier 2")</f>
        <v>Tier 2</v>
      </c>
      <c r="AM106" t="str">
        <f t="shared" si="3"/>
        <v>Maryland - Tier 2</v>
      </c>
      <c r="AN106" t="str">
        <f t="shared" si="4"/>
        <v>North East, Town Of - Tier 2</v>
      </c>
    </row>
    <row r="107" spans="1:40" x14ac:dyDescent="0.3">
      <c r="A107">
        <v>3</v>
      </c>
      <c r="B107" t="s">
        <v>25</v>
      </c>
      <c r="C107" t="s">
        <v>3467</v>
      </c>
      <c r="D107" t="s">
        <v>5987</v>
      </c>
      <c r="E107" t="s">
        <v>1070</v>
      </c>
      <c r="F107" s="12">
        <v>141.53956470053419</v>
      </c>
      <c r="G107" s="12">
        <v>1950.126768363805</v>
      </c>
      <c r="H107" s="12">
        <v>781.18878819952511</v>
      </c>
      <c r="I107">
        <v>20</v>
      </c>
      <c r="J107" s="15">
        <v>0.2074954250079401</v>
      </c>
      <c r="K107" s="15">
        <v>0.79250457499205995</v>
      </c>
      <c r="L107" s="58">
        <v>1.9836100000000001</v>
      </c>
      <c r="M107">
        <v>96</v>
      </c>
      <c r="N107">
        <v>0</v>
      </c>
      <c r="O107" s="12">
        <v>11</v>
      </c>
      <c r="P107" s="12">
        <v>4.333333333333333</v>
      </c>
      <c r="Q107" s="12">
        <v>0</v>
      </c>
      <c r="R107" s="12">
        <v>15.850091499841199</v>
      </c>
      <c r="S107" s="12">
        <v>162.09309961889818</v>
      </c>
      <c r="T107" s="12">
        <v>1779.3489219204316</v>
      </c>
      <c r="U107" s="12">
        <v>1637.8093572198975</v>
      </c>
      <c r="V107" s="12">
        <v>170.77784644337339</v>
      </c>
      <c r="W107" s="59">
        <v>2.0217985972343624E-4</v>
      </c>
      <c r="X107" s="59">
        <v>2.3344032681645753E-3</v>
      </c>
      <c r="Y107" s="59">
        <v>0</v>
      </c>
      <c r="Z107" s="59">
        <v>8.4196747910612185E-3</v>
      </c>
      <c r="AA107" s="59">
        <v>1.219126256187447E-2</v>
      </c>
      <c r="AB107" s="59">
        <v>0</v>
      </c>
      <c r="AC107" s="59">
        <v>1.4382751769003871E-3</v>
      </c>
      <c r="AD107" s="59">
        <v>9.1790985788070382E-4</v>
      </c>
      <c r="AE107" s="59">
        <v>3.210920700455666E-4</v>
      </c>
      <c r="AF107" s="59">
        <v>1.0202585401616268E-3</v>
      </c>
      <c r="AG107" s="59">
        <v>5.6417718333159385E-4</v>
      </c>
      <c r="AH107" s="17">
        <v>2.4917484826494159E-3</v>
      </c>
      <c r="AI107" s="12">
        <v>52</v>
      </c>
      <c r="AJ107" s="16">
        <v>4</v>
      </c>
      <c r="AK107" s="17">
        <v>0.87106784238928425</v>
      </c>
      <c r="AL107" t="str">
        <f>IF(AK107&lt;='CAV Tier 1 Analysis'!$A$5,"Tier 1", "Tier 2")</f>
        <v>Tier 2</v>
      </c>
      <c r="AM107" t="str">
        <f t="shared" si="3"/>
        <v>Maryland - Tier 2</v>
      </c>
      <c r="AN107" t="str">
        <f t="shared" si="4"/>
        <v>Federalsburg, Town Of - Tier 2</v>
      </c>
    </row>
    <row r="108" spans="1:40" x14ac:dyDescent="0.3">
      <c r="A108">
        <v>3</v>
      </c>
      <c r="B108" t="s">
        <v>25</v>
      </c>
      <c r="C108" t="s">
        <v>3369</v>
      </c>
      <c r="D108" t="s">
        <v>6015</v>
      </c>
      <c r="E108" t="s">
        <v>731</v>
      </c>
      <c r="F108" s="12">
        <v>2060.7758920762749</v>
      </c>
      <c r="G108" s="12">
        <v>10784.468227617925</v>
      </c>
      <c r="H108" s="12">
        <v>5257.3008035500134</v>
      </c>
      <c r="I108">
        <v>16</v>
      </c>
      <c r="J108" s="15">
        <v>7.896774561329889E-2</v>
      </c>
      <c r="K108" s="15">
        <v>0.92103225438670089</v>
      </c>
      <c r="L108" s="58">
        <v>6.3151100000000007</v>
      </c>
      <c r="M108">
        <v>68</v>
      </c>
      <c r="N108">
        <v>0</v>
      </c>
      <c r="O108" s="12">
        <v>9</v>
      </c>
      <c r="P108" s="12">
        <v>2</v>
      </c>
      <c r="Q108" s="12">
        <v>0</v>
      </c>
      <c r="R108" s="12">
        <v>14.736516070187214</v>
      </c>
      <c r="S108" s="12">
        <v>415.15719246732931</v>
      </c>
      <c r="T108" s="12">
        <v>11374.523949536775</v>
      </c>
      <c r="U108" s="12">
        <v>9313.7480574604997</v>
      </c>
      <c r="V108" s="12">
        <v>0</v>
      </c>
      <c r="W108" s="59">
        <v>6.4366889355169088E-4</v>
      </c>
      <c r="X108" s="59">
        <v>1.6535356482832409E-3</v>
      </c>
      <c r="Y108" s="59">
        <v>0</v>
      </c>
      <c r="Z108" s="59">
        <v>6.8888248290500873E-3</v>
      </c>
      <c r="AA108" s="59">
        <v>5.6267365670189867E-3</v>
      </c>
      <c r="AB108" s="59">
        <v>0</v>
      </c>
      <c r="AC108" s="59">
        <v>1.3372266814962086E-3</v>
      </c>
      <c r="AD108" s="59">
        <v>2.3509753372092904E-3</v>
      </c>
      <c r="AE108" s="59">
        <v>2.0525875480328971E-3</v>
      </c>
      <c r="AF108" s="59">
        <v>5.8019151952262357E-3</v>
      </c>
      <c r="AG108" s="59">
        <v>0</v>
      </c>
      <c r="AH108" s="17">
        <v>2.3959518818062399E-3</v>
      </c>
      <c r="AI108" s="12">
        <v>53</v>
      </c>
      <c r="AJ108" s="16">
        <v>4</v>
      </c>
      <c r="AK108" s="17">
        <v>0.87346379427109044</v>
      </c>
      <c r="AL108" t="str">
        <f>IF(AK108&lt;='CAV Tier 1 Analysis'!$A$5,"Tier 1", "Tier 2")</f>
        <v>Tier 2</v>
      </c>
      <c r="AM108" t="str">
        <f t="shared" si="3"/>
        <v>Maryland - Tier 2</v>
      </c>
      <c r="AN108" t="str">
        <f t="shared" si="4"/>
        <v>Aberdeen, City Of - Tier 2</v>
      </c>
    </row>
    <row r="109" spans="1:40" x14ac:dyDescent="0.3">
      <c r="A109">
        <v>3</v>
      </c>
      <c r="B109" t="s">
        <v>25</v>
      </c>
      <c r="C109" t="s">
        <v>3484</v>
      </c>
      <c r="D109" t="s">
        <v>6006</v>
      </c>
      <c r="E109" t="s">
        <v>917</v>
      </c>
      <c r="F109" s="12">
        <v>736.0376463481557</v>
      </c>
      <c r="G109" s="12">
        <v>7067.424815163713</v>
      </c>
      <c r="H109" s="12">
        <v>2130.4935227108053</v>
      </c>
      <c r="I109">
        <v>0</v>
      </c>
      <c r="J109" s="15">
        <v>9.8298985933922139E-2</v>
      </c>
      <c r="K109" s="15">
        <v>0.90170101406607794</v>
      </c>
      <c r="L109" s="58">
        <v>4.2798000000000007</v>
      </c>
      <c r="M109">
        <v>22</v>
      </c>
      <c r="N109">
        <v>0</v>
      </c>
      <c r="O109" s="12">
        <v>14</v>
      </c>
      <c r="P109" s="12">
        <v>2</v>
      </c>
      <c r="Q109" s="12">
        <v>0</v>
      </c>
      <c r="R109" s="12">
        <v>0</v>
      </c>
      <c r="S109" s="12">
        <v>209.42535282126167</v>
      </c>
      <c r="T109" s="12">
        <v>6038.8576222449583</v>
      </c>
      <c r="U109" s="12">
        <v>5302.8199758968021</v>
      </c>
      <c r="V109" s="12">
        <v>1028.5671929187547</v>
      </c>
      <c r="W109" s="59">
        <v>4.3621950062984282E-4</v>
      </c>
      <c r="X109" s="59">
        <v>5.3496741562104855E-4</v>
      </c>
      <c r="Y109" s="59">
        <v>0</v>
      </c>
      <c r="Z109" s="59">
        <v>1.0715949734077914E-2</v>
      </c>
      <c r="AA109" s="59">
        <v>5.6267365670189867E-3</v>
      </c>
      <c r="AB109" s="59">
        <v>0</v>
      </c>
      <c r="AC109" s="59">
        <v>0</v>
      </c>
      <c r="AD109" s="59">
        <v>1.1859455849554767E-3</v>
      </c>
      <c r="AE109" s="59">
        <v>1.0897408994658053E-3</v>
      </c>
      <c r="AF109" s="59">
        <v>3.3033437887618491E-3</v>
      </c>
      <c r="AG109" s="59">
        <v>3.3979474144534396E-3</v>
      </c>
      <c r="AH109" s="17">
        <v>2.3900773549985783E-3</v>
      </c>
      <c r="AI109" s="12">
        <v>54</v>
      </c>
      <c r="AJ109" s="16">
        <v>5</v>
      </c>
      <c r="AK109" s="17">
        <v>0.87585387162608908</v>
      </c>
      <c r="AL109" t="str">
        <f>IF(AK109&lt;='CAV Tier 1 Analysis'!$A$5,"Tier 1", "Tier 2")</f>
        <v>Tier 2</v>
      </c>
      <c r="AM109" t="str">
        <f t="shared" si="3"/>
        <v>Maryland - Tier 2</v>
      </c>
      <c r="AN109" t="str">
        <f t="shared" si="4"/>
        <v>Walkersville, Town Of - Tier 2</v>
      </c>
    </row>
    <row r="110" spans="1:40" x14ac:dyDescent="0.3">
      <c r="A110">
        <v>3</v>
      </c>
      <c r="B110" t="s">
        <v>25</v>
      </c>
      <c r="C110" t="s">
        <v>3355</v>
      </c>
      <c r="D110" t="s">
        <v>6013</v>
      </c>
      <c r="E110" t="s">
        <v>1637</v>
      </c>
      <c r="F110" s="12">
        <v>84.384323368500617</v>
      </c>
      <c r="G110" s="12">
        <v>937.56031401080679</v>
      </c>
      <c r="H110" s="12">
        <v>486.90847399285633</v>
      </c>
      <c r="I110">
        <v>3</v>
      </c>
      <c r="J110" s="15">
        <v>8.1418225160237237E-2</v>
      </c>
      <c r="K110" s="15">
        <v>0.91858177483976278</v>
      </c>
      <c r="L110" s="58">
        <v>2.0890900000000006</v>
      </c>
      <c r="M110">
        <v>17</v>
      </c>
      <c r="N110">
        <v>3</v>
      </c>
      <c r="O110" s="12">
        <v>7</v>
      </c>
      <c r="P110" s="12">
        <v>6</v>
      </c>
      <c r="Q110" s="12">
        <v>0</v>
      </c>
      <c r="R110" s="12">
        <v>2.7557453245192884</v>
      </c>
      <c r="S110" s="12">
        <v>39.643223767977894</v>
      </c>
      <c r="T110" s="12">
        <v>908.55011827499914</v>
      </c>
      <c r="U110" s="12">
        <v>824.16579490649849</v>
      </c>
      <c r="V110" s="12">
        <v>29.010195735807656</v>
      </c>
      <c r="W110" s="59">
        <v>2.1293093055067957E-4</v>
      </c>
      <c r="X110" s="59">
        <v>4.1338391207081023E-4</v>
      </c>
      <c r="Y110" s="59">
        <v>1.910828025477707E-3</v>
      </c>
      <c r="Z110" s="59">
        <v>5.3579748670389568E-3</v>
      </c>
      <c r="AA110" s="59">
        <v>1.6880209701056959E-2</v>
      </c>
      <c r="AB110" s="59">
        <v>0</v>
      </c>
      <c r="AC110" s="59">
        <v>2.5006291567181832E-4</v>
      </c>
      <c r="AD110" s="59">
        <v>2.2449386173965794E-4</v>
      </c>
      <c r="AE110" s="59">
        <v>1.6395223816035182E-4</v>
      </c>
      <c r="AF110" s="59">
        <v>5.1340663493935218E-4</v>
      </c>
      <c r="AG110" s="59">
        <v>9.5837316484448821E-5</v>
      </c>
      <c r="AH110" s="17">
        <v>2.3657345821082492E-3</v>
      </c>
      <c r="AI110" s="12">
        <v>55</v>
      </c>
      <c r="AJ110" s="16">
        <v>5</v>
      </c>
      <c r="AK110" s="17">
        <v>0.87821960620819728</v>
      </c>
      <c r="AL110" t="str">
        <f>IF(AK110&lt;='CAV Tier 1 Analysis'!$A$5,"Tier 1", "Tier 2")</f>
        <v>Tier 2</v>
      </c>
      <c r="AM110" t="str">
        <f t="shared" si="3"/>
        <v>Maryland - Tier 2</v>
      </c>
      <c r="AN110" t="str">
        <f t="shared" si="4"/>
        <v>Oakland, Town Of - Tier 2</v>
      </c>
    </row>
    <row r="111" spans="1:40" x14ac:dyDescent="0.3">
      <c r="A111">
        <v>3</v>
      </c>
      <c r="B111" t="s">
        <v>25</v>
      </c>
      <c r="C111" t="s">
        <v>3538</v>
      </c>
      <c r="D111" t="s">
        <v>6071</v>
      </c>
      <c r="E111" t="s">
        <v>1377</v>
      </c>
      <c r="F111" s="12">
        <v>182.23131317647366</v>
      </c>
      <c r="G111" s="12">
        <v>2528.9119547554333</v>
      </c>
      <c r="H111" s="12">
        <v>1051.9225328928496</v>
      </c>
      <c r="I111">
        <v>3</v>
      </c>
      <c r="J111" s="15">
        <v>7.199636611401318E-2</v>
      </c>
      <c r="K111" s="15">
        <v>0.92800363388598672</v>
      </c>
      <c r="L111" s="58">
        <v>2.5537399999999995</v>
      </c>
      <c r="M111">
        <v>4</v>
      </c>
      <c r="N111">
        <v>0</v>
      </c>
      <c r="O111" s="12">
        <v>11</v>
      </c>
      <c r="P111" s="12">
        <v>5</v>
      </c>
      <c r="Q111" s="12">
        <v>0</v>
      </c>
      <c r="R111" s="12">
        <v>2.7840109016579602</v>
      </c>
      <c r="S111" s="12">
        <v>75.73459980173368</v>
      </c>
      <c r="T111" s="12">
        <v>2347.8047023896224</v>
      </c>
      <c r="U111" s="12">
        <v>2165.5733892131489</v>
      </c>
      <c r="V111" s="12">
        <v>181.10725236581084</v>
      </c>
      <c r="W111" s="59">
        <v>2.6029047795187962E-4</v>
      </c>
      <c r="X111" s="59">
        <v>9.726680284019065E-5</v>
      </c>
      <c r="Y111" s="59">
        <v>0</v>
      </c>
      <c r="Z111" s="59">
        <v>8.4196747910612185E-3</v>
      </c>
      <c r="AA111" s="59">
        <v>1.4066841417547467E-2</v>
      </c>
      <c r="AB111" s="59">
        <v>0</v>
      </c>
      <c r="AC111" s="59">
        <v>2.5262780168271116E-4</v>
      </c>
      <c r="AD111" s="59">
        <v>4.2887412174920494E-4</v>
      </c>
      <c r="AE111" s="59">
        <v>4.236726493977162E-4</v>
      </c>
      <c r="AF111" s="59">
        <v>1.349024375121351E-3</v>
      </c>
      <c r="AG111" s="59">
        <v>5.9830113594123025E-4</v>
      </c>
      <c r="AH111" s="17">
        <v>2.3542339612084517E-3</v>
      </c>
      <c r="AI111" s="12">
        <v>56</v>
      </c>
      <c r="AJ111" s="16">
        <v>5</v>
      </c>
      <c r="AK111" s="17">
        <v>0.88057384016940576</v>
      </c>
      <c r="AL111" t="str">
        <f>IF(AK111&lt;='CAV Tier 1 Analysis'!$A$5,"Tier 1", "Tier 2")</f>
        <v>Tier 2</v>
      </c>
      <c r="AM111" t="str">
        <f t="shared" si="3"/>
        <v>Maryland - Tier 2</v>
      </c>
      <c r="AN111" t="str">
        <f t="shared" si="4"/>
        <v>Denton, Town Of - Tier 2</v>
      </c>
    </row>
    <row r="112" spans="1:40" x14ac:dyDescent="0.3">
      <c r="A112">
        <v>3</v>
      </c>
      <c r="B112" t="s">
        <v>25</v>
      </c>
      <c r="C112" t="s">
        <v>3487</v>
      </c>
      <c r="D112" t="s">
        <v>6009</v>
      </c>
      <c r="E112" t="s">
        <v>1884</v>
      </c>
      <c r="F112" s="12">
        <v>38.651121466691649</v>
      </c>
      <c r="G112" s="12">
        <v>41.181971304835947</v>
      </c>
      <c r="H112" s="12">
        <v>27.169555016491493</v>
      </c>
      <c r="I112">
        <v>9</v>
      </c>
      <c r="J112" s="15">
        <v>0.24984324053172816</v>
      </c>
      <c r="K112" s="15">
        <v>0.75015675946827198</v>
      </c>
      <c r="L112" s="58">
        <v>0.95687999999999995</v>
      </c>
      <c r="M112">
        <v>26</v>
      </c>
      <c r="N112">
        <v>2</v>
      </c>
      <c r="O112" s="12">
        <v>7</v>
      </c>
      <c r="P112" s="12">
        <v>6</v>
      </c>
      <c r="Q112" s="12">
        <v>0</v>
      </c>
      <c r="R112" s="12">
        <v>6.7514108352144477</v>
      </c>
      <c r="S112" s="12">
        <v>6.7881296691253059</v>
      </c>
      <c r="T112" s="12">
        <v>44.115399663847882</v>
      </c>
      <c r="U112" s="12">
        <v>5.4642781971562329</v>
      </c>
      <c r="V112" s="12">
        <v>0</v>
      </c>
      <c r="W112" s="59">
        <v>9.7530192009599487E-5</v>
      </c>
      <c r="X112" s="59">
        <v>6.3223421846123919E-4</v>
      </c>
      <c r="Y112" s="59">
        <v>1.2738853503184713E-3</v>
      </c>
      <c r="Z112" s="59">
        <v>5.3579748670389568E-3</v>
      </c>
      <c r="AA112" s="59">
        <v>1.6880209701056959E-2</v>
      </c>
      <c r="AB112" s="59">
        <v>0</v>
      </c>
      <c r="AC112" s="59">
        <v>6.1263915185868405E-4</v>
      </c>
      <c r="AD112" s="59">
        <v>3.8440199826594892E-5</v>
      </c>
      <c r="AE112" s="59">
        <v>7.9608360251592301E-6</v>
      </c>
      <c r="AF112" s="59">
        <v>3.4039227287911449E-6</v>
      </c>
      <c r="AG112" s="59">
        <v>0</v>
      </c>
      <c r="AH112" s="17">
        <v>2.2640253126658596E-3</v>
      </c>
      <c r="AI112" s="12">
        <v>57</v>
      </c>
      <c r="AJ112" s="16">
        <v>5</v>
      </c>
      <c r="AK112" s="17">
        <v>0.88283786548207166</v>
      </c>
      <c r="AL112" t="str">
        <f>IF(AK112&lt;='CAV Tier 1 Analysis'!$A$5,"Tier 1", "Tier 2")</f>
        <v>Tier 2</v>
      </c>
      <c r="AM112" t="str">
        <f t="shared" si="3"/>
        <v>Maryland - Tier 2</v>
      </c>
      <c r="AN112" t="str">
        <f t="shared" si="4"/>
        <v>Friendsville, Town Of - Tier 2</v>
      </c>
    </row>
    <row r="113" spans="1:40" x14ac:dyDescent="0.3">
      <c r="A113">
        <v>3</v>
      </c>
      <c r="B113" t="s">
        <v>25</v>
      </c>
      <c r="C113" t="s">
        <v>3552</v>
      </c>
      <c r="D113" t="s">
        <v>6088</v>
      </c>
      <c r="E113" t="s">
        <v>717</v>
      </c>
      <c r="F113" s="12">
        <v>2418.4069908105012</v>
      </c>
      <c r="G113" s="12">
        <v>14844.487507595792</v>
      </c>
      <c r="H113" s="12">
        <v>7236.2078179850341</v>
      </c>
      <c r="I113">
        <v>3</v>
      </c>
      <c r="J113" s="15">
        <v>0</v>
      </c>
      <c r="K113" s="15">
        <v>1</v>
      </c>
      <c r="L113" s="58">
        <v>2.12304</v>
      </c>
      <c r="M113">
        <v>25</v>
      </c>
      <c r="N113">
        <v>0</v>
      </c>
      <c r="O113" s="12">
        <v>10.741935483870968</v>
      </c>
      <c r="P113" s="12">
        <v>1</v>
      </c>
      <c r="Q113" s="12">
        <v>0</v>
      </c>
      <c r="R113" s="12">
        <v>3</v>
      </c>
      <c r="S113" s="12">
        <v>0</v>
      </c>
      <c r="T113" s="12">
        <v>17155.804187116817</v>
      </c>
      <c r="U113" s="12">
        <v>14737.397196306316</v>
      </c>
      <c r="V113" s="12">
        <v>0</v>
      </c>
      <c r="W113" s="59">
        <v>2.1639129132603892E-4</v>
      </c>
      <c r="X113" s="59">
        <v>6.0791751775119156E-4</v>
      </c>
      <c r="Y113" s="59">
        <v>0</v>
      </c>
      <c r="Z113" s="59">
        <v>8.2221457637049432E-3</v>
      </c>
      <c r="AA113" s="59">
        <v>2.8133682835094933E-3</v>
      </c>
      <c r="AB113" s="59">
        <v>0</v>
      </c>
      <c r="AC113" s="59">
        <v>2.7222716857782118E-4</v>
      </c>
      <c r="AD113" s="59">
        <v>0</v>
      </c>
      <c r="AE113" s="59">
        <v>3.095847369717894E-3</v>
      </c>
      <c r="AF113" s="59">
        <v>9.1805284192589699E-3</v>
      </c>
      <c r="AG113" s="59">
        <v>0</v>
      </c>
      <c r="AH113" s="17">
        <v>2.2189478012587592E-3</v>
      </c>
      <c r="AI113" s="12">
        <v>58</v>
      </c>
      <c r="AJ113" s="16">
        <v>5</v>
      </c>
      <c r="AK113" s="17">
        <v>0.88505681328333041</v>
      </c>
      <c r="AL113" t="str">
        <f>IF(AK113&lt;='CAV Tier 1 Analysis'!$A$5,"Tier 1", "Tier 2")</f>
        <v>Tier 2</v>
      </c>
      <c r="AM113" t="str">
        <f t="shared" si="3"/>
        <v>Maryland - Tier 2</v>
      </c>
      <c r="AN113" t="str">
        <f t="shared" si="4"/>
        <v>Takoma Park, City Of - Tier 2</v>
      </c>
    </row>
    <row r="114" spans="1:40" x14ac:dyDescent="0.3">
      <c r="A114">
        <v>3</v>
      </c>
      <c r="B114" t="s">
        <v>25</v>
      </c>
      <c r="C114" t="s">
        <v>3468</v>
      </c>
      <c r="D114" t="s">
        <v>5988</v>
      </c>
      <c r="E114" t="s">
        <v>1931</v>
      </c>
      <c r="F114" s="12">
        <v>47.810262527993203</v>
      </c>
      <c r="G114" s="12">
        <v>417.3974507668014</v>
      </c>
      <c r="H114" s="12">
        <v>157.89707325212277</v>
      </c>
      <c r="I114">
        <v>1</v>
      </c>
      <c r="J114" s="15">
        <v>0.16417910447761194</v>
      </c>
      <c r="K114" s="15">
        <v>0.83582089552238792</v>
      </c>
      <c r="L114" s="58">
        <v>0.67</v>
      </c>
      <c r="M114">
        <v>28</v>
      </c>
      <c r="N114">
        <v>0</v>
      </c>
      <c r="O114" s="12">
        <v>11</v>
      </c>
      <c r="P114" s="12">
        <v>5</v>
      </c>
      <c r="Q114" s="12">
        <v>0</v>
      </c>
      <c r="R114" s="12">
        <v>0.83582089552238792</v>
      </c>
      <c r="S114" s="12">
        <v>25.923400086169408</v>
      </c>
      <c r="T114" s="12">
        <v>373.14631461924455</v>
      </c>
      <c r="U114" s="12">
        <v>325.33605209125136</v>
      </c>
      <c r="V114" s="12">
        <v>44.251136147556849</v>
      </c>
      <c r="W114" s="59">
        <v>6.8289888644795237E-5</v>
      </c>
      <c r="X114" s="59">
        <v>6.8086761988133445E-4</v>
      </c>
      <c r="Y114" s="59">
        <v>0</v>
      </c>
      <c r="Z114" s="59">
        <v>8.4196747910612185E-3</v>
      </c>
      <c r="AA114" s="59">
        <v>1.4066841417547467E-2</v>
      </c>
      <c r="AB114" s="59">
        <v>0</v>
      </c>
      <c r="AC114" s="59">
        <v>7.5844385275412865E-5</v>
      </c>
      <c r="AD114" s="59">
        <v>1.4680047790329335E-4</v>
      </c>
      <c r="AE114" s="59">
        <v>6.7336046974785153E-5</v>
      </c>
      <c r="AF114" s="59">
        <v>2.0266515397860286E-4</v>
      </c>
      <c r="AG114" s="59">
        <v>1.4618688472119577E-4</v>
      </c>
      <c r="AH114" s="17">
        <v>2.1704096969080095E-3</v>
      </c>
      <c r="AI114" s="12">
        <v>59</v>
      </c>
      <c r="AJ114" s="16">
        <v>5</v>
      </c>
      <c r="AK114" s="17">
        <v>0.88722722298023837</v>
      </c>
      <c r="AL114" t="str">
        <f>IF(AK114&lt;='CAV Tier 1 Analysis'!$A$5,"Tier 1", "Tier 2")</f>
        <v>Tier 2</v>
      </c>
      <c r="AM114" t="str">
        <f t="shared" si="3"/>
        <v>Maryland - Tier 2</v>
      </c>
      <c r="AN114" t="str">
        <f t="shared" si="4"/>
        <v>Greensboro, Town Of - Tier 2</v>
      </c>
    </row>
    <row r="115" spans="1:40" x14ac:dyDescent="0.3">
      <c r="A115">
        <v>3</v>
      </c>
      <c r="B115" t="s">
        <v>25</v>
      </c>
      <c r="C115" t="s">
        <v>3547</v>
      </c>
      <c r="D115" t="s">
        <v>6083</v>
      </c>
      <c r="E115" t="s">
        <v>1056</v>
      </c>
      <c r="F115" s="12">
        <v>563.5485327753297</v>
      </c>
      <c r="G115" s="12">
        <v>5659.7749451970631</v>
      </c>
      <c r="H115" s="12">
        <v>1154.6256437505351</v>
      </c>
      <c r="I115">
        <v>1</v>
      </c>
      <c r="J115" s="15">
        <v>0</v>
      </c>
      <c r="K115" s="15">
        <v>1</v>
      </c>
      <c r="L115" s="58">
        <v>0.49332999999999999</v>
      </c>
      <c r="M115">
        <v>5</v>
      </c>
      <c r="N115">
        <v>0</v>
      </c>
      <c r="O115" s="12">
        <v>11</v>
      </c>
      <c r="P115" s="12">
        <v>1</v>
      </c>
      <c r="Q115" s="12">
        <v>0</v>
      </c>
      <c r="R115" s="12">
        <v>1</v>
      </c>
      <c r="S115" s="12">
        <v>0</v>
      </c>
      <c r="T115" s="12">
        <v>2697.2086853749624</v>
      </c>
      <c r="U115" s="12">
        <v>2133.660152599633</v>
      </c>
      <c r="V115" s="12">
        <v>2962.5662598221006</v>
      </c>
      <c r="W115" s="59">
        <v>5.0282762336025121E-5</v>
      </c>
      <c r="X115" s="59">
        <v>1.2158350355023831E-4</v>
      </c>
      <c r="Y115" s="59">
        <v>0</v>
      </c>
      <c r="Z115" s="59">
        <v>8.4196747910612185E-3</v>
      </c>
      <c r="AA115" s="59">
        <v>2.8133682835094933E-3</v>
      </c>
      <c r="AB115" s="59">
        <v>0</v>
      </c>
      <c r="AC115" s="59">
        <v>9.0742389525940399E-5</v>
      </c>
      <c r="AD115" s="59">
        <v>0</v>
      </c>
      <c r="AE115" s="59">
        <v>4.8672427844967441E-4</v>
      </c>
      <c r="AF115" s="59">
        <v>1.3291443127345986E-3</v>
      </c>
      <c r="AG115" s="59">
        <v>9.7870556556869052E-3</v>
      </c>
      <c r="AH115" s="17">
        <v>2.0998705433503723E-3</v>
      </c>
      <c r="AI115" s="12">
        <v>60</v>
      </c>
      <c r="AJ115" s="16">
        <v>5</v>
      </c>
      <c r="AK115" s="17">
        <v>0.88932709352358874</v>
      </c>
      <c r="AL115" t="str">
        <f>IF(AK115&lt;='CAV Tier 1 Analysis'!$A$5,"Tier 1", "Tier 2")</f>
        <v>Tier 2</v>
      </c>
      <c r="AM115" t="str">
        <f t="shared" si="3"/>
        <v>Maryland - Tier 2</v>
      </c>
      <c r="AN115" t="str">
        <f t="shared" si="4"/>
        <v>Kensington, Town Of - Tier 2</v>
      </c>
    </row>
    <row r="116" spans="1:40" x14ac:dyDescent="0.3">
      <c r="A116">
        <v>3</v>
      </c>
      <c r="B116" t="s">
        <v>25</v>
      </c>
      <c r="C116" t="s">
        <v>3473</v>
      </c>
      <c r="D116" t="s">
        <v>5995</v>
      </c>
      <c r="E116" t="s">
        <v>1206</v>
      </c>
      <c r="F116" s="12">
        <v>152.25587403545356</v>
      </c>
      <c r="G116" s="12">
        <v>269.15443248589219</v>
      </c>
      <c r="H116" s="12">
        <v>141.1663866426203</v>
      </c>
      <c r="I116">
        <v>40</v>
      </c>
      <c r="J116" s="15">
        <v>7.7255018817115315E-2</v>
      </c>
      <c r="K116" s="15">
        <v>0.92274498118288484</v>
      </c>
      <c r="L116" s="58">
        <v>0.90608999999999995</v>
      </c>
      <c r="M116">
        <v>46</v>
      </c>
      <c r="N116">
        <v>2</v>
      </c>
      <c r="O116" s="12">
        <v>10</v>
      </c>
      <c r="P116" s="12">
        <v>2</v>
      </c>
      <c r="Q116" s="12">
        <v>5</v>
      </c>
      <c r="R116" s="12">
        <v>36.909799247315391</v>
      </c>
      <c r="S116" s="12">
        <v>10.905811856419806</v>
      </c>
      <c r="T116" s="12">
        <v>272.31723427773579</v>
      </c>
      <c r="U116" s="12">
        <v>120.06136024228223</v>
      </c>
      <c r="V116" s="12">
        <v>0</v>
      </c>
      <c r="W116" s="59">
        <v>9.235341074949628E-5</v>
      </c>
      <c r="X116" s="59">
        <v>1.1185682326621924E-3</v>
      </c>
      <c r="Y116" s="59">
        <v>1.2738853503184713E-3</v>
      </c>
      <c r="Z116" s="59">
        <v>7.6542498100556529E-3</v>
      </c>
      <c r="AA116" s="59">
        <v>5.6267365670189867E-3</v>
      </c>
      <c r="AB116" s="59">
        <v>3.6710719530102789E-3</v>
      </c>
      <c r="AC116" s="59">
        <v>3.3492833806241552E-3</v>
      </c>
      <c r="AD116" s="59">
        <v>6.1758040501021333E-5</v>
      </c>
      <c r="AE116" s="59">
        <v>4.9140954529002593E-5</v>
      </c>
      <c r="AF116" s="59">
        <v>7.4791139512438178E-5</v>
      </c>
      <c r="AG116" s="59">
        <v>0</v>
      </c>
      <c r="AH116" s="17">
        <v>2.0883489853619724E-3</v>
      </c>
      <c r="AI116" s="12">
        <v>61</v>
      </c>
      <c r="AJ116" s="16">
        <v>5</v>
      </c>
      <c r="AK116" s="17">
        <v>0.89141544250895066</v>
      </c>
      <c r="AL116" t="str">
        <f>IF(AK116&lt;='CAV Tier 1 Analysis'!$A$5,"Tier 1", "Tier 2")</f>
        <v>Tier 2</v>
      </c>
      <c r="AM116" t="str">
        <f t="shared" si="3"/>
        <v>Maryland - Tier 2</v>
      </c>
      <c r="AN116" t="str">
        <f t="shared" si="4"/>
        <v>Charlestown, Town Of - Tier 2</v>
      </c>
    </row>
    <row r="117" spans="1:40" x14ac:dyDescent="0.3">
      <c r="A117">
        <v>3</v>
      </c>
      <c r="B117" t="s">
        <v>25</v>
      </c>
      <c r="C117" t="s">
        <v>3507</v>
      </c>
      <c r="D117" t="s">
        <v>6034</v>
      </c>
      <c r="E117" t="s">
        <v>1481</v>
      </c>
      <c r="F117" s="12">
        <v>73.062655417406717</v>
      </c>
      <c r="G117" s="12">
        <v>2290.5767966916751</v>
      </c>
      <c r="H117" s="12">
        <v>860.93082540170826</v>
      </c>
      <c r="I117">
        <v>1</v>
      </c>
      <c r="J117" s="15">
        <v>7.5642572299855909E-2</v>
      </c>
      <c r="K117" s="15">
        <v>0.92435742770014406</v>
      </c>
      <c r="L117" s="58">
        <v>1.19364</v>
      </c>
      <c r="M117">
        <v>14</v>
      </c>
      <c r="N117">
        <v>2</v>
      </c>
      <c r="O117" s="12">
        <v>7</v>
      </c>
      <c r="P117" s="12">
        <v>4</v>
      </c>
      <c r="Q117" s="12">
        <v>1</v>
      </c>
      <c r="R117" s="12">
        <v>0.92435742770014406</v>
      </c>
      <c r="S117" s="12">
        <v>65.123022205623343</v>
      </c>
      <c r="T117" s="12">
        <v>1665.3874146754213</v>
      </c>
      <c r="U117" s="12">
        <v>1592.3247592580146</v>
      </c>
      <c r="V117" s="12">
        <v>625.18938201625383</v>
      </c>
      <c r="W117" s="59">
        <v>1.2166200400294536E-4</v>
      </c>
      <c r="X117" s="59">
        <v>3.4043380994066723E-4</v>
      </c>
      <c r="Y117" s="59">
        <v>1.2738853503184713E-3</v>
      </c>
      <c r="Z117" s="59">
        <v>5.3579748670389568E-3</v>
      </c>
      <c r="AA117" s="59">
        <v>1.1253473134037973E-2</v>
      </c>
      <c r="AB117" s="59">
        <v>7.3421439060205576E-4</v>
      </c>
      <c r="AC117" s="59">
        <v>8.3878401765562766E-5</v>
      </c>
      <c r="AD117" s="59">
        <v>3.6878228745128105E-4</v>
      </c>
      <c r="AE117" s="59">
        <v>3.0052716800975919E-4</v>
      </c>
      <c r="AF117" s="59">
        <v>9.9192432085102211E-4</v>
      </c>
      <c r="AG117" s="59">
        <v>2.0653591314123065E-3</v>
      </c>
      <c r="AH117" s="17">
        <v>2.0811013514028184E-3</v>
      </c>
      <c r="AI117" s="12">
        <v>62</v>
      </c>
      <c r="AJ117" s="16">
        <v>5</v>
      </c>
      <c r="AK117" s="17">
        <v>0.89349654386035349</v>
      </c>
      <c r="AL117" t="str">
        <f>IF(AK117&lt;='CAV Tier 1 Analysis'!$A$5,"Tier 1", "Tier 2")</f>
        <v>Tier 2</v>
      </c>
      <c r="AM117" t="str">
        <f t="shared" si="3"/>
        <v>Maryland - Tier 2</v>
      </c>
      <c r="AN117" t="str">
        <f t="shared" si="4"/>
        <v>Princess Anne, Town Of - Tier 2</v>
      </c>
    </row>
    <row r="118" spans="1:40" x14ac:dyDescent="0.3">
      <c r="A118">
        <v>3</v>
      </c>
      <c r="B118" t="s">
        <v>25</v>
      </c>
      <c r="C118" t="s">
        <v>3298</v>
      </c>
      <c r="D118" t="s">
        <v>6102</v>
      </c>
      <c r="E118" t="s">
        <v>2450</v>
      </c>
      <c r="F118" s="12">
        <v>40.138499357269993</v>
      </c>
      <c r="G118" s="12">
        <v>74.332912747301052</v>
      </c>
      <c r="H118" s="12">
        <v>26.949860803851436</v>
      </c>
      <c r="I118">
        <v>0</v>
      </c>
      <c r="J118" s="15">
        <v>0</v>
      </c>
      <c r="K118" s="15">
        <v>1</v>
      </c>
      <c r="L118" s="58">
        <v>0.56249000000000005</v>
      </c>
      <c r="M118">
        <v>0</v>
      </c>
      <c r="N118">
        <v>0</v>
      </c>
      <c r="O118" s="12">
        <v>11</v>
      </c>
      <c r="P118" s="12">
        <v>5</v>
      </c>
      <c r="Q118" s="12">
        <v>0</v>
      </c>
      <c r="R118" s="12">
        <v>0</v>
      </c>
      <c r="S118" s="12">
        <v>0</v>
      </c>
      <c r="T118" s="12">
        <v>63.457238935643431</v>
      </c>
      <c r="U118" s="12">
        <v>23.318739578373439</v>
      </c>
      <c r="V118" s="12">
        <v>10.87567381165762</v>
      </c>
      <c r="W118" s="59">
        <v>5.7331909647478914E-5</v>
      </c>
      <c r="X118" s="59">
        <v>0</v>
      </c>
      <c r="Y118" s="59">
        <v>0</v>
      </c>
      <c r="Z118" s="59">
        <v>8.4196747910612185E-3</v>
      </c>
      <c r="AA118" s="59">
        <v>1.4066841417547467E-2</v>
      </c>
      <c r="AB118" s="59">
        <v>0</v>
      </c>
      <c r="AC118" s="59">
        <v>0</v>
      </c>
      <c r="AD118" s="59">
        <v>0</v>
      </c>
      <c r="AE118" s="59">
        <v>1.1451163938790993E-5</v>
      </c>
      <c r="AF118" s="59">
        <v>1.4526198116870424E-5</v>
      </c>
      <c r="AG118" s="59">
        <v>3.5928588781734575E-5</v>
      </c>
      <c r="AH118" s="17">
        <v>2.0550685517357788E-3</v>
      </c>
      <c r="AI118" s="12">
        <v>63</v>
      </c>
      <c r="AJ118" s="16">
        <v>5</v>
      </c>
      <c r="AK118" s="17">
        <v>0.89555161241208925</v>
      </c>
      <c r="AL118" t="str">
        <f>IF(AK118&lt;='CAV Tier 1 Analysis'!$A$5,"Tier 1", "Tier 2")</f>
        <v>Tier 2</v>
      </c>
      <c r="AM118" t="str">
        <f t="shared" si="3"/>
        <v>Maryland - Tier 2</v>
      </c>
      <c r="AN118" t="str">
        <f t="shared" si="4"/>
        <v>Preston, Town Of - Tier 2</v>
      </c>
    </row>
    <row r="119" spans="1:40" x14ac:dyDescent="0.3">
      <c r="A119">
        <v>3</v>
      </c>
      <c r="B119" t="s">
        <v>25</v>
      </c>
      <c r="C119" t="s">
        <v>3537</v>
      </c>
      <c r="D119" t="s">
        <v>6070</v>
      </c>
      <c r="E119" t="s">
        <v>2547</v>
      </c>
      <c r="F119" s="12">
        <v>39.87017803163684</v>
      </c>
      <c r="G119" s="12">
        <v>72.58624077989775</v>
      </c>
      <c r="H119" s="12">
        <v>39.549348241483266</v>
      </c>
      <c r="I119">
        <v>2</v>
      </c>
      <c r="J119" s="15">
        <v>7.0917674710757203E-2</v>
      </c>
      <c r="K119" s="15">
        <v>0.92908232528924284</v>
      </c>
      <c r="L119" s="58">
        <v>0.98705999999999994</v>
      </c>
      <c r="M119">
        <v>0</v>
      </c>
      <c r="N119">
        <v>0</v>
      </c>
      <c r="O119" s="12">
        <v>7</v>
      </c>
      <c r="P119" s="12">
        <v>6</v>
      </c>
      <c r="Q119" s="12">
        <v>0</v>
      </c>
      <c r="R119" s="12">
        <v>1.8581646505784857</v>
      </c>
      <c r="S119" s="12">
        <v>2.8047478136119675</v>
      </c>
      <c r="T119" s="12">
        <v>76.445803228762003</v>
      </c>
      <c r="U119" s="12">
        <v>36.575625197125163</v>
      </c>
      <c r="V119" s="12">
        <v>0</v>
      </c>
      <c r="W119" s="59">
        <v>1.0060629475482326E-4</v>
      </c>
      <c r="X119" s="59">
        <v>0</v>
      </c>
      <c r="Y119" s="59">
        <v>0</v>
      </c>
      <c r="Z119" s="59">
        <v>5.3579748670389568E-3</v>
      </c>
      <c r="AA119" s="59">
        <v>1.6880209701056959E-2</v>
      </c>
      <c r="AB119" s="59">
        <v>0</v>
      </c>
      <c r="AC119" s="59">
        <v>1.6861430052612588E-4</v>
      </c>
      <c r="AD119" s="59">
        <v>1.5882882572032809E-5</v>
      </c>
      <c r="AE119" s="59">
        <v>1.3795012828921083E-5</v>
      </c>
      <c r="AF119" s="59">
        <v>2.2784455226498923E-5</v>
      </c>
      <c r="AG119" s="59">
        <v>0</v>
      </c>
      <c r="AH119" s="17">
        <v>2.0508970467276655E-3</v>
      </c>
      <c r="AI119" s="12">
        <v>64</v>
      </c>
      <c r="AJ119" s="16">
        <v>5</v>
      </c>
      <c r="AK119" s="17">
        <v>0.89760250945881692</v>
      </c>
      <c r="AL119" t="str">
        <f>IF(AK119&lt;='CAV Tier 1 Analysis'!$A$5,"Tier 1", "Tier 2")</f>
        <v>Tier 2</v>
      </c>
      <c r="AM119" t="str">
        <f t="shared" si="3"/>
        <v>Maryland - Tier 2</v>
      </c>
      <c r="AN119" t="str">
        <f t="shared" si="4"/>
        <v>Deer Park, Town Of - Tier 2</v>
      </c>
    </row>
    <row r="120" spans="1:40" x14ac:dyDescent="0.3">
      <c r="A120">
        <v>3</v>
      </c>
      <c r="B120" t="s">
        <v>25</v>
      </c>
      <c r="C120" t="s">
        <v>3247</v>
      </c>
      <c r="D120" t="s">
        <v>6077</v>
      </c>
      <c r="E120" t="s">
        <v>2478</v>
      </c>
      <c r="F120" s="12">
        <v>9.7283180454347971</v>
      </c>
      <c r="G120" s="12">
        <v>8.2234351479176233</v>
      </c>
      <c r="H120" s="12">
        <v>2.9910016334461447</v>
      </c>
      <c r="I120">
        <v>0</v>
      </c>
      <c r="J120" s="15">
        <v>0</v>
      </c>
      <c r="K120" s="15">
        <v>1</v>
      </c>
      <c r="L120" s="58">
        <v>0.13633000000000001</v>
      </c>
      <c r="M120">
        <v>0</v>
      </c>
      <c r="N120">
        <v>0</v>
      </c>
      <c r="O120" s="12">
        <v>11</v>
      </c>
      <c r="P120" s="12">
        <v>5</v>
      </c>
      <c r="Q120" s="12">
        <v>0</v>
      </c>
      <c r="R120" s="12">
        <v>0</v>
      </c>
      <c r="S120" s="12">
        <v>0</v>
      </c>
      <c r="T120" s="12">
        <v>7.5466391578677658</v>
      </c>
      <c r="U120" s="12">
        <v>0</v>
      </c>
      <c r="V120" s="12">
        <v>0.67679599004985747</v>
      </c>
      <c r="W120" s="59">
        <v>1.3895463461111843E-5</v>
      </c>
      <c r="X120" s="59">
        <v>0</v>
      </c>
      <c r="Y120" s="59">
        <v>0</v>
      </c>
      <c r="Z120" s="59">
        <v>8.4196747910612185E-3</v>
      </c>
      <c r="AA120" s="59">
        <v>1.4066841417547467E-2</v>
      </c>
      <c r="AB120" s="59">
        <v>0</v>
      </c>
      <c r="AC120" s="59">
        <v>0</v>
      </c>
      <c r="AD120" s="59">
        <v>0</v>
      </c>
      <c r="AE120" s="59">
        <v>1.3618273286564819E-6</v>
      </c>
      <c r="AF120" s="59">
        <v>0</v>
      </c>
      <c r="AG120" s="59">
        <v>2.2358453588009982E-6</v>
      </c>
      <c r="AH120" s="17">
        <v>2.0458190313415686E-3</v>
      </c>
      <c r="AI120" s="12">
        <v>65</v>
      </c>
      <c r="AJ120" s="16">
        <v>5</v>
      </c>
      <c r="AK120" s="17">
        <v>0.89964832849015852</v>
      </c>
      <c r="AL120" t="str">
        <f>IF(AK120&lt;='CAV Tier 1 Analysis'!$A$5,"Tier 1", "Tier 2")</f>
        <v>Tier 2</v>
      </c>
      <c r="AM120" t="str">
        <f t="shared" si="3"/>
        <v>Maryland - Tier 2</v>
      </c>
      <c r="AN120" t="str">
        <f t="shared" si="4"/>
        <v>Hillsboro, Town Of - Tier 2</v>
      </c>
    </row>
    <row r="121" spans="1:40" x14ac:dyDescent="0.3">
      <c r="A121">
        <v>3</v>
      </c>
      <c r="B121" t="s">
        <v>25</v>
      </c>
      <c r="C121" t="s">
        <v>3530</v>
      </c>
      <c r="D121" t="s">
        <v>6062</v>
      </c>
      <c r="E121" t="s">
        <v>2602</v>
      </c>
      <c r="F121" s="12">
        <v>19.423311458566747</v>
      </c>
      <c r="G121" s="12">
        <v>19.417891922193501</v>
      </c>
      <c r="H121" s="12">
        <v>10.412665631495656</v>
      </c>
      <c r="I121">
        <v>1</v>
      </c>
      <c r="J121" s="15">
        <v>0</v>
      </c>
      <c r="K121" s="15">
        <v>0.99999999999999989</v>
      </c>
      <c r="L121" s="58">
        <v>0.48086000000000001</v>
      </c>
      <c r="M121">
        <v>2</v>
      </c>
      <c r="N121">
        <v>0</v>
      </c>
      <c r="O121" s="12">
        <v>7</v>
      </c>
      <c r="P121" s="12">
        <v>6</v>
      </c>
      <c r="Q121" s="12">
        <v>0</v>
      </c>
      <c r="R121" s="12">
        <v>0.99999999999999989</v>
      </c>
      <c r="S121" s="12">
        <v>0</v>
      </c>
      <c r="T121" s="12">
        <v>18.702244799753938</v>
      </c>
      <c r="U121" s="12">
        <v>0</v>
      </c>
      <c r="V121" s="12">
        <v>0.71564712243956308</v>
      </c>
      <c r="W121" s="59">
        <v>4.9011755005576473E-5</v>
      </c>
      <c r="X121" s="59">
        <v>4.8633401420095325E-5</v>
      </c>
      <c r="Y121" s="59">
        <v>0</v>
      </c>
      <c r="Z121" s="59">
        <v>5.3579748670389568E-3</v>
      </c>
      <c r="AA121" s="59">
        <v>1.6880209701056959E-2</v>
      </c>
      <c r="AB121" s="59">
        <v>0</v>
      </c>
      <c r="AC121" s="59">
        <v>9.0742389525940386E-5</v>
      </c>
      <c r="AD121" s="59">
        <v>0</v>
      </c>
      <c r="AE121" s="59">
        <v>3.3749100152715644E-6</v>
      </c>
      <c r="AF121" s="59">
        <v>0</v>
      </c>
      <c r="AG121" s="59">
        <v>2.3641929337198262E-6</v>
      </c>
      <c r="AH121" s="17">
        <v>2.0393010197269561E-3</v>
      </c>
      <c r="AI121" s="12">
        <v>66</v>
      </c>
      <c r="AJ121" s="16">
        <v>5</v>
      </c>
      <c r="AK121" s="17">
        <v>0.90168762950988546</v>
      </c>
      <c r="AL121" t="str">
        <f>IF(AK121&lt;='CAV Tier 1 Analysis'!$A$5,"Tier 1", "Tier 2")</f>
        <v>Tier 2</v>
      </c>
      <c r="AM121" t="str">
        <f t="shared" si="3"/>
        <v>Maryland - Tier 2</v>
      </c>
      <c r="AN121" t="str">
        <f t="shared" si="4"/>
        <v>Accident, Town Of - Tier 2</v>
      </c>
    </row>
    <row r="122" spans="1:40" x14ac:dyDescent="0.3">
      <c r="A122">
        <v>3</v>
      </c>
      <c r="B122" t="s">
        <v>25</v>
      </c>
      <c r="C122" t="s">
        <v>3560</v>
      </c>
      <c r="D122" t="s">
        <v>6103</v>
      </c>
      <c r="E122" t="s">
        <v>2634</v>
      </c>
      <c r="F122" s="12">
        <v>26.847923360573891</v>
      </c>
      <c r="G122" s="12">
        <v>45.434045979627946</v>
      </c>
      <c r="H122" s="12">
        <v>22.085802708456182</v>
      </c>
      <c r="I122">
        <v>0</v>
      </c>
      <c r="J122" s="15">
        <v>0</v>
      </c>
      <c r="K122" s="15">
        <v>1.0000000000000002</v>
      </c>
      <c r="L122" s="58">
        <v>0.66466999999999998</v>
      </c>
      <c r="M122">
        <v>2</v>
      </c>
      <c r="N122">
        <v>0</v>
      </c>
      <c r="O122" s="12">
        <v>7</v>
      </c>
      <c r="P122" s="12">
        <v>6</v>
      </c>
      <c r="Q122" s="12">
        <v>0</v>
      </c>
      <c r="R122" s="12">
        <v>0</v>
      </c>
      <c r="S122" s="12">
        <v>0</v>
      </c>
      <c r="T122" s="12">
        <v>45.6429474409493</v>
      </c>
      <c r="U122" s="12">
        <v>18.795024080375409</v>
      </c>
      <c r="V122" s="12">
        <v>0</v>
      </c>
      <c r="W122" s="59">
        <v>6.774662729184485E-5</v>
      </c>
      <c r="X122" s="59">
        <v>4.8633401420095325E-5</v>
      </c>
      <c r="Y122" s="59">
        <v>0</v>
      </c>
      <c r="Z122" s="59">
        <v>5.3579748670389568E-3</v>
      </c>
      <c r="AA122" s="59">
        <v>1.6880209701056959E-2</v>
      </c>
      <c r="AB122" s="59">
        <v>0</v>
      </c>
      <c r="AC122" s="59">
        <v>0</v>
      </c>
      <c r="AD122" s="59">
        <v>0</v>
      </c>
      <c r="AE122" s="59">
        <v>8.236489367682755E-6</v>
      </c>
      <c r="AF122" s="59">
        <v>1.1708190422783033E-5</v>
      </c>
      <c r="AG122" s="59">
        <v>0</v>
      </c>
      <c r="AH122" s="17">
        <v>2.034046297872575E-3</v>
      </c>
      <c r="AI122" s="12">
        <v>67</v>
      </c>
      <c r="AJ122" s="16">
        <v>6</v>
      </c>
      <c r="AK122" s="17">
        <v>0.90372167580775808</v>
      </c>
      <c r="AL122" t="str">
        <f>IF(AK122&lt;='CAV Tier 1 Analysis'!$A$5,"Tier 1", "Tier 2")</f>
        <v>Tier 2</v>
      </c>
      <c r="AM122" t="str">
        <f t="shared" si="3"/>
        <v>Maryland - Tier 2</v>
      </c>
      <c r="AN122" t="str">
        <f t="shared" si="4"/>
        <v>Grantsville, Town Of - Tier 2</v>
      </c>
    </row>
    <row r="123" spans="1:40" x14ac:dyDescent="0.3">
      <c r="A123">
        <v>3</v>
      </c>
      <c r="B123" t="s">
        <v>25</v>
      </c>
      <c r="C123" t="s">
        <v>3489</v>
      </c>
      <c r="D123" t="s">
        <v>6011</v>
      </c>
      <c r="E123" t="s">
        <v>2659</v>
      </c>
      <c r="F123" s="12">
        <v>12.024550988022991</v>
      </c>
      <c r="G123" s="12">
        <v>28.559474021177053</v>
      </c>
      <c r="H123" s="12">
        <v>13.663978330460479</v>
      </c>
      <c r="I123">
        <v>0</v>
      </c>
      <c r="J123" s="15">
        <v>0.10077597500755819</v>
      </c>
      <c r="K123" s="15">
        <v>0.8992240249924417</v>
      </c>
      <c r="L123" s="58">
        <v>0.29769000000000001</v>
      </c>
      <c r="M123">
        <v>0</v>
      </c>
      <c r="N123">
        <v>0</v>
      </c>
      <c r="O123" s="12">
        <v>7</v>
      </c>
      <c r="P123" s="12">
        <v>6</v>
      </c>
      <c r="Q123" s="12">
        <v>0</v>
      </c>
      <c r="R123" s="12">
        <v>0</v>
      </c>
      <c r="S123" s="12">
        <v>1.377000738734302</v>
      </c>
      <c r="T123" s="12">
        <v>29.761669539522288</v>
      </c>
      <c r="U123" s="12">
        <v>17.737118551499297</v>
      </c>
      <c r="V123" s="12">
        <v>0</v>
      </c>
      <c r="W123" s="59">
        <v>3.0342114851744917E-5</v>
      </c>
      <c r="X123" s="59">
        <v>0</v>
      </c>
      <c r="Y123" s="59">
        <v>0</v>
      </c>
      <c r="Z123" s="59">
        <v>5.3579748670389568E-3</v>
      </c>
      <c r="AA123" s="59">
        <v>1.6880209701056959E-2</v>
      </c>
      <c r="AB123" s="59">
        <v>0</v>
      </c>
      <c r="AC123" s="59">
        <v>0</v>
      </c>
      <c r="AD123" s="59">
        <v>7.7977566926967678E-6</v>
      </c>
      <c r="AE123" s="59">
        <v>5.3706363955549301E-6</v>
      </c>
      <c r="AF123" s="59">
        <v>1.10491777325929E-5</v>
      </c>
      <c r="AG123" s="59">
        <v>0</v>
      </c>
      <c r="AH123" s="17">
        <v>2.0266131139789552E-3</v>
      </c>
      <c r="AI123" s="12">
        <v>68</v>
      </c>
      <c r="AJ123" s="16">
        <v>6</v>
      </c>
      <c r="AK123" s="17">
        <v>0.90574828892173709</v>
      </c>
      <c r="AL123" t="str">
        <f>IF(AK123&lt;='CAV Tier 1 Analysis'!$A$5,"Tier 1", "Tier 2")</f>
        <v>Tier 2</v>
      </c>
      <c r="AM123" t="str">
        <f t="shared" si="3"/>
        <v>Maryland - Tier 2</v>
      </c>
      <c r="AN123" t="str">
        <f t="shared" si="4"/>
        <v>Loch Lynn Heights, Town Of - Tier 2</v>
      </c>
    </row>
    <row r="124" spans="1:40" x14ac:dyDescent="0.3">
      <c r="A124">
        <v>3</v>
      </c>
      <c r="B124" t="s">
        <v>25</v>
      </c>
      <c r="C124" t="s">
        <v>3488</v>
      </c>
      <c r="D124" t="s">
        <v>6010</v>
      </c>
      <c r="E124" t="s">
        <v>2664</v>
      </c>
      <c r="F124" s="12">
        <v>7.9925355369683544</v>
      </c>
      <c r="G124" s="12">
        <v>4.3224105844954552</v>
      </c>
      <c r="H124" s="12">
        <v>2.3824621411798534</v>
      </c>
      <c r="I124">
        <v>0</v>
      </c>
      <c r="J124" s="15">
        <v>5.0538232172638607E-2</v>
      </c>
      <c r="K124" s="15">
        <v>0.94946176782736136</v>
      </c>
      <c r="L124" s="58">
        <v>0.19786999999999999</v>
      </c>
      <c r="M124">
        <v>1</v>
      </c>
      <c r="N124">
        <v>0</v>
      </c>
      <c r="O124" s="12">
        <v>7</v>
      </c>
      <c r="P124" s="12">
        <v>6</v>
      </c>
      <c r="Q124" s="12">
        <v>0</v>
      </c>
      <c r="R124" s="12">
        <v>0</v>
      </c>
      <c r="S124" s="12">
        <v>0.12040542483346914</v>
      </c>
      <c r="T124" s="12">
        <v>4.5831775850226038</v>
      </c>
      <c r="U124" s="12">
        <v>0</v>
      </c>
      <c r="V124" s="12">
        <v>0</v>
      </c>
      <c r="W124" s="59">
        <v>2.0167940695739751E-5</v>
      </c>
      <c r="X124" s="59">
        <v>2.4316700710047662E-5</v>
      </c>
      <c r="Y124" s="59">
        <v>0</v>
      </c>
      <c r="Z124" s="59">
        <v>5.3579748670389568E-3</v>
      </c>
      <c r="AA124" s="59">
        <v>1.6880209701056959E-2</v>
      </c>
      <c r="AB124" s="59">
        <v>0</v>
      </c>
      <c r="AC124" s="59">
        <v>0</v>
      </c>
      <c r="AD124" s="59">
        <v>6.8183856473104248E-7</v>
      </c>
      <c r="AE124" s="59">
        <v>8.270564362233369E-7</v>
      </c>
      <c r="AF124" s="59">
        <v>0</v>
      </c>
      <c r="AG124" s="59">
        <v>0</v>
      </c>
      <c r="AH124" s="17">
        <v>2.0258343731366052E-3</v>
      </c>
      <c r="AI124" s="12">
        <v>69</v>
      </c>
      <c r="AJ124" s="16">
        <v>6</v>
      </c>
      <c r="AK124" s="17">
        <v>0.90777412329487372</v>
      </c>
      <c r="AL124" t="str">
        <f>IF(AK124&lt;='CAV Tier 1 Analysis'!$A$5,"Tier 1", "Tier 2")</f>
        <v>Tier 2</v>
      </c>
      <c r="AM124" t="str">
        <f t="shared" si="3"/>
        <v>Maryland - Tier 2</v>
      </c>
      <c r="AN124" t="str">
        <f t="shared" si="4"/>
        <v>Kitzmiller, Town Of - Tier 2</v>
      </c>
    </row>
    <row r="125" spans="1:40" x14ac:dyDescent="0.3">
      <c r="A125">
        <v>3</v>
      </c>
      <c r="B125" t="s">
        <v>25</v>
      </c>
      <c r="C125" t="s">
        <v>3459</v>
      </c>
      <c r="D125" t="s">
        <v>5979</v>
      </c>
      <c r="E125" t="s">
        <v>1639</v>
      </c>
      <c r="F125" s="12">
        <v>74.500602755687268</v>
      </c>
      <c r="G125" s="12">
        <v>55.263320104048447</v>
      </c>
      <c r="H125" s="12">
        <v>29.845555735705677</v>
      </c>
      <c r="I125">
        <v>29</v>
      </c>
      <c r="J125" s="15">
        <v>8.7211349801277857E-2</v>
      </c>
      <c r="K125" s="15">
        <v>0.91278865019872202</v>
      </c>
      <c r="L125" s="58">
        <v>0.39754</v>
      </c>
      <c r="M125">
        <v>26</v>
      </c>
      <c r="N125">
        <v>0</v>
      </c>
      <c r="O125" s="12">
        <v>9</v>
      </c>
      <c r="P125" s="12">
        <v>4</v>
      </c>
      <c r="Q125" s="12">
        <v>1</v>
      </c>
      <c r="R125" s="12">
        <v>26.470870855762939</v>
      </c>
      <c r="S125" s="12">
        <v>2.6028712012801627</v>
      </c>
      <c r="T125" s="12">
        <v>60.980215287225874</v>
      </c>
      <c r="U125" s="12">
        <v>0</v>
      </c>
      <c r="V125" s="12">
        <v>0</v>
      </c>
      <c r="W125" s="59">
        <v>4.0519346763958059E-5</v>
      </c>
      <c r="X125" s="59">
        <v>6.3223421846123919E-4</v>
      </c>
      <c r="Y125" s="59">
        <v>0</v>
      </c>
      <c r="Z125" s="59">
        <v>6.8888248290500873E-3</v>
      </c>
      <c r="AA125" s="59">
        <v>1.1253473134037973E-2</v>
      </c>
      <c r="AB125" s="59">
        <v>7.3421439060205576E-4</v>
      </c>
      <c r="AC125" s="59">
        <v>2.4020300742845042E-3</v>
      </c>
      <c r="AD125" s="59">
        <v>1.473968441633957E-5</v>
      </c>
      <c r="AE125" s="59">
        <v>1.1004173109154388E-5</v>
      </c>
      <c r="AF125" s="59">
        <v>0</v>
      </c>
      <c r="AG125" s="59">
        <v>0</v>
      </c>
      <c r="AH125" s="17">
        <v>1.9979127137023009E-3</v>
      </c>
      <c r="AI125" s="12">
        <v>70</v>
      </c>
      <c r="AJ125" s="16">
        <v>6</v>
      </c>
      <c r="AK125" s="17">
        <v>0.90977203600857603</v>
      </c>
      <c r="AL125" t="str">
        <f>IF(AK125&lt;='CAV Tier 1 Analysis'!$A$5,"Tier 1", "Tier 2")</f>
        <v>Tier 2</v>
      </c>
      <c r="AM125" t="str">
        <f t="shared" si="3"/>
        <v>Maryland - Tier 2</v>
      </c>
      <c r="AN125" t="str">
        <f t="shared" si="4"/>
        <v>Lonaconing, Town Of - Tier 2</v>
      </c>
    </row>
    <row r="126" spans="1:40" x14ac:dyDescent="0.3">
      <c r="A126">
        <v>3</v>
      </c>
      <c r="B126" t="s">
        <v>25</v>
      </c>
      <c r="C126" t="s">
        <v>3408</v>
      </c>
      <c r="D126" t="s">
        <v>6094</v>
      </c>
      <c r="E126" t="s">
        <v>1208</v>
      </c>
      <c r="F126" s="12">
        <v>596.19025912801033</v>
      </c>
      <c r="G126" s="12">
        <v>5591.3918380787636</v>
      </c>
      <c r="H126" s="12">
        <v>1823.6160212540901</v>
      </c>
      <c r="I126">
        <v>1</v>
      </c>
      <c r="J126" s="15">
        <v>8.9911646859468057E-3</v>
      </c>
      <c r="K126" s="15">
        <v>0.99100883531405304</v>
      </c>
      <c r="L126" s="58">
        <v>3.52902</v>
      </c>
      <c r="M126">
        <v>14</v>
      </c>
      <c r="N126">
        <v>0</v>
      </c>
      <c r="O126" s="12">
        <v>6</v>
      </c>
      <c r="P126" s="12">
        <v>3</v>
      </c>
      <c r="Q126" s="12">
        <v>0</v>
      </c>
      <c r="R126" s="12">
        <v>0.99100883531405304</v>
      </c>
      <c r="S126" s="12">
        <v>16.396431971026594</v>
      </c>
      <c r="T126" s="12">
        <v>4029.9061174712488</v>
      </c>
      <c r="U126" s="12">
        <v>3433.7158583432383</v>
      </c>
      <c r="V126" s="12">
        <v>1561.4857206075148</v>
      </c>
      <c r="W126" s="59">
        <v>3.5969609376903773E-4</v>
      </c>
      <c r="X126" s="59">
        <v>3.4043380994066723E-4</v>
      </c>
      <c r="Y126" s="59">
        <v>0</v>
      </c>
      <c r="Z126" s="59">
        <v>4.5925498860333912E-3</v>
      </c>
      <c r="AA126" s="59">
        <v>8.4401048505284796E-3</v>
      </c>
      <c r="AB126" s="59">
        <v>0</v>
      </c>
      <c r="AC126" s="59">
        <v>8.9926509757716323E-5</v>
      </c>
      <c r="AD126" s="59">
        <v>9.2850630752704428E-5</v>
      </c>
      <c r="AE126" s="59">
        <v>7.2721593916024471E-4</v>
      </c>
      <c r="AF126" s="59">
        <v>2.1390022675836615E-3</v>
      </c>
      <c r="AG126" s="59">
        <v>5.1584829883480187E-3</v>
      </c>
      <c r="AH126" s="17">
        <v>1.9945693614430837E-3</v>
      </c>
      <c r="AI126" s="12">
        <v>71</v>
      </c>
      <c r="AJ126" s="16">
        <v>6</v>
      </c>
      <c r="AK126" s="17">
        <v>0.91176660537001908</v>
      </c>
      <c r="AL126" t="str">
        <f>IF(AK126&lt;='CAV Tier 1 Analysis'!$A$5,"Tier 1", "Tier 2")</f>
        <v>Tier 2</v>
      </c>
      <c r="AM126" t="str">
        <f t="shared" si="3"/>
        <v>Maryland - Tier 2</v>
      </c>
      <c r="AN126" t="str">
        <f t="shared" si="4"/>
        <v>Fruitland, City Of - Tier 2</v>
      </c>
    </row>
    <row r="127" spans="1:40" x14ac:dyDescent="0.3">
      <c r="A127">
        <v>3</v>
      </c>
      <c r="B127" t="s">
        <v>25</v>
      </c>
      <c r="C127" t="s">
        <v>3532</v>
      </c>
      <c r="D127" t="s">
        <v>6064</v>
      </c>
      <c r="E127" t="s">
        <v>2588</v>
      </c>
      <c r="F127" s="12">
        <v>51.574546739461994</v>
      </c>
      <c r="G127" s="12">
        <v>73.802099826344545</v>
      </c>
      <c r="H127" s="12">
        <v>46.582313958833446</v>
      </c>
      <c r="I127">
        <v>0</v>
      </c>
      <c r="J127" s="15">
        <v>2.4139147053135704E-2</v>
      </c>
      <c r="K127" s="15">
        <v>0.97586085294686431</v>
      </c>
      <c r="L127" s="58">
        <v>0.87907000000000002</v>
      </c>
      <c r="M127">
        <v>0</v>
      </c>
      <c r="N127">
        <v>0</v>
      </c>
      <c r="O127" s="12">
        <v>10</v>
      </c>
      <c r="P127" s="12">
        <v>5</v>
      </c>
      <c r="Q127" s="12">
        <v>0</v>
      </c>
      <c r="R127" s="12">
        <v>0</v>
      </c>
      <c r="S127" s="12">
        <v>1.1244573267276166</v>
      </c>
      <c r="T127" s="12">
        <v>68.8632520813116</v>
      </c>
      <c r="U127" s="12">
        <v>17.288705341849607</v>
      </c>
      <c r="V127" s="12">
        <v>4.9388477450329447</v>
      </c>
      <c r="W127" s="59">
        <v>8.9599391658179325E-5</v>
      </c>
      <c r="X127" s="59">
        <v>0</v>
      </c>
      <c r="Y127" s="59">
        <v>0</v>
      </c>
      <c r="Z127" s="59">
        <v>7.6542498100556529E-3</v>
      </c>
      <c r="AA127" s="59">
        <v>1.4066841417547467E-2</v>
      </c>
      <c r="AB127" s="59">
        <v>0</v>
      </c>
      <c r="AC127" s="59">
        <v>0</v>
      </c>
      <c r="AD127" s="59">
        <v>6.3676397539203194E-6</v>
      </c>
      <c r="AE127" s="59">
        <v>1.2426705009039699E-5</v>
      </c>
      <c r="AF127" s="59">
        <v>1.0769842775413902E-5</v>
      </c>
      <c r="AG127" s="59">
        <v>1.631584697737825E-5</v>
      </c>
      <c r="AH127" s="17">
        <v>1.9869609685251866E-3</v>
      </c>
      <c r="AI127" s="12">
        <v>72</v>
      </c>
      <c r="AJ127" s="16">
        <v>6</v>
      </c>
      <c r="AK127" s="17">
        <v>0.91375356633854432</v>
      </c>
      <c r="AL127" t="str">
        <f>IF(AK127&lt;='CAV Tier 1 Analysis'!$A$5,"Tier 1", "Tier 2")</f>
        <v>Tier 2</v>
      </c>
      <c r="AM127" t="str">
        <f t="shared" si="3"/>
        <v>Maryland - Tier 2</v>
      </c>
      <c r="AN127" t="str">
        <f t="shared" si="4"/>
        <v>Betterton, Town Of - Tier 2</v>
      </c>
    </row>
    <row r="128" spans="1:40" x14ac:dyDescent="0.3">
      <c r="A128">
        <v>3</v>
      </c>
      <c r="B128" t="s">
        <v>25</v>
      </c>
      <c r="C128" t="s">
        <v>3445</v>
      </c>
      <c r="D128" t="s">
        <v>6076</v>
      </c>
      <c r="E128" t="s">
        <v>1427</v>
      </c>
      <c r="F128" s="12">
        <v>661.30024748787093</v>
      </c>
      <c r="G128" s="12">
        <v>440.36105173136207</v>
      </c>
      <c r="H128" s="12">
        <v>218.53341884993554</v>
      </c>
      <c r="I128">
        <v>27</v>
      </c>
      <c r="J128" s="15">
        <v>8.1276709304068398E-2</v>
      </c>
      <c r="K128" s="15">
        <v>0.91872329069593128</v>
      </c>
      <c r="L128" s="58">
        <v>2.7354699999999998</v>
      </c>
      <c r="M128">
        <v>17</v>
      </c>
      <c r="N128">
        <v>6</v>
      </c>
      <c r="O128" s="12">
        <v>8</v>
      </c>
      <c r="P128" s="12">
        <v>2</v>
      </c>
      <c r="Q128" s="12">
        <v>4</v>
      </c>
      <c r="R128" s="12">
        <v>24.805528848790146</v>
      </c>
      <c r="S128" s="12">
        <v>17.761677157090432</v>
      </c>
      <c r="T128" s="12">
        <v>472.81915010839015</v>
      </c>
      <c r="U128" s="12">
        <v>0</v>
      </c>
      <c r="V128" s="12">
        <v>0</v>
      </c>
      <c r="W128" s="59">
        <v>2.7881334580772836E-4</v>
      </c>
      <c r="X128" s="59">
        <v>4.1338391207081023E-4</v>
      </c>
      <c r="Y128" s="59">
        <v>3.821656050955414E-3</v>
      </c>
      <c r="Z128" s="59">
        <v>6.1233998480445225E-3</v>
      </c>
      <c r="AA128" s="59">
        <v>5.6267365670189867E-3</v>
      </c>
      <c r="AB128" s="59">
        <v>2.936857562408223E-3</v>
      </c>
      <c r="AC128" s="59">
        <v>2.2509129611938674E-3</v>
      </c>
      <c r="AD128" s="59">
        <v>1.0058181744515797E-4</v>
      </c>
      <c r="AE128" s="59">
        <v>8.5322489476449899E-5</v>
      </c>
      <c r="AF128" s="59">
        <v>0</v>
      </c>
      <c r="AG128" s="59">
        <v>0</v>
      </c>
      <c r="AH128" s="17">
        <v>1.9670604140382877E-3</v>
      </c>
      <c r="AI128" s="12">
        <v>73</v>
      </c>
      <c r="AJ128" s="16">
        <v>6</v>
      </c>
      <c r="AK128" s="17">
        <v>0.91572062675258259</v>
      </c>
      <c r="AL128" t="str">
        <f>IF(AK128&lt;='CAV Tier 1 Analysis'!$A$5,"Tier 1", "Tier 2")</f>
        <v>Tier 2</v>
      </c>
      <c r="AM128" t="str">
        <f t="shared" si="3"/>
        <v>Maryland - Tier 2</v>
      </c>
      <c r="AN128" t="str">
        <f t="shared" si="4"/>
        <v>Hancock, Town Of - Tier 2</v>
      </c>
    </row>
    <row r="129" spans="1:40" x14ac:dyDescent="0.3">
      <c r="A129">
        <v>3</v>
      </c>
      <c r="B129" t="s">
        <v>25</v>
      </c>
      <c r="C129" t="s">
        <v>3529</v>
      </c>
      <c r="D129" t="s">
        <v>6061</v>
      </c>
      <c r="E129" t="s">
        <v>1289</v>
      </c>
      <c r="F129" s="12">
        <v>889.90215955046608</v>
      </c>
      <c r="G129" s="12">
        <v>5325.4339309132465</v>
      </c>
      <c r="H129" s="12">
        <v>1984.5149071353544</v>
      </c>
      <c r="I129">
        <v>3</v>
      </c>
      <c r="J129" s="15">
        <v>0</v>
      </c>
      <c r="K129" s="15">
        <v>0.99999999999999989</v>
      </c>
      <c r="L129" s="58">
        <v>7.0003500000000001</v>
      </c>
      <c r="M129">
        <v>12</v>
      </c>
      <c r="N129">
        <v>0</v>
      </c>
      <c r="O129" s="12">
        <v>12</v>
      </c>
      <c r="P129" s="12">
        <v>2</v>
      </c>
      <c r="Q129" s="12">
        <v>0</v>
      </c>
      <c r="R129" s="12">
        <v>2.9999999999999996</v>
      </c>
      <c r="S129" s="12">
        <v>0</v>
      </c>
      <c r="T129" s="12">
        <v>4752.9612379564696</v>
      </c>
      <c r="U129" s="12">
        <v>3863.0590784060037</v>
      </c>
      <c r="V129" s="12">
        <v>572.47269295677688</v>
      </c>
      <c r="W129" s="59">
        <v>7.1351212235013775E-4</v>
      </c>
      <c r="X129" s="59">
        <v>2.9180040852057191E-4</v>
      </c>
      <c r="Y129" s="59">
        <v>0</v>
      </c>
      <c r="Z129" s="59">
        <v>9.1850997720667824E-3</v>
      </c>
      <c r="AA129" s="59">
        <v>5.6267365670189867E-3</v>
      </c>
      <c r="AB129" s="59">
        <v>0</v>
      </c>
      <c r="AC129" s="59">
        <v>2.7222716857782118E-4</v>
      </c>
      <c r="AD129" s="59">
        <v>0</v>
      </c>
      <c r="AE129" s="59">
        <v>8.5769471290354771E-4</v>
      </c>
      <c r="AF129" s="59">
        <v>2.4064577470621052E-3</v>
      </c>
      <c r="AG129" s="59">
        <v>1.8912056696633618E-3</v>
      </c>
      <c r="AH129" s="17">
        <v>1.9313394698330286E-3</v>
      </c>
      <c r="AI129" s="12">
        <v>74</v>
      </c>
      <c r="AJ129" s="16">
        <v>6</v>
      </c>
      <c r="AK129" s="17">
        <v>0.91765196622241563</v>
      </c>
      <c r="AL129" t="str">
        <f>IF(AK129&lt;='CAV Tier 1 Analysis'!$A$5,"Tier 1", "Tier 2")</f>
        <v>Tier 2</v>
      </c>
      <c r="AM129" t="str">
        <f t="shared" si="3"/>
        <v>Maryland - Tier 2</v>
      </c>
      <c r="AN129" t="str">
        <f t="shared" si="4"/>
        <v>La Plata, Town Of - Tier 2</v>
      </c>
    </row>
    <row r="130" spans="1:40" x14ac:dyDescent="0.3">
      <c r="A130">
        <v>3</v>
      </c>
      <c r="B130" t="s">
        <v>25</v>
      </c>
      <c r="C130" t="s">
        <v>3544</v>
      </c>
      <c r="D130" t="s">
        <v>6080</v>
      </c>
      <c r="E130" t="s">
        <v>2706</v>
      </c>
      <c r="F130" s="12">
        <v>53.743731091905211</v>
      </c>
      <c r="G130" s="12">
        <v>210.62830935726544</v>
      </c>
      <c r="H130" s="12">
        <v>123.00844661475519</v>
      </c>
      <c r="I130">
        <v>0</v>
      </c>
      <c r="J130" s="15">
        <v>6.9739870283841279E-2</v>
      </c>
      <c r="K130" s="15">
        <v>0.9302601297161589</v>
      </c>
      <c r="L130" s="58">
        <v>0.28677999999999998</v>
      </c>
      <c r="M130">
        <v>0</v>
      </c>
      <c r="N130">
        <v>0</v>
      </c>
      <c r="O130" s="12">
        <v>7.666666666666667</v>
      </c>
      <c r="P130" s="12">
        <v>5.333333333333333</v>
      </c>
      <c r="Q130" s="12">
        <v>0</v>
      </c>
      <c r="R130" s="12">
        <v>0</v>
      </c>
      <c r="S130" s="12">
        <v>8.578593110729841</v>
      </c>
      <c r="T130" s="12">
        <v>234.66226738814836</v>
      </c>
      <c r="U130" s="12">
        <v>180.91853629624316</v>
      </c>
      <c r="V130" s="12">
        <v>0</v>
      </c>
      <c r="W130" s="59">
        <v>2.9230110844111009E-5</v>
      </c>
      <c r="X130" s="59">
        <v>0</v>
      </c>
      <c r="Y130" s="59">
        <v>0</v>
      </c>
      <c r="Z130" s="59">
        <v>5.8682581877093336E-3</v>
      </c>
      <c r="AA130" s="59">
        <v>1.5004630845383964E-2</v>
      </c>
      <c r="AB130" s="59">
        <v>0</v>
      </c>
      <c r="AC130" s="59">
        <v>0</v>
      </c>
      <c r="AD130" s="59">
        <v>4.8579336206168473E-5</v>
      </c>
      <c r="AE130" s="59">
        <v>4.2345934666891723E-5</v>
      </c>
      <c r="AF130" s="59">
        <v>1.1270156744195507E-4</v>
      </c>
      <c r="AG130" s="59">
        <v>0</v>
      </c>
      <c r="AH130" s="17">
        <v>1.9187041802047654E-3</v>
      </c>
      <c r="AI130" s="12">
        <v>75</v>
      </c>
      <c r="AJ130" s="16">
        <v>6</v>
      </c>
      <c r="AK130" s="17">
        <v>0.91957067040262042</v>
      </c>
      <c r="AL130" t="str">
        <f>IF(AK130&lt;='CAV Tier 1 Analysis'!$A$5,"Tier 1", "Tier 2")</f>
        <v>Tier 2</v>
      </c>
      <c r="AM130" t="str">
        <f t="shared" si="3"/>
        <v>Maryland - Tier 2</v>
      </c>
      <c r="AN130" t="str">
        <f t="shared" si="4"/>
        <v>Luke, Town Of - Tier 2</v>
      </c>
    </row>
    <row r="131" spans="1:40" x14ac:dyDescent="0.3">
      <c r="A131">
        <v>3</v>
      </c>
      <c r="B131" t="s">
        <v>25</v>
      </c>
      <c r="C131" t="s">
        <v>3492</v>
      </c>
      <c r="D131" t="s">
        <v>6016</v>
      </c>
      <c r="E131" t="s">
        <v>1040</v>
      </c>
      <c r="F131" s="12">
        <v>916.00880945656422</v>
      </c>
      <c r="G131" s="12">
        <v>8529.1022933083023</v>
      </c>
      <c r="H131" s="12">
        <v>4143.5588121094797</v>
      </c>
      <c r="I131">
        <v>4</v>
      </c>
      <c r="J131" s="15">
        <v>2.3701207325892492E-2</v>
      </c>
      <c r="K131" s="15">
        <v>0.97629879267410757</v>
      </c>
      <c r="L131" s="58">
        <v>2.8070300000000001</v>
      </c>
      <c r="M131">
        <v>9</v>
      </c>
      <c r="N131">
        <v>0</v>
      </c>
      <c r="O131" s="12">
        <v>9</v>
      </c>
      <c r="P131" s="12">
        <v>2</v>
      </c>
      <c r="Q131" s="12">
        <v>0</v>
      </c>
      <c r="R131" s="12">
        <v>3.9051951706964303</v>
      </c>
      <c r="S131" s="12">
        <v>98.207346472835596</v>
      </c>
      <c r="T131" s="12">
        <v>8969.5077952695883</v>
      </c>
      <c r="U131" s="12">
        <v>8053.4989858130239</v>
      </c>
      <c r="V131" s="12">
        <v>0</v>
      </c>
      <c r="W131" s="59">
        <v>2.8610711361582027E-4</v>
      </c>
      <c r="X131" s="59">
        <v>2.1885030639042896E-4</v>
      </c>
      <c r="Y131" s="59">
        <v>0</v>
      </c>
      <c r="Z131" s="59">
        <v>6.8888248290500873E-3</v>
      </c>
      <c r="AA131" s="59">
        <v>5.6267365670189867E-3</v>
      </c>
      <c r="AB131" s="59">
        <v>0</v>
      </c>
      <c r="AC131" s="59">
        <v>3.5436674135415678E-4</v>
      </c>
      <c r="AD131" s="59">
        <v>5.5613404676488549E-4</v>
      </c>
      <c r="AE131" s="59">
        <v>1.6185908170076983E-3</v>
      </c>
      <c r="AF131" s="59">
        <v>5.0168544234025555E-3</v>
      </c>
      <c r="AG131" s="59">
        <v>0</v>
      </c>
      <c r="AH131" s="17">
        <v>1.8696786222367839E-3</v>
      </c>
      <c r="AI131" s="12">
        <v>76</v>
      </c>
      <c r="AJ131" s="16">
        <v>6</v>
      </c>
      <c r="AK131" s="17">
        <v>0.92144034902485716</v>
      </c>
      <c r="AL131" t="str">
        <f>IF(AK131&lt;='CAV Tier 1 Analysis'!$A$5,"Tier 1", "Tier 2")</f>
        <v>Tier 2</v>
      </c>
      <c r="AM131" t="str">
        <f t="shared" si="3"/>
        <v>Maryland - Tier 2</v>
      </c>
      <c r="AN131" t="str">
        <f t="shared" si="4"/>
        <v>Bel Air, Town Of - Tier 2</v>
      </c>
    </row>
    <row r="132" spans="1:40" x14ac:dyDescent="0.3">
      <c r="A132">
        <v>3</v>
      </c>
      <c r="B132" t="s">
        <v>25</v>
      </c>
      <c r="C132" t="s">
        <v>3480</v>
      </c>
      <c r="D132" t="s">
        <v>6002</v>
      </c>
      <c r="E132" t="s">
        <v>1504</v>
      </c>
      <c r="F132" s="12">
        <v>362.86115949493831</v>
      </c>
      <c r="G132" s="12">
        <v>3893.2345947261992</v>
      </c>
      <c r="H132" s="12">
        <v>1773.4832209986125</v>
      </c>
      <c r="I132">
        <v>1</v>
      </c>
      <c r="J132" s="15">
        <v>0</v>
      </c>
      <c r="K132" s="15">
        <v>1</v>
      </c>
      <c r="L132" s="58">
        <v>2.1099100000000002</v>
      </c>
      <c r="M132">
        <v>9</v>
      </c>
      <c r="N132">
        <v>0</v>
      </c>
      <c r="O132" s="12">
        <v>14</v>
      </c>
      <c r="P132" s="12">
        <v>2</v>
      </c>
      <c r="Q132" s="12">
        <v>0</v>
      </c>
      <c r="R132" s="12">
        <v>1</v>
      </c>
      <c r="S132" s="12">
        <v>0</v>
      </c>
      <c r="T132" s="12">
        <v>4216.3275174440141</v>
      </c>
      <c r="U132" s="12">
        <v>3853.4663579490757</v>
      </c>
      <c r="V132" s="12">
        <v>0</v>
      </c>
      <c r="W132" s="59">
        <v>2.1505301335901481E-4</v>
      </c>
      <c r="X132" s="59">
        <v>2.1885030639042896E-4</v>
      </c>
      <c r="Y132" s="59">
        <v>0</v>
      </c>
      <c r="Z132" s="59">
        <v>1.0715949734077914E-2</v>
      </c>
      <c r="AA132" s="59">
        <v>5.6267365670189867E-3</v>
      </c>
      <c r="AB132" s="59">
        <v>0</v>
      </c>
      <c r="AC132" s="59">
        <v>9.0742389525940399E-5</v>
      </c>
      <c r="AD132" s="59">
        <v>0</v>
      </c>
      <c r="AE132" s="59">
        <v>7.6085657730638376E-4</v>
      </c>
      <c r="AF132" s="59">
        <v>2.4004820485313697E-3</v>
      </c>
      <c r="AG132" s="59">
        <v>0</v>
      </c>
      <c r="AH132" s="17">
        <v>1.8207882396554581E-3</v>
      </c>
      <c r="AI132" s="12">
        <v>77</v>
      </c>
      <c r="AJ132" s="16">
        <v>6</v>
      </c>
      <c r="AK132" s="17">
        <v>0.92326113726451264</v>
      </c>
      <c r="AL132" t="str">
        <f>IF(AK132&lt;='CAV Tier 1 Analysis'!$A$5,"Tier 1", "Tier 2")</f>
        <v>Tier 2</v>
      </c>
      <c r="AM132" t="str">
        <f t="shared" si="3"/>
        <v>Maryland - Tier 2</v>
      </c>
      <c r="AN132" t="str">
        <f t="shared" si="4"/>
        <v>Brunswick, City Of - Tier 2</v>
      </c>
    </row>
    <row r="133" spans="1:40" x14ac:dyDescent="0.3">
      <c r="A133">
        <v>3</v>
      </c>
      <c r="B133" t="s">
        <v>25</v>
      </c>
      <c r="C133" t="s">
        <v>3469</v>
      </c>
      <c r="D133" t="s">
        <v>5990</v>
      </c>
      <c r="E133" t="s">
        <v>1565</v>
      </c>
      <c r="F133" s="12">
        <v>335.8376114122982</v>
      </c>
      <c r="G133" s="12">
        <v>3878.4390580157228</v>
      </c>
      <c r="H133" s="12">
        <v>1332.6185817781618</v>
      </c>
      <c r="I133">
        <v>2</v>
      </c>
      <c r="J133" s="15">
        <v>2.7538593316288086E-2</v>
      </c>
      <c r="K133" s="15">
        <v>0.97246140668371184</v>
      </c>
      <c r="L133" s="58">
        <v>1.5527300000000002</v>
      </c>
      <c r="M133">
        <v>8</v>
      </c>
      <c r="N133">
        <v>0</v>
      </c>
      <c r="O133" s="12">
        <v>9.8333333333333339</v>
      </c>
      <c r="P133" s="12">
        <v>2.8333333333333335</v>
      </c>
      <c r="Q133" s="12">
        <v>0</v>
      </c>
      <c r="R133" s="12">
        <v>1.9449228133674237</v>
      </c>
      <c r="S133" s="12">
        <v>36.698441169317398</v>
      </c>
      <c r="T133" s="12">
        <v>3669.1166526165352</v>
      </c>
      <c r="U133" s="12">
        <v>3333.2790412042368</v>
      </c>
      <c r="V133" s="12">
        <v>209.32240539918757</v>
      </c>
      <c r="W133" s="59">
        <v>1.5826232656034763E-4</v>
      </c>
      <c r="X133" s="59">
        <v>1.945336056803813E-4</v>
      </c>
      <c r="Y133" s="59">
        <v>0</v>
      </c>
      <c r="Z133" s="59">
        <v>7.5266789798880589E-3</v>
      </c>
      <c r="AA133" s="59">
        <v>7.9712101366102312E-3</v>
      </c>
      <c r="AB133" s="59">
        <v>0</v>
      </c>
      <c r="AC133" s="59">
        <v>1.7648694352847465E-4</v>
      </c>
      <c r="AD133" s="59">
        <v>2.0781798236551289E-4</v>
      </c>
      <c r="AE133" s="59">
        <v>6.6210974515092124E-4</v>
      </c>
      <c r="AF133" s="59">
        <v>2.076436059873957E-3</v>
      </c>
      <c r="AG133" s="59">
        <v>6.9151197035070724E-4</v>
      </c>
      <c r="AH133" s="17">
        <v>1.7877316136371451E-3</v>
      </c>
      <c r="AI133" s="12">
        <v>78</v>
      </c>
      <c r="AJ133" s="16">
        <v>6</v>
      </c>
      <c r="AK133" s="17">
        <v>0.92504886887814974</v>
      </c>
      <c r="AL133" t="str">
        <f>IF(AK133&lt;='CAV Tier 1 Analysis'!$A$5,"Tier 1", "Tier 2")</f>
        <v>Tier 2</v>
      </c>
      <c r="AM133" t="str">
        <f t="shared" si="3"/>
        <v>Maryland - Tier 2</v>
      </c>
      <c r="AN133" t="str">
        <f t="shared" si="4"/>
        <v>Sykesville, Town Of - Tier 2</v>
      </c>
    </row>
    <row r="134" spans="1:40" x14ac:dyDescent="0.3">
      <c r="A134">
        <v>3</v>
      </c>
      <c r="B134" t="s">
        <v>25</v>
      </c>
      <c r="C134" t="s">
        <v>3483</v>
      </c>
      <c r="D134" t="s">
        <v>6005</v>
      </c>
      <c r="E134" t="s">
        <v>1703</v>
      </c>
      <c r="F134" s="12">
        <v>509.23286864184115</v>
      </c>
      <c r="G134" s="12">
        <v>2927.4087413838511</v>
      </c>
      <c r="H134" s="12">
        <v>1185.765034033876</v>
      </c>
      <c r="I134">
        <v>3</v>
      </c>
      <c r="J134" s="15">
        <v>3.5980965954184554E-2</v>
      </c>
      <c r="K134" s="15">
        <v>0.96401903404581535</v>
      </c>
      <c r="L134" s="58">
        <v>2.9610099999999999</v>
      </c>
      <c r="M134">
        <v>12</v>
      </c>
      <c r="N134">
        <v>0</v>
      </c>
      <c r="O134" s="12">
        <v>14</v>
      </c>
      <c r="P134" s="12">
        <v>2</v>
      </c>
      <c r="Q134" s="12">
        <v>0</v>
      </c>
      <c r="R134" s="12">
        <v>2.8920571021374459</v>
      </c>
      <c r="S134" s="12">
        <v>42.664971319235377</v>
      </c>
      <c r="T134" s="12">
        <v>2901.0812864133236</v>
      </c>
      <c r="U134" s="12">
        <v>2391.8484177714827</v>
      </c>
      <c r="V134" s="12">
        <v>26.327454970527469</v>
      </c>
      <c r="W134" s="59">
        <v>3.0180155697929123E-4</v>
      </c>
      <c r="X134" s="59">
        <v>2.9180040852057191E-4</v>
      </c>
      <c r="Y134" s="59">
        <v>0</v>
      </c>
      <c r="Z134" s="59">
        <v>1.0715949734077914E-2</v>
      </c>
      <c r="AA134" s="59">
        <v>5.6267365670189867E-3</v>
      </c>
      <c r="AB134" s="59">
        <v>0</v>
      </c>
      <c r="AC134" s="59">
        <v>2.6243217209341851E-4</v>
      </c>
      <c r="AD134" s="59">
        <v>2.4160558254607986E-4</v>
      </c>
      <c r="AE134" s="59">
        <v>5.2351406975284899E-4</v>
      </c>
      <c r="AF134" s="59">
        <v>1.4899803595857628E-3</v>
      </c>
      <c r="AG134" s="59">
        <v>8.6974684942444448E-5</v>
      </c>
      <c r="AH134" s="17">
        <v>1.776435921410665E-3</v>
      </c>
      <c r="AI134" s="12">
        <v>79</v>
      </c>
      <c r="AJ134" s="16">
        <v>6</v>
      </c>
      <c r="AK134" s="17">
        <v>0.92682530479956038</v>
      </c>
      <c r="AL134" t="str">
        <f>IF(AK134&lt;='CAV Tier 1 Analysis'!$A$5,"Tier 1", "Tier 2")</f>
        <v>Tier 2</v>
      </c>
      <c r="AM134" t="str">
        <f t="shared" si="3"/>
        <v>Maryland - Tier 2</v>
      </c>
      <c r="AN134" t="str">
        <f t="shared" si="4"/>
        <v>Thurmont, Town Of - Tier 2</v>
      </c>
    </row>
    <row r="135" spans="1:40" x14ac:dyDescent="0.3">
      <c r="A135">
        <v>3</v>
      </c>
      <c r="B135" t="s">
        <v>25</v>
      </c>
      <c r="C135" t="s">
        <v>3476</v>
      </c>
      <c r="D135" t="s">
        <v>5998</v>
      </c>
      <c r="E135" t="s">
        <v>1696</v>
      </c>
      <c r="F135" s="12">
        <v>422.95034716718794</v>
      </c>
      <c r="G135" s="12">
        <v>1719.5826191375531</v>
      </c>
      <c r="H135" s="12">
        <v>628.94412786181022</v>
      </c>
      <c r="I135">
        <v>8</v>
      </c>
      <c r="J135" s="15">
        <v>7.4834526543293284E-2</v>
      </c>
      <c r="K135" s="15">
        <v>0.92516547345670697</v>
      </c>
      <c r="L135" s="58">
        <v>2.51702</v>
      </c>
      <c r="M135">
        <v>33</v>
      </c>
      <c r="N135">
        <v>3</v>
      </c>
      <c r="O135" s="12">
        <v>10</v>
      </c>
      <c r="P135" s="12">
        <v>2</v>
      </c>
      <c r="Q135" s="12">
        <v>1</v>
      </c>
      <c r="R135" s="12">
        <v>7.4013237876536557</v>
      </c>
      <c r="S135" s="12">
        <v>47.066736030723085</v>
      </c>
      <c r="T135" s="12">
        <v>1557.5736107831576</v>
      </c>
      <c r="U135" s="12">
        <v>1134.6232636159698</v>
      </c>
      <c r="V135" s="12">
        <v>162.00900835439552</v>
      </c>
      <c r="W135" s="59">
        <v>2.5654778435331714E-4</v>
      </c>
      <c r="X135" s="59">
        <v>8.0245112343157283E-4</v>
      </c>
      <c r="Y135" s="59">
        <v>1.910828025477707E-3</v>
      </c>
      <c r="Z135" s="59">
        <v>7.6542498100556529E-3</v>
      </c>
      <c r="AA135" s="59">
        <v>5.6267365670189867E-3</v>
      </c>
      <c r="AB135" s="59">
        <v>7.3421439060205576E-4</v>
      </c>
      <c r="AC135" s="59">
        <v>6.7161380614687662E-4</v>
      </c>
      <c r="AD135" s="59">
        <v>2.6653214160532137E-4</v>
      </c>
      <c r="AE135" s="59">
        <v>2.8107164860893775E-4</v>
      </c>
      <c r="AF135" s="59">
        <v>7.068033098401854E-4</v>
      </c>
      <c r="AG135" s="59">
        <v>5.3520868140256449E-4</v>
      </c>
      <c r="AH135" s="17">
        <v>1.7678415716857437E-3</v>
      </c>
      <c r="AI135" s="12">
        <v>80</v>
      </c>
      <c r="AJ135" s="16">
        <v>7</v>
      </c>
      <c r="AK135" s="17">
        <v>0.92859314637124613</v>
      </c>
      <c r="AL135" t="str">
        <f>IF(AK135&lt;='CAV Tier 1 Analysis'!$A$5,"Tier 1", "Tier 2")</f>
        <v>Tier 2</v>
      </c>
      <c r="AM135" t="str">
        <f t="shared" si="3"/>
        <v>Maryland - Tier 2</v>
      </c>
      <c r="AN135" t="str">
        <f t="shared" si="4"/>
        <v>Perryville, Town Of - Tier 2</v>
      </c>
    </row>
    <row r="136" spans="1:40" x14ac:dyDescent="0.3">
      <c r="A136">
        <v>3</v>
      </c>
      <c r="B136" t="s">
        <v>25</v>
      </c>
      <c r="C136" t="s">
        <v>3318</v>
      </c>
      <c r="D136" t="s">
        <v>6101</v>
      </c>
      <c r="E136" t="s">
        <v>1981</v>
      </c>
      <c r="F136" s="12">
        <v>293.98682971095093</v>
      </c>
      <c r="G136" s="12">
        <v>2116.6010780731526</v>
      </c>
      <c r="H136" s="12">
        <v>720.27569370416563</v>
      </c>
      <c r="I136">
        <v>3</v>
      </c>
      <c r="J136" s="15">
        <v>0</v>
      </c>
      <c r="K136" s="15">
        <v>1</v>
      </c>
      <c r="L136" s="58">
        <v>1.70943</v>
      </c>
      <c r="M136">
        <v>2</v>
      </c>
      <c r="N136">
        <v>0</v>
      </c>
      <c r="O136" s="12">
        <v>14</v>
      </c>
      <c r="P136" s="12">
        <v>2</v>
      </c>
      <c r="Q136" s="12">
        <v>0</v>
      </c>
      <c r="R136" s="12">
        <v>3</v>
      </c>
      <c r="S136" s="12">
        <v>0</v>
      </c>
      <c r="T136" s="12">
        <v>1893.5772187998543</v>
      </c>
      <c r="U136" s="12">
        <v>1599.5903890889035</v>
      </c>
      <c r="V136" s="12">
        <v>223.02385927329829</v>
      </c>
      <c r="W136" s="59">
        <v>1.742340064866751E-4</v>
      </c>
      <c r="X136" s="59">
        <v>4.8633401420095325E-5</v>
      </c>
      <c r="Y136" s="59">
        <v>0</v>
      </c>
      <c r="Z136" s="59">
        <v>1.0715949734077914E-2</v>
      </c>
      <c r="AA136" s="59">
        <v>5.6267365670189867E-3</v>
      </c>
      <c r="AB136" s="59">
        <v>0</v>
      </c>
      <c r="AC136" s="59">
        <v>2.7222716857782118E-4</v>
      </c>
      <c r="AD136" s="59">
        <v>0</v>
      </c>
      <c r="AE136" s="59">
        <v>3.4170511555392448E-4</v>
      </c>
      <c r="AF136" s="59">
        <v>9.9645037930339323E-4</v>
      </c>
      <c r="AG136" s="59">
        <v>7.3677573151897252E-4</v>
      </c>
      <c r="AH136" s="17">
        <v>1.7193374639961623E-3</v>
      </c>
      <c r="AI136" s="12">
        <v>81</v>
      </c>
      <c r="AJ136" s="16">
        <v>7</v>
      </c>
      <c r="AK136" s="17">
        <v>0.93031248383524234</v>
      </c>
      <c r="AL136" t="str">
        <f>IF(AK136&lt;='CAV Tier 1 Analysis'!$A$5,"Tier 1", "Tier 2")</f>
        <v>Tier 2</v>
      </c>
      <c r="AM136" t="str">
        <f t="shared" ref="AM136:AM199" si="5">B136&amp;" - "&amp;AL136</f>
        <v>Maryland - Tier 2</v>
      </c>
      <c r="AN136" t="str">
        <f t="shared" ref="AN136:AN199" si="6">C136&amp;" - "&amp;AL136</f>
        <v>Middletown, Town Of - Tier 2</v>
      </c>
    </row>
    <row r="137" spans="1:40" x14ac:dyDescent="0.3">
      <c r="A137">
        <v>3</v>
      </c>
      <c r="B137" t="s">
        <v>25</v>
      </c>
      <c r="C137" t="s">
        <v>3460</v>
      </c>
      <c r="D137" t="s">
        <v>5980</v>
      </c>
      <c r="E137" t="s">
        <v>2871</v>
      </c>
      <c r="F137" s="12">
        <v>34.201237618636931</v>
      </c>
      <c r="G137" s="12">
        <v>19.463036123310985</v>
      </c>
      <c r="H137" s="12">
        <v>9.3767730682749484</v>
      </c>
      <c r="I137">
        <v>0</v>
      </c>
      <c r="J137" s="15">
        <v>0.21917808219178084</v>
      </c>
      <c r="K137" s="15">
        <v>0.78082191780821908</v>
      </c>
      <c r="L137" s="58">
        <v>0.1825</v>
      </c>
      <c r="M137">
        <v>0</v>
      </c>
      <c r="N137">
        <v>0</v>
      </c>
      <c r="O137" s="12">
        <v>9</v>
      </c>
      <c r="P137" s="12">
        <v>4</v>
      </c>
      <c r="Q137" s="12">
        <v>1</v>
      </c>
      <c r="R137" s="12">
        <v>0</v>
      </c>
      <c r="S137" s="12">
        <v>2.0551831382520436</v>
      </c>
      <c r="T137" s="12">
        <v>20.594385021119209</v>
      </c>
      <c r="U137" s="12">
        <v>0</v>
      </c>
      <c r="V137" s="12">
        <v>0</v>
      </c>
      <c r="W137" s="59">
        <v>1.8601350265186762E-5</v>
      </c>
      <c r="X137" s="59">
        <v>0</v>
      </c>
      <c r="Y137" s="59">
        <v>0</v>
      </c>
      <c r="Z137" s="59">
        <v>6.8888248290500873E-3</v>
      </c>
      <c r="AA137" s="59">
        <v>1.1253473134037973E-2</v>
      </c>
      <c r="AB137" s="59">
        <v>7.3421439060205576E-4</v>
      </c>
      <c r="AC137" s="59">
        <v>0</v>
      </c>
      <c r="AD137" s="59">
        <v>1.1638205863094071E-5</v>
      </c>
      <c r="AE137" s="59">
        <v>3.7163558177277392E-6</v>
      </c>
      <c r="AF137" s="59">
        <v>0</v>
      </c>
      <c r="AG137" s="59">
        <v>0</v>
      </c>
      <c r="AH137" s="17">
        <v>1.7191334786941931E-3</v>
      </c>
      <c r="AI137" s="12">
        <v>82</v>
      </c>
      <c r="AJ137" s="16">
        <v>7</v>
      </c>
      <c r="AK137" s="17">
        <v>0.93203161731393658</v>
      </c>
      <c r="AL137" t="str">
        <f>IF(AK137&lt;='CAV Tier 1 Analysis'!$A$5,"Tier 1", "Tier 2")</f>
        <v>Tier 2</v>
      </c>
      <c r="AM137" t="str">
        <f t="shared" si="5"/>
        <v>Maryland - Tier 2</v>
      </c>
      <c r="AN137" t="str">
        <f t="shared" si="6"/>
        <v>Midland, Town Of - Tier 2</v>
      </c>
    </row>
    <row r="138" spans="1:40" x14ac:dyDescent="0.3">
      <c r="A138">
        <v>3</v>
      </c>
      <c r="B138" t="s">
        <v>25</v>
      </c>
      <c r="C138" t="s">
        <v>3481</v>
      </c>
      <c r="D138" t="s">
        <v>6003</v>
      </c>
      <c r="E138" t="s">
        <v>2133</v>
      </c>
      <c r="F138" s="12">
        <v>195.1020860553449</v>
      </c>
      <c r="G138" s="12">
        <v>486.1682944442947</v>
      </c>
      <c r="H138" s="12">
        <v>193.57060278603157</v>
      </c>
      <c r="I138">
        <v>11</v>
      </c>
      <c r="J138" s="15">
        <v>5.2889065185772841E-2</v>
      </c>
      <c r="K138" s="15">
        <v>0.94711093481422726</v>
      </c>
      <c r="L138" s="58">
        <v>1.13445</v>
      </c>
      <c r="M138">
        <v>14</v>
      </c>
      <c r="N138">
        <v>0</v>
      </c>
      <c r="O138" s="12">
        <v>14</v>
      </c>
      <c r="P138" s="12">
        <v>2</v>
      </c>
      <c r="Q138" s="12">
        <v>1</v>
      </c>
      <c r="R138" s="12">
        <v>10.418220282956501</v>
      </c>
      <c r="S138" s="12">
        <v>10.237768228799766</v>
      </c>
      <c r="T138" s="12">
        <v>494.86546040447519</v>
      </c>
      <c r="U138" s="12">
        <v>299.76337434913029</v>
      </c>
      <c r="V138" s="12">
        <v>0</v>
      </c>
      <c r="W138" s="59">
        <v>1.1562905100460888E-4</v>
      </c>
      <c r="X138" s="59">
        <v>3.4043380994066723E-4</v>
      </c>
      <c r="Y138" s="59">
        <v>0</v>
      </c>
      <c r="Z138" s="59">
        <v>1.0715949734077914E-2</v>
      </c>
      <c r="AA138" s="59">
        <v>5.6267365670189867E-3</v>
      </c>
      <c r="AB138" s="59">
        <v>7.3421439060205576E-4</v>
      </c>
      <c r="AC138" s="59">
        <v>9.4537420308309181E-4</v>
      </c>
      <c r="AD138" s="59">
        <v>5.7975005734405463E-5</v>
      </c>
      <c r="AE138" s="59">
        <v>8.9300852192513851E-5</v>
      </c>
      <c r="AF138" s="59">
        <v>1.867348854487613E-4</v>
      </c>
      <c r="AG138" s="59">
        <v>0</v>
      </c>
      <c r="AH138" s="17">
        <v>1.7102134999184546E-3</v>
      </c>
      <c r="AI138" s="12">
        <v>83</v>
      </c>
      <c r="AJ138" s="16">
        <v>7</v>
      </c>
      <c r="AK138" s="17">
        <v>0.93374183081385498</v>
      </c>
      <c r="AL138" t="str">
        <f>IF(AK138&lt;='CAV Tier 1 Analysis'!$A$5,"Tier 1", "Tier 2")</f>
        <v>Tier 2</v>
      </c>
      <c r="AM138" t="str">
        <f t="shared" si="5"/>
        <v>Maryland - Tier 2</v>
      </c>
      <c r="AN138" t="str">
        <f t="shared" si="6"/>
        <v>Emmitsburg, Town Of - Tier 2</v>
      </c>
    </row>
    <row r="139" spans="1:40" x14ac:dyDescent="0.3">
      <c r="A139">
        <v>3</v>
      </c>
      <c r="B139" t="s">
        <v>25</v>
      </c>
      <c r="C139" t="s">
        <v>3293</v>
      </c>
      <c r="D139" t="s">
        <v>6074</v>
      </c>
      <c r="E139" t="s">
        <v>2346</v>
      </c>
      <c r="F139" s="12">
        <v>447.66467145107401</v>
      </c>
      <c r="G139" s="12">
        <v>1782.7648688565866</v>
      </c>
      <c r="H139" s="12">
        <v>475.58317924724088</v>
      </c>
      <c r="I139">
        <v>0</v>
      </c>
      <c r="J139" s="15">
        <v>1.8468099689659769E-3</v>
      </c>
      <c r="K139" s="15">
        <v>0.9981531900310342</v>
      </c>
      <c r="L139" s="58">
        <v>2.1009200000000003</v>
      </c>
      <c r="M139">
        <v>0</v>
      </c>
      <c r="N139">
        <v>0</v>
      </c>
      <c r="O139" s="12">
        <v>10</v>
      </c>
      <c r="P139" s="12">
        <v>3</v>
      </c>
      <c r="Q139" s="12">
        <v>0</v>
      </c>
      <c r="R139" s="12">
        <v>0</v>
      </c>
      <c r="S139" s="12">
        <v>0.87831175650633753</v>
      </c>
      <c r="T139" s="12">
        <v>1325.5896191062584</v>
      </c>
      <c r="U139" s="12">
        <v>877.92494765518438</v>
      </c>
      <c r="V139" s="12">
        <v>457.17524975032825</v>
      </c>
      <c r="W139" s="59">
        <v>2.1413670574869139E-4</v>
      </c>
      <c r="X139" s="59">
        <v>0</v>
      </c>
      <c r="Y139" s="59">
        <v>0</v>
      </c>
      <c r="Z139" s="59">
        <v>7.6542498100556529E-3</v>
      </c>
      <c r="AA139" s="59">
        <v>8.4401048505284796E-3</v>
      </c>
      <c r="AB139" s="59">
        <v>0</v>
      </c>
      <c r="AC139" s="59">
        <v>0</v>
      </c>
      <c r="AD139" s="59">
        <v>4.9737528709438582E-6</v>
      </c>
      <c r="AE139" s="59">
        <v>2.3920902167426394E-4</v>
      </c>
      <c r="AF139" s="59">
        <v>5.4689541338717002E-4</v>
      </c>
      <c r="AG139" s="59">
        <v>1.5103120812486764E-3</v>
      </c>
      <c r="AH139" s="17">
        <v>1.6918074214103526E-3</v>
      </c>
      <c r="AI139" s="12">
        <v>84</v>
      </c>
      <c r="AJ139" s="16">
        <v>7</v>
      </c>
      <c r="AK139" s="17">
        <v>0.93543363823526537</v>
      </c>
      <c r="AL139" t="str">
        <f>IF(AK139&lt;='CAV Tier 1 Analysis'!$A$5,"Tier 1", "Tier 2")</f>
        <v>Tier 2</v>
      </c>
      <c r="AM139" t="str">
        <f t="shared" si="5"/>
        <v>Maryland - Tier 2</v>
      </c>
      <c r="AN139" t="str">
        <f t="shared" si="6"/>
        <v>Manchester, Town Of - Tier 2</v>
      </c>
    </row>
    <row r="140" spans="1:40" x14ac:dyDescent="0.3">
      <c r="A140">
        <v>3</v>
      </c>
      <c r="B140" t="s">
        <v>25</v>
      </c>
      <c r="C140" t="s">
        <v>3503</v>
      </c>
      <c r="D140" t="s">
        <v>6030</v>
      </c>
      <c r="E140" t="s">
        <v>2927</v>
      </c>
      <c r="F140" s="12">
        <v>18.585360338150153</v>
      </c>
      <c r="G140" s="12">
        <v>25.634754979721546</v>
      </c>
      <c r="H140" s="12">
        <v>10.839247762043779</v>
      </c>
      <c r="I140">
        <v>1</v>
      </c>
      <c r="J140" s="15">
        <v>0.20714333046186467</v>
      </c>
      <c r="K140" s="15">
        <v>0.79285666953813538</v>
      </c>
      <c r="L140" s="58">
        <v>0.30182000000000003</v>
      </c>
      <c r="M140">
        <v>2</v>
      </c>
      <c r="N140">
        <v>0</v>
      </c>
      <c r="O140" s="12">
        <v>9.3333333333333339</v>
      </c>
      <c r="P140" s="12">
        <v>4</v>
      </c>
      <c r="Q140" s="12">
        <v>0</v>
      </c>
      <c r="R140" s="12">
        <v>0.79285666953813538</v>
      </c>
      <c r="S140" s="12">
        <v>2.2452778811310616</v>
      </c>
      <c r="T140" s="12">
        <v>23.439691695672991</v>
      </c>
      <c r="U140" s="12">
        <v>4.8543313575228382</v>
      </c>
      <c r="V140" s="12">
        <v>2.1950632840485547</v>
      </c>
      <c r="W140" s="59">
        <v>3.0763065956376269E-5</v>
      </c>
      <c r="X140" s="59">
        <v>4.8633401420095325E-5</v>
      </c>
      <c r="Y140" s="59">
        <v>0</v>
      </c>
      <c r="Z140" s="59">
        <v>7.1439664893852761E-3</v>
      </c>
      <c r="AA140" s="59">
        <v>1.1253473134037973E-2</v>
      </c>
      <c r="AB140" s="59">
        <v>0</v>
      </c>
      <c r="AC140" s="59">
        <v>7.1945708745469285E-5</v>
      </c>
      <c r="AD140" s="59">
        <v>1.2714684990399284E-5</v>
      </c>
      <c r="AE140" s="59">
        <v>4.2298050905442798E-6</v>
      </c>
      <c r="AF140" s="59">
        <v>3.0239618563994428E-6</v>
      </c>
      <c r="AG140" s="59">
        <v>7.2515530943865296E-6</v>
      </c>
      <c r="AH140" s="17">
        <v>1.6887274367797197E-3</v>
      </c>
      <c r="AI140" s="12">
        <v>85</v>
      </c>
      <c r="AJ140" s="16">
        <v>7</v>
      </c>
      <c r="AK140" s="17">
        <v>0.9371223656720451</v>
      </c>
      <c r="AL140" t="str">
        <f>IF(AK140&lt;='CAV Tier 1 Analysis'!$A$5,"Tier 1", "Tier 2")</f>
        <v>Tier 2</v>
      </c>
      <c r="AM140" t="str">
        <f t="shared" si="5"/>
        <v>Maryland - Tier 2</v>
      </c>
      <c r="AN140" t="str">
        <f t="shared" si="6"/>
        <v>Millington, Town Of - Tier 2</v>
      </c>
    </row>
    <row r="141" spans="1:40" x14ac:dyDescent="0.3">
      <c r="A141">
        <v>3</v>
      </c>
      <c r="B141" t="s">
        <v>25</v>
      </c>
      <c r="C141" t="s">
        <v>3457</v>
      </c>
      <c r="D141" t="s">
        <v>5976</v>
      </c>
      <c r="E141" t="s">
        <v>2969</v>
      </c>
      <c r="F141" s="12">
        <v>48.164712769128109</v>
      </c>
      <c r="G141" s="12">
        <v>46.453327713031079</v>
      </c>
      <c r="H141" s="12">
        <v>18.619427099738751</v>
      </c>
      <c r="I141">
        <v>0</v>
      </c>
      <c r="J141" s="15">
        <v>8.4860511264153143E-2</v>
      </c>
      <c r="K141" s="15">
        <v>0.91513948873584672</v>
      </c>
      <c r="L141" s="58">
        <v>0.25701000000000002</v>
      </c>
      <c r="M141">
        <v>4</v>
      </c>
      <c r="N141">
        <v>0</v>
      </c>
      <c r="O141" s="12">
        <v>9</v>
      </c>
      <c r="P141" s="12">
        <v>4</v>
      </c>
      <c r="Q141" s="12">
        <v>0</v>
      </c>
      <c r="R141" s="12">
        <v>0</v>
      </c>
      <c r="S141" s="12">
        <v>1.5800541031294586</v>
      </c>
      <c r="T141" s="12">
        <v>38.119824535398642</v>
      </c>
      <c r="U141" s="12">
        <v>0</v>
      </c>
      <c r="V141" s="12">
        <v>8.3335031776324371</v>
      </c>
      <c r="W141" s="59">
        <v>2.619579743372959E-5</v>
      </c>
      <c r="X141" s="59">
        <v>9.726680284019065E-5</v>
      </c>
      <c r="Y141" s="59">
        <v>0</v>
      </c>
      <c r="Z141" s="59">
        <v>6.8888248290500873E-3</v>
      </c>
      <c r="AA141" s="59">
        <v>1.1253473134037973E-2</v>
      </c>
      <c r="AB141" s="59">
        <v>0</v>
      </c>
      <c r="AC141" s="59">
        <v>0</v>
      </c>
      <c r="AD141" s="59">
        <v>8.9476186256992924E-6</v>
      </c>
      <c r="AE141" s="59">
        <v>6.8789056598491444E-6</v>
      </c>
      <c r="AF141" s="59">
        <v>0</v>
      </c>
      <c r="AG141" s="59">
        <v>2.7530341012939901E-5</v>
      </c>
      <c r="AH141" s="17">
        <v>1.6644652207873153E-3</v>
      </c>
      <c r="AI141" s="12">
        <v>86</v>
      </c>
      <c r="AJ141" s="16">
        <v>7</v>
      </c>
      <c r="AK141" s="17">
        <v>0.93878683089283244</v>
      </c>
      <c r="AL141" t="str">
        <f>IF(AK141&lt;='CAV Tier 1 Analysis'!$A$5,"Tier 1", "Tier 2")</f>
        <v>Tier 2</v>
      </c>
      <c r="AM141" t="str">
        <f t="shared" si="5"/>
        <v>Maryland - Tier 2</v>
      </c>
      <c r="AN141" t="str">
        <f t="shared" si="6"/>
        <v>Barton, Town Of - Tier 2</v>
      </c>
    </row>
    <row r="142" spans="1:40" x14ac:dyDescent="0.3">
      <c r="A142">
        <v>3</v>
      </c>
      <c r="B142" t="s">
        <v>25</v>
      </c>
      <c r="C142" t="s">
        <v>3527</v>
      </c>
      <c r="D142" t="s">
        <v>6059</v>
      </c>
      <c r="E142" t="s">
        <v>2085</v>
      </c>
      <c r="F142" s="12">
        <v>563.9545445372753</v>
      </c>
      <c r="G142" s="12">
        <v>2719.2175621826273</v>
      </c>
      <c r="H142" s="12">
        <v>1143.5948651142664</v>
      </c>
      <c r="I142">
        <v>1</v>
      </c>
      <c r="J142" s="15">
        <v>1.6345086590947105E-2</v>
      </c>
      <c r="K142" s="15">
        <v>0.98365491340905287</v>
      </c>
      <c r="L142" s="58">
        <v>2.63076</v>
      </c>
      <c r="M142">
        <v>3</v>
      </c>
      <c r="N142">
        <v>0</v>
      </c>
      <c r="O142" s="12">
        <v>10.111111111111111</v>
      </c>
      <c r="P142" s="12">
        <v>2.7777777777777777</v>
      </c>
      <c r="Q142" s="12">
        <v>0</v>
      </c>
      <c r="R142" s="12">
        <v>0.98365491340905287</v>
      </c>
      <c r="S142" s="12">
        <v>18.692157095255162</v>
      </c>
      <c r="T142" s="12">
        <v>2922.2892553620031</v>
      </c>
      <c r="U142" s="12">
        <v>2358.3347108247281</v>
      </c>
      <c r="V142" s="12">
        <v>0</v>
      </c>
      <c r="W142" s="59">
        <v>2.6814075738982316E-4</v>
      </c>
      <c r="X142" s="59">
        <v>7.2950102130142977E-5</v>
      </c>
      <c r="Y142" s="59">
        <v>0</v>
      </c>
      <c r="Z142" s="59">
        <v>7.7392970301673816E-3</v>
      </c>
      <c r="AA142" s="59">
        <v>7.8149118986374812E-3</v>
      </c>
      <c r="AB142" s="59">
        <v>0</v>
      </c>
      <c r="AC142" s="59">
        <v>8.9259197311669452E-5</v>
      </c>
      <c r="AD142" s="59">
        <v>1.0585099120893771E-4</v>
      </c>
      <c r="AE142" s="59">
        <v>5.2734114974109763E-4</v>
      </c>
      <c r="AF142" s="59">
        <v>1.4691032986664499E-3</v>
      </c>
      <c r="AG142" s="59">
        <v>0</v>
      </c>
      <c r="AH142" s="17">
        <v>1.6442594932048167E-3</v>
      </c>
      <c r="AI142" s="12">
        <v>87</v>
      </c>
      <c r="AJ142" s="16">
        <v>7</v>
      </c>
      <c r="AK142" s="17">
        <v>0.94043109038603723</v>
      </c>
      <c r="AL142" t="str">
        <f>IF(AK142&lt;='CAV Tier 1 Analysis'!$A$5,"Tier 1", "Tier 2")</f>
        <v>Tier 2</v>
      </c>
      <c r="AM142" t="str">
        <f t="shared" si="5"/>
        <v>Maryland - Tier 2</v>
      </c>
      <c r="AN142" t="str">
        <f t="shared" si="6"/>
        <v>Hampstead, Town Of - Tier 2</v>
      </c>
    </row>
    <row r="143" spans="1:40" x14ac:dyDescent="0.3">
      <c r="A143">
        <v>3</v>
      </c>
      <c r="B143" t="s">
        <v>25</v>
      </c>
      <c r="C143" t="s">
        <v>3542</v>
      </c>
      <c r="D143" t="s">
        <v>6078</v>
      </c>
      <c r="E143" t="s">
        <v>2751</v>
      </c>
      <c r="F143" s="12">
        <v>146.566296567194</v>
      </c>
      <c r="G143" s="12">
        <v>724.33386954295042</v>
      </c>
      <c r="H143" s="12">
        <v>312.39456435615642</v>
      </c>
      <c r="I143">
        <v>0</v>
      </c>
      <c r="J143" s="15">
        <v>3.671813325010557E-3</v>
      </c>
      <c r="K143" s="15">
        <v>0.99632818667498968</v>
      </c>
      <c r="L143" s="58">
        <v>2.7234499999999997</v>
      </c>
      <c r="M143">
        <v>9</v>
      </c>
      <c r="N143">
        <v>0</v>
      </c>
      <c r="O143" s="12">
        <v>11</v>
      </c>
      <c r="P143" s="12">
        <v>3</v>
      </c>
      <c r="Q143" s="12">
        <v>0</v>
      </c>
      <c r="R143" s="12">
        <v>0</v>
      </c>
      <c r="S143" s="12">
        <v>1.147054524063803</v>
      </c>
      <c r="T143" s="12">
        <v>664.70146300081149</v>
      </c>
      <c r="U143" s="12">
        <v>518.13516643361754</v>
      </c>
      <c r="V143" s="12">
        <v>59.632406542138938</v>
      </c>
      <c r="W143" s="59">
        <v>2.7758820482039936E-4</v>
      </c>
      <c r="X143" s="59">
        <v>2.1885030639042896E-4</v>
      </c>
      <c r="Y143" s="59">
        <v>0</v>
      </c>
      <c r="Z143" s="59">
        <v>8.4196747910612185E-3</v>
      </c>
      <c r="AA143" s="59">
        <v>8.4401048505284796E-3</v>
      </c>
      <c r="AB143" s="59">
        <v>0</v>
      </c>
      <c r="AC143" s="59">
        <v>0</v>
      </c>
      <c r="AD143" s="59">
        <v>6.4956044251131631E-6</v>
      </c>
      <c r="AE143" s="59">
        <v>1.1994857562107275E-4</v>
      </c>
      <c r="AF143" s="59">
        <v>3.2276762016385794E-4</v>
      </c>
      <c r="AG143" s="59">
        <v>1.9700004338316738E-4</v>
      </c>
      <c r="AH143" s="17">
        <v>1.6365845451267039E-3</v>
      </c>
      <c r="AI143" s="12">
        <v>88</v>
      </c>
      <c r="AJ143" s="16">
        <v>7</v>
      </c>
      <c r="AK143" s="17">
        <v>0.94206767493116395</v>
      </c>
      <c r="AL143" t="str">
        <f>IF(AK143&lt;='CAV Tier 1 Analysis'!$A$5,"Tier 1", "Tier 2")</f>
        <v>Tier 2</v>
      </c>
      <c r="AM143" t="str">
        <f t="shared" si="5"/>
        <v>Maryland - Tier 2</v>
      </c>
      <c r="AN143" t="str">
        <f t="shared" si="6"/>
        <v>Hurlock, Town Of - Tier 2</v>
      </c>
    </row>
    <row r="144" spans="1:40" x14ac:dyDescent="0.3">
      <c r="A144">
        <v>3</v>
      </c>
      <c r="B144" t="s">
        <v>25</v>
      </c>
      <c r="C144" t="s">
        <v>3536</v>
      </c>
      <c r="D144" t="s">
        <v>6069</v>
      </c>
      <c r="E144" t="s">
        <v>2909</v>
      </c>
      <c r="F144" s="12">
        <v>16.88543619707459</v>
      </c>
      <c r="G144" s="12">
        <v>9.7788292295983421</v>
      </c>
      <c r="H144" s="12">
        <v>4.8683939156813754</v>
      </c>
      <c r="I144">
        <v>0</v>
      </c>
      <c r="J144" s="15">
        <v>0.98801631820499747</v>
      </c>
      <c r="K144" s="15">
        <v>1.1983681795002549E-2</v>
      </c>
      <c r="L144" s="58">
        <v>0.31375999999999998</v>
      </c>
      <c r="M144">
        <v>1</v>
      </c>
      <c r="N144">
        <v>0</v>
      </c>
      <c r="O144" s="12">
        <v>11</v>
      </c>
      <c r="P144" s="12">
        <v>3</v>
      </c>
      <c r="Q144" s="12">
        <v>1</v>
      </c>
      <c r="R144" s="12">
        <v>0</v>
      </c>
      <c r="S144" s="12">
        <v>4.8100526321431234</v>
      </c>
      <c r="T144" s="12">
        <v>8.3157885709997945</v>
      </c>
      <c r="U144" s="12">
        <v>0</v>
      </c>
      <c r="V144" s="12">
        <v>1.4630406585985476</v>
      </c>
      <c r="W144" s="59">
        <v>3.1980052927150674E-5</v>
      </c>
      <c r="X144" s="59">
        <v>2.4316700710047662E-5</v>
      </c>
      <c r="Y144" s="59">
        <v>0</v>
      </c>
      <c r="Z144" s="59">
        <v>8.4196747910612185E-3</v>
      </c>
      <c r="AA144" s="59">
        <v>8.4401048505284796E-3</v>
      </c>
      <c r="AB144" s="59">
        <v>7.3421439060205576E-4</v>
      </c>
      <c r="AC144" s="59">
        <v>0</v>
      </c>
      <c r="AD144" s="59">
        <v>2.7238634700365981E-5</v>
      </c>
      <c r="AE144" s="59">
        <v>1.5006240391804338E-6</v>
      </c>
      <c r="AF144" s="59">
        <v>0</v>
      </c>
      <c r="AG144" s="59">
        <v>4.8332624813922793E-6</v>
      </c>
      <c r="AH144" s="17">
        <v>1.6076239370045355E-3</v>
      </c>
      <c r="AI144" s="12">
        <v>89</v>
      </c>
      <c r="AJ144" s="16">
        <v>7</v>
      </c>
      <c r="AK144" s="17">
        <v>0.94367529886816848</v>
      </c>
      <c r="AL144" t="str">
        <f>IF(AK144&lt;='CAV Tier 1 Analysis'!$A$5,"Tier 1", "Tier 2")</f>
        <v>Tier 2</v>
      </c>
      <c r="AM144" t="str">
        <f t="shared" si="5"/>
        <v>Maryland - Tier 2</v>
      </c>
      <c r="AN144" t="str">
        <f t="shared" si="6"/>
        <v>Church Creek, Town Of - Tier 2</v>
      </c>
    </row>
    <row r="145" spans="1:40" x14ac:dyDescent="0.3">
      <c r="A145">
        <v>3</v>
      </c>
      <c r="B145" t="s">
        <v>25</v>
      </c>
      <c r="C145" t="s">
        <v>3541</v>
      </c>
      <c r="D145" t="s">
        <v>6075</v>
      </c>
      <c r="E145" t="s">
        <v>2829</v>
      </c>
      <c r="F145" s="12">
        <v>85.805090641426375</v>
      </c>
      <c r="G145" s="12">
        <v>273.81727443863895</v>
      </c>
      <c r="H145" s="12">
        <v>139.74690391300996</v>
      </c>
      <c r="I145">
        <v>4</v>
      </c>
      <c r="J145" s="15">
        <v>0</v>
      </c>
      <c r="K145" s="15">
        <v>0.99999999999999989</v>
      </c>
      <c r="L145" s="58">
        <v>0.91603000000000001</v>
      </c>
      <c r="M145">
        <v>6</v>
      </c>
      <c r="N145">
        <v>0</v>
      </c>
      <c r="O145" s="12">
        <v>11</v>
      </c>
      <c r="P145" s="12">
        <v>3</v>
      </c>
      <c r="Q145" s="12">
        <v>0</v>
      </c>
      <c r="R145" s="12">
        <v>3.9999999999999996</v>
      </c>
      <c r="S145" s="12">
        <v>0</v>
      </c>
      <c r="T145" s="12">
        <v>294.62458529218964</v>
      </c>
      <c r="U145" s="12">
        <v>208.81949465076326</v>
      </c>
      <c r="V145" s="12">
        <v>0</v>
      </c>
      <c r="W145" s="59">
        <v>9.3366547306405641E-5</v>
      </c>
      <c r="X145" s="59">
        <v>1.4590020426028595E-4</v>
      </c>
      <c r="Y145" s="59">
        <v>0</v>
      </c>
      <c r="Z145" s="59">
        <v>8.4196747910612185E-3</v>
      </c>
      <c r="AA145" s="59">
        <v>8.4401048505284796E-3</v>
      </c>
      <c r="AB145" s="59">
        <v>0</v>
      </c>
      <c r="AC145" s="59">
        <v>3.6296955810376154E-4</v>
      </c>
      <c r="AD145" s="59">
        <v>0</v>
      </c>
      <c r="AE145" s="59">
        <v>5.3166423298069779E-5</v>
      </c>
      <c r="AF145" s="59">
        <v>1.3008221734141164E-4</v>
      </c>
      <c r="AG145" s="59">
        <v>0</v>
      </c>
      <c r="AH145" s="17">
        <v>1.6041149628999668E-3</v>
      </c>
      <c r="AI145" s="12">
        <v>90</v>
      </c>
      <c r="AJ145" s="16">
        <v>7</v>
      </c>
      <c r="AK145" s="17">
        <v>0.94527941383106839</v>
      </c>
      <c r="AL145" t="str">
        <f>IF(AK145&lt;='CAV Tier 1 Analysis'!$A$5,"Tier 1", "Tier 2")</f>
        <v>Tier 2</v>
      </c>
      <c r="AM145" t="str">
        <f t="shared" si="5"/>
        <v>Maryland - Tier 2</v>
      </c>
      <c r="AN145" t="str">
        <f t="shared" si="6"/>
        <v>Trappe, Town Of - Tier 2</v>
      </c>
    </row>
    <row r="146" spans="1:40" x14ac:dyDescent="0.3">
      <c r="A146">
        <v>3</v>
      </c>
      <c r="B146" t="s">
        <v>25</v>
      </c>
      <c r="C146" t="s">
        <v>3528</v>
      </c>
      <c r="D146" t="s">
        <v>6060</v>
      </c>
      <c r="E146" t="s">
        <v>2086</v>
      </c>
      <c r="F146" s="12">
        <v>158.91840946484513</v>
      </c>
      <c r="G146" s="12">
        <v>2294.8922093173137</v>
      </c>
      <c r="H146" s="12">
        <v>1010.6486000245144</v>
      </c>
      <c r="I146">
        <v>1</v>
      </c>
      <c r="J146" s="15">
        <v>2.3805714651393466E-2</v>
      </c>
      <c r="K146" s="15">
        <v>0.97619428534860653</v>
      </c>
      <c r="L146" s="58">
        <v>1.2501199999999999</v>
      </c>
      <c r="M146">
        <v>12</v>
      </c>
      <c r="N146">
        <v>0</v>
      </c>
      <c r="O146" s="12">
        <v>12</v>
      </c>
      <c r="P146" s="12">
        <v>2</v>
      </c>
      <c r="Q146" s="12">
        <v>0</v>
      </c>
      <c r="R146" s="12">
        <v>0.97619428534860653</v>
      </c>
      <c r="S146" s="12">
        <v>24.059212185013877</v>
      </c>
      <c r="T146" s="12">
        <v>2499.0195931674857</v>
      </c>
      <c r="U146" s="12">
        <v>2340.1011837026408</v>
      </c>
      <c r="V146" s="12">
        <v>0</v>
      </c>
      <c r="W146" s="59">
        <v>1.2741873969049464E-4</v>
      </c>
      <c r="X146" s="59">
        <v>2.9180040852057191E-4</v>
      </c>
      <c r="Y146" s="59">
        <v>0</v>
      </c>
      <c r="Z146" s="59">
        <v>9.1850997720667824E-3</v>
      </c>
      <c r="AA146" s="59">
        <v>5.6267365670189867E-3</v>
      </c>
      <c r="AB146" s="59">
        <v>0</v>
      </c>
      <c r="AC146" s="59">
        <v>8.8582202094100271E-5</v>
      </c>
      <c r="AD146" s="59">
        <v>1.3624385053645445E-4</v>
      </c>
      <c r="AE146" s="59">
        <v>4.5096010364765316E-4</v>
      </c>
      <c r="AF146" s="59">
        <v>1.4577448877002581E-3</v>
      </c>
      <c r="AG146" s="59">
        <v>0</v>
      </c>
      <c r="AH146" s="17">
        <v>1.5785987755704818E-3</v>
      </c>
      <c r="AI146" s="12">
        <v>91</v>
      </c>
      <c r="AJ146" s="16">
        <v>7</v>
      </c>
      <c r="AK146" s="17">
        <v>0.94685801260663882</v>
      </c>
      <c r="AL146" t="str">
        <f>IF(AK146&lt;='CAV Tier 1 Analysis'!$A$5,"Tier 1", "Tier 2")</f>
        <v>Tier 2</v>
      </c>
      <c r="AM146" t="str">
        <f t="shared" si="5"/>
        <v>Maryland - Tier 2</v>
      </c>
      <c r="AN146" t="str">
        <f t="shared" si="6"/>
        <v>Indian Head, Town Of - Tier 2</v>
      </c>
    </row>
    <row r="147" spans="1:40" x14ac:dyDescent="0.3">
      <c r="A147">
        <v>3</v>
      </c>
      <c r="B147" t="s">
        <v>25</v>
      </c>
      <c r="C147" t="s">
        <v>3550</v>
      </c>
      <c r="D147" t="s">
        <v>6086</v>
      </c>
      <c r="E147" t="s">
        <v>2918</v>
      </c>
      <c r="F147" s="12">
        <v>13.908850666541074</v>
      </c>
      <c r="G147" s="12">
        <v>56.045400688693334</v>
      </c>
      <c r="H147" s="12">
        <v>23.349592091134618</v>
      </c>
      <c r="I147">
        <v>3</v>
      </c>
      <c r="J147" s="15">
        <v>0.15476881408396206</v>
      </c>
      <c r="K147" s="15">
        <v>0.84523118591603785</v>
      </c>
      <c r="L147" s="58">
        <v>0.25845000000000001</v>
      </c>
      <c r="M147">
        <v>6</v>
      </c>
      <c r="N147">
        <v>0</v>
      </c>
      <c r="O147" s="12">
        <v>11</v>
      </c>
      <c r="P147" s="12">
        <v>3</v>
      </c>
      <c r="Q147" s="12">
        <v>0</v>
      </c>
      <c r="R147" s="12">
        <v>2.5356935577481137</v>
      </c>
      <c r="S147" s="12">
        <v>3.6137886772891648</v>
      </c>
      <c r="T147" s="12">
        <v>46.188810584648806</v>
      </c>
      <c r="U147" s="12">
        <v>32.279959918107735</v>
      </c>
      <c r="V147" s="12">
        <v>9.8565901040445283</v>
      </c>
      <c r="W147" s="59">
        <v>2.6342569731712433E-5</v>
      </c>
      <c r="X147" s="59">
        <v>1.4590020426028595E-4</v>
      </c>
      <c r="Y147" s="59">
        <v>0</v>
      </c>
      <c r="Z147" s="59">
        <v>8.4196747910612185E-3</v>
      </c>
      <c r="AA147" s="59">
        <v>8.4401048505284796E-3</v>
      </c>
      <c r="AB147" s="59">
        <v>0</v>
      </c>
      <c r="AC147" s="59">
        <v>2.3009489253559699E-4</v>
      </c>
      <c r="AD147" s="59">
        <v>2.0464364362088209E-5</v>
      </c>
      <c r="AE147" s="59">
        <v>8.3349929970793354E-6</v>
      </c>
      <c r="AF147" s="59">
        <v>2.010850935570923E-5</v>
      </c>
      <c r="AG147" s="59">
        <v>3.2561970758881641E-5</v>
      </c>
      <c r="AH147" s="17">
        <v>1.5766897405082769E-3</v>
      </c>
      <c r="AI147" s="12">
        <v>92</v>
      </c>
      <c r="AJ147" s="16">
        <v>7</v>
      </c>
      <c r="AK147" s="17">
        <v>0.94843470234714711</v>
      </c>
      <c r="AL147" t="str">
        <f>IF(AK147&lt;='CAV Tier 1 Analysis'!$A$5,"Tier 1", "Tier 2")</f>
        <v>Tier 2</v>
      </c>
      <c r="AM147" t="str">
        <f t="shared" si="5"/>
        <v>Maryland - Tier 2</v>
      </c>
      <c r="AN147" t="str">
        <f t="shared" si="6"/>
        <v>Secretary, Town Of - Tier 2</v>
      </c>
    </row>
    <row r="148" spans="1:40" x14ac:dyDescent="0.3">
      <c r="A148">
        <v>3</v>
      </c>
      <c r="B148" t="s">
        <v>25</v>
      </c>
      <c r="C148" t="s">
        <v>3470</v>
      </c>
      <c r="D148" t="s">
        <v>5991</v>
      </c>
      <c r="E148" t="s">
        <v>2832</v>
      </c>
      <c r="F148" s="12">
        <v>170.02103585297914</v>
      </c>
      <c r="G148" s="12">
        <v>440.19567889788283</v>
      </c>
      <c r="H148" s="12">
        <v>141.93891533871181</v>
      </c>
      <c r="I148">
        <v>4</v>
      </c>
      <c r="J148" s="15">
        <v>0.12532584720272708</v>
      </c>
      <c r="K148" s="15">
        <v>0.87467415279727312</v>
      </c>
      <c r="L148" s="58">
        <v>0.79791999999999996</v>
      </c>
      <c r="M148">
        <v>5</v>
      </c>
      <c r="N148">
        <v>0</v>
      </c>
      <c r="O148" s="12">
        <v>10</v>
      </c>
      <c r="P148" s="12">
        <v>3</v>
      </c>
      <c r="Q148" s="12">
        <v>0</v>
      </c>
      <c r="R148" s="12">
        <v>3.4986966111890925</v>
      </c>
      <c r="S148" s="12">
        <v>17.78861481586021</v>
      </c>
      <c r="T148" s="12">
        <v>324.11201512753161</v>
      </c>
      <c r="U148" s="12">
        <v>154.09097927455247</v>
      </c>
      <c r="V148" s="12">
        <v>116.08366377035122</v>
      </c>
      <c r="W148" s="59">
        <v>8.1328161115604492E-5</v>
      </c>
      <c r="X148" s="59">
        <v>1.2158350355023831E-4</v>
      </c>
      <c r="Y148" s="59">
        <v>0</v>
      </c>
      <c r="Z148" s="59">
        <v>7.6542498100556529E-3</v>
      </c>
      <c r="AA148" s="59">
        <v>8.4401048505284796E-3</v>
      </c>
      <c r="AB148" s="59">
        <v>0</v>
      </c>
      <c r="AC148" s="59">
        <v>3.1748009072560826E-4</v>
      </c>
      <c r="AD148" s="59">
        <v>1.0073436152378403E-4</v>
      </c>
      <c r="AE148" s="59">
        <v>5.8487571820156415E-5</v>
      </c>
      <c r="AF148" s="59">
        <v>9.598958320374435E-5</v>
      </c>
      <c r="AG148" s="59">
        <v>3.8349092590580434E-4</v>
      </c>
      <c r="AH148" s="17">
        <v>1.5684953507662796E-3</v>
      </c>
      <c r="AI148" s="12">
        <v>93</v>
      </c>
      <c r="AJ148" s="16">
        <v>7</v>
      </c>
      <c r="AK148" s="17">
        <v>0.95000319769791342</v>
      </c>
      <c r="AL148" t="str">
        <f>IF(AK148&lt;='CAV Tier 1 Analysis'!$A$5,"Tier 1", "Tier 2")</f>
        <v>Tier 2</v>
      </c>
      <c r="AM148" t="str">
        <f t="shared" si="5"/>
        <v>Maryland - Tier 2</v>
      </c>
      <c r="AN148" t="str">
        <f t="shared" si="6"/>
        <v>Union Bridge, Town Of - Tier 2</v>
      </c>
    </row>
    <row r="149" spans="1:40" x14ac:dyDescent="0.3">
      <c r="A149">
        <v>3</v>
      </c>
      <c r="B149" t="s">
        <v>25</v>
      </c>
      <c r="C149" t="s">
        <v>3504</v>
      </c>
      <c r="D149" t="s">
        <v>6031</v>
      </c>
      <c r="E149" t="s">
        <v>3044</v>
      </c>
      <c r="F149" s="12">
        <v>8.9487906486786066</v>
      </c>
      <c r="G149" s="12">
        <v>5.8232482763698989</v>
      </c>
      <c r="H149" s="12">
        <v>2.1484642186654428</v>
      </c>
      <c r="I149">
        <v>0</v>
      </c>
      <c r="J149" s="15">
        <v>6.2592754255783506E-2</v>
      </c>
      <c r="K149" s="15">
        <v>0.93740724574421652</v>
      </c>
      <c r="L149" s="58">
        <v>0.11455</v>
      </c>
      <c r="M149">
        <v>2</v>
      </c>
      <c r="N149">
        <v>0</v>
      </c>
      <c r="O149" s="12">
        <v>10</v>
      </c>
      <c r="P149" s="12">
        <v>3.3333333333333335</v>
      </c>
      <c r="Q149" s="12">
        <v>0</v>
      </c>
      <c r="R149" s="12">
        <v>0</v>
      </c>
      <c r="S149" s="12">
        <v>0.13447829286626997</v>
      </c>
      <c r="T149" s="12">
        <v>5.0409042464457787</v>
      </c>
      <c r="U149" s="12">
        <v>0</v>
      </c>
      <c r="V149" s="12">
        <v>0.78234402992412022</v>
      </c>
      <c r="W149" s="59">
        <v>1.1675532454121334E-5</v>
      </c>
      <c r="X149" s="59">
        <v>4.8633401420095325E-5</v>
      </c>
      <c r="Y149" s="59">
        <v>0</v>
      </c>
      <c r="Z149" s="59">
        <v>7.6542498100556529E-3</v>
      </c>
      <c r="AA149" s="59">
        <v>9.3778942783649781E-3</v>
      </c>
      <c r="AB149" s="59">
        <v>0</v>
      </c>
      <c r="AC149" s="59">
        <v>0</v>
      </c>
      <c r="AD149" s="59">
        <v>7.6153118783673375E-7</v>
      </c>
      <c r="AE149" s="59">
        <v>9.0965541353509866E-7</v>
      </c>
      <c r="AF149" s="59">
        <v>0</v>
      </c>
      <c r="AG149" s="59">
        <v>2.5845310758455521E-6</v>
      </c>
      <c r="AH149" s="17">
        <v>1.5542462490883695E-3</v>
      </c>
      <c r="AI149" s="12">
        <v>94</v>
      </c>
      <c r="AJ149" s="16">
        <v>8</v>
      </c>
      <c r="AK149" s="17">
        <v>0.95155744394700181</v>
      </c>
      <c r="AL149" t="str">
        <f>IF(AK149&lt;='CAV Tier 1 Analysis'!$A$5,"Tier 1", "Tier 2")</f>
        <v>Tier 2</v>
      </c>
      <c r="AM149" t="str">
        <f t="shared" si="5"/>
        <v>Maryland - Tier 2</v>
      </c>
      <c r="AN149" t="str">
        <f t="shared" si="6"/>
        <v>Queen Anne, Town Of - Tier 2</v>
      </c>
    </row>
    <row r="150" spans="1:40" x14ac:dyDescent="0.3">
      <c r="A150">
        <v>3</v>
      </c>
      <c r="B150" t="s">
        <v>25</v>
      </c>
      <c r="C150" t="s">
        <v>3443</v>
      </c>
      <c r="D150" t="s">
        <v>6089</v>
      </c>
      <c r="E150" t="s">
        <v>3035</v>
      </c>
      <c r="F150" s="12">
        <v>8.6434533006506573</v>
      </c>
      <c r="G150" s="12">
        <v>3.957445643494331</v>
      </c>
      <c r="H150" s="12">
        <v>1.9746513756118833</v>
      </c>
      <c r="I150">
        <v>0</v>
      </c>
      <c r="J150" s="15">
        <v>0</v>
      </c>
      <c r="K150" s="15">
        <v>1</v>
      </c>
      <c r="L150" s="58">
        <v>0.16061</v>
      </c>
      <c r="M150">
        <v>2</v>
      </c>
      <c r="N150">
        <v>0</v>
      </c>
      <c r="O150" s="12">
        <v>11</v>
      </c>
      <c r="P150" s="12">
        <v>3</v>
      </c>
      <c r="Q150" s="12">
        <v>0</v>
      </c>
      <c r="R150" s="12">
        <v>0</v>
      </c>
      <c r="S150" s="12">
        <v>0</v>
      </c>
      <c r="T150" s="12">
        <v>3.7050159831068328</v>
      </c>
      <c r="U150" s="12">
        <v>0</v>
      </c>
      <c r="V150" s="12">
        <v>0.25242966038749826</v>
      </c>
      <c r="W150" s="59">
        <v>1.6370207485433674E-5</v>
      </c>
      <c r="X150" s="59">
        <v>4.8633401420095325E-5</v>
      </c>
      <c r="Y150" s="59">
        <v>0</v>
      </c>
      <c r="Z150" s="59">
        <v>8.4196747910612185E-3</v>
      </c>
      <c r="AA150" s="59">
        <v>8.4401048505284796E-3</v>
      </c>
      <c r="AB150" s="59">
        <v>0</v>
      </c>
      <c r="AC150" s="59">
        <v>0</v>
      </c>
      <c r="AD150" s="59">
        <v>0</v>
      </c>
      <c r="AE150" s="59">
        <v>6.6858795198173137E-7</v>
      </c>
      <c r="AF150" s="59">
        <v>0</v>
      </c>
      <c r="AG150" s="59">
        <v>8.339199594836888E-7</v>
      </c>
      <c r="AH150" s="17">
        <v>1.5387532507642446E-3</v>
      </c>
      <c r="AI150" s="12">
        <v>95</v>
      </c>
      <c r="AJ150" s="16">
        <v>8</v>
      </c>
      <c r="AK150" s="17">
        <v>0.95309619719776606</v>
      </c>
      <c r="AL150" t="str">
        <f>IF(AK150&lt;='CAV Tier 1 Analysis'!$A$5,"Tier 1", "Tier 2")</f>
        <v>Tier 2</v>
      </c>
      <c r="AM150" t="str">
        <f t="shared" si="5"/>
        <v>Maryland - Tier 2</v>
      </c>
      <c r="AN150" t="str">
        <f t="shared" si="6"/>
        <v>Vienna, Town Of - Tier 2</v>
      </c>
    </row>
    <row r="151" spans="1:40" x14ac:dyDescent="0.3">
      <c r="A151">
        <v>3</v>
      </c>
      <c r="B151" t="s">
        <v>25</v>
      </c>
      <c r="C151" t="s">
        <v>3540</v>
      </c>
      <c r="D151" t="s">
        <v>6073</v>
      </c>
      <c r="E151" t="s">
        <v>3046</v>
      </c>
      <c r="F151" s="12">
        <v>12.205561351021535</v>
      </c>
      <c r="G151" s="12">
        <v>8.6503485420471868</v>
      </c>
      <c r="H151" s="12">
        <v>3.7359134711566191</v>
      </c>
      <c r="I151">
        <v>0</v>
      </c>
      <c r="J151" s="15">
        <v>0</v>
      </c>
      <c r="K151" s="15">
        <v>1.0000000000000002</v>
      </c>
      <c r="L151" s="58">
        <v>0.2268</v>
      </c>
      <c r="M151">
        <v>0</v>
      </c>
      <c r="N151">
        <v>0</v>
      </c>
      <c r="O151" s="12">
        <v>11</v>
      </c>
      <c r="P151" s="12">
        <v>3</v>
      </c>
      <c r="Q151" s="12">
        <v>0</v>
      </c>
      <c r="R151" s="12">
        <v>0</v>
      </c>
      <c r="S151" s="12">
        <v>0</v>
      </c>
      <c r="T151" s="12">
        <v>7.359867390338513</v>
      </c>
      <c r="U151" s="12">
        <v>0</v>
      </c>
      <c r="V151" s="12">
        <v>1.2904811517086738</v>
      </c>
      <c r="W151" s="59">
        <v>2.3116636932297849E-5</v>
      </c>
      <c r="X151" s="59">
        <v>0</v>
      </c>
      <c r="Y151" s="59">
        <v>0</v>
      </c>
      <c r="Z151" s="59">
        <v>8.4196747910612185E-3</v>
      </c>
      <c r="AA151" s="59">
        <v>8.4401048505284796E-3</v>
      </c>
      <c r="AB151" s="59">
        <v>0</v>
      </c>
      <c r="AC151" s="59">
        <v>0</v>
      </c>
      <c r="AD151" s="59">
        <v>0</v>
      </c>
      <c r="AE151" s="59">
        <v>1.3281234649998187E-6</v>
      </c>
      <c r="AF151" s="59">
        <v>0</v>
      </c>
      <c r="AG151" s="59">
        <v>4.2631994516626101E-6</v>
      </c>
      <c r="AH151" s="17">
        <v>1.5353170546762419E-3</v>
      </c>
      <c r="AI151" s="12">
        <v>96</v>
      </c>
      <c r="AJ151" s="16">
        <v>8</v>
      </c>
      <c r="AK151" s="17">
        <v>0.9546315142524423</v>
      </c>
      <c r="AL151" t="str">
        <f>IF(AK151&lt;='CAV Tier 1 Analysis'!$A$5,"Tier 1", "Tier 2")</f>
        <v>Tier 2</v>
      </c>
      <c r="AM151" t="str">
        <f t="shared" si="5"/>
        <v>Maryland - Tier 2</v>
      </c>
      <c r="AN151" t="str">
        <f t="shared" si="6"/>
        <v>Galestown, Town Of - Tier 2</v>
      </c>
    </row>
    <row r="152" spans="1:40" x14ac:dyDescent="0.3">
      <c r="A152">
        <v>3</v>
      </c>
      <c r="B152" t="s">
        <v>25</v>
      </c>
      <c r="C152" t="s">
        <v>3533</v>
      </c>
      <c r="D152" t="s">
        <v>6065</v>
      </c>
      <c r="E152" t="s">
        <v>3042</v>
      </c>
      <c r="F152" s="12">
        <v>1.806078654939518</v>
      </c>
      <c r="G152" s="12">
        <v>1.2800074826768235</v>
      </c>
      <c r="H152" s="12">
        <v>0.55280977112881891</v>
      </c>
      <c r="I152">
        <v>0</v>
      </c>
      <c r="J152" s="15">
        <v>0</v>
      </c>
      <c r="K152" s="15">
        <v>1</v>
      </c>
      <c r="L152" s="58">
        <v>3.356E-2</v>
      </c>
      <c r="M152">
        <v>1</v>
      </c>
      <c r="N152">
        <v>0</v>
      </c>
      <c r="O152" s="12">
        <v>11</v>
      </c>
      <c r="P152" s="12">
        <v>3</v>
      </c>
      <c r="Q152" s="12">
        <v>0</v>
      </c>
      <c r="R152" s="12">
        <v>0</v>
      </c>
      <c r="S152" s="12">
        <v>0</v>
      </c>
      <c r="T152" s="12">
        <v>1.0890526879178151</v>
      </c>
      <c r="U152" s="12">
        <v>0</v>
      </c>
      <c r="V152" s="12">
        <v>0.19095479475900845</v>
      </c>
      <c r="W152" s="59">
        <v>3.4206099446557136E-6</v>
      </c>
      <c r="X152" s="59">
        <v>2.4316700710047662E-5</v>
      </c>
      <c r="Y152" s="59">
        <v>0</v>
      </c>
      <c r="Z152" s="59">
        <v>8.4196747910612185E-3</v>
      </c>
      <c r="AA152" s="59">
        <v>8.4401048505284796E-3</v>
      </c>
      <c r="AB152" s="59">
        <v>0</v>
      </c>
      <c r="AC152" s="59">
        <v>0</v>
      </c>
      <c r="AD152" s="59">
        <v>0</v>
      </c>
      <c r="AE152" s="59">
        <v>1.9652479490914422E-7</v>
      </c>
      <c r="AF152" s="59">
        <v>0</v>
      </c>
      <c r="AG152" s="59">
        <v>6.3083321692150468E-7</v>
      </c>
      <c r="AH152" s="17">
        <v>1.5353040282051118E-3</v>
      </c>
      <c r="AI152" s="12">
        <v>97</v>
      </c>
      <c r="AJ152" s="16">
        <v>8</v>
      </c>
      <c r="AK152" s="17">
        <v>0.95616681828064742</v>
      </c>
      <c r="AL152" t="str">
        <f>IF(AK152&lt;='CAV Tier 1 Analysis'!$A$5,"Tier 1", "Tier 2")</f>
        <v>Tier 2</v>
      </c>
      <c r="AM152" t="str">
        <f t="shared" si="5"/>
        <v>Maryland - Tier 2</v>
      </c>
      <c r="AN152" t="str">
        <f t="shared" si="6"/>
        <v>Brookview, Town Of - Tier 2</v>
      </c>
    </row>
    <row r="153" spans="1:40" x14ac:dyDescent="0.3">
      <c r="A153">
        <v>3</v>
      </c>
      <c r="B153" t="s">
        <v>25</v>
      </c>
      <c r="C153" t="s">
        <v>3539</v>
      </c>
      <c r="D153" t="s">
        <v>6072</v>
      </c>
      <c r="E153" t="s">
        <v>3048</v>
      </c>
      <c r="F153" s="12">
        <v>2.3797615650007597</v>
      </c>
      <c r="G153" s="12">
        <v>1.6865891204996766</v>
      </c>
      <c r="H153" s="12">
        <v>0.72840429318582756</v>
      </c>
      <c r="I153">
        <v>0</v>
      </c>
      <c r="J153" s="15">
        <v>0</v>
      </c>
      <c r="K153" s="15">
        <v>0.99999999999999989</v>
      </c>
      <c r="L153" s="58">
        <v>4.4220000000000002E-2</v>
      </c>
      <c r="M153">
        <v>0</v>
      </c>
      <c r="N153">
        <v>0</v>
      </c>
      <c r="O153" s="12">
        <v>11</v>
      </c>
      <c r="P153" s="12">
        <v>3</v>
      </c>
      <c r="Q153" s="12">
        <v>0</v>
      </c>
      <c r="R153" s="12">
        <v>0</v>
      </c>
      <c r="S153" s="12">
        <v>0</v>
      </c>
      <c r="T153" s="12">
        <v>1.4349794356294931</v>
      </c>
      <c r="U153" s="12">
        <v>0</v>
      </c>
      <c r="V153" s="12">
        <v>0.25160968487018343</v>
      </c>
      <c r="W153" s="59">
        <v>4.5071326505564855E-6</v>
      </c>
      <c r="X153" s="59">
        <v>0</v>
      </c>
      <c r="Y153" s="59">
        <v>0</v>
      </c>
      <c r="Z153" s="59">
        <v>8.4196747910612185E-3</v>
      </c>
      <c r="AA153" s="59">
        <v>8.4401048505284796E-3</v>
      </c>
      <c r="AB153" s="59">
        <v>0</v>
      </c>
      <c r="AC153" s="59">
        <v>0</v>
      </c>
      <c r="AD153" s="59">
        <v>0</v>
      </c>
      <c r="AE153" s="59">
        <v>2.5894894013356253E-7</v>
      </c>
      <c r="AF153" s="59">
        <v>0</v>
      </c>
      <c r="AG153" s="59">
        <v>8.3121111001993274E-7</v>
      </c>
      <c r="AH153" s="17">
        <v>1.5332160849354918E-3</v>
      </c>
      <c r="AI153" s="12">
        <v>98</v>
      </c>
      <c r="AJ153" s="16">
        <v>8</v>
      </c>
      <c r="AK153" s="17">
        <v>0.95770003436558293</v>
      </c>
      <c r="AL153" t="str">
        <f>IF(AK153&lt;='CAV Tier 1 Analysis'!$A$5,"Tier 1", "Tier 2")</f>
        <v>Tier 2</v>
      </c>
      <c r="AM153" t="str">
        <f t="shared" si="5"/>
        <v>Maryland - Tier 2</v>
      </c>
      <c r="AN153" t="str">
        <f t="shared" si="6"/>
        <v>Eldorado, Town Of - Tier 2</v>
      </c>
    </row>
    <row r="154" spans="1:40" x14ac:dyDescent="0.3">
      <c r="A154">
        <v>3</v>
      </c>
      <c r="B154" t="s">
        <v>25</v>
      </c>
      <c r="C154" t="s">
        <v>3525</v>
      </c>
      <c r="D154" t="s">
        <v>6057</v>
      </c>
      <c r="E154" t="s">
        <v>2939</v>
      </c>
      <c r="F154" s="12">
        <v>116.73621047436819</v>
      </c>
      <c r="G154" s="12">
        <v>319.10063180249728</v>
      </c>
      <c r="H154" s="12">
        <v>104.72733258142506</v>
      </c>
      <c r="I154">
        <v>0</v>
      </c>
      <c r="J154" s="15">
        <v>0</v>
      </c>
      <c r="K154" s="15">
        <v>1</v>
      </c>
      <c r="L154" s="58">
        <v>0.67878000000000005</v>
      </c>
      <c r="M154">
        <v>0</v>
      </c>
      <c r="N154">
        <v>0</v>
      </c>
      <c r="O154" s="12">
        <v>14</v>
      </c>
      <c r="P154" s="12">
        <v>2</v>
      </c>
      <c r="Q154" s="12">
        <v>0</v>
      </c>
      <c r="R154" s="12">
        <v>0</v>
      </c>
      <c r="S154" s="12">
        <v>0</v>
      </c>
      <c r="T154" s="12">
        <v>283.58101274434802</v>
      </c>
      <c r="U154" s="12">
        <v>166.84480226997982</v>
      </c>
      <c r="V154" s="12">
        <v>35.51961905814926</v>
      </c>
      <c r="W154" s="59">
        <v>6.9184791961662855E-5</v>
      </c>
      <c r="X154" s="59">
        <v>0</v>
      </c>
      <c r="Y154" s="59">
        <v>0</v>
      </c>
      <c r="Z154" s="59">
        <v>1.0715949734077914E-2</v>
      </c>
      <c r="AA154" s="59">
        <v>5.6267365670189867E-3</v>
      </c>
      <c r="AB154" s="59">
        <v>0</v>
      </c>
      <c r="AC154" s="59">
        <v>0</v>
      </c>
      <c r="AD154" s="59">
        <v>0</v>
      </c>
      <c r="AE154" s="59">
        <v>5.1173557522054523E-5</v>
      </c>
      <c r="AF154" s="59">
        <v>1.039344619977464E-4</v>
      </c>
      <c r="AG154" s="59">
        <v>1.1734167546071328E-4</v>
      </c>
      <c r="AH154" s="17">
        <v>1.5167564352762794E-3</v>
      </c>
      <c r="AI154" s="12">
        <v>99</v>
      </c>
      <c r="AJ154" s="16">
        <v>8</v>
      </c>
      <c r="AK154" s="17">
        <v>0.9592167908008592</v>
      </c>
      <c r="AL154" t="str">
        <f>IF(AK154&lt;='CAV Tier 1 Analysis'!$A$5,"Tier 1", "Tier 2")</f>
        <v>Tier 2</v>
      </c>
      <c r="AM154" t="str">
        <f t="shared" si="5"/>
        <v>Maryland - Tier 2</v>
      </c>
      <c r="AN154" t="str">
        <f t="shared" si="6"/>
        <v>New Market, Town Of - Tier 2</v>
      </c>
    </row>
    <row r="155" spans="1:40" x14ac:dyDescent="0.3">
      <c r="A155">
        <v>3</v>
      </c>
      <c r="B155" t="s">
        <v>25</v>
      </c>
      <c r="C155" t="s">
        <v>3545</v>
      </c>
      <c r="D155" t="s">
        <v>6081</v>
      </c>
      <c r="E155" t="s">
        <v>2955</v>
      </c>
      <c r="F155" s="12">
        <v>139.86056720318101</v>
      </c>
      <c r="G155" s="12">
        <v>271.8014660260921</v>
      </c>
      <c r="H155" s="12">
        <v>83.495157098089337</v>
      </c>
      <c r="I155">
        <v>0</v>
      </c>
      <c r="J155" s="15">
        <v>0</v>
      </c>
      <c r="K155" s="15">
        <v>0.99999999999999989</v>
      </c>
      <c r="L155" s="58">
        <v>0.81324000000000007</v>
      </c>
      <c r="M155">
        <v>1</v>
      </c>
      <c r="N155">
        <v>0</v>
      </c>
      <c r="O155" s="12">
        <v>14</v>
      </c>
      <c r="P155" s="12">
        <v>2</v>
      </c>
      <c r="Q155" s="12">
        <v>0</v>
      </c>
      <c r="R155" s="12">
        <v>0</v>
      </c>
      <c r="S155" s="12">
        <v>0</v>
      </c>
      <c r="T155" s="12">
        <v>234.26909932628183</v>
      </c>
      <c r="U155" s="12">
        <v>94.408532123100827</v>
      </c>
      <c r="V155" s="12">
        <v>37.532366699810268</v>
      </c>
      <c r="W155" s="59">
        <v>8.2889655285810869E-5</v>
      </c>
      <c r="X155" s="59">
        <v>2.4316700710047662E-5</v>
      </c>
      <c r="Y155" s="59">
        <v>0</v>
      </c>
      <c r="Z155" s="59">
        <v>1.0715949734077914E-2</v>
      </c>
      <c r="AA155" s="59">
        <v>5.6267365670189867E-3</v>
      </c>
      <c r="AB155" s="59">
        <v>0</v>
      </c>
      <c r="AC155" s="59">
        <v>0</v>
      </c>
      <c r="AD155" s="59">
        <v>0</v>
      </c>
      <c r="AE155" s="59">
        <v>4.2274985599339375E-5</v>
      </c>
      <c r="AF155" s="59">
        <v>5.8810942029429697E-5</v>
      </c>
      <c r="AG155" s="59">
        <v>1.2399093541379591E-4</v>
      </c>
      <c r="AH155" s="17">
        <v>1.5159063200123023E-3</v>
      </c>
      <c r="AI155" s="12">
        <v>100</v>
      </c>
      <c r="AJ155" s="16">
        <v>8</v>
      </c>
      <c r="AK155" s="17">
        <v>0.9607326971208715</v>
      </c>
      <c r="AL155" t="str">
        <f>IF(AK155&lt;='CAV Tier 1 Analysis'!$A$5,"Tier 1", "Tier 2")</f>
        <v>Tier 2</v>
      </c>
      <c r="AM155" t="str">
        <f t="shared" si="5"/>
        <v>Maryland - Tier 2</v>
      </c>
      <c r="AN155" t="str">
        <f t="shared" si="6"/>
        <v>Myersville, Town Of - Tier 2</v>
      </c>
    </row>
    <row r="156" spans="1:40" x14ac:dyDescent="0.3">
      <c r="A156">
        <v>3</v>
      </c>
      <c r="B156" t="s">
        <v>25</v>
      </c>
      <c r="C156" t="s">
        <v>3485</v>
      </c>
      <c r="D156" t="s">
        <v>6007</v>
      </c>
      <c r="E156" t="s">
        <v>2986</v>
      </c>
      <c r="F156" s="12">
        <v>116.5659508197384</v>
      </c>
      <c r="G156" s="12">
        <v>130.27157989422665</v>
      </c>
      <c r="H156" s="12">
        <v>34.610260300952604</v>
      </c>
      <c r="I156">
        <v>0</v>
      </c>
      <c r="J156" s="15">
        <v>0</v>
      </c>
      <c r="K156" s="15">
        <v>1.0000000000000002</v>
      </c>
      <c r="L156" s="58">
        <v>0.67779</v>
      </c>
      <c r="M156">
        <v>2</v>
      </c>
      <c r="N156">
        <v>0</v>
      </c>
      <c r="O156" s="12">
        <v>14</v>
      </c>
      <c r="P156" s="12">
        <v>2</v>
      </c>
      <c r="Q156" s="12">
        <v>0</v>
      </c>
      <c r="R156" s="12">
        <v>0</v>
      </c>
      <c r="S156" s="12">
        <v>0</v>
      </c>
      <c r="T156" s="12">
        <v>95.566537756988836</v>
      </c>
      <c r="U156" s="12">
        <v>0</v>
      </c>
      <c r="V156" s="12">
        <v>34.705042137237811</v>
      </c>
      <c r="W156" s="59">
        <v>6.9083886006799641E-5</v>
      </c>
      <c r="X156" s="59">
        <v>4.8633401420095325E-5</v>
      </c>
      <c r="Y156" s="59">
        <v>0</v>
      </c>
      <c r="Z156" s="59">
        <v>1.0715949734077914E-2</v>
      </c>
      <c r="AA156" s="59">
        <v>5.6267365670189867E-3</v>
      </c>
      <c r="AB156" s="59">
        <v>0</v>
      </c>
      <c r="AC156" s="59">
        <v>0</v>
      </c>
      <c r="AD156" s="59">
        <v>0</v>
      </c>
      <c r="AE156" s="59">
        <v>1.7245441328258797E-5</v>
      </c>
      <c r="AF156" s="59">
        <v>0</v>
      </c>
      <c r="AG156" s="59">
        <v>1.1465066065746054E-4</v>
      </c>
      <c r="AH156" s="17">
        <v>1.5083908809554103E-3</v>
      </c>
      <c r="AI156" s="12">
        <v>101</v>
      </c>
      <c r="AJ156" s="16">
        <v>8</v>
      </c>
      <c r="AK156" s="17">
        <v>0.96224108800182695</v>
      </c>
      <c r="AL156" t="str">
        <f>IF(AK156&lt;='CAV Tier 1 Analysis'!$A$5,"Tier 1", "Tier 2")</f>
        <v>Tier 2</v>
      </c>
      <c r="AM156" t="str">
        <f t="shared" si="5"/>
        <v>Maryland - Tier 2</v>
      </c>
      <c r="AN156" t="str">
        <f t="shared" si="6"/>
        <v>Woodsboro, Town Of - Tier 2</v>
      </c>
    </row>
    <row r="157" spans="1:40" x14ac:dyDescent="0.3">
      <c r="A157">
        <v>3</v>
      </c>
      <c r="B157" t="s">
        <v>25</v>
      </c>
      <c r="C157" t="s">
        <v>3558</v>
      </c>
      <c r="D157" t="s">
        <v>6097</v>
      </c>
      <c r="E157" t="s">
        <v>3087</v>
      </c>
      <c r="F157" s="12">
        <v>154.72613166016927</v>
      </c>
      <c r="G157" s="12">
        <v>156.31815155558934</v>
      </c>
      <c r="H157" s="12">
        <v>66.42484484357648</v>
      </c>
      <c r="I157">
        <v>0</v>
      </c>
      <c r="J157" s="15">
        <v>6.1572148621477953E-2</v>
      </c>
      <c r="K157" s="15">
        <v>0.93842785137852203</v>
      </c>
      <c r="L157" s="58">
        <v>0.72614000000000001</v>
      </c>
      <c r="M157">
        <v>1</v>
      </c>
      <c r="N157">
        <v>0</v>
      </c>
      <c r="O157" s="12">
        <v>10</v>
      </c>
      <c r="P157" s="12">
        <v>3</v>
      </c>
      <c r="Q157" s="12">
        <v>0</v>
      </c>
      <c r="R157" s="12">
        <v>0</v>
      </c>
      <c r="S157" s="12">
        <v>4.0899204188673046</v>
      </c>
      <c r="T157" s="12">
        <v>156.60601543555185</v>
      </c>
      <c r="U157" s="12">
        <v>1.8798837753825808</v>
      </c>
      <c r="V157" s="12">
        <v>0</v>
      </c>
      <c r="W157" s="59">
        <v>7.4011969761987476E-5</v>
      </c>
      <c r="X157" s="59">
        <v>2.4316700710047662E-5</v>
      </c>
      <c r="Y157" s="59">
        <v>0</v>
      </c>
      <c r="Z157" s="59">
        <v>7.6542498100556529E-3</v>
      </c>
      <c r="AA157" s="59">
        <v>8.4401048505284796E-3</v>
      </c>
      <c r="AB157" s="59">
        <v>0</v>
      </c>
      <c r="AC157" s="59">
        <v>0</v>
      </c>
      <c r="AD157" s="59">
        <v>2.31606297816035E-5</v>
      </c>
      <c r="AE157" s="59">
        <v>2.8260308620929343E-5</v>
      </c>
      <c r="AF157" s="59">
        <v>1.1710566116199366E-6</v>
      </c>
      <c r="AG157" s="59">
        <v>0</v>
      </c>
      <c r="AH157" s="17">
        <v>1.4768432114609382E-3</v>
      </c>
      <c r="AI157" s="12">
        <v>102</v>
      </c>
      <c r="AJ157" s="16">
        <v>8</v>
      </c>
      <c r="AK157" s="17">
        <v>0.96371793121328786</v>
      </c>
      <c r="AL157" t="str">
        <f>IF(AK157&lt;='CAV Tier 1 Analysis'!$A$5,"Tier 1", "Tier 2")</f>
        <v>Tier 2</v>
      </c>
      <c r="AM157" t="str">
        <f t="shared" si="5"/>
        <v>Maryland - Tier 2</v>
      </c>
      <c r="AN157" t="str">
        <f t="shared" si="6"/>
        <v>New Windsor, Town Of - Tier 2</v>
      </c>
    </row>
    <row r="158" spans="1:40" x14ac:dyDescent="0.3">
      <c r="A158">
        <v>3</v>
      </c>
      <c r="B158" t="s">
        <v>25</v>
      </c>
      <c r="C158" t="s">
        <v>3519</v>
      </c>
      <c r="D158" t="s">
        <v>6051</v>
      </c>
      <c r="E158" t="s">
        <v>3115</v>
      </c>
      <c r="F158" s="12">
        <v>73.919805597244661</v>
      </c>
      <c r="G158" s="12">
        <v>85.642257736480005</v>
      </c>
      <c r="H158" s="12">
        <v>42.081648868745752</v>
      </c>
      <c r="I158">
        <v>1</v>
      </c>
      <c r="J158" s="15">
        <v>0.13710838417769247</v>
      </c>
      <c r="K158" s="15">
        <v>0.86289161582230745</v>
      </c>
      <c r="L158" s="58">
        <v>0.43761</v>
      </c>
      <c r="M158">
        <v>9</v>
      </c>
      <c r="N158">
        <v>0</v>
      </c>
      <c r="O158" s="12">
        <v>8.5</v>
      </c>
      <c r="P158" s="12">
        <v>3</v>
      </c>
      <c r="Q158" s="12">
        <v>0</v>
      </c>
      <c r="R158" s="12">
        <v>0.86289161582230745</v>
      </c>
      <c r="S158" s="12">
        <v>5.7697468799267506</v>
      </c>
      <c r="T158" s="12">
        <v>90.532143353288134</v>
      </c>
      <c r="U158" s="12">
        <v>16.612337756043473</v>
      </c>
      <c r="V158" s="12">
        <v>0</v>
      </c>
      <c r="W158" s="59">
        <v>4.460348980574454E-5</v>
      </c>
      <c r="X158" s="59">
        <v>2.1885030639042896E-4</v>
      </c>
      <c r="Y158" s="59">
        <v>0</v>
      </c>
      <c r="Z158" s="59">
        <v>6.5061123385473044E-3</v>
      </c>
      <c r="AA158" s="59">
        <v>8.4401048505284796E-3</v>
      </c>
      <c r="AB158" s="59">
        <v>0</v>
      </c>
      <c r="AC158" s="59">
        <v>7.8300847121615943E-5</v>
      </c>
      <c r="AD158" s="59">
        <v>3.2673244888357562E-5</v>
      </c>
      <c r="AE158" s="59">
        <v>1.6336960647153599E-5</v>
      </c>
      <c r="AF158" s="59">
        <v>1.03485056993585E-5</v>
      </c>
      <c r="AG158" s="59">
        <v>0</v>
      </c>
      <c r="AH158" s="17">
        <v>1.3952118676025858E-3</v>
      </c>
      <c r="AI158" s="12">
        <v>103</v>
      </c>
      <c r="AJ158" s="16">
        <v>8</v>
      </c>
      <c r="AK158" s="17">
        <v>0.96511314308089047</v>
      </c>
      <c r="AL158" t="str">
        <f>IF(AK158&lt;='CAV Tier 1 Analysis'!$A$5,"Tier 1", "Tier 2")</f>
        <v>Tier 2</v>
      </c>
      <c r="AM158" t="str">
        <f t="shared" si="5"/>
        <v>Maryland - Tier 2</v>
      </c>
      <c r="AN158" t="str">
        <f t="shared" si="6"/>
        <v>Sharptown, Town Of - Tier 2</v>
      </c>
    </row>
    <row r="159" spans="1:40" x14ac:dyDescent="0.3">
      <c r="A159">
        <v>3</v>
      </c>
      <c r="B159" t="s">
        <v>25</v>
      </c>
      <c r="C159" t="s">
        <v>3398</v>
      </c>
      <c r="D159" t="s">
        <v>6099</v>
      </c>
      <c r="E159" t="s">
        <v>2905</v>
      </c>
      <c r="F159" s="12">
        <v>147.09716426833506</v>
      </c>
      <c r="G159" s="12">
        <v>442.26834954387584</v>
      </c>
      <c r="H159" s="12">
        <v>136.38017636701099</v>
      </c>
      <c r="I159">
        <v>5</v>
      </c>
      <c r="J159" s="15">
        <v>8.3505637487291381E-2</v>
      </c>
      <c r="K159" s="15">
        <v>0.91649436251270866</v>
      </c>
      <c r="L159" s="58">
        <v>0.87539</v>
      </c>
      <c r="M159">
        <v>6</v>
      </c>
      <c r="N159">
        <v>0</v>
      </c>
      <c r="O159" s="12">
        <v>10</v>
      </c>
      <c r="P159" s="12">
        <v>2</v>
      </c>
      <c r="Q159" s="12">
        <v>1</v>
      </c>
      <c r="R159" s="12">
        <v>4.5824718125635435</v>
      </c>
      <c r="S159" s="12">
        <v>11.388513568156483</v>
      </c>
      <c r="T159" s="12">
        <v>346.15036341426531</v>
      </c>
      <c r="U159" s="12">
        <v>199.05319914593025</v>
      </c>
      <c r="V159" s="12">
        <v>96.117986129610529</v>
      </c>
      <c r="W159" s="59">
        <v>8.9224306896667609E-5</v>
      </c>
      <c r="X159" s="59">
        <v>1.4590020426028595E-4</v>
      </c>
      <c r="Y159" s="59">
        <v>0</v>
      </c>
      <c r="Z159" s="59">
        <v>7.6542498100556529E-3</v>
      </c>
      <c r="AA159" s="59">
        <v>5.6267365670189867E-3</v>
      </c>
      <c r="AB159" s="59">
        <v>7.3421439060205576E-4</v>
      </c>
      <c r="AC159" s="59">
        <v>4.1582444220728324E-4</v>
      </c>
      <c r="AD159" s="59">
        <v>6.4491510714501834E-5</v>
      </c>
      <c r="AE159" s="59">
        <v>6.2464497753342738E-5</v>
      </c>
      <c r="AF159" s="59">
        <v>1.239983918029731E-4</v>
      </c>
      <c r="AG159" s="59">
        <v>3.175328405378954E-4</v>
      </c>
      <c r="AH159" s="17">
        <v>1.384966996531786E-3</v>
      </c>
      <c r="AI159" s="12">
        <v>104</v>
      </c>
      <c r="AJ159" s="16">
        <v>8</v>
      </c>
      <c r="AK159" s="17">
        <v>0.96649811007742226</v>
      </c>
      <c r="AL159" t="str">
        <f>IF(AK159&lt;='CAV Tier 1 Analysis'!$A$5,"Tier 1", "Tier 2")</f>
        <v>Tier 2</v>
      </c>
      <c r="AM159" t="str">
        <f t="shared" si="5"/>
        <v>Maryland - Tier 2</v>
      </c>
      <c r="AN159" t="str">
        <f t="shared" si="6"/>
        <v>Rising Sun, City Of - Tier 2</v>
      </c>
    </row>
    <row r="160" spans="1:40" x14ac:dyDescent="0.3">
      <c r="A160">
        <v>3</v>
      </c>
      <c r="B160" t="s">
        <v>25</v>
      </c>
      <c r="C160" t="s">
        <v>3290</v>
      </c>
      <c r="D160" t="s">
        <v>6095</v>
      </c>
      <c r="E160" t="s">
        <v>2553</v>
      </c>
      <c r="F160" s="12">
        <v>142.49193479743568</v>
      </c>
      <c r="G160" s="12">
        <v>1356.2732512399036</v>
      </c>
      <c r="H160" s="12">
        <v>648.5159480149398</v>
      </c>
      <c r="I160">
        <v>1</v>
      </c>
      <c r="J160" s="15">
        <v>1.5228542430532059E-2</v>
      </c>
      <c r="K160" s="15">
        <v>0.98477145756946782</v>
      </c>
      <c r="L160" s="58">
        <v>2.1873400000000003</v>
      </c>
      <c r="M160">
        <v>36</v>
      </c>
      <c r="N160">
        <v>8</v>
      </c>
      <c r="O160" s="12">
        <v>6</v>
      </c>
      <c r="P160" s="12">
        <v>1</v>
      </c>
      <c r="Q160" s="12">
        <v>0</v>
      </c>
      <c r="R160" s="12">
        <v>0.98477145756946782</v>
      </c>
      <c r="S160" s="12">
        <v>9.8759526312222334</v>
      </c>
      <c r="T160" s="12">
        <v>1341.1840333816547</v>
      </c>
      <c r="U160" s="12">
        <v>1198.6920985842189</v>
      </c>
      <c r="V160" s="12">
        <v>15.089217858248958</v>
      </c>
      <c r="W160" s="59">
        <v>2.2294508213180063E-4</v>
      </c>
      <c r="X160" s="59">
        <v>8.7540122556171583E-4</v>
      </c>
      <c r="Y160" s="59">
        <v>5.0955414012738851E-3</v>
      </c>
      <c r="Z160" s="59">
        <v>4.5925498860333912E-3</v>
      </c>
      <c r="AA160" s="59">
        <v>2.8133682835094933E-3</v>
      </c>
      <c r="AB160" s="59">
        <v>0</v>
      </c>
      <c r="AC160" s="59">
        <v>8.9360515196796735E-5</v>
      </c>
      <c r="AD160" s="59">
        <v>5.5926096160017299E-5</v>
      </c>
      <c r="AE160" s="59">
        <v>2.4202310872551574E-4</v>
      </c>
      <c r="AF160" s="59">
        <v>7.4671441167044903E-4</v>
      </c>
      <c r="AG160" s="59">
        <v>4.9848341615939185E-5</v>
      </c>
      <c r="AH160" s="17">
        <v>1.3439707592617276E-3</v>
      </c>
      <c r="AI160" s="12">
        <v>105</v>
      </c>
      <c r="AJ160" s="16">
        <v>8</v>
      </c>
      <c r="AK160" s="17">
        <v>0.96784208083668399</v>
      </c>
      <c r="AL160" t="str">
        <f>IF(AK160&lt;='CAV Tier 1 Analysis'!$A$5,"Tier 1", "Tier 2")</f>
        <v>Tier 2</v>
      </c>
      <c r="AM160" t="str">
        <f t="shared" si="5"/>
        <v>Maryland - Tier 2</v>
      </c>
      <c r="AN160" t="str">
        <f t="shared" si="6"/>
        <v>Berlin, Town Of - Tier 2</v>
      </c>
    </row>
    <row r="161" spans="1:40" x14ac:dyDescent="0.3">
      <c r="A161">
        <v>3</v>
      </c>
      <c r="B161" t="s">
        <v>25</v>
      </c>
      <c r="C161" t="s">
        <v>3513</v>
      </c>
      <c r="D161" t="s">
        <v>6044</v>
      </c>
      <c r="E161" t="s">
        <v>2910</v>
      </c>
      <c r="F161" s="12">
        <v>83.705984965170629</v>
      </c>
      <c r="G161" s="12">
        <v>461.25653249884152</v>
      </c>
      <c r="H161" s="12">
        <v>216.57405856376579</v>
      </c>
      <c r="I161">
        <v>8</v>
      </c>
      <c r="J161" s="15">
        <v>0.11552346570397112</v>
      </c>
      <c r="K161" s="15">
        <v>0.88447653429602879</v>
      </c>
      <c r="L161" s="58">
        <v>0.34625</v>
      </c>
      <c r="M161">
        <v>8</v>
      </c>
      <c r="N161">
        <v>1</v>
      </c>
      <c r="O161" s="12">
        <v>8</v>
      </c>
      <c r="P161" s="12">
        <v>2</v>
      </c>
      <c r="Q161" s="12">
        <v>1</v>
      </c>
      <c r="R161" s="12">
        <v>7.0758122743682303</v>
      </c>
      <c r="S161" s="12">
        <v>25.019385826861029</v>
      </c>
      <c r="T161" s="12">
        <v>456.92873816870718</v>
      </c>
      <c r="U161" s="12">
        <v>373.22275320353657</v>
      </c>
      <c r="V161" s="12">
        <v>4.3277943301343385</v>
      </c>
      <c r="W161" s="59">
        <v>3.5291602900388581E-5</v>
      </c>
      <c r="X161" s="59">
        <v>1.945336056803813E-4</v>
      </c>
      <c r="Y161" s="59">
        <v>6.3694267515923564E-4</v>
      </c>
      <c r="Z161" s="59">
        <v>6.1233998480445225E-3</v>
      </c>
      <c r="AA161" s="59">
        <v>5.6267365670189867E-3</v>
      </c>
      <c r="AB161" s="59">
        <v>7.3421439060205576E-4</v>
      </c>
      <c r="AC161" s="59">
        <v>6.4207611361315219E-4</v>
      </c>
      <c r="AD161" s="59">
        <v>1.4168117546392448E-4</v>
      </c>
      <c r="AE161" s="59">
        <v>8.2454988223192182E-5</v>
      </c>
      <c r="AF161" s="59">
        <v>2.3249574174182602E-4</v>
      </c>
      <c r="AG161" s="59">
        <v>1.4297187053610225E-5</v>
      </c>
      <c r="AH161" s="17">
        <v>1.3149203541364795E-3</v>
      </c>
      <c r="AI161" s="12">
        <v>106</v>
      </c>
      <c r="AJ161" s="16">
        <v>8</v>
      </c>
      <c r="AK161" s="17">
        <v>0.96915700119082049</v>
      </c>
      <c r="AL161" t="str">
        <f>IF(AK161&lt;='CAV Tier 1 Analysis'!$A$5,"Tier 1", "Tier 2")</f>
        <v>Tier 2</v>
      </c>
      <c r="AM161" t="str">
        <f t="shared" si="5"/>
        <v>Maryland - Tier 2</v>
      </c>
      <c r="AN161" t="str">
        <f t="shared" si="6"/>
        <v>Funkstown, Town Of - Tier 2</v>
      </c>
    </row>
    <row r="162" spans="1:40" x14ac:dyDescent="0.3">
      <c r="A162">
        <v>3</v>
      </c>
      <c r="B162" t="s">
        <v>25</v>
      </c>
      <c r="C162" t="s">
        <v>3509</v>
      </c>
      <c r="D162" t="s">
        <v>6036</v>
      </c>
      <c r="E162" t="s">
        <v>2936</v>
      </c>
      <c r="F162" s="12">
        <v>492.53118064954299</v>
      </c>
      <c r="G162" s="12">
        <v>1313.5406913122672</v>
      </c>
      <c r="H162" s="12">
        <v>416.99655719264285</v>
      </c>
      <c r="I162">
        <v>0</v>
      </c>
      <c r="J162" s="15">
        <v>0.13701191957779005</v>
      </c>
      <c r="K162" s="15">
        <v>0.86298808042220976</v>
      </c>
      <c r="L162" s="58">
        <v>3.0051399999999999</v>
      </c>
      <c r="M162">
        <v>6</v>
      </c>
      <c r="N162">
        <v>0</v>
      </c>
      <c r="O162" s="12">
        <v>8</v>
      </c>
      <c r="P162" s="12">
        <v>2</v>
      </c>
      <c r="Q162" s="12">
        <v>1</v>
      </c>
      <c r="R162" s="12">
        <v>0</v>
      </c>
      <c r="S162" s="12">
        <v>57.133498758293712</v>
      </c>
      <c r="T162" s="12">
        <v>1249.1769917580375</v>
      </c>
      <c r="U162" s="12">
        <v>756.64581110849451</v>
      </c>
      <c r="V162" s="12">
        <v>64.363699554229697</v>
      </c>
      <c r="W162" s="59">
        <v>3.062995163612238E-4</v>
      </c>
      <c r="X162" s="59">
        <v>1.4590020426028595E-4</v>
      </c>
      <c r="Y162" s="59">
        <v>0</v>
      </c>
      <c r="Z162" s="59">
        <v>6.1233998480445225E-3</v>
      </c>
      <c r="AA162" s="59">
        <v>5.6267365670189867E-3</v>
      </c>
      <c r="AB162" s="59">
        <v>7.3421439060205576E-4</v>
      </c>
      <c r="AC162" s="59">
        <v>0</v>
      </c>
      <c r="AD162" s="59">
        <v>3.2353876783622478E-4</v>
      </c>
      <c r="AE162" s="59">
        <v>2.2541999559253298E-4</v>
      </c>
      <c r="AF162" s="59">
        <v>4.713456711294848E-4</v>
      </c>
      <c r="AG162" s="59">
        <v>2.1263021802624032E-4</v>
      </c>
      <c r="AH162" s="17">
        <v>1.2881350162610508E-3</v>
      </c>
      <c r="AI162" s="12">
        <v>107</v>
      </c>
      <c r="AJ162" s="16">
        <v>9</v>
      </c>
      <c r="AK162" s="17">
        <v>0.9704451362070815</v>
      </c>
      <c r="AL162" t="str">
        <f>IF(AK162&lt;='CAV Tier 1 Analysis'!$A$5,"Tier 1", "Tier 2")</f>
        <v>Tier 2</v>
      </c>
      <c r="AM162" t="str">
        <f t="shared" si="5"/>
        <v>Maryland - Tier 2</v>
      </c>
      <c r="AN162" t="str">
        <f t="shared" si="6"/>
        <v>Leonardtown, Town Of - Tier 2</v>
      </c>
    </row>
    <row r="163" spans="1:40" x14ac:dyDescent="0.3">
      <c r="A163">
        <v>3</v>
      </c>
      <c r="B163" t="s">
        <v>25</v>
      </c>
      <c r="C163" t="s">
        <v>3357</v>
      </c>
      <c r="D163" t="s">
        <v>6100</v>
      </c>
      <c r="E163" t="s">
        <v>3020</v>
      </c>
      <c r="F163" s="12">
        <v>62.270025970275036</v>
      </c>
      <c r="G163" s="12">
        <v>120.84016664828262</v>
      </c>
      <c r="H163" s="12">
        <v>57.092967396822615</v>
      </c>
      <c r="I163">
        <v>3</v>
      </c>
      <c r="J163" s="15">
        <v>0.18483073846593343</v>
      </c>
      <c r="K163" s="15">
        <v>0.81516926153406644</v>
      </c>
      <c r="L163" s="58">
        <v>7.0010000000000003E-2</v>
      </c>
      <c r="M163">
        <v>12</v>
      </c>
      <c r="N163">
        <v>0</v>
      </c>
      <c r="O163" s="12">
        <v>13</v>
      </c>
      <c r="P163" s="12">
        <v>1</v>
      </c>
      <c r="Q163" s="12">
        <v>1</v>
      </c>
      <c r="R163" s="12">
        <v>2.4455077846021993</v>
      </c>
      <c r="S163" s="12">
        <v>10.552535325166184</v>
      </c>
      <c r="T163" s="12">
        <v>135.58764490720299</v>
      </c>
      <c r="U163" s="12">
        <v>73.317618936927943</v>
      </c>
      <c r="V163" s="12">
        <v>0</v>
      </c>
      <c r="W163" s="59">
        <v>7.13578373734644E-6</v>
      </c>
      <c r="X163" s="59">
        <v>2.9180040852057191E-4</v>
      </c>
      <c r="Y163" s="59">
        <v>0</v>
      </c>
      <c r="Z163" s="59">
        <v>9.9505247530723481E-3</v>
      </c>
      <c r="AA163" s="59">
        <v>2.8133682835094933E-3</v>
      </c>
      <c r="AB163" s="59">
        <v>7.3421439060205576E-4</v>
      </c>
      <c r="AC163" s="59">
        <v>2.2191121997909233E-4</v>
      </c>
      <c r="AD163" s="59">
        <v>5.9757486428343254E-5</v>
      </c>
      <c r="AE163" s="59">
        <v>2.4467442579428988E-5</v>
      </c>
      <c r="AF163" s="59">
        <v>4.5672548233385913E-5</v>
      </c>
      <c r="AG163" s="59">
        <v>0</v>
      </c>
      <c r="AH163" s="17">
        <v>1.2862593015147332E-3</v>
      </c>
      <c r="AI163" s="12">
        <v>108</v>
      </c>
      <c r="AJ163" s="16">
        <v>9</v>
      </c>
      <c r="AK163" s="17">
        <v>0.97173139550859622</v>
      </c>
      <c r="AL163" t="str">
        <f>IF(AK163&lt;='CAV Tier 1 Analysis'!$A$5,"Tier 1", "Tier 2")</f>
        <v>Tier 2</v>
      </c>
      <c r="AM163" t="str">
        <f t="shared" si="5"/>
        <v>Maryland - Tier 2</v>
      </c>
      <c r="AN163" t="str">
        <f t="shared" si="6"/>
        <v>Highland Beach, Town Of - Tier 2</v>
      </c>
    </row>
    <row r="164" spans="1:40" x14ac:dyDescent="0.3">
      <c r="A164">
        <v>3</v>
      </c>
      <c r="B164" t="s">
        <v>25</v>
      </c>
      <c r="C164" t="s">
        <v>3501</v>
      </c>
      <c r="D164" t="s">
        <v>6028</v>
      </c>
      <c r="E164" t="s">
        <v>2954</v>
      </c>
      <c r="F164" s="12">
        <v>142.32989535282965</v>
      </c>
      <c r="G164" s="12">
        <v>715.50826717530106</v>
      </c>
      <c r="H164" s="12">
        <v>182.89338049673961</v>
      </c>
      <c r="I164">
        <v>5</v>
      </c>
      <c r="J164" s="15">
        <v>9.3620111411563497E-2</v>
      </c>
      <c r="K164" s="15">
        <v>0.90637988858843654</v>
      </c>
      <c r="L164" s="58">
        <v>2.09314</v>
      </c>
      <c r="M164">
        <v>20</v>
      </c>
      <c r="N164">
        <v>0</v>
      </c>
      <c r="O164" s="12">
        <v>8</v>
      </c>
      <c r="P164" s="12">
        <v>2</v>
      </c>
      <c r="Q164" s="12">
        <v>0</v>
      </c>
      <c r="R164" s="12">
        <v>4.5318994429421826</v>
      </c>
      <c r="S164" s="12">
        <v>17.122498658542238</v>
      </c>
      <c r="T164" s="12">
        <v>446.55088913035081</v>
      </c>
      <c r="U164" s="12">
        <v>304.22099377752113</v>
      </c>
      <c r="V164" s="12">
        <v>268.95737804495025</v>
      </c>
      <c r="W164" s="59">
        <v>2.1334372763875628E-4</v>
      </c>
      <c r="X164" s="59">
        <v>4.8633401420095323E-4</v>
      </c>
      <c r="Y164" s="59">
        <v>0</v>
      </c>
      <c r="Z164" s="59">
        <v>6.1233998480445225E-3</v>
      </c>
      <c r="AA164" s="59">
        <v>5.6267365670189867E-3</v>
      </c>
      <c r="AB164" s="59">
        <v>0</v>
      </c>
      <c r="AC164" s="59">
        <v>4.1123538454385187E-4</v>
      </c>
      <c r="AD164" s="59">
        <v>9.6962241743649388E-5</v>
      </c>
      <c r="AE164" s="59">
        <v>8.0582255456001264E-5</v>
      </c>
      <c r="AF164" s="59">
        <v>1.8951171919351779E-4</v>
      </c>
      <c r="AG164" s="59">
        <v>8.8852049104603615E-4</v>
      </c>
      <c r="AH164" s="17">
        <v>1.2833296589896614E-3</v>
      </c>
      <c r="AI164" s="12">
        <v>109</v>
      </c>
      <c r="AJ164" s="16">
        <v>9</v>
      </c>
      <c r="AK164" s="17">
        <v>0.97301472516758591</v>
      </c>
      <c r="AL164" t="str">
        <f>IF(AK164&lt;='CAV Tier 1 Analysis'!$A$5,"Tier 1", "Tier 2")</f>
        <v>Tier 2</v>
      </c>
      <c r="AM164" t="str">
        <f t="shared" si="5"/>
        <v>Maryland - Tier 2</v>
      </c>
      <c r="AN164" t="str">
        <f t="shared" si="6"/>
        <v>Centreville, Town Of - Tier 2</v>
      </c>
    </row>
    <row r="165" spans="1:40" x14ac:dyDescent="0.3">
      <c r="A165">
        <v>3</v>
      </c>
      <c r="B165" t="s">
        <v>25</v>
      </c>
      <c r="C165" t="s">
        <v>3548</v>
      </c>
      <c r="D165" t="s">
        <v>6084</v>
      </c>
      <c r="E165" t="s">
        <v>3071</v>
      </c>
      <c r="F165" s="12">
        <v>28.661950079866237</v>
      </c>
      <c r="G165" s="12">
        <v>28.034135110241618</v>
      </c>
      <c r="H165" s="12">
        <v>12.343981490360532</v>
      </c>
      <c r="I165">
        <v>5</v>
      </c>
      <c r="J165" s="15">
        <v>2.3747953785200827E-2</v>
      </c>
      <c r="K165" s="15">
        <v>0.97625204621479922</v>
      </c>
      <c r="L165" s="58">
        <v>0.42151</v>
      </c>
      <c r="M165">
        <v>10</v>
      </c>
      <c r="N165">
        <v>0</v>
      </c>
      <c r="O165" s="12">
        <v>8</v>
      </c>
      <c r="P165" s="12">
        <v>2</v>
      </c>
      <c r="Q165" s="12">
        <v>2</v>
      </c>
      <c r="R165" s="12">
        <v>4.8812602310739965</v>
      </c>
      <c r="S165" s="12">
        <v>0.29314430195845637</v>
      </c>
      <c r="T165" s="12">
        <v>28.123600678251051</v>
      </c>
      <c r="U165" s="12">
        <v>0</v>
      </c>
      <c r="V165" s="12">
        <v>0</v>
      </c>
      <c r="W165" s="59">
        <v>4.2962493974130805E-5</v>
      </c>
      <c r="X165" s="59">
        <v>2.4316700710047662E-4</v>
      </c>
      <c r="Y165" s="59">
        <v>0</v>
      </c>
      <c r="Z165" s="59">
        <v>6.1233998480445225E-3</v>
      </c>
      <c r="AA165" s="59">
        <v>5.6267365670189867E-3</v>
      </c>
      <c r="AB165" s="59">
        <v>1.4684287812041115E-3</v>
      </c>
      <c r="AC165" s="59">
        <v>4.4293721726559843E-4</v>
      </c>
      <c r="AD165" s="59">
        <v>1.6600339260700596E-6</v>
      </c>
      <c r="AE165" s="59">
        <v>5.0750389918848896E-6</v>
      </c>
      <c r="AF165" s="59">
        <v>0</v>
      </c>
      <c r="AG165" s="59">
        <v>0</v>
      </c>
      <c r="AH165" s="17">
        <v>1.2685788170477984E-3</v>
      </c>
      <c r="AI165" s="12">
        <v>110</v>
      </c>
      <c r="AJ165" s="16">
        <v>9</v>
      </c>
      <c r="AK165" s="17">
        <v>0.9742833039846337</v>
      </c>
      <c r="AL165" t="str">
        <f>IF(AK165&lt;='CAV Tier 1 Analysis'!$A$5,"Tier 1", "Tier 2")</f>
        <v>Tier 2</v>
      </c>
      <c r="AM165" t="str">
        <f t="shared" si="5"/>
        <v>Maryland - Tier 2</v>
      </c>
      <c r="AN165" t="str">
        <f t="shared" si="6"/>
        <v>Queenstown, Town Of - Tier 2</v>
      </c>
    </row>
    <row r="166" spans="1:40" x14ac:dyDescent="0.3">
      <c r="A166">
        <v>3</v>
      </c>
      <c r="B166" t="s">
        <v>25</v>
      </c>
      <c r="C166" t="s">
        <v>3342</v>
      </c>
      <c r="D166" t="s">
        <v>6105</v>
      </c>
      <c r="E166" t="s">
        <v>3135</v>
      </c>
      <c r="F166" s="12">
        <v>220.10785037931834</v>
      </c>
      <c r="G166" s="12">
        <v>935.25927184011061</v>
      </c>
      <c r="H166" s="12">
        <v>407.80597203364681</v>
      </c>
      <c r="I166">
        <v>0</v>
      </c>
      <c r="J166" s="15">
        <v>4.1370205776478071E-3</v>
      </c>
      <c r="K166" s="15">
        <v>0.99586297942235202</v>
      </c>
      <c r="L166" s="58">
        <v>1.3028700000000002</v>
      </c>
      <c r="M166">
        <v>0</v>
      </c>
      <c r="N166">
        <v>0</v>
      </c>
      <c r="O166" s="12">
        <v>6</v>
      </c>
      <c r="P166" s="12">
        <v>3</v>
      </c>
      <c r="Q166" s="12">
        <v>0</v>
      </c>
      <c r="R166" s="12">
        <v>0</v>
      </c>
      <c r="S166" s="12">
        <v>1.6871016979908631</v>
      </c>
      <c r="T166" s="12">
        <v>887.41427232721617</v>
      </c>
      <c r="U166" s="12">
        <v>667.30642194789789</v>
      </c>
      <c r="V166" s="12">
        <v>47.844999512894447</v>
      </c>
      <c r="W166" s="59">
        <v>1.3279529435618564E-4</v>
      </c>
      <c r="X166" s="59">
        <v>0</v>
      </c>
      <c r="Y166" s="59">
        <v>0</v>
      </c>
      <c r="Z166" s="59">
        <v>4.5925498860333912E-3</v>
      </c>
      <c r="AA166" s="59">
        <v>8.4401048505284796E-3</v>
      </c>
      <c r="AB166" s="59">
        <v>0</v>
      </c>
      <c r="AC166" s="59">
        <v>0</v>
      </c>
      <c r="AD166" s="59">
        <v>9.5538137247918819E-6</v>
      </c>
      <c r="AE166" s="59">
        <v>1.6013817311446234E-4</v>
      </c>
      <c r="AF166" s="59">
        <v>4.1569250590478291E-4</v>
      </c>
      <c r="AG166" s="59">
        <v>1.5805947682234441E-4</v>
      </c>
      <c r="AH166" s="17">
        <v>1.2644449091349487E-3</v>
      </c>
      <c r="AI166" s="12">
        <v>111</v>
      </c>
      <c r="AJ166" s="16">
        <v>9</v>
      </c>
      <c r="AK166" s="17">
        <v>0.97554774889376861</v>
      </c>
      <c r="AL166" t="str">
        <f>IF(AK166&lt;='CAV Tier 1 Analysis'!$A$5,"Tier 1", "Tier 2")</f>
        <v>Tier 2</v>
      </c>
      <c r="AM166" t="str">
        <f t="shared" si="5"/>
        <v>Maryland - Tier 2</v>
      </c>
      <c r="AN166" t="str">
        <f t="shared" si="6"/>
        <v>Delmar, Town Of - Tier 2</v>
      </c>
    </row>
    <row r="167" spans="1:40" x14ac:dyDescent="0.3">
      <c r="A167">
        <v>3</v>
      </c>
      <c r="B167" t="s">
        <v>25</v>
      </c>
      <c r="C167" t="s">
        <v>3534</v>
      </c>
      <c r="D167" t="s">
        <v>6067</v>
      </c>
      <c r="E167" t="s">
        <v>3146</v>
      </c>
      <c r="F167" s="12">
        <v>118.86373055265901</v>
      </c>
      <c r="G167" s="12">
        <v>123.20008829097679</v>
      </c>
      <c r="H167" s="12">
        <v>51.210154989120753</v>
      </c>
      <c r="I167">
        <v>1</v>
      </c>
      <c r="J167" s="15">
        <v>0.2827374641276843</v>
      </c>
      <c r="K167" s="15">
        <v>0.71726253587231592</v>
      </c>
      <c r="L167" s="58">
        <v>0.70736999999999983</v>
      </c>
      <c r="M167">
        <v>6</v>
      </c>
      <c r="N167">
        <v>0</v>
      </c>
      <c r="O167" s="12">
        <v>10</v>
      </c>
      <c r="P167" s="12">
        <v>2</v>
      </c>
      <c r="Q167" s="12">
        <v>0</v>
      </c>
      <c r="R167" s="12">
        <v>0.71726253587231592</v>
      </c>
      <c r="S167" s="12">
        <v>14.479029359209681</v>
      </c>
      <c r="T167" s="12">
        <v>127.81919480959192</v>
      </c>
      <c r="U167" s="12">
        <v>8.9554642569329133</v>
      </c>
      <c r="V167" s="12">
        <v>0</v>
      </c>
      <c r="W167" s="59">
        <v>7.2098833627863869E-5</v>
      </c>
      <c r="X167" s="59">
        <v>1.4590020426028595E-4</v>
      </c>
      <c r="Y167" s="59">
        <v>0</v>
      </c>
      <c r="Z167" s="59">
        <v>7.6542498100556529E-3</v>
      </c>
      <c r="AA167" s="59">
        <v>5.6267365670189867E-3</v>
      </c>
      <c r="AB167" s="59">
        <v>0</v>
      </c>
      <c r="AC167" s="59">
        <v>6.5086116422489494E-5</v>
      </c>
      <c r="AD167" s="59">
        <v>8.1992656150139929E-5</v>
      </c>
      <c r="AE167" s="59">
        <v>2.306558839998258E-5</v>
      </c>
      <c r="AF167" s="59">
        <v>5.5787255390684979E-6</v>
      </c>
      <c r="AG167" s="59">
        <v>0</v>
      </c>
      <c r="AH167" s="17">
        <v>1.2431553183158608E-3</v>
      </c>
      <c r="AI167" s="12">
        <v>112</v>
      </c>
      <c r="AJ167" s="16">
        <v>9</v>
      </c>
      <c r="AK167" s="17">
        <v>0.97679090421208448</v>
      </c>
      <c r="AL167" t="str">
        <f>IF(AK167&lt;='CAV Tier 1 Analysis'!$A$5,"Tier 1", "Tier 2")</f>
        <v>Tier 2</v>
      </c>
      <c r="AM167" t="str">
        <f t="shared" si="5"/>
        <v>Maryland - Tier 2</v>
      </c>
      <c r="AN167" t="str">
        <f t="shared" si="6"/>
        <v>Chesapeake City, Town Of - Tier 2</v>
      </c>
    </row>
    <row r="168" spans="1:40" x14ac:dyDescent="0.3">
      <c r="A168">
        <v>3</v>
      </c>
      <c r="B168" t="s">
        <v>25</v>
      </c>
      <c r="C168" t="s">
        <v>3522</v>
      </c>
      <c r="D168" t="s">
        <v>6054</v>
      </c>
      <c r="E168" t="s">
        <v>1962</v>
      </c>
      <c r="F168" s="12">
        <v>205.40638096273571</v>
      </c>
      <c r="G168" s="12">
        <v>2775.9795711758097</v>
      </c>
      <c r="H168" s="12">
        <v>1565.156604901533</v>
      </c>
      <c r="I168">
        <v>0</v>
      </c>
      <c r="J168" s="15">
        <v>0.13319210741626339</v>
      </c>
      <c r="K168" s="15">
        <v>0.86680789258373658</v>
      </c>
      <c r="L168" s="58">
        <v>3.15334</v>
      </c>
      <c r="M168">
        <v>48</v>
      </c>
      <c r="N168">
        <v>0</v>
      </c>
      <c r="O168" s="12">
        <v>6.125</v>
      </c>
      <c r="P168" s="12">
        <v>1.375</v>
      </c>
      <c r="Q168" s="12">
        <v>0</v>
      </c>
      <c r="R168" s="12">
        <v>0</v>
      </c>
      <c r="S168" s="12">
        <v>208.46650664331909</v>
      </c>
      <c r="T168" s="12">
        <v>3138.1433425552118</v>
      </c>
      <c r="U168" s="12">
        <v>2932.7369615924763</v>
      </c>
      <c r="V168" s="12">
        <v>0</v>
      </c>
      <c r="W168" s="59">
        <v>3.2140483202862478E-4</v>
      </c>
      <c r="X168" s="59">
        <v>1.1672016340822876E-3</v>
      </c>
      <c r="Y168" s="59">
        <v>0</v>
      </c>
      <c r="Z168" s="59">
        <v>4.6882280086590873E-3</v>
      </c>
      <c r="AA168" s="59">
        <v>3.8683813898255535E-3</v>
      </c>
      <c r="AB168" s="59">
        <v>0</v>
      </c>
      <c r="AC168" s="59">
        <v>0</v>
      </c>
      <c r="AD168" s="59">
        <v>1.180515777264748E-3</v>
      </c>
      <c r="AE168" s="59">
        <v>5.662930578412016E-4</v>
      </c>
      <c r="AF168" s="59">
        <v>1.8269219905981094E-3</v>
      </c>
      <c r="AG168" s="59">
        <v>0</v>
      </c>
      <c r="AH168" s="17">
        <v>1.2380860627545101E-3</v>
      </c>
      <c r="AI168" s="12">
        <v>113</v>
      </c>
      <c r="AJ168" s="16">
        <v>9</v>
      </c>
      <c r="AK168" s="17">
        <v>0.97802899027483903</v>
      </c>
      <c r="AL168" t="str">
        <f>IF(AK168&lt;='CAV Tier 1 Analysis'!$A$5,"Tier 1", "Tier 2")</f>
        <v>Tier 2</v>
      </c>
      <c r="AM168" t="str">
        <f t="shared" si="5"/>
        <v>Maryland - Tier 2</v>
      </c>
      <c r="AN168" t="str">
        <f t="shared" si="6"/>
        <v>Pocomoke City, City Of - Tier 2</v>
      </c>
    </row>
    <row r="169" spans="1:40" x14ac:dyDescent="0.3">
      <c r="A169">
        <v>3</v>
      </c>
      <c r="B169" t="s">
        <v>25</v>
      </c>
      <c r="C169" t="s">
        <v>3472</v>
      </c>
      <c r="D169" t="s">
        <v>5994</v>
      </c>
      <c r="E169" t="s">
        <v>3153</v>
      </c>
      <c r="F169" s="12">
        <v>76.069964546402488</v>
      </c>
      <c r="G169" s="12">
        <v>25.119475494699294</v>
      </c>
      <c r="H169" s="12">
        <v>10.928110185005131</v>
      </c>
      <c r="I169">
        <v>2</v>
      </c>
      <c r="J169" s="15">
        <v>0</v>
      </c>
      <c r="K169" s="15">
        <v>1</v>
      </c>
      <c r="L169" s="58">
        <v>0.45269999999999999</v>
      </c>
      <c r="M169">
        <v>4</v>
      </c>
      <c r="N169">
        <v>0</v>
      </c>
      <c r="O169" s="12">
        <v>10</v>
      </c>
      <c r="P169" s="12">
        <v>2</v>
      </c>
      <c r="Q169" s="12">
        <v>0</v>
      </c>
      <c r="R169" s="12">
        <v>2</v>
      </c>
      <c r="S169" s="12">
        <v>0</v>
      </c>
      <c r="T169" s="12">
        <v>25.089119633074279</v>
      </c>
      <c r="U169" s="12">
        <v>0</v>
      </c>
      <c r="V169" s="12">
        <v>3.0355861625015024E-2</v>
      </c>
      <c r="W169" s="59">
        <v>4.6141541178356418E-5</v>
      </c>
      <c r="X169" s="59">
        <v>9.726680284019065E-5</v>
      </c>
      <c r="Y169" s="59">
        <v>0</v>
      </c>
      <c r="Z169" s="59">
        <v>7.6542498100556529E-3</v>
      </c>
      <c r="AA169" s="59">
        <v>5.6267365670189867E-3</v>
      </c>
      <c r="AB169" s="59">
        <v>0</v>
      </c>
      <c r="AC169" s="59">
        <v>1.814847790518808E-4</v>
      </c>
      <c r="AD169" s="59">
        <v>0</v>
      </c>
      <c r="AE169" s="59">
        <v>4.5274522941290372E-6</v>
      </c>
      <c r="AF169" s="59">
        <v>0</v>
      </c>
      <c r="AG169" s="59">
        <v>1.0028282277750393E-7</v>
      </c>
      <c r="AH169" s="17">
        <v>1.2373188395692703E-3</v>
      </c>
      <c r="AI169" s="12">
        <v>114</v>
      </c>
      <c r="AJ169" s="16">
        <v>9</v>
      </c>
      <c r="AK169" s="17">
        <v>0.97926630911440826</v>
      </c>
      <c r="AL169" t="str">
        <f>IF(AK169&lt;='CAV Tier 1 Analysis'!$A$5,"Tier 1", "Tier 2")</f>
        <v>Tier 2</v>
      </c>
      <c r="AM169" t="str">
        <f t="shared" si="5"/>
        <v>Maryland - Tier 2</v>
      </c>
      <c r="AN169" t="str">
        <f t="shared" si="6"/>
        <v>Cecilton, Town Of - Tier 2</v>
      </c>
    </row>
    <row r="170" spans="1:40" x14ac:dyDescent="0.3">
      <c r="A170">
        <v>3</v>
      </c>
      <c r="B170" t="s">
        <v>25</v>
      </c>
      <c r="C170" t="s">
        <v>3520</v>
      </c>
      <c r="D170" t="s">
        <v>6052</v>
      </c>
      <c r="E170" t="s">
        <v>3195</v>
      </c>
      <c r="F170" s="12">
        <v>159.29762315477896</v>
      </c>
      <c r="G170" s="12">
        <v>242.75276483581339</v>
      </c>
      <c r="H170" s="12">
        <v>98.8852371403473</v>
      </c>
      <c r="I170">
        <v>0</v>
      </c>
      <c r="J170" s="15">
        <v>0</v>
      </c>
      <c r="K170" s="15">
        <v>1.0000000000000002</v>
      </c>
      <c r="L170" s="58">
        <v>0.94291999999999998</v>
      </c>
      <c r="M170">
        <v>2</v>
      </c>
      <c r="N170">
        <v>0</v>
      </c>
      <c r="O170" s="12">
        <v>6</v>
      </c>
      <c r="P170" s="12">
        <v>3</v>
      </c>
      <c r="Q170" s="12">
        <v>0</v>
      </c>
      <c r="R170" s="12">
        <v>0</v>
      </c>
      <c r="S170" s="12">
        <v>0</v>
      </c>
      <c r="T170" s="12">
        <v>222.99041190548161</v>
      </c>
      <c r="U170" s="12">
        <v>63.692788750702647</v>
      </c>
      <c r="V170" s="12">
        <v>19.762352930331787</v>
      </c>
      <c r="W170" s="59">
        <v>9.610731612082138E-5</v>
      </c>
      <c r="X170" s="59">
        <v>4.8633401420095325E-5</v>
      </c>
      <c r="Y170" s="59">
        <v>0</v>
      </c>
      <c r="Z170" s="59">
        <v>4.5925498860333912E-3</v>
      </c>
      <c r="AA170" s="59">
        <v>8.4401048505284796E-3</v>
      </c>
      <c r="AB170" s="59">
        <v>0</v>
      </c>
      <c r="AC170" s="59">
        <v>0</v>
      </c>
      <c r="AD170" s="59">
        <v>0</v>
      </c>
      <c r="AE170" s="59">
        <v>4.0239692213805419E-5</v>
      </c>
      <c r="AF170" s="59">
        <v>3.9676847236921683E-5</v>
      </c>
      <c r="AG170" s="59">
        <v>6.5286387224331252E-5</v>
      </c>
      <c r="AH170" s="17">
        <v>1.2111453073434407E-3</v>
      </c>
      <c r="AI170" s="12">
        <v>115</v>
      </c>
      <c r="AJ170" s="16">
        <v>9</v>
      </c>
      <c r="AK170" s="17">
        <v>0.98047745442175172</v>
      </c>
      <c r="AL170" t="str">
        <f>IF(AK170&lt;='CAV Tier 1 Analysis'!$A$5,"Tier 1", "Tier 2")</f>
        <v>Tier 2</v>
      </c>
      <c r="AM170" t="str">
        <f t="shared" si="5"/>
        <v>Maryland - Tier 2</v>
      </c>
      <c r="AN170" t="str">
        <f t="shared" si="6"/>
        <v>Willards, Town Of - Tier 2</v>
      </c>
    </row>
    <row r="171" spans="1:40" x14ac:dyDescent="0.3">
      <c r="A171">
        <v>3</v>
      </c>
      <c r="B171" t="s">
        <v>25</v>
      </c>
      <c r="C171" t="s">
        <v>3495</v>
      </c>
      <c r="D171" t="s">
        <v>6021</v>
      </c>
      <c r="E171" t="s">
        <v>2808</v>
      </c>
      <c r="F171" s="12">
        <v>461.94918445871053</v>
      </c>
      <c r="G171" s="12">
        <v>1717.8458751873</v>
      </c>
      <c r="H171" s="12">
        <v>769.79505209266472</v>
      </c>
      <c r="I171">
        <v>6</v>
      </c>
      <c r="J171" s="15">
        <v>0</v>
      </c>
      <c r="K171" s="15">
        <v>1</v>
      </c>
      <c r="L171" s="58">
        <v>0.40454000000000001</v>
      </c>
      <c r="M171">
        <v>6</v>
      </c>
      <c r="N171">
        <v>0</v>
      </c>
      <c r="O171" s="12">
        <v>11</v>
      </c>
      <c r="P171" s="12">
        <v>1</v>
      </c>
      <c r="Q171" s="12">
        <v>0</v>
      </c>
      <c r="R171" s="12">
        <v>6</v>
      </c>
      <c r="S171" s="12">
        <v>0</v>
      </c>
      <c r="T171" s="12">
        <v>1992.202071433682</v>
      </c>
      <c r="U171" s="12">
        <v>1530.2528869749715</v>
      </c>
      <c r="V171" s="12">
        <v>0</v>
      </c>
      <c r="W171" s="59">
        <v>4.1232823212485769E-5</v>
      </c>
      <c r="X171" s="59">
        <v>1.4590020426028595E-4</v>
      </c>
      <c r="Y171" s="59">
        <v>0</v>
      </c>
      <c r="Z171" s="59">
        <v>8.4196747910612185E-3</v>
      </c>
      <c r="AA171" s="59">
        <v>2.8133682835094933E-3</v>
      </c>
      <c r="AB171" s="59">
        <v>0</v>
      </c>
      <c r="AC171" s="59">
        <v>5.4445433715564237E-4</v>
      </c>
      <c r="AD171" s="59">
        <v>0</v>
      </c>
      <c r="AE171" s="59">
        <v>3.5950244450948211E-4</v>
      </c>
      <c r="AF171" s="59">
        <v>9.5325720888135123E-4</v>
      </c>
      <c r="AG171" s="59">
        <v>0</v>
      </c>
      <c r="AH171" s="17">
        <v>1.2070354629627235E-3</v>
      </c>
      <c r="AI171" s="12">
        <v>116</v>
      </c>
      <c r="AJ171" s="16">
        <v>9</v>
      </c>
      <c r="AK171" s="17">
        <v>0.98168448988471446</v>
      </c>
      <c r="AL171" t="str">
        <f>IF(AK171&lt;='CAV Tier 1 Analysis'!$A$5,"Tier 1", "Tier 2")</f>
        <v>Tier 2</v>
      </c>
      <c r="AM171" t="str">
        <f t="shared" si="5"/>
        <v>Maryland - Tier 2</v>
      </c>
      <c r="AN171" t="str">
        <f t="shared" si="6"/>
        <v>Chevy Chase Village, Town Of - Tier 2</v>
      </c>
    </row>
    <row r="172" spans="1:40" x14ac:dyDescent="0.3">
      <c r="A172">
        <v>3</v>
      </c>
      <c r="B172" t="s">
        <v>25</v>
      </c>
      <c r="C172" t="s">
        <v>3549</v>
      </c>
      <c r="D172" t="s">
        <v>6085</v>
      </c>
      <c r="E172" t="s">
        <v>2883</v>
      </c>
      <c r="F172" s="12">
        <v>533.69929765599909</v>
      </c>
      <c r="G172" s="12">
        <v>2003.7097182909388</v>
      </c>
      <c r="H172" s="12">
        <v>886.52294943112088</v>
      </c>
      <c r="I172">
        <v>1</v>
      </c>
      <c r="J172" s="15">
        <v>0</v>
      </c>
      <c r="K172" s="15">
        <v>1.0000000000000002</v>
      </c>
      <c r="L172" s="58">
        <v>0.46719999999999995</v>
      </c>
      <c r="M172">
        <v>7</v>
      </c>
      <c r="N172">
        <v>0</v>
      </c>
      <c r="O172" s="12">
        <v>11</v>
      </c>
      <c r="P172" s="12">
        <v>1</v>
      </c>
      <c r="Q172" s="12">
        <v>0</v>
      </c>
      <c r="R172" s="12">
        <v>1.0000000000000002</v>
      </c>
      <c r="S172" s="12">
        <v>0</v>
      </c>
      <c r="T172" s="12">
        <v>2256.4971409546733</v>
      </c>
      <c r="U172" s="12">
        <v>1722.7978432986743</v>
      </c>
      <c r="V172" s="12">
        <v>0</v>
      </c>
      <c r="W172" s="59">
        <v>4.7619456678878103E-5</v>
      </c>
      <c r="X172" s="59">
        <v>1.7021690497033361E-4</v>
      </c>
      <c r="Y172" s="59">
        <v>0</v>
      </c>
      <c r="Z172" s="59">
        <v>8.4196747910612185E-3</v>
      </c>
      <c r="AA172" s="59">
        <v>2.8133682835094933E-3</v>
      </c>
      <c r="AB172" s="59">
        <v>0</v>
      </c>
      <c r="AC172" s="59">
        <v>9.0742389525940426E-5</v>
      </c>
      <c r="AD172" s="59">
        <v>0</v>
      </c>
      <c r="AE172" s="59">
        <v>4.0719576082865589E-4</v>
      </c>
      <c r="AF172" s="59">
        <v>1.0732013496254011E-3</v>
      </c>
      <c r="AG172" s="59">
        <v>0</v>
      </c>
      <c r="AH172" s="17">
        <v>1.1838199032909019E-3</v>
      </c>
      <c r="AI172" s="12">
        <v>117</v>
      </c>
      <c r="AJ172" s="16">
        <v>9</v>
      </c>
      <c r="AK172" s="17">
        <v>0.98286830978800532</v>
      </c>
      <c r="AL172" t="str">
        <f>IF(AK172&lt;='CAV Tier 1 Analysis'!$A$5,"Tier 1", "Tier 2")</f>
        <v>Tier 2</v>
      </c>
      <c r="AM172" t="str">
        <f t="shared" si="5"/>
        <v>Maryland - Tier 2</v>
      </c>
      <c r="AN172" t="str">
        <f t="shared" si="6"/>
        <v>Chevy Chase, Town Of - Tier 2</v>
      </c>
    </row>
    <row r="173" spans="1:40" x14ac:dyDescent="0.3">
      <c r="A173">
        <v>3</v>
      </c>
      <c r="B173" t="s">
        <v>25</v>
      </c>
      <c r="C173" t="s">
        <v>3555</v>
      </c>
      <c r="D173" t="s">
        <v>6092</v>
      </c>
      <c r="E173" t="s">
        <v>3011</v>
      </c>
      <c r="F173" s="12">
        <v>310.6696510927344</v>
      </c>
      <c r="G173" s="12">
        <v>1109.7009625538903</v>
      </c>
      <c r="H173" s="12">
        <v>930.90140591317549</v>
      </c>
      <c r="I173">
        <v>0</v>
      </c>
      <c r="J173" s="15">
        <v>0</v>
      </c>
      <c r="K173" s="15">
        <v>1</v>
      </c>
      <c r="L173" s="58">
        <v>0.27195999999999998</v>
      </c>
      <c r="M173">
        <v>12</v>
      </c>
      <c r="N173">
        <v>0</v>
      </c>
      <c r="O173" s="12">
        <v>11</v>
      </c>
      <c r="P173" s="12">
        <v>1</v>
      </c>
      <c r="Q173" s="12">
        <v>0</v>
      </c>
      <c r="R173" s="12">
        <v>0</v>
      </c>
      <c r="S173" s="12">
        <v>0</v>
      </c>
      <c r="T173" s="12">
        <v>1706.4562455476257</v>
      </c>
      <c r="U173" s="12">
        <v>1395.7865944548912</v>
      </c>
      <c r="V173" s="12">
        <v>0</v>
      </c>
      <c r="W173" s="59">
        <v>2.771957927737091E-5</v>
      </c>
      <c r="X173" s="59">
        <v>2.9180040852057191E-4</v>
      </c>
      <c r="Y173" s="59">
        <v>0</v>
      </c>
      <c r="Z173" s="59">
        <v>8.4196747910612185E-3</v>
      </c>
      <c r="AA173" s="59">
        <v>2.8133682835094933E-3</v>
      </c>
      <c r="AB173" s="59">
        <v>0</v>
      </c>
      <c r="AC173" s="59">
        <v>0</v>
      </c>
      <c r="AD173" s="59">
        <v>0</v>
      </c>
      <c r="AE173" s="59">
        <v>3.079382360451814E-4</v>
      </c>
      <c r="AF173" s="59">
        <v>8.6949264696655219E-4</v>
      </c>
      <c r="AG173" s="59">
        <v>0</v>
      </c>
      <c r="AH173" s="17">
        <v>1.1572721768527627E-3</v>
      </c>
      <c r="AI173" s="12">
        <v>118</v>
      </c>
      <c r="AJ173" s="16">
        <v>9</v>
      </c>
      <c r="AK173" s="17">
        <v>0.98402558196485812</v>
      </c>
      <c r="AL173" t="str">
        <f>IF(AK173&lt;='CAV Tier 1 Analysis'!$A$5,"Tier 1", "Tier 2")</f>
        <v>Tier 2</v>
      </c>
      <c r="AM173" t="str">
        <f t="shared" si="5"/>
        <v>Maryland - Tier 2</v>
      </c>
      <c r="AN173" t="str">
        <f t="shared" si="6"/>
        <v>Somerset, Town Of - Tier 2</v>
      </c>
    </row>
    <row r="174" spans="1:40" x14ac:dyDescent="0.3">
      <c r="A174">
        <v>3</v>
      </c>
      <c r="B174" t="s">
        <v>25</v>
      </c>
      <c r="C174" t="s">
        <v>3551</v>
      </c>
      <c r="D174" t="s">
        <v>6087</v>
      </c>
      <c r="E174" t="s">
        <v>3162</v>
      </c>
      <c r="F174" s="12">
        <v>219.96603223092885</v>
      </c>
      <c r="G174" s="12">
        <v>683.65142424624696</v>
      </c>
      <c r="H174" s="12">
        <v>269.0528775072537</v>
      </c>
      <c r="I174">
        <v>1</v>
      </c>
      <c r="J174" s="15">
        <v>0</v>
      </c>
      <c r="K174" s="15">
        <v>1</v>
      </c>
      <c r="L174" s="58">
        <v>0.90988999999999998</v>
      </c>
      <c r="M174">
        <v>6</v>
      </c>
      <c r="N174">
        <v>0</v>
      </c>
      <c r="O174" s="12">
        <v>8</v>
      </c>
      <c r="P174" s="12">
        <v>2</v>
      </c>
      <c r="Q174" s="12">
        <v>0</v>
      </c>
      <c r="R174" s="12">
        <v>1</v>
      </c>
      <c r="S174" s="12">
        <v>0</v>
      </c>
      <c r="T174" s="12">
        <v>718.31608679197677</v>
      </c>
      <c r="U174" s="12">
        <v>498.35005456104795</v>
      </c>
      <c r="V174" s="12">
        <v>0</v>
      </c>
      <c r="W174" s="59">
        <v>9.2740726535839896E-5</v>
      </c>
      <c r="X174" s="59">
        <v>1.4590020426028595E-4</v>
      </c>
      <c r="Y174" s="59">
        <v>0</v>
      </c>
      <c r="Z174" s="59">
        <v>6.1233998480445225E-3</v>
      </c>
      <c r="AA174" s="59">
        <v>5.6267365670189867E-3</v>
      </c>
      <c r="AB174" s="59">
        <v>0</v>
      </c>
      <c r="AC174" s="59">
        <v>9.0742389525940399E-5</v>
      </c>
      <c r="AD174" s="59">
        <v>0</v>
      </c>
      <c r="AE174" s="59">
        <v>1.2962359232282191E-4</v>
      </c>
      <c r="AF174" s="59">
        <v>3.1044266349716326E-4</v>
      </c>
      <c r="AG174" s="59">
        <v>0</v>
      </c>
      <c r="AH174" s="17">
        <v>1.1381441810186872E-3</v>
      </c>
      <c r="AI174" s="12">
        <v>119</v>
      </c>
      <c r="AJ174" s="16">
        <v>9</v>
      </c>
      <c r="AK174" s="17">
        <v>0.98516372614587677</v>
      </c>
      <c r="AL174" t="str">
        <f>IF(AK174&lt;='CAV Tier 1 Analysis'!$A$5,"Tier 1", "Tier 2")</f>
        <v>Tier 2</v>
      </c>
      <c r="AM174" t="str">
        <f t="shared" si="5"/>
        <v>Maryland - Tier 2</v>
      </c>
      <c r="AN174" t="str">
        <f t="shared" si="6"/>
        <v>Smithsburg, Town Of - Tier 2</v>
      </c>
    </row>
    <row r="175" spans="1:40" x14ac:dyDescent="0.3">
      <c r="A175">
        <v>3</v>
      </c>
      <c r="B175" t="s">
        <v>25</v>
      </c>
      <c r="C175" t="s">
        <v>3511</v>
      </c>
      <c r="D175" t="s">
        <v>6042</v>
      </c>
      <c r="E175" t="s">
        <v>3164</v>
      </c>
      <c r="F175" s="12">
        <v>356.69990976537076</v>
      </c>
      <c r="G175" s="12">
        <v>944.91652092651384</v>
      </c>
      <c r="H175" s="12">
        <v>438.35492909770619</v>
      </c>
      <c r="I175">
        <v>0</v>
      </c>
      <c r="J175" s="15">
        <v>1.5384719652454443E-2</v>
      </c>
      <c r="K175" s="15">
        <v>0.98461528034754575</v>
      </c>
      <c r="L175" s="58">
        <v>1.4754899999999997</v>
      </c>
      <c r="M175">
        <v>0</v>
      </c>
      <c r="N175">
        <v>0</v>
      </c>
      <c r="O175" s="12">
        <v>8</v>
      </c>
      <c r="P175" s="12">
        <v>2</v>
      </c>
      <c r="Q175" s="12">
        <v>0</v>
      </c>
      <c r="R175" s="12">
        <v>0</v>
      </c>
      <c r="S175" s="12">
        <v>6.743967692439754</v>
      </c>
      <c r="T175" s="12">
        <v>978.4915340849094</v>
      </c>
      <c r="U175" s="12">
        <v>621.79162431953864</v>
      </c>
      <c r="V175" s="12">
        <v>0</v>
      </c>
      <c r="W175" s="59">
        <v>1.5038962357687895E-4</v>
      </c>
      <c r="X175" s="59">
        <v>0</v>
      </c>
      <c r="Y175" s="59">
        <v>0</v>
      </c>
      <c r="Z175" s="59">
        <v>6.1233998480445225E-3</v>
      </c>
      <c r="AA175" s="59">
        <v>5.6267365670189867E-3</v>
      </c>
      <c r="AB175" s="59">
        <v>0</v>
      </c>
      <c r="AC175" s="59">
        <v>0</v>
      </c>
      <c r="AD175" s="59">
        <v>3.8190116918448446E-5</v>
      </c>
      <c r="AE175" s="59">
        <v>1.7657350299922532E-4</v>
      </c>
      <c r="AF175" s="59">
        <v>3.8733947398482486E-4</v>
      </c>
      <c r="AG175" s="59">
        <v>0</v>
      </c>
      <c r="AH175" s="17">
        <v>1.1366026484129895E-3</v>
      </c>
      <c r="AI175" s="12">
        <v>120</v>
      </c>
      <c r="AJ175" s="16">
        <v>10</v>
      </c>
      <c r="AK175" s="17">
        <v>0.98630032879428975</v>
      </c>
      <c r="AL175" t="str">
        <f>IF(AK175&lt;='CAV Tier 1 Analysis'!$A$5,"Tier 1", "Tier 2")</f>
        <v>Tier 2</v>
      </c>
      <c r="AM175" t="str">
        <f t="shared" si="5"/>
        <v>Maryland - Tier 2</v>
      </c>
      <c r="AN175" t="str">
        <f t="shared" si="6"/>
        <v>Boonsboro, Town Of - Tier 2</v>
      </c>
    </row>
    <row r="176" spans="1:40" x14ac:dyDescent="0.3">
      <c r="A176">
        <v>3</v>
      </c>
      <c r="B176" t="s">
        <v>25</v>
      </c>
      <c r="C176" t="s">
        <v>3515</v>
      </c>
      <c r="D176" t="s">
        <v>6046</v>
      </c>
      <c r="E176" t="s">
        <v>3189</v>
      </c>
      <c r="F176" s="12">
        <v>205.77288168275507</v>
      </c>
      <c r="G176" s="12">
        <v>235.21963944760981</v>
      </c>
      <c r="H176" s="12">
        <v>66.771076704735265</v>
      </c>
      <c r="I176">
        <v>2</v>
      </c>
      <c r="J176" s="15">
        <v>1.174839634389906E-2</v>
      </c>
      <c r="K176" s="15">
        <v>0.98825160365610099</v>
      </c>
      <c r="L176" s="58">
        <v>0.85117999999999994</v>
      </c>
      <c r="M176">
        <v>3</v>
      </c>
      <c r="N176">
        <v>0</v>
      </c>
      <c r="O176" s="12">
        <v>8</v>
      </c>
      <c r="P176" s="12">
        <v>2</v>
      </c>
      <c r="Q176" s="12">
        <v>0</v>
      </c>
      <c r="R176" s="12">
        <v>1.976503207312202</v>
      </c>
      <c r="S176" s="12">
        <v>0.78445307343611548</v>
      </c>
      <c r="T176" s="12">
        <v>181.97752745459661</v>
      </c>
      <c r="U176" s="12">
        <v>0</v>
      </c>
      <c r="V176" s="12">
        <v>53.242111993013197</v>
      </c>
      <c r="W176" s="59">
        <v>8.6756697636831043E-5</v>
      </c>
      <c r="X176" s="59">
        <v>7.2950102130142977E-5</v>
      </c>
      <c r="Y176" s="59">
        <v>0</v>
      </c>
      <c r="Z176" s="59">
        <v>6.1233998480445225E-3</v>
      </c>
      <c r="AA176" s="59">
        <v>5.6267365670189867E-3</v>
      </c>
      <c r="AB176" s="59">
        <v>0</v>
      </c>
      <c r="AC176" s="59">
        <v>1.7935262393719436E-4</v>
      </c>
      <c r="AD176" s="59">
        <v>4.442244678180463E-6</v>
      </c>
      <c r="AE176" s="59">
        <v>3.283871997916285E-5</v>
      </c>
      <c r="AF176" s="59">
        <v>0</v>
      </c>
      <c r="AG176" s="59">
        <v>1.7588923507595272E-4</v>
      </c>
      <c r="AH176" s="17">
        <v>1.1183969125909976E-3</v>
      </c>
      <c r="AI176" s="12">
        <v>121</v>
      </c>
      <c r="AJ176" s="16">
        <v>10</v>
      </c>
      <c r="AK176" s="17">
        <v>0.98741872570688072</v>
      </c>
      <c r="AL176" t="str">
        <f>IF(AK176&lt;='CAV Tier 1 Analysis'!$A$5,"Tier 1", "Tier 2")</f>
        <v>Tier 2</v>
      </c>
      <c r="AM176" t="str">
        <f t="shared" si="5"/>
        <v>Maryland - Tier 2</v>
      </c>
      <c r="AN176" t="str">
        <f t="shared" si="6"/>
        <v>Keedysville, Town Of - Tier 2</v>
      </c>
    </row>
    <row r="177" spans="1:40" x14ac:dyDescent="0.3">
      <c r="A177">
        <v>3</v>
      </c>
      <c r="B177" t="s">
        <v>25</v>
      </c>
      <c r="C177" t="s">
        <v>3546</v>
      </c>
      <c r="D177" t="s">
        <v>6082</v>
      </c>
      <c r="E177" t="s">
        <v>3166</v>
      </c>
      <c r="F177" s="12">
        <v>4408.5709577737398</v>
      </c>
      <c r="G177" s="12">
        <v>861.52149077330796</v>
      </c>
      <c r="H177" s="12">
        <v>304.49747559475924</v>
      </c>
      <c r="I177">
        <v>2</v>
      </c>
      <c r="J177" s="15">
        <v>2.332053295191306E-2</v>
      </c>
      <c r="K177" s="15">
        <v>0.97667946704808695</v>
      </c>
      <c r="L177" s="58">
        <v>3.8592599999999999</v>
      </c>
      <c r="M177">
        <v>4</v>
      </c>
      <c r="N177">
        <v>0</v>
      </c>
      <c r="O177" s="12">
        <v>11</v>
      </c>
      <c r="P177" s="12">
        <v>1</v>
      </c>
      <c r="Q177" s="12">
        <v>0</v>
      </c>
      <c r="R177" s="12">
        <v>1.9533589340961739</v>
      </c>
      <c r="S177" s="12">
        <v>7.1010434133819258</v>
      </c>
      <c r="T177" s="12">
        <v>908.18737782211849</v>
      </c>
      <c r="U177" s="12">
        <v>0</v>
      </c>
      <c r="V177" s="12">
        <v>0</v>
      </c>
      <c r="W177" s="59">
        <v>3.933558741064365E-4</v>
      </c>
      <c r="X177" s="59">
        <v>9.726680284019065E-5</v>
      </c>
      <c r="Y177" s="59">
        <v>0</v>
      </c>
      <c r="Z177" s="59">
        <v>8.4196747910612185E-3</v>
      </c>
      <c r="AA177" s="59">
        <v>2.8133682835094933E-3</v>
      </c>
      <c r="AB177" s="59">
        <v>0</v>
      </c>
      <c r="AC177" s="59">
        <v>1.7725245728173077E-4</v>
      </c>
      <c r="AD177" s="59">
        <v>4.0212185254690352E-5</v>
      </c>
      <c r="AE177" s="59">
        <v>1.6388677990117071E-4</v>
      </c>
      <c r="AF177" s="59">
        <v>0</v>
      </c>
      <c r="AG177" s="59">
        <v>0</v>
      </c>
      <c r="AH177" s="17">
        <v>1.1004561067231753E-3</v>
      </c>
      <c r="AI177" s="12">
        <v>122</v>
      </c>
      <c r="AJ177" s="16">
        <v>10</v>
      </c>
      <c r="AK177" s="17">
        <v>0.98851918181360388</v>
      </c>
      <c r="AL177" t="str">
        <f>IF(AK177&lt;='CAV Tier 1 Analysis'!$A$5,"Tier 1", "Tier 2")</f>
        <v>Tier 2</v>
      </c>
      <c r="AM177" t="str">
        <f t="shared" si="5"/>
        <v>Maryland - Tier 2</v>
      </c>
      <c r="AN177" t="str">
        <f t="shared" si="6"/>
        <v>Poolesville, Town Of - Tier 2</v>
      </c>
    </row>
    <row r="178" spans="1:40" x14ac:dyDescent="0.3">
      <c r="A178">
        <v>3</v>
      </c>
      <c r="B178" t="s">
        <v>25</v>
      </c>
      <c r="C178" t="s">
        <v>3512</v>
      </c>
      <c r="D178" t="s">
        <v>6043</v>
      </c>
      <c r="E178" t="s">
        <v>3199</v>
      </c>
      <c r="F178" s="12">
        <v>26.005062246074818</v>
      </c>
      <c r="G178" s="12">
        <v>12.400240194221563</v>
      </c>
      <c r="H178" s="12">
        <v>4.9915828713109951</v>
      </c>
      <c r="I178">
        <v>3</v>
      </c>
      <c r="J178" s="15">
        <v>2.7888816584549595E-4</v>
      </c>
      <c r="K178" s="15">
        <v>0.99972111183415446</v>
      </c>
      <c r="L178" s="58">
        <v>0.10757</v>
      </c>
      <c r="M178">
        <v>2</v>
      </c>
      <c r="N178">
        <v>0</v>
      </c>
      <c r="O178" s="12">
        <v>8</v>
      </c>
      <c r="P178" s="12">
        <v>2</v>
      </c>
      <c r="Q178" s="12">
        <v>0</v>
      </c>
      <c r="R178" s="12">
        <v>2.9991633355024634</v>
      </c>
      <c r="S178" s="12">
        <v>1.3920933916457177E-3</v>
      </c>
      <c r="T178" s="12">
        <v>12.307631977685181</v>
      </c>
      <c r="U178" s="12">
        <v>0</v>
      </c>
      <c r="V178" s="12">
        <v>9.260821653638196E-2</v>
      </c>
      <c r="W178" s="59">
        <v>1.0964094509732274E-5</v>
      </c>
      <c r="X178" s="59">
        <v>4.8633401420095325E-5</v>
      </c>
      <c r="Y178" s="59">
        <v>0</v>
      </c>
      <c r="Z178" s="59">
        <v>6.1233998480445225E-3</v>
      </c>
      <c r="AA178" s="59">
        <v>5.6267365670189867E-3</v>
      </c>
      <c r="AB178" s="59">
        <v>0</v>
      </c>
      <c r="AC178" s="59">
        <v>2.7215124764208321E-4</v>
      </c>
      <c r="AD178" s="59">
        <v>7.8832242105709551E-9</v>
      </c>
      <c r="AE178" s="59">
        <v>2.2209713791315997E-6</v>
      </c>
      <c r="AF178" s="59">
        <v>0</v>
      </c>
      <c r="AG178" s="59">
        <v>3.0593805840140123E-7</v>
      </c>
      <c r="AH178" s="17">
        <v>1.0985836319361059E-3</v>
      </c>
      <c r="AI178" s="12">
        <v>123</v>
      </c>
      <c r="AJ178" s="16">
        <v>10</v>
      </c>
      <c r="AK178" s="17">
        <v>0.98961776544554003</v>
      </c>
      <c r="AL178" t="str">
        <f>IF(AK178&lt;='CAV Tier 1 Analysis'!$A$5,"Tier 1", "Tier 2")</f>
        <v>Tier 2</v>
      </c>
      <c r="AM178" t="str">
        <f t="shared" si="5"/>
        <v>Maryland - Tier 2</v>
      </c>
      <c r="AN178" t="str">
        <f t="shared" si="6"/>
        <v>Clear Spring, Town Of - Tier 2</v>
      </c>
    </row>
    <row r="179" spans="1:40" x14ac:dyDescent="0.3">
      <c r="A179">
        <v>3</v>
      </c>
      <c r="B179" t="s">
        <v>25</v>
      </c>
      <c r="C179" t="s">
        <v>3516</v>
      </c>
      <c r="D179" t="s">
        <v>6047</v>
      </c>
      <c r="E179" t="s">
        <v>3210</v>
      </c>
      <c r="F179" s="12">
        <v>62.192640266107723</v>
      </c>
      <c r="G179" s="12">
        <v>39.575218272296553</v>
      </c>
      <c r="H179" s="12">
        <v>17.152455377097056</v>
      </c>
      <c r="I179">
        <v>0</v>
      </c>
      <c r="J179" s="15">
        <v>2.825934851900801E-2</v>
      </c>
      <c r="K179" s="15">
        <v>0.97174065148099198</v>
      </c>
      <c r="L179" s="58">
        <v>0.25725999999999999</v>
      </c>
      <c r="M179">
        <v>3</v>
      </c>
      <c r="N179">
        <v>0</v>
      </c>
      <c r="O179" s="12">
        <v>8</v>
      </c>
      <c r="P179" s="12">
        <v>2</v>
      </c>
      <c r="Q179" s="12">
        <v>0</v>
      </c>
      <c r="R179" s="12">
        <v>0</v>
      </c>
      <c r="S179" s="12">
        <v>0.48471721445811866</v>
      </c>
      <c r="T179" s="12">
        <v>40.092666646801163</v>
      </c>
      <c r="U179" s="12">
        <v>0</v>
      </c>
      <c r="V179" s="12">
        <v>0</v>
      </c>
      <c r="W179" s="59">
        <v>2.6221278735462718E-5</v>
      </c>
      <c r="X179" s="59">
        <v>7.2950102130142977E-5</v>
      </c>
      <c r="Y179" s="59">
        <v>0</v>
      </c>
      <c r="Z179" s="59">
        <v>6.1233998480445225E-3</v>
      </c>
      <c r="AA179" s="59">
        <v>5.6267365670189867E-3</v>
      </c>
      <c r="AB179" s="59">
        <v>0</v>
      </c>
      <c r="AC179" s="59">
        <v>0</v>
      </c>
      <c r="AD179" s="59">
        <v>2.7448837148630171E-6</v>
      </c>
      <c r="AE179" s="59">
        <v>7.2349145064668226E-6</v>
      </c>
      <c r="AF179" s="59">
        <v>0</v>
      </c>
      <c r="AG179" s="59">
        <v>0</v>
      </c>
      <c r="AH179" s="17">
        <v>1.0781170540136767E-3</v>
      </c>
      <c r="AI179" s="12">
        <v>124</v>
      </c>
      <c r="AJ179" s="16">
        <v>10</v>
      </c>
      <c r="AK179" s="17">
        <v>0.99069588249955376</v>
      </c>
      <c r="AL179" t="str">
        <f>IF(AK179&lt;='CAV Tier 1 Analysis'!$A$5,"Tier 1", "Tier 2")</f>
        <v>Tier 2</v>
      </c>
      <c r="AM179" t="str">
        <f t="shared" si="5"/>
        <v>Maryland - Tier 2</v>
      </c>
      <c r="AN179" t="str">
        <f t="shared" si="6"/>
        <v>Sharpsburg, Town Of - Tier 2</v>
      </c>
    </row>
    <row r="180" spans="1:40" x14ac:dyDescent="0.3">
      <c r="A180">
        <v>3</v>
      </c>
      <c r="B180" t="s">
        <v>25</v>
      </c>
      <c r="C180" t="s">
        <v>3502</v>
      </c>
      <c r="D180" t="s">
        <v>6029</v>
      </c>
      <c r="E180" t="s">
        <v>3213</v>
      </c>
      <c r="F180" s="12">
        <v>35.398538522399868</v>
      </c>
      <c r="G180" s="12">
        <v>21.864882146439317</v>
      </c>
      <c r="H180" s="12">
        <v>8.7662085394113376</v>
      </c>
      <c r="I180">
        <v>0</v>
      </c>
      <c r="J180" s="15">
        <v>1.9209343424641746E-2</v>
      </c>
      <c r="K180" s="15">
        <v>0.98079065657535824</v>
      </c>
      <c r="L180" s="58">
        <v>0.52058000000000004</v>
      </c>
      <c r="M180">
        <v>1</v>
      </c>
      <c r="N180">
        <v>0</v>
      </c>
      <c r="O180" s="12">
        <v>8</v>
      </c>
      <c r="P180" s="12">
        <v>2</v>
      </c>
      <c r="Q180" s="12">
        <v>0</v>
      </c>
      <c r="R180" s="12">
        <v>0</v>
      </c>
      <c r="S180" s="12">
        <v>0.1683931103655795</v>
      </c>
      <c r="T180" s="12">
        <v>21.819869522360182</v>
      </c>
      <c r="U180" s="12">
        <v>0</v>
      </c>
      <c r="V180" s="12">
        <v>4.5012624079134866E-2</v>
      </c>
      <c r="W180" s="59">
        <v>5.3060224224936575E-5</v>
      </c>
      <c r="X180" s="59">
        <v>2.4316700710047662E-5</v>
      </c>
      <c r="Y180" s="59">
        <v>0</v>
      </c>
      <c r="Z180" s="59">
        <v>6.1233998480445225E-3</v>
      </c>
      <c r="AA180" s="59">
        <v>5.6267365670189867E-3</v>
      </c>
      <c r="AB180" s="59">
        <v>0</v>
      </c>
      <c r="AC180" s="59">
        <v>0</v>
      </c>
      <c r="AD180" s="59">
        <v>9.5358591061045833E-7</v>
      </c>
      <c r="AE180" s="59">
        <v>3.9375003894666707E-6</v>
      </c>
      <c r="AF180" s="59">
        <v>0</v>
      </c>
      <c r="AG180" s="59">
        <v>1.4870251614134685E-7</v>
      </c>
      <c r="AH180" s="17">
        <v>1.0756866480740644E-3</v>
      </c>
      <c r="AI180" s="12">
        <v>125</v>
      </c>
      <c r="AJ180" s="16">
        <v>10</v>
      </c>
      <c r="AK180" s="17">
        <v>0.99177156914762787</v>
      </c>
      <c r="AL180" t="str">
        <f>IF(AK180&lt;='CAV Tier 1 Analysis'!$A$5,"Tier 1", "Tier 2")</f>
        <v>Tier 2</v>
      </c>
      <c r="AM180" t="str">
        <f t="shared" si="5"/>
        <v>Maryland - Tier 2</v>
      </c>
      <c r="AN180" t="str">
        <f t="shared" si="6"/>
        <v>Church Hill, Town Of - Tier 2</v>
      </c>
    </row>
    <row r="181" spans="1:40" x14ac:dyDescent="0.3">
      <c r="A181">
        <v>3</v>
      </c>
      <c r="B181" t="s">
        <v>25</v>
      </c>
      <c r="C181" t="s">
        <v>3554</v>
      </c>
      <c r="D181" t="s">
        <v>6091</v>
      </c>
      <c r="E181" t="s">
        <v>3170</v>
      </c>
      <c r="F181" s="12">
        <v>289.92483250233857</v>
      </c>
      <c r="G181" s="12">
        <v>708.32357191487415</v>
      </c>
      <c r="H181" s="12">
        <v>294.95744642592103</v>
      </c>
      <c r="I181">
        <v>0</v>
      </c>
      <c r="J181" s="15">
        <v>1.1071710007880223E-2</v>
      </c>
      <c r="K181" s="15">
        <v>0.9889282899921199</v>
      </c>
      <c r="L181" s="58">
        <v>0.25379999999999997</v>
      </c>
      <c r="M181">
        <v>1</v>
      </c>
      <c r="N181">
        <v>0</v>
      </c>
      <c r="O181" s="12">
        <v>11</v>
      </c>
      <c r="P181" s="12">
        <v>1</v>
      </c>
      <c r="Q181" s="12">
        <v>0</v>
      </c>
      <c r="R181" s="12">
        <v>0</v>
      </c>
      <c r="S181" s="12">
        <v>3.2656833114926647</v>
      </c>
      <c r="T181" s="12">
        <v>813.57431647236024</v>
      </c>
      <c r="U181" s="12">
        <v>523.64948397002172</v>
      </c>
      <c r="V181" s="12">
        <v>0</v>
      </c>
      <c r="W181" s="59">
        <v>2.586861751947616E-5</v>
      </c>
      <c r="X181" s="59">
        <v>2.4316700710047662E-5</v>
      </c>
      <c r="Y181" s="59">
        <v>0</v>
      </c>
      <c r="Z181" s="59">
        <v>8.4196747910612185E-3</v>
      </c>
      <c r="AA181" s="59">
        <v>2.8133682835094933E-3</v>
      </c>
      <c r="AB181" s="59">
        <v>0</v>
      </c>
      <c r="AC181" s="59">
        <v>0</v>
      </c>
      <c r="AD181" s="59">
        <v>1.8493093853984962E-5</v>
      </c>
      <c r="AE181" s="59">
        <v>1.4681339797596976E-4</v>
      </c>
      <c r="AF181" s="59">
        <v>3.2620271444688809E-4</v>
      </c>
      <c r="AG181" s="59">
        <v>0</v>
      </c>
      <c r="AH181" s="17">
        <v>1.070430690825189E-3</v>
      </c>
      <c r="AI181" s="12">
        <v>126</v>
      </c>
      <c r="AJ181" s="16">
        <v>10</v>
      </c>
      <c r="AK181" s="17">
        <v>0.99284199983845312</v>
      </c>
      <c r="AL181" t="str">
        <f>IF(AK181&lt;='CAV Tier 1 Analysis'!$A$5,"Tier 1", "Tier 2")</f>
        <v>Tier 2</v>
      </c>
      <c r="AM181" t="str">
        <f t="shared" si="5"/>
        <v>Maryland - Tier 2</v>
      </c>
      <c r="AN181" t="str">
        <f t="shared" si="6"/>
        <v>Chevy Chase View, Town Of - Tier 2</v>
      </c>
    </row>
    <row r="182" spans="1:40" x14ac:dyDescent="0.3">
      <c r="A182">
        <v>3</v>
      </c>
      <c r="B182" t="s">
        <v>25</v>
      </c>
      <c r="C182" t="s">
        <v>3559</v>
      </c>
      <c r="D182" t="s">
        <v>6098</v>
      </c>
      <c r="E182" t="s">
        <v>3175</v>
      </c>
      <c r="F182" s="12">
        <v>306.75143921139858</v>
      </c>
      <c r="G182" s="12">
        <v>604.16360166847608</v>
      </c>
      <c r="H182" s="12">
        <v>279.13685210000153</v>
      </c>
      <c r="I182">
        <v>0</v>
      </c>
      <c r="J182" s="15">
        <v>3.008974788664209E-2</v>
      </c>
      <c r="K182" s="15">
        <v>0.9699102521133578</v>
      </c>
      <c r="L182" s="58">
        <v>0.26852999999999999</v>
      </c>
      <c r="M182">
        <v>3</v>
      </c>
      <c r="N182">
        <v>0</v>
      </c>
      <c r="O182" s="12">
        <v>11</v>
      </c>
      <c r="P182" s="12">
        <v>1</v>
      </c>
      <c r="Q182" s="12">
        <v>0</v>
      </c>
      <c r="R182" s="12">
        <v>0</v>
      </c>
      <c r="S182" s="12">
        <v>8.3991575055599466</v>
      </c>
      <c r="T182" s="12">
        <v>703.00786280688612</v>
      </c>
      <c r="U182" s="12">
        <v>396.25642359548755</v>
      </c>
      <c r="V182" s="12">
        <v>0</v>
      </c>
      <c r="W182" s="59">
        <v>2.7369975817592334E-5</v>
      </c>
      <c r="X182" s="59">
        <v>7.2950102130142977E-5</v>
      </c>
      <c r="Y182" s="59">
        <v>0</v>
      </c>
      <c r="Z182" s="59">
        <v>8.4196747910612185E-3</v>
      </c>
      <c r="AA182" s="59">
        <v>2.8133682835094933E-3</v>
      </c>
      <c r="AB182" s="59">
        <v>0</v>
      </c>
      <c r="AC182" s="59">
        <v>0</v>
      </c>
      <c r="AD182" s="59">
        <v>4.7563218239225525E-5</v>
      </c>
      <c r="AE182" s="59">
        <v>1.2686114968577642E-4</v>
      </c>
      <c r="AF182" s="59">
        <v>2.4684435858484283E-4</v>
      </c>
      <c r="AG182" s="59">
        <v>0</v>
      </c>
      <c r="AH182" s="17">
        <v>1.0686028980934814E-3</v>
      </c>
      <c r="AI182" s="12">
        <v>127</v>
      </c>
      <c r="AJ182" s="16">
        <v>10</v>
      </c>
      <c r="AK182" s="17">
        <v>0.99391060273654663</v>
      </c>
      <c r="AL182" t="str">
        <f>IF(AK182&lt;='CAV Tier 1 Analysis'!$A$5,"Tier 1", "Tier 2")</f>
        <v>Tier 2</v>
      </c>
      <c r="AM182" t="str">
        <f t="shared" si="5"/>
        <v>Maryland - Tier 2</v>
      </c>
      <c r="AN182" t="str">
        <f t="shared" si="6"/>
        <v>Garrett Park, Town Of - Tier 2</v>
      </c>
    </row>
    <row r="183" spans="1:40" x14ac:dyDescent="0.3">
      <c r="A183">
        <v>3</v>
      </c>
      <c r="B183" t="s">
        <v>25</v>
      </c>
      <c r="C183" t="s">
        <v>3543</v>
      </c>
      <c r="D183" t="s">
        <v>6079</v>
      </c>
      <c r="E183" t="s">
        <v>3178</v>
      </c>
      <c r="F183" s="12">
        <v>136.88610196515066</v>
      </c>
      <c r="G183" s="12">
        <v>517.13194444757971</v>
      </c>
      <c r="H183" s="12">
        <v>230.58544005939936</v>
      </c>
      <c r="I183">
        <v>0</v>
      </c>
      <c r="J183" s="15">
        <v>0</v>
      </c>
      <c r="K183" s="15">
        <v>1</v>
      </c>
      <c r="L183" s="58">
        <v>0.11983000000000001</v>
      </c>
      <c r="M183">
        <v>2</v>
      </c>
      <c r="N183">
        <v>0</v>
      </c>
      <c r="O183" s="12">
        <v>11</v>
      </c>
      <c r="P183" s="12">
        <v>1</v>
      </c>
      <c r="Q183" s="12">
        <v>0</v>
      </c>
      <c r="R183" s="12">
        <v>0</v>
      </c>
      <c r="S183" s="12">
        <v>0</v>
      </c>
      <c r="T183" s="12">
        <v>596.28329281502977</v>
      </c>
      <c r="U183" s="12">
        <v>459.39719084987911</v>
      </c>
      <c r="V183" s="12">
        <v>0</v>
      </c>
      <c r="W183" s="59">
        <v>1.2213697546725095E-5</v>
      </c>
      <c r="X183" s="59">
        <v>4.8633401420095325E-5</v>
      </c>
      <c r="Y183" s="59">
        <v>0</v>
      </c>
      <c r="Z183" s="59">
        <v>8.4196747910612185E-3</v>
      </c>
      <c r="AA183" s="59">
        <v>2.8133682835094933E-3</v>
      </c>
      <c r="AB183" s="59">
        <v>0</v>
      </c>
      <c r="AC183" s="59">
        <v>0</v>
      </c>
      <c r="AD183" s="59">
        <v>0</v>
      </c>
      <c r="AE183" s="59">
        <v>1.076021877805293E-4</v>
      </c>
      <c r="AF183" s="59">
        <v>2.8617732901859366E-4</v>
      </c>
      <c r="AG183" s="59">
        <v>0</v>
      </c>
      <c r="AH183" s="17">
        <v>1.0625154263942413E-3</v>
      </c>
      <c r="AI183" s="12">
        <v>128</v>
      </c>
      <c r="AJ183" s="16">
        <v>10</v>
      </c>
      <c r="AK183" s="17">
        <v>0.99497311816294087</v>
      </c>
      <c r="AL183" t="str">
        <f>IF(AK183&lt;='CAV Tier 1 Analysis'!$A$5,"Tier 1", "Tier 2")</f>
        <v>Tier 2</v>
      </c>
      <c r="AM183" t="str">
        <f t="shared" si="5"/>
        <v>Maryland - Tier 2</v>
      </c>
      <c r="AN183" t="str">
        <f t="shared" si="6"/>
        <v>Martin'S Addition, Town Of - Tier 2</v>
      </c>
    </row>
    <row r="184" spans="1:40" x14ac:dyDescent="0.3">
      <c r="A184">
        <v>3</v>
      </c>
      <c r="B184" t="s">
        <v>25</v>
      </c>
      <c r="C184" t="s">
        <v>3556</v>
      </c>
      <c r="D184" t="s">
        <v>6093</v>
      </c>
      <c r="E184" t="s">
        <v>3181</v>
      </c>
      <c r="F184" s="12">
        <v>125.43989699401813</v>
      </c>
      <c r="G184" s="12">
        <v>479.84485223782502</v>
      </c>
      <c r="H184" s="12">
        <v>207.17332509103935</v>
      </c>
      <c r="I184">
        <v>0</v>
      </c>
      <c r="J184" s="15">
        <v>0</v>
      </c>
      <c r="K184" s="15">
        <v>0.99999999999999989</v>
      </c>
      <c r="L184" s="58">
        <v>0.10981</v>
      </c>
      <c r="M184">
        <v>2</v>
      </c>
      <c r="N184">
        <v>0</v>
      </c>
      <c r="O184" s="12">
        <v>11</v>
      </c>
      <c r="P184" s="12">
        <v>1</v>
      </c>
      <c r="Q184" s="12">
        <v>0</v>
      </c>
      <c r="R184" s="12">
        <v>0</v>
      </c>
      <c r="S184" s="12">
        <v>0</v>
      </c>
      <c r="T184" s="12">
        <v>560.61387292906659</v>
      </c>
      <c r="U184" s="12">
        <v>435.17397593504847</v>
      </c>
      <c r="V184" s="12">
        <v>0</v>
      </c>
      <c r="W184" s="59">
        <v>1.1192406973261142E-5</v>
      </c>
      <c r="X184" s="59">
        <v>4.8633401420095325E-5</v>
      </c>
      <c r="Y184" s="59">
        <v>0</v>
      </c>
      <c r="Z184" s="59">
        <v>8.4196747910612185E-3</v>
      </c>
      <c r="AA184" s="59">
        <v>2.8133682835094933E-3</v>
      </c>
      <c r="AB184" s="59">
        <v>0</v>
      </c>
      <c r="AC184" s="59">
        <v>0</v>
      </c>
      <c r="AD184" s="59">
        <v>0</v>
      </c>
      <c r="AE184" s="59">
        <v>1.0116546942393675E-4</v>
      </c>
      <c r="AF184" s="59">
        <v>2.7108769616353582E-4</v>
      </c>
      <c r="AG184" s="59">
        <v>0</v>
      </c>
      <c r="AH184" s="17">
        <v>1.0604656407774129E-3</v>
      </c>
      <c r="AI184" s="12">
        <v>129</v>
      </c>
      <c r="AJ184" s="16">
        <v>10</v>
      </c>
      <c r="AK184" s="17">
        <v>0.99603358380371831</v>
      </c>
      <c r="AL184" t="str">
        <f>IF(AK184&lt;='CAV Tier 1 Analysis'!$A$5,"Tier 1", "Tier 2")</f>
        <v>Tier 2</v>
      </c>
      <c r="AM184" t="str">
        <f t="shared" si="5"/>
        <v>Maryland - Tier 2</v>
      </c>
      <c r="AN184" t="str">
        <f t="shared" si="6"/>
        <v>Chevy Chase Section Five, Village Of - Tier 2</v>
      </c>
    </row>
    <row r="185" spans="1:40" x14ac:dyDescent="0.3">
      <c r="A185">
        <v>3</v>
      </c>
      <c r="B185" t="s">
        <v>25</v>
      </c>
      <c r="C185" t="s">
        <v>3557</v>
      </c>
      <c r="D185" t="s">
        <v>6096</v>
      </c>
      <c r="E185" t="s">
        <v>3200</v>
      </c>
      <c r="F185" s="12">
        <v>134.59000695597138</v>
      </c>
      <c r="G185" s="12">
        <v>56.153486019299052</v>
      </c>
      <c r="H185" s="12">
        <v>24.612799204189809</v>
      </c>
      <c r="I185">
        <v>2</v>
      </c>
      <c r="J185" s="15">
        <v>0</v>
      </c>
      <c r="K185" s="15">
        <v>1.0000000000000002</v>
      </c>
      <c r="L185" s="58">
        <v>0.11781999999999999</v>
      </c>
      <c r="M185">
        <v>1</v>
      </c>
      <c r="N185">
        <v>0</v>
      </c>
      <c r="O185" s="12">
        <v>11</v>
      </c>
      <c r="P185" s="12">
        <v>1</v>
      </c>
      <c r="Q185" s="12">
        <v>0</v>
      </c>
      <c r="R185" s="12">
        <v>2.0000000000000004</v>
      </c>
      <c r="S185" s="12">
        <v>0</v>
      </c>
      <c r="T185" s="12">
        <v>60.461344487285984</v>
      </c>
      <c r="U185" s="12">
        <v>0</v>
      </c>
      <c r="V185" s="12">
        <v>0</v>
      </c>
      <c r="W185" s="59">
        <v>1.2008827880790708E-5</v>
      </c>
      <c r="X185" s="59">
        <v>2.4316700710047662E-5</v>
      </c>
      <c r="Y185" s="59">
        <v>0</v>
      </c>
      <c r="Z185" s="59">
        <v>8.4196747910612185E-3</v>
      </c>
      <c r="AA185" s="59">
        <v>2.8133682835094933E-3</v>
      </c>
      <c r="AB185" s="59">
        <v>0</v>
      </c>
      <c r="AC185" s="59">
        <v>1.8148477905188085E-4</v>
      </c>
      <c r="AD185" s="59">
        <v>0</v>
      </c>
      <c r="AE185" s="59">
        <v>1.0910540377998384E-5</v>
      </c>
      <c r="AF185" s="59">
        <v>0</v>
      </c>
      <c r="AG185" s="59">
        <v>0</v>
      </c>
      <c r="AH185" s="17">
        <v>1.0419785384174027E-3</v>
      </c>
      <c r="AI185" s="12">
        <v>130</v>
      </c>
      <c r="AJ185" s="16">
        <v>10</v>
      </c>
      <c r="AK185" s="17">
        <v>0.99707556234213568</v>
      </c>
      <c r="AL185" t="str">
        <f>IF(AK185&lt;='CAV Tier 1 Analysis'!$A$5,"Tier 1", "Tier 2")</f>
        <v>Tier 2</v>
      </c>
      <c r="AM185" t="str">
        <f t="shared" si="5"/>
        <v>Maryland - Tier 2</v>
      </c>
      <c r="AN185" t="str">
        <f t="shared" si="6"/>
        <v>Glen Echo, Town Of  - Tier 2</v>
      </c>
    </row>
    <row r="186" spans="1:40" x14ac:dyDescent="0.3">
      <c r="A186">
        <v>3</v>
      </c>
      <c r="B186" t="s">
        <v>25</v>
      </c>
      <c r="C186" t="s">
        <v>3561</v>
      </c>
      <c r="D186" t="s">
        <v>6104</v>
      </c>
      <c r="E186" t="s">
        <v>3204</v>
      </c>
      <c r="F186" s="12">
        <v>131.99690463217189</v>
      </c>
      <c r="G186" s="12">
        <v>103.9267388789898</v>
      </c>
      <c r="H186" s="12">
        <v>38.577743835551139</v>
      </c>
      <c r="I186">
        <v>0</v>
      </c>
      <c r="J186" s="15">
        <v>0.10116832540025962</v>
      </c>
      <c r="K186" s="15">
        <v>0.89883167459974034</v>
      </c>
      <c r="L186" s="58">
        <v>0.11555000000000001</v>
      </c>
      <c r="M186">
        <v>1</v>
      </c>
      <c r="N186">
        <v>0</v>
      </c>
      <c r="O186" s="12">
        <v>11</v>
      </c>
      <c r="P186" s="12">
        <v>1</v>
      </c>
      <c r="Q186" s="12">
        <v>0</v>
      </c>
      <c r="R186" s="12">
        <v>0</v>
      </c>
      <c r="S186" s="12">
        <v>3.9028457415628974</v>
      </c>
      <c r="T186" s="12">
        <v>116.1665622128961</v>
      </c>
      <c r="U186" s="12">
        <v>0</v>
      </c>
      <c r="V186" s="12">
        <v>0</v>
      </c>
      <c r="W186" s="59">
        <v>1.1777457661053866E-5</v>
      </c>
      <c r="X186" s="59">
        <v>2.4316700710047662E-5</v>
      </c>
      <c r="Y186" s="59">
        <v>0</v>
      </c>
      <c r="Z186" s="59">
        <v>8.4196747910612185E-3</v>
      </c>
      <c r="AA186" s="59">
        <v>2.8133682835094933E-3</v>
      </c>
      <c r="AB186" s="59">
        <v>0</v>
      </c>
      <c r="AC186" s="59">
        <v>0</v>
      </c>
      <c r="AD186" s="59">
        <v>2.2101252850313414E-5</v>
      </c>
      <c r="AE186" s="59">
        <v>2.0962814809114704E-5</v>
      </c>
      <c r="AF186" s="59">
        <v>0</v>
      </c>
      <c r="AG186" s="59">
        <v>0</v>
      </c>
      <c r="AH186" s="17">
        <v>1.0283819364182948E-3</v>
      </c>
      <c r="AI186" s="12">
        <v>131</v>
      </c>
      <c r="AJ186" s="16">
        <v>10</v>
      </c>
      <c r="AK186" s="17">
        <v>0.99810394427855398</v>
      </c>
      <c r="AL186" t="str">
        <f>IF(AK186&lt;='CAV Tier 1 Analysis'!$A$5,"Tier 1", "Tier 2")</f>
        <v>Tier 2</v>
      </c>
      <c r="AM186" t="str">
        <f t="shared" si="5"/>
        <v>Maryland - Tier 2</v>
      </c>
      <c r="AN186" t="str">
        <f t="shared" si="6"/>
        <v>Brookeville, Town Of - Tier 2</v>
      </c>
    </row>
    <row r="187" spans="1:40" x14ac:dyDescent="0.3">
      <c r="A187">
        <v>3</v>
      </c>
      <c r="B187" t="s">
        <v>25</v>
      </c>
      <c r="C187" t="s">
        <v>3531</v>
      </c>
      <c r="D187" t="s">
        <v>6063</v>
      </c>
      <c r="E187" t="s">
        <v>3208</v>
      </c>
      <c r="F187" s="12">
        <v>516.66707049835588</v>
      </c>
      <c r="G187" s="12">
        <v>30.767526086626059</v>
      </c>
      <c r="H187" s="12">
        <v>12.130213796323442</v>
      </c>
      <c r="I187">
        <v>0</v>
      </c>
      <c r="J187" s="15">
        <v>0</v>
      </c>
      <c r="K187" s="15">
        <v>1</v>
      </c>
      <c r="L187" s="58">
        <v>0.45229000000000003</v>
      </c>
      <c r="M187">
        <v>0</v>
      </c>
      <c r="N187">
        <v>0</v>
      </c>
      <c r="O187" s="12">
        <v>11</v>
      </c>
      <c r="P187" s="12">
        <v>1</v>
      </c>
      <c r="Q187" s="12">
        <v>0</v>
      </c>
      <c r="R187" s="12">
        <v>0</v>
      </c>
      <c r="S187" s="12">
        <v>0</v>
      </c>
      <c r="T187" s="12">
        <v>31.209517682443515</v>
      </c>
      <c r="U187" s="12">
        <v>0</v>
      </c>
      <c r="V187" s="12">
        <v>0</v>
      </c>
      <c r="W187" s="59">
        <v>4.6099751843514089E-5</v>
      </c>
      <c r="X187" s="59">
        <v>0</v>
      </c>
      <c r="Y187" s="59">
        <v>0</v>
      </c>
      <c r="Z187" s="59">
        <v>8.4196747910612185E-3</v>
      </c>
      <c r="AA187" s="59">
        <v>2.8133682835094933E-3</v>
      </c>
      <c r="AB187" s="59">
        <v>0</v>
      </c>
      <c r="AC187" s="59">
        <v>0</v>
      </c>
      <c r="AD187" s="59">
        <v>0</v>
      </c>
      <c r="AE187" s="59">
        <v>5.6319075558063167E-6</v>
      </c>
      <c r="AF187" s="59">
        <v>0</v>
      </c>
      <c r="AG187" s="59">
        <v>0</v>
      </c>
      <c r="AH187" s="17">
        <v>1.0258886121790938E-3</v>
      </c>
      <c r="AI187" s="12">
        <v>132</v>
      </c>
      <c r="AJ187" s="16">
        <v>10</v>
      </c>
      <c r="AK187" s="17">
        <v>0.99912983289073309</v>
      </c>
      <c r="AL187" t="str">
        <f>IF(AK187&lt;='CAV Tier 1 Analysis'!$A$5,"Tier 1", "Tier 2")</f>
        <v>Tier 2</v>
      </c>
      <c r="AM187" t="str">
        <f t="shared" si="5"/>
        <v>Maryland - Tier 2</v>
      </c>
      <c r="AN187" t="str">
        <f t="shared" si="6"/>
        <v>Barnesville, Town Of - Tier 2</v>
      </c>
    </row>
    <row r="188" spans="1:40" x14ac:dyDescent="0.3">
      <c r="A188">
        <v>3</v>
      </c>
      <c r="B188" t="s">
        <v>25</v>
      </c>
      <c r="C188" t="s">
        <v>3523</v>
      </c>
      <c r="D188" t="s">
        <v>6055</v>
      </c>
      <c r="E188" t="s">
        <v>3156</v>
      </c>
      <c r="F188" s="12">
        <v>89.59049949658916</v>
      </c>
      <c r="G188" s="12">
        <v>697.3625251584989</v>
      </c>
      <c r="H188" s="12">
        <v>332.57440298667592</v>
      </c>
      <c r="I188">
        <v>8</v>
      </c>
      <c r="J188" s="15">
        <v>0.10909857700669687</v>
      </c>
      <c r="K188" s="15">
        <v>0.89090142299330299</v>
      </c>
      <c r="L188" s="58">
        <v>1.37527</v>
      </c>
      <c r="M188">
        <v>26</v>
      </c>
      <c r="N188">
        <v>0</v>
      </c>
      <c r="O188" s="12">
        <v>6</v>
      </c>
      <c r="P188" s="12">
        <v>1</v>
      </c>
      <c r="Q188" s="12">
        <v>0</v>
      </c>
      <c r="R188" s="12">
        <v>7.127211383946424</v>
      </c>
      <c r="S188" s="12">
        <v>36.283394114698098</v>
      </c>
      <c r="T188" s="12">
        <v>743.23630297457214</v>
      </c>
      <c r="U188" s="12">
        <v>653.64580347798301</v>
      </c>
      <c r="V188" s="12">
        <v>0</v>
      </c>
      <c r="W188" s="59">
        <v>1.4017467933810082E-4</v>
      </c>
      <c r="X188" s="59">
        <v>6.3223421846123919E-4</v>
      </c>
      <c r="Y188" s="59">
        <v>0</v>
      </c>
      <c r="Z188" s="59">
        <v>4.5925498860333912E-3</v>
      </c>
      <c r="AA188" s="59">
        <v>2.8133682835094933E-3</v>
      </c>
      <c r="AB188" s="59">
        <v>0</v>
      </c>
      <c r="AC188" s="59">
        <v>6.4674019163578323E-4</v>
      </c>
      <c r="AD188" s="59">
        <v>2.0546763072306091E-4</v>
      </c>
      <c r="AE188" s="59">
        <v>1.3412056517703673E-4</v>
      </c>
      <c r="AF188" s="59">
        <v>4.0718274706357178E-4</v>
      </c>
      <c r="AG188" s="59">
        <v>0</v>
      </c>
      <c r="AH188" s="17">
        <v>8.7016710926742522E-4</v>
      </c>
      <c r="AI188" s="12">
        <v>133</v>
      </c>
      <c r="AJ188" s="16">
        <v>10</v>
      </c>
      <c r="AK188" s="17">
        <v>1.0000000000000004</v>
      </c>
      <c r="AL188" t="str">
        <f>IF(AK188&lt;='CAV Tier 1 Analysis'!$A$5,"Tier 1", "Tier 2")</f>
        <v>Tier 2</v>
      </c>
      <c r="AM188" t="str">
        <f t="shared" si="5"/>
        <v>Maryland - Tier 2</v>
      </c>
      <c r="AN188" t="str">
        <f t="shared" si="6"/>
        <v>Snow Hill, Town Of - Tier 2</v>
      </c>
    </row>
    <row r="189" spans="1:40" x14ac:dyDescent="0.3">
      <c r="A189">
        <v>3</v>
      </c>
      <c r="B189" t="s">
        <v>23</v>
      </c>
      <c r="C189" t="s">
        <v>3648</v>
      </c>
      <c r="D189" t="s">
        <v>6812</v>
      </c>
      <c r="E189" t="s">
        <v>24</v>
      </c>
      <c r="F189" s="12">
        <v>1629401.9770940675</v>
      </c>
      <c r="G189" s="12">
        <v>1314962.8642047097</v>
      </c>
      <c r="H189" s="12">
        <v>610430.9954431419</v>
      </c>
      <c r="I189">
        <v>957</v>
      </c>
      <c r="J189" s="15">
        <v>0.1278857801886619</v>
      </c>
      <c r="K189" s="15">
        <v>0.87211421981133808</v>
      </c>
      <c r="L189" s="58">
        <v>142.00968999999989</v>
      </c>
      <c r="M189">
        <v>1942</v>
      </c>
      <c r="N189">
        <v>274</v>
      </c>
      <c r="O189" s="12">
        <v>14.076017130620984</v>
      </c>
      <c r="P189" s="12">
        <v>1</v>
      </c>
      <c r="Q189" s="12">
        <v>24</v>
      </c>
      <c r="R189" s="12">
        <v>834.61330835945057</v>
      </c>
      <c r="S189" s="12">
        <v>78065.44410358771</v>
      </c>
      <c r="T189" s="12">
        <v>1343258.4174517833</v>
      </c>
      <c r="U189" s="12">
        <v>0</v>
      </c>
      <c r="V189" s="12">
        <v>0</v>
      </c>
      <c r="W189" s="59">
        <v>3.1639670477947722E-3</v>
      </c>
      <c r="X189" s="59">
        <v>3.1261570161459085E-2</v>
      </c>
      <c r="Y189" s="59">
        <v>1.699330191019598E-2</v>
      </c>
      <c r="Z189" s="59">
        <v>4.5614879747866001E-4</v>
      </c>
      <c r="AA189" s="59">
        <v>1.7658499270935263E-4</v>
      </c>
      <c r="AB189" s="59">
        <v>6.1839732027827877E-3</v>
      </c>
      <c r="AC189" s="59">
        <v>1.8652592839055404E-2</v>
      </c>
      <c r="AD189" s="59">
        <v>0.22110915058924238</v>
      </c>
      <c r="AE189" s="59">
        <v>0.10998603626734067</v>
      </c>
      <c r="AF189" s="59">
        <v>0</v>
      </c>
      <c r="AG189" s="59">
        <v>0</v>
      </c>
      <c r="AH189" s="17">
        <v>3.7089393255278096E-2</v>
      </c>
      <c r="AI189" s="12">
        <v>1</v>
      </c>
      <c r="AJ189" s="16">
        <v>1</v>
      </c>
      <c r="AK189" s="17">
        <v>3.7089393255278109E-2</v>
      </c>
      <c r="AL189" t="str">
        <f>IF(AK189&lt;='CAV Tier 1 Analysis'!$A$5,"Tier 1", "Tier 2")</f>
        <v>Tier 2</v>
      </c>
      <c r="AM189" t="str">
        <f t="shared" si="5"/>
        <v>Pennsylvania - Tier 2</v>
      </c>
      <c r="AN189" t="str">
        <f t="shared" si="6"/>
        <v>Philadelphia, City Of - Tier 2</v>
      </c>
    </row>
    <row r="190" spans="1:40" x14ac:dyDescent="0.3">
      <c r="A190">
        <v>3</v>
      </c>
      <c r="B190" t="s">
        <v>23</v>
      </c>
      <c r="C190" t="s">
        <v>3790</v>
      </c>
      <c r="D190" t="s">
        <v>6163</v>
      </c>
      <c r="E190" t="s">
        <v>48</v>
      </c>
      <c r="F190" s="12">
        <v>113315.17401294321</v>
      </c>
      <c r="G190" s="12">
        <v>277643.40531038778</v>
      </c>
      <c r="H190" s="12">
        <v>162780.75284092504</v>
      </c>
      <c r="I190">
        <v>388</v>
      </c>
      <c r="J190" s="15">
        <v>7.9557868954319461E-2</v>
      </c>
      <c r="K190" s="15">
        <v>0.92044213104568007</v>
      </c>
      <c r="L190" s="58">
        <v>58.244270000000029</v>
      </c>
      <c r="M190">
        <v>388</v>
      </c>
      <c r="N190">
        <v>104</v>
      </c>
      <c r="O190" s="12">
        <v>13</v>
      </c>
      <c r="P190" s="12">
        <v>1</v>
      </c>
      <c r="Q190" s="12">
        <v>21</v>
      </c>
      <c r="R190" s="12">
        <v>357.13154684572385</v>
      </c>
      <c r="S190" s="12">
        <v>12950.489802803779</v>
      </c>
      <c r="T190" s="12">
        <v>306513.41135658708</v>
      </c>
      <c r="U190" s="12">
        <v>193198.23734364385</v>
      </c>
      <c r="V190" s="12">
        <v>0</v>
      </c>
      <c r="W190" s="59">
        <v>1.2976787077196058E-3</v>
      </c>
      <c r="X190" s="59">
        <v>6.2458749859145863E-3</v>
      </c>
      <c r="Y190" s="59">
        <v>6.4500124038700075E-3</v>
      </c>
      <c r="Z190" s="59">
        <v>4.2127928036707145E-4</v>
      </c>
      <c r="AA190" s="59">
        <v>1.7658499270935274E-4</v>
      </c>
      <c r="AB190" s="59">
        <v>5.4109765524349394E-3</v>
      </c>
      <c r="AC190" s="59">
        <v>7.9814559228504559E-3</v>
      </c>
      <c r="AD190" s="59">
        <v>3.6680401077497891E-2</v>
      </c>
      <c r="AE190" s="59">
        <v>2.50973265753624E-2</v>
      </c>
      <c r="AF190" s="59">
        <v>3.955950058245903E-2</v>
      </c>
      <c r="AG190" s="59">
        <v>0</v>
      </c>
      <c r="AH190" s="17">
        <v>1.1756462825562303E-2</v>
      </c>
      <c r="AI190" s="12">
        <v>2</v>
      </c>
      <c r="AJ190" s="16">
        <v>1</v>
      </c>
      <c r="AK190" s="17">
        <v>4.8845856080840411E-2</v>
      </c>
      <c r="AL190" t="str">
        <f>IF(AK190&lt;='CAV Tier 1 Analysis'!$A$5,"Tier 1", "Tier 2")</f>
        <v>Tier 2</v>
      </c>
      <c r="AM190" t="str">
        <f t="shared" si="5"/>
        <v>Pennsylvania - Tier 2</v>
      </c>
      <c r="AN190" t="str">
        <f t="shared" si="6"/>
        <v>Pittsburgh, City Of - Tier 2</v>
      </c>
    </row>
    <row r="191" spans="1:40" x14ac:dyDescent="0.3">
      <c r="A191">
        <v>3</v>
      </c>
      <c r="B191" t="s">
        <v>23</v>
      </c>
      <c r="C191" t="s">
        <v>4074</v>
      </c>
      <c r="D191" t="s">
        <v>6463</v>
      </c>
      <c r="E191" t="s">
        <v>56</v>
      </c>
      <c r="F191" s="12">
        <v>4756.2223812643806</v>
      </c>
      <c r="G191" s="12">
        <v>55314.036758894945</v>
      </c>
      <c r="H191" s="12">
        <v>23659.296335032657</v>
      </c>
      <c r="I191">
        <v>1140</v>
      </c>
      <c r="J191" s="15">
        <v>0.44204183751720194</v>
      </c>
      <c r="K191" s="15">
        <v>0.5579581624827985</v>
      </c>
      <c r="L191" s="58">
        <v>11.423240000000003</v>
      </c>
      <c r="M191">
        <v>1130</v>
      </c>
      <c r="N191">
        <v>174</v>
      </c>
      <c r="O191" s="12">
        <v>12.983606557377049</v>
      </c>
      <c r="P191" s="12">
        <v>1</v>
      </c>
      <c r="Q191" s="12">
        <v>33</v>
      </c>
      <c r="R191" s="12">
        <v>636.07230523039027</v>
      </c>
      <c r="S191" s="12">
        <v>10458.398826301836</v>
      </c>
      <c r="T191" s="12">
        <v>46128.198833312636</v>
      </c>
      <c r="U191" s="12">
        <v>41371.976452048257</v>
      </c>
      <c r="V191" s="12">
        <v>9185.8379255823093</v>
      </c>
      <c r="W191" s="59">
        <v>2.5450907567681609E-4</v>
      </c>
      <c r="X191" s="59">
        <v>1.8190306015679079E-2</v>
      </c>
      <c r="Y191" s="59">
        <v>1.0791366906474821E-2</v>
      </c>
      <c r="Z191" s="59">
        <v>4.2074803285084566E-4</v>
      </c>
      <c r="AA191" s="59">
        <v>1.7658499270935274E-4</v>
      </c>
      <c r="AB191" s="59">
        <v>8.5029631538263342E-3</v>
      </c>
      <c r="AC191" s="59">
        <v>1.4215442776706997E-2</v>
      </c>
      <c r="AD191" s="59">
        <v>2.9621911558444011E-2</v>
      </c>
      <c r="AE191" s="59">
        <v>3.7769781926640608E-3</v>
      </c>
      <c r="AF191" s="59">
        <v>8.47137504490348E-3</v>
      </c>
      <c r="AG191" s="59">
        <v>1.4029784258731857E-2</v>
      </c>
      <c r="AH191" s="17">
        <v>9.8592700007879685E-3</v>
      </c>
      <c r="AI191" s="12">
        <v>3</v>
      </c>
      <c r="AJ191" s="16">
        <v>1</v>
      </c>
      <c r="AK191" s="17">
        <v>5.8705126081628381E-2</v>
      </c>
      <c r="AL191" t="str">
        <f>IF(AK191&lt;='CAV Tier 1 Analysis'!$A$5,"Tier 1", "Tier 2")</f>
        <v>Tier 2</v>
      </c>
      <c r="AM191" t="str">
        <f t="shared" si="5"/>
        <v>Pennsylvania - Tier 2</v>
      </c>
      <c r="AN191" t="str">
        <f t="shared" si="6"/>
        <v>Harrisburg,City Of - Tier 2</v>
      </c>
    </row>
    <row r="192" spans="1:40" x14ac:dyDescent="0.3">
      <c r="A192">
        <v>3</v>
      </c>
      <c r="B192" t="s">
        <v>23</v>
      </c>
      <c r="C192" t="s">
        <v>3427</v>
      </c>
      <c r="D192" t="s">
        <v>6610</v>
      </c>
      <c r="E192" t="s">
        <v>60</v>
      </c>
      <c r="F192" s="12">
        <v>12446.750330356639</v>
      </c>
      <c r="G192" s="12">
        <v>65632.998201170645</v>
      </c>
      <c r="H192" s="12">
        <v>34878.202237319936</v>
      </c>
      <c r="I192">
        <v>798</v>
      </c>
      <c r="J192" s="15">
        <v>5.3907505944289787E-2</v>
      </c>
      <c r="K192" s="15">
        <v>0.94609249405571028</v>
      </c>
      <c r="L192" s="58">
        <v>25.373089999999991</v>
      </c>
      <c r="M192">
        <v>563</v>
      </c>
      <c r="N192">
        <v>275</v>
      </c>
      <c r="O192" s="12">
        <v>15</v>
      </c>
      <c r="P192" s="12">
        <v>2</v>
      </c>
      <c r="Q192" s="12">
        <v>30</v>
      </c>
      <c r="R192" s="12">
        <v>754.98181025645681</v>
      </c>
      <c r="S192" s="12">
        <v>1880.1968944344658</v>
      </c>
      <c r="T192" s="12">
        <v>72488.839754248562</v>
      </c>
      <c r="U192" s="12">
        <v>60042.089423891921</v>
      </c>
      <c r="V192" s="12">
        <v>0</v>
      </c>
      <c r="W192" s="59">
        <v>5.6531086477782668E-4</v>
      </c>
      <c r="X192" s="59">
        <v>9.0629577759533814E-3</v>
      </c>
      <c r="Y192" s="59">
        <v>1.7055321260233194E-2</v>
      </c>
      <c r="Z192" s="59">
        <v>4.8609147734662091E-4</v>
      </c>
      <c r="AA192" s="59">
        <v>3.5316998541870548E-4</v>
      </c>
      <c r="AB192" s="59">
        <v>7.729966503478485E-3</v>
      </c>
      <c r="AC192" s="59">
        <v>1.6872925660971771E-2</v>
      </c>
      <c r="AD192" s="59">
        <v>5.3253874751201273E-3</v>
      </c>
      <c r="AE192" s="59">
        <v>5.9353881982834545E-3</v>
      </c>
      <c r="AF192" s="59">
        <v>1.2294289555611486E-2</v>
      </c>
      <c r="AG192" s="59">
        <v>0</v>
      </c>
      <c r="AH192" s="17">
        <v>6.8800735233813691E-3</v>
      </c>
      <c r="AI192" s="12">
        <v>4</v>
      </c>
      <c r="AJ192" s="16">
        <v>1</v>
      </c>
      <c r="AK192" s="17">
        <v>6.5585199605009747E-2</v>
      </c>
      <c r="AL192" t="str">
        <f>IF(AK192&lt;='CAV Tier 1 Analysis'!$A$5,"Tier 1", "Tier 2")</f>
        <v>Tier 2</v>
      </c>
      <c r="AM192" t="str">
        <f t="shared" si="5"/>
        <v>Pennsylvania - Tier 2</v>
      </c>
      <c r="AN192" t="str">
        <f t="shared" si="6"/>
        <v>Scranton, City Of - Tier 2</v>
      </c>
    </row>
    <row r="193" spans="1:40" x14ac:dyDescent="0.3">
      <c r="A193">
        <v>3</v>
      </c>
      <c r="B193" t="s">
        <v>23</v>
      </c>
      <c r="C193" t="s">
        <v>4290</v>
      </c>
      <c r="D193" t="s">
        <v>6698</v>
      </c>
      <c r="E193" t="s">
        <v>72</v>
      </c>
      <c r="F193" s="12">
        <v>2697.1308726080078</v>
      </c>
      <c r="G193" s="12">
        <v>35171.941041751881</v>
      </c>
      <c r="H193" s="12">
        <v>19872.265893105454</v>
      </c>
      <c r="I193">
        <v>553</v>
      </c>
      <c r="J193" s="15">
        <v>0.13013459393871391</v>
      </c>
      <c r="K193" s="15">
        <v>0.86986540606128671</v>
      </c>
      <c r="L193" s="58">
        <v>7.128849999999999</v>
      </c>
      <c r="M193">
        <v>1918</v>
      </c>
      <c r="N193">
        <v>194</v>
      </c>
      <c r="O193" s="12">
        <v>15</v>
      </c>
      <c r="P193" s="12">
        <v>1</v>
      </c>
      <c r="Q193" s="12">
        <v>5</v>
      </c>
      <c r="R193" s="12">
        <v>481.03556955189157</v>
      </c>
      <c r="S193" s="12">
        <v>2586.0692526414323</v>
      </c>
      <c r="T193" s="12">
        <v>39496.113739148263</v>
      </c>
      <c r="U193" s="12">
        <v>36798.982866540253</v>
      </c>
      <c r="V193" s="12">
        <v>0</v>
      </c>
      <c r="W193" s="59">
        <v>1.5883033396292729E-4</v>
      </c>
      <c r="X193" s="59">
        <v>3.0875227378825195E-2</v>
      </c>
      <c r="Y193" s="59">
        <v>1.2031753907219053E-2</v>
      </c>
      <c r="Z193" s="59">
        <v>4.8609147734662091E-4</v>
      </c>
      <c r="AA193" s="59">
        <v>1.7658499270935274E-4</v>
      </c>
      <c r="AB193" s="59">
        <v>1.2883277505797476E-3</v>
      </c>
      <c r="AC193" s="59">
        <v>1.0750560205649495E-2</v>
      </c>
      <c r="AD193" s="59">
        <v>7.3246694793378557E-3</v>
      </c>
      <c r="AE193" s="59">
        <v>3.233942882244325E-3</v>
      </c>
      <c r="AF193" s="59">
        <v>7.5350034459861102E-3</v>
      </c>
      <c r="AG193" s="59">
        <v>0</v>
      </c>
      <c r="AH193" s="17">
        <v>6.7146356230782444E-3</v>
      </c>
      <c r="AI193" s="12">
        <v>5</v>
      </c>
      <c r="AJ193" s="16">
        <v>1</v>
      </c>
      <c r="AK193" s="17">
        <v>7.2299835228087986E-2</v>
      </c>
      <c r="AL193" t="str">
        <f>IF(AK193&lt;='CAV Tier 1 Analysis'!$A$5,"Tier 1", "Tier 2")</f>
        <v>Tier 2</v>
      </c>
      <c r="AM193" t="str">
        <f t="shared" si="5"/>
        <v>Pennsylvania - Tier 2</v>
      </c>
      <c r="AN193" t="str">
        <f t="shared" si="6"/>
        <v>Wilkes-Barre, City Of - Tier 2</v>
      </c>
    </row>
    <row r="194" spans="1:40" x14ac:dyDescent="0.3">
      <c r="A194">
        <v>3</v>
      </c>
      <c r="B194" t="s">
        <v>23</v>
      </c>
      <c r="C194" t="s">
        <v>3924</v>
      </c>
      <c r="D194" t="s">
        <v>6303</v>
      </c>
      <c r="E194" t="s">
        <v>64</v>
      </c>
      <c r="F194" s="12">
        <v>760.78149569809818</v>
      </c>
      <c r="G194" s="12">
        <v>2000.961648172962</v>
      </c>
      <c r="H194" s="12">
        <v>1193.1049596897781</v>
      </c>
      <c r="I194">
        <v>637</v>
      </c>
      <c r="J194" s="15">
        <v>0.34256728023813865</v>
      </c>
      <c r="K194" s="15">
        <v>0.65743271976186135</v>
      </c>
      <c r="L194" s="58">
        <v>0.98765999999999998</v>
      </c>
      <c r="M194">
        <v>264</v>
      </c>
      <c r="N194">
        <v>508</v>
      </c>
      <c r="O194" s="12">
        <v>16</v>
      </c>
      <c r="P194" s="12">
        <v>1</v>
      </c>
      <c r="Q194" s="12">
        <v>99</v>
      </c>
      <c r="R194" s="12">
        <v>418.78464248830568</v>
      </c>
      <c r="S194" s="12">
        <v>408.71872107956131</v>
      </c>
      <c r="T194" s="12">
        <v>2322.6986461147717</v>
      </c>
      <c r="U194" s="12">
        <v>1561.9171504166734</v>
      </c>
      <c r="V194" s="12">
        <v>0</v>
      </c>
      <c r="W194" s="59">
        <v>2.2005003281290079E-5</v>
      </c>
      <c r="X194" s="59">
        <v>4.2497706089728114E-3</v>
      </c>
      <c r="Y194" s="59">
        <v>3.15058298189035E-2</v>
      </c>
      <c r="Z194" s="59">
        <v>5.1849757583639564E-4</v>
      </c>
      <c r="AA194" s="59">
        <v>1.7658499270935274E-4</v>
      </c>
      <c r="AB194" s="59">
        <v>2.5508889461479001E-2</v>
      </c>
      <c r="AC194" s="59">
        <v>9.3593276614989691E-3</v>
      </c>
      <c r="AD194" s="59">
        <v>1.157637034997282E-3</v>
      </c>
      <c r="AE194" s="59">
        <v>1.9018262920273286E-4</v>
      </c>
      <c r="AF194" s="59">
        <v>3.1982001115132824E-4</v>
      </c>
      <c r="AG194" s="59">
        <v>0</v>
      </c>
      <c r="AH194" s="17">
        <v>6.6371404361847876E-3</v>
      </c>
      <c r="AI194" s="12">
        <v>6</v>
      </c>
      <c r="AJ194" s="16">
        <v>1</v>
      </c>
      <c r="AK194" s="17">
        <v>7.8936975664272768E-2</v>
      </c>
      <c r="AL194" t="str">
        <f>IF(AK194&lt;='CAV Tier 1 Analysis'!$A$5,"Tier 1", "Tier 2")</f>
        <v>Tier 2</v>
      </c>
      <c r="AM194" t="str">
        <f t="shared" si="5"/>
        <v>Pennsylvania - Tier 2</v>
      </c>
      <c r="AN194" t="str">
        <f t="shared" si="6"/>
        <v>Yardley, Borough Of - Tier 2</v>
      </c>
    </row>
    <row r="195" spans="1:40" x14ac:dyDescent="0.3">
      <c r="A195">
        <v>3</v>
      </c>
      <c r="B195" t="s">
        <v>23</v>
      </c>
      <c r="C195" t="s">
        <v>4247</v>
      </c>
      <c r="D195" t="s">
        <v>6652</v>
      </c>
      <c r="E195" t="s">
        <v>74</v>
      </c>
      <c r="F195" s="12">
        <v>14009.554969528215</v>
      </c>
      <c r="G195" s="12">
        <v>102736.79581617261</v>
      </c>
      <c r="H195" s="12">
        <v>45190.303004538808</v>
      </c>
      <c r="I195">
        <v>290</v>
      </c>
      <c r="J195" s="15">
        <v>9.7468298894786143E-2</v>
      </c>
      <c r="K195" s="15">
        <v>0.90253170110521419</v>
      </c>
      <c r="L195" s="58">
        <v>18.00647</v>
      </c>
      <c r="M195">
        <v>181</v>
      </c>
      <c r="N195">
        <v>139</v>
      </c>
      <c r="O195" s="12">
        <v>10</v>
      </c>
      <c r="P195" s="12">
        <v>1</v>
      </c>
      <c r="Q195" s="12">
        <v>11</v>
      </c>
      <c r="R195" s="12">
        <v>261.73419332051213</v>
      </c>
      <c r="S195" s="12">
        <v>4404.621960392341</v>
      </c>
      <c r="T195" s="12">
        <v>104263.76181936495</v>
      </c>
      <c r="U195" s="12">
        <v>90254.206849836744</v>
      </c>
      <c r="V195" s="12">
        <v>0</v>
      </c>
      <c r="W195" s="59">
        <v>4.0118303002495935E-4</v>
      </c>
      <c r="X195" s="59">
        <v>2.9136684856972683E-3</v>
      </c>
      <c r="Y195" s="59">
        <v>8.6206896551724137E-3</v>
      </c>
      <c r="Z195" s="59">
        <v>3.2406098489774727E-4</v>
      </c>
      <c r="AA195" s="59">
        <v>1.7658499270935274E-4</v>
      </c>
      <c r="AB195" s="59">
        <v>2.8343210512754443E-3</v>
      </c>
      <c r="AC195" s="59">
        <v>5.8494410419388607E-3</v>
      </c>
      <c r="AD195" s="59">
        <v>1.2475458655391371E-2</v>
      </c>
      <c r="AE195" s="59">
        <v>8.5371196933114839E-3</v>
      </c>
      <c r="AF195" s="59">
        <v>1.8480558609314659E-2</v>
      </c>
      <c r="AG195" s="59">
        <v>0</v>
      </c>
      <c r="AH195" s="17">
        <v>5.5102805636121433E-3</v>
      </c>
      <c r="AI195" s="12">
        <v>7</v>
      </c>
      <c r="AJ195" s="16">
        <v>1</v>
      </c>
      <c r="AK195" s="17">
        <v>8.4447256227884918E-2</v>
      </c>
      <c r="AL195" t="str">
        <f>IF(AK195&lt;='CAV Tier 1 Analysis'!$A$5,"Tier 1", "Tier 2")</f>
        <v>Tier 2</v>
      </c>
      <c r="AM195" t="str">
        <f t="shared" si="5"/>
        <v>Pennsylvania - Tier 2</v>
      </c>
      <c r="AN195" t="str">
        <f t="shared" si="6"/>
        <v>Allentown, City Of - Tier 2</v>
      </c>
    </row>
    <row r="196" spans="1:40" x14ac:dyDescent="0.3">
      <c r="A196">
        <v>3</v>
      </c>
      <c r="B196" t="s">
        <v>23</v>
      </c>
      <c r="C196" t="s">
        <v>4272</v>
      </c>
      <c r="D196" t="s">
        <v>6679</v>
      </c>
      <c r="E196" t="s">
        <v>140</v>
      </c>
      <c r="F196" s="12">
        <v>834.08843932790398</v>
      </c>
      <c r="G196" s="12">
        <v>11360.193849166504</v>
      </c>
      <c r="H196" s="12">
        <v>6364.283297761338</v>
      </c>
      <c r="I196">
        <v>174</v>
      </c>
      <c r="J196" s="15">
        <v>0.16722309416023298</v>
      </c>
      <c r="K196" s="15">
        <v>0.83277690583976716</v>
      </c>
      <c r="L196" s="58">
        <v>2.2045399999999997</v>
      </c>
      <c r="M196">
        <v>2586</v>
      </c>
      <c r="N196">
        <v>8</v>
      </c>
      <c r="O196" s="12">
        <v>15</v>
      </c>
      <c r="P196" s="12">
        <v>1</v>
      </c>
      <c r="Q196" s="12">
        <v>0</v>
      </c>
      <c r="R196" s="12">
        <v>144.9031816161195</v>
      </c>
      <c r="S196" s="12">
        <v>1064.2551451639422</v>
      </c>
      <c r="T196" s="12">
        <v>12742.631736477966</v>
      </c>
      <c r="U196" s="12">
        <v>11908.543297150061</v>
      </c>
      <c r="V196" s="12">
        <v>0</v>
      </c>
      <c r="W196" s="59">
        <v>4.9117013885077079E-5</v>
      </c>
      <c r="X196" s="59">
        <v>4.1628434828801852E-2</v>
      </c>
      <c r="Y196" s="59">
        <v>4.9615480029769287E-4</v>
      </c>
      <c r="Z196" s="59">
        <v>4.8609147734662091E-4</v>
      </c>
      <c r="AA196" s="59">
        <v>1.7658499270935274E-4</v>
      </c>
      <c r="AB196" s="59">
        <v>0</v>
      </c>
      <c r="AC196" s="59">
        <v>3.238409956680365E-3</v>
      </c>
      <c r="AD196" s="59">
        <v>3.0143497402663928E-3</v>
      </c>
      <c r="AE196" s="59">
        <v>1.0433670380181621E-3</v>
      </c>
      <c r="AF196" s="59">
        <v>2.4384074719165406E-3</v>
      </c>
      <c r="AG196" s="59">
        <v>0</v>
      </c>
      <c r="AH196" s="17">
        <v>4.7791743018110958E-3</v>
      </c>
      <c r="AI196" s="12">
        <v>8</v>
      </c>
      <c r="AJ196" s="16">
        <v>1</v>
      </c>
      <c r="AK196" s="17">
        <v>8.9226430529696019E-2</v>
      </c>
      <c r="AL196" t="str">
        <f>IF(AK196&lt;='CAV Tier 1 Analysis'!$A$5,"Tier 1", "Tier 2")</f>
        <v>Tier 2</v>
      </c>
      <c r="AM196" t="str">
        <f t="shared" si="5"/>
        <v>Pennsylvania - Tier 2</v>
      </c>
      <c r="AN196" t="str">
        <f t="shared" si="6"/>
        <v>Kingston, Borough Of - Tier 2</v>
      </c>
    </row>
    <row r="197" spans="1:40" x14ac:dyDescent="0.3">
      <c r="A197">
        <v>3</v>
      </c>
      <c r="B197" t="s">
        <v>23</v>
      </c>
      <c r="C197" t="s">
        <v>4358</v>
      </c>
      <c r="D197" t="s">
        <v>6770</v>
      </c>
      <c r="E197" t="s">
        <v>78</v>
      </c>
      <c r="F197" s="12">
        <v>8133.4404629378405</v>
      </c>
      <c r="G197" s="12">
        <v>15452.397549187554</v>
      </c>
      <c r="H197" s="12">
        <v>7488.3010357944513</v>
      </c>
      <c r="I197">
        <v>506</v>
      </c>
      <c r="J197" s="15">
        <v>0.12391802133913633</v>
      </c>
      <c r="K197" s="15">
        <v>0.87608197866086357</v>
      </c>
      <c r="L197" s="58">
        <v>6.1577000000000011</v>
      </c>
      <c r="M197">
        <v>102</v>
      </c>
      <c r="N197">
        <v>396</v>
      </c>
      <c r="O197" s="12">
        <v>18</v>
      </c>
      <c r="P197" s="12">
        <v>1</v>
      </c>
      <c r="Q197" s="12">
        <v>37</v>
      </c>
      <c r="R197" s="12">
        <v>443.29748120239697</v>
      </c>
      <c r="S197" s="12">
        <v>927.93544754745358</v>
      </c>
      <c r="T197" s="12">
        <v>15819.965753345328</v>
      </c>
      <c r="U197" s="12">
        <v>7686.5252904074878</v>
      </c>
      <c r="V197" s="12">
        <v>0</v>
      </c>
      <c r="W197" s="59">
        <v>1.3719317245327334E-4</v>
      </c>
      <c r="X197" s="59">
        <v>1.6419568261940407E-3</v>
      </c>
      <c r="Y197" s="59">
        <v>2.4559662614735796E-2</v>
      </c>
      <c r="Z197" s="59">
        <v>5.8330977281594509E-4</v>
      </c>
      <c r="AA197" s="59">
        <v>1.7658499270935274E-4</v>
      </c>
      <c r="AB197" s="59">
        <v>9.5336253542901307E-3</v>
      </c>
      <c r="AC197" s="59">
        <v>9.9071598075764454E-3</v>
      </c>
      <c r="AD197" s="59">
        <v>2.6282437891035665E-3</v>
      </c>
      <c r="AE197" s="59">
        <v>1.2953392321905794E-3</v>
      </c>
      <c r="AF197" s="59">
        <v>1.5739020494379527E-3</v>
      </c>
      <c r="AG197" s="59">
        <v>0</v>
      </c>
      <c r="AH197" s="17">
        <v>4.7306343283188262E-3</v>
      </c>
      <c r="AI197" s="12">
        <v>9</v>
      </c>
      <c r="AJ197" s="16">
        <v>1</v>
      </c>
      <c r="AK197" s="17">
        <v>9.3957064858014847E-2</v>
      </c>
      <c r="AL197" t="str">
        <f>IF(AK197&lt;='CAV Tier 1 Analysis'!$A$5,"Tier 1", "Tier 2")</f>
        <v>Tier 2</v>
      </c>
      <c r="AM197" t="str">
        <f t="shared" si="5"/>
        <v>Pennsylvania - Tier 2</v>
      </c>
      <c r="AN197" t="str">
        <f t="shared" si="6"/>
        <v>West Norriton, Township Of - Tier 2</v>
      </c>
    </row>
    <row r="198" spans="1:40" x14ac:dyDescent="0.3">
      <c r="A198">
        <v>3</v>
      </c>
      <c r="B198" t="s">
        <v>23</v>
      </c>
      <c r="C198" t="s">
        <v>5149</v>
      </c>
      <c r="D198" t="s">
        <v>7656</v>
      </c>
      <c r="E198" t="s">
        <v>154</v>
      </c>
      <c r="F198" s="12">
        <v>2613.9052092160409</v>
      </c>
      <c r="G198" s="12">
        <v>37284.135047304517</v>
      </c>
      <c r="H198" s="12">
        <v>6970.1340438556354</v>
      </c>
      <c r="I198">
        <v>14</v>
      </c>
      <c r="J198" s="15">
        <v>2.0385799275928821E-2</v>
      </c>
      <c r="K198" s="15">
        <v>0.97961420072407168</v>
      </c>
      <c r="L198" s="58">
        <v>80.997559999999993</v>
      </c>
      <c r="M198">
        <v>29</v>
      </c>
      <c r="N198">
        <v>3</v>
      </c>
      <c r="O198" s="12">
        <v>13.818181818181818</v>
      </c>
      <c r="P198" s="12">
        <v>2.3636363636363638</v>
      </c>
      <c r="Q198" s="12">
        <v>1</v>
      </c>
      <c r="R198" s="12">
        <v>13.714598810137003</v>
      </c>
      <c r="S198" s="12">
        <v>142.09175354435902</v>
      </c>
      <c r="T198" s="12">
        <v>9795.5831570691171</v>
      </c>
      <c r="U198" s="12">
        <v>7181.6779478530761</v>
      </c>
      <c r="V198" s="12">
        <v>27488.551890235402</v>
      </c>
      <c r="W198" s="59">
        <v>1.8046205916777938E-3</v>
      </c>
      <c r="X198" s="59">
        <v>4.6683086234928606E-4</v>
      </c>
      <c r="Y198" s="59">
        <v>1.8605805011163483E-4</v>
      </c>
      <c r="Z198" s="59">
        <v>4.4779336094961442E-4</v>
      </c>
      <c r="AA198" s="59">
        <v>4.1738271004028828E-4</v>
      </c>
      <c r="AB198" s="59">
        <v>2.576655501159495E-4</v>
      </c>
      <c r="AC198" s="59">
        <v>3.0650461117055045E-4</v>
      </c>
      <c r="AD198" s="59">
        <v>4.0245446999878556E-4</v>
      </c>
      <c r="AE198" s="59">
        <v>8.0206261905805447E-4</v>
      </c>
      <c r="AF198" s="59">
        <v>1.4705289078584536E-3</v>
      </c>
      <c r="AG198" s="59">
        <v>4.1984025380081023E-2</v>
      </c>
      <c r="AH198" s="17">
        <v>4.4132661012192213E-3</v>
      </c>
      <c r="AI198" s="12">
        <v>10</v>
      </c>
      <c r="AJ198" s="16">
        <v>1</v>
      </c>
      <c r="AK198" s="17">
        <v>9.8370330959234073E-2</v>
      </c>
      <c r="AL198" t="str">
        <f>IF(AK198&lt;='CAV Tier 1 Analysis'!$A$5,"Tier 1", "Tier 2")</f>
        <v>Tier 2</v>
      </c>
      <c r="AM198" t="str">
        <f t="shared" si="5"/>
        <v>Pennsylvania - Tier 2</v>
      </c>
      <c r="AN198" t="str">
        <f t="shared" si="6"/>
        <v>Lackawaxen, Township Of - Tier 2</v>
      </c>
    </row>
    <row r="199" spans="1:40" x14ac:dyDescent="0.3">
      <c r="A199">
        <v>3</v>
      </c>
      <c r="B199" t="s">
        <v>23</v>
      </c>
      <c r="C199" t="s">
        <v>4039</v>
      </c>
      <c r="D199" t="s">
        <v>6424</v>
      </c>
      <c r="E199" t="s">
        <v>92</v>
      </c>
      <c r="F199" s="12">
        <v>584.98591363402704</v>
      </c>
      <c r="G199" s="12">
        <v>12927.254165246668</v>
      </c>
      <c r="H199" s="12">
        <v>4568.0030780389779</v>
      </c>
      <c r="I199">
        <v>487</v>
      </c>
      <c r="J199" s="15">
        <v>0.46488071553379595</v>
      </c>
      <c r="K199" s="15">
        <v>0.53511928446620405</v>
      </c>
      <c r="L199" s="58">
        <v>4.6242400000000004</v>
      </c>
      <c r="M199">
        <v>344</v>
      </c>
      <c r="N199">
        <v>216</v>
      </c>
      <c r="O199" s="12">
        <v>14</v>
      </c>
      <c r="P199" s="12">
        <v>2</v>
      </c>
      <c r="Q199" s="12">
        <v>43</v>
      </c>
      <c r="R199" s="12">
        <v>260.60309153504136</v>
      </c>
      <c r="S199" s="12">
        <v>2123.5765394793425</v>
      </c>
      <c r="T199" s="12">
        <v>12564.283360714795</v>
      </c>
      <c r="U199" s="12">
        <v>11979.297447080768</v>
      </c>
      <c r="V199" s="12">
        <v>362.970804531873</v>
      </c>
      <c r="W199" s="59">
        <v>1.0302777916841104E-4</v>
      </c>
      <c r="X199" s="59">
        <v>5.5375798844191177E-3</v>
      </c>
      <c r="Y199" s="59">
        <v>1.3396179608037708E-2</v>
      </c>
      <c r="Z199" s="59">
        <v>4.5368537885684618E-4</v>
      </c>
      <c r="AA199" s="59">
        <v>3.5316998541870548E-4</v>
      </c>
      <c r="AB199" s="59">
        <v>1.1079618654985829E-2</v>
      </c>
      <c r="AC199" s="59">
        <v>5.8241622920643995E-3</v>
      </c>
      <c r="AD199" s="59">
        <v>6.0147253403499351E-3</v>
      </c>
      <c r="AE199" s="59">
        <v>1.0287638680919157E-3</v>
      </c>
      <c r="AF199" s="59">
        <v>2.4528951757065943E-3</v>
      </c>
      <c r="AG199" s="59">
        <v>5.5437534616393656E-4</v>
      </c>
      <c r="AH199" s="17">
        <v>4.2543803012057629E-3</v>
      </c>
      <c r="AI199" s="12">
        <v>11</v>
      </c>
      <c r="AJ199" s="16">
        <v>1</v>
      </c>
      <c r="AK199" s="17">
        <v>0.10262471126043983</v>
      </c>
      <c r="AL199" t="str">
        <f>IF(AK199&lt;='CAV Tier 1 Analysis'!$A$5,"Tier 1", "Tier 2")</f>
        <v>Tier 2</v>
      </c>
      <c r="AM199" t="str">
        <f t="shared" si="5"/>
        <v>Pennsylvania - Tier 2</v>
      </c>
      <c r="AN199" t="str">
        <f t="shared" si="6"/>
        <v>Bloomsburg, Town Of - Tier 2</v>
      </c>
    </row>
    <row r="200" spans="1:40" x14ac:dyDescent="0.3">
      <c r="A200">
        <v>3</v>
      </c>
      <c r="B200" t="s">
        <v>23</v>
      </c>
      <c r="C200" t="s">
        <v>4308</v>
      </c>
      <c r="D200" t="s">
        <v>6718</v>
      </c>
      <c r="E200" t="s">
        <v>97</v>
      </c>
      <c r="F200" s="12">
        <v>905.58001405924824</v>
      </c>
      <c r="G200" s="12">
        <v>4726.9845984914864</v>
      </c>
      <c r="H200" s="12">
        <v>2430.1530275047312</v>
      </c>
      <c r="I200">
        <v>401</v>
      </c>
      <c r="J200" s="15">
        <v>5.5205292776688904E-2</v>
      </c>
      <c r="K200" s="15">
        <v>0.94479470722331116</v>
      </c>
      <c r="L200" s="58">
        <v>9.5103200000000001</v>
      </c>
      <c r="M200">
        <v>180</v>
      </c>
      <c r="N200">
        <v>160</v>
      </c>
      <c r="O200" s="12">
        <v>12</v>
      </c>
      <c r="P200" s="12">
        <v>1</v>
      </c>
      <c r="Q200" s="12">
        <v>84</v>
      </c>
      <c r="R200" s="12">
        <v>378.86267759654777</v>
      </c>
      <c r="S200" s="12">
        <v>134.1573093755556</v>
      </c>
      <c r="T200" s="12">
        <v>5241.0973090877578</v>
      </c>
      <c r="U200" s="12">
        <v>4335.5172950285096</v>
      </c>
      <c r="V200" s="12">
        <v>0</v>
      </c>
      <c r="W200" s="59">
        <v>2.1188933722750608E-4</v>
      </c>
      <c r="X200" s="59">
        <v>2.8975708697541896E-3</v>
      </c>
      <c r="Y200" s="59">
        <v>9.9230960059538582E-3</v>
      </c>
      <c r="Z200" s="59">
        <v>3.8887318187729673E-4</v>
      </c>
      <c r="AA200" s="59">
        <v>1.7658499270935274E-4</v>
      </c>
      <c r="AB200" s="59">
        <v>2.1643906209739758E-2</v>
      </c>
      <c r="AC200" s="59">
        <v>8.4671202775492248E-3</v>
      </c>
      <c r="AD200" s="59">
        <v>3.7998129725626007E-4</v>
      </c>
      <c r="AE200" s="59">
        <v>4.2914119221492184E-4</v>
      </c>
      <c r="AF200" s="59">
        <v>8.8774567157604641E-4</v>
      </c>
      <c r="AG200" s="59">
        <v>0</v>
      </c>
      <c r="AH200" s="17">
        <v>4.1278099123507649E-3</v>
      </c>
      <c r="AI200" s="12">
        <v>12</v>
      </c>
      <c r="AJ200" s="16">
        <v>1</v>
      </c>
      <c r="AK200" s="17">
        <v>0.10675252117279059</v>
      </c>
      <c r="AL200" t="str">
        <f>IF(AK200&lt;='CAV Tier 1 Analysis'!$A$5,"Tier 1", "Tier 2")</f>
        <v>Tier 2</v>
      </c>
      <c r="AM200" t="str">
        <f t="shared" ref="AM200:AM263" si="7">B200&amp;" - "&amp;AL200</f>
        <v>Pennsylvania - Tier 2</v>
      </c>
      <c r="AN200" t="str">
        <f t="shared" ref="AN200:AN263" si="8">C200&amp;" - "&amp;AL200</f>
        <v>Old Lycoming, Township Of - Tier 2</v>
      </c>
    </row>
    <row r="201" spans="1:40" x14ac:dyDescent="0.3">
      <c r="A201">
        <v>3</v>
      </c>
      <c r="B201" t="s">
        <v>23</v>
      </c>
      <c r="C201" t="s">
        <v>4077</v>
      </c>
      <c r="D201" t="s">
        <v>6466</v>
      </c>
      <c r="E201" t="s">
        <v>152</v>
      </c>
      <c r="F201" s="12">
        <v>11162.915563253991</v>
      </c>
      <c r="G201" s="12">
        <v>5073.6809074460407</v>
      </c>
      <c r="H201" s="12">
        <v>2179.0255436456869</v>
      </c>
      <c r="I201">
        <v>53</v>
      </c>
      <c r="J201" s="15">
        <v>0.22327050004529903</v>
      </c>
      <c r="K201" s="15">
        <v>0.7767294999547012</v>
      </c>
      <c r="L201" s="58">
        <v>26.821769999999997</v>
      </c>
      <c r="M201">
        <v>44</v>
      </c>
      <c r="N201">
        <v>23</v>
      </c>
      <c r="O201" s="12">
        <v>12.894736842105264</v>
      </c>
      <c r="P201" s="12">
        <v>1</v>
      </c>
      <c r="Q201" s="12">
        <v>152</v>
      </c>
      <c r="R201" s="12">
        <v>41.16666349759916</v>
      </c>
      <c r="S201" s="12">
        <v>486.51212274125209</v>
      </c>
      <c r="T201" s="12">
        <v>5259.4098024942959</v>
      </c>
      <c r="U201" s="12">
        <v>0</v>
      </c>
      <c r="V201" s="12">
        <v>0</v>
      </c>
      <c r="W201" s="59">
        <v>5.9758736494340938E-4</v>
      </c>
      <c r="X201" s="59">
        <v>7.0829510149546856E-4</v>
      </c>
      <c r="Y201" s="59">
        <v>1.426445050855867E-3</v>
      </c>
      <c r="Z201" s="59">
        <v>4.1786811210498995E-4</v>
      </c>
      <c r="AA201" s="59">
        <v>1.7658499270935274E-4</v>
      </c>
      <c r="AB201" s="59">
        <v>3.9165163617624323E-2</v>
      </c>
      <c r="AC201" s="59">
        <v>9.200248846648162E-4</v>
      </c>
      <c r="AD201" s="59">
        <v>1.3779756644687268E-3</v>
      </c>
      <c r="AE201" s="59">
        <v>4.306406196800985E-4</v>
      </c>
      <c r="AF201" s="59">
        <v>0</v>
      </c>
      <c r="AG201" s="59">
        <v>0</v>
      </c>
      <c r="AH201" s="17">
        <v>4.1109623098679144E-3</v>
      </c>
      <c r="AI201" s="12">
        <v>13</v>
      </c>
      <c r="AJ201" s="16">
        <v>1</v>
      </c>
      <c r="AK201" s="17">
        <v>0.11086348348265851</v>
      </c>
      <c r="AL201" t="str">
        <f>IF(AK201&lt;='CAV Tier 1 Analysis'!$A$5,"Tier 1", "Tier 2")</f>
        <v>Tier 2</v>
      </c>
      <c r="AM201" t="str">
        <f t="shared" si="7"/>
        <v>Pennsylvania - Tier 2</v>
      </c>
      <c r="AN201" t="str">
        <f t="shared" si="8"/>
        <v>Londonderry, Township Of - Tier 2</v>
      </c>
    </row>
    <row r="202" spans="1:40" x14ac:dyDescent="0.3">
      <c r="A202">
        <v>3</v>
      </c>
      <c r="B202" t="s">
        <v>23</v>
      </c>
      <c r="C202" t="s">
        <v>4581</v>
      </c>
      <c r="D202" t="s">
        <v>7014</v>
      </c>
      <c r="E202" t="s">
        <v>101</v>
      </c>
      <c r="F202" s="12">
        <v>13276.332668944047</v>
      </c>
      <c r="G202" s="12">
        <v>51186.749265538179</v>
      </c>
      <c r="H202" s="12">
        <v>20163.442224806116</v>
      </c>
      <c r="I202">
        <v>212</v>
      </c>
      <c r="J202" s="15">
        <v>0.1690759032824217</v>
      </c>
      <c r="K202" s="15">
        <v>0.83092409671757805</v>
      </c>
      <c r="L202" s="58">
        <v>17.235749999999989</v>
      </c>
      <c r="M202">
        <v>714</v>
      </c>
      <c r="N202">
        <v>67</v>
      </c>
      <c r="O202" s="12">
        <v>16</v>
      </c>
      <c r="P202" s="12">
        <v>1</v>
      </c>
      <c r="Q202" s="12">
        <v>4</v>
      </c>
      <c r="R202" s="12">
        <v>176.15590850412656</v>
      </c>
      <c r="S202" s="12">
        <v>3409.1522074420168</v>
      </c>
      <c r="T202" s="12">
        <v>51870.319473743853</v>
      </c>
      <c r="U202" s="12">
        <v>38593.986804799802</v>
      </c>
      <c r="V202" s="12">
        <v>0</v>
      </c>
      <c r="W202" s="59">
        <v>3.8401143643105446E-4</v>
      </c>
      <c r="X202" s="59">
        <v>1.1493697783358285E-2</v>
      </c>
      <c r="Y202" s="59">
        <v>4.1552964524931776E-3</v>
      </c>
      <c r="Z202" s="59">
        <v>5.1849757583639564E-4</v>
      </c>
      <c r="AA202" s="59">
        <v>1.7658499270935274E-4</v>
      </c>
      <c r="AB202" s="59">
        <v>1.030662200463798E-3</v>
      </c>
      <c r="AC202" s="59">
        <v>3.9368704100585352E-3</v>
      </c>
      <c r="AD202" s="59">
        <v>9.6559336524968623E-3</v>
      </c>
      <c r="AE202" s="59">
        <v>4.2471431890673556E-3</v>
      </c>
      <c r="AF202" s="59">
        <v>7.9025505847045117E-3</v>
      </c>
      <c r="AG202" s="59">
        <v>0</v>
      </c>
      <c r="AH202" s="17">
        <v>3.9546589343290297E-3</v>
      </c>
      <c r="AI202" s="12">
        <v>14</v>
      </c>
      <c r="AJ202" s="16">
        <v>1</v>
      </c>
      <c r="AK202" s="17">
        <v>0.11481814241698754</v>
      </c>
      <c r="AL202" t="str">
        <f>IF(AK202&lt;='CAV Tier 1 Analysis'!$A$5,"Tier 1", "Tier 2")</f>
        <v>Tier 2</v>
      </c>
      <c r="AM202" t="str">
        <f t="shared" si="7"/>
        <v>Pennsylvania - Tier 2</v>
      </c>
      <c r="AN202" t="str">
        <f t="shared" si="8"/>
        <v>Bristol, Township Of - Tier 2</v>
      </c>
    </row>
    <row r="203" spans="1:40" x14ac:dyDescent="0.3">
      <c r="A203">
        <v>3</v>
      </c>
      <c r="B203" t="s">
        <v>23</v>
      </c>
      <c r="C203" t="s">
        <v>3682</v>
      </c>
      <c r="D203" t="s">
        <v>6286</v>
      </c>
      <c r="E203" t="s">
        <v>95</v>
      </c>
      <c r="F203" s="12">
        <v>14929.121725592582</v>
      </c>
      <c r="G203" s="12">
        <v>45783.743252396474</v>
      </c>
      <c r="H203" s="12">
        <v>17031.879754602105</v>
      </c>
      <c r="I203">
        <v>300</v>
      </c>
      <c r="J203" s="15">
        <v>6.2544340443799182E-2</v>
      </c>
      <c r="K203" s="15">
        <v>0.93745565955620069</v>
      </c>
      <c r="L203" s="58">
        <v>19.381290000000003</v>
      </c>
      <c r="M203">
        <v>206</v>
      </c>
      <c r="N203">
        <v>137</v>
      </c>
      <c r="O203" s="12">
        <v>16</v>
      </c>
      <c r="P203" s="12">
        <v>1</v>
      </c>
      <c r="Q203" s="12">
        <v>34</v>
      </c>
      <c r="R203" s="12">
        <v>281.2366978668602</v>
      </c>
      <c r="S203" s="12">
        <v>1065.2476857696849</v>
      </c>
      <c r="T203" s="12">
        <v>45932.109802823448</v>
      </c>
      <c r="U203" s="12">
        <v>31002.988077230868</v>
      </c>
      <c r="V203" s="12">
        <v>0</v>
      </c>
      <c r="W203" s="59">
        <v>4.3181393399108463E-4</v>
      </c>
      <c r="X203" s="59">
        <v>3.3161088842742388E-3</v>
      </c>
      <c r="Y203" s="59">
        <v>8.49665095509799E-3</v>
      </c>
      <c r="Z203" s="59">
        <v>5.1849757583639564E-4</v>
      </c>
      <c r="AA203" s="59">
        <v>1.7658499270935274E-4</v>
      </c>
      <c r="AB203" s="59">
        <v>8.7606287039422824E-3</v>
      </c>
      <c r="AC203" s="59">
        <v>6.2852983102106835E-3</v>
      </c>
      <c r="AD203" s="59">
        <v>3.017160968880809E-3</v>
      </c>
      <c r="AE203" s="59">
        <v>3.7609224174395698E-3</v>
      </c>
      <c r="AF203" s="59">
        <v>6.348208667751259E-3</v>
      </c>
      <c r="AG203" s="59">
        <v>0</v>
      </c>
      <c r="AH203" s="17">
        <v>3.7374432191030608E-3</v>
      </c>
      <c r="AI203" s="12">
        <v>15</v>
      </c>
      <c r="AJ203" s="16">
        <v>1</v>
      </c>
      <c r="AK203" s="17">
        <v>0.1185555856360906</v>
      </c>
      <c r="AL203" t="str">
        <f>IF(AK203&lt;='CAV Tier 1 Analysis'!$A$5,"Tier 1", "Tier 2")</f>
        <v>Tier 2</v>
      </c>
      <c r="AM203" t="str">
        <f t="shared" si="7"/>
        <v>Pennsylvania - Tier 2</v>
      </c>
      <c r="AN203" t="str">
        <f t="shared" si="8"/>
        <v>Middletown, Township Of - Tier 2</v>
      </c>
    </row>
    <row r="204" spans="1:40" x14ac:dyDescent="0.3">
      <c r="A204">
        <v>3</v>
      </c>
      <c r="B204" t="s">
        <v>23</v>
      </c>
      <c r="C204" t="s">
        <v>3921</v>
      </c>
      <c r="D204" t="s">
        <v>6300</v>
      </c>
      <c r="E204" t="s">
        <v>103</v>
      </c>
      <c r="F204" s="12">
        <v>16606.96821299164</v>
      </c>
      <c r="G204" s="12">
        <v>8307.4439285271892</v>
      </c>
      <c r="H204" s="12">
        <v>2983.1345038206482</v>
      </c>
      <c r="I204">
        <v>277</v>
      </c>
      <c r="J204" s="15">
        <v>7.5943924384005906E-2</v>
      </c>
      <c r="K204" s="15">
        <v>0.92405607561599401</v>
      </c>
      <c r="L204" s="58">
        <v>21.559460000000001</v>
      </c>
      <c r="M204">
        <v>207</v>
      </c>
      <c r="N204">
        <v>208</v>
      </c>
      <c r="O204" s="12">
        <v>16</v>
      </c>
      <c r="P204" s="12">
        <v>1</v>
      </c>
      <c r="Q204" s="12">
        <v>60</v>
      </c>
      <c r="R204" s="12">
        <v>255.96353294563033</v>
      </c>
      <c r="S204" s="12">
        <v>226.55094118547427</v>
      </c>
      <c r="T204" s="12">
        <v>7745.4909563733599</v>
      </c>
      <c r="U204" s="12">
        <v>0</v>
      </c>
      <c r="V204" s="12">
        <v>561.95297215382925</v>
      </c>
      <c r="W204" s="59">
        <v>4.8034342591867874E-4</v>
      </c>
      <c r="X204" s="59">
        <v>3.332206500217318E-3</v>
      </c>
      <c r="Y204" s="59">
        <v>1.2900024807740015E-2</v>
      </c>
      <c r="Z204" s="59">
        <v>5.1849757583639564E-4</v>
      </c>
      <c r="AA204" s="59">
        <v>1.7658499270935274E-4</v>
      </c>
      <c r="AB204" s="59">
        <v>1.545993300695697E-2</v>
      </c>
      <c r="AC204" s="59">
        <v>5.7204737976988681E-3</v>
      </c>
      <c r="AD204" s="59">
        <v>6.4167298022725931E-4</v>
      </c>
      <c r="AE204" s="59">
        <v>6.3420101312457861E-4</v>
      </c>
      <c r="AF204" s="59">
        <v>0</v>
      </c>
      <c r="AG204" s="59">
        <v>8.5828631277223269E-4</v>
      </c>
      <c r="AH204" s="17">
        <v>3.7020204012001515E-3</v>
      </c>
      <c r="AI204" s="12">
        <v>16</v>
      </c>
      <c r="AJ204" s="16">
        <v>1</v>
      </c>
      <c r="AK204" s="17">
        <v>0.12225760603729076</v>
      </c>
      <c r="AL204" t="str">
        <f>IF(AK204&lt;='CAV Tier 1 Analysis'!$A$5,"Tier 1", "Tier 2")</f>
        <v>Tier 2</v>
      </c>
      <c r="AM204" t="str">
        <f t="shared" si="7"/>
        <v>Pennsylvania - Tier 2</v>
      </c>
      <c r="AN204" t="str">
        <f t="shared" si="8"/>
        <v>Upper Makefield, Township Of - Tier 2</v>
      </c>
    </row>
    <row r="205" spans="1:40" x14ac:dyDescent="0.3">
      <c r="A205">
        <v>3</v>
      </c>
      <c r="B205" t="s">
        <v>23</v>
      </c>
      <c r="C205" t="s">
        <v>4124</v>
      </c>
      <c r="D205" t="s">
        <v>6519</v>
      </c>
      <c r="E205" t="s">
        <v>94</v>
      </c>
      <c r="F205" s="12">
        <v>23050.190203278289</v>
      </c>
      <c r="G205" s="12">
        <v>69646.324905295813</v>
      </c>
      <c r="H205" s="12">
        <v>34053.081970204999</v>
      </c>
      <c r="I205">
        <v>269</v>
      </c>
      <c r="J205" s="15">
        <v>5.3708439897698204E-2</v>
      </c>
      <c r="K205" s="15">
        <v>0.94629156010230153</v>
      </c>
      <c r="L205" s="58">
        <v>7.8317300000000003</v>
      </c>
      <c r="M205">
        <v>320</v>
      </c>
      <c r="N205">
        <v>68</v>
      </c>
      <c r="O205" s="12">
        <v>14.962616822429906</v>
      </c>
      <c r="P205" s="12">
        <v>1</v>
      </c>
      <c r="Q205" s="12">
        <v>5</v>
      </c>
      <c r="R205" s="12">
        <v>254.55242966751911</v>
      </c>
      <c r="S205" s="12">
        <v>1828.9379063281456</v>
      </c>
      <c r="T205" s="12">
        <v>78637.266517227283</v>
      </c>
      <c r="U205" s="12">
        <v>55587.076313948994</v>
      </c>
      <c r="V205" s="12">
        <v>0</v>
      </c>
      <c r="W205" s="59">
        <v>1.7449045658240482E-4</v>
      </c>
      <c r="X205" s="59">
        <v>5.1512371017852256E-3</v>
      </c>
      <c r="Y205" s="59">
        <v>4.2173158025303895E-3</v>
      </c>
      <c r="Z205" s="59">
        <v>4.8488003441242374E-4</v>
      </c>
      <c r="AA205" s="59">
        <v>1.7658499270935274E-4</v>
      </c>
      <c r="AB205" s="59">
        <v>1.2883277505797476E-3</v>
      </c>
      <c r="AC205" s="59">
        <v>5.6889373548494214E-3</v>
      </c>
      <c r="AD205" s="59">
        <v>5.180203758427075E-3</v>
      </c>
      <c r="AE205" s="59">
        <v>6.4388215512066567E-3</v>
      </c>
      <c r="AF205" s="59">
        <v>1.138207577902214E-2</v>
      </c>
      <c r="AG205" s="59">
        <v>0</v>
      </c>
      <c r="AH205" s="17">
        <v>3.6529885983731677E-3</v>
      </c>
      <c r="AI205" s="12">
        <v>17</v>
      </c>
      <c r="AJ205" s="16">
        <v>1</v>
      </c>
      <c r="AK205" s="17">
        <v>0.12591059463566392</v>
      </c>
      <c r="AL205" t="str">
        <f>IF(AK205&lt;='CAV Tier 1 Analysis'!$A$5,"Tier 1", "Tier 2")</f>
        <v>Tier 2</v>
      </c>
      <c r="AM205" t="str">
        <f t="shared" si="7"/>
        <v>Pennsylvania - Tier 2</v>
      </c>
      <c r="AN205" t="str">
        <f t="shared" si="8"/>
        <v>Upper Darby, Township Of - Tier 2</v>
      </c>
    </row>
    <row r="206" spans="1:40" x14ac:dyDescent="0.3">
      <c r="A206">
        <v>3</v>
      </c>
      <c r="B206" t="s">
        <v>23</v>
      </c>
      <c r="C206" t="s">
        <v>4090</v>
      </c>
      <c r="D206" t="s">
        <v>6480</v>
      </c>
      <c r="E206" t="s">
        <v>105</v>
      </c>
      <c r="F206" s="12">
        <v>6326.5236739682241</v>
      </c>
      <c r="G206" s="12">
        <v>26257.277818136332</v>
      </c>
      <c r="H206" s="12">
        <v>11081.051703338819</v>
      </c>
      <c r="I206">
        <v>414</v>
      </c>
      <c r="J206" s="15">
        <v>0.16337619567234732</v>
      </c>
      <c r="K206" s="15">
        <v>0.83662380432765304</v>
      </c>
      <c r="L206" s="58">
        <v>15.194379999999997</v>
      </c>
      <c r="M206">
        <v>305</v>
      </c>
      <c r="N206">
        <v>127</v>
      </c>
      <c r="O206" s="12">
        <v>12.944444444444445</v>
      </c>
      <c r="P206" s="12">
        <v>1.0277777777777777</v>
      </c>
      <c r="Q206" s="12">
        <v>11</v>
      </c>
      <c r="R206" s="12">
        <v>346.36225499164834</v>
      </c>
      <c r="S206" s="12">
        <v>1810.3800713400803</v>
      </c>
      <c r="T206" s="12">
        <v>24136.009362269768</v>
      </c>
      <c r="U206" s="12">
        <v>17809.485688301545</v>
      </c>
      <c r="V206" s="12">
        <v>2121.2684558665642</v>
      </c>
      <c r="W206" s="59">
        <v>3.3852983998255298E-4</v>
      </c>
      <c r="X206" s="59">
        <v>4.9097728626390433E-3</v>
      </c>
      <c r="Y206" s="59">
        <v>7.8764574547258749E-3</v>
      </c>
      <c r="Z206" s="59">
        <v>4.1947894156208398E-4</v>
      </c>
      <c r="AA206" s="59">
        <v>1.8149013139572362E-4</v>
      </c>
      <c r="AB206" s="59">
        <v>2.8343210512754443E-3</v>
      </c>
      <c r="AC206" s="59">
        <v>7.7407753416674462E-3</v>
      </c>
      <c r="AD206" s="59">
        <v>5.1276413580192632E-3</v>
      </c>
      <c r="AE206" s="59">
        <v>1.9762571122415944E-3</v>
      </c>
      <c r="AF206" s="59">
        <v>3.6466914457738949E-3</v>
      </c>
      <c r="AG206" s="59">
        <v>3.2398719672353188E-3</v>
      </c>
      <c r="AH206" s="17">
        <v>3.4810261369562041E-3</v>
      </c>
      <c r="AI206" s="12">
        <v>18</v>
      </c>
      <c r="AJ206" s="16">
        <v>1</v>
      </c>
      <c r="AK206" s="17">
        <v>0.12939162077262012</v>
      </c>
      <c r="AL206" t="str">
        <f>IF(AK206&lt;='CAV Tier 1 Analysis'!$A$5,"Tier 1", "Tier 2")</f>
        <v>Tier 2</v>
      </c>
      <c r="AM206" t="str">
        <f t="shared" si="7"/>
        <v>Pennsylvania - Tier 2</v>
      </c>
      <c r="AN206" t="str">
        <f t="shared" si="8"/>
        <v>Susquehanna, Township Of - Tier 2</v>
      </c>
    </row>
    <row r="207" spans="1:40" x14ac:dyDescent="0.3">
      <c r="A207">
        <v>3</v>
      </c>
      <c r="B207" t="s">
        <v>23</v>
      </c>
      <c r="C207" t="s">
        <v>4251</v>
      </c>
      <c r="D207" t="s">
        <v>6656</v>
      </c>
      <c r="E207" t="s">
        <v>150</v>
      </c>
      <c r="F207" s="12">
        <v>17612.752181868622</v>
      </c>
      <c r="G207" s="12">
        <v>44187.218089988033</v>
      </c>
      <c r="H207" s="12">
        <v>11670.570371372498</v>
      </c>
      <c r="I207">
        <v>113</v>
      </c>
      <c r="J207" s="15">
        <v>7.9382569170083281E-2</v>
      </c>
      <c r="K207" s="15">
        <v>0.92061743082991709</v>
      </c>
      <c r="L207" s="58">
        <v>22.534670000000002</v>
      </c>
      <c r="M207">
        <v>137</v>
      </c>
      <c r="N207">
        <v>38</v>
      </c>
      <c r="O207" s="12">
        <v>10.620689655172415</v>
      </c>
      <c r="P207" s="12">
        <v>1</v>
      </c>
      <c r="Q207" s="12">
        <v>5</v>
      </c>
      <c r="R207" s="12">
        <v>104.02976968378063</v>
      </c>
      <c r="S207" s="12">
        <v>926.43985975980183</v>
      </c>
      <c r="T207" s="12">
        <v>30215.890066327273</v>
      </c>
      <c r="U207" s="12">
        <v>12603.137884458651</v>
      </c>
      <c r="V207" s="12">
        <v>13971.328023660761</v>
      </c>
      <c r="W207" s="59">
        <v>5.0207104397544621E-4</v>
      </c>
      <c r="X207" s="59">
        <v>2.2053733842017998E-3</v>
      </c>
      <c r="Y207" s="59">
        <v>2.3567353014140413E-3</v>
      </c>
      <c r="Z207" s="59">
        <v>3.4417511499484888E-4</v>
      </c>
      <c r="AA207" s="59">
        <v>1.7658499270935274E-4</v>
      </c>
      <c r="AB207" s="59">
        <v>1.2883277505797476E-3</v>
      </c>
      <c r="AC207" s="59">
        <v>2.3249388880060553E-3</v>
      </c>
      <c r="AD207" s="59">
        <v>2.6240077516460646E-3</v>
      </c>
      <c r="AE207" s="59">
        <v>2.4740779119698615E-3</v>
      </c>
      <c r="AF207" s="59">
        <v>2.5806334847363779E-3</v>
      </c>
      <c r="AG207" s="59">
        <v>2.1338795607751725E-2</v>
      </c>
      <c r="AH207" s="17">
        <v>3.4741564756350291E-3</v>
      </c>
      <c r="AI207" s="12">
        <v>19</v>
      </c>
      <c r="AJ207" s="16">
        <v>1</v>
      </c>
      <c r="AK207" s="17">
        <v>0.13286577724825516</v>
      </c>
      <c r="AL207" t="str">
        <f>IF(AK207&lt;='CAV Tier 1 Analysis'!$A$5,"Tier 1", "Tier 2")</f>
        <v>Tier 2</v>
      </c>
      <c r="AM207" t="str">
        <f t="shared" si="7"/>
        <v>Pennsylvania - Tier 2</v>
      </c>
      <c r="AN207" t="str">
        <f t="shared" si="8"/>
        <v>Lower Macungie, Township Of - Tier 2</v>
      </c>
    </row>
    <row r="208" spans="1:40" x14ac:dyDescent="0.3">
      <c r="A208">
        <v>3</v>
      </c>
      <c r="B208" t="s">
        <v>23</v>
      </c>
      <c r="C208" t="s">
        <v>3897</v>
      </c>
      <c r="D208" t="s">
        <v>6274</v>
      </c>
      <c r="E208" t="s">
        <v>107</v>
      </c>
      <c r="F208" s="12">
        <v>16470.245294369768</v>
      </c>
      <c r="G208" s="12">
        <v>49259.66767284034</v>
      </c>
      <c r="H208" s="12">
        <v>23822.023185671416</v>
      </c>
      <c r="I208">
        <v>215</v>
      </c>
      <c r="J208" s="15">
        <v>0.10392049246632844</v>
      </c>
      <c r="K208" s="15">
        <v>0.89607950753367138</v>
      </c>
      <c r="L208" s="58">
        <v>20.916760000000004</v>
      </c>
      <c r="M208">
        <v>204</v>
      </c>
      <c r="N208">
        <v>85</v>
      </c>
      <c r="O208" s="12">
        <v>15.689655172413794</v>
      </c>
      <c r="P208" s="12">
        <v>1</v>
      </c>
      <c r="Q208" s="12">
        <v>13</v>
      </c>
      <c r="R208" s="12">
        <v>192.65709411973936</v>
      </c>
      <c r="S208" s="12">
        <v>2475.5963809992677</v>
      </c>
      <c r="T208" s="12">
        <v>56172.159480861905</v>
      </c>
      <c r="U208" s="12">
        <v>39701.91418649214</v>
      </c>
      <c r="V208" s="12">
        <v>0</v>
      </c>
      <c r="W208" s="59">
        <v>4.660241099507494E-4</v>
      </c>
      <c r="X208" s="59">
        <v>3.2839136523880813E-3</v>
      </c>
      <c r="Y208" s="59">
        <v>5.2716447531629866E-3</v>
      </c>
      <c r="Z208" s="59">
        <v>5.0844051078784494E-4</v>
      </c>
      <c r="AA208" s="59">
        <v>1.7658499270935274E-4</v>
      </c>
      <c r="AB208" s="59">
        <v>3.3496521515073434E-3</v>
      </c>
      <c r="AC208" s="59">
        <v>4.3056518488001592E-3</v>
      </c>
      <c r="AD208" s="59">
        <v>7.0117709479525607E-3</v>
      </c>
      <c r="AE208" s="59">
        <v>4.599377967492756E-3</v>
      </c>
      <c r="AF208" s="59">
        <v>8.1294111115084965E-3</v>
      </c>
      <c r="AG208" s="59">
        <v>0</v>
      </c>
      <c r="AH208" s="17">
        <v>3.3729520042054843E-3</v>
      </c>
      <c r="AI208" s="12">
        <v>20</v>
      </c>
      <c r="AJ208" s="16">
        <v>1</v>
      </c>
      <c r="AK208" s="17">
        <v>0.13623872925246064</v>
      </c>
      <c r="AL208" t="str">
        <f>IF(AK208&lt;='CAV Tier 1 Analysis'!$A$5,"Tier 1", "Tier 2")</f>
        <v>Tier 2</v>
      </c>
      <c r="AM208" t="str">
        <f t="shared" si="7"/>
        <v>Pennsylvania - Tier 2</v>
      </c>
      <c r="AN208" t="str">
        <f t="shared" si="8"/>
        <v>Bensalem, Township Of - Tier 2</v>
      </c>
    </row>
    <row r="209" spans="1:40" x14ac:dyDescent="0.3">
      <c r="A209">
        <v>3</v>
      </c>
      <c r="B209" t="s">
        <v>23</v>
      </c>
      <c r="C209" t="s">
        <v>3421</v>
      </c>
      <c r="D209" t="s">
        <v>8081</v>
      </c>
      <c r="E209" t="s">
        <v>113</v>
      </c>
      <c r="F209" s="12">
        <v>2763.1553538591852</v>
      </c>
      <c r="G209" s="12">
        <v>28433.945656918404</v>
      </c>
      <c r="H209" s="12">
        <v>10806.804964884455</v>
      </c>
      <c r="I209">
        <v>214</v>
      </c>
      <c r="J209" s="15">
        <v>0.24181405405405404</v>
      </c>
      <c r="K209" s="15">
        <v>0.75818594594594579</v>
      </c>
      <c r="L209" s="58">
        <v>4.625</v>
      </c>
      <c r="M209">
        <v>110</v>
      </c>
      <c r="N209">
        <v>126</v>
      </c>
      <c r="O209" s="12">
        <v>13</v>
      </c>
      <c r="P209" s="12">
        <v>1</v>
      </c>
      <c r="Q209" s="12">
        <v>26</v>
      </c>
      <c r="R209" s="12">
        <v>162.25179243243241</v>
      </c>
      <c r="S209" s="12">
        <v>2613.2373199301892</v>
      </c>
      <c r="T209" s="12">
        <v>27265.237992650815</v>
      </c>
      <c r="U209" s="12">
        <v>24502.082638791631</v>
      </c>
      <c r="V209" s="12">
        <v>1168.7076642675893</v>
      </c>
      <c r="W209" s="59">
        <v>1.0304471192107266E-4</v>
      </c>
      <c r="X209" s="59">
        <v>1.7707377537386714E-3</v>
      </c>
      <c r="Y209" s="59">
        <v>7.8144381046886622E-3</v>
      </c>
      <c r="Z209" s="59">
        <v>4.2127928036707145E-4</v>
      </c>
      <c r="AA209" s="59">
        <v>1.7658499270935274E-4</v>
      </c>
      <c r="AB209" s="59">
        <v>6.6993043030146868E-3</v>
      </c>
      <c r="AC209" s="59">
        <v>3.6261303184800023E-3</v>
      </c>
      <c r="AD209" s="59">
        <v>7.4016191252451709E-3</v>
      </c>
      <c r="AE209" s="59">
        <v>2.2324784387997396E-3</v>
      </c>
      <c r="AF209" s="59">
        <v>5.0170755476233956E-3</v>
      </c>
      <c r="AG209" s="59">
        <v>1.7849995312388747E-3</v>
      </c>
      <c r="AH209" s="17">
        <v>3.367972009802427E-3</v>
      </c>
      <c r="AI209" s="12">
        <v>21</v>
      </c>
      <c r="AJ209" s="16">
        <v>1</v>
      </c>
      <c r="AK209" s="17">
        <v>0.13960670126226307</v>
      </c>
      <c r="AL209" t="str">
        <f>IF(AK209&lt;='CAV Tier 1 Analysis'!$A$5,"Tier 1", "Tier 2")</f>
        <v>Tier 2</v>
      </c>
      <c r="AM209" t="str">
        <f t="shared" si="7"/>
        <v>Pennsylvania - Tier 2</v>
      </c>
      <c r="AN209" t="str">
        <f t="shared" si="8"/>
        <v>Easton, City Of - Tier 2</v>
      </c>
    </row>
    <row r="210" spans="1:40" x14ac:dyDescent="0.3">
      <c r="A210">
        <v>3</v>
      </c>
      <c r="B210" t="s">
        <v>23</v>
      </c>
      <c r="C210" t="s">
        <v>4344</v>
      </c>
      <c r="D210" t="s">
        <v>6756</v>
      </c>
      <c r="E210" t="s">
        <v>108</v>
      </c>
      <c r="F210" s="12">
        <v>20491.933972012579</v>
      </c>
      <c r="G210" s="12">
        <v>52128.1116891766</v>
      </c>
      <c r="H210" s="12">
        <v>22318.355954642291</v>
      </c>
      <c r="I210">
        <v>280</v>
      </c>
      <c r="J210" s="15">
        <v>3.4704971250892967E-2</v>
      </c>
      <c r="K210" s="15">
        <v>0.96529502874910711</v>
      </c>
      <c r="L210" s="58">
        <v>15.482219999999995</v>
      </c>
      <c r="M210">
        <v>397</v>
      </c>
      <c r="N210">
        <v>96</v>
      </c>
      <c r="O210" s="12">
        <v>17.746835443037973</v>
      </c>
      <c r="P210" s="12">
        <v>1</v>
      </c>
      <c r="Q210" s="12">
        <v>9</v>
      </c>
      <c r="R210" s="12">
        <v>270.28260804974997</v>
      </c>
      <c r="S210" s="12">
        <v>774.55790177305653</v>
      </c>
      <c r="T210" s="12">
        <v>54187.198303639183</v>
      </c>
      <c r="U210" s="12">
        <v>33695.264331626604</v>
      </c>
      <c r="V210" s="12">
        <v>0</v>
      </c>
      <c r="W210" s="59">
        <v>3.4494289725376623E-4</v>
      </c>
      <c r="X210" s="59">
        <v>6.3907535294022953E-3</v>
      </c>
      <c r="Y210" s="59">
        <v>5.9538576035723144E-3</v>
      </c>
      <c r="Z210" s="59">
        <v>5.7510569724891346E-4</v>
      </c>
      <c r="AA210" s="59">
        <v>1.7658499270935274E-4</v>
      </c>
      <c r="AB210" s="59">
        <v>2.3189899510435456E-3</v>
      </c>
      <c r="AC210" s="59">
        <v>6.0404877192046227E-3</v>
      </c>
      <c r="AD210" s="59">
        <v>2.1938239346460803E-3</v>
      </c>
      <c r="AE210" s="59">
        <v>4.436849291557533E-3</v>
      </c>
      <c r="AF210" s="59">
        <v>6.8994823518090838E-3</v>
      </c>
      <c r="AG210" s="59">
        <v>0</v>
      </c>
      <c r="AH210" s="17">
        <v>3.2118979971315922E-3</v>
      </c>
      <c r="AI210" s="12">
        <v>22</v>
      </c>
      <c r="AJ210" s="16">
        <v>1</v>
      </c>
      <c r="AK210" s="17">
        <v>0.14281859925939466</v>
      </c>
      <c r="AL210" t="str">
        <f>IF(AK210&lt;='CAV Tier 1 Analysis'!$A$5,"Tier 1", "Tier 2")</f>
        <v>Tier 2</v>
      </c>
      <c r="AM210" t="str">
        <f t="shared" si="7"/>
        <v>Pennsylvania - Tier 2</v>
      </c>
      <c r="AN210" t="str">
        <f t="shared" si="8"/>
        <v>Abington, Township Of - Tier 2</v>
      </c>
    </row>
    <row r="211" spans="1:40" x14ac:dyDescent="0.3">
      <c r="A211">
        <v>3</v>
      </c>
      <c r="B211" t="s">
        <v>23</v>
      </c>
      <c r="C211" t="s">
        <v>4125</v>
      </c>
      <c r="D211" t="s">
        <v>6520</v>
      </c>
      <c r="E211" t="s">
        <v>133</v>
      </c>
      <c r="F211" s="12">
        <v>23942.130572665341</v>
      </c>
      <c r="G211" s="12">
        <v>25910.70196519707</v>
      </c>
      <c r="H211" s="12">
        <v>7176.7132983671627</v>
      </c>
      <c r="I211">
        <v>282</v>
      </c>
      <c r="J211" s="15">
        <v>8.9133630650608198E-2</v>
      </c>
      <c r="K211" s="15">
        <v>0.91086636934939158</v>
      </c>
      <c r="L211" s="58">
        <v>18.196050000000003</v>
      </c>
      <c r="M211">
        <v>165</v>
      </c>
      <c r="N211">
        <v>109</v>
      </c>
      <c r="O211" s="12">
        <v>17.583333333333332</v>
      </c>
      <c r="P211" s="12">
        <v>1</v>
      </c>
      <c r="Q211" s="12">
        <v>19</v>
      </c>
      <c r="R211" s="12">
        <v>256.86431615652845</v>
      </c>
      <c r="S211" s="12">
        <v>639.68651242196677</v>
      </c>
      <c r="T211" s="12">
        <v>19172.235748887757</v>
      </c>
      <c r="U211" s="12">
        <v>0</v>
      </c>
      <c r="V211" s="12">
        <v>6738.4662163093126</v>
      </c>
      <c r="W211" s="59">
        <v>4.0540686061652637E-4</v>
      </c>
      <c r="X211" s="59">
        <v>2.6561066306080069E-3</v>
      </c>
      <c r="Y211" s="59">
        <v>6.7601091540560659E-3</v>
      </c>
      <c r="Z211" s="59">
        <v>5.6980723177853894E-4</v>
      </c>
      <c r="AA211" s="59">
        <v>1.7658499270935274E-4</v>
      </c>
      <c r="AB211" s="59">
        <v>4.8956454522030403E-3</v>
      </c>
      <c r="AC211" s="59">
        <v>5.740605207419815E-3</v>
      </c>
      <c r="AD211" s="59">
        <v>1.8118201084891504E-3</v>
      </c>
      <c r="AE211" s="59">
        <v>1.5698231918795066E-3</v>
      </c>
      <c r="AF211" s="59">
        <v>0</v>
      </c>
      <c r="AG211" s="59">
        <v>1.0291845775580649E-2</v>
      </c>
      <c r="AH211" s="17">
        <v>3.1707049641218773E-3</v>
      </c>
      <c r="AI211" s="12">
        <v>23</v>
      </c>
      <c r="AJ211" s="16">
        <v>1</v>
      </c>
      <c r="AK211" s="17">
        <v>0.14598930422351655</v>
      </c>
      <c r="AL211" t="str">
        <f>IF(AK211&lt;='CAV Tier 1 Analysis'!$A$5,"Tier 1", "Tier 2")</f>
        <v>Tier 2</v>
      </c>
      <c r="AM211" t="str">
        <f t="shared" si="7"/>
        <v>Pennsylvania - Tier 2</v>
      </c>
      <c r="AN211" t="str">
        <f t="shared" si="8"/>
        <v>Upper Providence, Township Of - Tier 2</v>
      </c>
    </row>
    <row r="212" spans="1:40" x14ac:dyDescent="0.3">
      <c r="A212">
        <v>3</v>
      </c>
      <c r="B212" t="s">
        <v>23</v>
      </c>
      <c r="C212" t="s">
        <v>4365</v>
      </c>
      <c r="D212" t="s">
        <v>6777</v>
      </c>
      <c r="E212" t="s">
        <v>118</v>
      </c>
      <c r="F212" s="12">
        <v>12409.695615565106</v>
      </c>
      <c r="G212" s="12">
        <v>75257.61179639741</v>
      </c>
      <c r="H212" s="12">
        <v>30816.306811170543</v>
      </c>
      <c r="I212">
        <v>103</v>
      </c>
      <c r="J212" s="15">
        <v>5.3500403720206965E-2</v>
      </c>
      <c r="K212" s="15">
        <v>0.94649959627979341</v>
      </c>
      <c r="L212" s="58">
        <v>19.39462</v>
      </c>
      <c r="M212">
        <v>92</v>
      </c>
      <c r="N212">
        <v>44</v>
      </c>
      <c r="O212" s="12">
        <v>12.056179775280899</v>
      </c>
      <c r="P212" s="12">
        <v>1</v>
      </c>
      <c r="Q212" s="12">
        <v>9</v>
      </c>
      <c r="R212" s="12">
        <v>97.489458416818721</v>
      </c>
      <c r="S212" s="12">
        <v>1648.6848555633878</v>
      </c>
      <c r="T212" s="12">
        <v>74231.045110090112</v>
      </c>
      <c r="U212" s="12">
        <v>61821.349494525006</v>
      </c>
      <c r="V212" s="12">
        <v>1026.5666863072984</v>
      </c>
      <c r="W212" s="59">
        <v>4.3211092556079438E-4</v>
      </c>
      <c r="X212" s="59">
        <v>1.4809806667632523E-3</v>
      </c>
      <c r="Y212" s="59">
        <v>2.7288514016373107E-3</v>
      </c>
      <c r="Z212" s="59">
        <v>3.9069374920818297E-4</v>
      </c>
      <c r="AA212" s="59">
        <v>1.7658499270935274E-4</v>
      </c>
      <c r="AB212" s="59">
        <v>2.3189899510435456E-3</v>
      </c>
      <c r="AC212" s="59">
        <v>2.1787708819588918E-3</v>
      </c>
      <c r="AD212" s="59">
        <v>4.669662898724421E-3</v>
      </c>
      <c r="AE212" s="59">
        <v>6.0780400208689045E-3</v>
      </c>
      <c r="AF212" s="59">
        <v>1.2658612961292243E-2</v>
      </c>
      <c r="AG212" s="59">
        <v>1.5679036853003972E-3</v>
      </c>
      <c r="AH212" s="17">
        <v>3.1528365577333907E-3</v>
      </c>
      <c r="AI212" s="12">
        <v>24</v>
      </c>
      <c r="AJ212" s="16">
        <v>1</v>
      </c>
      <c r="AK212" s="17">
        <v>0.14914214078124993</v>
      </c>
      <c r="AL212" t="str">
        <f>IF(AK212&lt;='CAV Tier 1 Analysis'!$A$5,"Tier 1", "Tier 2")</f>
        <v>Tier 2</v>
      </c>
      <c r="AM212" t="str">
        <f t="shared" si="7"/>
        <v>Pennsylvania - Tier 2</v>
      </c>
      <c r="AN212" t="str">
        <f t="shared" si="8"/>
        <v>Bethlehem, City Of - Tier 2</v>
      </c>
    </row>
    <row r="213" spans="1:40" x14ac:dyDescent="0.3">
      <c r="A213">
        <v>3</v>
      </c>
      <c r="B213" t="s">
        <v>23</v>
      </c>
      <c r="C213" t="s">
        <v>3735</v>
      </c>
      <c r="D213" t="s">
        <v>6241</v>
      </c>
      <c r="E213" t="s">
        <v>117</v>
      </c>
      <c r="F213" s="12">
        <v>3577.8227296692385</v>
      </c>
      <c r="G213" s="12">
        <v>71880.522474000405</v>
      </c>
      <c r="H213" s="12">
        <v>32148.66783557364</v>
      </c>
      <c r="I213">
        <v>102</v>
      </c>
      <c r="J213" s="15">
        <v>7.6965224320678927E-2</v>
      </c>
      <c r="K213" s="15">
        <v>0.92303477567932091</v>
      </c>
      <c r="L213" s="58">
        <v>10.001529999999995</v>
      </c>
      <c r="M213">
        <v>80</v>
      </c>
      <c r="N213">
        <v>8</v>
      </c>
      <c r="O213" s="12">
        <v>16</v>
      </c>
      <c r="P213" s="12">
        <v>1</v>
      </c>
      <c r="Q213" s="12">
        <v>5</v>
      </c>
      <c r="R213" s="12">
        <v>94.14954711929073</v>
      </c>
      <c r="S213" s="12">
        <v>2474.3294315759208</v>
      </c>
      <c r="T213" s="12">
        <v>76459.648994185613</v>
      </c>
      <c r="U213" s="12">
        <v>72881.826264516378</v>
      </c>
      <c r="V213" s="12">
        <v>0</v>
      </c>
      <c r="W213" s="59">
        <v>2.2283346543134386E-4</v>
      </c>
      <c r="X213" s="59">
        <v>1.2878092754463064E-3</v>
      </c>
      <c r="Y213" s="59">
        <v>4.9615480029769287E-4</v>
      </c>
      <c r="Z213" s="59">
        <v>5.1849757583639564E-4</v>
      </c>
      <c r="AA213" s="59">
        <v>1.7658499270935274E-4</v>
      </c>
      <c r="AB213" s="59">
        <v>1.2883277505797476E-3</v>
      </c>
      <c r="AC213" s="59">
        <v>2.1041279246427585E-3</v>
      </c>
      <c r="AD213" s="59">
        <v>7.0081824958012594E-3</v>
      </c>
      <c r="AE213" s="59">
        <v>6.2605181683624139E-3</v>
      </c>
      <c r="AF213" s="59">
        <v>1.4923369323672914E-2</v>
      </c>
      <c r="AG213" s="59">
        <v>0</v>
      </c>
      <c r="AH213" s="17">
        <v>3.1169459793436534E-3</v>
      </c>
      <c r="AI213" s="12">
        <v>25</v>
      </c>
      <c r="AJ213" s="16">
        <v>1</v>
      </c>
      <c r="AK213" s="17">
        <v>0.15225908676059358</v>
      </c>
      <c r="AL213" t="str">
        <f>IF(AK213&lt;='CAV Tier 1 Analysis'!$A$5,"Tier 1", "Tier 2")</f>
        <v>Tier 2</v>
      </c>
      <c r="AM213" t="str">
        <f t="shared" si="7"/>
        <v>Pennsylvania - Tier 2</v>
      </c>
      <c r="AN213" t="str">
        <f t="shared" si="8"/>
        <v>Reading, City Of - Tier 2</v>
      </c>
    </row>
    <row r="214" spans="1:40" x14ac:dyDescent="0.3">
      <c r="A214">
        <v>3</v>
      </c>
      <c r="B214" t="s">
        <v>23</v>
      </c>
      <c r="C214" t="s">
        <v>3907</v>
      </c>
      <c r="D214" t="s">
        <v>6284</v>
      </c>
      <c r="E214" t="s">
        <v>125</v>
      </c>
      <c r="F214" s="12">
        <v>14091.057351714353</v>
      </c>
      <c r="G214" s="12">
        <v>29380.253912679353</v>
      </c>
      <c r="H214" s="12">
        <v>12725.941295761791</v>
      </c>
      <c r="I214">
        <v>222</v>
      </c>
      <c r="J214" s="15">
        <v>8.7809744551283805E-2</v>
      </c>
      <c r="K214" s="15">
        <v>0.91219025544871601</v>
      </c>
      <c r="L214" s="58">
        <v>18.293299999999999</v>
      </c>
      <c r="M214">
        <v>395</v>
      </c>
      <c r="N214">
        <v>115</v>
      </c>
      <c r="O214" s="12">
        <v>16</v>
      </c>
      <c r="P214" s="12">
        <v>1</v>
      </c>
      <c r="Q214" s="12">
        <v>21</v>
      </c>
      <c r="R214" s="12">
        <v>202.50623670961497</v>
      </c>
      <c r="S214" s="12">
        <v>1117.4616543554766</v>
      </c>
      <c r="T214" s="12">
        <v>32662.981580369214</v>
      </c>
      <c r="U214" s="12">
        <v>18571.924228654862</v>
      </c>
      <c r="V214" s="12">
        <v>0</v>
      </c>
      <c r="W214" s="59">
        <v>4.0757358455908283E-4</v>
      </c>
      <c r="X214" s="59">
        <v>6.3585582975161379E-3</v>
      </c>
      <c r="Y214" s="59">
        <v>7.1322252542793353E-3</v>
      </c>
      <c r="Z214" s="59">
        <v>5.1849757583639564E-4</v>
      </c>
      <c r="AA214" s="59">
        <v>1.7658499270935274E-4</v>
      </c>
      <c r="AB214" s="59">
        <v>5.4109765524349394E-3</v>
      </c>
      <c r="AC214" s="59">
        <v>4.5257682125133874E-3</v>
      </c>
      <c r="AD214" s="59">
        <v>3.1650495305288844E-3</v>
      </c>
      <c r="AE214" s="59">
        <v>2.6744458326291637E-3</v>
      </c>
      <c r="AF214" s="59">
        <v>3.8028092670123323E-3</v>
      </c>
      <c r="AG214" s="59">
        <v>0</v>
      </c>
      <c r="AH214" s="17">
        <v>3.1065899181835469E-3</v>
      </c>
      <c r="AI214" s="12">
        <v>26</v>
      </c>
      <c r="AJ214" s="16">
        <v>1</v>
      </c>
      <c r="AK214" s="17">
        <v>0.15536567667877713</v>
      </c>
      <c r="AL214" t="str">
        <f>IF(AK214&lt;='CAV Tier 1 Analysis'!$A$5,"Tier 1", "Tier 2")</f>
        <v>Tier 2</v>
      </c>
      <c r="AM214" t="str">
        <f t="shared" si="7"/>
        <v>Pennsylvania - Tier 2</v>
      </c>
      <c r="AN214" t="str">
        <f t="shared" si="8"/>
        <v>Lower Makefield, Township Of - Tier 2</v>
      </c>
    </row>
    <row r="215" spans="1:40" x14ac:dyDescent="0.3">
      <c r="A215">
        <v>3</v>
      </c>
      <c r="B215" t="s">
        <v>23</v>
      </c>
      <c r="C215" t="s">
        <v>5547</v>
      </c>
      <c r="D215" t="s">
        <v>8082</v>
      </c>
      <c r="E215" t="s">
        <v>110</v>
      </c>
      <c r="F215" s="12">
        <v>788.47959657547585</v>
      </c>
      <c r="G215" s="12">
        <v>7411.9734093206653</v>
      </c>
      <c r="H215" s="12">
        <v>3133.920612605717</v>
      </c>
      <c r="I215">
        <v>502</v>
      </c>
      <c r="J215" s="15">
        <v>0.31646733150206086</v>
      </c>
      <c r="K215" s="15">
        <v>0.68353266849793903</v>
      </c>
      <c r="L215" s="58">
        <v>3.7533100000000004</v>
      </c>
      <c r="M215">
        <v>420</v>
      </c>
      <c r="N215">
        <v>185</v>
      </c>
      <c r="O215" s="12">
        <v>13.818181818181818</v>
      </c>
      <c r="P215" s="12">
        <v>2.0909090909090908</v>
      </c>
      <c r="Q215" s="12">
        <v>5</v>
      </c>
      <c r="R215" s="12">
        <v>343.13339958596538</v>
      </c>
      <c r="S215" s="12">
        <v>991.78349341063506</v>
      </c>
      <c r="T215" s="12">
        <v>6453.6286770209172</v>
      </c>
      <c r="U215" s="12">
        <v>5665.1490804454415</v>
      </c>
      <c r="V215" s="12">
        <v>958.3447322997481</v>
      </c>
      <c r="W215" s="59">
        <v>8.362351301632027E-5</v>
      </c>
      <c r="X215" s="59">
        <v>6.7609986960931083E-3</v>
      </c>
      <c r="Y215" s="59">
        <v>1.1473579756884148E-2</v>
      </c>
      <c r="Z215" s="59">
        <v>4.4779336094961442E-4</v>
      </c>
      <c r="AA215" s="59">
        <v>3.6922316657410115E-4</v>
      </c>
      <c r="AB215" s="59">
        <v>1.2883277505797476E-3</v>
      </c>
      <c r="AC215" s="59">
        <v>7.6686143485282746E-3</v>
      </c>
      <c r="AD215" s="59">
        <v>2.8090842025502412E-3</v>
      </c>
      <c r="AE215" s="59">
        <v>5.2842329406229153E-4</v>
      </c>
      <c r="AF215" s="59">
        <v>1.1600026554536877E-3</v>
      </c>
      <c r="AG215" s="59">
        <v>1.4637064085588328E-3</v>
      </c>
      <c r="AH215" s="17">
        <v>3.0957615593863968E-3</v>
      </c>
      <c r="AI215" s="12">
        <v>27</v>
      </c>
      <c r="AJ215" s="16">
        <v>1</v>
      </c>
      <c r="AK215" s="17">
        <v>0.15846143823816353</v>
      </c>
      <c r="AL215" t="str">
        <f>IF(AK215&lt;='CAV Tier 1 Analysis'!$A$5,"Tier 1", "Tier 2")</f>
        <v>Tier 2</v>
      </c>
      <c r="AM215" t="str">
        <f t="shared" si="7"/>
        <v>Pennsylvania - Tier 2</v>
      </c>
      <c r="AN215" t="str">
        <f t="shared" si="8"/>
        <v>Milton, Borough Of - Tier 2</v>
      </c>
    </row>
    <row r="216" spans="1:40" x14ac:dyDescent="0.3">
      <c r="A216">
        <v>3</v>
      </c>
      <c r="B216" t="s">
        <v>23</v>
      </c>
      <c r="C216" t="s">
        <v>3710</v>
      </c>
      <c r="D216" t="s">
        <v>6324</v>
      </c>
      <c r="E216" t="s">
        <v>156</v>
      </c>
      <c r="F216" s="12">
        <v>1615.5652959097497</v>
      </c>
      <c r="G216" s="12">
        <v>16788.191944726845</v>
      </c>
      <c r="H216" s="12">
        <v>12179.446358518109</v>
      </c>
      <c r="I216">
        <v>234</v>
      </c>
      <c r="J216" s="15">
        <v>0.24316299856373083</v>
      </c>
      <c r="K216" s="15">
        <v>0.75683700143626909</v>
      </c>
      <c r="L216" s="58">
        <v>6.1130600000000008</v>
      </c>
      <c r="M216">
        <v>753</v>
      </c>
      <c r="N216">
        <v>15</v>
      </c>
      <c r="O216" s="12">
        <v>11</v>
      </c>
      <c r="P216" s="12">
        <v>2</v>
      </c>
      <c r="Q216" s="12">
        <v>8</v>
      </c>
      <c r="R216" s="12">
        <v>177.09985833608695</v>
      </c>
      <c r="S216" s="12">
        <v>2961.5906973833758</v>
      </c>
      <c r="T216" s="12">
        <v>20792.524063377467</v>
      </c>
      <c r="U216" s="12">
        <v>19176.958767467717</v>
      </c>
      <c r="V216" s="12">
        <v>0</v>
      </c>
      <c r="W216" s="59">
        <v>1.3619859603378E-4</v>
      </c>
      <c r="X216" s="59">
        <v>1.2121504805138359E-2</v>
      </c>
      <c r="Y216" s="59">
        <v>9.302902505581741E-4</v>
      </c>
      <c r="Z216" s="59">
        <v>3.56467083387522E-4</v>
      </c>
      <c r="AA216" s="59">
        <v>3.5316998541870548E-4</v>
      </c>
      <c r="AB216" s="59">
        <v>2.061324400927596E-3</v>
      </c>
      <c r="AC216" s="59">
        <v>3.9579665412844576E-3</v>
      </c>
      <c r="AD216" s="59">
        <v>8.3882800003355872E-3</v>
      </c>
      <c r="AE216" s="59">
        <v>1.7024924437566572E-3</v>
      </c>
      <c r="AF216" s="59">
        <v>3.9266968579120456E-3</v>
      </c>
      <c r="AG216" s="59">
        <v>0</v>
      </c>
      <c r="AH216" s="17">
        <v>3.0849446331593531E-3</v>
      </c>
      <c r="AI216" s="12">
        <v>28</v>
      </c>
      <c r="AJ216" s="16">
        <v>1</v>
      </c>
      <c r="AK216" s="17">
        <v>0.16154638287132289</v>
      </c>
      <c r="AL216" t="str">
        <f>IF(AK216&lt;='CAV Tier 1 Analysis'!$A$5,"Tier 1", "Tier 2")</f>
        <v>Tier 2</v>
      </c>
      <c r="AM216" t="str">
        <f t="shared" si="7"/>
        <v>Pennsylvania - Tier 2</v>
      </c>
      <c r="AN216" t="str">
        <f t="shared" si="8"/>
        <v>Johnstown, City Of - Tier 2</v>
      </c>
    </row>
    <row r="217" spans="1:40" x14ac:dyDescent="0.3">
      <c r="A217">
        <v>3</v>
      </c>
      <c r="B217" t="s">
        <v>23</v>
      </c>
      <c r="C217" t="s">
        <v>5129</v>
      </c>
      <c r="D217" t="s">
        <v>7636</v>
      </c>
      <c r="E217" t="s">
        <v>141</v>
      </c>
      <c r="F217" s="12">
        <v>7293.3187168400282</v>
      </c>
      <c r="G217" s="12">
        <v>20210.281055683201</v>
      </c>
      <c r="H217" s="12">
        <v>5505.5489124076221</v>
      </c>
      <c r="I217">
        <v>182</v>
      </c>
      <c r="J217" s="15">
        <v>2.912004194177302E-2</v>
      </c>
      <c r="K217" s="15">
        <v>0.97087995805822702</v>
      </c>
      <c r="L217" s="58">
        <v>12.2074</v>
      </c>
      <c r="M217">
        <v>84</v>
      </c>
      <c r="N217">
        <v>124</v>
      </c>
      <c r="O217" s="12">
        <v>13</v>
      </c>
      <c r="P217" s="12">
        <v>1</v>
      </c>
      <c r="Q217" s="12">
        <v>33</v>
      </c>
      <c r="R217" s="12">
        <v>176.70015236659731</v>
      </c>
      <c r="S217" s="12">
        <v>160.32181524179279</v>
      </c>
      <c r="T217" s="12">
        <v>14768.660240174067</v>
      </c>
      <c r="U217" s="12">
        <v>7475.3415233340393</v>
      </c>
      <c r="V217" s="12">
        <v>5441.6208155091335</v>
      </c>
      <c r="W217" s="59">
        <v>2.7198011163357885E-4</v>
      </c>
      <c r="X217" s="59">
        <v>1.3521997392186218E-3</v>
      </c>
      <c r="Y217" s="59">
        <v>7.6903994046142394E-3</v>
      </c>
      <c r="Z217" s="59">
        <v>4.2127928036707145E-4</v>
      </c>
      <c r="AA217" s="59">
        <v>1.7658499270935274E-4</v>
      </c>
      <c r="AB217" s="59">
        <v>8.5029631538263342E-3</v>
      </c>
      <c r="AC217" s="59">
        <v>3.949033598771373E-3</v>
      </c>
      <c r="AD217" s="59">
        <v>4.5408849966958859E-4</v>
      </c>
      <c r="AE217" s="59">
        <v>1.2092583077776416E-3</v>
      </c>
      <c r="AF217" s="59">
        <v>1.5306598104226554E-3</v>
      </c>
      <c r="AG217" s="59">
        <v>8.3111379362354691E-3</v>
      </c>
      <c r="AH217" s="17">
        <v>3.0790531668405392E-3</v>
      </c>
      <c r="AI217" s="12">
        <v>29</v>
      </c>
      <c r="AJ217" s="16">
        <v>1</v>
      </c>
      <c r="AK217" s="17">
        <v>0.16462543603816343</v>
      </c>
      <c r="AL217" t="str">
        <f>IF(AK217&lt;='CAV Tier 1 Analysis'!$A$5,"Tier 1", "Tier 2")</f>
        <v>Tier 2</v>
      </c>
      <c r="AM217" t="str">
        <f t="shared" si="7"/>
        <v>Pennsylvania - Tier 2</v>
      </c>
      <c r="AN217" t="str">
        <f t="shared" si="8"/>
        <v>Forks, Township Of - Tier 2</v>
      </c>
    </row>
    <row r="218" spans="1:40" x14ac:dyDescent="0.3">
      <c r="A218">
        <v>3</v>
      </c>
      <c r="B218" t="s">
        <v>23</v>
      </c>
      <c r="C218" t="s">
        <v>4352</v>
      </c>
      <c r="D218" t="s">
        <v>6764</v>
      </c>
      <c r="E218" t="s">
        <v>178</v>
      </c>
      <c r="F218" s="12">
        <v>20521.258198912536</v>
      </c>
      <c r="G218" s="12">
        <v>38385.746899720645</v>
      </c>
      <c r="H218" s="12">
        <v>9210.7531425075431</v>
      </c>
      <c r="I218">
        <v>78</v>
      </c>
      <c r="J218" s="15">
        <v>6.6189557565173529E-2</v>
      </c>
      <c r="K218" s="15">
        <v>0.93381044243482614</v>
      </c>
      <c r="L218" s="58">
        <v>15.54082</v>
      </c>
      <c r="M218">
        <v>58</v>
      </c>
      <c r="N218">
        <v>28</v>
      </c>
      <c r="O218" s="12">
        <v>17.913043478260871</v>
      </c>
      <c r="P218" s="12">
        <v>1</v>
      </c>
      <c r="Q218" s="12">
        <v>15</v>
      </c>
      <c r="R218" s="12">
        <v>72.837214509916436</v>
      </c>
      <c r="S218" s="12">
        <v>609.65567534460604</v>
      </c>
      <c r="T218" s="12">
        <v>25526.573232872099</v>
      </c>
      <c r="U218" s="12">
        <v>5005.3150339595632</v>
      </c>
      <c r="V218" s="12">
        <v>12859.173666848546</v>
      </c>
      <c r="W218" s="59">
        <v>3.4624850160372851E-4</v>
      </c>
      <c r="X218" s="59">
        <v>9.3366172469857211E-4</v>
      </c>
      <c r="Y218" s="59">
        <v>1.7365418010419251E-3</v>
      </c>
      <c r="Z218" s="59">
        <v>5.8049185120813862E-4</v>
      </c>
      <c r="AA218" s="59">
        <v>1.7658499270935274E-4</v>
      </c>
      <c r="AB218" s="59">
        <v>3.8649832517392425E-3</v>
      </c>
      <c r="AC218" s="59">
        <v>1.6278231992908653E-3</v>
      </c>
      <c r="AD218" s="59">
        <v>1.7267620786027363E-3</v>
      </c>
      <c r="AE218" s="59">
        <v>2.0901165203175624E-3</v>
      </c>
      <c r="AF218" s="59">
        <v>1.0248942522654368E-3</v>
      </c>
      <c r="AG218" s="59">
        <v>1.9640171506728855E-2</v>
      </c>
      <c r="AH218" s="17">
        <v>3.0680254254733109E-3</v>
      </c>
      <c r="AI218" s="12">
        <v>30</v>
      </c>
      <c r="AJ218" s="16">
        <v>1</v>
      </c>
      <c r="AK218" s="17">
        <v>0.16769346146363673</v>
      </c>
      <c r="AL218" t="str">
        <f>IF(AK218&lt;='CAV Tier 1 Analysis'!$A$5,"Tier 1", "Tier 2")</f>
        <v>Tier 2</v>
      </c>
      <c r="AM218" t="str">
        <f t="shared" si="7"/>
        <v>Pennsylvania - Tier 2</v>
      </c>
      <c r="AN218" t="str">
        <f t="shared" si="8"/>
        <v>Lower Providence, Township Of - Tier 2</v>
      </c>
    </row>
    <row r="219" spans="1:40" x14ac:dyDescent="0.3">
      <c r="A219">
        <v>3</v>
      </c>
      <c r="B219" t="s">
        <v>23</v>
      </c>
      <c r="C219" t="s">
        <v>3423</v>
      </c>
      <c r="D219" t="s">
        <v>6528</v>
      </c>
      <c r="E219" t="s">
        <v>114</v>
      </c>
      <c r="F219" s="12">
        <v>7780.9997201116494</v>
      </c>
      <c r="G219" s="12">
        <v>89833.256296644046</v>
      </c>
      <c r="H219" s="12">
        <v>45210.381299497887</v>
      </c>
      <c r="I219">
        <v>44</v>
      </c>
      <c r="J219" s="15">
        <v>1.6807722481592378E-2</v>
      </c>
      <c r="K219" s="15">
        <v>0.98319227751840799</v>
      </c>
      <c r="L219" s="58">
        <v>22.357579999999992</v>
      </c>
      <c r="M219">
        <v>52</v>
      </c>
      <c r="N219">
        <v>17</v>
      </c>
      <c r="O219" s="12">
        <v>8</v>
      </c>
      <c r="P219" s="12">
        <v>2</v>
      </c>
      <c r="Q219" s="12">
        <v>1</v>
      </c>
      <c r="R219" s="12">
        <v>43.260460210809953</v>
      </c>
      <c r="S219" s="12">
        <v>759.88354216893424</v>
      </c>
      <c r="T219" s="12">
        <v>99195.750360718186</v>
      </c>
      <c r="U219" s="12">
        <v>91414.750640606537</v>
      </c>
      <c r="V219" s="12">
        <v>0</v>
      </c>
      <c r="W219" s="59">
        <v>4.9812548980591022E-4</v>
      </c>
      <c r="X219" s="59">
        <v>8.3707602904009918E-4</v>
      </c>
      <c r="Y219" s="59">
        <v>1.0543289506325974E-3</v>
      </c>
      <c r="Z219" s="59">
        <v>2.5924878791819782E-4</v>
      </c>
      <c r="AA219" s="59">
        <v>3.5316998541870548E-4</v>
      </c>
      <c r="AB219" s="59">
        <v>2.576655501159495E-4</v>
      </c>
      <c r="AC219" s="59">
        <v>9.6681869586828372E-4</v>
      </c>
      <c r="AD219" s="59">
        <v>2.152260920116846E-3</v>
      </c>
      <c r="AE219" s="59">
        <v>8.1221507753042911E-3</v>
      </c>
      <c r="AF219" s="59">
        <v>1.8718192934545408E-2</v>
      </c>
      <c r="AG219" s="59">
        <v>0</v>
      </c>
      <c r="AH219" s="17">
        <v>3.0199125562514807E-3</v>
      </c>
      <c r="AI219" s="12">
        <v>31</v>
      </c>
      <c r="AJ219" s="16">
        <v>1</v>
      </c>
      <c r="AK219" s="17">
        <v>0.1707133740198882</v>
      </c>
      <c r="AL219" t="str">
        <f>IF(AK219&lt;='CAV Tier 1 Analysis'!$A$5,"Tier 1", "Tier 2")</f>
        <v>Tier 2</v>
      </c>
      <c r="AM219" t="str">
        <f t="shared" si="7"/>
        <v>Pennsylvania - Tier 2</v>
      </c>
      <c r="AN219" t="str">
        <f t="shared" si="8"/>
        <v>Erie, City Of - Tier 2</v>
      </c>
    </row>
    <row r="220" spans="1:40" x14ac:dyDescent="0.3">
      <c r="A220">
        <v>3</v>
      </c>
      <c r="B220" t="s">
        <v>23</v>
      </c>
      <c r="C220" t="s">
        <v>3978</v>
      </c>
      <c r="D220" t="s">
        <v>6361</v>
      </c>
      <c r="E220" t="s">
        <v>177</v>
      </c>
      <c r="F220" s="12">
        <v>459.82349498336777</v>
      </c>
      <c r="G220" s="12">
        <v>53194.477611129638</v>
      </c>
      <c r="H220" s="12">
        <v>12934.221730605592</v>
      </c>
      <c r="I220">
        <v>7</v>
      </c>
      <c r="J220" s="15">
        <v>3.6598723635910485E-3</v>
      </c>
      <c r="K220" s="15">
        <v>0.99634012763640867</v>
      </c>
      <c r="L220" s="58">
        <v>4.5739300000000007</v>
      </c>
      <c r="M220">
        <v>9</v>
      </c>
      <c r="N220">
        <v>4</v>
      </c>
      <c r="O220" s="12">
        <v>9</v>
      </c>
      <c r="P220" s="12">
        <v>2</v>
      </c>
      <c r="Q220" s="12">
        <v>1</v>
      </c>
      <c r="R220" s="12">
        <v>6.9743808934548603</v>
      </c>
      <c r="S220" s="12">
        <v>47.337600656402188</v>
      </c>
      <c r="T220" s="12">
        <v>41637.457119504623</v>
      </c>
      <c r="U220" s="12">
        <v>41177.633624521251</v>
      </c>
      <c r="V220" s="12">
        <v>11557.020491625015</v>
      </c>
      <c r="W220" s="59">
        <v>1.0190687550208689E-4</v>
      </c>
      <c r="X220" s="59">
        <v>1.4487854348770946E-4</v>
      </c>
      <c r="Y220" s="59">
        <v>2.4807740014884643E-4</v>
      </c>
      <c r="Z220" s="59">
        <v>2.9165488640797254E-4</v>
      </c>
      <c r="AA220" s="59">
        <v>3.5316998541870548E-4</v>
      </c>
      <c r="AB220" s="59">
        <v>2.576655501159495E-4</v>
      </c>
      <c r="AC220" s="59">
        <v>1.5586893451988214E-4</v>
      </c>
      <c r="AD220" s="59">
        <v>1.3407695033645272E-4</v>
      </c>
      <c r="AE220" s="59">
        <v>3.4092761372850728E-3</v>
      </c>
      <c r="AF220" s="59">
        <v>8.4315811766753953E-3</v>
      </c>
      <c r="AG220" s="59">
        <v>1.7651356956743126E-2</v>
      </c>
      <c r="AH220" s="17">
        <v>2.8345012178764726E-3</v>
      </c>
      <c r="AI220" s="12">
        <v>32</v>
      </c>
      <c r="AJ220" s="16">
        <v>1</v>
      </c>
      <c r="AK220" s="17">
        <v>0.17354787523776469</v>
      </c>
      <c r="AL220" t="str">
        <f>IF(AK220&lt;='CAV Tier 1 Analysis'!$A$5,"Tier 1", "Tier 2")</f>
        <v>Tier 2</v>
      </c>
      <c r="AM220" t="str">
        <f t="shared" si="7"/>
        <v>Pennsylvania - Tier 2</v>
      </c>
      <c r="AN220" t="str">
        <f t="shared" si="8"/>
        <v>State College, Borough Of - Tier 2</v>
      </c>
    </row>
    <row r="221" spans="1:40" x14ac:dyDescent="0.3">
      <c r="A221">
        <v>3</v>
      </c>
      <c r="B221" t="s">
        <v>23</v>
      </c>
      <c r="C221" t="s">
        <v>4316</v>
      </c>
      <c r="D221" t="s">
        <v>6726</v>
      </c>
      <c r="E221" t="s">
        <v>132</v>
      </c>
      <c r="F221" s="12">
        <v>907.88626116139801</v>
      </c>
      <c r="G221" s="12">
        <v>25645.580296558564</v>
      </c>
      <c r="H221" s="12">
        <v>13407.024220212516</v>
      </c>
      <c r="I221">
        <v>310</v>
      </c>
      <c r="J221" s="15">
        <v>0.16250903282441867</v>
      </c>
      <c r="K221" s="15">
        <v>0.83749096717558158</v>
      </c>
      <c r="L221" s="58">
        <v>9.5346700000000002</v>
      </c>
      <c r="M221">
        <v>98</v>
      </c>
      <c r="N221">
        <v>77</v>
      </c>
      <c r="O221" s="12">
        <v>12</v>
      </c>
      <c r="P221" s="12">
        <v>1</v>
      </c>
      <c r="Q221" s="12">
        <v>11</v>
      </c>
      <c r="R221" s="12">
        <v>259.62219982443031</v>
      </c>
      <c r="S221" s="12">
        <v>2178.7625390802918</v>
      </c>
      <c r="T221" s="12">
        <v>28313.764362975216</v>
      </c>
      <c r="U221" s="12">
        <v>27405.878101813818</v>
      </c>
      <c r="V221" s="12">
        <v>0</v>
      </c>
      <c r="W221" s="59">
        <v>2.1243185371080947E-4</v>
      </c>
      <c r="X221" s="59">
        <v>1.5775663624217253E-3</v>
      </c>
      <c r="Y221" s="59">
        <v>4.7754899528652936E-3</v>
      </c>
      <c r="Z221" s="59">
        <v>3.8887318187729673E-4</v>
      </c>
      <c r="AA221" s="59">
        <v>1.7658499270935274E-4</v>
      </c>
      <c r="AB221" s="59">
        <v>2.8343210512754443E-3</v>
      </c>
      <c r="AC221" s="59">
        <v>5.8022405547592561E-3</v>
      </c>
      <c r="AD221" s="59">
        <v>6.1710317526979227E-3</v>
      </c>
      <c r="AE221" s="59">
        <v>2.3183318069197292E-3</v>
      </c>
      <c r="AF221" s="59">
        <v>5.6116601561073893E-3</v>
      </c>
      <c r="AG221" s="59">
        <v>0</v>
      </c>
      <c r="AH221" s="17">
        <v>2.7153210604858378E-3</v>
      </c>
      <c r="AI221" s="12">
        <v>33</v>
      </c>
      <c r="AJ221" s="16">
        <v>1</v>
      </c>
      <c r="AK221" s="17">
        <v>0.17626319629825052</v>
      </c>
      <c r="AL221" t="str">
        <f>IF(AK221&lt;='CAV Tier 1 Analysis'!$A$5,"Tier 1", "Tier 2")</f>
        <v>Tier 2</v>
      </c>
      <c r="AM221" t="str">
        <f t="shared" si="7"/>
        <v>Pennsylvania - Tier 2</v>
      </c>
      <c r="AN221" t="str">
        <f t="shared" si="8"/>
        <v>Williamsport, City Of - Tier 2</v>
      </c>
    </row>
    <row r="222" spans="1:40" x14ac:dyDescent="0.3">
      <c r="A222">
        <v>3</v>
      </c>
      <c r="B222" t="s">
        <v>23</v>
      </c>
      <c r="C222" t="s">
        <v>4297</v>
      </c>
      <c r="D222" t="s">
        <v>6707</v>
      </c>
      <c r="E222" t="s">
        <v>138</v>
      </c>
      <c r="F222" s="12">
        <v>1583.7490189645459</v>
      </c>
      <c r="G222" s="12">
        <v>2489.5222535577354</v>
      </c>
      <c r="H222" s="12">
        <v>1199.9466805012416</v>
      </c>
      <c r="I222">
        <v>340</v>
      </c>
      <c r="J222" s="15">
        <v>3.4485122102115212E-2</v>
      </c>
      <c r="K222" s="15">
        <v>0.96551487789788482</v>
      </c>
      <c r="L222" s="58">
        <v>16.632390000000001</v>
      </c>
      <c r="M222">
        <v>86</v>
      </c>
      <c r="N222">
        <v>149</v>
      </c>
      <c r="O222" s="12">
        <v>12</v>
      </c>
      <c r="P222" s="12">
        <v>1</v>
      </c>
      <c r="Q222" s="12">
        <v>36</v>
      </c>
      <c r="R222" s="12">
        <v>328.27505848528085</v>
      </c>
      <c r="S222" s="12">
        <v>41.380307793113147</v>
      </c>
      <c r="T222" s="12">
        <v>2766.8500500820023</v>
      </c>
      <c r="U222" s="12">
        <v>1183.1010311174564</v>
      </c>
      <c r="V222" s="12">
        <v>0</v>
      </c>
      <c r="W222" s="59">
        <v>3.7056861321274154E-4</v>
      </c>
      <c r="X222" s="59">
        <v>1.3843949711047794E-3</v>
      </c>
      <c r="Y222" s="59">
        <v>9.2408831555445305E-3</v>
      </c>
      <c r="Z222" s="59">
        <v>3.8887318187729673E-4</v>
      </c>
      <c r="AA222" s="59">
        <v>1.7658499270935274E-4</v>
      </c>
      <c r="AB222" s="59">
        <v>9.2759598041741824E-3</v>
      </c>
      <c r="AC222" s="59">
        <v>7.3365484875613056E-3</v>
      </c>
      <c r="AD222" s="59">
        <v>1.1720377450380977E-4</v>
      </c>
      <c r="AE222" s="59">
        <v>2.2654975840904104E-4</v>
      </c>
      <c r="AF222" s="59">
        <v>2.4225317256052433E-4</v>
      </c>
      <c r="AG222" s="59">
        <v>0</v>
      </c>
      <c r="AH222" s="17">
        <v>2.6145290828779601E-3</v>
      </c>
      <c r="AI222" s="12">
        <v>34</v>
      </c>
      <c r="AJ222" s="16">
        <v>1</v>
      </c>
      <c r="AK222" s="17">
        <v>0.17887772538112848</v>
      </c>
      <c r="AL222" t="str">
        <f>IF(AK222&lt;='CAV Tier 1 Analysis'!$A$5,"Tier 1", "Tier 2")</f>
        <v>Tier 2</v>
      </c>
      <c r="AM222" t="str">
        <f t="shared" si="7"/>
        <v>Pennsylvania - Tier 2</v>
      </c>
      <c r="AN222" t="str">
        <f t="shared" si="8"/>
        <v>Hepburn, Township Of - Tier 2</v>
      </c>
    </row>
    <row r="223" spans="1:40" x14ac:dyDescent="0.3">
      <c r="A223">
        <v>3</v>
      </c>
      <c r="B223" t="s">
        <v>23</v>
      </c>
      <c r="C223" t="s">
        <v>3380</v>
      </c>
      <c r="D223" t="s">
        <v>6487</v>
      </c>
      <c r="E223" t="s">
        <v>160</v>
      </c>
      <c r="F223" s="12">
        <v>17335.396574395669</v>
      </c>
      <c r="G223" s="12">
        <v>33718.892049336995</v>
      </c>
      <c r="H223" s="12">
        <v>13911.381396597584</v>
      </c>
      <c r="I223">
        <v>112</v>
      </c>
      <c r="J223" s="15">
        <v>0.32666396624810179</v>
      </c>
      <c r="K223" s="15">
        <v>0.67333603375189821</v>
      </c>
      <c r="L223" s="58">
        <v>5.9990700000000006</v>
      </c>
      <c r="M223">
        <v>131</v>
      </c>
      <c r="N223">
        <v>47</v>
      </c>
      <c r="O223" s="12">
        <v>15</v>
      </c>
      <c r="P223" s="12">
        <v>1</v>
      </c>
      <c r="Q223" s="12">
        <v>7</v>
      </c>
      <c r="R223" s="12">
        <v>75.413635780212601</v>
      </c>
      <c r="S223" s="12">
        <v>4544.3470230026242</v>
      </c>
      <c r="T223" s="12">
        <v>34089.606085538951</v>
      </c>
      <c r="U223" s="12">
        <v>16754.209511143283</v>
      </c>
      <c r="V223" s="12">
        <v>0</v>
      </c>
      <c r="W223" s="59">
        <v>1.3365890593391338E-4</v>
      </c>
      <c r="X223" s="59">
        <v>2.1087876885433269E-3</v>
      </c>
      <c r="Y223" s="59">
        <v>2.9149094517489458E-3</v>
      </c>
      <c r="Z223" s="59">
        <v>4.8609147734662091E-4</v>
      </c>
      <c r="AA223" s="59">
        <v>1.7658499270935274E-4</v>
      </c>
      <c r="AB223" s="59">
        <v>1.8036588508116465E-3</v>
      </c>
      <c r="AC223" s="59">
        <v>1.6854030826396931E-3</v>
      </c>
      <c r="AD223" s="59">
        <v>1.287120981346835E-2</v>
      </c>
      <c r="AE223" s="59">
        <v>2.7912578864580447E-3</v>
      </c>
      <c r="AF223" s="59">
        <v>3.4306118421557055E-3</v>
      </c>
      <c r="AG223" s="59">
        <v>0</v>
      </c>
      <c r="AH223" s="17">
        <v>2.5820158174377815E-3</v>
      </c>
      <c r="AI223" s="12">
        <v>35</v>
      </c>
      <c r="AJ223" s="16">
        <v>1</v>
      </c>
      <c r="AK223" s="17">
        <v>0.18145974119856625</v>
      </c>
      <c r="AL223" t="str">
        <f>IF(AK223&lt;='CAV Tier 1 Analysis'!$A$5,"Tier 1", "Tier 2")</f>
        <v>Tier 2</v>
      </c>
      <c r="AM223" t="str">
        <f t="shared" si="7"/>
        <v>Pennsylvania - Tier 2</v>
      </c>
      <c r="AN223" t="str">
        <f t="shared" si="8"/>
        <v>Chester, City Of - Tier 2</v>
      </c>
    </row>
    <row r="224" spans="1:40" x14ac:dyDescent="0.3">
      <c r="A224">
        <v>3</v>
      </c>
      <c r="B224" t="s">
        <v>23</v>
      </c>
      <c r="C224" t="s">
        <v>3910</v>
      </c>
      <c r="D224" t="s">
        <v>6288</v>
      </c>
      <c r="E224" t="s">
        <v>129</v>
      </c>
      <c r="F224" s="12">
        <v>1097.1426480445418</v>
      </c>
      <c r="G224" s="12">
        <v>1690.3041815000311</v>
      </c>
      <c r="H224" s="12">
        <v>1233.6026039262179</v>
      </c>
      <c r="I224">
        <v>310</v>
      </c>
      <c r="J224" s="15">
        <v>0.21106765988219026</v>
      </c>
      <c r="K224" s="15">
        <v>0.78893234011780977</v>
      </c>
      <c r="L224" s="58">
        <v>1.4243299999999999</v>
      </c>
      <c r="M224">
        <v>175</v>
      </c>
      <c r="N224">
        <v>210</v>
      </c>
      <c r="O224" s="12">
        <v>16</v>
      </c>
      <c r="P224" s="12">
        <v>1</v>
      </c>
      <c r="Q224" s="12">
        <v>20</v>
      </c>
      <c r="R224" s="12">
        <v>244.56902543652103</v>
      </c>
      <c r="S224" s="12">
        <v>260.37361483528321</v>
      </c>
      <c r="T224" s="12">
        <v>2090.6442644047893</v>
      </c>
      <c r="U224" s="12">
        <v>993.50161636024745</v>
      </c>
      <c r="V224" s="12">
        <v>0</v>
      </c>
      <c r="W224" s="59">
        <v>3.1733983682279223E-5</v>
      </c>
      <c r="X224" s="59">
        <v>2.8170827900387951E-3</v>
      </c>
      <c r="Y224" s="59">
        <v>1.3024063507814439E-2</v>
      </c>
      <c r="Z224" s="59">
        <v>5.1849757583639564E-4</v>
      </c>
      <c r="AA224" s="59">
        <v>1.7658499270935274E-4</v>
      </c>
      <c r="AB224" s="59">
        <v>5.1533110023189903E-3</v>
      </c>
      <c r="AC224" s="59">
        <v>5.4658204066730916E-3</v>
      </c>
      <c r="AD224" s="59">
        <v>7.37470842229337E-4</v>
      </c>
      <c r="AE224" s="59">
        <v>1.7118201002837687E-4</v>
      </c>
      <c r="AF224" s="59">
        <v>2.0343057116597565E-4</v>
      </c>
      <c r="AG224" s="59">
        <v>0</v>
      </c>
      <c r="AH224" s="17">
        <v>2.5726525165906391E-3</v>
      </c>
      <c r="AI224" s="12">
        <v>36</v>
      </c>
      <c r="AJ224" s="16">
        <v>1</v>
      </c>
      <c r="AK224" s="17">
        <v>0.18403239371515689</v>
      </c>
      <c r="AL224" t="str">
        <f>IF(AK224&lt;='CAV Tier 1 Analysis'!$A$5,"Tier 1", "Tier 2")</f>
        <v>Tier 2</v>
      </c>
      <c r="AM224" t="str">
        <f t="shared" si="7"/>
        <v>Pennsylvania - Tier 2</v>
      </c>
      <c r="AN224" t="str">
        <f t="shared" si="8"/>
        <v>New Hope, Borough Of - Tier 2</v>
      </c>
    </row>
    <row r="225" spans="1:40" x14ac:dyDescent="0.3">
      <c r="A225">
        <v>3</v>
      </c>
      <c r="B225" t="s">
        <v>23</v>
      </c>
      <c r="C225" t="s">
        <v>3904</v>
      </c>
      <c r="D225" t="s">
        <v>6281</v>
      </c>
      <c r="E225" t="s">
        <v>188</v>
      </c>
      <c r="F225" s="12">
        <v>20417.284477951365</v>
      </c>
      <c r="G225" s="12">
        <v>27703.498798376069</v>
      </c>
      <c r="H225" s="12">
        <v>13249.476456850269</v>
      </c>
      <c r="I225">
        <v>68</v>
      </c>
      <c r="J225" s="15">
        <v>0.30544229030880432</v>
      </c>
      <c r="K225" s="15">
        <v>0.69455770969119612</v>
      </c>
      <c r="L225" s="58">
        <v>26.506119999999992</v>
      </c>
      <c r="M225">
        <v>397</v>
      </c>
      <c r="N225">
        <v>23</v>
      </c>
      <c r="O225" s="12">
        <v>16</v>
      </c>
      <c r="P225" s="12">
        <v>1</v>
      </c>
      <c r="Q225" s="12">
        <v>5</v>
      </c>
      <c r="R225" s="12">
        <v>47.229924259001336</v>
      </c>
      <c r="S225" s="12">
        <v>4046.9504343729277</v>
      </c>
      <c r="T225" s="12">
        <v>32257.784006312031</v>
      </c>
      <c r="U225" s="12">
        <v>11840.499528360666</v>
      </c>
      <c r="V225" s="12">
        <v>0</v>
      </c>
      <c r="W225" s="59">
        <v>5.9055470260440681E-4</v>
      </c>
      <c r="X225" s="59">
        <v>6.3907535294022953E-3</v>
      </c>
      <c r="Y225" s="59">
        <v>1.426445050855867E-3</v>
      </c>
      <c r="Z225" s="59">
        <v>5.1849757583639564E-4</v>
      </c>
      <c r="AA225" s="59">
        <v>1.7658499270935274E-4</v>
      </c>
      <c r="AB225" s="59">
        <v>1.2883277505797476E-3</v>
      </c>
      <c r="AC225" s="59">
        <v>1.0555313918420878E-3</v>
      </c>
      <c r="AD225" s="59">
        <v>1.1462405463723483E-2</v>
      </c>
      <c r="AE225" s="59">
        <v>2.6412682440902168E-3</v>
      </c>
      <c r="AF225" s="59">
        <v>2.4244747489886968E-3</v>
      </c>
      <c r="AG225" s="59">
        <v>0</v>
      </c>
      <c r="AH225" s="17">
        <v>2.5431675864211406E-3</v>
      </c>
      <c r="AI225" s="12">
        <v>37</v>
      </c>
      <c r="AJ225" s="16">
        <v>1</v>
      </c>
      <c r="AK225" s="17">
        <v>0.18657556130157804</v>
      </c>
      <c r="AL225" t="str">
        <f>IF(AK225&lt;='CAV Tier 1 Analysis'!$A$5,"Tier 1", "Tier 2")</f>
        <v>Tier 2</v>
      </c>
      <c r="AM225" t="str">
        <f t="shared" si="7"/>
        <v>Pennsylvania - Tier 2</v>
      </c>
      <c r="AN225" t="str">
        <f t="shared" si="8"/>
        <v>Falls, Township Of - Tier 2</v>
      </c>
    </row>
    <row r="226" spans="1:40" x14ac:dyDescent="0.3">
      <c r="A226">
        <v>3</v>
      </c>
      <c r="B226" t="s">
        <v>23</v>
      </c>
      <c r="C226" t="s">
        <v>3282</v>
      </c>
      <c r="D226" t="s">
        <v>6624</v>
      </c>
      <c r="E226" t="s">
        <v>147</v>
      </c>
      <c r="F226" s="12">
        <v>2772.2375347765592</v>
      </c>
      <c r="G226" s="12">
        <v>59102.656921047899</v>
      </c>
      <c r="H226" s="12">
        <v>23427.770553915288</v>
      </c>
      <c r="I226">
        <v>71</v>
      </c>
      <c r="J226" s="15">
        <v>6.6089759003333123E-2</v>
      </c>
      <c r="K226" s="15">
        <v>0.93391024099666697</v>
      </c>
      <c r="L226" s="58">
        <v>7.527490000000002</v>
      </c>
      <c r="M226">
        <v>109</v>
      </c>
      <c r="N226">
        <v>17</v>
      </c>
      <c r="O226" s="12">
        <v>13</v>
      </c>
      <c r="P226" s="12">
        <v>1</v>
      </c>
      <c r="Q226" s="12">
        <v>3</v>
      </c>
      <c r="R226" s="12">
        <v>66.307627110763349</v>
      </c>
      <c r="S226" s="12">
        <v>1548.3357098936456</v>
      </c>
      <c r="T226" s="12">
        <v>57991.485679186029</v>
      </c>
      <c r="U226" s="12">
        <v>55219.248144409474</v>
      </c>
      <c r="V226" s="12">
        <v>1111.1712418618699</v>
      </c>
      <c r="W226" s="59">
        <v>1.6771200833270387E-4</v>
      </c>
      <c r="X226" s="59">
        <v>1.7546401377955924E-3</v>
      </c>
      <c r="Y226" s="59">
        <v>1.0543289506325974E-3</v>
      </c>
      <c r="Z226" s="59">
        <v>4.2127928036707145E-4</v>
      </c>
      <c r="AA226" s="59">
        <v>1.7658499270935274E-4</v>
      </c>
      <c r="AB226" s="59">
        <v>7.7299665034784846E-4</v>
      </c>
      <c r="AC226" s="59">
        <v>1.4818948586526931E-3</v>
      </c>
      <c r="AD226" s="59">
        <v>4.3854383661392901E-3</v>
      </c>
      <c r="AE226" s="59">
        <v>4.7483444467876328E-3</v>
      </c>
      <c r="AF226" s="59">
        <v>1.1306758846076934E-2</v>
      </c>
      <c r="AG226" s="59">
        <v>1.6971225623753797E-3</v>
      </c>
      <c r="AH226" s="17">
        <v>2.5424637363833723E-3</v>
      </c>
      <c r="AI226" s="12">
        <v>38</v>
      </c>
      <c r="AJ226" s="16">
        <v>1</v>
      </c>
      <c r="AK226" s="17">
        <v>0.18911802503796141</v>
      </c>
      <c r="AL226" t="str">
        <f>IF(AK226&lt;='CAV Tier 1 Analysis'!$A$5,"Tier 1", "Tier 2")</f>
        <v>Tier 2</v>
      </c>
      <c r="AM226" t="str">
        <f t="shared" si="7"/>
        <v>Pennsylvania - Tier 2</v>
      </c>
      <c r="AN226" t="str">
        <f t="shared" si="8"/>
        <v>Lancaster, City Of - Tier 2</v>
      </c>
    </row>
    <row r="227" spans="1:40" x14ac:dyDescent="0.3">
      <c r="A227">
        <v>3</v>
      </c>
      <c r="B227" t="s">
        <v>23</v>
      </c>
      <c r="C227" t="s">
        <v>4134</v>
      </c>
      <c r="D227" t="s">
        <v>6531</v>
      </c>
      <c r="E227" t="s">
        <v>168</v>
      </c>
      <c r="F227" s="12">
        <v>10245.896838381268</v>
      </c>
      <c r="G227" s="12">
        <v>55317.465109251367</v>
      </c>
      <c r="H227" s="12">
        <v>23757.427758283007</v>
      </c>
      <c r="I227">
        <v>98</v>
      </c>
      <c r="J227" s="15">
        <v>5.8220800858705879E-3</v>
      </c>
      <c r="K227" s="15">
        <v>0.99417791991412918</v>
      </c>
      <c r="L227" s="58">
        <v>29.439649999999997</v>
      </c>
      <c r="M227">
        <v>99</v>
      </c>
      <c r="N227">
        <v>23</v>
      </c>
      <c r="O227" s="12">
        <v>8</v>
      </c>
      <c r="P227" s="12">
        <v>2</v>
      </c>
      <c r="Q227" s="12">
        <v>12</v>
      </c>
      <c r="R227" s="12">
        <v>97.429436151584653</v>
      </c>
      <c r="S227" s="12">
        <v>138.31764704300861</v>
      </c>
      <c r="T227" s="12">
        <v>52619.582941348723</v>
      </c>
      <c r="U227" s="12">
        <v>42373.686102967455</v>
      </c>
      <c r="V227" s="12">
        <v>2697.8821679026441</v>
      </c>
      <c r="W227" s="59">
        <v>6.559135682826392E-4</v>
      </c>
      <c r="X227" s="59">
        <v>1.5936639783648043E-3</v>
      </c>
      <c r="Y227" s="59">
        <v>1.426445050855867E-3</v>
      </c>
      <c r="Z227" s="59">
        <v>2.5924878791819782E-4</v>
      </c>
      <c r="AA227" s="59">
        <v>3.5316998541870548E-4</v>
      </c>
      <c r="AB227" s="59">
        <v>3.0919866013913938E-3</v>
      </c>
      <c r="AC227" s="59">
        <v>2.1774294572973448E-3</v>
      </c>
      <c r="AD227" s="59">
        <v>3.9176485576127967E-4</v>
      </c>
      <c r="AE227" s="59">
        <v>4.3084929024591496E-3</v>
      </c>
      <c r="AF227" s="59">
        <v>8.6764863029762315E-3</v>
      </c>
      <c r="AG227" s="59">
        <v>4.1205500334096585E-3</v>
      </c>
      <c r="AH227" s="17">
        <v>2.4595592294668427E-3</v>
      </c>
      <c r="AI227" s="12">
        <v>39</v>
      </c>
      <c r="AJ227" s="16">
        <v>1</v>
      </c>
      <c r="AK227" s="17">
        <v>0.19157758426742824</v>
      </c>
      <c r="AL227" t="str">
        <f>IF(AK227&lt;='CAV Tier 1 Analysis'!$A$5,"Tier 1", "Tier 2")</f>
        <v>Tier 2</v>
      </c>
      <c r="AM227" t="str">
        <f t="shared" si="7"/>
        <v>Pennsylvania - Tier 2</v>
      </c>
      <c r="AN227" t="str">
        <f t="shared" si="8"/>
        <v>Millcreek, Township Of - Tier 2</v>
      </c>
    </row>
    <row r="228" spans="1:40" x14ac:dyDescent="0.3">
      <c r="A228">
        <v>3</v>
      </c>
      <c r="B228" t="s">
        <v>23</v>
      </c>
      <c r="C228" t="s">
        <v>4368</v>
      </c>
      <c r="D228" t="s">
        <v>6780</v>
      </c>
      <c r="E228" t="s">
        <v>171</v>
      </c>
      <c r="F228" s="12">
        <v>14730.216767037773</v>
      </c>
      <c r="G228" s="12">
        <v>3502.9850618978503</v>
      </c>
      <c r="H228" s="12">
        <v>1436.325092931788</v>
      </c>
      <c r="I228">
        <v>183</v>
      </c>
      <c r="J228" s="15">
        <v>5.0843800395212017E-2</v>
      </c>
      <c r="K228" s="15">
        <v>0.94915619960478814</v>
      </c>
      <c r="L228" s="58">
        <v>24.65512</v>
      </c>
      <c r="M228">
        <v>104</v>
      </c>
      <c r="N228">
        <v>121</v>
      </c>
      <c r="O228" s="12">
        <v>13</v>
      </c>
      <c r="P228" s="12">
        <v>1</v>
      </c>
      <c r="Q228" s="12">
        <v>47</v>
      </c>
      <c r="R228" s="12">
        <v>173.69558452767623</v>
      </c>
      <c r="S228" s="12">
        <v>73.028226327658189</v>
      </c>
      <c r="T228" s="12">
        <v>3372.5666631241706</v>
      </c>
      <c r="U228" s="12">
        <v>0</v>
      </c>
      <c r="V228" s="12">
        <v>130.41839877367966</v>
      </c>
      <c r="W228" s="59">
        <v>5.4931453789826528E-4</v>
      </c>
      <c r="X228" s="59">
        <v>1.6741520580801984E-3</v>
      </c>
      <c r="Y228" s="59">
        <v>7.5043413545026047E-3</v>
      </c>
      <c r="Z228" s="59">
        <v>4.2127928036707145E-4</v>
      </c>
      <c r="AA228" s="59">
        <v>1.7658499270935274E-4</v>
      </c>
      <c r="AB228" s="59">
        <v>1.2110280855449627E-2</v>
      </c>
      <c r="AC228" s="59">
        <v>3.8818851600927761E-3</v>
      </c>
      <c r="AD228" s="59">
        <v>2.0684195520518877E-4</v>
      </c>
      <c r="AE228" s="59">
        <v>2.7614585139029203E-4</v>
      </c>
      <c r="AF228" s="59">
        <v>0</v>
      </c>
      <c r="AG228" s="59">
        <v>1.9919162660906559E-4</v>
      </c>
      <c r="AH228" s="17">
        <v>2.454547061118586E-3</v>
      </c>
      <c r="AI228" s="12">
        <v>40</v>
      </c>
      <c r="AJ228" s="16">
        <v>1</v>
      </c>
      <c r="AK228" s="17">
        <v>0.19403213132854683</v>
      </c>
      <c r="AL228" t="str">
        <f>IF(AK228&lt;='CAV Tier 1 Analysis'!$A$5,"Tier 1", "Tier 2")</f>
        <v>Tier 2</v>
      </c>
      <c r="AM228" t="str">
        <f t="shared" si="7"/>
        <v>Pennsylvania - Tier 2</v>
      </c>
      <c r="AN228" t="str">
        <f t="shared" si="8"/>
        <v>Lower Mount Bethel, Township Of - Tier 2</v>
      </c>
    </row>
    <row r="229" spans="1:40" x14ac:dyDescent="0.3">
      <c r="A229">
        <v>3</v>
      </c>
      <c r="B229" t="s">
        <v>23</v>
      </c>
      <c r="C229" t="s">
        <v>4082</v>
      </c>
      <c r="D229" t="s">
        <v>6471</v>
      </c>
      <c r="E229" t="s">
        <v>146</v>
      </c>
      <c r="F229" s="12">
        <v>879.28793126747712</v>
      </c>
      <c r="G229" s="12">
        <v>8915.450514270542</v>
      </c>
      <c r="H229" s="12">
        <v>4466.3557845824116</v>
      </c>
      <c r="I229">
        <v>321</v>
      </c>
      <c r="J229" s="15">
        <v>0.21874763239639364</v>
      </c>
      <c r="K229" s="15">
        <v>0.78125236760360639</v>
      </c>
      <c r="L229" s="58">
        <v>2.1118399999999999</v>
      </c>
      <c r="M229">
        <v>291</v>
      </c>
      <c r="N229">
        <v>121</v>
      </c>
      <c r="O229" s="12">
        <v>13</v>
      </c>
      <c r="P229" s="12">
        <v>1</v>
      </c>
      <c r="Q229" s="12">
        <v>12</v>
      </c>
      <c r="R229" s="12">
        <v>250.78201000075765</v>
      </c>
      <c r="S229" s="12">
        <v>977.00475331733969</v>
      </c>
      <c r="T229" s="12">
        <v>9099.9154240313637</v>
      </c>
      <c r="U229" s="12">
        <v>8220.627492763886</v>
      </c>
      <c r="V229" s="12">
        <v>0</v>
      </c>
      <c r="W229" s="59">
        <v>4.7051663659113098E-5</v>
      </c>
      <c r="X229" s="59">
        <v>4.6844062394359393E-3</v>
      </c>
      <c r="Y229" s="59">
        <v>7.5043413545026047E-3</v>
      </c>
      <c r="Z229" s="59">
        <v>4.2127928036707145E-4</v>
      </c>
      <c r="AA229" s="59">
        <v>1.7658499270935274E-4</v>
      </c>
      <c r="AB229" s="59">
        <v>3.0919866013913938E-3</v>
      </c>
      <c r="AC229" s="59">
        <v>5.6046730588310556E-3</v>
      </c>
      <c r="AD229" s="59">
        <v>2.7672255452873464E-3</v>
      </c>
      <c r="AE229" s="59">
        <v>7.4510132589075857E-4</v>
      </c>
      <c r="AF229" s="59">
        <v>1.6832654508629279E-3</v>
      </c>
      <c r="AG229" s="59">
        <v>0</v>
      </c>
      <c r="AH229" s="17">
        <v>2.4296286829943239E-3</v>
      </c>
      <c r="AI229" s="12">
        <v>41</v>
      </c>
      <c r="AJ229" s="16">
        <v>1</v>
      </c>
      <c r="AK229" s="17">
        <v>0.19646176001154114</v>
      </c>
      <c r="AL229" t="str">
        <f>IF(AK229&lt;='CAV Tier 1 Analysis'!$A$5,"Tier 1", "Tier 2")</f>
        <v>Tier 2</v>
      </c>
      <c r="AM229" t="str">
        <f t="shared" si="7"/>
        <v>Pennsylvania - Tier 2</v>
      </c>
      <c r="AN229" t="str">
        <f t="shared" si="8"/>
        <v>Middletown, Borough Of - Tier 2</v>
      </c>
    </row>
    <row r="230" spans="1:40" x14ac:dyDescent="0.3">
      <c r="A230">
        <v>3</v>
      </c>
      <c r="B230" t="s">
        <v>23</v>
      </c>
      <c r="C230" t="s">
        <v>3919</v>
      </c>
      <c r="D230" t="s">
        <v>6298</v>
      </c>
      <c r="E230" t="s">
        <v>174</v>
      </c>
      <c r="F230" s="12">
        <v>24010.610941422576</v>
      </c>
      <c r="G230" s="12">
        <v>3734.1437840017338</v>
      </c>
      <c r="H230" s="12">
        <v>1934.5536482727537</v>
      </c>
      <c r="I230">
        <v>137</v>
      </c>
      <c r="J230" s="15">
        <v>9.8433159026017777E-2</v>
      </c>
      <c r="K230" s="15">
        <v>0.90156684097398232</v>
      </c>
      <c r="L230" s="58">
        <v>31.171000000000003</v>
      </c>
      <c r="M230">
        <v>95</v>
      </c>
      <c r="N230">
        <v>124</v>
      </c>
      <c r="O230" s="12">
        <v>16</v>
      </c>
      <c r="P230" s="12">
        <v>1</v>
      </c>
      <c r="Q230" s="12">
        <v>48</v>
      </c>
      <c r="R230" s="12">
        <v>123.51465721343558</v>
      </c>
      <c r="S230" s="12">
        <v>190.42422690479484</v>
      </c>
      <c r="T230" s="12">
        <v>4221.8707360458056</v>
      </c>
      <c r="U230" s="12">
        <v>0</v>
      </c>
      <c r="V230" s="12">
        <v>0</v>
      </c>
      <c r="W230" s="59">
        <v>6.9448793844146075E-4</v>
      </c>
      <c r="X230" s="59">
        <v>1.5292735145924889E-3</v>
      </c>
      <c r="Y230" s="59">
        <v>7.6903994046142394E-3</v>
      </c>
      <c r="Z230" s="59">
        <v>5.1849757583639564E-4</v>
      </c>
      <c r="AA230" s="59">
        <v>1.7658499270935274E-4</v>
      </c>
      <c r="AB230" s="59">
        <v>1.2367946405565575E-2</v>
      </c>
      <c r="AC230" s="59">
        <v>2.7604024373710217E-3</v>
      </c>
      <c r="AD230" s="59">
        <v>5.3934925428288615E-4</v>
      </c>
      <c r="AE230" s="59">
        <v>3.4568689230449277E-4</v>
      </c>
      <c r="AF230" s="59">
        <v>0</v>
      </c>
      <c r="AG230" s="59">
        <v>0</v>
      </c>
      <c r="AH230" s="17">
        <v>2.4202389468834466E-3</v>
      </c>
      <c r="AI230" s="12">
        <v>42</v>
      </c>
      <c r="AJ230" s="16">
        <v>1</v>
      </c>
      <c r="AK230" s="17">
        <v>0.19888199895842459</v>
      </c>
      <c r="AL230" t="str">
        <f>IF(AK230&lt;='CAV Tier 1 Analysis'!$A$5,"Tier 1", "Tier 2")</f>
        <v>Tier 2</v>
      </c>
      <c r="AM230" t="str">
        <f t="shared" si="7"/>
        <v>Pennsylvania - Tier 2</v>
      </c>
      <c r="AN230" t="str">
        <f t="shared" si="8"/>
        <v>Tinicum, Township Of - Tier 2</v>
      </c>
    </row>
    <row r="231" spans="1:40" x14ac:dyDescent="0.3">
      <c r="A231">
        <v>3</v>
      </c>
      <c r="B231" t="s">
        <v>23</v>
      </c>
      <c r="C231" t="s">
        <v>3450</v>
      </c>
      <c r="D231" t="s">
        <v>6493</v>
      </c>
      <c r="E231" t="s">
        <v>269</v>
      </c>
      <c r="F231" s="12">
        <v>39865.982349488884</v>
      </c>
      <c r="G231" s="12">
        <v>30057.01331884024</v>
      </c>
      <c r="H231" s="12">
        <v>5773.2618842045504</v>
      </c>
      <c r="I231">
        <v>31</v>
      </c>
      <c r="J231" s="15">
        <v>3.2262112152859852E-2</v>
      </c>
      <c r="K231" s="15">
        <v>0.96773788784714032</v>
      </c>
      <c r="L231" s="58">
        <v>13.70772</v>
      </c>
      <c r="M231">
        <v>33</v>
      </c>
      <c r="N231">
        <v>5</v>
      </c>
      <c r="O231" s="12">
        <v>15</v>
      </c>
      <c r="P231" s="12">
        <v>1</v>
      </c>
      <c r="Q231" s="12">
        <v>0</v>
      </c>
      <c r="R231" s="12">
        <v>29.999874523261351</v>
      </c>
      <c r="S231" s="12">
        <v>186.25762239603819</v>
      </c>
      <c r="T231" s="12">
        <v>15511.362354673272</v>
      </c>
      <c r="U231" s="12">
        <v>0</v>
      </c>
      <c r="V231" s="12">
        <v>14545.650964166967</v>
      </c>
      <c r="W231" s="59">
        <v>3.0540714778264349E-4</v>
      </c>
      <c r="X231" s="59">
        <v>5.3122132612160142E-4</v>
      </c>
      <c r="Y231" s="59">
        <v>3.1009675018605807E-4</v>
      </c>
      <c r="Z231" s="59">
        <v>4.8609147734662091E-4</v>
      </c>
      <c r="AA231" s="59">
        <v>1.7658499270935274E-4</v>
      </c>
      <c r="AB231" s="59">
        <v>0</v>
      </c>
      <c r="AC231" s="59">
        <v>6.7046072606375187E-4</v>
      </c>
      <c r="AD231" s="59">
        <v>5.2754794585056601E-4</v>
      </c>
      <c r="AE231" s="59">
        <v>1.2700707773961857E-3</v>
      </c>
      <c r="AF231" s="59">
        <v>0</v>
      </c>
      <c r="AG231" s="59">
        <v>2.2215974915227019E-2</v>
      </c>
      <c r="AH231" s="17">
        <v>2.4084960053348909E-3</v>
      </c>
      <c r="AI231" s="12">
        <v>43</v>
      </c>
      <c r="AJ231" s="16">
        <v>1</v>
      </c>
      <c r="AK231" s="17">
        <v>0.20129049496375948</v>
      </c>
      <c r="AL231" t="str">
        <f>IF(AK231&lt;='CAV Tier 1 Analysis'!$A$5,"Tier 1", "Tier 2")</f>
        <v>Tier 2</v>
      </c>
      <c r="AM231" t="str">
        <f t="shared" si="7"/>
        <v>Pennsylvania - Tier 2</v>
      </c>
      <c r="AN231" t="str">
        <f t="shared" si="8"/>
        <v>Concord, Township Of - Tier 2</v>
      </c>
    </row>
    <row r="232" spans="1:40" x14ac:dyDescent="0.3">
      <c r="A232">
        <v>3</v>
      </c>
      <c r="B232" t="s">
        <v>23</v>
      </c>
      <c r="C232" t="s">
        <v>4350</v>
      </c>
      <c r="D232" t="s">
        <v>6762</v>
      </c>
      <c r="E232" t="s">
        <v>159</v>
      </c>
      <c r="F232" s="12">
        <v>32886.372721632259</v>
      </c>
      <c r="G232" s="12">
        <v>55060.805675489268</v>
      </c>
      <c r="H232" s="12">
        <v>23973.058725411913</v>
      </c>
      <c r="I232">
        <v>202</v>
      </c>
      <c r="J232" s="15">
        <v>2.1697626667593964E-2</v>
      </c>
      <c r="K232" s="15">
        <v>0.97830237333240633</v>
      </c>
      <c r="L232" s="58">
        <v>23.868969999999994</v>
      </c>
      <c r="M232">
        <v>355</v>
      </c>
      <c r="N232">
        <v>38</v>
      </c>
      <c r="O232" s="12">
        <v>16.556701030927837</v>
      </c>
      <c r="P232" s="12">
        <v>1</v>
      </c>
      <c r="Q232" s="12">
        <v>4</v>
      </c>
      <c r="R232" s="12">
        <v>197.61707941314609</v>
      </c>
      <c r="S232" s="12">
        <v>520.15847830429368</v>
      </c>
      <c r="T232" s="12">
        <v>58004.071119903077</v>
      </c>
      <c r="U232" s="12">
        <v>25117.698398270819</v>
      </c>
      <c r="V232" s="12">
        <v>0</v>
      </c>
      <c r="W232" s="59">
        <v>5.3179916486545398E-4</v>
      </c>
      <c r="X232" s="59">
        <v>5.7146536597929842E-3</v>
      </c>
      <c r="Y232" s="59">
        <v>2.3567353014140413E-3</v>
      </c>
      <c r="Z232" s="59">
        <v>5.365380842740022E-4</v>
      </c>
      <c r="AA232" s="59">
        <v>1.7658499270935274E-4</v>
      </c>
      <c r="AB232" s="59">
        <v>1.030662200463798E-3</v>
      </c>
      <c r="AC232" s="59">
        <v>4.41650149047131E-3</v>
      </c>
      <c r="AD232" s="59">
        <v>1.4732741308310781E-3</v>
      </c>
      <c r="AE232" s="59">
        <v>4.7493749430206449E-3</v>
      </c>
      <c r="AF232" s="59">
        <v>5.1431297618363863E-3</v>
      </c>
      <c r="AG232" s="59">
        <v>0</v>
      </c>
      <c r="AH232" s="17">
        <v>2.3753867026980956E-3</v>
      </c>
      <c r="AI232" s="12">
        <v>44</v>
      </c>
      <c r="AJ232" s="16">
        <v>1</v>
      </c>
      <c r="AK232" s="17">
        <v>0.20366588166645758</v>
      </c>
      <c r="AL232" t="str">
        <f>IF(AK232&lt;='CAV Tier 1 Analysis'!$A$5,"Tier 1", "Tier 2")</f>
        <v>Tier 2</v>
      </c>
      <c r="AM232" t="str">
        <f t="shared" si="7"/>
        <v>Pennsylvania - Tier 2</v>
      </c>
      <c r="AN232" t="str">
        <f t="shared" si="8"/>
        <v>Lower Merion, Township Of - Tier 2</v>
      </c>
    </row>
    <row r="233" spans="1:40" x14ac:dyDescent="0.3">
      <c r="A233">
        <v>3</v>
      </c>
      <c r="B233" t="s">
        <v>23</v>
      </c>
      <c r="C233" t="s">
        <v>4227</v>
      </c>
      <c r="D233" t="s">
        <v>6629</v>
      </c>
      <c r="E233" t="s">
        <v>232</v>
      </c>
      <c r="F233" s="12">
        <v>17899.438007921781</v>
      </c>
      <c r="G233" s="12">
        <v>24097.792539816808</v>
      </c>
      <c r="H233" s="12">
        <v>8366.3726991508065</v>
      </c>
      <c r="I233">
        <v>71</v>
      </c>
      <c r="J233" s="15">
        <v>0.24365452362993217</v>
      </c>
      <c r="K233" s="15">
        <v>0.75634547637006777</v>
      </c>
      <c r="L233" s="58">
        <v>48.602339999999991</v>
      </c>
      <c r="M233">
        <v>57</v>
      </c>
      <c r="N233">
        <v>17</v>
      </c>
      <c r="O233" s="12">
        <v>12.866666666666667</v>
      </c>
      <c r="P233" s="12">
        <v>1</v>
      </c>
      <c r="Q233" s="12">
        <v>26</v>
      </c>
      <c r="R233" s="12">
        <v>53.700528822274812</v>
      </c>
      <c r="S233" s="12">
        <v>2038.5045545220596</v>
      </c>
      <c r="T233" s="12">
        <v>19671.607833252201</v>
      </c>
      <c r="U233" s="12">
        <v>1772.1698253304203</v>
      </c>
      <c r="V233" s="12">
        <v>4426.184706564607</v>
      </c>
      <c r="W233" s="59">
        <v>1.0828571078897351E-3</v>
      </c>
      <c r="X233" s="59">
        <v>9.1756410875549327E-4</v>
      </c>
      <c r="Y233" s="59">
        <v>1.0543289506325974E-3</v>
      </c>
      <c r="Z233" s="59">
        <v>4.1695846723510151E-4</v>
      </c>
      <c r="AA233" s="59">
        <v>1.7658499270935274E-4</v>
      </c>
      <c r="AB233" s="59">
        <v>6.6993043030146868E-3</v>
      </c>
      <c r="AC233" s="59">
        <v>1.2001415378011962E-3</v>
      </c>
      <c r="AD233" s="59">
        <v>5.7737711697967544E-3</v>
      </c>
      <c r="AE233" s="59">
        <v>1.610711791919697E-3</v>
      </c>
      <c r="AF233" s="59">
        <v>3.6287159862994234E-4</v>
      </c>
      <c r="AG233" s="59">
        <v>6.7602342895096597E-3</v>
      </c>
      <c r="AH233" s="17">
        <v>2.3686662107176562E-3</v>
      </c>
      <c r="AI233" s="12">
        <v>45</v>
      </c>
      <c r="AJ233" s="16">
        <v>1</v>
      </c>
      <c r="AK233" s="17">
        <v>0.20603454787717523</v>
      </c>
      <c r="AL233" t="str">
        <f>IF(AK233&lt;='CAV Tier 1 Analysis'!$A$5,"Tier 1", "Tier 2")</f>
        <v>Tier 2</v>
      </c>
      <c r="AM233" t="str">
        <f t="shared" si="7"/>
        <v>Pennsylvania - Tier 2</v>
      </c>
      <c r="AN233" t="str">
        <f t="shared" si="8"/>
        <v>Manor, Township Of - Tier 2</v>
      </c>
    </row>
    <row r="234" spans="1:40" x14ac:dyDescent="0.3">
      <c r="A234">
        <v>3</v>
      </c>
      <c r="B234" t="s">
        <v>23</v>
      </c>
      <c r="C234" t="s">
        <v>3577</v>
      </c>
      <c r="D234" t="s">
        <v>7261</v>
      </c>
      <c r="E234" t="s">
        <v>251</v>
      </c>
      <c r="F234" s="12">
        <v>3156.5319156988644</v>
      </c>
      <c r="G234" s="12">
        <v>5193.2576420060104</v>
      </c>
      <c r="H234" s="12">
        <v>2517.2597473608139</v>
      </c>
      <c r="I234">
        <v>44</v>
      </c>
      <c r="J234" s="15">
        <v>3.2239358753290051E-2</v>
      </c>
      <c r="K234" s="15">
        <v>0.96776064124671013</v>
      </c>
      <c r="L234" s="58">
        <v>68.635050000000007</v>
      </c>
      <c r="M234">
        <v>47</v>
      </c>
      <c r="N234">
        <v>39</v>
      </c>
      <c r="O234" s="12">
        <v>13</v>
      </c>
      <c r="P234" s="12">
        <v>2</v>
      </c>
      <c r="Q234" s="12">
        <v>67</v>
      </c>
      <c r="R234" s="12">
        <v>42.581468214855249</v>
      </c>
      <c r="S234" s="12">
        <v>81.154840070381553</v>
      </c>
      <c r="T234" s="12">
        <v>5414.8228961386167</v>
      </c>
      <c r="U234" s="12">
        <v>2258.2909804397523</v>
      </c>
      <c r="V234" s="12">
        <v>0</v>
      </c>
      <c r="W234" s="59">
        <v>1.529184638905604E-3</v>
      </c>
      <c r="X234" s="59">
        <v>7.5658794932470497E-4</v>
      </c>
      <c r="Y234" s="59">
        <v>2.4187546514512527E-3</v>
      </c>
      <c r="Z234" s="59">
        <v>4.2127928036707145E-4</v>
      </c>
      <c r="AA234" s="59">
        <v>3.5316998541870548E-4</v>
      </c>
      <c r="AB234" s="59">
        <v>1.7263591857768615E-2</v>
      </c>
      <c r="AC234" s="59">
        <v>9.5164405017947307E-4</v>
      </c>
      <c r="AD234" s="59">
        <v>2.2985942064657027E-4</v>
      </c>
      <c r="AE234" s="59">
        <v>4.4336584807391012E-4</v>
      </c>
      <c r="AF234" s="59">
        <v>4.6241034382298155E-4</v>
      </c>
      <c r="AG234" s="59">
        <v>0</v>
      </c>
      <c r="AH234" s="17">
        <v>2.2572589114508079E-3</v>
      </c>
      <c r="AI234" s="12">
        <v>46</v>
      </c>
      <c r="AJ234" s="16">
        <v>1</v>
      </c>
      <c r="AK234" s="17">
        <v>0.20829180678862605</v>
      </c>
      <c r="AL234" t="str">
        <f>IF(AK234&lt;='CAV Tier 1 Analysis'!$A$5,"Tier 1", "Tier 2")</f>
        <v>Tier 2</v>
      </c>
      <c r="AM234" t="str">
        <f t="shared" si="7"/>
        <v>Pennsylvania - Tier 2</v>
      </c>
      <c r="AN234" t="str">
        <f t="shared" si="8"/>
        <v>Bedford, Township Of - Tier 2</v>
      </c>
    </row>
    <row r="235" spans="1:40" x14ac:dyDescent="0.3">
      <c r="A235">
        <v>3</v>
      </c>
      <c r="B235" t="s">
        <v>23</v>
      </c>
      <c r="C235" t="s">
        <v>3415</v>
      </c>
      <c r="D235" t="s">
        <v>6253</v>
      </c>
      <c r="E235" t="s">
        <v>163</v>
      </c>
      <c r="F235" s="12">
        <v>2538.9810581975039</v>
      </c>
      <c r="G235" s="12">
        <v>37023.84223357767</v>
      </c>
      <c r="H235" s="12">
        <v>20780.967562037687</v>
      </c>
      <c r="I235">
        <v>151</v>
      </c>
      <c r="J235" s="15">
        <v>3.0813197225290936E-2</v>
      </c>
      <c r="K235" s="15">
        <v>0.96918680277470903</v>
      </c>
      <c r="L235" s="58">
        <v>9.7941800000000026</v>
      </c>
      <c r="M235">
        <v>245</v>
      </c>
      <c r="N235">
        <v>37</v>
      </c>
      <c r="O235" s="12">
        <v>13</v>
      </c>
      <c r="P235" s="12">
        <v>2</v>
      </c>
      <c r="Q235" s="12">
        <v>1</v>
      </c>
      <c r="R235" s="12">
        <v>146.34720721898105</v>
      </c>
      <c r="S235" s="12">
        <v>640.32805202144061</v>
      </c>
      <c r="T235" s="12">
        <v>44285.407241562672</v>
      </c>
      <c r="U235" s="12">
        <v>41746.426183365169</v>
      </c>
      <c r="V235" s="12">
        <v>0</v>
      </c>
      <c r="W235" s="59">
        <v>2.1821372034662304E-4</v>
      </c>
      <c r="X235" s="59">
        <v>3.9439159060543133E-3</v>
      </c>
      <c r="Y235" s="59">
        <v>2.2947159513768294E-3</v>
      </c>
      <c r="Z235" s="59">
        <v>4.2127928036707145E-4</v>
      </c>
      <c r="AA235" s="59">
        <v>3.5316998541870548E-4</v>
      </c>
      <c r="AB235" s="59">
        <v>2.576655501159495E-4</v>
      </c>
      <c r="AC235" s="59">
        <v>3.2706821734657557E-3</v>
      </c>
      <c r="AD235" s="59">
        <v>1.8136371772003819E-3</v>
      </c>
      <c r="AE235" s="59">
        <v>3.6260903663083125E-3</v>
      </c>
      <c r="AF235" s="59">
        <v>8.5480478167041102E-3</v>
      </c>
      <c r="AG235" s="59">
        <v>0</v>
      </c>
      <c r="AH235" s="17">
        <v>2.2497652661234591E-3</v>
      </c>
      <c r="AI235" s="12">
        <v>47</v>
      </c>
      <c r="AJ235" s="16">
        <v>1</v>
      </c>
      <c r="AK235" s="17">
        <v>0.21054157205474952</v>
      </c>
      <c r="AL235" t="str">
        <f>IF(AK235&lt;='CAV Tier 1 Analysis'!$A$5,"Tier 1", "Tier 2")</f>
        <v>Tier 2</v>
      </c>
      <c r="AM235" t="str">
        <f t="shared" si="7"/>
        <v>Pennsylvania - Tier 2</v>
      </c>
      <c r="AN235" t="str">
        <f t="shared" si="8"/>
        <v>Altoona, City Of - Tier 2</v>
      </c>
    </row>
    <row r="236" spans="1:40" x14ac:dyDescent="0.3">
      <c r="A236">
        <v>3</v>
      </c>
      <c r="B236" t="s">
        <v>23</v>
      </c>
      <c r="C236" t="s">
        <v>4345</v>
      </c>
      <c r="D236" t="s">
        <v>6757</v>
      </c>
      <c r="E236" t="s">
        <v>151</v>
      </c>
      <c r="F236" s="12">
        <v>12116.057917091994</v>
      </c>
      <c r="G236" s="12">
        <v>35897.491085775902</v>
      </c>
      <c r="H236" s="12">
        <v>15029.183972213961</v>
      </c>
      <c r="I236">
        <v>206</v>
      </c>
      <c r="J236" s="15">
        <v>4.5625422852352972E-2</v>
      </c>
      <c r="K236" s="15">
        <v>0.95437457714764651</v>
      </c>
      <c r="L236" s="58">
        <v>9.0309300000000032</v>
      </c>
      <c r="M236">
        <v>181</v>
      </c>
      <c r="N236">
        <v>89</v>
      </c>
      <c r="O236" s="12">
        <v>16.76923076923077</v>
      </c>
      <c r="P236" s="12">
        <v>1</v>
      </c>
      <c r="Q236" s="12">
        <v>4</v>
      </c>
      <c r="R236" s="12">
        <v>196.60116289241518</v>
      </c>
      <c r="S236" s="12">
        <v>685.71287385806784</v>
      </c>
      <c r="T236" s="12">
        <v>36074.212569055679</v>
      </c>
      <c r="U236" s="12">
        <v>23958.154651963683</v>
      </c>
      <c r="V236" s="12">
        <v>0</v>
      </c>
      <c r="W236" s="59">
        <v>2.01208557887432E-4</v>
      </c>
      <c r="X236" s="59">
        <v>2.9136684856972683E-3</v>
      </c>
      <c r="Y236" s="59">
        <v>5.5197221533118332E-3</v>
      </c>
      <c r="Z236" s="59">
        <v>5.4342534390545321E-4</v>
      </c>
      <c r="AA236" s="59">
        <v>1.7658499270935274E-4</v>
      </c>
      <c r="AB236" s="59">
        <v>1.030662200463798E-3</v>
      </c>
      <c r="AC236" s="59">
        <v>4.3937969912381126E-3</v>
      </c>
      <c r="AD236" s="59">
        <v>1.9421831621899116E-3</v>
      </c>
      <c r="AE236" s="59">
        <v>2.9537575200628387E-3</v>
      </c>
      <c r="AF236" s="59">
        <v>4.9057002068977834E-3</v>
      </c>
      <c r="AG236" s="59">
        <v>0</v>
      </c>
      <c r="AH236" s="17">
        <v>2.234609964942162E-3</v>
      </c>
      <c r="AI236" s="12">
        <v>48</v>
      </c>
      <c r="AJ236" s="16">
        <v>1</v>
      </c>
      <c r="AK236" s="17">
        <v>0.21277618201969167</v>
      </c>
      <c r="AL236" t="str">
        <f>IF(AK236&lt;='CAV Tier 1 Analysis'!$A$5,"Tier 1", "Tier 2")</f>
        <v>Tier 2</v>
      </c>
      <c r="AM236" t="str">
        <f t="shared" si="7"/>
        <v>Pennsylvania - Tier 2</v>
      </c>
      <c r="AN236" t="str">
        <f t="shared" si="8"/>
        <v>Cheltenham, Township Of - Tier 2</v>
      </c>
    </row>
    <row r="237" spans="1:40" x14ac:dyDescent="0.3">
      <c r="A237">
        <v>3</v>
      </c>
      <c r="B237" t="s">
        <v>23</v>
      </c>
      <c r="C237" t="s">
        <v>5550</v>
      </c>
      <c r="D237" t="s">
        <v>8085</v>
      </c>
      <c r="E237" t="s">
        <v>172</v>
      </c>
      <c r="F237" s="12">
        <v>194.68891828177334</v>
      </c>
      <c r="G237" s="12">
        <v>4314.8377618017557</v>
      </c>
      <c r="H237" s="12">
        <v>1686.5969352813649</v>
      </c>
      <c r="I237">
        <v>391</v>
      </c>
      <c r="J237" s="15">
        <v>0.35815488945869239</v>
      </c>
      <c r="K237" s="15">
        <v>0.64184511054130755</v>
      </c>
      <c r="L237" s="58">
        <v>1.8992900000000001</v>
      </c>
      <c r="M237">
        <v>234</v>
      </c>
      <c r="N237">
        <v>107</v>
      </c>
      <c r="O237" s="12">
        <v>12.5</v>
      </c>
      <c r="P237" s="12">
        <v>2</v>
      </c>
      <c r="Q237" s="12">
        <v>13</v>
      </c>
      <c r="R237" s="12">
        <v>250.96143822165126</v>
      </c>
      <c r="S237" s="12">
        <v>604.06293891706662</v>
      </c>
      <c r="T237" s="12">
        <v>4814.5026495281782</v>
      </c>
      <c r="U237" s="12">
        <v>4619.813731246405</v>
      </c>
      <c r="V237" s="12">
        <v>0</v>
      </c>
      <c r="W237" s="59">
        <v>4.231606289828629E-5</v>
      </c>
      <c r="X237" s="59">
        <v>3.7668421306804463E-3</v>
      </c>
      <c r="Y237" s="59">
        <v>6.6360704539816422E-3</v>
      </c>
      <c r="Z237" s="59">
        <v>4.0507623112218409E-4</v>
      </c>
      <c r="AA237" s="59">
        <v>3.5316998541870548E-4</v>
      </c>
      <c r="AB237" s="59">
        <v>3.3496521515073434E-3</v>
      </c>
      <c r="AC237" s="59">
        <v>5.6086830614450129E-3</v>
      </c>
      <c r="AD237" s="59">
        <v>1.710921456479049E-3</v>
      </c>
      <c r="AE237" s="59">
        <v>3.9421160972491823E-4</v>
      </c>
      <c r="AF237" s="59">
        <v>9.4595854757733395E-4</v>
      </c>
      <c r="AG237" s="59">
        <v>0</v>
      </c>
      <c r="AH237" s="17">
        <v>2.1102637900759021E-3</v>
      </c>
      <c r="AI237" s="12">
        <v>49</v>
      </c>
      <c r="AJ237" s="16">
        <v>1</v>
      </c>
      <c r="AK237" s="17">
        <v>0.21488644580976757</v>
      </c>
      <c r="AL237" t="str">
        <f>IF(AK237&lt;='CAV Tier 1 Analysis'!$A$5,"Tier 1", "Tier 2")</f>
        <v>Tier 2</v>
      </c>
      <c r="AM237" t="str">
        <f t="shared" si="7"/>
        <v>Pennsylvania - Tier 2</v>
      </c>
      <c r="AN237" t="str">
        <f t="shared" si="8"/>
        <v>Selinsgrove, Borough Of - Tier 2</v>
      </c>
    </row>
    <row r="238" spans="1:40" x14ac:dyDescent="0.3">
      <c r="A238">
        <v>3</v>
      </c>
      <c r="B238" t="s">
        <v>23</v>
      </c>
      <c r="C238" t="s">
        <v>3917</v>
      </c>
      <c r="D238" t="s">
        <v>6295</v>
      </c>
      <c r="E238" t="s">
        <v>179</v>
      </c>
      <c r="F238" s="12">
        <v>20956.092416336905</v>
      </c>
      <c r="G238" s="12">
        <v>9203.5527377731923</v>
      </c>
      <c r="H238" s="12">
        <v>4016.6861655392759</v>
      </c>
      <c r="I238">
        <v>193</v>
      </c>
      <c r="J238" s="15">
        <v>5.337546686211684E-2</v>
      </c>
      <c r="K238" s="15">
        <v>0.94662453313788297</v>
      </c>
      <c r="L238" s="58">
        <v>27.205570000000002</v>
      </c>
      <c r="M238">
        <v>129</v>
      </c>
      <c r="N238">
        <v>119</v>
      </c>
      <c r="O238" s="12">
        <v>16</v>
      </c>
      <c r="P238" s="12">
        <v>1</v>
      </c>
      <c r="Q238" s="12">
        <v>26</v>
      </c>
      <c r="R238" s="12">
        <v>182.6985348956114</v>
      </c>
      <c r="S238" s="12">
        <v>214.39249932426478</v>
      </c>
      <c r="T238" s="12">
        <v>9096.3176243498729</v>
      </c>
      <c r="U238" s="12">
        <v>0</v>
      </c>
      <c r="V238" s="12">
        <v>107.23511342331949</v>
      </c>
      <c r="W238" s="59">
        <v>6.0613840503753009E-4</v>
      </c>
      <c r="X238" s="59">
        <v>2.076592456657169E-3</v>
      </c>
      <c r="Y238" s="59">
        <v>7.3803026544281818E-3</v>
      </c>
      <c r="Z238" s="59">
        <v>5.1849757583639564E-4</v>
      </c>
      <c r="AA238" s="59">
        <v>1.7658499270935274E-4</v>
      </c>
      <c r="AB238" s="59">
        <v>6.6993043030146868E-3</v>
      </c>
      <c r="AC238" s="59">
        <v>4.083090156324392E-3</v>
      </c>
      <c r="AD238" s="59">
        <v>6.0723594110847243E-4</v>
      </c>
      <c r="AE238" s="59">
        <v>7.448067379536127E-4</v>
      </c>
      <c r="AF238" s="59">
        <v>0</v>
      </c>
      <c r="AG238" s="59">
        <v>1.6378315385903573E-4</v>
      </c>
      <c r="AH238" s="17">
        <v>2.0960305797208031E-3</v>
      </c>
      <c r="AI238" s="12">
        <v>50</v>
      </c>
      <c r="AJ238" s="16">
        <v>1</v>
      </c>
      <c r="AK238" s="17">
        <v>0.21698247638948837</v>
      </c>
      <c r="AL238" t="str">
        <f>IF(AK238&lt;='CAV Tier 1 Analysis'!$A$5,"Tier 1", "Tier 2")</f>
        <v>Tier 2</v>
      </c>
      <c r="AM238" t="str">
        <f t="shared" si="7"/>
        <v>Pennsylvania - Tier 2</v>
      </c>
      <c r="AN238" t="str">
        <f t="shared" si="8"/>
        <v>Solebury, Township Of - Tier 2</v>
      </c>
    </row>
    <row r="239" spans="1:40" x14ac:dyDescent="0.3">
      <c r="A239">
        <v>3</v>
      </c>
      <c r="B239" t="s">
        <v>23</v>
      </c>
      <c r="C239" t="s">
        <v>3898</v>
      </c>
      <c r="D239" t="s">
        <v>6275</v>
      </c>
      <c r="E239" t="s">
        <v>184</v>
      </c>
      <c r="F239" s="12">
        <v>5164.8887733431593</v>
      </c>
      <c r="G239" s="12">
        <v>1075.3663320808653</v>
      </c>
      <c r="H239" s="12">
        <v>612.85835762259615</v>
      </c>
      <c r="I239">
        <v>170</v>
      </c>
      <c r="J239" s="15">
        <v>0.11708015480638016</v>
      </c>
      <c r="K239" s="15">
        <v>0.88291984519361977</v>
      </c>
      <c r="L239" s="58">
        <v>6.7051500000000015</v>
      </c>
      <c r="M239">
        <v>91</v>
      </c>
      <c r="N239">
        <v>129</v>
      </c>
      <c r="O239" s="12">
        <v>16</v>
      </c>
      <c r="P239" s="12">
        <v>1</v>
      </c>
      <c r="Q239" s="12">
        <v>34</v>
      </c>
      <c r="R239" s="12">
        <v>150.09637368291536</v>
      </c>
      <c r="S239" s="12">
        <v>71.753551384837451</v>
      </c>
      <c r="T239" s="12">
        <v>1325.2414397784462</v>
      </c>
      <c r="U239" s="12">
        <v>0</v>
      </c>
      <c r="V239" s="12">
        <v>0</v>
      </c>
      <c r="W239" s="59">
        <v>1.4939032435407144E-4</v>
      </c>
      <c r="X239" s="59">
        <v>1.4648830508201735E-3</v>
      </c>
      <c r="Y239" s="59">
        <v>8.0004961548002969E-3</v>
      </c>
      <c r="Z239" s="59">
        <v>5.1849757583639564E-4</v>
      </c>
      <c r="AA239" s="59">
        <v>1.7658499270935274E-4</v>
      </c>
      <c r="AB239" s="59">
        <v>8.7606287039422824E-3</v>
      </c>
      <c r="AC239" s="59">
        <v>3.3544714862375211E-3</v>
      </c>
      <c r="AD239" s="59">
        <v>2.0323162163031667E-4</v>
      </c>
      <c r="AE239" s="59">
        <v>1.0851080563854863E-4</v>
      </c>
      <c r="AF239" s="59">
        <v>0</v>
      </c>
      <c r="AG239" s="59">
        <v>0</v>
      </c>
      <c r="AH239" s="17">
        <v>2.0669722469062691E-3</v>
      </c>
      <c r="AI239" s="12">
        <v>51</v>
      </c>
      <c r="AJ239" s="16">
        <v>1</v>
      </c>
      <c r="AK239" s="17">
        <v>0.21904944863639464</v>
      </c>
      <c r="AL239" t="str">
        <f>IF(AK239&lt;='CAV Tier 1 Analysis'!$A$5,"Tier 1", "Tier 2")</f>
        <v>Tier 2</v>
      </c>
      <c r="AM239" t="str">
        <f t="shared" si="7"/>
        <v>Pennsylvania - Tier 2</v>
      </c>
      <c r="AN239" t="str">
        <f t="shared" si="8"/>
        <v>Bridgeton Township Of - Tier 2</v>
      </c>
    </row>
    <row r="240" spans="1:40" x14ac:dyDescent="0.3">
      <c r="A240">
        <v>3</v>
      </c>
      <c r="B240" t="s">
        <v>23</v>
      </c>
      <c r="C240" t="s">
        <v>4587</v>
      </c>
      <c r="D240" t="s">
        <v>7020</v>
      </c>
      <c r="E240" t="s">
        <v>234</v>
      </c>
      <c r="F240" s="12">
        <v>7939.4891617776329</v>
      </c>
      <c r="G240" s="12">
        <v>41255.156856120266</v>
      </c>
      <c r="H240" s="12">
        <v>13134.127924919332</v>
      </c>
      <c r="I240">
        <v>27</v>
      </c>
      <c r="J240" s="15">
        <v>1.1941207132632106E-2</v>
      </c>
      <c r="K240" s="15">
        <v>0.98805879286736809</v>
      </c>
      <c r="L240" s="58">
        <v>10.282879999999995</v>
      </c>
      <c r="M240">
        <v>68</v>
      </c>
      <c r="N240">
        <v>8</v>
      </c>
      <c r="O240" s="12">
        <v>16.529411764705884</v>
      </c>
      <c r="P240" s="12">
        <v>1</v>
      </c>
      <c r="Q240" s="12">
        <v>0</v>
      </c>
      <c r="R240" s="12">
        <v>26.677587407418937</v>
      </c>
      <c r="S240" s="12">
        <v>156.83734205794926</v>
      </c>
      <c r="T240" s="12">
        <v>34240.722696512901</v>
      </c>
      <c r="U240" s="12">
        <v>26301.233534735267</v>
      </c>
      <c r="V240" s="12">
        <v>7014.4341596073646</v>
      </c>
      <c r="W240" s="59">
        <v>2.2910192590680197E-4</v>
      </c>
      <c r="X240" s="59">
        <v>1.0946378841293605E-3</v>
      </c>
      <c r="Y240" s="59">
        <v>4.9615480029769287E-4</v>
      </c>
      <c r="Z240" s="59">
        <v>5.3565374562509994E-4</v>
      </c>
      <c r="AA240" s="59">
        <v>1.7658499270935274E-4</v>
      </c>
      <c r="AB240" s="59">
        <v>0</v>
      </c>
      <c r="AC240" s="59">
        <v>5.9621164778334707E-4</v>
      </c>
      <c r="AD240" s="59">
        <v>4.4421923017682425E-4</v>
      </c>
      <c r="AE240" s="59">
        <v>2.8036313187323114E-3</v>
      </c>
      <c r="AF240" s="59">
        <v>5.385471822323443E-3</v>
      </c>
      <c r="AG240" s="59">
        <v>1.0713339246090818E-2</v>
      </c>
      <c r="AH240" s="17">
        <v>2.0431824194340957E-3</v>
      </c>
      <c r="AI240" s="12">
        <v>52</v>
      </c>
      <c r="AJ240" s="16">
        <v>1</v>
      </c>
      <c r="AK240" s="17">
        <v>0.22109263105582874</v>
      </c>
      <c r="AL240" t="str">
        <f>IF(AK240&lt;='CAV Tier 1 Analysis'!$A$5,"Tier 1", "Tier 2")</f>
        <v>Tier 2</v>
      </c>
      <c r="AM240" t="str">
        <f t="shared" si="7"/>
        <v>Pennsylvania - Tier 2</v>
      </c>
      <c r="AN240" t="str">
        <f t="shared" si="8"/>
        <v>Warminster, Township Of - Tier 2</v>
      </c>
    </row>
    <row r="241" spans="1:40" x14ac:dyDescent="0.3">
      <c r="A241">
        <v>3</v>
      </c>
      <c r="B241" t="s">
        <v>23</v>
      </c>
      <c r="C241" t="s">
        <v>5131</v>
      </c>
      <c r="D241" t="s">
        <v>7638</v>
      </c>
      <c r="E241" t="s">
        <v>212</v>
      </c>
      <c r="F241" s="12">
        <v>26434.011563854521</v>
      </c>
      <c r="G241" s="12">
        <v>7241.9857072944524</v>
      </c>
      <c r="H241" s="12">
        <v>3003.0382882933059</v>
      </c>
      <c r="I241">
        <v>125</v>
      </c>
      <c r="J241" s="15">
        <v>2.6062116394558629E-2</v>
      </c>
      <c r="K241" s="15">
        <v>0.97393788360544153</v>
      </c>
      <c r="L241" s="58">
        <v>44.244679999999988</v>
      </c>
      <c r="M241">
        <v>81</v>
      </c>
      <c r="N241">
        <v>89</v>
      </c>
      <c r="O241" s="12">
        <v>13</v>
      </c>
      <c r="P241" s="12">
        <v>1</v>
      </c>
      <c r="Q241" s="12">
        <v>39</v>
      </c>
      <c r="R241" s="12">
        <v>121.7422354506802</v>
      </c>
      <c r="S241" s="12">
        <v>78.265533406816246</v>
      </c>
      <c r="T241" s="12">
        <v>6918.3921922670852</v>
      </c>
      <c r="U241" s="12">
        <v>0</v>
      </c>
      <c r="V241" s="12">
        <v>323.59351502736718</v>
      </c>
      <c r="W241" s="59">
        <v>9.8576871451676621E-4</v>
      </c>
      <c r="X241" s="59">
        <v>1.3039068913893853E-3</v>
      </c>
      <c r="Y241" s="59">
        <v>5.5197221533118332E-3</v>
      </c>
      <c r="Z241" s="59">
        <v>4.2127928036707145E-4</v>
      </c>
      <c r="AA241" s="59">
        <v>1.7658499270935274E-4</v>
      </c>
      <c r="AB241" s="59">
        <v>1.0048956454522031E-2</v>
      </c>
      <c r="AC241" s="59">
        <v>2.7207909656288064E-3</v>
      </c>
      <c r="AD241" s="59">
        <v>2.2167587478311436E-4</v>
      </c>
      <c r="AE241" s="59">
        <v>5.6647814350859079E-4</v>
      </c>
      <c r="AF241" s="59">
        <v>0</v>
      </c>
      <c r="AG241" s="59">
        <v>4.9423332309348031E-4</v>
      </c>
      <c r="AH241" s="17">
        <v>2.0417633448936751E-3</v>
      </c>
      <c r="AI241" s="12">
        <v>53</v>
      </c>
      <c r="AJ241" s="16">
        <v>1</v>
      </c>
      <c r="AK241" s="17">
        <v>0.22313439440072241</v>
      </c>
      <c r="AL241" t="str">
        <f>IF(AK241&lt;='CAV Tier 1 Analysis'!$A$5,"Tier 1", "Tier 2")</f>
        <v>Tier 2</v>
      </c>
      <c r="AM241" t="str">
        <f t="shared" si="7"/>
        <v>Pennsylvania - Tier 2</v>
      </c>
      <c r="AN241" t="str">
        <f t="shared" si="8"/>
        <v>Upper Mt. Bethel, Township Of - Tier 2</v>
      </c>
    </row>
    <row r="242" spans="1:40" x14ac:dyDescent="0.3">
      <c r="A242">
        <v>3</v>
      </c>
      <c r="B242" t="s">
        <v>23</v>
      </c>
      <c r="C242" t="s">
        <v>4285</v>
      </c>
      <c r="D242" t="s">
        <v>6693</v>
      </c>
      <c r="E242" t="s">
        <v>161</v>
      </c>
      <c r="F242" s="12">
        <v>138.89240661420232</v>
      </c>
      <c r="G242" s="12">
        <v>716.69745180618031</v>
      </c>
      <c r="H242" s="12">
        <v>428.19260856336723</v>
      </c>
      <c r="I242">
        <v>322</v>
      </c>
      <c r="J242" s="15">
        <v>0.41302097521111403</v>
      </c>
      <c r="K242" s="15">
        <v>0.58697902478888586</v>
      </c>
      <c r="L242" s="58">
        <v>0.36710000000000004</v>
      </c>
      <c r="M242">
        <v>98</v>
      </c>
      <c r="N242">
        <v>178</v>
      </c>
      <c r="O242" s="12">
        <v>15</v>
      </c>
      <c r="P242" s="12">
        <v>1</v>
      </c>
      <c r="Q242" s="12">
        <v>16</v>
      </c>
      <c r="R242" s="12">
        <v>189.00724598202126</v>
      </c>
      <c r="S242" s="12">
        <v>176.85252876703274</v>
      </c>
      <c r="T242" s="12">
        <v>816.25096977920282</v>
      </c>
      <c r="U242" s="12">
        <v>677.35856316500053</v>
      </c>
      <c r="V242" s="12">
        <v>0</v>
      </c>
      <c r="W242" s="59">
        <v>8.1789651343190865E-6</v>
      </c>
      <c r="X242" s="59">
        <v>1.5775663624217253E-3</v>
      </c>
      <c r="Y242" s="59">
        <v>1.1039444306623666E-2</v>
      </c>
      <c r="Z242" s="59">
        <v>4.8609147734662091E-4</v>
      </c>
      <c r="AA242" s="59">
        <v>1.7658499270935274E-4</v>
      </c>
      <c r="AB242" s="59">
        <v>4.1226488018551921E-3</v>
      </c>
      <c r="AC242" s="59">
        <v>4.2240821798823942E-3</v>
      </c>
      <c r="AD242" s="59">
        <v>5.0090936987881769E-4</v>
      </c>
      <c r="AE242" s="59">
        <v>6.6834651917310544E-5</v>
      </c>
      <c r="AF242" s="59">
        <v>1.3869674404118484E-4</v>
      </c>
      <c r="AG242" s="59">
        <v>0</v>
      </c>
      <c r="AH242" s="17">
        <v>2.0310034410736897E-3</v>
      </c>
      <c r="AI242" s="12">
        <v>54</v>
      </c>
      <c r="AJ242" s="16">
        <v>1</v>
      </c>
      <c r="AK242" s="17">
        <v>0.22516539784179609</v>
      </c>
      <c r="AL242" t="str">
        <f>IF(AK242&lt;='CAV Tier 1 Analysis'!$A$5,"Tier 1", "Tier 2")</f>
        <v>Tier 2</v>
      </c>
      <c r="AM242" t="str">
        <f t="shared" si="7"/>
        <v>Pennsylvania - Tier 2</v>
      </c>
      <c r="AN242" t="str">
        <f t="shared" si="8"/>
        <v>Shickshinny, Borough Of - Tier 2</v>
      </c>
    </row>
    <row r="243" spans="1:40" x14ac:dyDescent="0.3">
      <c r="A243">
        <v>3</v>
      </c>
      <c r="B243" t="s">
        <v>23</v>
      </c>
      <c r="C243" t="s">
        <v>4091</v>
      </c>
      <c r="D243" t="s">
        <v>6481</v>
      </c>
      <c r="E243" t="s">
        <v>189</v>
      </c>
      <c r="F243" s="12">
        <v>6540.9021906060007</v>
      </c>
      <c r="G243" s="12">
        <v>22157.651063603276</v>
      </c>
      <c r="H243" s="12">
        <v>9420.7737947019432</v>
      </c>
      <c r="I243">
        <v>191</v>
      </c>
      <c r="J243" s="15">
        <v>0.20700160440705984</v>
      </c>
      <c r="K243" s="15">
        <v>0.79299839559294028</v>
      </c>
      <c r="L243" s="58">
        <v>15.712970000000004</v>
      </c>
      <c r="M243">
        <v>159</v>
      </c>
      <c r="N243">
        <v>61</v>
      </c>
      <c r="O243" s="12">
        <v>12.951219512195122</v>
      </c>
      <c r="P243" s="12">
        <v>1</v>
      </c>
      <c r="Q243" s="12">
        <v>4</v>
      </c>
      <c r="R243" s="12">
        <v>151.4626935582516</v>
      </c>
      <c r="S243" s="12">
        <v>1950.1152902592876</v>
      </c>
      <c r="T243" s="12">
        <v>22464.036545803585</v>
      </c>
      <c r="U243" s="12">
        <v>15923.134355197584</v>
      </c>
      <c r="V243" s="12">
        <v>0</v>
      </c>
      <c r="W243" s="59">
        <v>3.5008399288096375E-4</v>
      </c>
      <c r="X243" s="59">
        <v>2.559520934949534E-3</v>
      </c>
      <c r="Y243" s="59">
        <v>3.7831803522699083E-3</v>
      </c>
      <c r="Z243" s="59">
        <v>4.1969849507488731E-4</v>
      </c>
      <c r="AA243" s="59">
        <v>1.7658499270935274E-4</v>
      </c>
      <c r="AB243" s="59">
        <v>1.030662200463798E-3</v>
      </c>
      <c r="AC243" s="59">
        <v>3.3850070744761642E-3</v>
      </c>
      <c r="AD243" s="59">
        <v>5.5234212823815692E-3</v>
      </c>
      <c r="AE243" s="59">
        <v>1.8393559319171777E-3</v>
      </c>
      <c r="AF243" s="59">
        <v>3.2604399059737903E-3</v>
      </c>
      <c r="AG243" s="59">
        <v>0</v>
      </c>
      <c r="AH243" s="17">
        <v>2.0298141057361039E-3</v>
      </c>
      <c r="AI243" s="12">
        <v>55</v>
      </c>
      <c r="AJ243" s="16">
        <v>1</v>
      </c>
      <c r="AK243" s="17">
        <v>0.2271952119475322</v>
      </c>
      <c r="AL243" t="str">
        <f>IF(AK243&lt;='CAV Tier 1 Analysis'!$A$5,"Tier 1", "Tier 2")</f>
        <v>Tier 2</v>
      </c>
      <c r="AM243" t="str">
        <f t="shared" si="7"/>
        <v>Pennsylvania - Tier 2</v>
      </c>
      <c r="AN243" t="str">
        <f t="shared" si="8"/>
        <v>Swatara, Township Of - Tier 2</v>
      </c>
    </row>
    <row r="244" spans="1:40" x14ac:dyDescent="0.3">
      <c r="A244">
        <v>3</v>
      </c>
      <c r="B244" t="s">
        <v>23</v>
      </c>
      <c r="C244" t="s">
        <v>4057</v>
      </c>
      <c r="D244" t="s">
        <v>6444</v>
      </c>
      <c r="E244" t="s">
        <v>208</v>
      </c>
      <c r="F244" s="12">
        <v>5832.6632624801632</v>
      </c>
      <c r="G244" s="12">
        <v>29892.676600397404</v>
      </c>
      <c r="H244" s="12">
        <v>11737.272306600849</v>
      </c>
      <c r="I244">
        <v>199</v>
      </c>
      <c r="J244" s="15">
        <v>5.97277531355834E-2</v>
      </c>
      <c r="K244" s="15">
        <v>0.94027224686441624</v>
      </c>
      <c r="L244" s="58">
        <v>17.999839999999988</v>
      </c>
      <c r="M244">
        <v>197</v>
      </c>
      <c r="N244">
        <v>15</v>
      </c>
      <c r="O244" s="12">
        <v>12</v>
      </c>
      <c r="P244" s="12">
        <v>1.0384615384615385</v>
      </c>
      <c r="Q244" s="12">
        <v>1</v>
      </c>
      <c r="R244" s="12">
        <v>187.11417712601883</v>
      </c>
      <c r="S244" s="12">
        <v>701.04090281377512</v>
      </c>
      <c r="T244" s="12">
        <v>27621.113245928806</v>
      </c>
      <c r="U244" s="12">
        <v>21788.449983448641</v>
      </c>
      <c r="V244" s="12">
        <v>2271.5633544685988</v>
      </c>
      <c r="W244" s="59">
        <v>4.0103531403792414E-4</v>
      </c>
      <c r="X244" s="59">
        <v>3.1712303407865293E-3</v>
      </c>
      <c r="Y244" s="59">
        <v>9.302902505581741E-4</v>
      </c>
      <c r="Z244" s="59">
        <v>3.8887318187729673E-4</v>
      </c>
      <c r="AA244" s="59">
        <v>1.83376723198174E-4</v>
      </c>
      <c r="AB244" s="59">
        <v>2.576655501159495E-4</v>
      </c>
      <c r="AC244" s="59">
        <v>4.1817743922714853E-3</v>
      </c>
      <c r="AD244" s="59">
        <v>1.985597601209903E-3</v>
      </c>
      <c r="AE244" s="59">
        <v>2.2616175143530012E-3</v>
      </c>
      <c r="AF244" s="59">
        <v>4.4614289015379232E-3</v>
      </c>
      <c r="AG244" s="59">
        <v>3.4694215216316705E-3</v>
      </c>
      <c r="AH244" s="17">
        <v>1.9720282992343667E-3</v>
      </c>
      <c r="AI244" s="12">
        <v>56</v>
      </c>
      <c r="AJ244" s="16">
        <v>1</v>
      </c>
      <c r="AK244" s="17">
        <v>0.22916724024676657</v>
      </c>
      <c r="AL244" t="str">
        <f>IF(AK244&lt;='CAV Tier 1 Analysis'!$A$5,"Tier 1", "Tier 2")</f>
        <v>Tier 2</v>
      </c>
      <c r="AM244" t="str">
        <f t="shared" si="7"/>
        <v>Pennsylvania - Tier 2</v>
      </c>
      <c r="AN244" t="str">
        <f t="shared" si="8"/>
        <v>Hampden, Township Of - Tier 2</v>
      </c>
    </row>
    <row r="245" spans="1:40" x14ac:dyDescent="0.3">
      <c r="A245">
        <v>3</v>
      </c>
      <c r="B245" t="s">
        <v>23</v>
      </c>
      <c r="C245" t="s">
        <v>4658</v>
      </c>
      <c r="D245" t="s">
        <v>7111</v>
      </c>
      <c r="E245" t="s">
        <v>198</v>
      </c>
      <c r="F245" s="12">
        <v>21797.576915184407</v>
      </c>
      <c r="G245" s="12">
        <v>25599.274734397706</v>
      </c>
      <c r="H245" s="12">
        <v>12546.147166822684</v>
      </c>
      <c r="I245">
        <v>227</v>
      </c>
      <c r="J245" s="15">
        <v>6.6970842699239197E-2</v>
      </c>
      <c r="K245" s="15">
        <v>0.93302915730076108</v>
      </c>
      <c r="L245" s="58">
        <v>11.19308</v>
      </c>
      <c r="M245">
        <v>160</v>
      </c>
      <c r="N245">
        <v>54</v>
      </c>
      <c r="O245" s="12">
        <v>13</v>
      </c>
      <c r="P245" s="12">
        <v>1</v>
      </c>
      <c r="Q245" s="12">
        <v>16</v>
      </c>
      <c r="R245" s="12">
        <v>211.79761870727276</v>
      </c>
      <c r="S245" s="12">
        <v>840.22604839078747</v>
      </c>
      <c r="T245" s="12">
        <v>28094.972924168622</v>
      </c>
      <c r="U245" s="12">
        <v>6297.3960089842149</v>
      </c>
      <c r="V245" s="12">
        <v>0</v>
      </c>
      <c r="W245" s="59">
        <v>2.4938112521286917E-4</v>
      </c>
      <c r="X245" s="59">
        <v>2.5756185508926128E-3</v>
      </c>
      <c r="Y245" s="59">
        <v>3.349044902009427E-3</v>
      </c>
      <c r="Z245" s="59">
        <v>4.2127928036707145E-4</v>
      </c>
      <c r="AA245" s="59">
        <v>1.7658499270935274E-4</v>
      </c>
      <c r="AB245" s="59">
        <v>4.1226488018551921E-3</v>
      </c>
      <c r="AC245" s="59">
        <v>4.733419305035627E-3</v>
      </c>
      <c r="AD245" s="59">
        <v>2.3798195218888746E-3</v>
      </c>
      <c r="AE245" s="59">
        <v>2.300417157876088E-3</v>
      </c>
      <c r="AF245" s="59">
        <v>1.2894622875998108E-3</v>
      </c>
      <c r="AG245" s="59">
        <v>0</v>
      </c>
      <c r="AH245" s="17">
        <v>1.9634250841315385E-3</v>
      </c>
      <c r="AI245" s="12">
        <v>57</v>
      </c>
      <c r="AJ245" s="16">
        <v>1</v>
      </c>
      <c r="AK245" s="17">
        <v>0.2311306653308981</v>
      </c>
      <c r="AL245" t="str">
        <f>IF(AK245&lt;='CAV Tier 1 Analysis'!$A$5,"Tier 1", "Tier 2")</f>
        <v>Tier 2</v>
      </c>
      <c r="AM245" t="str">
        <f t="shared" si="7"/>
        <v>Pennsylvania - Tier 2</v>
      </c>
      <c r="AN245" t="str">
        <f t="shared" si="8"/>
        <v>Shaler, Township Of - Tier 2</v>
      </c>
    </row>
    <row r="246" spans="1:40" x14ac:dyDescent="0.3">
      <c r="A246">
        <v>3</v>
      </c>
      <c r="B246" t="s">
        <v>23</v>
      </c>
      <c r="C246" t="s">
        <v>3982</v>
      </c>
      <c r="D246" t="s">
        <v>6365</v>
      </c>
      <c r="E246" t="s">
        <v>199</v>
      </c>
      <c r="F246" s="12">
        <v>910.09914825622002</v>
      </c>
      <c r="G246" s="12">
        <v>9732.8291026999977</v>
      </c>
      <c r="H246" s="12">
        <v>3332.7693150126483</v>
      </c>
      <c r="I246">
        <v>199</v>
      </c>
      <c r="J246" s="15">
        <v>0.22461259479063631</v>
      </c>
      <c r="K246" s="15">
        <v>0.77538740520936378</v>
      </c>
      <c r="L246" s="58">
        <v>2.1837600000000004</v>
      </c>
      <c r="M246">
        <v>212</v>
      </c>
      <c r="N246">
        <v>94</v>
      </c>
      <c r="O246" s="12">
        <v>16</v>
      </c>
      <c r="P246" s="12">
        <v>1</v>
      </c>
      <c r="Q246" s="12">
        <v>4</v>
      </c>
      <c r="R246" s="12">
        <v>154.30209363666339</v>
      </c>
      <c r="S246" s="12">
        <v>748.58196368360245</v>
      </c>
      <c r="T246" s="12">
        <v>7818.9917537402353</v>
      </c>
      <c r="U246" s="12">
        <v>6908.8926054840149</v>
      </c>
      <c r="V246" s="12">
        <v>1913.8373489597625</v>
      </c>
      <c r="W246" s="59">
        <v>4.8654036779407928E-5</v>
      </c>
      <c r="X246" s="59">
        <v>3.4126945799327121E-3</v>
      </c>
      <c r="Y246" s="59">
        <v>5.8298189034978916E-3</v>
      </c>
      <c r="Z246" s="59">
        <v>5.1849757583639564E-4</v>
      </c>
      <c r="AA246" s="59">
        <v>1.7658499270935274E-4</v>
      </c>
      <c r="AB246" s="59">
        <v>1.030662200463798E-3</v>
      </c>
      <c r="AC246" s="59">
        <v>3.448464214494578E-3</v>
      </c>
      <c r="AD246" s="59">
        <v>2.1202508233588804E-3</v>
      </c>
      <c r="AE246" s="59">
        <v>6.4021926044009324E-4</v>
      </c>
      <c r="AF246" s="59">
        <v>1.4146730571079076E-3</v>
      </c>
      <c r="AG246" s="59">
        <v>2.9230567020380625E-3</v>
      </c>
      <c r="AH246" s="17">
        <v>1.9603251224235528E-3</v>
      </c>
      <c r="AI246" s="12">
        <v>58</v>
      </c>
      <c r="AJ246" s="16">
        <v>1</v>
      </c>
      <c r="AK246" s="17">
        <v>0.23309099045332166</v>
      </c>
      <c r="AL246" t="str">
        <f>IF(AK246&lt;='CAV Tier 1 Analysis'!$A$5,"Tier 1", "Tier 2")</f>
        <v>Tier 2</v>
      </c>
      <c r="AM246" t="str">
        <f t="shared" si="7"/>
        <v>Pennsylvania - Tier 2</v>
      </c>
      <c r="AN246" t="str">
        <f t="shared" si="8"/>
        <v>Downingtown, Borough Of - Tier 2</v>
      </c>
    </row>
    <row r="247" spans="1:40" x14ac:dyDescent="0.3">
      <c r="A247">
        <v>3</v>
      </c>
      <c r="B247" t="s">
        <v>23</v>
      </c>
      <c r="C247" t="s">
        <v>3592</v>
      </c>
      <c r="D247" t="s">
        <v>7059</v>
      </c>
      <c r="E247" t="s">
        <v>224</v>
      </c>
      <c r="F247" s="12">
        <v>11199.496094014155</v>
      </c>
      <c r="G247" s="12">
        <v>8873.5702695211057</v>
      </c>
      <c r="H247" s="12">
        <v>2591.657219590264</v>
      </c>
      <c r="I247">
        <v>115</v>
      </c>
      <c r="J247" s="15">
        <v>3.7764861424268055E-2</v>
      </c>
      <c r="K247" s="15">
        <v>0.96223513857573184</v>
      </c>
      <c r="L247" s="58">
        <v>18.742820000000002</v>
      </c>
      <c r="M247">
        <v>56</v>
      </c>
      <c r="N247">
        <v>83</v>
      </c>
      <c r="O247" s="12">
        <v>13.75</v>
      </c>
      <c r="P247" s="12">
        <v>1</v>
      </c>
      <c r="Q247" s="12">
        <v>29</v>
      </c>
      <c r="R247" s="12">
        <v>110.65704093620916</v>
      </c>
      <c r="S247" s="12">
        <v>97.873575757030167</v>
      </c>
      <c r="T247" s="12">
        <v>6446.5840361557002</v>
      </c>
      <c r="U247" s="12">
        <v>0</v>
      </c>
      <c r="V247" s="12">
        <v>2426.9862333654055</v>
      </c>
      <c r="W247" s="59">
        <v>4.1758886215967979E-4</v>
      </c>
      <c r="X247" s="59">
        <v>9.0146649281241443E-4</v>
      </c>
      <c r="Y247" s="59">
        <v>5.1476060530885638E-3</v>
      </c>
      <c r="Z247" s="59">
        <v>4.455838542344025E-4</v>
      </c>
      <c r="AA247" s="59">
        <v>1.7658499270935274E-4</v>
      </c>
      <c r="AB247" s="59">
        <v>7.472300953362535E-3</v>
      </c>
      <c r="AC247" s="59">
        <v>2.4730503440149594E-3</v>
      </c>
      <c r="AD247" s="59">
        <v>2.7721283660479758E-4</v>
      </c>
      <c r="AE247" s="59">
        <v>5.2784647867395995E-4</v>
      </c>
      <c r="AF247" s="59">
        <v>0</v>
      </c>
      <c r="AG247" s="59">
        <v>3.706803182124551E-3</v>
      </c>
      <c r="AH247" s="17">
        <v>1.9587312772532013E-3</v>
      </c>
      <c r="AI247" s="12">
        <v>59</v>
      </c>
      <c r="AJ247" s="16">
        <v>1</v>
      </c>
      <c r="AK247" s="17">
        <v>0.23504972173057487</v>
      </c>
      <c r="AL247" t="str">
        <f>IF(AK247&lt;='CAV Tier 1 Analysis'!$A$5,"Tier 1", "Tier 2")</f>
        <v>Tier 2</v>
      </c>
      <c r="AM247" t="str">
        <f t="shared" si="7"/>
        <v>Pennsylvania - Tier 2</v>
      </c>
      <c r="AN247" t="str">
        <f t="shared" si="8"/>
        <v>Williams, Township Of - Tier 2</v>
      </c>
    </row>
    <row r="248" spans="1:40" x14ac:dyDescent="0.3">
      <c r="A248">
        <v>3</v>
      </c>
      <c r="B248" t="s">
        <v>23</v>
      </c>
      <c r="C248" t="s">
        <v>4637</v>
      </c>
      <c r="D248" t="s">
        <v>7083</v>
      </c>
      <c r="E248" t="s">
        <v>230</v>
      </c>
      <c r="F248" s="12">
        <v>1469.213361865206</v>
      </c>
      <c r="G248" s="12">
        <v>2934.8044353057476</v>
      </c>
      <c r="H248" s="12">
        <v>1835.406118427205</v>
      </c>
      <c r="I248">
        <v>262</v>
      </c>
      <c r="J248" s="15">
        <v>0.25139176077620484</v>
      </c>
      <c r="K248" s="15">
        <v>0.74860823922379505</v>
      </c>
      <c r="L248" s="58">
        <v>0.75444000000000011</v>
      </c>
      <c r="M248">
        <v>210</v>
      </c>
      <c r="N248">
        <v>45</v>
      </c>
      <c r="O248" s="12">
        <v>13</v>
      </c>
      <c r="P248" s="12">
        <v>1</v>
      </c>
      <c r="Q248" s="12">
        <v>32</v>
      </c>
      <c r="R248" s="12">
        <v>196.1353586766343</v>
      </c>
      <c r="S248" s="12">
        <v>461.40597585083464</v>
      </c>
      <c r="T248" s="12">
        <v>3454.7654307779944</v>
      </c>
      <c r="U248" s="12">
        <v>1985.5520689127884</v>
      </c>
      <c r="V248" s="12">
        <v>0</v>
      </c>
      <c r="W248" s="59">
        <v>1.6808876207942501E-5</v>
      </c>
      <c r="X248" s="59">
        <v>3.3804993480465542E-3</v>
      </c>
      <c r="Y248" s="59">
        <v>2.7908707516745225E-3</v>
      </c>
      <c r="Z248" s="59">
        <v>4.2127928036707145E-4</v>
      </c>
      <c r="AA248" s="59">
        <v>1.7658499270935274E-4</v>
      </c>
      <c r="AB248" s="59">
        <v>8.2452976037103842E-3</v>
      </c>
      <c r="AC248" s="59">
        <v>4.3833868332731566E-3</v>
      </c>
      <c r="AD248" s="59">
        <v>1.3068661117434151E-3</v>
      </c>
      <c r="AE248" s="59">
        <v>2.8287628875278757E-4</v>
      </c>
      <c r="AF248" s="59">
        <v>4.0656400030681934E-4</v>
      </c>
      <c r="AG248" s="59">
        <v>0</v>
      </c>
      <c r="AH248" s="17">
        <v>1.9464576442538184E-3</v>
      </c>
      <c r="AI248" s="12">
        <v>60</v>
      </c>
      <c r="AJ248" s="16">
        <v>1</v>
      </c>
      <c r="AK248" s="17">
        <v>0.2369961793748287</v>
      </c>
      <c r="AL248" t="str">
        <f>IF(AK248&lt;='CAV Tier 1 Analysis'!$A$5,"Tier 1", "Tier 2")</f>
        <v>Tier 2</v>
      </c>
      <c r="AM248" t="str">
        <f t="shared" si="7"/>
        <v>Pennsylvania - Tier 2</v>
      </c>
      <c r="AN248" t="str">
        <f t="shared" si="8"/>
        <v>Etna, Borough Of - Tier 2</v>
      </c>
    </row>
    <row r="249" spans="1:40" x14ac:dyDescent="0.3">
      <c r="A249">
        <v>3</v>
      </c>
      <c r="B249" t="s">
        <v>23</v>
      </c>
      <c r="C249" t="s">
        <v>3782</v>
      </c>
      <c r="D249" t="s">
        <v>6155</v>
      </c>
      <c r="E249" t="s">
        <v>200</v>
      </c>
      <c r="F249" s="12">
        <v>1331.1605873269732</v>
      </c>
      <c r="G249" s="12">
        <v>3073.5185708196614</v>
      </c>
      <c r="H249" s="12">
        <v>1942.2910275180284</v>
      </c>
      <c r="I249">
        <v>247</v>
      </c>
      <c r="J249" s="15">
        <v>0.23212639894667542</v>
      </c>
      <c r="K249" s="15">
        <v>0.76787360105332447</v>
      </c>
      <c r="L249" s="58">
        <v>0.68354999999999999</v>
      </c>
      <c r="M249">
        <v>169</v>
      </c>
      <c r="N249">
        <v>97</v>
      </c>
      <c r="O249" s="12">
        <v>13</v>
      </c>
      <c r="P249" s="12">
        <v>1</v>
      </c>
      <c r="Q249" s="12">
        <v>22</v>
      </c>
      <c r="R249" s="12">
        <v>189.66477946017113</v>
      </c>
      <c r="S249" s="12">
        <v>450.85702192419797</v>
      </c>
      <c r="T249" s="12">
        <v>3482.3638166970441</v>
      </c>
      <c r="U249" s="12">
        <v>2151.2032293700709</v>
      </c>
      <c r="V249" s="12">
        <v>0</v>
      </c>
      <c r="W249" s="59">
        <v>1.5229451423491721E-5</v>
      </c>
      <c r="X249" s="59">
        <v>2.7204970943803222E-3</v>
      </c>
      <c r="Y249" s="59">
        <v>6.0158769536095263E-3</v>
      </c>
      <c r="Z249" s="59">
        <v>4.2127928036707145E-4</v>
      </c>
      <c r="AA249" s="59">
        <v>1.7658499270935274E-4</v>
      </c>
      <c r="AB249" s="59">
        <v>5.6686421025508886E-3</v>
      </c>
      <c r="AC249" s="59">
        <v>4.2387772537844457E-3</v>
      </c>
      <c r="AD249" s="59">
        <v>1.2769877158781632E-3</v>
      </c>
      <c r="AE249" s="59">
        <v>2.851360453529889E-4</v>
      </c>
      <c r="AF249" s="59">
        <v>4.4048292870231423E-4</v>
      </c>
      <c r="AG249" s="59">
        <v>0</v>
      </c>
      <c r="AH249" s="17">
        <v>1.9326812562507787E-3</v>
      </c>
      <c r="AI249" s="12">
        <v>61</v>
      </c>
      <c r="AJ249" s="16">
        <v>1</v>
      </c>
      <c r="AK249" s="17">
        <v>0.23892886063107949</v>
      </c>
      <c r="AL249" t="str">
        <f>IF(AK249&lt;='CAV Tier 1 Analysis'!$A$5,"Tier 1", "Tier 2")</f>
        <v>Tier 2</v>
      </c>
      <c r="AM249" t="str">
        <f t="shared" si="7"/>
        <v>Pennsylvania - Tier 2</v>
      </c>
      <c r="AN249" t="str">
        <f t="shared" si="8"/>
        <v>Millvale, Borough Of - Tier 2</v>
      </c>
    </row>
    <row r="250" spans="1:40" x14ac:dyDescent="0.3">
      <c r="A250">
        <v>3</v>
      </c>
      <c r="B250" t="s">
        <v>23</v>
      </c>
      <c r="C250" t="s">
        <v>4056</v>
      </c>
      <c r="D250" t="s">
        <v>6443</v>
      </c>
      <c r="E250" t="s">
        <v>191</v>
      </c>
      <c r="F250" s="12">
        <v>3520.7830629416526</v>
      </c>
      <c r="G250" s="12">
        <v>21631.664338920025</v>
      </c>
      <c r="H250" s="12">
        <v>8895.0859449076979</v>
      </c>
      <c r="I250">
        <v>194</v>
      </c>
      <c r="J250" s="15">
        <v>8.3096320214846559E-2</v>
      </c>
      <c r="K250" s="15">
        <v>0.9169036797851533</v>
      </c>
      <c r="L250" s="58">
        <v>10.78351</v>
      </c>
      <c r="M250">
        <v>102</v>
      </c>
      <c r="N250">
        <v>77</v>
      </c>
      <c r="O250" s="12">
        <v>12.15625</v>
      </c>
      <c r="P250" s="12">
        <v>1.09375</v>
      </c>
      <c r="Q250" s="12">
        <v>1</v>
      </c>
      <c r="R250" s="12">
        <v>177.87931387831975</v>
      </c>
      <c r="S250" s="12">
        <v>739.14891001663102</v>
      </c>
      <c r="T250" s="12">
        <v>20218.956441935272</v>
      </c>
      <c r="U250" s="12">
        <v>16698.173378993619</v>
      </c>
      <c r="V250" s="12">
        <v>1412.7078969847535</v>
      </c>
      <c r="W250" s="59">
        <v>2.4025593112389322E-4</v>
      </c>
      <c r="X250" s="59">
        <v>1.6419568261940407E-3</v>
      </c>
      <c r="Y250" s="59">
        <v>4.7754899528652936E-3</v>
      </c>
      <c r="Z250" s="59">
        <v>3.9393663476632403E-4</v>
      </c>
      <c r="AA250" s="59">
        <v>1.9313983577585455E-4</v>
      </c>
      <c r="AB250" s="59">
        <v>2.576655501159495E-4</v>
      </c>
      <c r="AC250" s="59">
        <v>3.9753864251034585E-3</v>
      </c>
      <c r="AD250" s="59">
        <v>2.0935330545981063E-3</v>
      </c>
      <c r="AE250" s="59">
        <v>1.6555287110942651E-3</v>
      </c>
      <c r="AF250" s="59">
        <v>3.4191378171703202E-3</v>
      </c>
      <c r="AG250" s="59">
        <v>2.1576678334487868E-3</v>
      </c>
      <c r="AH250" s="17">
        <v>1.8912453247505719E-3</v>
      </c>
      <c r="AI250" s="12">
        <v>62</v>
      </c>
      <c r="AJ250" s="16">
        <v>1</v>
      </c>
      <c r="AK250" s="17">
        <v>0.24082010595583006</v>
      </c>
      <c r="AL250" t="str">
        <f>IF(AK250&lt;='CAV Tier 1 Analysis'!$A$5,"Tier 1", "Tier 2")</f>
        <v>Tier 2</v>
      </c>
      <c r="AM250" t="str">
        <f t="shared" si="7"/>
        <v>Pennsylvania - Tier 2</v>
      </c>
      <c r="AN250" t="str">
        <f t="shared" si="8"/>
        <v>East Pennsboro Township Of - Tier 2</v>
      </c>
    </row>
    <row r="251" spans="1:40" x14ac:dyDescent="0.3">
      <c r="A251">
        <v>3</v>
      </c>
      <c r="B251" t="s">
        <v>23</v>
      </c>
      <c r="C251" t="s">
        <v>3607</v>
      </c>
      <c r="D251" t="s">
        <v>7055</v>
      </c>
      <c r="E251" t="s">
        <v>278</v>
      </c>
      <c r="F251" s="12">
        <v>8859.1563337973512</v>
      </c>
      <c r="G251" s="12">
        <v>36020.421934200363</v>
      </c>
      <c r="H251" s="12">
        <v>12495.191755563377</v>
      </c>
      <c r="I251">
        <v>16</v>
      </c>
      <c r="J251" s="15">
        <v>2.3247447984679176E-2</v>
      </c>
      <c r="K251" s="15">
        <v>0.97675255201532074</v>
      </c>
      <c r="L251" s="58">
        <v>25.76885</v>
      </c>
      <c r="M251">
        <v>46</v>
      </c>
      <c r="N251">
        <v>1</v>
      </c>
      <c r="O251" s="12">
        <v>12</v>
      </c>
      <c r="P251" s="12">
        <v>1</v>
      </c>
      <c r="Q251" s="12">
        <v>0</v>
      </c>
      <c r="R251" s="12">
        <v>15.628040832245132</v>
      </c>
      <c r="S251" s="12">
        <v>290.48132039605167</v>
      </c>
      <c r="T251" s="12">
        <v>28629.930163598903</v>
      </c>
      <c r="U251" s="12">
        <v>19770.773829801554</v>
      </c>
      <c r="V251" s="12">
        <v>7390.4917706014603</v>
      </c>
      <c r="W251" s="59">
        <v>5.7412837292699097E-4</v>
      </c>
      <c r="X251" s="59">
        <v>7.4049033338162613E-4</v>
      </c>
      <c r="Y251" s="59">
        <v>6.2019350037211609E-5</v>
      </c>
      <c r="Z251" s="59">
        <v>3.8887318187729673E-4</v>
      </c>
      <c r="AA251" s="59">
        <v>1.7658499270935274E-4</v>
      </c>
      <c r="AB251" s="59">
        <v>0</v>
      </c>
      <c r="AC251" s="59">
        <v>3.4926771427715782E-4</v>
      </c>
      <c r="AD251" s="59">
        <v>8.2274659104720072E-4</v>
      </c>
      <c r="AE251" s="59">
        <v>2.3442194713944897E-3</v>
      </c>
      <c r="AF251" s="59">
        <v>4.0482871354800779E-3</v>
      </c>
      <c r="AG251" s="59">
        <v>1.1287702433624069E-2</v>
      </c>
      <c r="AH251" s="17">
        <v>1.8903926887959522E-3</v>
      </c>
      <c r="AI251" s="12">
        <v>63</v>
      </c>
      <c r="AJ251" s="16">
        <v>1</v>
      </c>
      <c r="AK251" s="17">
        <v>0.24271049864462602</v>
      </c>
      <c r="AL251" t="str">
        <f>IF(AK251&lt;='CAV Tier 1 Analysis'!$A$5,"Tier 1", "Tier 2")</f>
        <v>Tier 2</v>
      </c>
      <c r="AM251" t="str">
        <f t="shared" si="7"/>
        <v>Pennsylvania - Tier 2</v>
      </c>
      <c r="AN251" t="str">
        <f t="shared" si="8"/>
        <v>York, Township Of - Tier 2</v>
      </c>
    </row>
    <row r="252" spans="1:40" x14ac:dyDescent="0.3">
      <c r="A252">
        <v>3</v>
      </c>
      <c r="B252" t="s">
        <v>23</v>
      </c>
      <c r="C252" t="s">
        <v>4820</v>
      </c>
      <c r="D252" t="s">
        <v>7297</v>
      </c>
      <c r="E252" t="s">
        <v>205</v>
      </c>
      <c r="F252" s="12">
        <v>12712.396285585848</v>
      </c>
      <c r="G252" s="12">
        <v>6665.0763899926742</v>
      </c>
      <c r="H252" s="12">
        <v>3116.0406133963684</v>
      </c>
      <c r="I252">
        <v>253</v>
      </c>
      <c r="J252" s="15">
        <v>6.5047821033097447E-2</v>
      </c>
      <c r="K252" s="15">
        <v>0.93495217896690264</v>
      </c>
      <c r="L252" s="58">
        <v>49.036999999999985</v>
      </c>
      <c r="M252">
        <v>74</v>
      </c>
      <c r="N252">
        <v>72</v>
      </c>
      <c r="O252" s="12">
        <v>13</v>
      </c>
      <c r="P252" s="12">
        <v>2</v>
      </c>
      <c r="Q252" s="12">
        <v>26</v>
      </c>
      <c r="R252" s="12">
        <v>236.54290127862637</v>
      </c>
      <c r="S252" s="12">
        <v>202.69165215207016</v>
      </c>
      <c r="T252" s="12">
        <v>7418.1860884384569</v>
      </c>
      <c r="U252" s="12">
        <v>0</v>
      </c>
      <c r="V252" s="12">
        <v>0</v>
      </c>
      <c r="W252" s="59">
        <v>1.0925413056159217E-3</v>
      </c>
      <c r="X252" s="59">
        <v>1.1912235797878333E-3</v>
      </c>
      <c r="Y252" s="59">
        <v>4.465393202679236E-3</v>
      </c>
      <c r="Z252" s="59">
        <v>4.2127928036707145E-4</v>
      </c>
      <c r="AA252" s="59">
        <v>3.5316998541870548E-4</v>
      </c>
      <c r="AB252" s="59">
        <v>6.6993043030146868E-3</v>
      </c>
      <c r="AC252" s="59">
        <v>5.2864462887511187E-3</v>
      </c>
      <c r="AD252" s="59">
        <v>5.7409497317923732E-4</v>
      </c>
      <c r="AE252" s="59">
        <v>6.0740128151116587E-4</v>
      </c>
      <c r="AF252" s="59">
        <v>0</v>
      </c>
      <c r="AG252" s="59">
        <v>0</v>
      </c>
      <c r="AH252" s="17">
        <v>1.8809867454840888E-3</v>
      </c>
      <c r="AI252" s="12">
        <v>64</v>
      </c>
      <c r="AJ252" s="16">
        <v>1</v>
      </c>
      <c r="AK252" s="17">
        <v>0.24459148539011011</v>
      </c>
      <c r="AL252" t="str">
        <f>IF(AK252&lt;='CAV Tier 1 Analysis'!$A$5,"Tier 1", "Tier 2")</f>
        <v>Tier 2</v>
      </c>
      <c r="AM252" t="str">
        <f t="shared" si="7"/>
        <v>Pennsylvania - Tier 2</v>
      </c>
      <c r="AN252" t="str">
        <f t="shared" si="8"/>
        <v>Frankstown, Township Of - Tier 2</v>
      </c>
    </row>
    <row r="253" spans="1:40" x14ac:dyDescent="0.3">
      <c r="A253">
        <v>3</v>
      </c>
      <c r="B253" t="s">
        <v>23</v>
      </c>
      <c r="C253" t="s">
        <v>4062</v>
      </c>
      <c r="D253" t="s">
        <v>6450</v>
      </c>
      <c r="E253" t="s">
        <v>193</v>
      </c>
      <c r="F253" s="12">
        <v>547.82831677637739</v>
      </c>
      <c r="G253" s="12">
        <v>6609.9312729441563</v>
      </c>
      <c r="H253" s="12">
        <v>3355.6680257892181</v>
      </c>
      <c r="I253">
        <v>207</v>
      </c>
      <c r="J253" s="15">
        <v>0.11139110801327304</v>
      </c>
      <c r="K253" s="15">
        <v>0.88860889198672688</v>
      </c>
      <c r="L253" s="58">
        <v>1.67859</v>
      </c>
      <c r="M253">
        <v>114</v>
      </c>
      <c r="N253">
        <v>109</v>
      </c>
      <c r="O253" s="12">
        <v>12.125</v>
      </c>
      <c r="P253" s="12">
        <v>1</v>
      </c>
      <c r="Q253" s="12">
        <v>17</v>
      </c>
      <c r="R253" s="12">
        <v>183.94204064125248</v>
      </c>
      <c r="S253" s="12">
        <v>373.79157951737346</v>
      </c>
      <c r="T253" s="12">
        <v>6993.9443056638283</v>
      </c>
      <c r="U253" s="12">
        <v>6446.1159888874508</v>
      </c>
      <c r="V253" s="12">
        <v>0</v>
      </c>
      <c r="W253" s="59">
        <v>3.7398880645101266E-5</v>
      </c>
      <c r="X253" s="59">
        <v>1.8351282175109865E-3</v>
      </c>
      <c r="Y253" s="59">
        <v>6.7601091540560659E-3</v>
      </c>
      <c r="Z253" s="59">
        <v>3.9292394418851859E-4</v>
      </c>
      <c r="AA253" s="59">
        <v>1.7658499270935274E-4</v>
      </c>
      <c r="AB253" s="59">
        <v>4.3803143519711412E-3</v>
      </c>
      <c r="AC253" s="59">
        <v>4.1108809980640966E-3</v>
      </c>
      <c r="AD253" s="59">
        <v>1.0587109263713187E-3</v>
      </c>
      <c r="AE253" s="59">
        <v>5.7266435263720521E-4</v>
      </c>
      <c r="AF253" s="59">
        <v>1.3199143673521777E-3</v>
      </c>
      <c r="AG253" s="59">
        <v>0</v>
      </c>
      <c r="AH253" s="17">
        <v>1.8767845623187238E-3</v>
      </c>
      <c r="AI253" s="12">
        <v>65</v>
      </c>
      <c r="AJ253" s="16">
        <v>1</v>
      </c>
      <c r="AK253" s="17">
        <v>0.24646826995242882</v>
      </c>
      <c r="AL253" t="str">
        <f>IF(AK253&lt;='CAV Tier 1 Analysis'!$A$5,"Tier 1", "Tier 2")</f>
        <v>Tier 2</v>
      </c>
      <c r="AM253" t="str">
        <f t="shared" si="7"/>
        <v>Pennsylvania - Tier 2</v>
      </c>
      <c r="AN253" t="str">
        <f t="shared" si="8"/>
        <v>New Cumberland, Borough Of - Tier 2</v>
      </c>
    </row>
    <row r="254" spans="1:40" x14ac:dyDescent="0.3">
      <c r="A254">
        <v>3</v>
      </c>
      <c r="B254" t="s">
        <v>23</v>
      </c>
      <c r="C254" t="s">
        <v>4287</v>
      </c>
      <c r="D254" t="s">
        <v>6695</v>
      </c>
      <c r="E254" t="s">
        <v>192</v>
      </c>
      <c r="F254" s="12">
        <v>353.24678680291476</v>
      </c>
      <c r="G254" s="12">
        <v>4571.2892849728541</v>
      </c>
      <c r="H254" s="12">
        <v>2383.9315997957283</v>
      </c>
      <c r="I254">
        <v>263</v>
      </c>
      <c r="J254" s="15">
        <v>0.27973009157607248</v>
      </c>
      <c r="K254" s="15">
        <v>0.72026990842392768</v>
      </c>
      <c r="L254" s="58">
        <v>0.93364999999999987</v>
      </c>
      <c r="M254">
        <v>256</v>
      </c>
      <c r="N254">
        <v>114</v>
      </c>
      <c r="O254" s="12">
        <v>15</v>
      </c>
      <c r="P254" s="12">
        <v>1</v>
      </c>
      <c r="Q254" s="12">
        <v>5</v>
      </c>
      <c r="R254" s="12">
        <v>189.43098591549298</v>
      </c>
      <c r="S254" s="12">
        <v>666.85740472195209</v>
      </c>
      <c r="T254" s="12">
        <v>4820.9511650828626</v>
      </c>
      <c r="U254" s="12">
        <v>4467.7043782799483</v>
      </c>
      <c r="V254" s="12">
        <v>0</v>
      </c>
      <c r="W254" s="59">
        <v>2.0801663845429073E-5</v>
      </c>
      <c r="X254" s="59">
        <v>4.1209896814281806E-3</v>
      </c>
      <c r="Y254" s="59">
        <v>7.0702059042421234E-3</v>
      </c>
      <c r="Z254" s="59">
        <v>4.8609147734662091E-4</v>
      </c>
      <c r="AA254" s="59">
        <v>1.7658499270935274E-4</v>
      </c>
      <c r="AB254" s="59">
        <v>1.2883277505797476E-3</v>
      </c>
      <c r="AC254" s="59">
        <v>4.2335522522734433E-3</v>
      </c>
      <c r="AD254" s="59">
        <v>1.8887777558347504E-3</v>
      </c>
      <c r="AE254" s="59">
        <v>3.9473961435638262E-4</v>
      </c>
      <c r="AF254" s="59">
        <v>9.1481245577023913E-4</v>
      </c>
      <c r="AG254" s="59">
        <v>0</v>
      </c>
      <c r="AH254" s="17">
        <v>1.8722621407623883E-3</v>
      </c>
      <c r="AI254" s="12">
        <v>66</v>
      </c>
      <c r="AJ254" s="16">
        <v>1</v>
      </c>
      <c r="AK254" s="17">
        <v>0.24834053209319121</v>
      </c>
      <c r="AL254" t="str">
        <f>IF(AK254&lt;='CAV Tier 1 Analysis'!$A$5,"Tier 1", "Tier 2")</f>
        <v>Tier 2</v>
      </c>
      <c r="AM254" t="str">
        <f t="shared" si="7"/>
        <v>Pennsylvania - Tier 2</v>
      </c>
      <c r="AN254" t="str">
        <f t="shared" si="8"/>
        <v>West Pittston, Borough Of - Tier 2</v>
      </c>
    </row>
    <row r="255" spans="1:40" x14ac:dyDescent="0.3">
      <c r="A255">
        <v>3</v>
      </c>
      <c r="B255" t="s">
        <v>23</v>
      </c>
      <c r="C255" t="s">
        <v>4226</v>
      </c>
      <c r="D255" t="s">
        <v>6628</v>
      </c>
      <c r="E255" t="s">
        <v>241</v>
      </c>
      <c r="F255" s="12">
        <v>8925.375794417947</v>
      </c>
      <c r="G255" s="12">
        <v>39113.822564557784</v>
      </c>
      <c r="H255" s="12">
        <v>14471.096836677758</v>
      </c>
      <c r="I255">
        <v>42</v>
      </c>
      <c r="J255" s="15">
        <v>4.8417239024450637E-2</v>
      </c>
      <c r="K255" s="15">
        <v>0.95158276097554961</v>
      </c>
      <c r="L255" s="58">
        <v>24.234550000000002</v>
      </c>
      <c r="M255">
        <v>83</v>
      </c>
      <c r="N255">
        <v>16</v>
      </c>
      <c r="O255" s="12">
        <v>13</v>
      </c>
      <c r="P255" s="12">
        <v>1</v>
      </c>
      <c r="Q255" s="12">
        <v>0</v>
      </c>
      <c r="R255" s="12">
        <v>39.966475960973085</v>
      </c>
      <c r="S255" s="12">
        <v>700.65055448739849</v>
      </c>
      <c r="T255" s="12">
        <v>35750.120803310463</v>
      </c>
      <c r="U255" s="12">
        <v>26824.745008892518</v>
      </c>
      <c r="V255" s="12">
        <v>3363.701761247321</v>
      </c>
      <c r="W255" s="59">
        <v>5.399442644944501E-4</v>
      </c>
      <c r="X255" s="59">
        <v>1.3361021232755428E-3</v>
      </c>
      <c r="Y255" s="59">
        <v>9.9230960059538574E-4</v>
      </c>
      <c r="Z255" s="59">
        <v>4.2127928036707145E-4</v>
      </c>
      <c r="AA255" s="59">
        <v>1.7658499270935274E-4</v>
      </c>
      <c r="AB255" s="59">
        <v>0</v>
      </c>
      <c r="AC255" s="59">
        <v>8.9320215223655046E-4</v>
      </c>
      <c r="AD255" s="59">
        <v>1.9844919956776455E-3</v>
      </c>
      <c r="AE255" s="59">
        <v>2.9272208773453334E-3</v>
      </c>
      <c r="AF255" s="59">
        <v>5.4926666536614273E-3</v>
      </c>
      <c r="AG255" s="59">
        <v>5.137474708713053E-3</v>
      </c>
      <c r="AH255" s="17">
        <v>1.8092069680978012E-3</v>
      </c>
      <c r="AI255" s="12">
        <v>67</v>
      </c>
      <c r="AJ255" s="16">
        <v>1</v>
      </c>
      <c r="AK255" s="17">
        <v>0.25014973906128901</v>
      </c>
      <c r="AL255" t="str">
        <f>IF(AK255&lt;='CAV Tier 1 Analysis'!$A$5,"Tier 1", "Tier 2")</f>
        <v>Tier 2</v>
      </c>
      <c r="AM255" t="str">
        <f t="shared" si="7"/>
        <v>Pennsylvania - Tier 2</v>
      </c>
      <c r="AN255" t="str">
        <f t="shared" si="8"/>
        <v>Manheim, Township Of - Tier 2</v>
      </c>
    </row>
    <row r="256" spans="1:40" x14ac:dyDescent="0.3">
      <c r="A256">
        <v>3</v>
      </c>
      <c r="B256" t="s">
        <v>23</v>
      </c>
      <c r="C256" t="s">
        <v>4620</v>
      </c>
      <c r="D256" t="s">
        <v>7063</v>
      </c>
      <c r="E256" t="s">
        <v>220</v>
      </c>
      <c r="F256" s="12">
        <v>2026.6541576343789</v>
      </c>
      <c r="G256" s="12">
        <v>9542.0521071708336</v>
      </c>
      <c r="H256" s="12">
        <v>4863.2069775031268</v>
      </c>
      <c r="I256">
        <v>190</v>
      </c>
      <c r="J256" s="15">
        <v>8.1273779890188483E-2</v>
      </c>
      <c r="K256" s="15">
        <v>0.91872622010981164</v>
      </c>
      <c r="L256" s="58">
        <v>21.283739999999998</v>
      </c>
      <c r="M256">
        <v>131</v>
      </c>
      <c r="N256">
        <v>66</v>
      </c>
      <c r="O256" s="12">
        <v>12</v>
      </c>
      <c r="P256" s="12">
        <v>1</v>
      </c>
      <c r="Q256" s="12">
        <v>18</v>
      </c>
      <c r="R256" s="12">
        <v>174.5579818208642</v>
      </c>
      <c r="S256" s="12">
        <v>395.25121345001793</v>
      </c>
      <c r="T256" s="12">
        <v>10510.879897420622</v>
      </c>
      <c r="U256" s="12">
        <v>8484.2257397862431</v>
      </c>
      <c r="V256" s="12">
        <v>0</v>
      </c>
      <c r="W256" s="59">
        <v>4.7420040149254286E-4</v>
      </c>
      <c r="X256" s="59">
        <v>2.1087876885433269E-3</v>
      </c>
      <c r="Y256" s="59">
        <v>4.0932771024559667E-3</v>
      </c>
      <c r="Z256" s="59">
        <v>3.8887318187729673E-4</v>
      </c>
      <c r="AA256" s="59">
        <v>1.7658499270935274E-4</v>
      </c>
      <c r="AB256" s="59">
        <v>4.6379799020870912E-3</v>
      </c>
      <c r="AC256" s="59">
        <v>3.9011586912169778E-3</v>
      </c>
      <c r="AD256" s="59">
        <v>1.1194922552331247E-3</v>
      </c>
      <c r="AE256" s="59">
        <v>8.606311358855585E-4</v>
      </c>
      <c r="AF256" s="59">
        <v>1.7372401410567524E-3</v>
      </c>
      <c r="AG256" s="59">
        <v>0</v>
      </c>
      <c r="AH256" s="17">
        <v>1.7725659538689079E-3</v>
      </c>
      <c r="AI256" s="12">
        <v>68</v>
      </c>
      <c r="AJ256" s="16">
        <v>1</v>
      </c>
      <c r="AK256" s="17">
        <v>0.25192230501515794</v>
      </c>
      <c r="AL256" t="str">
        <f>IF(AK256&lt;='CAV Tier 1 Analysis'!$A$5,"Tier 1", "Tier 2")</f>
        <v>Tier 2</v>
      </c>
      <c r="AM256" t="str">
        <f t="shared" si="7"/>
        <v>Pennsylvania - Tier 2</v>
      </c>
      <c r="AN256" t="str">
        <f t="shared" si="8"/>
        <v>Loyalsock, Township Of - Tier 2</v>
      </c>
    </row>
    <row r="257" spans="1:40" x14ac:dyDescent="0.3">
      <c r="A257">
        <v>3</v>
      </c>
      <c r="B257" t="s">
        <v>23</v>
      </c>
      <c r="C257" t="s">
        <v>4354</v>
      </c>
      <c r="D257" t="s">
        <v>6766</v>
      </c>
      <c r="E257" t="s">
        <v>218</v>
      </c>
      <c r="F257" s="12">
        <v>6442.9867804314563</v>
      </c>
      <c r="G257" s="12">
        <v>19606.977805123704</v>
      </c>
      <c r="H257" s="12">
        <v>10144.947504999584</v>
      </c>
      <c r="I257">
        <v>191</v>
      </c>
      <c r="J257" s="15">
        <v>0.13333183385201755</v>
      </c>
      <c r="K257" s="15">
        <v>0.86666816614798248</v>
      </c>
      <c r="L257" s="58">
        <v>4.8905799999999999</v>
      </c>
      <c r="M257">
        <v>151</v>
      </c>
      <c r="N257">
        <v>30</v>
      </c>
      <c r="O257" s="12">
        <v>17.857142857142858</v>
      </c>
      <c r="P257" s="12">
        <v>1</v>
      </c>
      <c r="Q257" s="12">
        <v>7</v>
      </c>
      <c r="R257" s="12">
        <v>165.53361973426465</v>
      </c>
      <c r="S257" s="12">
        <v>1352.6444551740444</v>
      </c>
      <c r="T257" s="12">
        <v>21514.650898034266</v>
      </c>
      <c r="U257" s="12">
        <v>15071.66411760281</v>
      </c>
      <c r="V257" s="12">
        <v>0</v>
      </c>
      <c r="W257" s="59">
        <v>1.0896181777880205E-4</v>
      </c>
      <c r="X257" s="59">
        <v>2.4307400074049033E-3</v>
      </c>
      <c r="Y257" s="59">
        <v>1.8605805011163482E-3</v>
      </c>
      <c r="Z257" s="59">
        <v>5.7868033017454876E-4</v>
      </c>
      <c r="AA257" s="59">
        <v>1.7658499270935274E-4</v>
      </c>
      <c r="AB257" s="59">
        <v>1.8036588508116465E-3</v>
      </c>
      <c r="AC257" s="59">
        <v>3.6994751691025E-3</v>
      </c>
      <c r="AD257" s="59">
        <v>3.8311710125663208E-3</v>
      </c>
      <c r="AE257" s="59">
        <v>1.7616202088942493E-3</v>
      </c>
      <c r="AF257" s="59">
        <v>3.0860918486456928E-3</v>
      </c>
      <c r="AG257" s="59">
        <v>0</v>
      </c>
      <c r="AH257" s="17">
        <v>1.7579604308367606E-3</v>
      </c>
      <c r="AI257" s="12">
        <v>69</v>
      </c>
      <c r="AJ257" s="16">
        <v>1</v>
      </c>
      <c r="AK257" s="17">
        <v>0.2536802654459947</v>
      </c>
      <c r="AL257" t="str">
        <f>IF(AK257&lt;='CAV Tier 1 Analysis'!$A$5,"Tier 1", "Tier 2")</f>
        <v>Tier 2</v>
      </c>
      <c r="AM257" t="str">
        <f t="shared" si="7"/>
        <v>Pennsylvania - Tier 2</v>
      </c>
      <c r="AN257" t="str">
        <f t="shared" si="8"/>
        <v>Pottstown, Borough Of - Tier 2</v>
      </c>
    </row>
    <row r="258" spans="1:40" x14ac:dyDescent="0.3">
      <c r="A258">
        <v>3</v>
      </c>
      <c r="B258" t="s">
        <v>23</v>
      </c>
      <c r="C258" t="s">
        <v>4560</v>
      </c>
      <c r="D258" t="s">
        <v>6988</v>
      </c>
      <c r="E258" t="s">
        <v>349</v>
      </c>
      <c r="F258" s="12">
        <v>10776.857485573726</v>
      </c>
      <c r="G258" s="12">
        <v>25441.683409100337</v>
      </c>
      <c r="H258" s="12">
        <v>6411.9396792373482</v>
      </c>
      <c r="I258">
        <v>6</v>
      </c>
      <c r="J258" s="15">
        <v>3.0527362110870208E-2</v>
      </c>
      <c r="K258" s="15">
        <v>0.96947263788912996</v>
      </c>
      <c r="L258" s="58">
        <v>8.1589100000000006</v>
      </c>
      <c r="M258">
        <v>34</v>
      </c>
      <c r="N258">
        <v>0</v>
      </c>
      <c r="O258" s="12">
        <v>18</v>
      </c>
      <c r="P258" s="12">
        <v>1</v>
      </c>
      <c r="Q258" s="12">
        <v>1</v>
      </c>
      <c r="R258" s="12">
        <v>5.8168358273347796</v>
      </c>
      <c r="S258" s="12">
        <v>195.73960442113548</v>
      </c>
      <c r="T258" s="12">
        <v>15973.099151411796</v>
      </c>
      <c r="U258" s="12">
        <v>5196.2416658380698</v>
      </c>
      <c r="V258" s="12">
        <v>9468.5842576885407</v>
      </c>
      <c r="W258" s="59">
        <v>1.8178000660323436E-4</v>
      </c>
      <c r="X258" s="59">
        <v>5.4731894206468026E-4</v>
      </c>
      <c r="Y258" s="59">
        <v>0</v>
      </c>
      <c r="Z258" s="59">
        <v>5.8330977281594509E-4</v>
      </c>
      <c r="AA258" s="59">
        <v>1.7658499270935274E-4</v>
      </c>
      <c r="AB258" s="59">
        <v>2.576655501159495E-4</v>
      </c>
      <c r="AC258" s="59">
        <v>1.2999920946884507E-4</v>
      </c>
      <c r="AD258" s="59">
        <v>5.5440429715357962E-4</v>
      </c>
      <c r="AE258" s="59">
        <v>1.3078777990476035E-3</v>
      </c>
      <c r="AF258" s="59">
        <v>1.0639886162143698E-3</v>
      </c>
      <c r="AG258" s="59">
        <v>1.4461630549896057E-2</v>
      </c>
      <c r="AH258" s="17">
        <v>1.7513236123717834E-3</v>
      </c>
      <c r="AI258" s="12">
        <v>70</v>
      </c>
      <c r="AJ258" s="16">
        <v>1</v>
      </c>
      <c r="AK258" s="17">
        <v>0.25543158905836649</v>
      </c>
      <c r="AL258" t="str">
        <f>IF(AK258&lt;='CAV Tier 1 Analysis'!$A$5,"Tier 1", "Tier 2")</f>
        <v>Tier 2</v>
      </c>
      <c r="AM258" t="str">
        <f t="shared" si="7"/>
        <v>Pennsylvania - Tier 2</v>
      </c>
      <c r="AN258" t="str">
        <f t="shared" si="8"/>
        <v>Upper Gwynedd, Township Of - Tier 2</v>
      </c>
    </row>
    <row r="259" spans="1:40" x14ac:dyDescent="0.3">
      <c r="A259">
        <v>3</v>
      </c>
      <c r="B259" t="s">
        <v>23</v>
      </c>
      <c r="C259" t="s">
        <v>3675</v>
      </c>
      <c r="D259" t="s">
        <v>6428</v>
      </c>
      <c r="E259" t="s">
        <v>245</v>
      </c>
      <c r="F259" s="12">
        <v>8188.7856438757126</v>
      </c>
      <c r="G259" s="12">
        <v>3303.9934341421149</v>
      </c>
      <c r="H259" s="12">
        <v>1781.0223585166955</v>
      </c>
      <c r="I259">
        <v>152</v>
      </c>
      <c r="J259" s="15">
        <v>6.0001876867384715E-2</v>
      </c>
      <c r="K259" s="15">
        <v>0.93999812313261533</v>
      </c>
      <c r="L259" s="58">
        <v>17.79561</v>
      </c>
      <c r="M259">
        <v>67</v>
      </c>
      <c r="N259">
        <v>74</v>
      </c>
      <c r="O259" s="12">
        <v>10.5</v>
      </c>
      <c r="P259" s="12">
        <v>2.3333333333333335</v>
      </c>
      <c r="Q259" s="12">
        <v>33</v>
      </c>
      <c r="R259" s="12">
        <v>142.87971471615754</v>
      </c>
      <c r="S259" s="12">
        <v>106.86468425377788</v>
      </c>
      <c r="T259" s="12">
        <v>3998.284994457802</v>
      </c>
      <c r="U259" s="12">
        <v>0</v>
      </c>
      <c r="V259" s="12">
        <v>0</v>
      </c>
      <c r="W259" s="59">
        <v>3.9648508235886698E-4</v>
      </c>
      <c r="X259" s="59">
        <v>1.0785402681862816E-3</v>
      </c>
      <c r="Y259" s="59">
        <v>4.5894319027536589E-3</v>
      </c>
      <c r="Z259" s="59">
        <v>3.4026403414263464E-4</v>
      </c>
      <c r="AA259" s="59">
        <v>4.1203164965515643E-4</v>
      </c>
      <c r="AB259" s="59">
        <v>8.5029631538263342E-3</v>
      </c>
      <c r="AC259" s="59">
        <v>3.1931879313061408E-3</v>
      </c>
      <c r="AD259" s="59">
        <v>3.026788591887931E-4</v>
      </c>
      <c r="AE259" s="59">
        <v>3.2737968561688524E-4</v>
      </c>
      <c r="AF259" s="59">
        <v>0</v>
      </c>
      <c r="AG259" s="59">
        <v>0</v>
      </c>
      <c r="AH259" s="17">
        <v>1.7402693242758865E-3</v>
      </c>
      <c r="AI259" s="12">
        <v>71</v>
      </c>
      <c r="AJ259" s="16">
        <v>1</v>
      </c>
      <c r="AK259" s="17">
        <v>0.25717185838264239</v>
      </c>
      <c r="AL259" t="str">
        <f>IF(AK259&lt;='CAV Tier 1 Analysis'!$A$5,"Tier 1", "Tier 2")</f>
        <v>Tier 2</v>
      </c>
      <c r="AM259" t="str">
        <f t="shared" si="7"/>
        <v>Pennsylvania - Tier 2</v>
      </c>
      <c r="AN259" t="str">
        <f t="shared" si="8"/>
        <v>Franklin, Township Of - Tier 2</v>
      </c>
    </row>
    <row r="260" spans="1:40" x14ac:dyDescent="0.3">
      <c r="A260">
        <v>3</v>
      </c>
      <c r="B260" t="s">
        <v>23</v>
      </c>
      <c r="C260" t="s">
        <v>4132</v>
      </c>
      <c r="D260" t="s">
        <v>6529</v>
      </c>
      <c r="E260" t="s">
        <v>310</v>
      </c>
      <c r="F260" s="12">
        <v>11778.07378860015</v>
      </c>
      <c r="G260" s="12">
        <v>22649.642622400595</v>
      </c>
      <c r="H260" s="12">
        <v>6691.7313113643886</v>
      </c>
      <c r="I260">
        <v>75</v>
      </c>
      <c r="J260" s="15">
        <v>2.7856077032647829E-2</v>
      </c>
      <c r="K260" s="15">
        <v>0.9721439229673523</v>
      </c>
      <c r="L260" s="58">
        <v>34.252489999999987</v>
      </c>
      <c r="M260">
        <v>156</v>
      </c>
      <c r="N260">
        <v>14</v>
      </c>
      <c r="O260" s="12">
        <v>12.068965517241379</v>
      </c>
      <c r="P260" s="12">
        <v>1</v>
      </c>
      <c r="Q260" s="12">
        <v>2</v>
      </c>
      <c r="R260" s="12">
        <v>72.910794222551417</v>
      </c>
      <c r="S260" s="12">
        <v>186.40538289114789</v>
      </c>
      <c r="T260" s="12">
        <v>16526.845270584257</v>
      </c>
      <c r="U260" s="12">
        <v>4748.7714819841076</v>
      </c>
      <c r="V260" s="12">
        <v>6122.7973518163381</v>
      </c>
      <c r="W260" s="59">
        <v>7.6314334370365851E-4</v>
      </c>
      <c r="X260" s="59">
        <v>2.5112280871202974E-3</v>
      </c>
      <c r="Y260" s="59">
        <v>8.6827090052096257E-4</v>
      </c>
      <c r="Z260" s="59">
        <v>3.911080852214191E-4</v>
      </c>
      <c r="AA260" s="59">
        <v>1.7658499270935274E-4</v>
      </c>
      <c r="AB260" s="59">
        <v>5.1533110023189901E-4</v>
      </c>
      <c r="AC260" s="59">
        <v>1.6294676164206288E-3</v>
      </c>
      <c r="AD260" s="59">
        <v>5.2796645621631759E-4</v>
      </c>
      <c r="AE260" s="59">
        <v>1.3532185465574831E-3</v>
      </c>
      <c r="AF260" s="59">
        <v>9.7236408980982665E-4</v>
      </c>
      <c r="AG260" s="59">
        <v>9.3515176951559902E-3</v>
      </c>
      <c r="AH260" s="17">
        <v>1.7327455376061668E-3</v>
      </c>
      <c r="AI260" s="12">
        <v>72</v>
      </c>
      <c r="AJ260" s="16">
        <v>1</v>
      </c>
      <c r="AK260" s="17">
        <v>0.25890460392024855</v>
      </c>
      <c r="AL260" t="str">
        <f>IF(AK260&lt;='CAV Tier 1 Analysis'!$A$5,"Tier 1", "Tier 2")</f>
        <v>Tier 2</v>
      </c>
      <c r="AM260" t="str">
        <f t="shared" si="7"/>
        <v>Pennsylvania - Tier 2</v>
      </c>
      <c r="AN260" t="str">
        <f t="shared" si="8"/>
        <v>Fairview, Township Of - Tier 2</v>
      </c>
    </row>
    <row r="261" spans="1:40" x14ac:dyDescent="0.3">
      <c r="A261">
        <v>3</v>
      </c>
      <c r="B261" t="s">
        <v>23</v>
      </c>
      <c r="C261" t="s">
        <v>4808</v>
      </c>
      <c r="D261" t="s">
        <v>7283</v>
      </c>
      <c r="E261" t="s">
        <v>315</v>
      </c>
      <c r="F261" s="12">
        <v>8350.9494416087018</v>
      </c>
      <c r="G261" s="12">
        <v>22004.194181434956</v>
      </c>
      <c r="H261" s="12">
        <v>7012.3744551250611</v>
      </c>
      <c r="I261">
        <v>51</v>
      </c>
      <c r="J261" s="15">
        <v>4.1528710423513852E-2</v>
      </c>
      <c r="K261" s="15">
        <v>0.95847128957648597</v>
      </c>
      <c r="L261" s="58">
        <v>56.790350000000004</v>
      </c>
      <c r="M261">
        <v>61</v>
      </c>
      <c r="N261">
        <v>8</v>
      </c>
      <c r="O261" s="12">
        <v>12.909090909090908</v>
      </c>
      <c r="P261" s="12">
        <v>2.0454545454545454</v>
      </c>
      <c r="Q261" s="12">
        <v>6</v>
      </c>
      <c r="R261" s="12">
        <v>48.882035768400783</v>
      </c>
      <c r="S261" s="12">
        <v>291.21486812813441</v>
      </c>
      <c r="T261" s="12">
        <v>15983.159840961958</v>
      </c>
      <c r="U261" s="12">
        <v>7632.2103993532564</v>
      </c>
      <c r="V261" s="12">
        <v>6021.0343404729974</v>
      </c>
      <c r="W261" s="59">
        <v>1.2652854606804084E-3</v>
      </c>
      <c r="X261" s="59">
        <v>9.8195457252780853E-4</v>
      </c>
      <c r="Y261" s="59">
        <v>4.9615480029769287E-4</v>
      </c>
      <c r="Z261" s="59">
        <v>4.1833327141345557E-4</v>
      </c>
      <c r="AA261" s="59">
        <v>3.6119657599640329E-4</v>
      </c>
      <c r="AB261" s="59">
        <v>1.5459933006956969E-3</v>
      </c>
      <c r="AC261" s="59">
        <v>1.0924540756776938E-3</v>
      </c>
      <c r="AD261" s="59">
        <v>8.2482425957032166E-4</v>
      </c>
      <c r="AE261" s="59">
        <v>1.3087015685854396E-3</v>
      </c>
      <c r="AF261" s="59">
        <v>1.5627804678239642E-3</v>
      </c>
      <c r="AG261" s="59">
        <v>9.1960922341112437E-3</v>
      </c>
      <c r="AH261" s="17">
        <v>1.7321609624891025E-3</v>
      </c>
      <c r="AI261" s="12">
        <v>73</v>
      </c>
      <c r="AJ261" s="16">
        <v>1</v>
      </c>
      <c r="AK261" s="17">
        <v>0.26063676488273768</v>
      </c>
      <c r="AL261" t="str">
        <f>IF(AK261&lt;='CAV Tier 1 Analysis'!$A$5,"Tier 1", "Tier 2")</f>
        <v>Tier 2</v>
      </c>
      <c r="AM261" t="str">
        <f t="shared" si="7"/>
        <v>Pennsylvania - Tier 2</v>
      </c>
      <c r="AN261" t="str">
        <f t="shared" si="8"/>
        <v>Greene, Township Of - Tier 2</v>
      </c>
    </row>
    <row r="262" spans="1:40" x14ac:dyDescent="0.3">
      <c r="A262">
        <v>3</v>
      </c>
      <c r="B262" t="s">
        <v>23</v>
      </c>
      <c r="C262" t="s">
        <v>4283</v>
      </c>
      <c r="D262" t="s">
        <v>6690</v>
      </c>
      <c r="E262" t="s">
        <v>182</v>
      </c>
      <c r="F262" s="12">
        <v>6037.6389165571172</v>
      </c>
      <c r="G262" s="12">
        <v>2249.8355354427549</v>
      </c>
      <c r="H262" s="12">
        <v>1089.7005111814531</v>
      </c>
      <c r="I262">
        <v>294</v>
      </c>
      <c r="J262" s="15">
        <v>0.12103924099813258</v>
      </c>
      <c r="K262" s="15">
        <v>0.87896075900186754</v>
      </c>
      <c r="L262" s="58">
        <v>15.957799999999999</v>
      </c>
      <c r="M262">
        <v>70</v>
      </c>
      <c r="N262">
        <v>128</v>
      </c>
      <c r="O262" s="12">
        <v>15</v>
      </c>
      <c r="P262" s="12">
        <v>1</v>
      </c>
      <c r="Q262" s="12">
        <v>10</v>
      </c>
      <c r="R262" s="12">
        <v>258.41446314654905</v>
      </c>
      <c r="S262" s="12">
        <v>131.89652278868016</v>
      </c>
      <c r="T262" s="12">
        <v>2370.6792478378457</v>
      </c>
      <c r="U262" s="12">
        <v>0</v>
      </c>
      <c r="V262" s="12">
        <v>0</v>
      </c>
      <c r="W262" s="59">
        <v>3.5553879003115527E-4</v>
      </c>
      <c r="X262" s="59">
        <v>1.1268331160155182E-3</v>
      </c>
      <c r="Y262" s="59">
        <v>7.9384768047630859E-3</v>
      </c>
      <c r="Z262" s="59">
        <v>4.8609147734662091E-4</v>
      </c>
      <c r="AA262" s="59">
        <v>1.7658499270935274E-4</v>
      </c>
      <c r="AB262" s="59">
        <v>2.5766555011594952E-3</v>
      </c>
      <c r="AC262" s="59">
        <v>5.775249108201097E-3</v>
      </c>
      <c r="AD262" s="59">
        <v>3.7357794417696073E-4</v>
      </c>
      <c r="AE262" s="59">
        <v>1.941112821950989E-4</v>
      </c>
      <c r="AF262" s="59">
        <v>0</v>
      </c>
      <c r="AG262" s="59">
        <v>0</v>
      </c>
      <c r="AH262" s="17">
        <v>1.7275562742362167E-3</v>
      </c>
      <c r="AI262" s="12">
        <v>74</v>
      </c>
      <c r="AJ262" s="16">
        <v>1</v>
      </c>
      <c r="AK262" s="17">
        <v>0.26236432115697389</v>
      </c>
      <c r="AL262" t="str">
        <f>IF(AK262&lt;='CAV Tier 1 Analysis'!$A$5,"Tier 1", "Tier 2")</f>
        <v>Tier 2</v>
      </c>
      <c r="AM262" t="str">
        <f t="shared" si="7"/>
        <v>Pennsylvania - Tier 2</v>
      </c>
      <c r="AN262" t="str">
        <f t="shared" si="8"/>
        <v>Plymouth, Township Of - Tier 2</v>
      </c>
    </row>
    <row r="263" spans="1:40" x14ac:dyDescent="0.3">
      <c r="A263">
        <v>3</v>
      </c>
      <c r="B263" t="s">
        <v>23</v>
      </c>
      <c r="C263" t="s">
        <v>3914</v>
      </c>
      <c r="D263" t="s">
        <v>6292</v>
      </c>
      <c r="E263" t="s">
        <v>236</v>
      </c>
      <c r="F263" s="12">
        <v>20940.894657077522</v>
      </c>
      <c r="G263" s="12">
        <v>16434.042283671497</v>
      </c>
      <c r="H263" s="12">
        <v>5018.0509350946895</v>
      </c>
      <c r="I263">
        <v>126</v>
      </c>
      <c r="J263" s="15">
        <v>7.8077410887432584E-3</v>
      </c>
      <c r="K263" s="15">
        <v>0.99219225891125673</v>
      </c>
      <c r="L263" s="58">
        <v>27.185839999999999</v>
      </c>
      <c r="M263">
        <v>64</v>
      </c>
      <c r="N263">
        <v>80</v>
      </c>
      <c r="O263" s="12">
        <v>16</v>
      </c>
      <c r="P263" s="12">
        <v>1</v>
      </c>
      <c r="Q263" s="12">
        <v>10</v>
      </c>
      <c r="R263" s="12">
        <v>125.01622462281834</v>
      </c>
      <c r="S263" s="12">
        <v>39.179642471345339</v>
      </c>
      <c r="T263" s="12">
        <v>13140.295196578993</v>
      </c>
      <c r="U263" s="12">
        <v>0</v>
      </c>
      <c r="V263" s="12">
        <v>3293.7470870925044</v>
      </c>
      <c r="W263" s="59">
        <v>6.0569882186645922E-4</v>
      </c>
      <c r="X263" s="59">
        <v>1.0302474203570452E-3</v>
      </c>
      <c r="Y263" s="59">
        <v>4.9615480029769291E-3</v>
      </c>
      <c r="Z263" s="59">
        <v>5.1849757583639564E-4</v>
      </c>
      <c r="AA263" s="59">
        <v>1.7658499270935274E-4</v>
      </c>
      <c r="AB263" s="59">
        <v>2.5766555011594952E-3</v>
      </c>
      <c r="AC263" s="59">
        <v>2.7939606435811114E-3</v>
      </c>
      <c r="AD263" s="59">
        <v>1.1097070626709273E-4</v>
      </c>
      <c r="AE263" s="59">
        <v>1.0759277330985916E-3</v>
      </c>
      <c r="AF263" s="59">
        <v>0</v>
      </c>
      <c r="AG263" s="59">
        <v>5.0306310005796169E-3</v>
      </c>
      <c r="AH263" s="17">
        <v>1.7164293089483717E-3</v>
      </c>
      <c r="AI263" s="12">
        <v>75</v>
      </c>
      <c r="AJ263" s="16">
        <v>1</v>
      </c>
      <c r="AK263" s="17">
        <v>0.26408075046592228</v>
      </c>
      <c r="AL263" t="str">
        <f>IF(AK263&lt;='CAV Tier 1 Analysis'!$A$5,"Tier 1", "Tier 2")</f>
        <v>Tier 2</v>
      </c>
      <c r="AM263" t="str">
        <f t="shared" si="7"/>
        <v>Pennsylvania - Tier 2</v>
      </c>
      <c r="AN263" t="str">
        <f t="shared" si="8"/>
        <v>Plumstead, Township Of - Tier 2</v>
      </c>
    </row>
    <row r="264" spans="1:40" x14ac:dyDescent="0.3">
      <c r="A264">
        <v>3</v>
      </c>
      <c r="B264" t="s">
        <v>23</v>
      </c>
      <c r="C264" t="s">
        <v>4305</v>
      </c>
      <c r="D264" t="s">
        <v>6715</v>
      </c>
      <c r="E264" t="s">
        <v>211</v>
      </c>
      <c r="F264" s="12">
        <v>78.838990532442139</v>
      </c>
      <c r="G264" s="12">
        <v>2159.4284421676566</v>
      </c>
      <c r="H264" s="12">
        <v>1223.4228605190851</v>
      </c>
      <c r="I264">
        <v>277</v>
      </c>
      <c r="J264" s="15">
        <v>0.4181965312333929</v>
      </c>
      <c r="K264" s="15">
        <v>0.58180346876660705</v>
      </c>
      <c r="L264" s="58">
        <v>0.82796000000000003</v>
      </c>
      <c r="M264">
        <v>227</v>
      </c>
      <c r="N264">
        <v>110</v>
      </c>
      <c r="O264" s="12">
        <v>12</v>
      </c>
      <c r="P264" s="12">
        <v>1</v>
      </c>
      <c r="Q264" s="12">
        <v>8</v>
      </c>
      <c r="R264" s="12">
        <v>161.15956084835014</v>
      </c>
      <c r="S264" s="12">
        <v>511.63119650071644</v>
      </c>
      <c r="T264" s="12">
        <v>2445.6679016323305</v>
      </c>
      <c r="U264" s="12">
        <v>2366.8289110998885</v>
      </c>
      <c r="V264" s="12">
        <v>0</v>
      </c>
      <c r="W264" s="59">
        <v>1.8446897228577583E-5</v>
      </c>
      <c r="X264" s="59">
        <v>3.6541588190788944E-3</v>
      </c>
      <c r="Y264" s="59">
        <v>6.8221285040932769E-3</v>
      </c>
      <c r="Z264" s="59">
        <v>3.8887318187729673E-4</v>
      </c>
      <c r="AA264" s="59">
        <v>1.7658499270935274E-4</v>
      </c>
      <c r="AB264" s="59">
        <v>2.061324400927596E-3</v>
      </c>
      <c r="AC264" s="59">
        <v>3.6017202703537759E-3</v>
      </c>
      <c r="AD264" s="59">
        <v>1.44912183069272E-3</v>
      </c>
      <c r="AE264" s="59">
        <v>2.0025135523594052E-4</v>
      </c>
      <c r="AF264" s="59">
        <v>4.8463469943928715E-4</v>
      </c>
      <c r="AG264" s="59">
        <v>0</v>
      </c>
      <c r="AH264" s="17">
        <v>1.7142949956033377E-3</v>
      </c>
      <c r="AI264" s="12">
        <v>76</v>
      </c>
      <c r="AJ264" s="16">
        <v>1</v>
      </c>
      <c r="AK264" s="17">
        <v>0.2657950454615256</v>
      </c>
      <c r="AL264" t="str">
        <f>IF(AK264&lt;='CAV Tier 1 Analysis'!$A$5,"Tier 1", "Tier 2")</f>
        <v>Tier 2</v>
      </c>
      <c r="AM264" t="str">
        <f t="shared" ref="AM264:AM327" si="9">B264&amp;" - "&amp;AL264</f>
        <v>Pennsylvania - Tier 2</v>
      </c>
      <c r="AN264" t="str">
        <f t="shared" ref="AN264:AN327" si="10">C264&amp;" - "&amp;AL264</f>
        <v>Muncy, Borough Of - Tier 2</v>
      </c>
    </row>
    <row r="265" spans="1:40" x14ac:dyDescent="0.3">
      <c r="A265">
        <v>3</v>
      </c>
      <c r="B265" t="s">
        <v>23</v>
      </c>
      <c r="C265" t="s">
        <v>4585</v>
      </c>
      <c r="D265" t="s">
        <v>7018</v>
      </c>
      <c r="E265" t="s">
        <v>227</v>
      </c>
      <c r="F265" s="12">
        <v>20125.122384211285</v>
      </c>
      <c r="G265" s="12">
        <v>34441.381315623206</v>
      </c>
      <c r="H265" s="12">
        <v>13779.616769453907</v>
      </c>
      <c r="I265">
        <v>76</v>
      </c>
      <c r="J265" s="15">
        <v>7.4887653974624574E-2</v>
      </c>
      <c r="K265" s="15">
        <v>0.92511234602537551</v>
      </c>
      <c r="L265" s="58">
        <v>26.12687</v>
      </c>
      <c r="M265">
        <v>151</v>
      </c>
      <c r="N265">
        <v>38</v>
      </c>
      <c r="O265" s="12">
        <v>16</v>
      </c>
      <c r="P265" s="12">
        <v>1</v>
      </c>
      <c r="Q265" s="12">
        <v>4</v>
      </c>
      <c r="R265" s="12">
        <v>70.308538297928536</v>
      </c>
      <c r="S265" s="12">
        <v>1031.9231725337984</v>
      </c>
      <c r="T265" s="12">
        <v>39188.392089841291</v>
      </c>
      <c r="U265" s="12">
        <v>19063.269705630006</v>
      </c>
      <c r="V265" s="12">
        <v>0</v>
      </c>
      <c r="W265" s="59">
        <v>5.82105036226879E-4</v>
      </c>
      <c r="X265" s="59">
        <v>2.4307400074049033E-3</v>
      </c>
      <c r="Y265" s="59">
        <v>2.3567353014140413E-3</v>
      </c>
      <c r="Z265" s="59">
        <v>5.1849757583639564E-4</v>
      </c>
      <c r="AA265" s="59">
        <v>1.7658499270935274E-4</v>
      </c>
      <c r="AB265" s="59">
        <v>1.030662200463798E-3</v>
      </c>
      <c r="AC265" s="59">
        <v>1.5713103599536548E-3</v>
      </c>
      <c r="AD265" s="59">
        <v>2.9227740746538382E-3</v>
      </c>
      <c r="AE265" s="59">
        <v>3.2087466251122625E-3</v>
      </c>
      <c r="AF265" s="59">
        <v>3.9034177505566899E-3</v>
      </c>
      <c r="AG265" s="59">
        <v>0</v>
      </c>
      <c r="AH265" s="17">
        <v>1.7001430840301651E-3</v>
      </c>
      <c r="AI265" s="12">
        <v>77</v>
      </c>
      <c r="AJ265" s="16">
        <v>1</v>
      </c>
      <c r="AK265" s="17">
        <v>0.26749518854555576</v>
      </c>
      <c r="AL265" t="str">
        <f>IF(AK265&lt;='CAV Tier 1 Analysis'!$A$5,"Tier 1", "Tier 2")</f>
        <v>Tier 2</v>
      </c>
      <c r="AM265" t="str">
        <f t="shared" si="9"/>
        <v>Pennsylvania - Tier 2</v>
      </c>
      <c r="AN265" t="str">
        <f t="shared" si="10"/>
        <v>Northampton, Township Of - Tier 2</v>
      </c>
    </row>
    <row r="266" spans="1:40" x14ac:dyDescent="0.3">
      <c r="A266">
        <v>3</v>
      </c>
      <c r="B266" t="s">
        <v>23</v>
      </c>
      <c r="C266" t="s">
        <v>4299</v>
      </c>
      <c r="D266" t="s">
        <v>6709</v>
      </c>
      <c r="E266" t="s">
        <v>255</v>
      </c>
      <c r="F266" s="12">
        <v>118.15945619559817</v>
      </c>
      <c r="G266" s="12">
        <v>3623.9828081670294</v>
      </c>
      <c r="H266" s="12">
        <v>1900.8029973854559</v>
      </c>
      <c r="I266">
        <v>228</v>
      </c>
      <c r="J266" s="15">
        <v>0.39261020227254412</v>
      </c>
      <c r="K266" s="15">
        <v>0.60738979772745583</v>
      </c>
      <c r="L266" s="58">
        <v>1.2408999999999999</v>
      </c>
      <c r="M266">
        <v>435</v>
      </c>
      <c r="N266">
        <v>61</v>
      </c>
      <c r="O266" s="12">
        <v>12</v>
      </c>
      <c r="P266" s="12">
        <v>1</v>
      </c>
      <c r="Q266" s="12">
        <v>3</v>
      </c>
      <c r="R266" s="12">
        <v>138.48487388185993</v>
      </c>
      <c r="S266" s="12">
        <v>746.27464928376196</v>
      </c>
      <c r="T266" s="12">
        <v>4154.3152803914836</v>
      </c>
      <c r="U266" s="12">
        <v>4036.1558241958855</v>
      </c>
      <c r="V266" s="12">
        <v>0</v>
      </c>
      <c r="W266" s="59">
        <v>2.7647174707645199E-5</v>
      </c>
      <c r="X266" s="59">
        <v>7.0024629352392915E-3</v>
      </c>
      <c r="Y266" s="59">
        <v>3.7831803522699083E-3</v>
      </c>
      <c r="Z266" s="59">
        <v>3.8887318187729673E-4</v>
      </c>
      <c r="AA266" s="59">
        <v>1.7658499270935274E-4</v>
      </c>
      <c r="AB266" s="59">
        <v>7.7299665034784846E-4</v>
      </c>
      <c r="AC266" s="59">
        <v>3.0949685812747571E-3</v>
      </c>
      <c r="AD266" s="59">
        <v>2.1137156869364951E-3</v>
      </c>
      <c r="AE266" s="59">
        <v>3.4015544973237154E-4</v>
      </c>
      <c r="AF266" s="59">
        <v>8.2644806119099696E-4</v>
      </c>
      <c r="AG266" s="59">
        <v>0</v>
      </c>
      <c r="AH266" s="17">
        <v>1.6842757332987237E-3</v>
      </c>
      <c r="AI266" s="12">
        <v>78</v>
      </c>
      <c r="AJ266" s="16">
        <v>1</v>
      </c>
      <c r="AK266" s="17">
        <v>0.26917946427885447</v>
      </c>
      <c r="AL266" t="str">
        <f>IF(AK266&lt;='CAV Tier 1 Analysis'!$A$5,"Tier 1", "Tier 2")</f>
        <v>Tier 2</v>
      </c>
      <c r="AM266" t="str">
        <f t="shared" si="9"/>
        <v>Pennsylvania - Tier 2</v>
      </c>
      <c r="AN266" t="str">
        <f t="shared" si="10"/>
        <v>Jersey Shore, Borough Of - Tier 2</v>
      </c>
    </row>
    <row r="267" spans="1:40" x14ac:dyDescent="0.3">
      <c r="A267">
        <v>3</v>
      </c>
      <c r="B267" t="s">
        <v>23</v>
      </c>
      <c r="C267" t="s">
        <v>3381</v>
      </c>
      <c r="D267" t="s">
        <v>6642</v>
      </c>
      <c r="E267" t="s">
        <v>203</v>
      </c>
      <c r="F267" s="12">
        <v>1242.8170301362247</v>
      </c>
      <c r="G267" s="12">
        <v>24372.370525457638</v>
      </c>
      <c r="H267" s="12">
        <v>11385.799834037112</v>
      </c>
      <c r="I267">
        <v>251</v>
      </c>
      <c r="J267" s="15">
        <v>4.0245991907907244E-2</v>
      </c>
      <c r="K267" s="15">
        <v>0.95975400809209221</v>
      </c>
      <c r="L267" s="58">
        <v>4.1497300000000017</v>
      </c>
      <c r="M267">
        <v>74</v>
      </c>
      <c r="N267">
        <v>33</v>
      </c>
      <c r="O267" s="12">
        <v>12</v>
      </c>
      <c r="P267" s="12">
        <v>2</v>
      </c>
      <c r="Q267" s="12">
        <v>4</v>
      </c>
      <c r="R267" s="12">
        <v>240.89825603111515</v>
      </c>
      <c r="S267" s="12">
        <v>458.23280798570926</v>
      </c>
      <c r="T267" s="12">
        <v>24384.701786628764</v>
      </c>
      <c r="U267" s="12">
        <v>23141.884756492538</v>
      </c>
      <c r="V267" s="12">
        <v>0</v>
      </c>
      <c r="W267" s="59">
        <v>9.2455725924374697E-5</v>
      </c>
      <c r="X267" s="59">
        <v>1.1912235797878333E-3</v>
      </c>
      <c r="Y267" s="59">
        <v>2.0466385512279833E-3</v>
      </c>
      <c r="Z267" s="59">
        <v>3.8887318187729673E-4</v>
      </c>
      <c r="AA267" s="59">
        <v>3.5316998541870548E-4</v>
      </c>
      <c r="AB267" s="59">
        <v>1.030662200463798E-3</v>
      </c>
      <c r="AC267" s="59">
        <v>5.3837831728555724E-3</v>
      </c>
      <c r="AD267" s="59">
        <v>1.2978785698240485E-3</v>
      </c>
      <c r="AE267" s="59">
        <v>1.9966200548069205E-3</v>
      </c>
      <c r="AF267" s="59">
        <v>4.7385598134380971E-3</v>
      </c>
      <c r="AG267" s="59">
        <v>0</v>
      </c>
      <c r="AH267" s="17">
        <v>1.6836240759658754E-3</v>
      </c>
      <c r="AI267" s="12">
        <v>79</v>
      </c>
      <c r="AJ267" s="16">
        <v>1</v>
      </c>
      <c r="AK267" s="17">
        <v>0.27086308835482037</v>
      </c>
      <c r="AL267" t="str">
        <f>IF(AK267&lt;='CAV Tier 1 Analysis'!$A$5,"Tier 1", "Tier 2")</f>
        <v>Tier 2</v>
      </c>
      <c r="AM267" t="str">
        <f t="shared" si="9"/>
        <v>Pennsylvania - Tier 2</v>
      </c>
      <c r="AN267" t="str">
        <f t="shared" si="10"/>
        <v>Lebanon, City Of - Tier 2</v>
      </c>
    </row>
    <row r="268" spans="1:40" x14ac:dyDescent="0.3">
      <c r="A268">
        <v>3</v>
      </c>
      <c r="B268" t="s">
        <v>23</v>
      </c>
      <c r="C268" t="s">
        <v>4359</v>
      </c>
      <c r="D268" t="s">
        <v>6771</v>
      </c>
      <c r="E268" t="s">
        <v>221</v>
      </c>
      <c r="F268" s="12">
        <v>19404.130337317227</v>
      </c>
      <c r="G268" s="12">
        <v>16670.697390515674</v>
      </c>
      <c r="H268" s="12">
        <v>6757.2035704883083</v>
      </c>
      <c r="I268">
        <v>156</v>
      </c>
      <c r="J268" s="15">
        <v>8.0713288455555962E-2</v>
      </c>
      <c r="K268" s="15">
        <v>0.91928671154444419</v>
      </c>
      <c r="L268" s="58">
        <v>14.690269999999998</v>
      </c>
      <c r="M268">
        <v>131</v>
      </c>
      <c r="N268">
        <v>81</v>
      </c>
      <c r="O268" s="12">
        <v>17.826086956521738</v>
      </c>
      <c r="P268" s="12">
        <v>1</v>
      </c>
      <c r="Q268" s="12">
        <v>16</v>
      </c>
      <c r="R268" s="12">
        <v>143.40872700093328</v>
      </c>
      <c r="S268" s="12">
        <v>545.39612093773553</v>
      </c>
      <c r="T268" s="12">
        <v>17146.395095913274</v>
      </c>
      <c r="U268" s="12">
        <v>0</v>
      </c>
      <c r="V268" s="12">
        <v>0</v>
      </c>
      <c r="W268" s="59">
        <v>3.2729830058222177E-4</v>
      </c>
      <c r="X268" s="59">
        <v>2.1087876885433269E-3</v>
      </c>
      <c r="Y268" s="59">
        <v>5.0235673530141401E-3</v>
      </c>
      <c r="Z268" s="59">
        <v>5.7767392960033205E-4</v>
      </c>
      <c r="AA268" s="59">
        <v>1.7658499270935274E-4</v>
      </c>
      <c r="AB268" s="59">
        <v>4.1226488018551921E-3</v>
      </c>
      <c r="AC268" s="59">
        <v>3.2050107127738559E-3</v>
      </c>
      <c r="AD268" s="59">
        <v>1.544756126349486E-3</v>
      </c>
      <c r="AE268" s="59">
        <v>1.4039473033422942E-3</v>
      </c>
      <c r="AF268" s="59">
        <v>0</v>
      </c>
      <c r="AG268" s="59">
        <v>0</v>
      </c>
      <c r="AH268" s="17">
        <v>1.6809341098881999E-3</v>
      </c>
      <c r="AI268" s="12">
        <v>80</v>
      </c>
      <c r="AJ268" s="16">
        <v>1</v>
      </c>
      <c r="AK268" s="17">
        <v>0.27254402246470855</v>
      </c>
      <c r="AL268" t="str">
        <f>IF(AK268&lt;='CAV Tier 1 Analysis'!$A$5,"Tier 1", "Tier 2")</f>
        <v>Tier 2</v>
      </c>
      <c r="AM268" t="str">
        <f t="shared" si="9"/>
        <v>Pennsylvania - Tier 2</v>
      </c>
      <c r="AN268" t="str">
        <f t="shared" si="10"/>
        <v>Whitemarsh, Township Of - Tier 2</v>
      </c>
    </row>
    <row r="269" spans="1:40" x14ac:dyDescent="0.3">
      <c r="A269">
        <v>3</v>
      </c>
      <c r="B269" t="s">
        <v>23</v>
      </c>
      <c r="C269" t="s">
        <v>5549</v>
      </c>
      <c r="D269" t="s">
        <v>8084</v>
      </c>
      <c r="E269" t="s">
        <v>217</v>
      </c>
      <c r="F269" s="12">
        <v>4656.5810397549121</v>
      </c>
      <c r="G269" s="12">
        <v>28949.687221503355</v>
      </c>
      <c r="H269" s="12">
        <v>13802.78781417609</v>
      </c>
      <c r="I269">
        <v>103</v>
      </c>
      <c r="J269" s="15">
        <v>9.3434536826669176E-2</v>
      </c>
      <c r="K269" s="15">
        <v>0.90656546317333064</v>
      </c>
      <c r="L269" s="58">
        <v>3.5255700000000001</v>
      </c>
      <c r="M269">
        <v>56</v>
      </c>
      <c r="N269">
        <v>32</v>
      </c>
      <c r="O269" s="12">
        <v>18</v>
      </c>
      <c r="P269" s="12">
        <v>1</v>
      </c>
      <c r="Q269" s="12">
        <v>5</v>
      </c>
      <c r="R269" s="12">
        <v>93.376242706853063</v>
      </c>
      <c r="S269" s="12">
        <v>1289.6570863343366</v>
      </c>
      <c r="T269" s="12">
        <v>30295.736961319861</v>
      </c>
      <c r="U269" s="12">
        <v>25639.155921564947</v>
      </c>
      <c r="V269" s="12">
        <v>0</v>
      </c>
      <c r="W269" s="59">
        <v>7.8549480001638083E-5</v>
      </c>
      <c r="X269" s="59">
        <v>9.0146649281241443E-4</v>
      </c>
      <c r="Y269" s="59">
        <v>1.9846192011907715E-3</v>
      </c>
      <c r="Z269" s="59">
        <v>5.8330977281594509E-4</v>
      </c>
      <c r="AA269" s="59">
        <v>1.7658499270935274E-4</v>
      </c>
      <c r="AB269" s="59">
        <v>1.2883277505797476E-3</v>
      </c>
      <c r="AC269" s="59">
        <v>2.0868455110970205E-3</v>
      </c>
      <c r="AD269" s="59">
        <v>3.6527683430891732E-3</v>
      </c>
      <c r="AE269" s="59">
        <v>2.4806157779339918E-3</v>
      </c>
      <c r="AF269" s="59">
        <v>5.2499040237557089E-3</v>
      </c>
      <c r="AG269" s="59">
        <v>0</v>
      </c>
      <c r="AH269" s="17">
        <v>1.6802719405441605E-3</v>
      </c>
      <c r="AI269" s="12">
        <v>81</v>
      </c>
      <c r="AJ269" s="16">
        <v>1</v>
      </c>
      <c r="AK269" s="17">
        <v>0.2742242944052527</v>
      </c>
      <c r="AL269" t="str">
        <f>IF(AK269&lt;='CAV Tier 1 Analysis'!$A$5,"Tier 1", "Tier 2")</f>
        <v>Tier 2</v>
      </c>
      <c r="AM269" t="str">
        <f t="shared" si="9"/>
        <v>Pennsylvania - Tier 2</v>
      </c>
      <c r="AN269" t="str">
        <f t="shared" si="10"/>
        <v>Norristown, Borough Of - Tier 2</v>
      </c>
    </row>
    <row r="270" spans="1:40" x14ac:dyDescent="0.3">
      <c r="A270">
        <v>3</v>
      </c>
      <c r="B270" t="s">
        <v>23</v>
      </c>
      <c r="C270" t="s">
        <v>4269</v>
      </c>
      <c r="D270" t="s">
        <v>6674</v>
      </c>
      <c r="E270" t="s">
        <v>392</v>
      </c>
      <c r="F270" s="12">
        <v>579.54190344693689</v>
      </c>
      <c r="G270" s="12">
        <v>3617.5122442511561</v>
      </c>
      <c r="H270" s="12">
        <v>1998.8037633637305</v>
      </c>
      <c r="I270">
        <v>58</v>
      </c>
      <c r="J270" s="15">
        <v>0.42733195800908758</v>
      </c>
      <c r="K270" s="15">
        <v>0.57266804199091237</v>
      </c>
      <c r="L270" s="58">
        <v>1.53176</v>
      </c>
      <c r="M270">
        <v>824</v>
      </c>
      <c r="N270">
        <v>3</v>
      </c>
      <c r="O270" s="12">
        <v>15</v>
      </c>
      <c r="P270" s="12">
        <v>1</v>
      </c>
      <c r="Q270" s="12">
        <v>0</v>
      </c>
      <c r="R270" s="12">
        <v>33.214746435472918</v>
      </c>
      <c r="S270" s="12">
        <v>854.15272587415586</v>
      </c>
      <c r="T270" s="12">
        <v>4133.3289130222984</v>
      </c>
      <c r="U270" s="12">
        <v>3553.7870095753615</v>
      </c>
      <c r="V270" s="12">
        <v>0</v>
      </c>
      <c r="W270" s="59">
        <v>3.4127517390750754E-5</v>
      </c>
      <c r="X270" s="59">
        <v>1.3264435537096955E-2</v>
      </c>
      <c r="Y270" s="59">
        <v>1.8605805011163483E-4</v>
      </c>
      <c r="Z270" s="59">
        <v>4.8609147734662091E-4</v>
      </c>
      <c r="AA270" s="59">
        <v>1.7658499270935274E-4</v>
      </c>
      <c r="AB270" s="59">
        <v>0</v>
      </c>
      <c r="AC270" s="59">
        <v>7.4230920512295716E-4</v>
      </c>
      <c r="AD270" s="59">
        <v>2.4192648342705203E-3</v>
      </c>
      <c r="AE270" s="59">
        <v>3.3843708539338927E-4</v>
      </c>
      <c r="AF270" s="59">
        <v>7.2767764969392489E-4</v>
      </c>
      <c r="AG270" s="59">
        <v>0</v>
      </c>
      <c r="AH270" s="17">
        <v>1.6704533044669186E-3</v>
      </c>
      <c r="AI270" s="12">
        <v>82</v>
      </c>
      <c r="AJ270" s="16">
        <v>1</v>
      </c>
      <c r="AK270" s="17">
        <v>0.27589474770971961</v>
      </c>
      <c r="AL270" t="str">
        <f>IF(AK270&lt;='CAV Tier 1 Analysis'!$A$5,"Tier 1", "Tier 2")</f>
        <v>Tier 2</v>
      </c>
      <c r="AM270" t="str">
        <f t="shared" si="9"/>
        <v>Pennsylvania - Tier 2</v>
      </c>
      <c r="AN270" t="str">
        <f t="shared" si="10"/>
        <v>Forty Fort, Borough Of - Tier 2</v>
      </c>
    </row>
    <row r="271" spans="1:40" x14ac:dyDescent="0.3">
      <c r="A271">
        <v>3</v>
      </c>
      <c r="B271" t="s">
        <v>23</v>
      </c>
      <c r="C271" t="s">
        <v>3677</v>
      </c>
      <c r="D271" t="s">
        <v>6448</v>
      </c>
      <c r="E271" t="s">
        <v>285</v>
      </c>
      <c r="F271" s="12">
        <v>1587.3367994662542</v>
      </c>
      <c r="G271" s="12">
        <v>6274.2007281005826</v>
      </c>
      <c r="H271" s="12">
        <v>2396.8282803744123</v>
      </c>
      <c r="I271">
        <v>60</v>
      </c>
      <c r="J271" s="15">
        <v>4.9425960838970016E-2</v>
      </c>
      <c r="K271" s="15">
        <v>0.95057403916103012</v>
      </c>
      <c r="L271" s="58">
        <v>15.684470000000001</v>
      </c>
      <c r="M271">
        <v>55</v>
      </c>
      <c r="N271">
        <v>57</v>
      </c>
      <c r="O271" s="12">
        <v>12</v>
      </c>
      <c r="P271" s="12">
        <v>2</v>
      </c>
      <c r="Q271" s="12">
        <v>33</v>
      </c>
      <c r="R271" s="12">
        <v>57.034442349661809</v>
      </c>
      <c r="S271" s="12">
        <v>118.46554072352156</v>
      </c>
      <c r="T271" s="12">
        <v>5314.5884860812148</v>
      </c>
      <c r="U271" s="12">
        <v>3727.2516866149608</v>
      </c>
      <c r="V271" s="12">
        <v>959.61224201936784</v>
      </c>
      <c r="W271" s="59">
        <v>3.4944901465615275E-4</v>
      </c>
      <c r="X271" s="59">
        <v>8.853688768693357E-4</v>
      </c>
      <c r="Y271" s="59">
        <v>3.5351029521210617E-3</v>
      </c>
      <c r="Z271" s="59">
        <v>3.8887318187729673E-4</v>
      </c>
      <c r="AA271" s="59">
        <v>3.5316998541870548E-4</v>
      </c>
      <c r="AB271" s="59">
        <v>8.5029631538263342E-3</v>
      </c>
      <c r="AC271" s="59">
        <v>1.2746504522459039E-3</v>
      </c>
      <c r="AD271" s="59">
        <v>3.355366178243436E-4</v>
      </c>
      <c r="AE271" s="59">
        <v>4.3515865181399562E-4</v>
      </c>
      <c r="AF271" s="59">
        <v>7.6319648302664456E-4</v>
      </c>
      <c r="AG271" s="59">
        <v>1.4656423112011587E-3</v>
      </c>
      <c r="AH271" s="17">
        <v>1.6626465164437212E-3</v>
      </c>
      <c r="AI271" s="12">
        <v>83</v>
      </c>
      <c r="AJ271" s="16">
        <v>1</v>
      </c>
      <c r="AK271" s="17">
        <v>0.27755739422616332</v>
      </c>
      <c r="AL271" t="str">
        <f>IF(AK271&lt;='CAV Tier 1 Analysis'!$A$5,"Tier 1", "Tier 2")</f>
        <v>Tier 2</v>
      </c>
      <c r="AM271" t="str">
        <f t="shared" si="9"/>
        <v>Pennsylvania - Tier 2</v>
      </c>
      <c r="AN271" t="str">
        <f t="shared" si="10"/>
        <v>Monroe, Township Of - Tier 2</v>
      </c>
    </row>
    <row r="272" spans="1:40" x14ac:dyDescent="0.3">
      <c r="A272">
        <v>3</v>
      </c>
      <c r="B272" t="s">
        <v>23</v>
      </c>
      <c r="C272" t="s">
        <v>4219</v>
      </c>
      <c r="D272" t="s">
        <v>6620</v>
      </c>
      <c r="E272" t="s">
        <v>288</v>
      </c>
      <c r="F272" s="12">
        <v>7794.2336705993739</v>
      </c>
      <c r="G272" s="12">
        <v>28913.195734865651</v>
      </c>
      <c r="H272" s="12">
        <v>10149.652195890081</v>
      </c>
      <c r="I272">
        <v>48</v>
      </c>
      <c r="J272" s="15">
        <v>4.5144959448399954E-2</v>
      </c>
      <c r="K272" s="15">
        <v>0.9548550405516002</v>
      </c>
      <c r="L272" s="58">
        <v>21.163160000000005</v>
      </c>
      <c r="M272">
        <v>52</v>
      </c>
      <c r="N272">
        <v>14</v>
      </c>
      <c r="O272" s="12">
        <v>13</v>
      </c>
      <c r="P272" s="12">
        <v>1</v>
      </c>
      <c r="Q272" s="12">
        <v>2</v>
      </c>
      <c r="R272" s="12">
        <v>45.833041946476811</v>
      </c>
      <c r="S272" s="12">
        <v>458.20563679882127</v>
      </c>
      <c r="T272" s="12">
        <v>24273.461709633342</v>
      </c>
      <c r="U272" s="12">
        <v>16479.228039033969</v>
      </c>
      <c r="V272" s="12">
        <v>4639.7340252323083</v>
      </c>
      <c r="W272" s="59">
        <v>4.7151388660314996E-4</v>
      </c>
      <c r="X272" s="59">
        <v>8.3707602904009918E-4</v>
      </c>
      <c r="Y272" s="59">
        <v>8.6827090052096257E-4</v>
      </c>
      <c r="Z272" s="59">
        <v>4.2127928036707145E-4</v>
      </c>
      <c r="AA272" s="59">
        <v>1.7658499270935274E-4</v>
      </c>
      <c r="AB272" s="59">
        <v>5.1533110023189901E-4</v>
      </c>
      <c r="AC272" s="59">
        <v>1.0243127702857003E-3</v>
      </c>
      <c r="AD272" s="59">
        <v>1.297801611342325E-3</v>
      </c>
      <c r="AE272" s="59">
        <v>1.9875117142345903E-3</v>
      </c>
      <c r="AF272" s="59">
        <v>3.3743063092707198E-3</v>
      </c>
      <c r="AG272" s="59">
        <v>7.0863940687022698E-3</v>
      </c>
      <c r="AH272" s="17">
        <v>1.6418529693916493E-3</v>
      </c>
      <c r="AI272" s="12">
        <v>84</v>
      </c>
      <c r="AJ272" s="16">
        <v>1</v>
      </c>
      <c r="AK272" s="17">
        <v>0.27919924719555494</v>
      </c>
      <c r="AL272" t="str">
        <f>IF(AK272&lt;='CAV Tier 1 Analysis'!$A$5,"Tier 1", "Tier 2")</f>
        <v>Tier 2</v>
      </c>
      <c r="AM272" t="str">
        <f t="shared" si="9"/>
        <v>Pennsylvania - Tier 2</v>
      </c>
      <c r="AN272" t="str">
        <f t="shared" si="10"/>
        <v>East Hempfield, Township Of - Tier 2</v>
      </c>
    </row>
    <row r="273" spans="1:40" x14ac:dyDescent="0.3">
      <c r="A273">
        <v>3</v>
      </c>
      <c r="B273" t="s">
        <v>23</v>
      </c>
      <c r="C273" t="s">
        <v>4081</v>
      </c>
      <c r="D273" t="s">
        <v>6470</v>
      </c>
      <c r="E273" t="s">
        <v>243</v>
      </c>
      <c r="F273" s="12">
        <v>24633.692271681513</v>
      </c>
      <c r="G273" s="12">
        <v>4390.9189276358711</v>
      </c>
      <c r="H273" s="12">
        <v>1893.0989260889901</v>
      </c>
      <c r="I273">
        <v>187</v>
      </c>
      <c r="J273" s="15">
        <v>0.11461034919930438</v>
      </c>
      <c r="K273" s="15">
        <v>0.88538965080069554</v>
      </c>
      <c r="L273" s="58">
        <v>59.212889999999994</v>
      </c>
      <c r="M273">
        <v>131</v>
      </c>
      <c r="N273">
        <v>82</v>
      </c>
      <c r="O273" s="12">
        <v>12.846153846153847</v>
      </c>
      <c r="P273" s="12">
        <v>1.1538461538461537</v>
      </c>
      <c r="Q273" s="12">
        <v>16</v>
      </c>
      <c r="R273" s="12">
        <v>165.56786469973005</v>
      </c>
      <c r="S273" s="12">
        <v>216.96872898788726</v>
      </c>
      <c r="T273" s="12">
        <v>4464.9833929278375</v>
      </c>
      <c r="U273" s="12">
        <v>0</v>
      </c>
      <c r="V273" s="12">
        <v>0</v>
      </c>
      <c r="W273" s="59">
        <v>1.3192595009868461E-3</v>
      </c>
      <c r="X273" s="59">
        <v>2.1087876885433269E-3</v>
      </c>
      <c r="Y273" s="59">
        <v>5.085586703051352E-3</v>
      </c>
      <c r="Z273" s="59">
        <v>4.1629372675325998E-4</v>
      </c>
      <c r="AA273" s="59">
        <v>2.0375191466463774E-4</v>
      </c>
      <c r="AB273" s="59">
        <v>4.1226488018551921E-3</v>
      </c>
      <c r="AC273" s="59">
        <v>3.70024050245055E-3</v>
      </c>
      <c r="AD273" s="59">
        <v>6.1453274136609361E-4</v>
      </c>
      <c r="AE273" s="59">
        <v>3.6559296335491784E-4</v>
      </c>
      <c r="AF273" s="59">
        <v>0</v>
      </c>
      <c r="AG273" s="59">
        <v>0</v>
      </c>
      <c r="AH273" s="17">
        <v>1.6306085948205617E-3</v>
      </c>
      <c r="AI273" s="12">
        <v>85</v>
      </c>
      <c r="AJ273" s="16">
        <v>1</v>
      </c>
      <c r="AK273" s="17">
        <v>0.2808298557903755</v>
      </c>
      <c r="AL273" t="str">
        <f>IF(AK273&lt;='CAV Tier 1 Analysis'!$A$5,"Tier 1", "Tier 2")</f>
        <v>Tier 2</v>
      </c>
      <c r="AM273" t="str">
        <f t="shared" si="9"/>
        <v>Pennsylvania - Tier 2</v>
      </c>
      <c r="AN273" t="str">
        <f t="shared" si="10"/>
        <v>Middle Paxton, Township Of - Tier 2</v>
      </c>
    </row>
    <row r="274" spans="1:40" x14ac:dyDescent="0.3">
      <c r="A274">
        <v>3</v>
      </c>
      <c r="B274" t="s">
        <v>23</v>
      </c>
      <c r="C274" t="s">
        <v>3922</v>
      </c>
      <c r="D274" t="s">
        <v>6301</v>
      </c>
      <c r="E274" t="s">
        <v>281</v>
      </c>
      <c r="F274" s="12">
        <v>10626.830029755323</v>
      </c>
      <c r="G274" s="12">
        <v>25543.462211372967</v>
      </c>
      <c r="H274" s="12">
        <v>8173.7619342257285</v>
      </c>
      <c r="I274">
        <v>73</v>
      </c>
      <c r="J274" s="15">
        <v>3.7069610275203765E-2</v>
      </c>
      <c r="K274" s="15">
        <v>0.96293038972479639</v>
      </c>
      <c r="L274" s="58">
        <v>13.75817</v>
      </c>
      <c r="M274">
        <v>86</v>
      </c>
      <c r="N274">
        <v>25</v>
      </c>
      <c r="O274" s="12">
        <v>16.5</v>
      </c>
      <c r="P274" s="12">
        <v>1</v>
      </c>
      <c r="Q274" s="12">
        <v>5</v>
      </c>
      <c r="R274" s="12">
        <v>70.293918449910137</v>
      </c>
      <c r="S274" s="12">
        <v>302.99816938404348</v>
      </c>
      <c r="T274" s="12">
        <v>21539.419366730275</v>
      </c>
      <c r="U274" s="12">
        <v>10912.589336974952</v>
      </c>
      <c r="V274" s="12">
        <v>4004.0428446426922</v>
      </c>
      <c r="W274" s="59">
        <v>3.065311706402474E-4</v>
      </c>
      <c r="X274" s="59">
        <v>1.3843949711047794E-3</v>
      </c>
      <c r="Y274" s="59">
        <v>1.5504837509302902E-3</v>
      </c>
      <c r="Z274" s="59">
        <v>5.34700625081283E-4</v>
      </c>
      <c r="AA274" s="59">
        <v>1.7658499270935274E-4</v>
      </c>
      <c r="AB274" s="59">
        <v>1.2883277505797476E-3</v>
      </c>
      <c r="AC274" s="59">
        <v>1.5709836241231514E-3</v>
      </c>
      <c r="AD274" s="59">
        <v>8.5819876684109335E-4</v>
      </c>
      <c r="AE274" s="59">
        <v>1.7636482517941804E-3</v>
      </c>
      <c r="AF274" s="59">
        <v>2.2344747559178467E-3</v>
      </c>
      <c r="AG274" s="59">
        <v>6.1154853512718453E-3</v>
      </c>
      <c r="AH274" s="17">
        <v>1.6167103646358017E-3</v>
      </c>
      <c r="AI274" s="12">
        <v>86</v>
      </c>
      <c r="AJ274" s="16">
        <v>1</v>
      </c>
      <c r="AK274" s="17">
        <v>0.28244656615501129</v>
      </c>
      <c r="AL274" t="str">
        <f>IF(AK274&lt;='CAV Tier 1 Analysis'!$A$5,"Tier 1", "Tier 2")</f>
        <v>Tier 2</v>
      </c>
      <c r="AM274" t="str">
        <f t="shared" si="9"/>
        <v>Pennsylvania - Tier 2</v>
      </c>
      <c r="AN274" t="str">
        <f t="shared" si="10"/>
        <v>Warrington, Township Of - Tier 2</v>
      </c>
    </row>
    <row r="275" spans="1:40" x14ac:dyDescent="0.3">
      <c r="A275">
        <v>3</v>
      </c>
      <c r="B275" t="s">
        <v>23</v>
      </c>
      <c r="C275" t="s">
        <v>4101</v>
      </c>
      <c r="D275" t="s">
        <v>6494</v>
      </c>
      <c r="E275" t="s">
        <v>213</v>
      </c>
      <c r="F275" s="12">
        <v>2378.4610416969117</v>
      </c>
      <c r="G275" s="12">
        <v>8909.4671808280127</v>
      </c>
      <c r="H275" s="12">
        <v>3956.6080574811299</v>
      </c>
      <c r="I275">
        <v>267</v>
      </c>
      <c r="J275" s="15">
        <v>0.12870839142025581</v>
      </c>
      <c r="K275" s="15">
        <v>0.87129160857974408</v>
      </c>
      <c r="L275" s="58">
        <v>0.81774000000000013</v>
      </c>
      <c r="M275">
        <v>84</v>
      </c>
      <c r="N275">
        <v>69</v>
      </c>
      <c r="O275" s="12">
        <v>14.95</v>
      </c>
      <c r="P275" s="12">
        <v>1</v>
      </c>
      <c r="Q275" s="12">
        <v>7</v>
      </c>
      <c r="R275" s="12">
        <v>232.63485949079168</v>
      </c>
      <c r="S275" s="12">
        <v>509.24865855881927</v>
      </c>
      <c r="T275" s="12">
        <v>9951.1101530963333</v>
      </c>
      <c r="U275" s="12">
        <v>7572.6491113994216</v>
      </c>
      <c r="V275" s="12">
        <v>0</v>
      </c>
      <c r="W275" s="59">
        <v>1.8219196265154156E-5</v>
      </c>
      <c r="X275" s="59">
        <v>1.3521997392186218E-3</v>
      </c>
      <c r="Y275" s="59">
        <v>4.2793351525676013E-3</v>
      </c>
      <c r="Z275" s="59">
        <v>4.8447117242213217E-4</v>
      </c>
      <c r="AA275" s="59">
        <v>1.7658499270935274E-4</v>
      </c>
      <c r="AB275" s="59">
        <v>1.8036588508116465E-3</v>
      </c>
      <c r="AC275" s="59">
        <v>5.1991063056279398E-3</v>
      </c>
      <c r="AD275" s="59">
        <v>1.4423736343988451E-3</v>
      </c>
      <c r="AE275" s="59">
        <v>8.1479717378211893E-4</v>
      </c>
      <c r="AF275" s="59">
        <v>1.5505846277485151E-3</v>
      </c>
      <c r="AG275" s="59">
        <v>0</v>
      </c>
      <c r="AH275" s="17">
        <v>1.5564846223229025E-3</v>
      </c>
      <c r="AI275" s="12">
        <v>87</v>
      </c>
      <c r="AJ275" s="16">
        <v>1</v>
      </c>
      <c r="AK275" s="17">
        <v>0.28400305077733418</v>
      </c>
      <c r="AL275" t="str">
        <f>IF(AK275&lt;='CAV Tier 1 Analysis'!$A$5,"Tier 1", "Tier 2")</f>
        <v>Tier 2</v>
      </c>
      <c r="AM275" t="str">
        <f t="shared" si="9"/>
        <v>Pennsylvania - Tier 2</v>
      </c>
      <c r="AN275" t="str">
        <f t="shared" si="10"/>
        <v>Darby, Borough Of - Tier 2</v>
      </c>
    </row>
    <row r="276" spans="1:40" x14ac:dyDescent="0.3">
      <c r="A276">
        <v>3</v>
      </c>
      <c r="B276" t="s">
        <v>23</v>
      </c>
      <c r="C276" t="s">
        <v>4746</v>
      </c>
      <c r="D276" t="s">
        <v>7214</v>
      </c>
      <c r="E276" t="s">
        <v>197</v>
      </c>
      <c r="F276" s="12">
        <v>51.263310293398142</v>
      </c>
      <c r="G276" s="12">
        <v>2595.0859327103217</v>
      </c>
      <c r="H276" s="12">
        <v>1552.4074308409504</v>
      </c>
      <c r="I276">
        <v>376</v>
      </c>
      <c r="J276" s="15">
        <v>7.7297113021010888E-2</v>
      </c>
      <c r="K276" s="15">
        <v>0.92270288697898906</v>
      </c>
      <c r="L276" s="58">
        <v>1.11466</v>
      </c>
      <c r="M276">
        <v>68</v>
      </c>
      <c r="N276">
        <v>87</v>
      </c>
      <c r="O276" s="12">
        <v>13</v>
      </c>
      <c r="P276" s="12">
        <v>2</v>
      </c>
      <c r="Q276" s="12">
        <v>3</v>
      </c>
      <c r="R276" s="12">
        <v>346.93628550409989</v>
      </c>
      <c r="S276" s="12">
        <v>119.99661263637009</v>
      </c>
      <c r="T276" s="12">
        <v>2842.4899217431412</v>
      </c>
      <c r="U276" s="12">
        <v>2791.2266114497429</v>
      </c>
      <c r="V276" s="12">
        <v>0</v>
      </c>
      <c r="W276" s="59">
        <v>2.4834555370798452E-5</v>
      </c>
      <c r="X276" s="59">
        <v>1.0946378841293605E-3</v>
      </c>
      <c r="Y276" s="59">
        <v>5.3956834532374104E-3</v>
      </c>
      <c r="Z276" s="59">
        <v>4.2127928036707145E-4</v>
      </c>
      <c r="AA276" s="59">
        <v>3.5316998541870548E-4</v>
      </c>
      <c r="AB276" s="59">
        <v>7.7299665034784846E-4</v>
      </c>
      <c r="AC276" s="59">
        <v>7.7536042257970311E-3</v>
      </c>
      <c r="AD276" s="59">
        <v>3.3987315896656488E-4</v>
      </c>
      <c r="AE276" s="59">
        <v>2.3274315318676456E-4</v>
      </c>
      <c r="AF276" s="59">
        <v>5.7153487671327355E-4</v>
      </c>
      <c r="AG276" s="59">
        <v>0</v>
      </c>
      <c r="AH276" s="17">
        <v>1.5418506566849848E-3</v>
      </c>
      <c r="AI276" s="12">
        <v>88</v>
      </c>
      <c r="AJ276" s="16">
        <v>1</v>
      </c>
      <c r="AK276" s="17">
        <v>0.28554490143401917</v>
      </c>
      <c r="AL276" t="str">
        <f>IF(AK276&lt;='CAV Tier 1 Analysis'!$A$5,"Tier 1", "Tier 2")</f>
        <v>Tier 2</v>
      </c>
      <c r="AM276" t="str">
        <f t="shared" si="9"/>
        <v>Pennsylvania - Tier 2</v>
      </c>
      <c r="AN276" t="str">
        <f t="shared" si="10"/>
        <v>Bedford, Borough Of - Tier 2</v>
      </c>
    </row>
    <row r="277" spans="1:40" x14ac:dyDescent="0.3">
      <c r="A277">
        <v>3</v>
      </c>
      <c r="B277" t="s">
        <v>23</v>
      </c>
      <c r="C277" t="s">
        <v>4465</v>
      </c>
      <c r="D277" t="s">
        <v>6884</v>
      </c>
      <c r="E277" t="s">
        <v>231</v>
      </c>
      <c r="F277" s="12">
        <v>444.73526413283935</v>
      </c>
      <c r="G277" s="12">
        <v>9097.8825857649063</v>
      </c>
      <c r="H277" s="12">
        <v>5193.3418328773796</v>
      </c>
      <c r="I277">
        <v>161</v>
      </c>
      <c r="J277" s="15">
        <v>6.9342012577548823E-2</v>
      </c>
      <c r="K277" s="15">
        <v>0.93065798742245121</v>
      </c>
      <c r="L277" s="58">
        <v>4.7131600000000002</v>
      </c>
      <c r="M277">
        <v>40</v>
      </c>
      <c r="N277">
        <v>76</v>
      </c>
      <c r="O277" s="12">
        <v>10</v>
      </c>
      <c r="P277" s="12">
        <v>3</v>
      </c>
      <c r="Q277" s="12">
        <v>13</v>
      </c>
      <c r="R277" s="12">
        <v>149.83593597501465</v>
      </c>
      <c r="S277" s="12">
        <v>360.11677469489371</v>
      </c>
      <c r="T277" s="12">
        <v>10438.219225262921</v>
      </c>
      <c r="U277" s="12">
        <v>9993.4839611300813</v>
      </c>
      <c r="V277" s="12">
        <v>0</v>
      </c>
      <c r="W277" s="59">
        <v>1.0500891122982115E-4</v>
      </c>
      <c r="X277" s="59">
        <v>6.439046377231532E-4</v>
      </c>
      <c r="Y277" s="59">
        <v>4.7134706028280826E-3</v>
      </c>
      <c r="Z277" s="59">
        <v>3.2406098489774727E-4</v>
      </c>
      <c r="AA277" s="59">
        <v>5.2975497812805816E-4</v>
      </c>
      <c r="AB277" s="59">
        <v>3.3496521515073434E-3</v>
      </c>
      <c r="AC277" s="59">
        <v>3.3486510200686341E-3</v>
      </c>
      <c r="AD277" s="59">
        <v>1.0199790071016349E-3</v>
      </c>
      <c r="AE277" s="59">
        <v>8.5468167804534137E-4</v>
      </c>
      <c r="AF277" s="59">
        <v>2.0462776473365524E-3</v>
      </c>
      <c r="AG277" s="59">
        <v>0</v>
      </c>
      <c r="AH277" s="17">
        <v>1.5395856017151243E-3</v>
      </c>
      <c r="AI277" s="12">
        <v>89</v>
      </c>
      <c r="AJ277" s="16">
        <v>1</v>
      </c>
      <c r="AK277" s="17">
        <v>0.2870844870357343</v>
      </c>
      <c r="AL277" t="str">
        <f>IF(AK277&lt;='CAV Tier 1 Analysis'!$A$5,"Tier 1", "Tier 2")</f>
        <v>Tier 2</v>
      </c>
      <c r="AM277" t="str">
        <f t="shared" si="9"/>
        <v>Pennsylvania - Tier 2</v>
      </c>
      <c r="AN277" t="str">
        <f t="shared" si="10"/>
        <v>Oil City, City Of - Tier 2</v>
      </c>
    </row>
    <row r="278" spans="1:40" x14ac:dyDescent="0.3">
      <c r="A278">
        <v>3</v>
      </c>
      <c r="B278" t="s">
        <v>23</v>
      </c>
      <c r="C278" t="s">
        <v>4255</v>
      </c>
      <c r="D278" t="s">
        <v>6660</v>
      </c>
      <c r="E278" t="s">
        <v>286</v>
      </c>
      <c r="F278" s="12">
        <v>13435.352945502234</v>
      </c>
      <c r="G278" s="12">
        <v>22751.296756411364</v>
      </c>
      <c r="H278" s="12">
        <v>7802.3581665645461</v>
      </c>
      <c r="I278">
        <v>107</v>
      </c>
      <c r="J278" s="15">
        <v>7.7446494439170205E-2</v>
      </c>
      <c r="K278" s="15">
        <v>0.92255350556082971</v>
      </c>
      <c r="L278" s="58">
        <v>17.17999</v>
      </c>
      <c r="M278">
        <v>63</v>
      </c>
      <c r="N278">
        <v>39</v>
      </c>
      <c r="O278" s="12">
        <v>10</v>
      </c>
      <c r="P278" s="12">
        <v>1</v>
      </c>
      <c r="Q278" s="12">
        <v>3</v>
      </c>
      <c r="R278" s="12">
        <v>98.713225095008781</v>
      </c>
      <c r="S278" s="12">
        <v>604.26528835925535</v>
      </c>
      <c r="T278" s="12">
        <v>19568.93240826299</v>
      </c>
      <c r="U278" s="12">
        <v>6133.5794627607556</v>
      </c>
      <c r="V278" s="12">
        <v>3182.3643481483741</v>
      </c>
      <c r="W278" s="59">
        <v>3.8276910710419653E-4</v>
      </c>
      <c r="X278" s="59">
        <v>1.0141498044139662E-3</v>
      </c>
      <c r="Y278" s="59">
        <v>2.4187546514512527E-3</v>
      </c>
      <c r="Z278" s="59">
        <v>3.2406098489774727E-4</v>
      </c>
      <c r="AA278" s="59">
        <v>1.7658499270935274E-4</v>
      </c>
      <c r="AB278" s="59">
        <v>7.7299665034784846E-4</v>
      </c>
      <c r="AC278" s="59">
        <v>2.2061205795369846E-3</v>
      </c>
      <c r="AD278" s="59">
        <v>1.7114945821916907E-3</v>
      </c>
      <c r="AE278" s="59">
        <v>1.6023047252898442E-3</v>
      </c>
      <c r="AF278" s="59">
        <v>1.2559190169942078E-3</v>
      </c>
      <c r="AG278" s="59">
        <v>4.8605130635778343E-3</v>
      </c>
      <c r="AH278" s="17">
        <v>1.5205152871377201E-3</v>
      </c>
      <c r="AI278" s="12">
        <v>90</v>
      </c>
      <c r="AJ278" s="16">
        <v>1</v>
      </c>
      <c r="AK278" s="17">
        <v>0.28860500232287201</v>
      </c>
      <c r="AL278" t="str">
        <f>IF(AK278&lt;='CAV Tier 1 Analysis'!$A$5,"Tier 1", "Tier 2")</f>
        <v>Tier 2</v>
      </c>
      <c r="AM278" t="str">
        <f t="shared" si="9"/>
        <v>Pennsylvania - Tier 2</v>
      </c>
      <c r="AN278" t="str">
        <f t="shared" si="10"/>
        <v>South Whitehall, Township Of - Tier 2</v>
      </c>
    </row>
    <row r="279" spans="1:40" x14ac:dyDescent="0.3">
      <c r="A279">
        <v>3</v>
      </c>
      <c r="B279" t="s">
        <v>23</v>
      </c>
      <c r="C279" t="s">
        <v>4107</v>
      </c>
      <c r="D279" t="s">
        <v>6500</v>
      </c>
      <c r="E279" t="s">
        <v>254</v>
      </c>
      <c r="F279" s="12">
        <v>29135.533739280494</v>
      </c>
      <c r="G279" s="12">
        <v>46382.206828233451</v>
      </c>
      <c r="H279" s="12">
        <v>18882.275732041897</v>
      </c>
      <c r="I279">
        <v>94</v>
      </c>
      <c r="J279" s="15">
        <v>3.2142428845538869E-2</v>
      </c>
      <c r="K279" s="15">
        <v>0.96785757115446192</v>
      </c>
      <c r="L279" s="58">
        <v>10.006399999999999</v>
      </c>
      <c r="M279">
        <v>158</v>
      </c>
      <c r="N279">
        <v>13</v>
      </c>
      <c r="O279" s="12">
        <v>15.289855072463768</v>
      </c>
      <c r="P279" s="12">
        <v>1</v>
      </c>
      <c r="Q279" s="12">
        <v>3</v>
      </c>
      <c r="R279" s="12">
        <v>90.978611688519422</v>
      </c>
      <c r="S279" s="12">
        <v>606.92220415900204</v>
      </c>
      <c r="T279" s="12">
        <v>48472.210248667594</v>
      </c>
      <c r="U279" s="12">
        <v>19336.6765093871</v>
      </c>
      <c r="V279" s="12">
        <v>0</v>
      </c>
      <c r="W279" s="59">
        <v>2.229419687280046E-4</v>
      </c>
      <c r="X279" s="59">
        <v>2.5434233190064553E-3</v>
      </c>
      <c r="Y279" s="59">
        <v>8.0625155048375094E-4</v>
      </c>
      <c r="Z279" s="59">
        <v>4.9548454937264257E-4</v>
      </c>
      <c r="AA279" s="59">
        <v>1.7658499270935274E-4</v>
      </c>
      <c r="AB279" s="59">
        <v>7.7299665034784846E-4</v>
      </c>
      <c r="AC279" s="59">
        <v>2.0332613725320904E-3</v>
      </c>
      <c r="AD279" s="59">
        <v>1.7190199143333946E-3</v>
      </c>
      <c r="AE279" s="59">
        <v>3.9689059119999755E-3</v>
      </c>
      <c r="AF279" s="59">
        <v>3.9594008524792956E-3</v>
      </c>
      <c r="AG279" s="59">
        <v>0</v>
      </c>
      <c r="AH279" s="17">
        <v>1.5180246438175281E-3</v>
      </c>
      <c r="AI279" s="12">
        <v>91</v>
      </c>
      <c r="AJ279" s="16">
        <v>1</v>
      </c>
      <c r="AK279" s="17">
        <v>0.29012302696668951</v>
      </c>
      <c r="AL279" t="str">
        <f>IF(AK279&lt;='CAV Tier 1 Analysis'!$A$5,"Tier 1", "Tier 2")</f>
        <v>Tier 2</v>
      </c>
      <c r="AM279" t="str">
        <f t="shared" si="9"/>
        <v>Pennsylvania - Tier 2</v>
      </c>
      <c r="AN279" t="str">
        <f t="shared" si="10"/>
        <v>Haverford, Township Of - Tier 2</v>
      </c>
    </row>
    <row r="280" spans="1:40" x14ac:dyDescent="0.3">
      <c r="A280">
        <v>3</v>
      </c>
      <c r="B280" t="s">
        <v>23</v>
      </c>
      <c r="C280" t="s">
        <v>4718</v>
      </c>
      <c r="D280" t="s">
        <v>7181</v>
      </c>
      <c r="E280" t="s">
        <v>332</v>
      </c>
      <c r="F280" s="12">
        <v>8628.9791425860403</v>
      </c>
      <c r="G280" s="12">
        <v>9231.9531339266832</v>
      </c>
      <c r="H280" s="12">
        <v>3673.5232360339633</v>
      </c>
      <c r="I280">
        <v>150</v>
      </c>
      <c r="J280" s="15">
        <v>1.3080505194069867E-2</v>
      </c>
      <c r="K280" s="15">
        <v>0.98691949480593044</v>
      </c>
      <c r="L280" s="58">
        <v>25.096890000000002</v>
      </c>
      <c r="M280">
        <v>81</v>
      </c>
      <c r="N280">
        <v>12</v>
      </c>
      <c r="O280" s="12">
        <v>12.1875</v>
      </c>
      <c r="P280" s="12">
        <v>1</v>
      </c>
      <c r="Q280" s="12">
        <v>33</v>
      </c>
      <c r="R280" s="12">
        <v>148.03792422088958</v>
      </c>
      <c r="S280" s="12">
        <v>48.051539769478602</v>
      </c>
      <c r="T280" s="12">
        <v>8751.1211460859486</v>
      </c>
      <c r="U280" s="12">
        <v>122.14200349990824</v>
      </c>
      <c r="V280" s="12">
        <v>480.83198784073466</v>
      </c>
      <c r="W280" s="59">
        <v>5.5915714598158903E-4</v>
      </c>
      <c r="X280" s="59">
        <v>1.3039068913893853E-3</v>
      </c>
      <c r="Y280" s="59">
        <v>7.442322004465393E-4</v>
      </c>
      <c r="Z280" s="59">
        <v>3.9494932534412947E-4</v>
      </c>
      <c r="AA280" s="59">
        <v>1.7658499270935274E-4</v>
      </c>
      <c r="AB280" s="59">
        <v>8.5029631538263342E-3</v>
      </c>
      <c r="AC280" s="59">
        <v>3.3084676431279362E-3</v>
      </c>
      <c r="AD280" s="59">
        <v>1.3609908026445642E-4</v>
      </c>
      <c r="AE280" s="59">
        <v>7.1654204079301808E-4</v>
      </c>
      <c r="AF280" s="59">
        <v>2.5009941731522219E-5</v>
      </c>
      <c r="AG280" s="59">
        <v>7.3438799037759479E-4</v>
      </c>
      <c r="AH280" s="17">
        <v>1.5093000369083508E-3</v>
      </c>
      <c r="AI280" s="12">
        <v>92</v>
      </c>
      <c r="AJ280" s="16">
        <v>1</v>
      </c>
      <c r="AK280" s="17">
        <v>0.29163232700359787</v>
      </c>
      <c r="AL280" t="str">
        <f>IF(AK280&lt;='CAV Tier 1 Analysis'!$A$5,"Tier 1", "Tier 2")</f>
        <v>Tier 2</v>
      </c>
      <c r="AM280" t="str">
        <f t="shared" si="9"/>
        <v>Pennsylvania - Tier 2</v>
      </c>
      <c r="AN280" t="str">
        <f t="shared" si="10"/>
        <v>Lower Windsor, Township Of - Tier 2</v>
      </c>
    </row>
    <row r="281" spans="1:40" x14ac:dyDescent="0.3">
      <c r="A281">
        <v>3</v>
      </c>
      <c r="B281" t="s">
        <v>23</v>
      </c>
      <c r="C281" t="s">
        <v>4170</v>
      </c>
      <c r="D281" t="s">
        <v>6568</v>
      </c>
      <c r="E281" t="s">
        <v>326</v>
      </c>
      <c r="F281" s="12">
        <v>2686.2535667707753</v>
      </c>
      <c r="G281" s="12">
        <v>7198.0019925525303</v>
      </c>
      <c r="H281" s="12">
        <v>3675.3413193230963</v>
      </c>
      <c r="I281">
        <v>58</v>
      </c>
      <c r="J281" s="15">
        <v>9.5231257911763331E-2</v>
      </c>
      <c r="K281" s="15">
        <v>0.90476874208823677</v>
      </c>
      <c r="L281" s="58">
        <v>23.888480000000001</v>
      </c>
      <c r="M281">
        <v>50</v>
      </c>
      <c r="N281">
        <v>35</v>
      </c>
      <c r="O281" s="12">
        <v>13</v>
      </c>
      <c r="P281" s="12">
        <v>2</v>
      </c>
      <c r="Q281" s="12">
        <v>32</v>
      </c>
      <c r="R281" s="12">
        <v>52.476587041117732</v>
      </c>
      <c r="S281" s="12">
        <v>350.00737709421827</v>
      </c>
      <c r="T281" s="12">
        <v>6930.8602027385723</v>
      </c>
      <c r="U281" s="12">
        <v>4244.606635967797</v>
      </c>
      <c r="V281" s="12">
        <v>267.14178981395798</v>
      </c>
      <c r="W281" s="59">
        <v>5.3223384645022828E-4</v>
      </c>
      <c r="X281" s="59">
        <v>8.0488079715394149E-4</v>
      </c>
      <c r="Y281" s="59">
        <v>2.1706772513024062E-3</v>
      </c>
      <c r="Z281" s="59">
        <v>4.2127928036707145E-4</v>
      </c>
      <c r="AA281" s="59">
        <v>3.5316998541870548E-4</v>
      </c>
      <c r="AB281" s="59">
        <v>8.2452976037103842E-3</v>
      </c>
      <c r="AC281" s="59">
        <v>1.1727879268846552E-3</v>
      </c>
      <c r="AD281" s="59">
        <v>9.9134559135512093E-4</v>
      </c>
      <c r="AE281" s="59">
        <v>5.6749902454985754E-4</v>
      </c>
      <c r="AF281" s="59">
        <v>8.6913069703222032E-4</v>
      </c>
      <c r="AG281" s="59">
        <v>4.0801304224445396E-4</v>
      </c>
      <c r="AH281" s="17">
        <v>1.5033013678608222E-3</v>
      </c>
      <c r="AI281" s="12">
        <v>93</v>
      </c>
      <c r="AJ281" s="16">
        <v>1</v>
      </c>
      <c r="AK281" s="17">
        <v>0.29313562837145868</v>
      </c>
      <c r="AL281" t="str">
        <f>IF(AK281&lt;='CAV Tier 1 Analysis'!$A$5,"Tier 1", "Tier 2")</f>
        <v>Tier 2</v>
      </c>
      <c r="AM281" t="str">
        <f t="shared" si="9"/>
        <v>Pennsylvania - Tier 2</v>
      </c>
      <c r="AN281" t="str">
        <f t="shared" si="10"/>
        <v>Smithfield, Township Of - Tier 2</v>
      </c>
    </row>
    <row r="282" spans="1:40" x14ac:dyDescent="0.3">
      <c r="A282">
        <v>3</v>
      </c>
      <c r="B282" t="s">
        <v>23</v>
      </c>
      <c r="C282" t="s">
        <v>3994</v>
      </c>
      <c r="D282" t="s">
        <v>6377</v>
      </c>
      <c r="E282" t="s">
        <v>265</v>
      </c>
      <c r="F282" s="12">
        <v>1587.3220708979234</v>
      </c>
      <c r="G282" s="12">
        <v>18263.967442902944</v>
      </c>
      <c r="H282" s="12">
        <v>7550.0337456549705</v>
      </c>
      <c r="I282">
        <v>60</v>
      </c>
      <c r="J282" s="15">
        <v>0.15257002047686807</v>
      </c>
      <c r="K282" s="15">
        <v>0.84742997952313204</v>
      </c>
      <c r="L282" s="58">
        <v>3.7456900000000011</v>
      </c>
      <c r="M282">
        <v>46</v>
      </c>
      <c r="N282">
        <v>45</v>
      </c>
      <c r="O282" s="12">
        <v>16.315789473684209</v>
      </c>
      <c r="P282" s="12">
        <v>1</v>
      </c>
      <c r="Q282" s="12">
        <v>2</v>
      </c>
      <c r="R282" s="12">
        <v>50.845798771387919</v>
      </c>
      <c r="S282" s="12">
        <v>1151.9088031756239</v>
      </c>
      <c r="T282" s="12">
        <v>16358.624211150203</v>
      </c>
      <c r="U282" s="12">
        <v>14771.302140252279</v>
      </c>
      <c r="V282" s="12">
        <v>1905.3432317527404</v>
      </c>
      <c r="W282" s="59">
        <v>8.345373989094978E-5</v>
      </c>
      <c r="X282" s="59">
        <v>7.4049033338162613E-4</v>
      </c>
      <c r="Y282" s="59">
        <v>2.7908707516745225E-3</v>
      </c>
      <c r="Z282" s="59">
        <v>5.2873108062264024E-4</v>
      </c>
      <c r="AA282" s="59">
        <v>1.7658499270935274E-4</v>
      </c>
      <c r="AB282" s="59">
        <v>5.1533110023189901E-4</v>
      </c>
      <c r="AC282" s="59">
        <v>1.1363417915339386E-3</v>
      </c>
      <c r="AD282" s="59">
        <v>3.2626161286992256E-3</v>
      </c>
      <c r="AE282" s="59">
        <v>1.3394446015715707E-3</v>
      </c>
      <c r="AF282" s="59">
        <v>3.0245893733575153E-3</v>
      </c>
      <c r="AG282" s="59">
        <v>2.9100834019593607E-3</v>
      </c>
      <c r="AH282" s="17">
        <v>1.5007761177847823E-3</v>
      </c>
      <c r="AI282" s="12">
        <v>94</v>
      </c>
      <c r="AJ282" s="16">
        <v>1</v>
      </c>
      <c r="AK282" s="17">
        <v>0.29463640448924344</v>
      </c>
      <c r="AL282" t="str">
        <f>IF(AK282&lt;='CAV Tier 1 Analysis'!$A$5,"Tier 1", "Tier 2")</f>
        <v>Tier 2</v>
      </c>
      <c r="AM282" t="str">
        <f t="shared" si="9"/>
        <v>Pennsylvania - Tier 2</v>
      </c>
      <c r="AN282" t="str">
        <f t="shared" si="10"/>
        <v>Phoenixville, Borough Of - Tier 2</v>
      </c>
    </row>
    <row r="283" spans="1:40" x14ac:dyDescent="0.3">
      <c r="A283">
        <v>3</v>
      </c>
      <c r="B283" t="s">
        <v>23</v>
      </c>
      <c r="C283" t="s">
        <v>4386</v>
      </c>
      <c r="D283" t="s">
        <v>6798</v>
      </c>
      <c r="E283" t="s">
        <v>302</v>
      </c>
      <c r="F283" s="12">
        <v>450.73144764571578</v>
      </c>
      <c r="G283" s="12">
        <v>7915.8976632246058</v>
      </c>
      <c r="H283" s="12">
        <v>4910.3012561895202</v>
      </c>
      <c r="I283">
        <v>109</v>
      </c>
      <c r="J283" s="15">
        <v>0.15010905836953081</v>
      </c>
      <c r="K283" s="15">
        <v>0.84989094163046941</v>
      </c>
      <c r="L283" s="58">
        <v>2.1456400000000002</v>
      </c>
      <c r="M283">
        <v>375</v>
      </c>
      <c r="N283">
        <v>23</v>
      </c>
      <c r="O283" s="12">
        <v>14</v>
      </c>
      <c r="P283" s="12">
        <v>2</v>
      </c>
      <c r="Q283" s="12">
        <v>5</v>
      </c>
      <c r="R283" s="12">
        <v>92.638112637721164</v>
      </c>
      <c r="S283" s="12">
        <v>737.08069787733314</v>
      </c>
      <c r="T283" s="12">
        <v>9533.2395122153885</v>
      </c>
      <c r="U283" s="12">
        <v>9082.5080645696726</v>
      </c>
      <c r="V283" s="12">
        <v>0</v>
      </c>
      <c r="W283" s="59">
        <v>4.7804725553801154E-5</v>
      </c>
      <c r="X283" s="59">
        <v>6.0366059786545615E-3</v>
      </c>
      <c r="Y283" s="59">
        <v>1.426445050855867E-3</v>
      </c>
      <c r="Z283" s="59">
        <v>4.5368537885684618E-4</v>
      </c>
      <c r="AA283" s="59">
        <v>3.5316998541870548E-4</v>
      </c>
      <c r="AB283" s="59">
        <v>1.2883277505797476E-3</v>
      </c>
      <c r="AC283" s="59">
        <v>2.0703492013642603E-3</v>
      </c>
      <c r="AD283" s="59">
        <v>2.0876751409641086E-3</v>
      </c>
      <c r="AE283" s="59">
        <v>7.8058191418212608E-4</v>
      </c>
      <c r="AF283" s="59">
        <v>1.8597451405907126E-3</v>
      </c>
      <c r="AG283" s="59">
        <v>0</v>
      </c>
      <c r="AH283" s="17">
        <v>1.4913082060927945E-3</v>
      </c>
      <c r="AI283" s="12">
        <v>95</v>
      </c>
      <c r="AJ283" s="16">
        <v>1</v>
      </c>
      <c r="AK283" s="17">
        <v>0.29612771269533622</v>
      </c>
      <c r="AL283" t="str">
        <f>IF(AK283&lt;='CAV Tier 1 Analysis'!$A$5,"Tier 1", "Tier 2")</f>
        <v>Tier 2</v>
      </c>
      <c r="AM283" t="str">
        <f t="shared" si="9"/>
        <v>Pennsylvania - Tier 2</v>
      </c>
      <c r="AN283" t="str">
        <f t="shared" si="10"/>
        <v>Sunbury, City Of - Tier 2</v>
      </c>
    </row>
    <row r="284" spans="1:40" x14ac:dyDescent="0.3">
      <c r="A284">
        <v>3</v>
      </c>
      <c r="B284" t="s">
        <v>23</v>
      </c>
      <c r="C284" t="s">
        <v>3968</v>
      </c>
      <c r="D284" t="s">
        <v>6351</v>
      </c>
      <c r="E284" t="s">
        <v>375</v>
      </c>
      <c r="F284" s="12">
        <v>4871.7208039417892</v>
      </c>
      <c r="G284" s="12">
        <v>23985.519763507575</v>
      </c>
      <c r="H284" s="12">
        <v>7457.9882331268045</v>
      </c>
      <c r="I284">
        <v>11</v>
      </c>
      <c r="J284" s="15">
        <v>4.4295792649063255E-3</v>
      </c>
      <c r="K284" s="15">
        <v>0.99557042073509339</v>
      </c>
      <c r="L284" s="58">
        <v>48.040680000000002</v>
      </c>
      <c r="M284">
        <v>25</v>
      </c>
      <c r="N284">
        <v>4</v>
      </c>
      <c r="O284" s="12">
        <v>9</v>
      </c>
      <c r="P284" s="12">
        <v>2</v>
      </c>
      <c r="Q284" s="12">
        <v>0</v>
      </c>
      <c r="R284" s="12">
        <v>10.951274628086027</v>
      </c>
      <c r="S284" s="12">
        <v>33.035750035373859</v>
      </c>
      <c r="T284" s="12">
        <v>17767.015956051189</v>
      </c>
      <c r="U284" s="12">
        <v>12895.2951521094</v>
      </c>
      <c r="V284" s="12">
        <v>6218.5038074563854</v>
      </c>
      <c r="W284" s="59">
        <v>1.0703433580740403E-3</v>
      </c>
      <c r="X284" s="59">
        <v>4.0244039857697075E-4</v>
      </c>
      <c r="Y284" s="59">
        <v>2.4807740014884643E-4</v>
      </c>
      <c r="Z284" s="59">
        <v>2.9165488640797254E-4</v>
      </c>
      <c r="AA284" s="59">
        <v>3.5316998541870548E-4</v>
      </c>
      <c r="AB284" s="59">
        <v>0</v>
      </c>
      <c r="AC284" s="59">
        <v>2.4474767495367159E-4</v>
      </c>
      <c r="AD284" s="59">
        <v>9.3569013963559243E-5</v>
      </c>
      <c r="AE284" s="59">
        <v>1.4547637564867964E-3</v>
      </c>
      <c r="AF284" s="59">
        <v>2.6404559539198922E-3</v>
      </c>
      <c r="AG284" s="59">
        <v>9.4976928112069994E-3</v>
      </c>
      <c r="AH284" s="17">
        <v>1.4815377490143139E-3</v>
      </c>
      <c r="AI284" s="12">
        <v>96</v>
      </c>
      <c r="AJ284" s="16">
        <v>1</v>
      </c>
      <c r="AK284" s="17">
        <v>0.29760925044435055</v>
      </c>
      <c r="AL284" t="str">
        <f>IF(AK284&lt;='CAV Tier 1 Analysis'!$A$5,"Tier 1", "Tier 2")</f>
        <v>Tier 2</v>
      </c>
      <c r="AM284" t="str">
        <f t="shared" si="9"/>
        <v>Pennsylvania - Tier 2</v>
      </c>
      <c r="AN284" t="str">
        <f t="shared" si="10"/>
        <v>Ferguson, Township Of - Tier 2</v>
      </c>
    </row>
    <row r="285" spans="1:40" x14ac:dyDescent="0.3">
      <c r="A285">
        <v>3</v>
      </c>
      <c r="B285" t="s">
        <v>23</v>
      </c>
      <c r="C285" t="s">
        <v>3866</v>
      </c>
      <c r="D285" t="s">
        <v>6240</v>
      </c>
      <c r="E285" t="s">
        <v>283</v>
      </c>
      <c r="F285" s="12">
        <v>4410.4067553082277</v>
      </c>
      <c r="G285" s="12">
        <v>20755.663822164737</v>
      </c>
      <c r="H285" s="12">
        <v>7824.0703515253063</v>
      </c>
      <c r="I285">
        <v>112</v>
      </c>
      <c r="J285" s="15">
        <v>7.0400787279734034E-2</v>
      </c>
      <c r="K285" s="15">
        <v>0.92959921272026602</v>
      </c>
      <c r="L285" s="58">
        <v>12.214209999999998</v>
      </c>
      <c r="M285">
        <v>107</v>
      </c>
      <c r="N285">
        <v>20</v>
      </c>
      <c r="O285" s="12">
        <v>16</v>
      </c>
      <c r="P285" s="12">
        <v>1</v>
      </c>
      <c r="Q285" s="12">
        <v>3</v>
      </c>
      <c r="R285" s="12">
        <v>104.1151118246698</v>
      </c>
      <c r="S285" s="12">
        <v>550.82071247940701</v>
      </c>
      <c r="T285" s="12">
        <v>18622.501958620665</v>
      </c>
      <c r="U285" s="12">
        <v>14212.095203312438</v>
      </c>
      <c r="V285" s="12">
        <v>2133.1618635440718</v>
      </c>
      <c r="W285" s="59">
        <v>2.7213183800940205E-4</v>
      </c>
      <c r="X285" s="59">
        <v>1.7224449059094348E-3</v>
      </c>
      <c r="Y285" s="59">
        <v>1.2403870007442323E-3</v>
      </c>
      <c r="Z285" s="59">
        <v>5.1849757583639564E-4</v>
      </c>
      <c r="AA285" s="59">
        <v>1.7658499270935274E-4</v>
      </c>
      <c r="AB285" s="59">
        <v>7.7299665034784846E-4</v>
      </c>
      <c r="AC285" s="59">
        <v>2.3268461811082322E-3</v>
      </c>
      <c r="AD285" s="59">
        <v>1.5601205022503137E-3</v>
      </c>
      <c r="AE285" s="59">
        <v>1.5248109739710569E-3</v>
      </c>
      <c r="AF285" s="59">
        <v>2.9100854966568278E-3</v>
      </c>
      <c r="AG285" s="59">
        <v>3.2580370976424068E-3</v>
      </c>
      <c r="AH285" s="17">
        <v>1.4802675650168638E-3</v>
      </c>
      <c r="AI285" s="12">
        <v>97</v>
      </c>
      <c r="AJ285" s="16">
        <v>1</v>
      </c>
      <c r="AK285" s="17">
        <v>0.29908951800936739</v>
      </c>
      <c r="AL285" t="str">
        <f>IF(AK285&lt;='CAV Tier 1 Analysis'!$A$5,"Tier 1", "Tier 2")</f>
        <v>Tier 2</v>
      </c>
      <c r="AM285" t="str">
        <f t="shared" si="9"/>
        <v>Pennsylvania - Tier 2</v>
      </c>
      <c r="AN285" t="str">
        <f t="shared" si="10"/>
        <v>Muhlenberg, Township Of - Tier 2</v>
      </c>
    </row>
    <row r="286" spans="1:40" x14ac:dyDescent="0.3">
      <c r="A286">
        <v>3</v>
      </c>
      <c r="B286" t="s">
        <v>23</v>
      </c>
      <c r="C286" t="s">
        <v>4268</v>
      </c>
      <c r="D286" t="s">
        <v>6673</v>
      </c>
      <c r="E286" t="s">
        <v>307</v>
      </c>
      <c r="F286" s="12">
        <v>8866.8053863301593</v>
      </c>
      <c r="G286" s="12">
        <v>28911.490143989733</v>
      </c>
      <c r="H286" s="12">
        <v>9693.1123182569954</v>
      </c>
      <c r="I286">
        <v>41</v>
      </c>
      <c r="J286" s="15">
        <v>4.7861663470540737E-2</v>
      </c>
      <c r="K286" s="15">
        <v>0.95213833652945956</v>
      </c>
      <c r="L286" s="58">
        <v>24.555769999999995</v>
      </c>
      <c r="M286">
        <v>56</v>
      </c>
      <c r="N286">
        <v>9</v>
      </c>
      <c r="O286" s="12">
        <v>16</v>
      </c>
      <c r="P286" s="12">
        <v>1</v>
      </c>
      <c r="Q286" s="12">
        <v>0</v>
      </c>
      <c r="R286" s="12">
        <v>39.037671797707844</v>
      </c>
      <c r="S286" s="12">
        <v>463.92847975856927</v>
      </c>
      <c r="T286" s="12">
        <v>25004.373784974538</v>
      </c>
      <c r="U286" s="12">
        <v>16137.568398644378</v>
      </c>
      <c r="V286" s="12">
        <v>3907.1163590151955</v>
      </c>
      <c r="W286" s="59">
        <v>5.47101026086512E-4</v>
      </c>
      <c r="X286" s="59">
        <v>9.0146649281241443E-4</v>
      </c>
      <c r="Y286" s="59">
        <v>5.581741503349045E-4</v>
      </c>
      <c r="Z286" s="59">
        <v>5.1849757583639564E-4</v>
      </c>
      <c r="AA286" s="59">
        <v>1.7658499270935274E-4</v>
      </c>
      <c r="AB286" s="59">
        <v>0</v>
      </c>
      <c r="AC286" s="59">
        <v>8.724445082940401E-4</v>
      </c>
      <c r="AD286" s="59">
        <v>1.3140107415191345E-3</v>
      </c>
      <c r="AE286" s="59">
        <v>2.0473588151217132E-3</v>
      </c>
      <c r="AF286" s="59">
        <v>3.3043476754403608E-3</v>
      </c>
      <c r="AG286" s="59">
        <v>5.9674468496863026E-3</v>
      </c>
      <c r="AH286" s="17">
        <v>1.4734029843491937E-3</v>
      </c>
      <c r="AI286" s="12">
        <v>98</v>
      </c>
      <c r="AJ286" s="16">
        <v>1</v>
      </c>
      <c r="AK286" s="17">
        <v>0.30056292099371656</v>
      </c>
      <c r="AL286" t="str">
        <f>IF(AK286&lt;='CAV Tier 1 Analysis'!$A$5,"Tier 1", "Tier 2")</f>
        <v>Tier 2</v>
      </c>
      <c r="AM286" t="str">
        <f t="shared" si="9"/>
        <v>Pennsylvania - Tier 2</v>
      </c>
      <c r="AN286" t="str">
        <f t="shared" si="10"/>
        <v>Exeter, Township Of - Tier 2</v>
      </c>
    </row>
    <row r="287" spans="1:40" x14ac:dyDescent="0.3">
      <c r="A287">
        <v>3</v>
      </c>
      <c r="B287" t="s">
        <v>23</v>
      </c>
      <c r="C287" t="s">
        <v>4336</v>
      </c>
      <c r="D287" t="s">
        <v>6748</v>
      </c>
      <c r="E287" t="s">
        <v>301</v>
      </c>
      <c r="F287" s="12">
        <v>227.94277609244381</v>
      </c>
      <c r="G287" s="12">
        <v>7688.4816360225395</v>
      </c>
      <c r="H287" s="12">
        <v>4292.0985408830629</v>
      </c>
      <c r="I287">
        <v>131</v>
      </c>
      <c r="J287" s="15">
        <v>0.27723283427981421</v>
      </c>
      <c r="K287" s="15">
        <v>0.72276716572018584</v>
      </c>
      <c r="L287" s="58">
        <v>2.0144799999999998</v>
      </c>
      <c r="M287">
        <v>315</v>
      </c>
      <c r="N287">
        <v>21</v>
      </c>
      <c r="O287" s="12">
        <v>12</v>
      </c>
      <c r="P287" s="12">
        <v>3</v>
      </c>
      <c r="Q287" s="12">
        <v>4</v>
      </c>
      <c r="R287" s="12">
        <v>94.682498709344344</v>
      </c>
      <c r="S287" s="12">
        <v>1189.9106434972666</v>
      </c>
      <c r="T287" s="12">
        <v>8280.8394522630515</v>
      </c>
      <c r="U287" s="12">
        <v>8052.8966761706079</v>
      </c>
      <c r="V287" s="12">
        <v>0</v>
      </c>
      <c r="W287" s="59">
        <v>4.4882488923408088E-5</v>
      </c>
      <c r="X287" s="59">
        <v>5.0707490220698315E-3</v>
      </c>
      <c r="Y287" s="59">
        <v>1.3024063507814439E-3</v>
      </c>
      <c r="Z287" s="59">
        <v>3.8887318187729673E-4</v>
      </c>
      <c r="AA287" s="59">
        <v>5.2975497812805816E-4</v>
      </c>
      <c r="AB287" s="59">
        <v>1.030662200463798E-3</v>
      </c>
      <c r="AC287" s="59">
        <v>2.1160387447945934E-3</v>
      </c>
      <c r="AD287" s="59">
        <v>3.3702508796550623E-3</v>
      </c>
      <c r="AE287" s="59">
        <v>6.780353627326677E-4</v>
      </c>
      <c r="AF287" s="59">
        <v>1.6489206896065623E-3</v>
      </c>
      <c r="AG287" s="59">
        <v>0</v>
      </c>
      <c r="AH287" s="17">
        <v>1.4709612635484292E-3</v>
      </c>
      <c r="AI287" s="12">
        <v>99</v>
      </c>
      <c r="AJ287" s="16">
        <v>1</v>
      </c>
      <c r="AK287" s="17">
        <v>0.30203388225726502</v>
      </c>
      <c r="AL287" t="str">
        <f>IF(AK287&lt;='CAV Tier 1 Analysis'!$A$5,"Tier 1", "Tier 2")</f>
        <v>Tier 2</v>
      </c>
      <c r="AM287" t="str">
        <f t="shared" si="9"/>
        <v>Pennsylvania - Tier 2</v>
      </c>
      <c r="AN287" t="str">
        <f t="shared" si="10"/>
        <v>Lewistown, Borough Of - Tier 2</v>
      </c>
    </row>
    <row r="288" spans="1:40" x14ac:dyDescent="0.3">
      <c r="A288">
        <v>3</v>
      </c>
      <c r="B288" t="s">
        <v>23</v>
      </c>
      <c r="C288" t="s">
        <v>4738</v>
      </c>
      <c r="D288" t="s">
        <v>7205</v>
      </c>
      <c r="E288" t="s">
        <v>316</v>
      </c>
      <c r="F288" s="12">
        <v>4289.5693969573713</v>
      </c>
      <c r="G288" s="12">
        <v>32450.148128813464</v>
      </c>
      <c r="H288" s="12">
        <v>11867.47517969904</v>
      </c>
      <c r="I288">
        <v>17</v>
      </c>
      <c r="J288" s="15">
        <v>2.580142313333339E-2</v>
      </c>
      <c r="K288" s="15">
        <v>0.97419857686666644</v>
      </c>
      <c r="L288" s="58">
        <v>22.786339999999996</v>
      </c>
      <c r="M288">
        <v>81</v>
      </c>
      <c r="N288">
        <v>0</v>
      </c>
      <c r="O288" s="12">
        <v>8.8181818181818183</v>
      </c>
      <c r="P288" s="12">
        <v>1.9090909090909092</v>
      </c>
      <c r="Q288" s="12">
        <v>1</v>
      </c>
      <c r="R288" s="12">
        <v>16.561375806733331</v>
      </c>
      <c r="S288" s="12">
        <v>306.19774863574662</v>
      </c>
      <c r="T288" s="12">
        <v>29371.164397252465</v>
      </c>
      <c r="U288" s="12">
        <v>25081.595000295092</v>
      </c>
      <c r="V288" s="12">
        <v>3078.9837315609984</v>
      </c>
      <c r="W288" s="59">
        <v>5.076782358995923E-4</v>
      </c>
      <c r="X288" s="59">
        <v>1.3039068913893853E-3</v>
      </c>
      <c r="Y288" s="59">
        <v>0</v>
      </c>
      <c r="Z288" s="59">
        <v>2.8576286850074079E-4</v>
      </c>
      <c r="AA288" s="59">
        <v>3.371168042633098E-4</v>
      </c>
      <c r="AB288" s="59">
        <v>2.576655501159495E-4</v>
      </c>
      <c r="AC288" s="59">
        <v>3.7012661634259293E-4</v>
      </c>
      <c r="AD288" s="59">
        <v>8.67261115217006E-4</v>
      </c>
      <c r="AE288" s="59">
        <v>2.4049117508889092E-3</v>
      </c>
      <c r="AF288" s="59">
        <v>5.1357371871789421E-3</v>
      </c>
      <c r="AG288" s="59">
        <v>4.7026169893159301E-3</v>
      </c>
      <c r="AH288" s="17">
        <v>1.4702530917374871E-3</v>
      </c>
      <c r="AI288" s="12">
        <v>100</v>
      </c>
      <c r="AJ288" s="16">
        <v>1</v>
      </c>
      <c r="AK288" s="17">
        <v>0.3035041353490025</v>
      </c>
      <c r="AL288" t="str">
        <f>IF(AK288&lt;='CAV Tier 1 Analysis'!$A$5,"Tier 1", "Tier 2")</f>
        <v>Tier 2</v>
      </c>
      <c r="AM288" t="str">
        <f t="shared" si="9"/>
        <v>Pennsylvania - Tier 2</v>
      </c>
      <c r="AN288" t="str">
        <f t="shared" si="10"/>
        <v>Cranberry, Township Of - Tier 2</v>
      </c>
    </row>
    <row r="289" spans="1:40" x14ac:dyDescent="0.3">
      <c r="A289">
        <v>3</v>
      </c>
      <c r="B289" t="s">
        <v>23</v>
      </c>
      <c r="C289" t="s">
        <v>5113</v>
      </c>
      <c r="D289" t="s">
        <v>7619</v>
      </c>
      <c r="E289" t="s">
        <v>270</v>
      </c>
      <c r="F289" s="12">
        <v>10494.001856058434</v>
      </c>
      <c r="G289" s="12">
        <v>20851.986361327185</v>
      </c>
      <c r="H289" s="12">
        <v>10096.91445818815</v>
      </c>
      <c r="I289">
        <v>90</v>
      </c>
      <c r="J289" s="15">
        <v>5.8307195827396817E-2</v>
      </c>
      <c r="K289" s="15">
        <v>0.94169280417260337</v>
      </c>
      <c r="L289" s="58">
        <v>7.9451599999999996</v>
      </c>
      <c r="M289">
        <v>105</v>
      </c>
      <c r="N289">
        <v>32</v>
      </c>
      <c r="O289" s="12">
        <v>17.882352941176471</v>
      </c>
      <c r="P289" s="12">
        <v>1</v>
      </c>
      <c r="Q289" s="12">
        <v>13</v>
      </c>
      <c r="R289" s="12">
        <v>84.752352375534301</v>
      </c>
      <c r="S289" s="12">
        <v>588.72276856605072</v>
      </c>
      <c r="T289" s="12">
        <v>23624.275692815943</v>
      </c>
      <c r="U289" s="12">
        <v>13130.273836757509</v>
      </c>
      <c r="V289" s="12">
        <v>0</v>
      </c>
      <c r="W289" s="59">
        <v>1.7701766991715234E-4</v>
      </c>
      <c r="X289" s="59">
        <v>1.6902496740232771E-3</v>
      </c>
      <c r="Y289" s="59">
        <v>1.9846192011907715E-3</v>
      </c>
      <c r="Z289" s="59">
        <v>5.7949729064067754E-4</v>
      </c>
      <c r="AA289" s="59">
        <v>1.7658499270935274E-4</v>
      </c>
      <c r="AB289" s="59">
        <v>3.3496521515073434E-3</v>
      </c>
      <c r="AC289" s="59">
        <v>1.8941120458771275E-3</v>
      </c>
      <c r="AD289" s="59">
        <v>1.6674726287018492E-3</v>
      </c>
      <c r="AE289" s="59">
        <v>1.9343563452733593E-3</v>
      </c>
      <c r="AF289" s="59">
        <v>2.6885704685242263E-3</v>
      </c>
      <c r="AG289" s="59">
        <v>0</v>
      </c>
      <c r="AH289" s="17">
        <v>1.4674665880331944E-3</v>
      </c>
      <c r="AI289" s="12">
        <v>101</v>
      </c>
      <c r="AJ289" s="16">
        <v>1</v>
      </c>
      <c r="AK289" s="17">
        <v>0.30497160193703571</v>
      </c>
      <c r="AL289" t="str">
        <f>IF(AK289&lt;='CAV Tier 1 Analysis'!$A$5,"Tier 1", "Tier 2")</f>
        <v>Tier 2</v>
      </c>
      <c r="AM289" t="str">
        <f t="shared" si="9"/>
        <v>Pennsylvania - Tier 2</v>
      </c>
      <c r="AN289" t="str">
        <f t="shared" si="10"/>
        <v>Upper Moreland, Township Of - Tier 2</v>
      </c>
    </row>
    <row r="290" spans="1:40" x14ac:dyDescent="0.3">
      <c r="A290">
        <v>3</v>
      </c>
      <c r="B290" t="s">
        <v>23</v>
      </c>
      <c r="C290" t="s">
        <v>4762</v>
      </c>
      <c r="D290" t="s">
        <v>7232</v>
      </c>
      <c r="E290" t="s">
        <v>328</v>
      </c>
      <c r="F290" s="12">
        <v>11843.677810194135</v>
      </c>
      <c r="G290" s="12">
        <v>37749.638996385773</v>
      </c>
      <c r="H290" s="12">
        <v>15042.124241789743</v>
      </c>
      <c r="I290">
        <v>17</v>
      </c>
      <c r="J290" s="15">
        <v>0</v>
      </c>
      <c r="K290" s="15">
        <v>1</v>
      </c>
      <c r="L290" s="58">
        <v>6.0818900000000005</v>
      </c>
      <c r="M290">
        <v>29</v>
      </c>
      <c r="N290">
        <v>0</v>
      </c>
      <c r="O290" s="12">
        <v>13</v>
      </c>
      <c r="P290" s="12">
        <v>1</v>
      </c>
      <c r="Q290" s="12">
        <v>0</v>
      </c>
      <c r="R290" s="12">
        <v>17</v>
      </c>
      <c r="S290" s="12">
        <v>0</v>
      </c>
      <c r="T290" s="12">
        <v>32857.238629583793</v>
      </c>
      <c r="U290" s="12">
        <v>21013.560819389659</v>
      </c>
      <c r="V290" s="12">
        <v>4892.4003668019795</v>
      </c>
      <c r="W290" s="59">
        <v>1.3550413037527624E-4</v>
      </c>
      <c r="X290" s="59">
        <v>4.6683086234928606E-4</v>
      </c>
      <c r="Y290" s="59">
        <v>0</v>
      </c>
      <c r="Z290" s="59">
        <v>4.2127928036707145E-4</v>
      </c>
      <c r="AA290" s="59">
        <v>1.7658499270935274E-4</v>
      </c>
      <c r="AB290" s="59">
        <v>0</v>
      </c>
      <c r="AC290" s="59">
        <v>3.7992933384591699E-4</v>
      </c>
      <c r="AD290" s="59">
        <v>0</v>
      </c>
      <c r="AE290" s="59">
        <v>2.6903516051763644E-3</v>
      </c>
      <c r="AF290" s="59">
        <v>4.3027616757991731E-3</v>
      </c>
      <c r="AG290" s="59">
        <v>7.472298358586725E-3</v>
      </c>
      <c r="AH290" s="17">
        <v>1.4586854762917425E-3</v>
      </c>
      <c r="AI290" s="12">
        <v>102</v>
      </c>
      <c r="AJ290" s="16">
        <v>1</v>
      </c>
      <c r="AK290" s="17">
        <v>0.30643028741332745</v>
      </c>
      <c r="AL290" t="str">
        <f>IF(AK290&lt;='CAV Tier 1 Analysis'!$A$5,"Tier 1", "Tier 2")</f>
        <v>Tier 2</v>
      </c>
      <c r="AM290" t="str">
        <f t="shared" si="9"/>
        <v>Pennsylvania - Tier 2</v>
      </c>
      <c r="AN290" t="str">
        <f t="shared" si="10"/>
        <v>Mt. Lebanon, Township Of - Tier 2</v>
      </c>
    </row>
    <row r="291" spans="1:40" x14ac:dyDescent="0.3">
      <c r="A291">
        <v>3</v>
      </c>
      <c r="B291" t="s">
        <v>23</v>
      </c>
      <c r="C291" t="s">
        <v>3320</v>
      </c>
      <c r="D291" t="s">
        <v>6637</v>
      </c>
      <c r="E291" t="s">
        <v>292</v>
      </c>
      <c r="F291" s="12">
        <v>2511.3057004129005</v>
      </c>
      <c r="G291" s="12">
        <v>18826.615084396239</v>
      </c>
      <c r="H291" s="12">
        <v>11008.097581611722</v>
      </c>
      <c r="I291">
        <v>37</v>
      </c>
      <c r="J291" s="15">
        <v>0.14881270151854736</v>
      </c>
      <c r="K291" s="15">
        <v>0.85118729848145258</v>
      </c>
      <c r="L291" s="58">
        <v>8.5041800000000016</v>
      </c>
      <c r="M291">
        <v>168</v>
      </c>
      <c r="N291">
        <v>8</v>
      </c>
      <c r="O291" s="12">
        <v>9</v>
      </c>
      <c r="P291" s="12">
        <v>4</v>
      </c>
      <c r="Q291" s="12">
        <v>1</v>
      </c>
      <c r="R291" s="12">
        <v>31.493930043813744</v>
      </c>
      <c r="S291" s="12">
        <v>1638.1447396994283</v>
      </c>
      <c r="T291" s="12">
        <v>22906.898017227242</v>
      </c>
      <c r="U291" s="12">
        <v>20395.592316814342</v>
      </c>
      <c r="V291" s="12">
        <v>0</v>
      </c>
      <c r="W291" s="59">
        <v>1.8947260069728601E-4</v>
      </c>
      <c r="X291" s="59">
        <v>2.7043994784372435E-3</v>
      </c>
      <c r="Y291" s="59">
        <v>4.9615480029769287E-4</v>
      </c>
      <c r="Z291" s="59">
        <v>2.9165488640797254E-4</v>
      </c>
      <c r="AA291" s="59">
        <v>7.0633997083741095E-4</v>
      </c>
      <c r="AB291" s="59">
        <v>2.576655501159495E-4</v>
      </c>
      <c r="AC291" s="59">
        <v>7.0385105069035688E-4</v>
      </c>
      <c r="AD291" s="59">
        <v>4.6398095354014653E-3</v>
      </c>
      <c r="AE291" s="59">
        <v>1.8756174414112424E-3</v>
      </c>
      <c r="AF291" s="59">
        <v>4.1762257111149495E-3</v>
      </c>
      <c r="AG291" s="59">
        <v>0</v>
      </c>
      <c r="AH291" s="17">
        <v>1.4582900932192334E-3</v>
      </c>
      <c r="AI291" s="12">
        <v>103</v>
      </c>
      <c r="AJ291" s="16">
        <v>1</v>
      </c>
      <c r="AK291" s="17">
        <v>0.30788857750654669</v>
      </c>
      <c r="AL291" t="str">
        <f>IF(AK291&lt;='CAV Tier 1 Analysis'!$A$5,"Tier 1", "Tier 2")</f>
        <v>Tier 2</v>
      </c>
      <c r="AM291" t="str">
        <f t="shared" si="9"/>
        <v>Pennsylvania - Tier 2</v>
      </c>
      <c r="AN291" t="str">
        <f t="shared" si="10"/>
        <v>New Castle, City Of - Tier 2</v>
      </c>
    </row>
    <row r="292" spans="1:40" x14ac:dyDescent="0.3">
      <c r="A292">
        <v>3</v>
      </c>
      <c r="B292" t="s">
        <v>23</v>
      </c>
      <c r="C292" t="s">
        <v>4624</v>
      </c>
      <c r="D292" t="s">
        <v>7067</v>
      </c>
      <c r="E292" t="s">
        <v>428</v>
      </c>
      <c r="F292" s="12">
        <v>20586.731587398128</v>
      </c>
      <c r="G292" s="12">
        <v>26354.19130455975</v>
      </c>
      <c r="H292" s="12">
        <v>7139.1327766323757</v>
      </c>
      <c r="I292">
        <v>19</v>
      </c>
      <c r="J292" s="15">
        <v>9.0997616439729666E-3</v>
      </c>
      <c r="K292" s="15">
        <v>0.99090023835602714</v>
      </c>
      <c r="L292" s="58">
        <v>26.330360000000002</v>
      </c>
      <c r="M292">
        <v>35</v>
      </c>
      <c r="N292">
        <v>4</v>
      </c>
      <c r="O292" s="12">
        <v>10.75</v>
      </c>
      <c r="P292" s="12">
        <v>1</v>
      </c>
      <c r="Q292" s="12">
        <v>0</v>
      </c>
      <c r="R292" s="12">
        <v>18.827104528764515</v>
      </c>
      <c r="S292" s="12">
        <v>64.964406612029521</v>
      </c>
      <c r="T292" s="12">
        <v>18542.260336166684</v>
      </c>
      <c r="U292" s="12">
        <v>0</v>
      </c>
      <c r="V292" s="12">
        <v>7811.930968393066</v>
      </c>
      <c r="W292" s="59">
        <v>5.8663878075202911E-4</v>
      </c>
      <c r="X292" s="59">
        <v>5.634165580077591E-4</v>
      </c>
      <c r="Y292" s="59">
        <v>2.4807740014884643E-4</v>
      </c>
      <c r="Z292" s="59">
        <v>3.4836555876507832E-4</v>
      </c>
      <c r="AA292" s="59">
        <v>1.7658499270935274E-4</v>
      </c>
      <c r="AB292" s="59">
        <v>0</v>
      </c>
      <c r="AC292" s="59">
        <v>4.2076289893299698E-4</v>
      </c>
      <c r="AD292" s="59">
        <v>1.8400234482057943E-4</v>
      </c>
      <c r="AE292" s="59">
        <v>1.5182407877115016E-3</v>
      </c>
      <c r="AF292" s="59">
        <v>0</v>
      </c>
      <c r="AG292" s="59">
        <v>1.1931378173506495E-2</v>
      </c>
      <c r="AH292" s="17">
        <v>1.4524970450322397E-3</v>
      </c>
      <c r="AI292" s="12">
        <v>104</v>
      </c>
      <c r="AJ292" s="16">
        <v>1</v>
      </c>
      <c r="AK292" s="17">
        <v>0.30934107455157894</v>
      </c>
      <c r="AL292" t="str">
        <f>IF(AK292&lt;='CAV Tier 1 Analysis'!$A$5,"Tier 1", "Tier 2")</f>
        <v>Tier 2</v>
      </c>
      <c r="AM292" t="str">
        <f t="shared" si="9"/>
        <v>Pennsylvania - Tier 2</v>
      </c>
      <c r="AN292" t="str">
        <f t="shared" si="10"/>
        <v>Upper Macungie, Township Of - Tier 2</v>
      </c>
    </row>
    <row r="293" spans="1:40" x14ac:dyDescent="0.3">
      <c r="A293">
        <v>3</v>
      </c>
      <c r="B293" t="s">
        <v>23</v>
      </c>
      <c r="C293" t="s">
        <v>4461</v>
      </c>
      <c r="D293" t="s">
        <v>6879</v>
      </c>
      <c r="E293" t="s">
        <v>313</v>
      </c>
      <c r="F293" s="12">
        <v>103.63159755425582</v>
      </c>
      <c r="G293" s="12">
        <v>6017.0012494937437</v>
      </c>
      <c r="H293" s="12">
        <v>1928.5990591139318</v>
      </c>
      <c r="I293">
        <v>232</v>
      </c>
      <c r="J293" s="15">
        <v>0.46725677975489166</v>
      </c>
      <c r="K293" s="15">
        <v>0.53274322024510834</v>
      </c>
      <c r="L293" s="58">
        <v>0.99302999999999997</v>
      </c>
      <c r="M293">
        <v>308</v>
      </c>
      <c r="N293">
        <v>18</v>
      </c>
      <c r="O293" s="12">
        <v>12.181818181818182</v>
      </c>
      <c r="P293" s="12">
        <v>2.9090909090909092</v>
      </c>
      <c r="Q293" s="12">
        <v>6</v>
      </c>
      <c r="R293" s="12">
        <v>123.59642709686514</v>
      </c>
      <c r="S293" s="12">
        <v>901.15098579988978</v>
      </c>
      <c r="T293" s="12">
        <v>5728.8173332771894</v>
      </c>
      <c r="U293" s="12">
        <v>5625.1857357229337</v>
      </c>
      <c r="V293" s="12">
        <v>288.18391621655428</v>
      </c>
      <c r="W293" s="59">
        <v>2.2124646546807087E-5</v>
      </c>
      <c r="X293" s="59">
        <v>4.9580657104682799E-3</v>
      </c>
      <c r="Y293" s="59">
        <v>1.116348300669809E-3</v>
      </c>
      <c r="Z293" s="59">
        <v>3.9476519978452849E-4</v>
      </c>
      <c r="AA293" s="59">
        <v>5.1370179697266254E-4</v>
      </c>
      <c r="AB293" s="59">
        <v>1.5459933006956969E-3</v>
      </c>
      <c r="AC293" s="59">
        <v>2.7622298948616125E-3</v>
      </c>
      <c r="AD293" s="59">
        <v>2.5523806507585724E-3</v>
      </c>
      <c r="AE293" s="59">
        <v>4.6907572124662439E-4</v>
      </c>
      <c r="AF293" s="59">
        <v>1.1518197135150661E-3</v>
      </c>
      <c r="AG293" s="59">
        <v>4.4015126372898739E-4</v>
      </c>
      <c r="AH293" s="17">
        <v>1.4478778362953316E-3</v>
      </c>
      <c r="AI293" s="12">
        <v>105</v>
      </c>
      <c r="AJ293" s="16">
        <v>1</v>
      </c>
      <c r="AK293" s="17">
        <v>0.3107889523878743</v>
      </c>
      <c r="AL293" t="str">
        <f>IF(AK293&lt;='CAV Tier 1 Analysis'!$A$5,"Tier 1", "Tier 2")</f>
        <v>Tier 2</v>
      </c>
      <c r="AM293" t="str">
        <f t="shared" si="9"/>
        <v>Pennsylvania - Tier 2</v>
      </c>
      <c r="AN293" t="str">
        <f t="shared" si="10"/>
        <v>Lewisburg, Borough Of - Tier 2</v>
      </c>
    </row>
    <row r="294" spans="1:40" x14ac:dyDescent="0.3">
      <c r="A294">
        <v>3</v>
      </c>
      <c r="B294" t="s">
        <v>23</v>
      </c>
      <c r="C294" t="s">
        <v>3685</v>
      </c>
      <c r="D294" t="s">
        <v>6675</v>
      </c>
      <c r="E294" t="s">
        <v>344</v>
      </c>
      <c r="F294" s="12">
        <v>7264.6063398898923</v>
      </c>
      <c r="G294" s="12">
        <v>10179.742262653523</v>
      </c>
      <c r="H294" s="12">
        <v>5464.1215623131975</v>
      </c>
      <c r="I294">
        <v>113</v>
      </c>
      <c r="J294" s="15">
        <v>6.1012231820231896E-2</v>
      </c>
      <c r="K294" s="15">
        <v>0.93898776817976837</v>
      </c>
      <c r="L294" s="58">
        <v>19.200740000000003</v>
      </c>
      <c r="M294">
        <v>535</v>
      </c>
      <c r="N294">
        <v>18</v>
      </c>
      <c r="O294" s="12">
        <v>15</v>
      </c>
      <c r="P294" s="12">
        <v>1</v>
      </c>
      <c r="Q294" s="12">
        <v>0</v>
      </c>
      <c r="R294" s="12">
        <v>106.10561780431382</v>
      </c>
      <c r="S294" s="12">
        <v>333.37825145378048</v>
      </c>
      <c r="T294" s="12">
        <v>11185.527757724047</v>
      </c>
      <c r="U294" s="12">
        <v>3920.9214178341545</v>
      </c>
      <c r="V294" s="12">
        <v>0</v>
      </c>
      <c r="W294" s="59">
        <v>4.2779129123706312E-4</v>
      </c>
      <c r="X294" s="59">
        <v>8.6122245295471734E-3</v>
      </c>
      <c r="Y294" s="59">
        <v>1.116348300669809E-3</v>
      </c>
      <c r="Z294" s="59">
        <v>4.8609147734662091E-4</v>
      </c>
      <c r="AA294" s="59">
        <v>1.7658499270935274E-4</v>
      </c>
      <c r="AB294" s="59">
        <v>0</v>
      </c>
      <c r="AC294" s="59">
        <v>2.3713315699824952E-3</v>
      </c>
      <c r="AD294" s="59">
        <v>9.4424598297372165E-4</v>
      </c>
      <c r="AE294" s="59">
        <v>9.1587132129365017E-4</v>
      </c>
      <c r="AF294" s="59">
        <v>8.0285252725515799E-4</v>
      </c>
      <c r="AG294" s="59">
        <v>0</v>
      </c>
      <c r="AH294" s="17">
        <v>1.4412129084559132E-3</v>
      </c>
      <c r="AI294" s="12">
        <v>106</v>
      </c>
      <c r="AJ294" s="16">
        <v>1</v>
      </c>
      <c r="AK294" s="17">
        <v>0.31223016529633019</v>
      </c>
      <c r="AL294" t="str">
        <f>IF(AK294&lt;='CAV Tier 1 Analysis'!$A$5,"Tier 1", "Tier 2")</f>
        <v>Tier 2</v>
      </c>
      <c r="AM294" t="str">
        <f t="shared" si="9"/>
        <v>Pennsylvania - Tier 2</v>
      </c>
      <c r="AN294" t="str">
        <f t="shared" si="10"/>
        <v>Hanover, Township Of - Tier 2</v>
      </c>
    </row>
    <row r="295" spans="1:40" x14ac:dyDescent="0.3">
      <c r="A295">
        <v>3</v>
      </c>
      <c r="B295" t="s">
        <v>23</v>
      </c>
      <c r="C295" t="s">
        <v>4351</v>
      </c>
      <c r="D295" t="s">
        <v>6763</v>
      </c>
      <c r="E295" t="s">
        <v>248</v>
      </c>
      <c r="F295" s="12">
        <v>9679.4693406406295</v>
      </c>
      <c r="G295" s="12">
        <v>11652.42415429317</v>
      </c>
      <c r="H295" s="12">
        <v>4461.2116599271712</v>
      </c>
      <c r="I295">
        <v>196</v>
      </c>
      <c r="J295" s="15">
        <v>6.7421213035980851E-2</v>
      </c>
      <c r="K295" s="15">
        <v>0.93257878696401908</v>
      </c>
      <c r="L295" s="58">
        <v>7.2546900000000019</v>
      </c>
      <c r="M295">
        <v>93</v>
      </c>
      <c r="N295">
        <v>72</v>
      </c>
      <c r="O295" s="12">
        <v>16.833333333333332</v>
      </c>
      <c r="P295" s="12">
        <v>1</v>
      </c>
      <c r="Q295" s="12">
        <v>10</v>
      </c>
      <c r="R295" s="12">
        <v>182.78544224494775</v>
      </c>
      <c r="S295" s="12">
        <v>300.78030172255154</v>
      </c>
      <c r="T295" s="12">
        <v>11623.394059366115</v>
      </c>
      <c r="U295" s="12">
        <v>1943.9247187254859</v>
      </c>
      <c r="V295" s="12">
        <v>29.030094927054961</v>
      </c>
      <c r="W295" s="59">
        <v>1.6163404132468902E-4</v>
      </c>
      <c r="X295" s="59">
        <v>1.4970782827063312E-3</v>
      </c>
      <c r="Y295" s="59">
        <v>4.465393202679236E-3</v>
      </c>
      <c r="Z295" s="59">
        <v>5.4550265791120784E-4</v>
      </c>
      <c r="AA295" s="59">
        <v>1.7658499270935274E-4</v>
      </c>
      <c r="AB295" s="59">
        <v>2.5766555011594952E-3</v>
      </c>
      <c r="AC295" s="59">
        <v>4.0850324299326075E-3</v>
      </c>
      <c r="AD295" s="59">
        <v>8.5191697544948711E-4</v>
      </c>
      <c r="AE295" s="59">
        <v>9.5172382614823416E-4</v>
      </c>
      <c r="AF295" s="59">
        <v>3.9804033463252178E-4</v>
      </c>
      <c r="AG295" s="59">
        <v>4.4338466684983289E-5</v>
      </c>
      <c r="AH295" s="17">
        <v>1.4321727919398314E-3</v>
      </c>
      <c r="AI295" s="12">
        <v>107</v>
      </c>
      <c r="AJ295" s="16">
        <v>1</v>
      </c>
      <c r="AK295" s="17">
        <v>0.31366233808827004</v>
      </c>
      <c r="AL295" t="str">
        <f>IF(AK295&lt;='CAV Tier 1 Analysis'!$A$5,"Tier 1", "Tier 2")</f>
        <v>Tier 2</v>
      </c>
      <c r="AM295" t="str">
        <f t="shared" si="9"/>
        <v>Pennsylvania - Tier 2</v>
      </c>
      <c r="AN295" t="str">
        <f t="shared" si="10"/>
        <v>Lower Moreland, Township Of - Tier 2</v>
      </c>
    </row>
    <row r="296" spans="1:40" x14ac:dyDescent="0.3">
      <c r="A296">
        <v>3</v>
      </c>
      <c r="B296" t="s">
        <v>23</v>
      </c>
      <c r="C296" t="s">
        <v>5306</v>
      </c>
      <c r="D296" t="s">
        <v>7830</v>
      </c>
      <c r="E296" t="s">
        <v>294</v>
      </c>
      <c r="F296" s="12">
        <v>10555.564152679568</v>
      </c>
      <c r="G296" s="12">
        <v>19070.061700755869</v>
      </c>
      <c r="H296" s="12">
        <v>6803.9016578846577</v>
      </c>
      <c r="I296">
        <v>117</v>
      </c>
      <c r="J296" s="15">
        <v>2.9806244751905599E-2</v>
      </c>
      <c r="K296" s="15">
        <v>0.97019375524809437</v>
      </c>
      <c r="L296" s="58">
        <v>30.701620000000005</v>
      </c>
      <c r="M296">
        <v>105</v>
      </c>
      <c r="N296">
        <v>36</v>
      </c>
      <c r="O296" s="12">
        <v>12.111111111111111</v>
      </c>
      <c r="P296" s="12">
        <v>1</v>
      </c>
      <c r="Q296" s="12">
        <v>5</v>
      </c>
      <c r="R296" s="12">
        <v>113.51266936402705</v>
      </c>
      <c r="S296" s="12">
        <v>202.79875808280639</v>
      </c>
      <c r="T296" s="12">
        <v>16811.676828501852</v>
      </c>
      <c r="U296" s="12">
        <v>6256.1126758222836</v>
      </c>
      <c r="V296" s="12">
        <v>2258.384872254017</v>
      </c>
      <c r="W296" s="59">
        <v>6.8403018127789045E-4</v>
      </c>
      <c r="X296" s="59">
        <v>1.6902496740232771E-3</v>
      </c>
      <c r="Y296" s="59">
        <v>2.232696601339618E-3</v>
      </c>
      <c r="Z296" s="59">
        <v>3.9247385948727167E-4</v>
      </c>
      <c r="AA296" s="59">
        <v>1.7658499270935274E-4</v>
      </c>
      <c r="AB296" s="59">
        <v>1.2883277505797476E-3</v>
      </c>
      <c r="AC296" s="59">
        <v>2.5368701679145075E-3</v>
      </c>
      <c r="AD296" s="59">
        <v>5.7439833533441491E-4</v>
      </c>
      <c r="AE296" s="59">
        <v>1.3765405623752862E-3</v>
      </c>
      <c r="AF296" s="59">
        <v>1.2810090632602929E-3</v>
      </c>
      <c r="AG296" s="59">
        <v>3.4492936613508786E-3</v>
      </c>
      <c r="AH296" s="17">
        <v>1.4256795317865944E-3</v>
      </c>
      <c r="AI296" s="12">
        <v>108</v>
      </c>
      <c r="AJ296" s="16">
        <v>1</v>
      </c>
      <c r="AK296" s="17">
        <v>0.31508801762005662</v>
      </c>
      <c r="AL296" t="str">
        <f>IF(AK296&lt;='CAV Tier 1 Analysis'!$A$5,"Tier 1", "Tier 2")</f>
        <v>Tier 2</v>
      </c>
      <c r="AM296" t="str">
        <f t="shared" si="9"/>
        <v>Pennsylvania - Tier 2</v>
      </c>
      <c r="AN296" t="str">
        <f t="shared" si="10"/>
        <v>Newberry, Township Of - Tier 2</v>
      </c>
    </row>
    <row r="297" spans="1:40" x14ac:dyDescent="0.3">
      <c r="A297">
        <v>3</v>
      </c>
      <c r="B297" t="s">
        <v>23</v>
      </c>
      <c r="C297" t="s">
        <v>4281</v>
      </c>
      <c r="D297" t="s">
        <v>6688</v>
      </c>
      <c r="E297" t="s">
        <v>261</v>
      </c>
      <c r="F297" s="12">
        <v>5147.221679907715</v>
      </c>
      <c r="G297" s="12">
        <v>9339.6392274745067</v>
      </c>
      <c r="H297" s="12">
        <v>5054.0512855533871</v>
      </c>
      <c r="I297">
        <v>140</v>
      </c>
      <c r="J297" s="15">
        <v>8.001099645849355E-2</v>
      </c>
      <c r="K297" s="15">
        <v>0.9199890035415067</v>
      </c>
      <c r="L297" s="58">
        <v>13.604379999999999</v>
      </c>
      <c r="M297">
        <v>72</v>
      </c>
      <c r="N297">
        <v>64</v>
      </c>
      <c r="O297" s="12">
        <v>15</v>
      </c>
      <c r="P297" s="12">
        <v>1</v>
      </c>
      <c r="Q297" s="12">
        <v>14</v>
      </c>
      <c r="R297" s="12">
        <v>128.79846049581093</v>
      </c>
      <c r="S297" s="12">
        <v>404.37967950945682</v>
      </c>
      <c r="T297" s="12">
        <v>10355.997676560148</v>
      </c>
      <c r="U297" s="12">
        <v>5208.7759966524327</v>
      </c>
      <c r="V297" s="12">
        <v>0</v>
      </c>
      <c r="W297" s="59">
        <v>3.0310473901941668E-4</v>
      </c>
      <c r="X297" s="59">
        <v>1.1590283479016757E-3</v>
      </c>
      <c r="Y297" s="59">
        <v>3.9692384023815429E-3</v>
      </c>
      <c r="Z297" s="59">
        <v>4.8609147734662091E-4</v>
      </c>
      <c r="AA297" s="59">
        <v>1.7658499270935274E-4</v>
      </c>
      <c r="AB297" s="59">
        <v>3.607317701623293E-3</v>
      </c>
      <c r="AC297" s="59">
        <v>2.8784890174443E-3</v>
      </c>
      <c r="AD297" s="59">
        <v>1.1453473233719415E-3</v>
      </c>
      <c r="AE297" s="59">
        <v>8.4794937536992944E-4</v>
      </c>
      <c r="AF297" s="59">
        <v>1.0665551606816961E-3</v>
      </c>
      <c r="AG297" s="59">
        <v>0</v>
      </c>
      <c r="AH297" s="17">
        <v>1.4217915034408883E-3</v>
      </c>
      <c r="AI297" s="12">
        <v>109</v>
      </c>
      <c r="AJ297" s="16">
        <v>1</v>
      </c>
      <c r="AK297" s="17">
        <v>0.31650980912349752</v>
      </c>
      <c r="AL297" t="str">
        <f>IF(AK297&lt;='CAV Tier 1 Analysis'!$A$5,"Tier 1", "Tier 2")</f>
        <v>Tier 2</v>
      </c>
      <c r="AM297" t="str">
        <f t="shared" si="9"/>
        <v>Pennsylvania - Tier 2</v>
      </c>
      <c r="AN297" t="str">
        <f t="shared" si="10"/>
        <v>Plains, Township Of - Tier 2</v>
      </c>
    </row>
    <row r="298" spans="1:40" x14ac:dyDescent="0.3">
      <c r="A298">
        <v>3</v>
      </c>
      <c r="B298" t="s">
        <v>23</v>
      </c>
      <c r="C298" t="s">
        <v>4116</v>
      </c>
      <c r="D298" t="s">
        <v>6511</v>
      </c>
      <c r="E298" t="s">
        <v>271</v>
      </c>
      <c r="F298" s="12">
        <v>15320.855329486412</v>
      </c>
      <c r="G298" s="12">
        <v>27220.025799015293</v>
      </c>
      <c r="H298" s="12">
        <v>12429.307815563996</v>
      </c>
      <c r="I298">
        <v>94</v>
      </c>
      <c r="J298" s="15">
        <v>0.11643587285618025</v>
      </c>
      <c r="K298" s="15">
        <v>0.8835641271438196</v>
      </c>
      <c r="L298" s="58">
        <v>5.2680499999999988</v>
      </c>
      <c r="M298">
        <v>115</v>
      </c>
      <c r="N298">
        <v>23</v>
      </c>
      <c r="O298" s="12">
        <v>15</v>
      </c>
      <c r="P298" s="12">
        <v>1</v>
      </c>
      <c r="Q298" s="12">
        <v>1</v>
      </c>
      <c r="R298" s="12">
        <v>83.055027951519037</v>
      </c>
      <c r="S298" s="12">
        <v>1447.2173045033369</v>
      </c>
      <c r="T298" s="12">
        <v>29658.819164224355</v>
      </c>
      <c r="U298" s="12">
        <v>14337.963834737942</v>
      </c>
      <c r="V298" s="12">
        <v>0</v>
      </c>
      <c r="W298" s="59">
        <v>1.1737182586720145E-4</v>
      </c>
      <c r="X298" s="59">
        <v>1.8512258334540655E-3</v>
      </c>
      <c r="Y298" s="59">
        <v>1.426445050855867E-3</v>
      </c>
      <c r="Z298" s="59">
        <v>4.8609147734662091E-4</v>
      </c>
      <c r="AA298" s="59">
        <v>1.7658499270935274E-4</v>
      </c>
      <c r="AB298" s="59">
        <v>2.576655501159495E-4</v>
      </c>
      <c r="AC298" s="59">
        <v>1.8561789083632143E-3</v>
      </c>
      <c r="AD298" s="59">
        <v>4.0990350159563083E-3</v>
      </c>
      <c r="AE298" s="59">
        <v>2.4284649311419404E-3</v>
      </c>
      <c r="AF298" s="59">
        <v>2.9358585071493294E-3</v>
      </c>
      <c r="AG298" s="59">
        <v>0</v>
      </c>
      <c r="AH298" s="17">
        <v>1.4213565539054408E-3</v>
      </c>
      <c r="AI298" s="12">
        <v>110</v>
      </c>
      <c r="AJ298" s="16">
        <v>1</v>
      </c>
      <c r="AK298" s="17">
        <v>0.31793116567740298</v>
      </c>
      <c r="AL298" t="str">
        <f>IF(AK298&lt;='CAV Tier 1 Analysis'!$A$5,"Tier 1", "Tier 2")</f>
        <v>Tier 2</v>
      </c>
      <c r="AM298" t="str">
        <f t="shared" si="9"/>
        <v>Pennsylvania - Tier 2</v>
      </c>
      <c r="AN298" t="str">
        <f t="shared" si="10"/>
        <v>Ridley, Township Of - Tier 2</v>
      </c>
    </row>
    <row r="299" spans="1:40" x14ac:dyDescent="0.3">
      <c r="A299">
        <v>3</v>
      </c>
      <c r="B299" t="s">
        <v>23</v>
      </c>
      <c r="C299" t="s">
        <v>4078</v>
      </c>
      <c r="D299" t="s">
        <v>6467</v>
      </c>
      <c r="E299" t="s">
        <v>259</v>
      </c>
      <c r="F299" s="12">
        <v>11705.674122499668</v>
      </c>
      <c r="G299" s="12">
        <v>45013.49617987821</v>
      </c>
      <c r="H299" s="12">
        <v>20774.111655919794</v>
      </c>
      <c r="I299">
        <v>59</v>
      </c>
      <c r="J299" s="15">
        <v>6.4705660562591714E-3</v>
      </c>
      <c r="K299" s="15">
        <v>0.9935294339437406</v>
      </c>
      <c r="L299" s="58">
        <v>28.113460000000007</v>
      </c>
      <c r="M299">
        <v>77</v>
      </c>
      <c r="N299">
        <v>10</v>
      </c>
      <c r="O299" s="12">
        <v>13</v>
      </c>
      <c r="P299" s="12">
        <v>1</v>
      </c>
      <c r="Q299" s="12">
        <v>0</v>
      </c>
      <c r="R299" s="12">
        <v>58.618236602680696</v>
      </c>
      <c r="S299" s="12">
        <v>134.42026172973263</v>
      </c>
      <c r="T299" s="12">
        <v>45864.375346871617</v>
      </c>
      <c r="U299" s="12">
        <v>34158.701224371951</v>
      </c>
      <c r="V299" s="12">
        <v>0</v>
      </c>
      <c r="W299" s="59">
        <v>6.2636613768748105E-4</v>
      </c>
      <c r="X299" s="59">
        <v>1.23951642761707E-3</v>
      </c>
      <c r="Y299" s="59">
        <v>6.2019350037211614E-4</v>
      </c>
      <c r="Z299" s="59">
        <v>4.2127928036707145E-4</v>
      </c>
      <c r="AA299" s="59">
        <v>1.7658499270935274E-4</v>
      </c>
      <c r="AB299" s="59">
        <v>0</v>
      </c>
      <c r="AC299" s="59">
        <v>1.3100463284516956E-3</v>
      </c>
      <c r="AD299" s="59">
        <v>3.8072607200704964E-4</v>
      </c>
      <c r="AE299" s="59">
        <v>3.7553763183181517E-3</v>
      </c>
      <c r="AF299" s="59">
        <v>6.9943762404933935E-3</v>
      </c>
      <c r="AG299" s="59">
        <v>0</v>
      </c>
      <c r="AH299" s="17">
        <v>1.4113150270930346E-3</v>
      </c>
      <c r="AI299" s="12">
        <v>111</v>
      </c>
      <c r="AJ299" s="16">
        <v>1</v>
      </c>
      <c r="AK299" s="17">
        <v>0.319342480704496</v>
      </c>
      <c r="AL299" t="str">
        <f>IF(AK299&lt;='CAV Tier 1 Analysis'!$A$5,"Tier 1", "Tier 2")</f>
        <v>Tier 2</v>
      </c>
      <c r="AM299" t="str">
        <f t="shared" si="9"/>
        <v>Pennsylvania - Tier 2</v>
      </c>
      <c r="AN299" t="str">
        <f t="shared" si="10"/>
        <v>Lower Paxton, Township Of - Tier 2</v>
      </c>
    </row>
    <row r="300" spans="1:40" x14ac:dyDescent="0.3">
      <c r="A300">
        <v>3</v>
      </c>
      <c r="B300" t="s">
        <v>23</v>
      </c>
      <c r="C300" t="s">
        <v>4677</v>
      </c>
      <c r="D300" t="s">
        <v>7131</v>
      </c>
      <c r="E300" t="s">
        <v>420</v>
      </c>
      <c r="F300" s="12">
        <v>9385.535945378404</v>
      </c>
      <c r="G300" s="12">
        <v>23829.260415907633</v>
      </c>
      <c r="H300" s="12">
        <v>6967.432021534617</v>
      </c>
      <c r="I300">
        <v>2</v>
      </c>
      <c r="J300" s="15">
        <v>1.0899669632610513E-2</v>
      </c>
      <c r="K300" s="15">
        <v>0.98910033036738965</v>
      </c>
      <c r="L300" s="58">
        <v>27.299909999999997</v>
      </c>
      <c r="M300">
        <v>9</v>
      </c>
      <c r="N300">
        <v>0</v>
      </c>
      <c r="O300" s="12">
        <v>12</v>
      </c>
      <c r="P300" s="12">
        <v>1</v>
      </c>
      <c r="Q300" s="12">
        <v>3</v>
      </c>
      <c r="R300" s="12">
        <v>1.9782006607347793</v>
      </c>
      <c r="S300" s="12">
        <v>75.942707222398951</v>
      </c>
      <c r="T300" s="12">
        <v>17207.567313123582</v>
      </c>
      <c r="U300" s="12">
        <v>7822.0313677451777</v>
      </c>
      <c r="V300" s="12">
        <v>6621.693102784051</v>
      </c>
      <c r="W300" s="59">
        <v>6.0824029436134272E-4</v>
      </c>
      <c r="X300" s="59">
        <v>1.4487854348770946E-4</v>
      </c>
      <c r="Y300" s="59">
        <v>0</v>
      </c>
      <c r="Z300" s="59">
        <v>3.8887318187729673E-4</v>
      </c>
      <c r="AA300" s="59">
        <v>1.7658499270935274E-4</v>
      </c>
      <c r="AB300" s="59">
        <v>7.7299665034784846E-4</v>
      </c>
      <c r="AC300" s="59">
        <v>4.4210379955677501E-5</v>
      </c>
      <c r="AD300" s="59">
        <v>2.1509680346032205E-4</v>
      </c>
      <c r="AE300" s="59">
        <v>1.408956086174573E-3</v>
      </c>
      <c r="AF300" s="59">
        <v>1.6016484348039444E-3</v>
      </c>
      <c r="AG300" s="59">
        <v>1.0113494970433392E-2</v>
      </c>
      <c r="AH300" s="17">
        <v>1.4068163943283145E-3</v>
      </c>
      <c r="AI300" s="12">
        <v>112</v>
      </c>
      <c r="AJ300" s="16">
        <v>1</v>
      </c>
      <c r="AK300" s="17">
        <v>0.32074929709882433</v>
      </c>
      <c r="AL300" t="str">
        <f>IF(AK300&lt;='CAV Tier 1 Analysis'!$A$5,"Tier 1", "Tier 2")</f>
        <v>Tier 2</v>
      </c>
      <c r="AM300" t="str">
        <f t="shared" si="9"/>
        <v>Pennsylvania - Tier 2</v>
      </c>
      <c r="AN300" t="str">
        <f t="shared" si="10"/>
        <v>Windsor, Township Of - Tier 2</v>
      </c>
    </row>
    <row r="301" spans="1:40" x14ac:dyDescent="0.3">
      <c r="A301">
        <v>3</v>
      </c>
      <c r="B301" t="s">
        <v>23</v>
      </c>
      <c r="C301" t="s">
        <v>4372</v>
      </c>
      <c r="D301" t="s">
        <v>6784</v>
      </c>
      <c r="E301" t="s">
        <v>365</v>
      </c>
      <c r="F301" s="12">
        <v>6403.3383475421924</v>
      </c>
      <c r="G301" s="12">
        <v>25591.59749410129</v>
      </c>
      <c r="H301" s="12">
        <v>8368.0521582745041</v>
      </c>
      <c r="I301">
        <v>17</v>
      </c>
      <c r="J301" s="15">
        <v>4.8016518361562156E-2</v>
      </c>
      <c r="K301" s="15">
        <v>0.95198348163843793</v>
      </c>
      <c r="L301" s="58">
        <v>10.71777</v>
      </c>
      <c r="M301">
        <v>28</v>
      </c>
      <c r="N301">
        <v>2</v>
      </c>
      <c r="O301" s="12">
        <v>13</v>
      </c>
      <c r="P301" s="12">
        <v>1</v>
      </c>
      <c r="Q301" s="12">
        <v>0</v>
      </c>
      <c r="R301" s="12">
        <v>16.183719187853445</v>
      </c>
      <c r="S301" s="12">
        <v>401.80473010829758</v>
      </c>
      <c r="T301" s="12">
        <v>20399.909531009023</v>
      </c>
      <c r="U301" s="12">
        <v>13996.571183466831</v>
      </c>
      <c r="V301" s="12">
        <v>5191.6879630922667</v>
      </c>
      <c r="W301" s="59">
        <v>2.3879124801866265E-4</v>
      </c>
      <c r="X301" s="59">
        <v>4.5073324640620722E-4</v>
      </c>
      <c r="Y301" s="59">
        <v>1.2403870007442322E-4</v>
      </c>
      <c r="Z301" s="59">
        <v>4.2127928036707145E-4</v>
      </c>
      <c r="AA301" s="59">
        <v>1.7658499270935274E-4</v>
      </c>
      <c r="AB301" s="59">
        <v>0</v>
      </c>
      <c r="AC301" s="59">
        <v>3.6168645001120848E-4</v>
      </c>
      <c r="AD301" s="59">
        <v>1.1380541492737436E-3</v>
      </c>
      <c r="AE301" s="59">
        <v>1.6703451550182187E-3</v>
      </c>
      <c r="AF301" s="59">
        <v>2.8659545423280323E-3</v>
      </c>
      <c r="AG301" s="59">
        <v>7.9294085799170213E-3</v>
      </c>
      <c r="AH301" s="17">
        <v>1.397897849465813E-3</v>
      </c>
      <c r="AI301" s="12">
        <v>113</v>
      </c>
      <c r="AJ301" s="16">
        <v>1</v>
      </c>
      <c r="AK301" s="17">
        <v>0.32214719494829014</v>
      </c>
      <c r="AL301" t="str">
        <f>IF(AK301&lt;='CAV Tier 1 Analysis'!$A$5,"Tier 1", "Tier 2")</f>
        <v>Tier 2</v>
      </c>
      <c r="AM301" t="str">
        <f t="shared" si="9"/>
        <v>Pennsylvania - Tier 2</v>
      </c>
      <c r="AN301" t="str">
        <f t="shared" si="10"/>
        <v>Palmer, Township Of - Tier 2</v>
      </c>
    </row>
    <row r="302" spans="1:40" x14ac:dyDescent="0.3">
      <c r="A302">
        <v>3</v>
      </c>
      <c r="B302" t="s">
        <v>23</v>
      </c>
      <c r="C302" t="s">
        <v>3241</v>
      </c>
      <c r="D302" t="s">
        <v>6978</v>
      </c>
      <c r="E302" t="s">
        <v>267</v>
      </c>
      <c r="F302" s="12">
        <v>1796.6195043903197</v>
      </c>
      <c r="G302" s="12">
        <v>37964.36679821476</v>
      </c>
      <c r="H302" s="12">
        <v>18573.241831248321</v>
      </c>
      <c r="I302">
        <v>40</v>
      </c>
      <c r="J302" s="15">
        <v>2.1863650395009131E-2</v>
      </c>
      <c r="K302" s="15">
        <v>0.97813634960499096</v>
      </c>
      <c r="L302" s="58">
        <v>5.2479799999999992</v>
      </c>
      <c r="M302">
        <v>77</v>
      </c>
      <c r="N302">
        <v>2</v>
      </c>
      <c r="O302" s="12">
        <v>12</v>
      </c>
      <c r="P302" s="12">
        <v>1</v>
      </c>
      <c r="Q302" s="12">
        <v>0</v>
      </c>
      <c r="R302" s="12">
        <v>39.125453984199638</v>
      </c>
      <c r="S302" s="12">
        <v>406.07886610037247</v>
      </c>
      <c r="T302" s="12">
        <v>39992.233891965756</v>
      </c>
      <c r="U302" s="12">
        <v>38195.614387575435</v>
      </c>
      <c r="V302" s="12">
        <v>0</v>
      </c>
      <c r="W302" s="59">
        <v>1.1692466751730828E-4</v>
      </c>
      <c r="X302" s="59">
        <v>1.23951642761707E-3</v>
      </c>
      <c r="Y302" s="59">
        <v>1.2403870007442322E-4</v>
      </c>
      <c r="Z302" s="59">
        <v>3.8887318187729673E-4</v>
      </c>
      <c r="AA302" s="59">
        <v>1.7658499270935274E-4</v>
      </c>
      <c r="AB302" s="59">
        <v>0</v>
      </c>
      <c r="AC302" s="59">
        <v>8.7440633344917917E-4</v>
      </c>
      <c r="AD302" s="59">
        <v>1.1501600251777682E-3</v>
      </c>
      <c r="AE302" s="59">
        <v>3.2745652140397648E-3</v>
      </c>
      <c r="AF302" s="59">
        <v>7.8209793753192449E-3</v>
      </c>
      <c r="AG302" s="59">
        <v>0</v>
      </c>
      <c r="AH302" s="17">
        <v>1.3787317197983097E-3</v>
      </c>
      <c r="AI302" s="12">
        <v>114</v>
      </c>
      <c r="AJ302" s="16">
        <v>1</v>
      </c>
      <c r="AK302" s="17">
        <v>0.32352592666808844</v>
      </c>
      <c r="AL302" t="str">
        <f>IF(AK302&lt;='CAV Tier 1 Analysis'!$A$5,"Tier 1", "Tier 2")</f>
        <v>Tier 2</v>
      </c>
      <c r="AM302" t="str">
        <f t="shared" si="9"/>
        <v>Pennsylvania - Tier 2</v>
      </c>
      <c r="AN302" t="str">
        <f t="shared" si="10"/>
        <v>York, City Of - Tier 2</v>
      </c>
    </row>
    <row r="303" spans="1:40" x14ac:dyDescent="0.3">
      <c r="A303">
        <v>3</v>
      </c>
      <c r="B303" t="s">
        <v>23</v>
      </c>
      <c r="C303" t="s">
        <v>4000</v>
      </c>
      <c r="D303" t="s">
        <v>6383</v>
      </c>
      <c r="E303" t="s">
        <v>240</v>
      </c>
      <c r="F303" s="12">
        <v>5003.9658031130366</v>
      </c>
      <c r="G303" s="12">
        <v>21823.688402048239</v>
      </c>
      <c r="H303" s="12">
        <v>8205.8449311237418</v>
      </c>
      <c r="I303">
        <v>103</v>
      </c>
      <c r="J303" s="15">
        <v>2.6954456263554683E-2</v>
      </c>
      <c r="K303" s="15">
        <v>0.97304554373644525</v>
      </c>
      <c r="L303" s="58">
        <v>12.006920000000001</v>
      </c>
      <c r="M303">
        <v>63</v>
      </c>
      <c r="N303">
        <v>73</v>
      </c>
      <c r="O303" s="12">
        <v>16</v>
      </c>
      <c r="P303" s="12">
        <v>1</v>
      </c>
      <c r="Q303" s="12">
        <v>2</v>
      </c>
      <c r="R303" s="12">
        <v>100.22369100485386</v>
      </c>
      <c r="S303" s="12">
        <v>221.18408830148678</v>
      </c>
      <c r="T303" s="12">
        <v>21931.592327787421</v>
      </c>
      <c r="U303" s="12">
        <v>16927.626524674386</v>
      </c>
      <c r="V303" s="12">
        <v>0</v>
      </c>
      <c r="W303" s="59">
        <v>2.6751342972094393E-4</v>
      </c>
      <c r="X303" s="59">
        <v>1.0141498044139662E-3</v>
      </c>
      <c r="Y303" s="59">
        <v>4.5274125527164479E-3</v>
      </c>
      <c r="Z303" s="59">
        <v>5.1849757583639564E-4</v>
      </c>
      <c r="AA303" s="59">
        <v>1.7658499270935274E-4</v>
      </c>
      <c r="AB303" s="59">
        <v>5.1533110023189901E-4</v>
      </c>
      <c r="AC303" s="59">
        <v>2.2398776564148911E-3</v>
      </c>
      <c r="AD303" s="59">
        <v>6.2647214077592302E-4</v>
      </c>
      <c r="AE303" s="59">
        <v>1.7957593846614716E-3</v>
      </c>
      <c r="AF303" s="59">
        <v>3.466120915851805E-3</v>
      </c>
      <c r="AG303" s="59">
        <v>0</v>
      </c>
      <c r="AH303" s="17">
        <v>1.3770654139393724E-3</v>
      </c>
      <c r="AI303" s="12">
        <v>115</v>
      </c>
      <c r="AJ303" s="16">
        <v>1</v>
      </c>
      <c r="AK303" s="17">
        <v>0.32490299208202783</v>
      </c>
      <c r="AL303" t="str">
        <f>IF(AK303&lt;='CAV Tier 1 Analysis'!$A$5,"Tier 1", "Tier 2")</f>
        <v>Tier 2</v>
      </c>
      <c r="AM303" t="str">
        <f t="shared" si="9"/>
        <v>Pennsylvania - Tier 2</v>
      </c>
      <c r="AN303" t="str">
        <f t="shared" si="10"/>
        <v>West Goshen, Township Of - Tier 2</v>
      </c>
    </row>
    <row r="304" spans="1:40" x14ac:dyDescent="0.3">
      <c r="A304">
        <v>3</v>
      </c>
      <c r="B304" t="s">
        <v>23</v>
      </c>
      <c r="C304" t="s">
        <v>3908</v>
      </c>
      <c r="D304" t="s">
        <v>6285</v>
      </c>
      <c r="E304" t="s">
        <v>262</v>
      </c>
      <c r="F304" s="12">
        <v>5182.7325858946297</v>
      </c>
      <c r="G304" s="12">
        <v>15828.690751514654</v>
      </c>
      <c r="H304" s="12">
        <v>7377.2709023472989</v>
      </c>
      <c r="I304">
        <v>121</v>
      </c>
      <c r="J304" s="15">
        <v>5.4467064072282828E-2</v>
      </c>
      <c r="K304" s="15">
        <v>0.94553293592771714</v>
      </c>
      <c r="L304" s="58">
        <v>6.6682500000000013</v>
      </c>
      <c r="M304">
        <v>115</v>
      </c>
      <c r="N304">
        <v>48</v>
      </c>
      <c r="O304" s="12">
        <v>15.935483870967742</v>
      </c>
      <c r="P304" s="12">
        <v>1</v>
      </c>
      <c r="Q304" s="12">
        <v>6</v>
      </c>
      <c r="R304" s="12">
        <v>114.40948524725377</v>
      </c>
      <c r="S304" s="12">
        <v>401.81828691673809</v>
      </c>
      <c r="T304" s="12">
        <v>18352.921520512351</v>
      </c>
      <c r="U304" s="12">
        <v>13170.188934617721</v>
      </c>
      <c r="V304" s="12">
        <v>0</v>
      </c>
      <c r="W304" s="59">
        <v>1.4856819465247414E-4</v>
      </c>
      <c r="X304" s="59">
        <v>1.8512258334540655E-3</v>
      </c>
      <c r="Y304" s="59">
        <v>2.9769288017861572E-3</v>
      </c>
      <c r="Z304" s="59">
        <v>5.1640685980479731E-4</v>
      </c>
      <c r="AA304" s="59">
        <v>1.7658499270935274E-4</v>
      </c>
      <c r="AB304" s="59">
        <v>1.5459933006956969E-3</v>
      </c>
      <c r="AC304" s="59">
        <v>2.5569129126849052E-3</v>
      </c>
      <c r="AD304" s="59">
        <v>1.1380925469852204E-3</v>
      </c>
      <c r="AE304" s="59">
        <v>1.5027377202638558E-3</v>
      </c>
      <c r="AF304" s="59">
        <v>2.6967435313780107E-3</v>
      </c>
      <c r="AG304" s="59">
        <v>0</v>
      </c>
      <c r="AH304" s="17">
        <v>1.3736540631285941E-3</v>
      </c>
      <c r="AI304" s="12">
        <v>116</v>
      </c>
      <c r="AJ304" s="16">
        <v>1</v>
      </c>
      <c r="AK304" s="17">
        <v>0.32627664614515645</v>
      </c>
      <c r="AL304" t="str">
        <f>IF(AK304&lt;='CAV Tier 1 Analysis'!$A$5,"Tier 1", "Tier 2")</f>
        <v>Tier 2</v>
      </c>
      <c r="AM304" t="str">
        <f t="shared" si="9"/>
        <v>Pennsylvania - Tier 2</v>
      </c>
      <c r="AN304" t="str">
        <f t="shared" si="10"/>
        <v>Lower Southampton, Township Of - Tier 2</v>
      </c>
    </row>
    <row r="305" spans="1:40" x14ac:dyDescent="0.3">
      <c r="A305">
        <v>3</v>
      </c>
      <c r="B305" t="s">
        <v>23</v>
      </c>
      <c r="C305" t="s">
        <v>4528</v>
      </c>
      <c r="D305" t="s">
        <v>6952</v>
      </c>
      <c r="E305" t="s">
        <v>257</v>
      </c>
      <c r="F305" s="12">
        <v>56.081083906358934</v>
      </c>
      <c r="G305" s="12">
        <v>1462.505325833898</v>
      </c>
      <c r="H305" s="12">
        <v>799.20011294690835</v>
      </c>
      <c r="I305">
        <v>225</v>
      </c>
      <c r="J305" s="15">
        <v>0.19914543845759794</v>
      </c>
      <c r="K305" s="15">
        <v>0.8008545615424022</v>
      </c>
      <c r="L305" s="58">
        <v>0.85892000000000002</v>
      </c>
      <c r="M305">
        <v>64</v>
      </c>
      <c r="N305">
        <v>74</v>
      </c>
      <c r="O305" s="12">
        <v>16</v>
      </c>
      <c r="P305" s="12">
        <v>2</v>
      </c>
      <c r="Q305" s="12">
        <v>14</v>
      </c>
      <c r="R305" s="12">
        <v>180.19227634704049</v>
      </c>
      <c r="S305" s="12">
        <v>159.15705690817387</v>
      </c>
      <c r="T305" s="12">
        <v>1631.0213473564941</v>
      </c>
      <c r="U305" s="12">
        <v>1574.940263450135</v>
      </c>
      <c r="V305" s="12">
        <v>0</v>
      </c>
      <c r="W305" s="59">
        <v>1.9136684100161669E-5</v>
      </c>
      <c r="X305" s="59">
        <v>1.0302474203570452E-3</v>
      </c>
      <c r="Y305" s="59">
        <v>4.5894319027536589E-3</v>
      </c>
      <c r="Z305" s="59">
        <v>5.1849757583639564E-4</v>
      </c>
      <c r="AA305" s="59">
        <v>3.5316998541870548E-4</v>
      </c>
      <c r="AB305" s="59">
        <v>3.607317701623293E-3</v>
      </c>
      <c r="AC305" s="59">
        <v>4.0270783245123813E-3</v>
      </c>
      <c r="AD305" s="59">
        <v>4.5078948909268746E-4</v>
      </c>
      <c r="AE305" s="59">
        <v>1.3354807290429457E-4</v>
      </c>
      <c r="AF305" s="59">
        <v>3.2248663924647116E-4</v>
      </c>
      <c r="AG305" s="59">
        <v>0</v>
      </c>
      <c r="AH305" s="17">
        <v>1.3683367087131903E-3</v>
      </c>
      <c r="AI305" s="12">
        <v>117</v>
      </c>
      <c r="AJ305" s="16">
        <v>1</v>
      </c>
      <c r="AK305" s="17">
        <v>0.32764498285386962</v>
      </c>
      <c r="AL305" t="str">
        <f>IF(AK305&lt;='CAV Tier 1 Analysis'!$A$5,"Tier 1", "Tier 2")</f>
        <v>Tier 2</v>
      </c>
      <c r="AM305" t="str">
        <f t="shared" si="9"/>
        <v>Pennsylvania - Tier 2</v>
      </c>
      <c r="AN305" t="str">
        <f t="shared" si="10"/>
        <v>Tunkhannock, Borough Of - Tier 2</v>
      </c>
    </row>
    <row r="306" spans="1:40" x14ac:dyDescent="0.3">
      <c r="A306">
        <v>3</v>
      </c>
      <c r="B306" t="s">
        <v>23</v>
      </c>
      <c r="C306" t="s">
        <v>3601</v>
      </c>
      <c r="D306" t="s">
        <v>6297</v>
      </c>
      <c r="E306" t="s">
        <v>266</v>
      </c>
      <c r="F306" s="12">
        <v>9464.7345612856461</v>
      </c>
      <c r="G306" s="12">
        <v>17379.929990173412</v>
      </c>
      <c r="H306" s="12">
        <v>7863.4908935885851</v>
      </c>
      <c r="I306">
        <v>127</v>
      </c>
      <c r="J306" s="15">
        <v>5.499495310656155E-2</v>
      </c>
      <c r="K306" s="15">
        <v>0.94500504689343856</v>
      </c>
      <c r="L306" s="58">
        <v>6.7962599999999993</v>
      </c>
      <c r="M306">
        <v>184</v>
      </c>
      <c r="N306">
        <v>52</v>
      </c>
      <c r="O306" s="12">
        <v>16.727272727272727</v>
      </c>
      <c r="P306" s="12">
        <v>1</v>
      </c>
      <c r="Q306" s="12">
        <v>1</v>
      </c>
      <c r="R306" s="12">
        <v>120.01564095546669</v>
      </c>
      <c r="S306" s="12">
        <v>432.45231294677802</v>
      </c>
      <c r="T306" s="12">
        <v>19482.028247003524</v>
      </c>
      <c r="U306" s="12">
        <v>10017.293685717877</v>
      </c>
      <c r="V306" s="12">
        <v>0</v>
      </c>
      <c r="W306" s="59">
        <v>1.5142024947907226E-4</v>
      </c>
      <c r="X306" s="59">
        <v>2.9619613335265045E-3</v>
      </c>
      <c r="Y306" s="59">
        <v>3.2250062019350038E-3</v>
      </c>
      <c r="Z306" s="59">
        <v>5.4206564746532267E-4</v>
      </c>
      <c r="AA306" s="59">
        <v>1.7658499270935274E-4</v>
      </c>
      <c r="AB306" s="59">
        <v>2.576655501159495E-4</v>
      </c>
      <c r="AC306" s="59">
        <v>2.6822036776059537E-3</v>
      </c>
      <c r="AD306" s="59">
        <v>1.2248590228877072E-3</v>
      </c>
      <c r="AE306" s="59">
        <v>1.5951890101691462E-3</v>
      </c>
      <c r="AF306" s="59">
        <v>2.0511529548271883E-3</v>
      </c>
      <c r="AG306" s="59">
        <v>0</v>
      </c>
      <c r="AH306" s="17">
        <v>1.3516462400655637E-3</v>
      </c>
      <c r="AI306" s="12">
        <v>118</v>
      </c>
      <c r="AJ306" s="16">
        <v>1</v>
      </c>
      <c r="AK306" s="17">
        <v>0.32899662909393518</v>
      </c>
      <c r="AL306" t="str">
        <f>IF(AK306&lt;='CAV Tier 1 Analysis'!$A$5,"Tier 1", "Tier 2")</f>
        <v>Tier 2</v>
      </c>
      <c r="AM306" t="str">
        <f t="shared" si="9"/>
        <v>Pennsylvania - Tier 2</v>
      </c>
      <c r="AN306" t="str">
        <f t="shared" si="10"/>
        <v>Springfield, Township Of - Tier 2</v>
      </c>
    </row>
    <row r="307" spans="1:40" x14ac:dyDescent="0.3">
      <c r="A307">
        <v>3</v>
      </c>
      <c r="B307" t="s">
        <v>23</v>
      </c>
      <c r="C307" t="s">
        <v>4257</v>
      </c>
      <c r="D307" t="s">
        <v>6662</v>
      </c>
      <c r="E307" t="s">
        <v>304</v>
      </c>
      <c r="F307" s="12">
        <v>9984.7563787691633</v>
      </c>
      <c r="G307" s="12">
        <v>29815.049233978738</v>
      </c>
      <c r="H307" s="12">
        <v>11883.980319784598</v>
      </c>
      <c r="I307">
        <v>48</v>
      </c>
      <c r="J307" s="15">
        <v>6.2366101445497757E-2</v>
      </c>
      <c r="K307" s="15">
        <v>0.93763389855450208</v>
      </c>
      <c r="L307" s="58">
        <v>12.775530000000003</v>
      </c>
      <c r="M307">
        <v>48</v>
      </c>
      <c r="N307">
        <v>19</v>
      </c>
      <c r="O307" s="12">
        <v>10.315789473684211</v>
      </c>
      <c r="P307" s="12">
        <v>1</v>
      </c>
      <c r="Q307" s="12">
        <v>0</v>
      </c>
      <c r="R307" s="12">
        <v>45.006427130616103</v>
      </c>
      <c r="S307" s="12">
        <v>741.15752219998512</v>
      </c>
      <c r="T307" s="12">
        <v>27815.972785133166</v>
      </c>
      <c r="U307" s="12">
        <v>17831.216406364001</v>
      </c>
      <c r="V307" s="12">
        <v>1999.0764488455716</v>
      </c>
      <c r="W307" s="59">
        <v>2.8463801264627496E-4</v>
      </c>
      <c r="X307" s="59">
        <v>7.7268556526778381E-4</v>
      </c>
      <c r="Y307" s="59">
        <v>1.1783676507070206E-3</v>
      </c>
      <c r="Z307" s="59">
        <v>3.3429448968399193E-4</v>
      </c>
      <c r="AA307" s="59">
        <v>1.7658499270935274E-4</v>
      </c>
      <c r="AB307" s="59">
        <v>0</v>
      </c>
      <c r="AC307" s="59">
        <v>1.0058389340305753E-3</v>
      </c>
      <c r="AD307" s="59">
        <v>2.0992221599228046E-3</v>
      </c>
      <c r="AE307" s="59">
        <v>2.2775726187971817E-3</v>
      </c>
      <c r="AF307" s="59">
        <v>3.6511410534187092E-3</v>
      </c>
      <c r="AG307" s="59">
        <v>3.0532447362157491E-3</v>
      </c>
      <c r="AH307" s="17">
        <v>1.3485082012181313E-3</v>
      </c>
      <c r="AI307" s="12">
        <v>119</v>
      </c>
      <c r="AJ307" s="16">
        <v>1</v>
      </c>
      <c r="AK307" s="17">
        <v>0.3303451372951533</v>
      </c>
      <c r="AL307" t="str">
        <f>IF(AK307&lt;='CAV Tier 1 Analysis'!$A$5,"Tier 1", "Tier 2")</f>
        <v>Tier 2</v>
      </c>
      <c r="AM307" t="str">
        <f t="shared" si="9"/>
        <v>Pennsylvania - Tier 2</v>
      </c>
      <c r="AN307" t="str">
        <f t="shared" si="10"/>
        <v>Whitehall, Township Of - Tier 2</v>
      </c>
    </row>
    <row r="308" spans="1:40" x14ac:dyDescent="0.3">
      <c r="A308">
        <v>3</v>
      </c>
      <c r="B308" t="s">
        <v>23</v>
      </c>
      <c r="C308" t="s">
        <v>4615</v>
      </c>
      <c r="D308" t="s">
        <v>7054</v>
      </c>
      <c r="E308" t="s">
        <v>305</v>
      </c>
      <c r="F308" s="12">
        <v>5766.8046087798493</v>
      </c>
      <c r="G308" s="12">
        <v>27630.868648389445</v>
      </c>
      <c r="H308" s="12">
        <v>10262.881845911503</v>
      </c>
      <c r="I308">
        <v>61</v>
      </c>
      <c r="J308" s="15">
        <v>4.1559259144443951E-2</v>
      </c>
      <c r="K308" s="15">
        <v>0.95844074085555642</v>
      </c>
      <c r="L308" s="58">
        <v>16.77412</v>
      </c>
      <c r="M308">
        <v>52</v>
      </c>
      <c r="N308">
        <v>15</v>
      </c>
      <c r="O308" s="12">
        <v>12</v>
      </c>
      <c r="P308" s="12">
        <v>1</v>
      </c>
      <c r="Q308" s="12">
        <v>0</v>
      </c>
      <c r="R308" s="12">
        <v>58.464885192188945</v>
      </c>
      <c r="S308" s="12">
        <v>426.51776620304543</v>
      </c>
      <c r="T308" s="12">
        <v>25415.67883058577</v>
      </c>
      <c r="U308" s="12">
        <v>19648.87422180592</v>
      </c>
      <c r="V308" s="12">
        <v>2215.1898178036754</v>
      </c>
      <c r="W308" s="59">
        <v>3.7372634878475743E-4</v>
      </c>
      <c r="X308" s="59">
        <v>8.3707602904009918E-4</v>
      </c>
      <c r="Y308" s="59">
        <v>9.302902505581741E-4</v>
      </c>
      <c r="Z308" s="59">
        <v>3.8887318187729673E-4</v>
      </c>
      <c r="AA308" s="59">
        <v>1.7658499270935274E-4</v>
      </c>
      <c r="AB308" s="59">
        <v>0</v>
      </c>
      <c r="AC308" s="59">
        <v>1.3066191108497859E-3</v>
      </c>
      <c r="AD308" s="59">
        <v>1.2080502721695573E-3</v>
      </c>
      <c r="AE308" s="59">
        <v>2.0810364835999462E-3</v>
      </c>
      <c r="AF308" s="59">
        <v>4.0233268269399573E-3</v>
      </c>
      <c r="AG308" s="59">
        <v>3.3833206603147157E-3</v>
      </c>
      <c r="AH308" s="17">
        <v>1.3371731051676037E-3</v>
      </c>
      <c r="AI308" s="12">
        <v>120</v>
      </c>
      <c r="AJ308" s="16">
        <v>1</v>
      </c>
      <c r="AK308" s="17">
        <v>0.33168231040032092</v>
      </c>
      <c r="AL308" t="str">
        <f>IF(AK308&lt;='CAV Tier 1 Analysis'!$A$5,"Tier 1", "Tier 2")</f>
        <v>Tier 2</v>
      </c>
      <c r="AM308" t="str">
        <f t="shared" si="9"/>
        <v>Pennsylvania - Tier 2</v>
      </c>
      <c r="AN308" t="str">
        <f t="shared" si="10"/>
        <v>Springettsbury, Township Of - Tier 2</v>
      </c>
    </row>
    <row r="309" spans="1:40" x14ac:dyDescent="0.3">
      <c r="A309">
        <v>3</v>
      </c>
      <c r="B309" t="s">
        <v>23</v>
      </c>
      <c r="C309" t="s">
        <v>4150</v>
      </c>
      <c r="D309" t="s">
        <v>6548</v>
      </c>
      <c r="E309" t="s">
        <v>350</v>
      </c>
      <c r="F309" s="12">
        <v>1005.7475412589772</v>
      </c>
      <c r="G309" s="12">
        <v>22625.588998646239</v>
      </c>
      <c r="H309" s="12">
        <v>9139.6924982505607</v>
      </c>
      <c r="I309">
        <v>35</v>
      </c>
      <c r="J309" s="15">
        <v>7.0065910672616361E-2</v>
      </c>
      <c r="K309" s="15">
        <v>0.92993408932738364</v>
      </c>
      <c r="L309" s="58">
        <v>6.8395599999999988</v>
      </c>
      <c r="M309">
        <v>67</v>
      </c>
      <c r="N309">
        <v>0</v>
      </c>
      <c r="O309" s="12">
        <v>13</v>
      </c>
      <c r="P309" s="12">
        <v>2</v>
      </c>
      <c r="Q309" s="12">
        <v>0</v>
      </c>
      <c r="R309" s="12">
        <v>32.547693126458427</v>
      </c>
      <c r="S309" s="12">
        <v>640.38087815760559</v>
      </c>
      <c r="T309" s="12">
        <v>19655.569309146718</v>
      </c>
      <c r="U309" s="12">
        <v>18649.821767887741</v>
      </c>
      <c r="V309" s="12">
        <v>2970.0196894995206</v>
      </c>
      <c r="W309" s="59">
        <v>1.5238497078203059E-4</v>
      </c>
      <c r="X309" s="59">
        <v>1.0785402681862816E-3</v>
      </c>
      <c r="Y309" s="59">
        <v>0</v>
      </c>
      <c r="Z309" s="59">
        <v>4.2127928036707145E-4</v>
      </c>
      <c r="AA309" s="59">
        <v>3.5316998541870548E-4</v>
      </c>
      <c r="AB309" s="59">
        <v>0</v>
      </c>
      <c r="AC309" s="59">
        <v>7.2740137457392236E-4</v>
      </c>
      <c r="AD309" s="59">
        <v>1.8137867996387152E-3</v>
      </c>
      <c r="AE309" s="59">
        <v>1.6093985571236059E-3</v>
      </c>
      <c r="AF309" s="59">
        <v>3.818759659681671E-3</v>
      </c>
      <c r="AG309" s="59">
        <v>4.5361931949417216E-3</v>
      </c>
      <c r="AH309" s="17">
        <v>1.3191740082467021E-3</v>
      </c>
      <c r="AI309" s="12">
        <v>121</v>
      </c>
      <c r="AJ309" s="16">
        <v>1</v>
      </c>
      <c r="AK309" s="17">
        <v>0.33300148440856764</v>
      </c>
      <c r="AL309" t="str">
        <f>IF(AK309&lt;='CAV Tier 1 Analysis'!$A$5,"Tier 1", "Tier 2")</f>
        <v>Tier 2</v>
      </c>
      <c r="AM309" t="str">
        <f t="shared" si="9"/>
        <v>Pennsylvania - Tier 2</v>
      </c>
      <c r="AN309" t="str">
        <f t="shared" si="10"/>
        <v>Chambersburg, Borough Of - Tier 2</v>
      </c>
    </row>
    <row r="310" spans="1:40" x14ac:dyDescent="0.3">
      <c r="A310">
        <v>3</v>
      </c>
      <c r="B310" t="s">
        <v>23</v>
      </c>
      <c r="C310" t="s">
        <v>3990</v>
      </c>
      <c r="D310" t="s">
        <v>6373</v>
      </c>
      <c r="E310" t="s">
        <v>356</v>
      </c>
      <c r="F310" s="12">
        <v>5660.717991178034</v>
      </c>
      <c r="G310" s="12">
        <v>10747.443229864912</v>
      </c>
      <c r="H310" s="12">
        <v>3383.2852082262311</v>
      </c>
      <c r="I310">
        <v>170</v>
      </c>
      <c r="J310" s="15">
        <v>5.0521145701700604E-2</v>
      </c>
      <c r="K310" s="15">
        <v>0.94947885429829915</v>
      </c>
      <c r="L310" s="58">
        <v>13.555709999999999</v>
      </c>
      <c r="M310">
        <v>123</v>
      </c>
      <c r="N310">
        <v>0</v>
      </c>
      <c r="O310" s="12">
        <v>16.666666666666668</v>
      </c>
      <c r="P310" s="12">
        <v>1</v>
      </c>
      <c r="Q310" s="12">
        <v>7</v>
      </c>
      <c r="R310" s="12">
        <v>161.41140523071084</v>
      </c>
      <c r="S310" s="12">
        <v>170.92744495520589</v>
      </c>
      <c r="T310" s="12">
        <v>7910.5656638630717</v>
      </c>
      <c r="U310" s="12">
        <v>2249.8476726850377</v>
      </c>
      <c r="V310" s="12">
        <v>2836.87756600184</v>
      </c>
      <c r="W310" s="59">
        <v>3.0202037445094135E-4</v>
      </c>
      <c r="X310" s="59">
        <v>1.9800067609986962E-3</v>
      </c>
      <c r="Y310" s="59">
        <v>0</v>
      </c>
      <c r="Z310" s="59">
        <v>5.4010164149624553E-4</v>
      </c>
      <c r="AA310" s="59">
        <v>1.7658499270935274E-4</v>
      </c>
      <c r="AB310" s="59">
        <v>1.8036588508116465E-3</v>
      </c>
      <c r="AC310" s="59">
        <v>3.6073486861433724E-3</v>
      </c>
      <c r="AD310" s="59">
        <v>4.8412742155524568E-4</v>
      </c>
      <c r="AE310" s="59">
        <v>6.4771733472651324E-4</v>
      </c>
      <c r="AF310" s="59">
        <v>4.6068148209715533E-4</v>
      </c>
      <c r="AG310" s="59">
        <v>4.3328415482487524E-3</v>
      </c>
      <c r="AH310" s="17">
        <v>1.3031899175670837E-3</v>
      </c>
      <c r="AI310" s="12">
        <v>122</v>
      </c>
      <c r="AJ310" s="16">
        <v>1</v>
      </c>
      <c r="AK310" s="17">
        <v>0.3343046743261347</v>
      </c>
      <c r="AL310" t="str">
        <f>IF(AK310&lt;='CAV Tier 1 Analysis'!$A$5,"Tier 1", "Tier 2")</f>
        <v>Tier 2</v>
      </c>
      <c r="AM310" t="str">
        <f t="shared" si="9"/>
        <v>Pennsylvania - Tier 2</v>
      </c>
      <c r="AN310" t="str">
        <f t="shared" si="10"/>
        <v>North Coventry, Township Of - Tier 2</v>
      </c>
    </row>
    <row r="311" spans="1:40" x14ac:dyDescent="0.3">
      <c r="A311">
        <v>3</v>
      </c>
      <c r="B311" t="s">
        <v>23</v>
      </c>
      <c r="C311" t="s">
        <v>4261</v>
      </c>
      <c r="D311" t="s">
        <v>6666</v>
      </c>
      <c r="E311" t="s">
        <v>373</v>
      </c>
      <c r="F311" s="12">
        <v>12689.007472495956</v>
      </c>
      <c r="G311" s="12">
        <v>11122.092842054391</v>
      </c>
      <c r="H311" s="12">
        <v>3398.7617065811328</v>
      </c>
      <c r="I311">
        <v>80</v>
      </c>
      <c r="J311" s="15">
        <v>2.7742792294765416E-2</v>
      </c>
      <c r="K311" s="15">
        <v>0.97225720770523472</v>
      </c>
      <c r="L311" s="58">
        <v>33.537719999999993</v>
      </c>
      <c r="M311">
        <v>44</v>
      </c>
      <c r="N311">
        <v>29</v>
      </c>
      <c r="O311" s="12">
        <v>15</v>
      </c>
      <c r="P311" s="12">
        <v>1</v>
      </c>
      <c r="Q311" s="12">
        <v>12</v>
      </c>
      <c r="R311" s="12">
        <v>77.780576616418784</v>
      </c>
      <c r="S311" s="12">
        <v>94.291140085082802</v>
      </c>
      <c r="T311" s="12">
        <v>8084.0027092961636</v>
      </c>
      <c r="U311" s="12">
        <v>0</v>
      </c>
      <c r="V311" s="12">
        <v>3038.0901327582278</v>
      </c>
      <c r="W311" s="59">
        <v>7.4721831262477753E-4</v>
      </c>
      <c r="X311" s="59">
        <v>7.0829510149546856E-4</v>
      </c>
      <c r="Y311" s="59">
        <v>1.7985611510791368E-3</v>
      </c>
      <c r="Z311" s="59">
        <v>4.8609147734662091E-4</v>
      </c>
      <c r="AA311" s="59">
        <v>1.7658499270935274E-4</v>
      </c>
      <c r="AB311" s="59">
        <v>3.0919866013913938E-3</v>
      </c>
      <c r="AC311" s="59">
        <v>1.7383013329427821E-3</v>
      </c>
      <c r="AD311" s="59">
        <v>2.6706610244398488E-4</v>
      </c>
      <c r="AE311" s="59">
        <v>6.6191836478988097E-4</v>
      </c>
      <c r="AF311" s="59">
        <v>0</v>
      </c>
      <c r="AG311" s="59">
        <v>4.6401590651271975E-3</v>
      </c>
      <c r="AH311" s="17">
        <v>1.3014711365409632E-3</v>
      </c>
      <c r="AI311" s="12">
        <v>123</v>
      </c>
      <c r="AJ311" s="16">
        <v>1</v>
      </c>
      <c r="AK311" s="17">
        <v>0.33560614546267564</v>
      </c>
      <c r="AL311" t="str">
        <f>IF(AK311&lt;='CAV Tier 1 Analysis'!$A$5,"Tier 1", "Tier 2")</f>
        <v>Tier 2</v>
      </c>
      <c r="AM311" t="str">
        <f t="shared" si="9"/>
        <v>Pennsylvania - Tier 2</v>
      </c>
      <c r="AN311" t="str">
        <f t="shared" si="10"/>
        <v>Butler, Township Of - Tier 2</v>
      </c>
    </row>
    <row r="312" spans="1:40" x14ac:dyDescent="0.3">
      <c r="A312">
        <v>3</v>
      </c>
      <c r="B312" t="s">
        <v>23</v>
      </c>
      <c r="C312" t="s">
        <v>4301</v>
      </c>
      <c r="D312" t="s">
        <v>6711</v>
      </c>
      <c r="E312" t="s">
        <v>435</v>
      </c>
      <c r="F312" s="12">
        <v>1459.9734416258934</v>
      </c>
      <c r="G312" s="12">
        <v>1399.0200355514939</v>
      </c>
      <c r="H312" s="12">
        <v>682.97381987640597</v>
      </c>
      <c r="I312">
        <v>47</v>
      </c>
      <c r="J312" s="15">
        <v>6.4682168803411849E-2</v>
      </c>
      <c r="K312" s="15">
        <v>0.93531783119658818</v>
      </c>
      <c r="L312" s="58">
        <v>15.332509999999999</v>
      </c>
      <c r="M312">
        <v>84</v>
      </c>
      <c r="N312">
        <v>19</v>
      </c>
      <c r="O312" s="12">
        <v>12</v>
      </c>
      <c r="P312" s="12">
        <v>1</v>
      </c>
      <c r="Q312" s="12">
        <v>37</v>
      </c>
      <c r="R312" s="12">
        <v>43.959938066239644</v>
      </c>
      <c r="S312" s="12">
        <v>44.176227905556686</v>
      </c>
      <c r="T312" s="12">
        <v>1546.1746376612284</v>
      </c>
      <c r="U312" s="12">
        <v>86.201196035334988</v>
      </c>
      <c r="V312" s="12">
        <v>0</v>
      </c>
      <c r="W312" s="59">
        <v>3.4160736777880335E-4</v>
      </c>
      <c r="X312" s="59">
        <v>1.3521997392186218E-3</v>
      </c>
      <c r="Y312" s="59">
        <v>1.1783676507070206E-3</v>
      </c>
      <c r="Z312" s="59">
        <v>3.8887318187729673E-4</v>
      </c>
      <c r="AA312" s="59">
        <v>1.7658499270935274E-4</v>
      </c>
      <c r="AB312" s="59">
        <v>9.5336253542901307E-3</v>
      </c>
      <c r="AC312" s="59">
        <v>9.8245117561259984E-4</v>
      </c>
      <c r="AD312" s="59">
        <v>1.2512281638304965E-4</v>
      </c>
      <c r="AE312" s="59">
        <v>1.2660082197441685E-4</v>
      </c>
      <c r="AF312" s="59">
        <v>1.7650659300286259E-5</v>
      </c>
      <c r="AG312" s="59">
        <v>0</v>
      </c>
      <c r="AH312" s="17">
        <v>1.2930076145319617E-3</v>
      </c>
      <c r="AI312" s="12">
        <v>124</v>
      </c>
      <c r="AJ312" s="16">
        <v>1</v>
      </c>
      <c r="AK312" s="17">
        <v>0.33689915307720758</v>
      </c>
      <c r="AL312" t="str">
        <f>IF(AK312&lt;='CAV Tier 1 Analysis'!$A$5,"Tier 1", "Tier 2")</f>
        <v>Tier 2</v>
      </c>
      <c r="AM312" t="str">
        <f t="shared" si="9"/>
        <v>Pennsylvania - Tier 2</v>
      </c>
      <c r="AN312" t="str">
        <f t="shared" si="10"/>
        <v>Lycoming, Township Of - Tier 2</v>
      </c>
    </row>
    <row r="313" spans="1:40" x14ac:dyDescent="0.3">
      <c r="A313">
        <v>3</v>
      </c>
      <c r="B313" t="s">
        <v>23</v>
      </c>
      <c r="C313" t="s">
        <v>4356</v>
      </c>
      <c r="D313" t="s">
        <v>6768</v>
      </c>
      <c r="E313" t="s">
        <v>280</v>
      </c>
      <c r="F313" s="12">
        <v>17471.791528752197</v>
      </c>
      <c r="G313" s="12">
        <v>24074.67584998575</v>
      </c>
      <c r="H313" s="12">
        <v>9504.3620256072118</v>
      </c>
      <c r="I313">
        <v>99</v>
      </c>
      <c r="J313" s="15">
        <v>5.7769841443841584E-2</v>
      </c>
      <c r="K313" s="15">
        <v>0.94223015855615855</v>
      </c>
      <c r="L313" s="58">
        <v>13.227490000000005</v>
      </c>
      <c r="M313">
        <v>139</v>
      </c>
      <c r="N313">
        <v>50</v>
      </c>
      <c r="O313" s="12">
        <v>18</v>
      </c>
      <c r="P313" s="12">
        <v>1</v>
      </c>
      <c r="Q313" s="12">
        <v>1</v>
      </c>
      <c r="R313" s="12">
        <v>93.280785697059699</v>
      </c>
      <c r="S313" s="12">
        <v>549.0654872441977</v>
      </c>
      <c r="T313" s="12">
        <v>25473.867610344249</v>
      </c>
      <c r="U313" s="12">
        <v>8002.0760815920512</v>
      </c>
      <c r="V313" s="12">
        <v>0</v>
      </c>
      <c r="W313" s="59">
        <v>2.9470765329489074E-4</v>
      </c>
      <c r="X313" s="59">
        <v>2.2375686160879572E-3</v>
      </c>
      <c r="Y313" s="59">
        <v>3.1009675018605805E-3</v>
      </c>
      <c r="Z313" s="59">
        <v>5.8330977281594509E-4</v>
      </c>
      <c r="AA313" s="59">
        <v>1.7658499270935274E-4</v>
      </c>
      <c r="AB313" s="59">
        <v>2.576655501159495E-4</v>
      </c>
      <c r="AC313" s="59">
        <v>2.0847121629710371E-3</v>
      </c>
      <c r="AD313" s="59">
        <v>1.5551490790385921E-3</v>
      </c>
      <c r="AE313" s="59">
        <v>2.0858009824913878E-3</v>
      </c>
      <c r="AF313" s="59">
        <v>1.6385146042898762E-3</v>
      </c>
      <c r="AG313" s="59">
        <v>0</v>
      </c>
      <c r="AH313" s="17">
        <v>1.2740891741523245E-3</v>
      </c>
      <c r="AI313" s="12">
        <v>125</v>
      </c>
      <c r="AJ313" s="16">
        <v>1</v>
      </c>
      <c r="AK313" s="17">
        <v>0.33817324225135992</v>
      </c>
      <c r="AL313" t="str">
        <f>IF(AK313&lt;='CAV Tier 1 Analysis'!$A$5,"Tier 1", "Tier 2")</f>
        <v>Tier 2</v>
      </c>
      <c r="AM313" t="str">
        <f t="shared" si="9"/>
        <v>Pennsylvania - Tier 2</v>
      </c>
      <c r="AN313" t="str">
        <f t="shared" si="10"/>
        <v>Upper Dublin, Township Of - Tier 2</v>
      </c>
    </row>
    <row r="314" spans="1:40" x14ac:dyDescent="0.3">
      <c r="A314">
        <v>3</v>
      </c>
      <c r="B314" t="s">
        <v>23</v>
      </c>
      <c r="C314" t="s">
        <v>3983</v>
      </c>
      <c r="D314" t="s">
        <v>6366</v>
      </c>
      <c r="E314" t="s">
        <v>277</v>
      </c>
      <c r="F314" s="12">
        <v>6282.3121980443484</v>
      </c>
      <c r="G314" s="12">
        <v>10061.011435887014</v>
      </c>
      <c r="H314" s="12">
        <v>3332.4439520914498</v>
      </c>
      <c r="I314">
        <v>135</v>
      </c>
      <c r="J314" s="15">
        <v>6.2241902582218026E-2</v>
      </c>
      <c r="K314" s="15">
        <v>0.93775809741778204</v>
      </c>
      <c r="L314" s="58">
        <v>15.074250000000001</v>
      </c>
      <c r="M314">
        <v>40</v>
      </c>
      <c r="N314">
        <v>70</v>
      </c>
      <c r="O314" s="12">
        <v>16</v>
      </c>
      <c r="P314" s="12">
        <v>1</v>
      </c>
      <c r="Q314" s="12">
        <v>10</v>
      </c>
      <c r="R314" s="12">
        <v>126.59734315140058</v>
      </c>
      <c r="S314" s="12">
        <v>207.41765182677764</v>
      </c>
      <c r="T314" s="12">
        <v>9872.7300693872003</v>
      </c>
      <c r="U314" s="12">
        <v>3590.4178713428519</v>
      </c>
      <c r="V314" s="12">
        <v>188.28136649981388</v>
      </c>
      <c r="W314" s="59">
        <v>3.3585335106513069E-4</v>
      </c>
      <c r="X314" s="59">
        <v>6.439046377231532E-4</v>
      </c>
      <c r="Y314" s="59">
        <v>4.3413545026048123E-3</v>
      </c>
      <c r="Z314" s="59">
        <v>5.1849757583639564E-4</v>
      </c>
      <c r="AA314" s="59">
        <v>1.7658499270935274E-4</v>
      </c>
      <c r="AB314" s="59">
        <v>2.5766555011594952E-3</v>
      </c>
      <c r="AC314" s="59">
        <v>2.8292967205985047E-3</v>
      </c>
      <c r="AD314" s="59">
        <v>5.8748068802091577E-4</v>
      </c>
      <c r="AE314" s="59">
        <v>8.0837941036633208E-4</v>
      </c>
      <c r="AF314" s="59">
        <v>7.3517822846395529E-4</v>
      </c>
      <c r="AG314" s="59">
        <v>2.8756733716964194E-4</v>
      </c>
      <c r="AH314" s="17">
        <v>1.2582502677925171E-3</v>
      </c>
      <c r="AI314" s="12">
        <v>126</v>
      </c>
      <c r="AJ314" s="16">
        <v>1</v>
      </c>
      <c r="AK314" s="17">
        <v>0.33943149251915244</v>
      </c>
      <c r="AL314" t="str">
        <f>IF(AK314&lt;='CAV Tier 1 Analysis'!$A$5,"Tier 1", "Tier 2")</f>
        <v>Tier 2</v>
      </c>
      <c r="AM314" t="str">
        <f t="shared" si="9"/>
        <v>Pennsylvania - Tier 2</v>
      </c>
      <c r="AN314" t="str">
        <f t="shared" si="10"/>
        <v>East Bradford Township Of - Tier 2</v>
      </c>
    </row>
    <row r="315" spans="1:40" x14ac:dyDescent="0.3">
      <c r="A315">
        <v>3</v>
      </c>
      <c r="B315" t="s">
        <v>23</v>
      </c>
      <c r="C315" t="s">
        <v>3705</v>
      </c>
      <c r="D315" t="s">
        <v>7010</v>
      </c>
      <c r="E315" t="s">
        <v>358</v>
      </c>
      <c r="F315" s="12">
        <v>8761.4998486084496</v>
      </c>
      <c r="G315" s="12">
        <v>26354.633677704824</v>
      </c>
      <c r="H315" s="12">
        <v>9057.3892181866086</v>
      </c>
      <c r="I315">
        <v>36</v>
      </c>
      <c r="J315" s="15">
        <v>2.6249878109736009E-2</v>
      </c>
      <c r="K315" s="15">
        <v>0.97375012189026411</v>
      </c>
      <c r="L315" s="58">
        <v>14.664830000000004</v>
      </c>
      <c r="M315">
        <v>67</v>
      </c>
      <c r="N315">
        <v>9</v>
      </c>
      <c r="O315" s="12">
        <v>13</v>
      </c>
      <c r="P315" s="12">
        <v>1</v>
      </c>
      <c r="Q315" s="12">
        <v>5</v>
      </c>
      <c r="R315" s="12">
        <v>35.055004388049511</v>
      </c>
      <c r="S315" s="12">
        <v>237.7553629698356</v>
      </c>
      <c r="T315" s="12">
        <v>24173.67932823272</v>
      </c>
      <c r="U315" s="12">
        <v>15412.17947962427</v>
      </c>
      <c r="V315" s="12">
        <v>2180.9543494721038</v>
      </c>
      <c r="W315" s="59">
        <v>3.2673149896681174E-4</v>
      </c>
      <c r="X315" s="59">
        <v>1.0785402681862816E-3</v>
      </c>
      <c r="Y315" s="59">
        <v>5.581741503349045E-4</v>
      </c>
      <c r="Z315" s="59">
        <v>4.2127928036707145E-4</v>
      </c>
      <c r="AA315" s="59">
        <v>1.7658499270935274E-4</v>
      </c>
      <c r="AB315" s="59">
        <v>1.2883277505797476E-3</v>
      </c>
      <c r="AC315" s="59">
        <v>7.8343673324219687E-4</v>
      </c>
      <c r="AD315" s="59">
        <v>6.7340789459342093E-4</v>
      </c>
      <c r="AE315" s="59">
        <v>1.9793415300935597E-3</v>
      </c>
      <c r="AF315" s="59">
        <v>3.1558161786780828E-3</v>
      </c>
      <c r="AG315" s="59">
        <v>3.3310318828967153E-3</v>
      </c>
      <c r="AH315" s="17">
        <v>1.2520611055134678E-3</v>
      </c>
      <c r="AI315" s="12">
        <v>127</v>
      </c>
      <c r="AJ315" s="16">
        <v>1</v>
      </c>
      <c r="AK315" s="17">
        <v>0.3406835536246659</v>
      </c>
      <c r="AL315" t="str">
        <f>IF(AK315&lt;='CAV Tier 1 Analysis'!$A$5,"Tier 1", "Tier 2")</f>
        <v>Tier 2</v>
      </c>
      <c r="AM315" t="str">
        <f t="shared" si="9"/>
        <v>Pennsylvania - Tier 2</v>
      </c>
      <c r="AN315" t="str">
        <f t="shared" si="10"/>
        <v>Bethlehem, Township Of - Tier 2</v>
      </c>
    </row>
    <row r="316" spans="1:40" x14ac:dyDescent="0.3">
      <c r="A316">
        <v>3</v>
      </c>
      <c r="B316" t="s">
        <v>23</v>
      </c>
      <c r="C316" t="s">
        <v>4233</v>
      </c>
      <c r="D316" t="s">
        <v>6635</v>
      </c>
      <c r="E316" t="s">
        <v>311</v>
      </c>
      <c r="F316" s="12">
        <v>6039.0337072512129</v>
      </c>
      <c r="G316" s="12">
        <v>17585.238144467181</v>
      </c>
      <c r="H316" s="12">
        <v>6488.1859465765601</v>
      </c>
      <c r="I316">
        <v>78</v>
      </c>
      <c r="J316" s="15">
        <v>3.721574692511477E-2</v>
      </c>
      <c r="K316" s="15">
        <v>0.96278425307488502</v>
      </c>
      <c r="L316" s="58">
        <v>16.397359999999995</v>
      </c>
      <c r="M316">
        <v>25</v>
      </c>
      <c r="N316">
        <v>46</v>
      </c>
      <c r="O316" s="12">
        <v>13</v>
      </c>
      <c r="P316" s="12">
        <v>1</v>
      </c>
      <c r="Q316" s="12">
        <v>3</v>
      </c>
      <c r="R316" s="12">
        <v>75.097171739841031</v>
      </c>
      <c r="S316" s="12">
        <v>241.46268619087948</v>
      </c>
      <c r="T316" s="12">
        <v>15549.506471347468</v>
      </c>
      <c r="U316" s="12">
        <v>9510.4727640962556</v>
      </c>
      <c r="V316" s="12">
        <v>2035.7316731197134</v>
      </c>
      <c r="W316" s="59">
        <v>3.653321594521339E-4</v>
      </c>
      <c r="X316" s="59">
        <v>4.0244039857697075E-4</v>
      </c>
      <c r="Y316" s="59">
        <v>2.8528901017117339E-3</v>
      </c>
      <c r="Z316" s="59">
        <v>4.2127928036707145E-4</v>
      </c>
      <c r="AA316" s="59">
        <v>1.7658499270935274E-4</v>
      </c>
      <c r="AB316" s="59">
        <v>7.7299665034784846E-4</v>
      </c>
      <c r="AC316" s="59">
        <v>1.6783304960488368E-3</v>
      </c>
      <c r="AD316" s="59">
        <v>6.8390835478778129E-4</v>
      </c>
      <c r="AE316" s="59">
        <v>1.2731940187214643E-3</v>
      </c>
      <c r="AF316" s="59">
        <v>1.947375700853434E-3</v>
      </c>
      <c r="AG316" s="59">
        <v>3.1092292737928194E-3</v>
      </c>
      <c r="AH316" s="17">
        <v>1.2439601297608589E-3</v>
      </c>
      <c r="AI316" s="12">
        <v>128</v>
      </c>
      <c r="AJ316" s="16">
        <v>1</v>
      </c>
      <c r="AK316" s="17">
        <v>0.34192751375442676</v>
      </c>
      <c r="AL316" t="str">
        <f>IF(AK316&lt;='CAV Tier 1 Analysis'!$A$5,"Tier 1", "Tier 2")</f>
        <v>Tier 2</v>
      </c>
      <c r="AM316" t="str">
        <f t="shared" si="9"/>
        <v>Pennsylvania - Tier 2</v>
      </c>
      <c r="AN316" t="str">
        <f t="shared" si="10"/>
        <v>West Lampeter, Township Of - Tier 2</v>
      </c>
    </row>
    <row r="317" spans="1:40" x14ac:dyDescent="0.3">
      <c r="A317">
        <v>3</v>
      </c>
      <c r="B317" t="s">
        <v>23</v>
      </c>
      <c r="C317" t="s">
        <v>4498</v>
      </c>
      <c r="D317" t="s">
        <v>6922</v>
      </c>
      <c r="E317" t="s">
        <v>314</v>
      </c>
      <c r="F317" s="12">
        <v>29100.092522741354</v>
      </c>
      <c r="G317" s="12">
        <v>38833.031535942857</v>
      </c>
      <c r="H317" s="12">
        <v>19208.838666037947</v>
      </c>
      <c r="I317">
        <v>65</v>
      </c>
      <c r="J317" s="15">
        <v>1.6624917353533282E-2</v>
      </c>
      <c r="K317" s="15">
        <v>0.98337508264646656</v>
      </c>
      <c r="L317" s="58">
        <v>76.863540000000029</v>
      </c>
      <c r="M317">
        <v>79</v>
      </c>
      <c r="N317">
        <v>12</v>
      </c>
      <c r="O317" s="12">
        <v>15</v>
      </c>
      <c r="P317" s="12">
        <v>2</v>
      </c>
      <c r="Q317" s="12">
        <v>2</v>
      </c>
      <c r="R317" s="12">
        <v>63.919380372020328</v>
      </c>
      <c r="S317" s="12">
        <v>319.34535528023537</v>
      </c>
      <c r="T317" s="12">
        <v>42248.829574012459</v>
      </c>
      <c r="U317" s="12">
        <v>13148.737051271106</v>
      </c>
      <c r="V317" s="12">
        <v>0</v>
      </c>
      <c r="W317" s="59">
        <v>1.7125148835748861E-3</v>
      </c>
      <c r="X317" s="59">
        <v>1.2717116595032277E-3</v>
      </c>
      <c r="Y317" s="59">
        <v>7.442322004465393E-4</v>
      </c>
      <c r="Z317" s="59">
        <v>4.8609147734662091E-4</v>
      </c>
      <c r="AA317" s="59">
        <v>3.5316998541870548E-4</v>
      </c>
      <c r="AB317" s="59">
        <v>5.1533110023189901E-4</v>
      </c>
      <c r="AC317" s="59">
        <v>1.4285204473285568E-3</v>
      </c>
      <c r="AD317" s="59">
        <v>9.0449982141826599E-4</v>
      </c>
      <c r="AE317" s="59">
        <v>3.4593353307215179E-3</v>
      </c>
      <c r="AF317" s="59">
        <v>2.692351018260845E-3</v>
      </c>
      <c r="AG317" s="59">
        <v>0</v>
      </c>
      <c r="AH317" s="17">
        <v>1.2334325385682785E-3</v>
      </c>
      <c r="AI317" s="12">
        <v>129</v>
      </c>
      <c r="AJ317" s="16">
        <v>1</v>
      </c>
      <c r="AK317" s="17">
        <v>0.34316094629299504</v>
      </c>
      <c r="AL317" t="str">
        <f>IF(AK317&lt;='CAV Tier 1 Analysis'!$A$5,"Tier 1", "Tier 2")</f>
        <v>Tier 2</v>
      </c>
      <c r="AM317" t="str">
        <f t="shared" si="9"/>
        <v>Pennsylvania - Tier 2</v>
      </c>
      <c r="AN317" t="str">
        <f t="shared" si="10"/>
        <v>Hempfield, Township Of - Tier 2</v>
      </c>
    </row>
    <row r="318" spans="1:40" x14ac:dyDescent="0.3">
      <c r="A318">
        <v>3</v>
      </c>
      <c r="B318" t="s">
        <v>23</v>
      </c>
      <c r="C318" t="s">
        <v>4503</v>
      </c>
      <c r="D318" t="s">
        <v>6927</v>
      </c>
      <c r="E318" t="s">
        <v>346</v>
      </c>
      <c r="F318" s="12">
        <v>34825.686714972282</v>
      </c>
      <c r="G318" s="12">
        <v>5724.6538936638963</v>
      </c>
      <c r="H318" s="12">
        <v>3784.4635488784734</v>
      </c>
      <c r="I318">
        <v>160</v>
      </c>
      <c r="J318" s="15">
        <v>1.6016347819436082E-2</v>
      </c>
      <c r="K318" s="15">
        <v>0.98398365218056427</v>
      </c>
      <c r="L318" s="58">
        <v>92.044080000000022</v>
      </c>
      <c r="M318">
        <v>136</v>
      </c>
      <c r="N318">
        <v>26</v>
      </c>
      <c r="O318" s="12">
        <v>14.866666666666667</v>
      </c>
      <c r="P318" s="12">
        <v>2.1333333333333333</v>
      </c>
      <c r="Q318" s="12">
        <v>10</v>
      </c>
      <c r="R318" s="12">
        <v>157.43738434889028</v>
      </c>
      <c r="S318" s="12">
        <v>60.61328450881507</v>
      </c>
      <c r="T318" s="12">
        <v>6783.1003678825582</v>
      </c>
      <c r="U318" s="12">
        <v>0</v>
      </c>
      <c r="V318" s="12">
        <v>0</v>
      </c>
      <c r="W318" s="59">
        <v>2.0507363692194957E-3</v>
      </c>
      <c r="X318" s="59">
        <v>2.189275768258721E-3</v>
      </c>
      <c r="Y318" s="59">
        <v>1.6125031009675019E-3</v>
      </c>
      <c r="Z318" s="59">
        <v>4.8177066421465096E-4</v>
      </c>
      <c r="AA318" s="59">
        <v>3.7671465111328584E-4</v>
      </c>
      <c r="AB318" s="59">
        <v>2.5766555011594952E-3</v>
      </c>
      <c r="AC318" s="59">
        <v>3.5185341504774988E-3</v>
      </c>
      <c r="AD318" s="59">
        <v>1.7167841682146092E-4</v>
      </c>
      <c r="AE318" s="59">
        <v>5.5540044519670551E-4</v>
      </c>
      <c r="AF318" s="59">
        <v>0</v>
      </c>
      <c r="AG318" s="59">
        <v>0</v>
      </c>
      <c r="AH318" s="17">
        <v>1.230297187948074E-3</v>
      </c>
      <c r="AI318" s="12">
        <v>130</v>
      </c>
      <c r="AJ318" s="16">
        <v>1</v>
      </c>
      <c r="AK318" s="17">
        <v>0.34439124348094313</v>
      </c>
      <c r="AL318" t="str">
        <f>IF(AK318&lt;='CAV Tier 1 Analysis'!$A$5,"Tier 1", "Tier 2")</f>
        <v>Tier 2</v>
      </c>
      <c r="AM318" t="str">
        <f t="shared" si="9"/>
        <v>Pennsylvania - Tier 2</v>
      </c>
      <c r="AN318" t="str">
        <f t="shared" si="10"/>
        <v>Ligonier, Township Of - Tier 2</v>
      </c>
    </row>
    <row r="319" spans="1:40" x14ac:dyDescent="0.3">
      <c r="A319">
        <v>3</v>
      </c>
      <c r="B319" t="s">
        <v>23</v>
      </c>
      <c r="C319" t="s">
        <v>4068</v>
      </c>
      <c r="D319" t="s">
        <v>6456</v>
      </c>
      <c r="E319" t="s">
        <v>348</v>
      </c>
      <c r="F319" s="12">
        <v>4292.0427529926665</v>
      </c>
      <c r="G319" s="12">
        <v>20340.454742492431</v>
      </c>
      <c r="H319" s="12">
        <v>6134.1478018785037</v>
      </c>
      <c r="I319">
        <v>95</v>
      </c>
      <c r="J319" s="15">
        <v>3.0717801544806491E-2</v>
      </c>
      <c r="K319" s="15">
        <v>0.96928219845519359</v>
      </c>
      <c r="L319" s="58">
        <v>13.234019999999997</v>
      </c>
      <c r="M319">
        <v>56</v>
      </c>
      <c r="N319">
        <v>13</v>
      </c>
      <c r="O319" s="12">
        <v>12</v>
      </c>
      <c r="P319" s="12">
        <v>1</v>
      </c>
      <c r="Q319" s="12">
        <v>0</v>
      </c>
      <c r="R319" s="12">
        <v>92.081808853243388</v>
      </c>
      <c r="S319" s="12">
        <v>188.42753482461484</v>
      </c>
      <c r="T319" s="12">
        <v>17709.063038904213</v>
      </c>
      <c r="U319" s="12">
        <v>13417.020285911545</v>
      </c>
      <c r="V319" s="12">
        <v>2631.3917035882187</v>
      </c>
      <c r="W319" s="59">
        <v>2.9485314128815428E-4</v>
      </c>
      <c r="X319" s="59">
        <v>9.0146649281241443E-4</v>
      </c>
      <c r="Y319" s="59">
        <v>8.0625155048375094E-4</v>
      </c>
      <c r="Z319" s="59">
        <v>3.8887318187729673E-4</v>
      </c>
      <c r="AA319" s="59">
        <v>1.7658499270935274E-4</v>
      </c>
      <c r="AB319" s="59">
        <v>0</v>
      </c>
      <c r="AC319" s="59">
        <v>2.0579164880552836E-3</v>
      </c>
      <c r="AD319" s="59">
        <v>5.3369391093723061E-4</v>
      </c>
      <c r="AE319" s="59">
        <v>1.4500185700324897E-3</v>
      </c>
      <c r="AF319" s="59">
        <v>2.7472850120847363E-3</v>
      </c>
      <c r="AG319" s="59">
        <v>4.0189973087533326E-3</v>
      </c>
      <c r="AH319" s="17">
        <v>1.2159946044576402E-3</v>
      </c>
      <c r="AI319" s="12">
        <v>131</v>
      </c>
      <c r="AJ319" s="16">
        <v>1</v>
      </c>
      <c r="AK319" s="17">
        <v>0.34560723808540078</v>
      </c>
      <c r="AL319" t="str">
        <f>IF(AK319&lt;='CAV Tier 1 Analysis'!$A$5,"Tier 1", "Tier 2")</f>
        <v>Tier 2</v>
      </c>
      <c r="AM319" t="str">
        <f t="shared" si="9"/>
        <v>Pennsylvania - Tier 2</v>
      </c>
      <c r="AN319" t="str">
        <f t="shared" si="10"/>
        <v>Upper Allen, Township Of - Tier 2</v>
      </c>
    </row>
    <row r="320" spans="1:40" x14ac:dyDescent="0.3">
      <c r="A320">
        <v>3</v>
      </c>
      <c r="B320" t="s">
        <v>23</v>
      </c>
      <c r="C320" t="s">
        <v>4531</v>
      </c>
      <c r="D320" t="s">
        <v>6955</v>
      </c>
      <c r="E320" t="s">
        <v>398</v>
      </c>
      <c r="F320" s="12">
        <v>14467.550964307995</v>
      </c>
      <c r="G320" s="12">
        <v>24441.767845941115</v>
      </c>
      <c r="H320" s="12">
        <v>8574.833073987993</v>
      </c>
      <c r="I320">
        <v>50</v>
      </c>
      <c r="J320" s="15">
        <v>2.1354483136863882E-2</v>
      </c>
      <c r="K320" s="15">
        <v>0.97864551686313617</v>
      </c>
      <c r="L320" s="58">
        <v>42.082029999999996</v>
      </c>
      <c r="M320">
        <v>46</v>
      </c>
      <c r="N320">
        <v>11</v>
      </c>
      <c r="O320" s="12">
        <v>12</v>
      </c>
      <c r="P320" s="12">
        <v>1</v>
      </c>
      <c r="Q320" s="12">
        <v>2</v>
      </c>
      <c r="R320" s="12">
        <v>48.932275843156809</v>
      </c>
      <c r="S320" s="12">
        <v>183.11112827989928</v>
      </c>
      <c r="T320" s="12">
        <v>21066.179584895261</v>
      </c>
      <c r="U320" s="12">
        <v>6598.6286205872657</v>
      </c>
      <c r="V320" s="12">
        <v>3375.5882610458539</v>
      </c>
      <c r="W320" s="59">
        <v>9.3758500722247273E-4</v>
      </c>
      <c r="X320" s="59">
        <v>7.4049033338162613E-4</v>
      </c>
      <c r="Y320" s="59">
        <v>6.8221285040932767E-4</v>
      </c>
      <c r="Z320" s="59">
        <v>3.8887318187729673E-4</v>
      </c>
      <c r="AA320" s="59">
        <v>1.7658499270935274E-4</v>
      </c>
      <c r="AB320" s="59">
        <v>5.1533110023189901E-4</v>
      </c>
      <c r="AC320" s="59">
        <v>1.0935768802738366E-3</v>
      </c>
      <c r="AD320" s="59">
        <v>5.186359534915607E-4</v>
      </c>
      <c r="AE320" s="59">
        <v>1.7248993654058152E-3</v>
      </c>
      <c r="AF320" s="59">
        <v>1.3511430349917777E-3</v>
      </c>
      <c r="AG320" s="59">
        <v>5.1556292885255751E-3</v>
      </c>
      <c r="AH320" s="17">
        <v>1.207723817138231E-3</v>
      </c>
      <c r="AI320" s="12">
        <v>132</v>
      </c>
      <c r="AJ320" s="16">
        <v>1</v>
      </c>
      <c r="AK320" s="17">
        <v>0.34681496190253902</v>
      </c>
      <c r="AL320" t="str">
        <f>IF(AK320&lt;='CAV Tier 1 Analysis'!$A$5,"Tier 1", "Tier 2")</f>
        <v>Tier 2</v>
      </c>
      <c r="AM320" t="str">
        <f t="shared" si="9"/>
        <v>Pennsylvania - Tier 2</v>
      </c>
      <c r="AN320" t="str">
        <f t="shared" si="10"/>
        <v>Dover, Township Of - Tier 2</v>
      </c>
    </row>
    <row r="321" spans="1:40" x14ac:dyDescent="0.3">
      <c r="A321">
        <v>3</v>
      </c>
      <c r="B321" t="s">
        <v>23</v>
      </c>
      <c r="C321" t="s">
        <v>5035</v>
      </c>
      <c r="D321" t="s">
        <v>7535</v>
      </c>
      <c r="E321" t="s">
        <v>331</v>
      </c>
      <c r="F321" s="12">
        <v>7379.7419417180909</v>
      </c>
      <c r="G321" s="12">
        <v>16441.5367255567</v>
      </c>
      <c r="H321" s="12">
        <v>6623.9577799989256</v>
      </c>
      <c r="I321">
        <v>100</v>
      </c>
      <c r="J321" s="15">
        <v>4.4785102474387016E-2</v>
      </c>
      <c r="K321" s="15">
        <v>0.95521489752561295</v>
      </c>
      <c r="L321" s="58">
        <v>20.037690000000001</v>
      </c>
      <c r="M321">
        <v>35</v>
      </c>
      <c r="N321">
        <v>37</v>
      </c>
      <c r="O321" s="12">
        <v>13</v>
      </c>
      <c r="P321" s="12">
        <v>1</v>
      </c>
      <c r="Q321" s="12">
        <v>7</v>
      </c>
      <c r="R321" s="12">
        <v>95.521489752561294</v>
      </c>
      <c r="S321" s="12">
        <v>296.654627963265</v>
      </c>
      <c r="T321" s="12">
        <v>15355.363390982408</v>
      </c>
      <c r="U321" s="12">
        <v>7975.6214492643167</v>
      </c>
      <c r="V321" s="12">
        <v>1086.1733345742923</v>
      </c>
      <c r="W321" s="59">
        <v>4.4643848510567748E-4</v>
      </c>
      <c r="X321" s="59">
        <v>5.634165580077591E-4</v>
      </c>
      <c r="Y321" s="59">
        <v>2.2947159513768294E-3</v>
      </c>
      <c r="Z321" s="59">
        <v>4.2127928036707145E-4</v>
      </c>
      <c r="AA321" s="59">
        <v>1.7658499270935274E-4</v>
      </c>
      <c r="AB321" s="59">
        <v>1.8036588508116465E-3</v>
      </c>
      <c r="AC321" s="59">
        <v>2.134789174685894E-3</v>
      </c>
      <c r="AD321" s="59">
        <v>8.4023159748233291E-4</v>
      </c>
      <c r="AE321" s="59">
        <v>1.2572975779468051E-3</v>
      </c>
      <c r="AF321" s="59">
        <v>1.6330977223484729E-3</v>
      </c>
      <c r="AG321" s="59">
        <v>1.658942567365043E-3</v>
      </c>
      <c r="AH321" s="17">
        <v>1.2027684325642623E-3</v>
      </c>
      <c r="AI321" s="12">
        <v>133</v>
      </c>
      <c r="AJ321" s="16">
        <v>1</v>
      </c>
      <c r="AK321" s="17">
        <v>0.3480177303351033</v>
      </c>
      <c r="AL321" t="str">
        <f>IF(AK321&lt;='CAV Tier 1 Analysis'!$A$5,"Tier 1", "Tier 2")</f>
        <v>Tier 2</v>
      </c>
      <c r="AM321" t="str">
        <f t="shared" si="9"/>
        <v>Pennsylvania - Tier 2</v>
      </c>
      <c r="AN321" t="str">
        <f t="shared" si="10"/>
        <v>East Lampeter, Township Of - Tier 2</v>
      </c>
    </row>
    <row r="322" spans="1:40" x14ac:dyDescent="0.3">
      <c r="A322">
        <v>3</v>
      </c>
      <c r="B322" t="s">
        <v>23</v>
      </c>
      <c r="C322" t="s">
        <v>3999</v>
      </c>
      <c r="D322" t="s">
        <v>6382</v>
      </c>
      <c r="E322" t="s">
        <v>298</v>
      </c>
      <c r="F322" s="12">
        <v>765.7717331407257</v>
      </c>
      <c r="G322" s="12">
        <v>18519.663797738347</v>
      </c>
      <c r="H322" s="12">
        <v>6670.2597438889788</v>
      </c>
      <c r="I322">
        <v>64</v>
      </c>
      <c r="J322" s="15">
        <v>3.9570068027210893E-2</v>
      </c>
      <c r="K322" s="15">
        <v>0.96042993197278903</v>
      </c>
      <c r="L322" s="58">
        <v>1.8374999999999999</v>
      </c>
      <c r="M322">
        <v>77</v>
      </c>
      <c r="N322">
        <v>39</v>
      </c>
      <c r="O322" s="12">
        <v>16</v>
      </c>
      <c r="P322" s="12">
        <v>1</v>
      </c>
      <c r="Q322" s="12">
        <v>5</v>
      </c>
      <c r="R322" s="12">
        <v>61.467515646258498</v>
      </c>
      <c r="S322" s="12">
        <v>263.94263182485321</v>
      </c>
      <c r="T322" s="12">
        <v>18377.932112497554</v>
      </c>
      <c r="U322" s="12">
        <v>17612.160379356828</v>
      </c>
      <c r="V322" s="12">
        <v>141.73168524079301</v>
      </c>
      <c r="W322" s="59">
        <v>4.0939385547020757E-5</v>
      </c>
      <c r="X322" s="59">
        <v>1.23951642761707E-3</v>
      </c>
      <c r="Y322" s="59">
        <v>2.4187546514512527E-3</v>
      </c>
      <c r="Z322" s="59">
        <v>5.1849757583639564E-4</v>
      </c>
      <c r="AA322" s="59">
        <v>1.7658499270935274E-4</v>
      </c>
      <c r="AB322" s="59">
        <v>1.2883277505797476E-3</v>
      </c>
      <c r="AC322" s="59">
        <v>1.3737242513321452E-3</v>
      </c>
      <c r="AD322" s="59">
        <v>7.4757956990089498E-4</v>
      </c>
      <c r="AE322" s="59">
        <v>1.5047855882253838E-3</v>
      </c>
      <c r="AF322" s="59">
        <v>3.6062868811077707E-3</v>
      </c>
      <c r="AG322" s="59">
        <v>2.1647072185075191E-4</v>
      </c>
      <c r="AH322" s="17">
        <v>1.1937697996507078E-3</v>
      </c>
      <c r="AI322" s="12">
        <v>134</v>
      </c>
      <c r="AJ322" s="16">
        <v>1</v>
      </c>
      <c r="AK322" s="17">
        <v>0.34921150013475399</v>
      </c>
      <c r="AL322" t="str">
        <f>IF(AK322&lt;='CAV Tier 1 Analysis'!$A$5,"Tier 1", "Tier 2")</f>
        <v>Tier 2</v>
      </c>
      <c r="AM322" t="str">
        <f t="shared" si="9"/>
        <v>Pennsylvania - Tier 2</v>
      </c>
      <c r="AN322" t="str">
        <f t="shared" si="10"/>
        <v>West Chester, Borough Of - Tier 2</v>
      </c>
    </row>
    <row r="323" spans="1:40" x14ac:dyDescent="0.3">
      <c r="A323">
        <v>3</v>
      </c>
      <c r="B323" t="s">
        <v>23</v>
      </c>
      <c r="C323" t="s">
        <v>4881</v>
      </c>
      <c r="D323" t="s">
        <v>7364</v>
      </c>
      <c r="E323" t="s">
        <v>424</v>
      </c>
      <c r="F323" s="12">
        <v>3764.1743737496308</v>
      </c>
      <c r="G323" s="12">
        <v>13657.497776691345</v>
      </c>
      <c r="H323" s="12">
        <v>3439.8923983306199</v>
      </c>
      <c r="I323">
        <v>27</v>
      </c>
      <c r="J323" s="15">
        <v>9.1618654079810097E-2</v>
      </c>
      <c r="K323" s="15">
        <v>0.90838134592018982</v>
      </c>
      <c r="L323" s="58">
        <v>8.9299499999999998</v>
      </c>
      <c r="M323">
        <v>23</v>
      </c>
      <c r="N323">
        <v>16</v>
      </c>
      <c r="O323" s="12">
        <v>16.399999999999999</v>
      </c>
      <c r="P323" s="12">
        <v>1</v>
      </c>
      <c r="Q323" s="12">
        <v>1</v>
      </c>
      <c r="R323" s="12">
        <v>24.526296339845125</v>
      </c>
      <c r="S323" s="12">
        <v>315.15831171442142</v>
      </c>
      <c r="T323" s="12">
        <v>8832.3068510924059</v>
      </c>
      <c r="U323" s="12">
        <v>5068.132477342775</v>
      </c>
      <c r="V323" s="12">
        <v>4825.1909255989394</v>
      </c>
      <c r="W323" s="59">
        <v>1.9895872977720706E-4</v>
      </c>
      <c r="X323" s="59">
        <v>3.7024516669081307E-4</v>
      </c>
      <c r="Y323" s="59">
        <v>9.9230960059538574E-4</v>
      </c>
      <c r="Z323" s="59">
        <v>5.3146001523230553E-4</v>
      </c>
      <c r="AA323" s="59">
        <v>1.7658499270935274E-4</v>
      </c>
      <c r="AB323" s="59">
        <v>2.576655501159495E-4</v>
      </c>
      <c r="AC323" s="59">
        <v>5.4813290765323003E-4</v>
      </c>
      <c r="AD323" s="59">
        <v>8.9264062229440252E-4</v>
      </c>
      <c r="AE323" s="59">
        <v>7.2318952855800753E-4</v>
      </c>
      <c r="AF323" s="59">
        <v>1.0377568265946561E-3</v>
      </c>
      <c r="AG323" s="59">
        <v>7.3696475206481921E-3</v>
      </c>
      <c r="AH323" s="17">
        <v>1.1907810418972274E-3</v>
      </c>
      <c r="AI323" s="12">
        <v>135</v>
      </c>
      <c r="AJ323" s="16">
        <v>1</v>
      </c>
      <c r="AK323" s="17">
        <v>0.35040228117665123</v>
      </c>
      <c r="AL323" t="str">
        <f>IF(AK323&lt;='CAV Tier 1 Analysis'!$A$5,"Tier 1", "Tier 2")</f>
        <v>Tier 2</v>
      </c>
      <c r="AM323" t="str">
        <f t="shared" si="9"/>
        <v>Pennsylvania - Tier 2</v>
      </c>
      <c r="AN323" t="str">
        <f t="shared" si="10"/>
        <v>Schuylkill, Township Of - Tier 2</v>
      </c>
    </row>
    <row r="324" spans="1:40" x14ac:dyDescent="0.3">
      <c r="A324">
        <v>3</v>
      </c>
      <c r="B324" t="s">
        <v>23</v>
      </c>
      <c r="C324" t="s">
        <v>3609</v>
      </c>
      <c r="D324" t="s">
        <v>7009</v>
      </c>
      <c r="E324" t="s">
        <v>284</v>
      </c>
      <c r="F324" s="12">
        <v>28156.339511851496</v>
      </c>
      <c r="G324" s="12">
        <v>26729.25057241067</v>
      </c>
      <c r="H324" s="12">
        <v>14678.806232708826</v>
      </c>
      <c r="I324">
        <v>142</v>
      </c>
      <c r="J324" s="15">
        <v>1.7934322891126279E-2</v>
      </c>
      <c r="K324" s="15">
        <v>0.98206567710887382</v>
      </c>
      <c r="L324" s="58">
        <v>14.458309999999999</v>
      </c>
      <c r="M324">
        <v>96</v>
      </c>
      <c r="N324">
        <v>56</v>
      </c>
      <c r="O324" s="12">
        <v>13</v>
      </c>
      <c r="P324" s="12">
        <v>1</v>
      </c>
      <c r="Q324" s="12">
        <v>1</v>
      </c>
      <c r="R324" s="12">
        <v>139.45332614946008</v>
      </c>
      <c r="S324" s="12">
        <v>263.25445063367704</v>
      </c>
      <c r="T324" s="12">
        <v>30631.37434274863</v>
      </c>
      <c r="U324" s="12">
        <v>2475.0348308971334</v>
      </c>
      <c r="V324" s="12">
        <v>0</v>
      </c>
      <c r="W324" s="59">
        <v>3.221302462303922E-4</v>
      </c>
      <c r="X324" s="59">
        <v>1.5453711305355676E-3</v>
      </c>
      <c r="Y324" s="59">
        <v>3.4730836020838503E-3</v>
      </c>
      <c r="Z324" s="59">
        <v>4.2127928036707145E-4</v>
      </c>
      <c r="AA324" s="59">
        <v>1.7658499270935274E-4</v>
      </c>
      <c r="AB324" s="59">
        <v>2.576655501159495E-4</v>
      </c>
      <c r="AC324" s="59">
        <v>3.116612312150692E-3</v>
      </c>
      <c r="AD324" s="59">
        <v>7.4563039558465656E-4</v>
      </c>
      <c r="AE324" s="59">
        <v>2.5080977759820888E-3</v>
      </c>
      <c r="AF324" s="59">
        <v>5.0679107211690493E-4</v>
      </c>
      <c r="AG324" s="59">
        <v>0</v>
      </c>
      <c r="AH324" s="17">
        <v>1.1884769416251387E-3</v>
      </c>
      <c r="AI324" s="12">
        <v>136</v>
      </c>
      <c r="AJ324" s="16">
        <v>1</v>
      </c>
      <c r="AK324" s="17">
        <v>0.35159075811827639</v>
      </c>
      <c r="AL324" t="str">
        <f>IF(AK324&lt;='CAV Tier 1 Analysis'!$A$5,"Tier 1", "Tier 2")</f>
        <v>Tier 2</v>
      </c>
      <c r="AM324" t="str">
        <f t="shared" si="9"/>
        <v>Pennsylvania - Tier 2</v>
      </c>
      <c r="AN324" t="str">
        <f t="shared" si="10"/>
        <v>Ross, Township Of - Tier 2</v>
      </c>
    </row>
    <row r="325" spans="1:40" x14ac:dyDescent="0.3">
      <c r="A325">
        <v>3</v>
      </c>
      <c r="B325" t="s">
        <v>23</v>
      </c>
      <c r="C325" t="s">
        <v>4163</v>
      </c>
      <c r="D325" t="s">
        <v>6561</v>
      </c>
      <c r="E325" t="s">
        <v>317</v>
      </c>
      <c r="F325" s="12">
        <v>166.86140567414571</v>
      </c>
      <c r="G325" s="12">
        <v>7053.0822202350273</v>
      </c>
      <c r="H325" s="12">
        <v>2825.4182007090585</v>
      </c>
      <c r="I325">
        <v>148</v>
      </c>
      <c r="J325" s="15">
        <v>0.15859330718641498</v>
      </c>
      <c r="K325" s="15">
        <v>0.84140669281358504</v>
      </c>
      <c r="L325" s="58">
        <v>3.5109300000000001</v>
      </c>
      <c r="M325">
        <v>161</v>
      </c>
      <c r="N325">
        <v>44</v>
      </c>
      <c r="O325" s="12">
        <v>10</v>
      </c>
      <c r="P325" s="12">
        <v>3</v>
      </c>
      <c r="Q325" s="12">
        <v>2</v>
      </c>
      <c r="R325" s="12">
        <v>124.52819053641059</v>
      </c>
      <c r="S325" s="12">
        <v>448.09241663513961</v>
      </c>
      <c r="T325" s="12">
        <v>6854.8476122184766</v>
      </c>
      <c r="U325" s="12">
        <v>6687.9862065443313</v>
      </c>
      <c r="V325" s="12">
        <v>198.23460801655074</v>
      </c>
      <c r="W325" s="59">
        <v>7.8223301713524674E-5</v>
      </c>
      <c r="X325" s="59">
        <v>2.5917161668356915E-3</v>
      </c>
      <c r="Y325" s="59">
        <v>2.7288514016373107E-3</v>
      </c>
      <c r="Z325" s="59">
        <v>3.2406098489774727E-4</v>
      </c>
      <c r="AA325" s="59">
        <v>5.2975497812805816E-4</v>
      </c>
      <c r="AB325" s="59">
        <v>5.1533110023189901E-4</v>
      </c>
      <c r="AC325" s="59">
        <v>2.7830536750315235E-3</v>
      </c>
      <c r="AD325" s="59">
        <v>1.2691573687354878E-3</v>
      </c>
      <c r="AE325" s="59">
        <v>5.612751115416833E-4</v>
      </c>
      <c r="AF325" s="59">
        <v>1.369440000441975E-3</v>
      </c>
      <c r="AG325" s="59">
        <v>3.0276919815240241E-4</v>
      </c>
      <c r="AH325" s="17">
        <v>1.1866939352133913E-3</v>
      </c>
      <c r="AI325" s="12">
        <v>137</v>
      </c>
      <c r="AJ325" s="16">
        <v>1</v>
      </c>
      <c r="AK325" s="17">
        <v>0.35277745205348976</v>
      </c>
      <c r="AL325" t="str">
        <f>IF(AK325&lt;='CAV Tier 1 Analysis'!$A$5,"Tier 1", "Tier 2")</f>
        <v>Tier 2</v>
      </c>
      <c r="AM325" t="str">
        <f t="shared" si="9"/>
        <v>Pennsylvania - Tier 2</v>
      </c>
      <c r="AN325" t="str">
        <f t="shared" si="10"/>
        <v>Huntingdon, Borough Of - Tier 2</v>
      </c>
    </row>
    <row r="326" spans="1:40" x14ac:dyDescent="0.3">
      <c r="A326">
        <v>3</v>
      </c>
      <c r="B326" t="s">
        <v>23</v>
      </c>
      <c r="C326" t="s">
        <v>4002</v>
      </c>
      <c r="D326" t="s">
        <v>6385</v>
      </c>
      <c r="E326" t="s">
        <v>366</v>
      </c>
      <c r="F326" s="12">
        <v>5410.3839023492101</v>
      </c>
      <c r="G326" s="12">
        <v>19750.924646694464</v>
      </c>
      <c r="H326" s="12">
        <v>7528.9864445781068</v>
      </c>
      <c r="I326">
        <v>48</v>
      </c>
      <c r="J326" s="15">
        <v>7.1933773324459563E-2</v>
      </c>
      <c r="K326" s="15">
        <v>0.92806622667554062</v>
      </c>
      <c r="L326" s="58">
        <v>12.982080000000002</v>
      </c>
      <c r="M326">
        <v>121</v>
      </c>
      <c r="N326">
        <v>14</v>
      </c>
      <c r="O326" s="12">
        <v>16</v>
      </c>
      <c r="P326" s="12">
        <v>1</v>
      </c>
      <c r="Q326" s="12">
        <v>1</v>
      </c>
      <c r="R326" s="12">
        <v>44.547178880425946</v>
      </c>
      <c r="S326" s="12">
        <v>541.58840426721031</v>
      </c>
      <c r="T326" s="12">
        <v>18312.638949636254</v>
      </c>
      <c r="U326" s="12">
        <v>12902.255047287043</v>
      </c>
      <c r="V326" s="12">
        <v>1438.2856970582106</v>
      </c>
      <c r="W326" s="59">
        <v>2.8923993378082572E-4</v>
      </c>
      <c r="X326" s="59">
        <v>1.9478115291125385E-3</v>
      </c>
      <c r="Y326" s="59">
        <v>8.6827090052096257E-4</v>
      </c>
      <c r="Z326" s="59">
        <v>5.1849757583639564E-4</v>
      </c>
      <c r="AA326" s="59">
        <v>1.7658499270935274E-4</v>
      </c>
      <c r="AB326" s="59">
        <v>2.576655501159495E-4</v>
      </c>
      <c r="AC326" s="59">
        <v>9.9557529392677252E-4</v>
      </c>
      <c r="AD326" s="59">
        <v>1.5339713161383617E-3</v>
      </c>
      <c r="AE326" s="59">
        <v>1.499439382249548E-3</v>
      </c>
      <c r="AF326" s="59">
        <v>2.6418810703242625E-3</v>
      </c>
      <c r="AG326" s="59">
        <v>2.1967335147454478E-3</v>
      </c>
      <c r="AH326" s="17">
        <v>1.1750610054054923E-3</v>
      </c>
      <c r="AI326" s="12">
        <v>138</v>
      </c>
      <c r="AJ326" s="16">
        <v>1</v>
      </c>
      <c r="AK326" s="17">
        <v>0.35395251305889525</v>
      </c>
      <c r="AL326" t="str">
        <f>IF(AK326&lt;='CAV Tier 1 Analysis'!$A$5,"Tier 1", "Tier 2")</f>
        <v>Tier 2</v>
      </c>
      <c r="AM326" t="str">
        <f t="shared" si="9"/>
        <v>Pennsylvania - Tier 2</v>
      </c>
      <c r="AN326" t="str">
        <f t="shared" si="10"/>
        <v>West Whiteland, Township Of - Tier 2</v>
      </c>
    </row>
    <row r="327" spans="1:40" x14ac:dyDescent="0.3">
      <c r="A327">
        <v>3</v>
      </c>
      <c r="B327" t="s">
        <v>23</v>
      </c>
      <c r="C327" t="s">
        <v>4122</v>
      </c>
      <c r="D327" t="s">
        <v>6517</v>
      </c>
      <c r="E327" t="s">
        <v>341</v>
      </c>
      <c r="F327" s="12">
        <v>1976.6462667499495</v>
      </c>
      <c r="G327" s="12">
        <v>3323.4251643437733</v>
      </c>
      <c r="H327" s="12">
        <v>1438.9409941518036</v>
      </c>
      <c r="I327">
        <v>123</v>
      </c>
      <c r="J327" s="15">
        <v>0.18260600888679632</v>
      </c>
      <c r="K327" s="15">
        <v>0.81739399111320354</v>
      </c>
      <c r="L327" s="58">
        <v>0.67966000000000004</v>
      </c>
      <c r="M327">
        <v>103</v>
      </c>
      <c r="N327">
        <v>53</v>
      </c>
      <c r="O327" s="12">
        <v>15</v>
      </c>
      <c r="P327" s="12">
        <v>1</v>
      </c>
      <c r="Q327" s="12">
        <v>14</v>
      </c>
      <c r="R327" s="12">
        <v>100.53946090692403</v>
      </c>
      <c r="S327" s="12">
        <v>262.75927196565976</v>
      </c>
      <c r="T327" s="12">
        <v>3433.6356906869173</v>
      </c>
      <c r="U327" s="12">
        <v>1456.9894239369678</v>
      </c>
      <c r="V327" s="12">
        <v>0</v>
      </c>
      <c r="W327" s="59">
        <v>1.5142782465789458E-5</v>
      </c>
      <c r="X327" s="59">
        <v>1.6580544421371194E-3</v>
      </c>
      <c r="Y327" s="59">
        <v>3.2870255519722152E-3</v>
      </c>
      <c r="Z327" s="59">
        <v>4.8609147734662091E-4</v>
      </c>
      <c r="AA327" s="59">
        <v>1.7658499270935274E-4</v>
      </c>
      <c r="AB327" s="59">
        <v>3.607317701623293E-3</v>
      </c>
      <c r="AC327" s="59">
        <v>2.2469347298585446E-3</v>
      </c>
      <c r="AD327" s="59">
        <v>7.4422787317627919E-4</v>
      </c>
      <c r="AE327" s="59">
        <v>2.8114618505138266E-4</v>
      </c>
      <c r="AF327" s="59">
        <v>2.9833488523163992E-4</v>
      </c>
      <c r="AG327" s="59">
        <v>0</v>
      </c>
      <c r="AH327" s="17">
        <v>1.1637146019611126E-3</v>
      </c>
      <c r="AI327" s="12">
        <v>139</v>
      </c>
      <c r="AJ327" s="16">
        <v>1</v>
      </c>
      <c r="AK327" s="17">
        <v>0.35511622766085638</v>
      </c>
      <c r="AL327" t="str">
        <f>IF(AK327&lt;='CAV Tier 1 Analysis'!$A$5,"Tier 1", "Tier 2")</f>
        <v>Tier 2</v>
      </c>
      <c r="AM327" t="str">
        <f t="shared" si="9"/>
        <v>Pennsylvania - Tier 2</v>
      </c>
      <c r="AN327" t="str">
        <f t="shared" si="10"/>
        <v>Upland, Borough Of - Tier 2</v>
      </c>
    </row>
    <row r="328" spans="1:40" x14ac:dyDescent="0.3">
      <c r="A328">
        <v>3</v>
      </c>
      <c r="B328" t="s">
        <v>23</v>
      </c>
      <c r="C328" t="s">
        <v>4304</v>
      </c>
      <c r="D328" t="s">
        <v>6714</v>
      </c>
      <c r="E328" t="s">
        <v>319</v>
      </c>
      <c r="F328" s="12">
        <v>398.02949315781603</v>
      </c>
      <c r="G328" s="12">
        <v>3835.3302547941298</v>
      </c>
      <c r="H328" s="12">
        <v>2185.2014497784385</v>
      </c>
      <c r="I328">
        <v>160</v>
      </c>
      <c r="J328" s="15">
        <v>0.42194923566421855</v>
      </c>
      <c r="K328" s="15">
        <v>0.5780507643357814</v>
      </c>
      <c r="L328" s="58">
        <v>4.1800999999999995</v>
      </c>
      <c r="M328">
        <v>52</v>
      </c>
      <c r="N328">
        <v>60</v>
      </c>
      <c r="O328" s="12">
        <v>12</v>
      </c>
      <c r="P328" s="12">
        <v>1</v>
      </c>
      <c r="Q328" s="12">
        <v>6</v>
      </c>
      <c r="R328" s="12">
        <v>92.488122293725027</v>
      </c>
      <c r="S328" s="12">
        <v>922.04408150635436</v>
      </c>
      <c r="T328" s="12">
        <v>4468.3930744348227</v>
      </c>
      <c r="U328" s="12">
        <v>4070.3635812770067</v>
      </c>
      <c r="V328" s="12">
        <v>0</v>
      </c>
      <c r="W328" s="59">
        <v>9.3132367632708268E-5</v>
      </c>
      <c r="X328" s="59">
        <v>8.3707602904009918E-4</v>
      </c>
      <c r="Y328" s="59">
        <v>3.7211610022326964E-3</v>
      </c>
      <c r="Z328" s="59">
        <v>3.8887318187729673E-4</v>
      </c>
      <c r="AA328" s="59">
        <v>1.7658499270935274E-4</v>
      </c>
      <c r="AB328" s="59">
        <v>1.5459933006956969E-3</v>
      </c>
      <c r="AC328" s="59">
        <v>2.0669970995126265E-3</v>
      </c>
      <c r="AD328" s="59">
        <v>2.6115573415195466E-3</v>
      </c>
      <c r="AE328" s="59">
        <v>3.6587214817074704E-4</v>
      </c>
      <c r="AF328" s="59">
        <v>8.3345248216699268E-4</v>
      </c>
      <c r="AG328" s="59">
        <v>0</v>
      </c>
      <c r="AH328" s="17">
        <v>1.1491545405052511E-3</v>
      </c>
      <c r="AI328" s="12">
        <v>140</v>
      </c>
      <c r="AJ328" s="16">
        <v>1</v>
      </c>
      <c r="AK328" s="17">
        <v>0.35626538220136161</v>
      </c>
      <c r="AL328" t="str">
        <f>IF(AK328&lt;='CAV Tier 1 Analysis'!$A$5,"Tier 1", "Tier 2")</f>
        <v>Tier 2</v>
      </c>
      <c r="AM328" t="str">
        <f t="shared" ref="AM328:AM391" si="11">B328&amp;" - "&amp;AL328</f>
        <v>Pennsylvania - Tier 2</v>
      </c>
      <c r="AN328" t="str">
        <f t="shared" ref="AN328:AN391" si="12">C328&amp;" - "&amp;AL328</f>
        <v>Montoursville, Borough Of - Tier 2</v>
      </c>
    </row>
    <row r="329" spans="1:40" x14ac:dyDescent="0.3">
      <c r="A329">
        <v>3</v>
      </c>
      <c r="B329" t="s">
        <v>23</v>
      </c>
      <c r="C329" t="s">
        <v>4606</v>
      </c>
      <c r="D329" t="s">
        <v>7043</v>
      </c>
      <c r="E329" t="s">
        <v>338</v>
      </c>
      <c r="F329" s="12">
        <v>3003.5084704152687</v>
      </c>
      <c r="G329" s="12">
        <v>16919.379280836998</v>
      </c>
      <c r="H329" s="12">
        <v>6775.474165286978</v>
      </c>
      <c r="I329">
        <v>130</v>
      </c>
      <c r="J329" s="15">
        <v>6.4468388041836716E-2</v>
      </c>
      <c r="K329" s="15">
        <v>0.93553161195816315</v>
      </c>
      <c r="L329" s="58">
        <v>9.2569400000000002</v>
      </c>
      <c r="M329">
        <v>74</v>
      </c>
      <c r="N329">
        <v>14</v>
      </c>
      <c r="O329" s="12">
        <v>12</v>
      </c>
      <c r="P329" s="12">
        <v>1</v>
      </c>
      <c r="Q329" s="12">
        <v>2</v>
      </c>
      <c r="R329" s="12">
        <v>121.61910955456121</v>
      </c>
      <c r="S329" s="12">
        <v>436.8038976551606</v>
      </c>
      <c r="T329" s="12">
        <v>16033.689808053747</v>
      </c>
      <c r="U329" s="12">
        <v>13030.181337638478</v>
      </c>
      <c r="V329" s="12">
        <v>885.6894727832514</v>
      </c>
      <c r="W329" s="59">
        <v>2.0624404660987119E-4</v>
      </c>
      <c r="X329" s="59">
        <v>1.1912235797878333E-3</v>
      </c>
      <c r="Y329" s="59">
        <v>8.6827090052096257E-4</v>
      </c>
      <c r="Z329" s="59">
        <v>3.8887318187729673E-4</v>
      </c>
      <c r="AA329" s="59">
        <v>1.7658499270935274E-4</v>
      </c>
      <c r="AB329" s="59">
        <v>5.1533110023189901E-4</v>
      </c>
      <c r="AC329" s="59">
        <v>2.7180392515292963E-3</v>
      </c>
      <c r="AD329" s="59">
        <v>1.2371842611494772E-3</v>
      </c>
      <c r="AE329" s="59">
        <v>1.3128389636845063E-3</v>
      </c>
      <c r="AF329" s="59">
        <v>2.6680754095027709E-3</v>
      </c>
      <c r="AG329" s="59">
        <v>1.3527380217293857E-3</v>
      </c>
      <c r="AH329" s="17">
        <v>1.1486730644847864E-3</v>
      </c>
      <c r="AI329" s="12">
        <v>141</v>
      </c>
      <c r="AJ329" s="16">
        <v>1</v>
      </c>
      <c r="AK329" s="17">
        <v>0.35741405526584641</v>
      </c>
      <c r="AL329" t="str">
        <f>IF(AK329&lt;='CAV Tier 1 Analysis'!$A$5,"Tier 1", "Tier 2")</f>
        <v>Tier 2</v>
      </c>
      <c r="AM329" t="str">
        <f t="shared" si="11"/>
        <v>Pennsylvania - Tier 2</v>
      </c>
      <c r="AN329" t="str">
        <f t="shared" si="12"/>
        <v>Lower Allen, Township Of - Tier 2</v>
      </c>
    </row>
    <row r="330" spans="1:40" x14ac:dyDescent="0.3">
      <c r="A330">
        <v>3</v>
      </c>
      <c r="B330" t="s">
        <v>23</v>
      </c>
      <c r="C330" t="s">
        <v>4286</v>
      </c>
      <c r="D330" t="s">
        <v>6694</v>
      </c>
      <c r="E330" t="s">
        <v>488</v>
      </c>
      <c r="F330" s="12">
        <v>818.26582847362477</v>
      </c>
      <c r="G330" s="12">
        <v>4576.7509454869269</v>
      </c>
      <c r="H330" s="12">
        <v>2437.825980064541</v>
      </c>
      <c r="I330">
        <v>57</v>
      </c>
      <c r="J330" s="15">
        <v>2.5139406493614576E-2</v>
      </c>
      <c r="K330" s="15">
        <v>0.97486059350638521</v>
      </c>
      <c r="L330" s="58">
        <v>2.1627399999999999</v>
      </c>
      <c r="M330">
        <v>541</v>
      </c>
      <c r="N330">
        <v>7</v>
      </c>
      <c r="O330" s="12">
        <v>15</v>
      </c>
      <c r="P330" s="12">
        <v>1</v>
      </c>
      <c r="Q330" s="12">
        <v>0</v>
      </c>
      <c r="R330" s="12">
        <v>55.567053829863958</v>
      </c>
      <c r="S330" s="12">
        <v>61.285498273536838</v>
      </c>
      <c r="T330" s="12">
        <v>5074.3755748293115</v>
      </c>
      <c r="U330" s="12">
        <v>4256.1097463556871</v>
      </c>
      <c r="V330" s="12">
        <v>0</v>
      </c>
      <c r="W330" s="59">
        <v>4.8185712488687712E-5</v>
      </c>
      <c r="X330" s="59">
        <v>8.7088102252056467E-3</v>
      </c>
      <c r="Y330" s="59">
        <v>4.3413545026048129E-4</v>
      </c>
      <c r="Z330" s="59">
        <v>4.8609147734662091E-4</v>
      </c>
      <c r="AA330" s="59">
        <v>1.7658499270935274E-4</v>
      </c>
      <c r="AB330" s="59">
        <v>0</v>
      </c>
      <c r="AC330" s="59">
        <v>1.2418561026682601E-3</v>
      </c>
      <c r="AD330" s="59">
        <v>1.7358236569716068E-4</v>
      </c>
      <c r="AE330" s="59">
        <v>4.1549001201573907E-4</v>
      </c>
      <c r="AF330" s="59">
        <v>8.7148608758001506E-4</v>
      </c>
      <c r="AG330" s="59">
        <v>0</v>
      </c>
      <c r="AH330" s="17">
        <v>1.1414747659974514E-3</v>
      </c>
      <c r="AI330" s="12">
        <v>142</v>
      </c>
      <c r="AJ330" s="16">
        <v>1</v>
      </c>
      <c r="AK330" s="17">
        <v>0.35855553003184387</v>
      </c>
      <c r="AL330" t="str">
        <f>IF(AK330&lt;='CAV Tier 1 Analysis'!$A$5,"Tier 1", "Tier 2")</f>
        <v>Tier 2</v>
      </c>
      <c r="AM330" t="str">
        <f t="shared" si="11"/>
        <v>Pennsylvania - Tier 2</v>
      </c>
      <c r="AN330" t="str">
        <f t="shared" si="12"/>
        <v>Swoyersville, Borough Of - Tier 2</v>
      </c>
    </row>
    <row r="331" spans="1:40" x14ac:dyDescent="0.3">
      <c r="A331">
        <v>3</v>
      </c>
      <c r="B331" t="s">
        <v>23</v>
      </c>
      <c r="C331" t="s">
        <v>3879</v>
      </c>
      <c r="D331" t="s">
        <v>6256</v>
      </c>
      <c r="E331" t="s">
        <v>352</v>
      </c>
      <c r="F331" s="12">
        <v>629.58766357807349</v>
      </c>
      <c r="G331" s="12">
        <v>4463.2739942861481</v>
      </c>
      <c r="H331" s="12">
        <v>2467.8081064624585</v>
      </c>
      <c r="I331">
        <v>68</v>
      </c>
      <c r="J331" s="15">
        <v>0.15900649762412603</v>
      </c>
      <c r="K331" s="15">
        <v>0.84099350237587389</v>
      </c>
      <c r="L331" s="58">
        <v>2.4285799999999997</v>
      </c>
      <c r="M331">
        <v>98</v>
      </c>
      <c r="N331">
        <v>53</v>
      </c>
      <c r="O331" s="12">
        <v>13</v>
      </c>
      <c r="P331" s="12">
        <v>2</v>
      </c>
      <c r="Q331" s="12">
        <v>12</v>
      </c>
      <c r="R331" s="12">
        <v>57.187558161559423</v>
      </c>
      <c r="S331" s="12">
        <v>392.39752381702186</v>
      </c>
      <c r="T331" s="12">
        <v>5147.4158461992702</v>
      </c>
      <c r="U331" s="12">
        <v>4517.8281826211969</v>
      </c>
      <c r="V331" s="12">
        <v>0</v>
      </c>
      <c r="W331" s="59">
        <v>5.41086111302224E-5</v>
      </c>
      <c r="X331" s="59">
        <v>1.5775663624217253E-3</v>
      </c>
      <c r="Y331" s="59">
        <v>3.2870255519722152E-3</v>
      </c>
      <c r="Z331" s="59">
        <v>4.2127928036707145E-4</v>
      </c>
      <c r="AA331" s="59">
        <v>3.5316998541870548E-4</v>
      </c>
      <c r="AB331" s="59">
        <v>3.0919866013913938E-3</v>
      </c>
      <c r="AC331" s="59">
        <v>1.2780724045056413E-3</v>
      </c>
      <c r="AD331" s="59">
        <v>1.1114095894897539E-3</v>
      </c>
      <c r="AE331" s="59">
        <v>4.2147055144992507E-4</v>
      </c>
      <c r="AF331" s="59">
        <v>9.250758654902033E-4</v>
      </c>
      <c r="AG331" s="59">
        <v>0</v>
      </c>
      <c r="AH331" s="17">
        <v>1.1382877094215326E-3</v>
      </c>
      <c r="AI331" s="12">
        <v>143</v>
      </c>
      <c r="AJ331" s="16">
        <v>1</v>
      </c>
      <c r="AK331" s="17">
        <v>0.35969381774126541</v>
      </c>
      <c r="AL331" t="str">
        <f>IF(AK331&lt;='CAV Tier 1 Analysis'!$A$5,"Tier 1", "Tier 2")</f>
        <v>Tier 2</v>
      </c>
      <c r="AM331" t="str">
        <f t="shared" si="11"/>
        <v>Pennsylvania - Tier 2</v>
      </c>
      <c r="AN331" t="str">
        <f t="shared" si="12"/>
        <v>Hollidaysburg, Borough Of - Tier 2</v>
      </c>
    </row>
    <row r="332" spans="1:40" x14ac:dyDescent="0.3">
      <c r="A332">
        <v>3</v>
      </c>
      <c r="B332" t="s">
        <v>23</v>
      </c>
      <c r="C332" t="s">
        <v>3860</v>
      </c>
      <c r="D332" t="s">
        <v>6234</v>
      </c>
      <c r="E332" t="s">
        <v>425</v>
      </c>
      <c r="F332" s="12">
        <v>586.52369913864607</v>
      </c>
      <c r="G332" s="12">
        <v>11999.881537149628</v>
      </c>
      <c r="H332" s="12">
        <v>3282.2677649711068</v>
      </c>
      <c r="I332">
        <v>61</v>
      </c>
      <c r="J332" s="15">
        <v>0.10548414105594957</v>
      </c>
      <c r="K332" s="15">
        <v>0.89451585894405039</v>
      </c>
      <c r="L332" s="58">
        <v>1.62432</v>
      </c>
      <c r="M332">
        <v>56</v>
      </c>
      <c r="N332">
        <v>6</v>
      </c>
      <c r="O332" s="12">
        <v>16</v>
      </c>
      <c r="P332" s="12">
        <v>1</v>
      </c>
      <c r="Q332" s="12">
        <v>1</v>
      </c>
      <c r="R332" s="12">
        <v>54.565467395587071</v>
      </c>
      <c r="S332" s="12">
        <v>346.22719590360856</v>
      </c>
      <c r="T332" s="12">
        <v>8213.8826309458145</v>
      </c>
      <c r="U332" s="12">
        <v>7627.3589318071681</v>
      </c>
      <c r="V332" s="12">
        <v>3785.998906203813</v>
      </c>
      <c r="W332" s="59">
        <v>3.6189748425434971E-5</v>
      </c>
      <c r="X332" s="59">
        <v>9.0146649281241443E-4</v>
      </c>
      <c r="Y332" s="59">
        <v>3.7211610022326965E-4</v>
      </c>
      <c r="Z332" s="59">
        <v>5.1849757583639564E-4</v>
      </c>
      <c r="AA332" s="59">
        <v>1.7658499270935274E-4</v>
      </c>
      <c r="AB332" s="59">
        <v>2.576655501159495E-4</v>
      </c>
      <c r="AC332" s="59">
        <v>1.2194718634468528E-3</v>
      </c>
      <c r="AD332" s="59">
        <v>9.8063877143336319E-4</v>
      </c>
      <c r="AE332" s="59">
        <v>6.72552936356577E-4</v>
      </c>
      <c r="AF332" s="59">
        <v>1.5617870755660736E-3</v>
      </c>
      <c r="AG332" s="59">
        <v>5.7824608150232638E-3</v>
      </c>
      <c r="AH332" s="17">
        <v>1.1344938110862679E-3</v>
      </c>
      <c r="AI332" s="12">
        <v>144</v>
      </c>
      <c r="AJ332" s="16">
        <v>1</v>
      </c>
      <c r="AK332" s="17">
        <v>0.36082831155235168</v>
      </c>
      <c r="AL332" t="str">
        <f>IF(AK332&lt;='CAV Tier 1 Analysis'!$A$5,"Tier 1", "Tier 2")</f>
        <v>Tier 2</v>
      </c>
      <c r="AM332" t="str">
        <f t="shared" si="11"/>
        <v>Pennsylvania - Tier 2</v>
      </c>
      <c r="AN332" t="str">
        <f t="shared" si="12"/>
        <v>Kutztown, Borough Of - Tier 2</v>
      </c>
    </row>
    <row r="333" spans="1:40" x14ac:dyDescent="0.3">
      <c r="A333">
        <v>3</v>
      </c>
      <c r="B333" t="s">
        <v>23</v>
      </c>
      <c r="C333" t="s">
        <v>4794</v>
      </c>
      <c r="D333" t="s">
        <v>7267</v>
      </c>
      <c r="E333" t="s">
        <v>399</v>
      </c>
      <c r="F333" s="12">
        <v>1559.9966257683482</v>
      </c>
      <c r="G333" s="12">
        <v>3232.7403775573339</v>
      </c>
      <c r="H333" s="12">
        <v>1528.4620854539035</v>
      </c>
      <c r="I333">
        <v>39</v>
      </c>
      <c r="J333" s="15">
        <v>5.0304124848026023E-2</v>
      </c>
      <c r="K333" s="15">
        <v>0.94969587515197418</v>
      </c>
      <c r="L333" s="58">
        <v>33.920280000000005</v>
      </c>
      <c r="M333">
        <v>33</v>
      </c>
      <c r="N333">
        <v>45</v>
      </c>
      <c r="O333" s="12">
        <v>13</v>
      </c>
      <c r="P333" s="12">
        <v>2</v>
      </c>
      <c r="Q333" s="12">
        <v>23</v>
      </c>
      <c r="R333" s="12">
        <v>37.038139130926993</v>
      </c>
      <c r="S333" s="12">
        <v>76.887947572147382</v>
      </c>
      <c r="T333" s="12">
        <v>3243.4723396704803</v>
      </c>
      <c r="U333" s="12">
        <v>1683.4757139021322</v>
      </c>
      <c r="V333" s="12">
        <v>0</v>
      </c>
      <c r="W333" s="59">
        <v>7.557417255961347E-4</v>
      </c>
      <c r="X333" s="59">
        <v>5.3122132612160142E-4</v>
      </c>
      <c r="Y333" s="59">
        <v>2.7908707516745225E-3</v>
      </c>
      <c r="Z333" s="59">
        <v>4.2127928036707145E-4</v>
      </c>
      <c r="AA333" s="59">
        <v>3.5316998541870548E-4</v>
      </c>
      <c r="AB333" s="59">
        <v>5.9263076526668386E-3</v>
      </c>
      <c r="AC333" s="59">
        <v>8.2775738393561663E-4</v>
      </c>
      <c r="AD333" s="59">
        <v>2.1777406089778983E-4</v>
      </c>
      <c r="AE333" s="59">
        <v>2.6557560462554759E-4</v>
      </c>
      <c r="AF333" s="59">
        <v>3.4471048701241192E-4</v>
      </c>
      <c r="AG333" s="59">
        <v>0</v>
      </c>
      <c r="AH333" s="17">
        <v>1.1304007507560215E-3</v>
      </c>
      <c r="AI333" s="12">
        <v>145</v>
      </c>
      <c r="AJ333" s="16">
        <v>1</v>
      </c>
      <c r="AK333" s="17">
        <v>0.36195871230310772</v>
      </c>
      <c r="AL333" t="str">
        <f>IF(AK333&lt;='CAV Tier 1 Analysis'!$A$5,"Tier 1", "Tier 2")</f>
        <v>Tier 2</v>
      </c>
      <c r="AM333" t="str">
        <f t="shared" si="11"/>
        <v>Pennsylvania - Tier 2</v>
      </c>
      <c r="AN333" t="str">
        <f t="shared" si="12"/>
        <v>East St. Clair, Township Of - Tier 2</v>
      </c>
    </row>
    <row r="334" spans="1:40" x14ac:dyDescent="0.3">
      <c r="A334">
        <v>3</v>
      </c>
      <c r="B334" t="s">
        <v>23</v>
      </c>
      <c r="C334" t="s">
        <v>5310</v>
      </c>
      <c r="D334" t="s">
        <v>7834</v>
      </c>
      <c r="E334" t="s">
        <v>447</v>
      </c>
      <c r="F334" s="12">
        <v>6911.1368115452033</v>
      </c>
      <c r="G334" s="12">
        <v>23188.52195905894</v>
      </c>
      <c r="H334" s="12">
        <v>8666.3716258131917</v>
      </c>
      <c r="I334">
        <v>9</v>
      </c>
      <c r="J334" s="15">
        <v>2.2536908197853207E-2</v>
      </c>
      <c r="K334" s="15">
        <v>0.97746309180214674</v>
      </c>
      <c r="L334" s="58">
        <v>20.10258</v>
      </c>
      <c r="M334">
        <v>34</v>
      </c>
      <c r="N334">
        <v>0</v>
      </c>
      <c r="O334" s="12">
        <v>12</v>
      </c>
      <c r="P334" s="12">
        <v>1</v>
      </c>
      <c r="Q334" s="12">
        <v>1</v>
      </c>
      <c r="R334" s="12">
        <v>8.7971678262193205</v>
      </c>
      <c r="S334" s="12">
        <v>195.31322173943175</v>
      </c>
      <c r="T334" s="12">
        <v>19471.37126236055</v>
      </c>
      <c r="U334" s="12">
        <v>12560.234450815347</v>
      </c>
      <c r="V334" s="12">
        <v>3717.1506966983907</v>
      </c>
      <c r="W334" s="59">
        <v>4.4788423026385227E-4</v>
      </c>
      <c r="X334" s="59">
        <v>5.4731894206468026E-4</v>
      </c>
      <c r="Y334" s="59">
        <v>0</v>
      </c>
      <c r="Z334" s="59">
        <v>3.8887318187729673E-4</v>
      </c>
      <c r="AA334" s="59">
        <v>1.7658499270935274E-4</v>
      </c>
      <c r="AB334" s="59">
        <v>2.576655501159495E-4</v>
      </c>
      <c r="AC334" s="59">
        <v>1.9660600658507295E-4</v>
      </c>
      <c r="AD334" s="59">
        <v>5.5319662948883957E-4</v>
      </c>
      <c r="AE334" s="59">
        <v>1.5943164159726653E-3</v>
      </c>
      <c r="AF334" s="59">
        <v>2.5718485266977447E-3</v>
      </c>
      <c r="AG334" s="59">
        <v>5.6773070409433862E-3</v>
      </c>
      <c r="AH334" s="17">
        <v>1.1283274106108035E-3</v>
      </c>
      <c r="AI334" s="12">
        <v>146</v>
      </c>
      <c r="AJ334" s="16">
        <v>1</v>
      </c>
      <c r="AK334" s="17">
        <v>0.36308703971371853</v>
      </c>
      <c r="AL334" t="str">
        <f>IF(AK334&lt;='CAV Tier 1 Analysis'!$A$5,"Tier 1", "Tier 2")</f>
        <v>Tier 2</v>
      </c>
      <c r="AM334" t="str">
        <f t="shared" si="11"/>
        <v>Pennsylvania - Tier 2</v>
      </c>
      <c r="AN334" t="str">
        <f t="shared" si="12"/>
        <v>West Manchester, Township Of - Tier 2</v>
      </c>
    </row>
    <row r="335" spans="1:40" x14ac:dyDescent="0.3">
      <c r="A335">
        <v>3</v>
      </c>
      <c r="B335" t="s">
        <v>23</v>
      </c>
      <c r="C335" t="s">
        <v>4611</v>
      </c>
      <c r="D335" t="s">
        <v>7049</v>
      </c>
      <c r="E335" t="s">
        <v>384</v>
      </c>
      <c r="F335" s="12">
        <v>5738.8954239113373</v>
      </c>
      <c r="G335" s="12">
        <v>3350.6334508767968</v>
      </c>
      <c r="H335" s="12">
        <v>1609.8778396267246</v>
      </c>
      <c r="I335">
        <v>186</v>
      </c>
      <c r="J335" s="15">
        <v>0.16110990006159284</v>
      </c>
      <c r="K335" s="15">
        <v>0.83889009993840713</v>
      </c>
      <c r="L335" s="58">
        <v>27.34084</v>
      </c>
      <c r="M335">
        <v>49</v>
      </c>
      <c r="N335">
        <v>11</v>
      </c>
      <c r="O335" s="12">
        <v>13.333333333333334</v>
      </c>
      <c r="P335" s="12">
        <v>2.8</v>
      </c>
      <c r="Q335" s="12">
        <v>18</v>
      </c>
      <c r="R335" s="12">
        <v>156.03355858854371</v>
      </c>
      <c r="S335" s="12">
        <v>259.36725785363461</v>
      </c>
      <c r="T335" s="12">
        <v>3630.0674099411613</v>
      </c>
      <c r="U335" s="12">
        <v>0</v>
      </c>
      <c r="V335" s="12">
        <v>0</v>
      </c>
      <c r="W335" s="59">
        <v>6.0915221221192215E-4</v>
      </c>
      <c r="X335" s="59">
        <v>7.8878318121086265E-4</v>
      </c>
      <c r="Y335" s="59">
        <v>6.8221285040932767E-4</v>
      </c>
      <c r="Z335" s="59">
        <v>4.320813131969964E-4</v>
      </c>
      <c r="AA335" s="59">
        <v>4.9443797958618758E-4</v>
      </c>
      <c r="AB335" s="59">
        <v>4.6379799020870912E-3</v>
      </c>
      <c r="AC335" s="59">
        <v>3.4871603513031337E-3</v>
      </c>
      <c r="AD335" s="59">
        <v>7.3462048071590465E-4</v>
      </c>
      <c r="AE335" s="59">
        <v>2.9723001964140769E-4</v>
      </c>
      <c r="AF335" s="59">
        <v>0</v>
      </c>
      <c r="AG335" s="59">
        <v>0</v>
      </c>
      <c r="AH335" s="17">
        <v>1.1057871173057122E-3</v>
      </c>
      <c r="AI335" s="12">
        <v>147</v>
      </c>
      <c r="AJ335" s="16">
        <v>1</v>
      </c>
      <c r="AK335" s="17">
        <v>0.36419282683102422</v>
      </c>
      <c r="AL335" t="str">
        <f>IF(AK335&lt;='CAV Tier 1 Analysis'!$A$5,"Tier 1", "Tier 2")</f>
        <v>Tier 2</v>
      </c>
      <c r="AM335" t="str">
        <f t="shared" si="11"/>
        <v>Pennsylvania - Tier 2</v>
      </c>
      <c r="AN335" t="str">
        <f t="shared" si="12"/>
        <v>Point, Township Of - Tier 2</v>
      </c>
    </row>
    <row r="336" spans="1:40" x14ac:dyDescent="0.3">
      <c r="A336">
        <v>3</v>
      </c>
      <c r="B336" t="s">
        <v>23</v>
      </c>
      <c r="C336" t="s">
        <v>5311</v>
      </c>
      <c r="D336" t="s">
        <v>7835</v>
      </c>
      <c r="E336" t="s">
        <v>601</v>
      </c>
      <c r="F336" s="12">
        <v>6927.8371064851026</v>
      </c>
      <c r="G336" s="12">
        <v>14046.959309300802</v>
      </c>
      <c r="H336" s="12">
        <v>2743.2570961065517</v>
      </c>
      <c r="I336">
        <v>0</v>
      </c>
      <c r="J336" s="15">
        <v>3.0145993840303389E-2</v>
      </c>
      <c r="K336" s="15">
        <v>0.96985400615969664</v>
      </c>
      <c r="L336" s="58">
        <v>20.153590000000001</v>
      </c>
      <c r="M336">
        <v>1</v>
      </c>
      <c r="N336">
        <v>0</v>
      </c>
      <c r="O336" s="12">
        <v>11.888888888888889</v>
      </c>
      <c r="P336" s="12">
        <v>1.2222222222222223</v>
      </c>
      <c r="Q336" s="12">
        <v>0</v>
      </c>
      <c r="R336" s="12">
        <v>0</v>
      </c>
      <c r="S336" s="12">
        <v>82.698211521596662</v>
      </c>
      <c r="T336" s="12">
        <v>7415.9750898421553</v>
      </c>
      <c r="U336" s="12">
        <v>488.13798335705269</v>
      </c>
      <c r="V336" s="12">
        <v>6630.9842194586472</v>
      </c>
      <c r="W336" s="59">
        <v>4.4902072988657529E-4</v>
      </c>
      <c r="X336" s="59">
        <v>1.6097615943078831E-5</v>
      </c>
      <c r="Y336" s="59">
        <v>0</v>
      </c>
      <c r="Z336" s="59">
        <v>3.8527250426732178E-4</v>
      </c>
      <c r="AA336" s="59">
        <v>2.1582610220032003E-4</v>
      </c>
      <c r="AB336" s="59">
        <v>0</v>
      </c>
      <c r="AC336" s="59">
        <v>0</v>
      </c>
      <c r="AD336" s="59">
        <v>2.3423079846348293E-4</v>
      </c>
      <c r="AE336" s="59">
        <v>6.0722024488512249E-4</v>
      </c>
      <c r="AF336" s="59">
        <v>9.9951713340872298E-5</v>
      </c>
      <c r="AG336" s="59">
        <v>1.0127685549836526E-2</v>
      </c>
      <c r="AH336" s="17">
        <v>1.1032095689839363E-3</v>
      </c>
      <c r="AI336" s="12">
        <v>148</v>
      </c>
      <c r="AJ336" s="16">
        <v>1</v>
      </c>
      <c r="AK336" s="17">
        <v>0.36529603640000813</v>
      </c>
      <c r="AL336" t="str">
        <f>IF(AK336&lt;='CAV Tier 1 Analysis'!$A$5,"Tier 1", "Tier 2")</f>
        <v>Tier 2</v>
      </c>
      <c r="AM336" t="str">
        <f t="shared" si="11"/>
        <v>Pennsylvania - Tier 2</v>
      </c>
      <c r="AN336" t="str">
        <f t="shared" si="12"/>
        <v>West Manheim, Township Of - Tier 2</v>
      </c>
    </row>
    <row r="337" spans="1:40" x14ac:dyDescent="0.3">
      <c r="A337">
        <v>3</v>
      </c>
      <c r="B337" t="s">
        <v>23</v>
      </c>
      <c r="C337" t="s">
        <v>4300</v>
      </c>
      <c r="D337" t="s">
        <v>6710</v>
      </c>
      <c r="E337" t="s">
        <v>463</v>
      </c>
      <c r="F337" s="12">
        <v>3601.7637959392214</v>
      </c>
      <c r="G337" s="12">
        <v>1019.7993694546705</v>
      </c>
      <c r="H337" s="12">
        <v>603.17788767988804</v>
      </c>
      <c r="I337">
        <v>104</v>
      </c>
      <c r="J337" s="15">
        <v>6.0787989023248931E-2</v>
      </c>
      <c r="K337" s="15">
        <v>0.93921201097675111</v>
      </c>
      <c r="L337" s="58">
        <v>37.825400000000002</v>
      </c>
      <c r="M337">
        <v>67</v>
      </c>
      <c r="N337">
        <v>12</v>
      </c>
      <c r="O337" s="12">
        <v>12</v>
      </c>
      <c r="P337" s="12">
        <v>1</v>
      </c>
      <c r="Q337" s="12">
        <v>25</v>
      </c>
      <c r="R337" s="12">
        <v>97.678049141582122</v>
      </c>
      <c r="S337" s="12">
        <v>36.665970815351514</v>
      </c>
      <c r="T337" s="12">
        <v>1115.9267397624792</v>
      </c>
      <c r="U337" s="12">
        <v>0</v>
      </c>
      <c r="V337" s="12">
        <v>0</v>
      </c>
      <c r="W337" s="59">
        <v>8.4274755595661443E-4</v>
      </c>
      <c r="X337" s="59">
        <v>1.0785402681862816E-3</v>
      </c>
      <c r="Y337" s="59">
        <v>7.442322004465393E-4</v>
      </c>
      <c r="Z337" s="59">
        <v>3.8887318187729673E-4</v>
      </c>
      <c r="AA337" s="59">
        <v>1.7658499270935274E-4</v>
      </c>
      <c r="AB337" s="59">
        <v>6.4416387528987377E-3</v>
      </c>
      <c r="AC337" s="59">
        <v>2.1829856553958844E-3</v>
      </c>
      <c r="AD337" s="59">
        <v>1.0385109257502758E-4</v>
      </c>
      <c r="AE337" s="59">
        <v>9.1372112228447569E-5</v>
      </c>
      <c r="AF337" s="59">
        <v>0</v>
      </c>
      <c r="AG337" s="59">
        <v>0</v>
      </c>
      <c r="AH337" s="17">
        <v>1.0955296192976529E-3</v>
      </c>
      <c r="AI337" s="12">
        <v>149</v>
      </c>
      <c r="AJ337" s="16">
        <v>1</v>
      </c>
      <c r="AK337" s="17">
        <v>0.36639156601930578</v>
      </c>
      <c r="AL337" t="str">
        <f>IF(AK337&lt;='CAV Tier 1 Analysis'!$A$5,"Tier 1", "Tier 2")</f>
        <v>Tier 2</v>
      </c>
      <c r="AM337" t="str">
        <f t="shared" si="11"/>
        <v>Pennsylvania - Tier 2</v>
      </c>
      <c r="AN337" t="str">
        <f t="shared" si="12"/>
        <v>Lewis, Township Of - Tier 2</v>
      </c>
    </row>
    <row r="338" spans="1:40" x14ac:dyDescent="0.3">
      <c r="A338">
        <v>3</v>
      </c>
      <c r="B338" t="s">
        <v>23</v>
      </c>
      <c r="C338" t="s">
        <v>3998</v>
      </c>
      <c r="D338" t="s">
        <v>6381</v>
      </c>
      <c r="E338" t="s">
        <v>354</v>
      </c>
      <c r="F338" s="12">
        <v>8447.4172841094605</v>
      </c>
      <c r="G338" s="12">
        <v>29149.641688577882</v>
      </c>
      <c r="H338" s="12">
        <v>13151.369257833567</v>
      </c>
      <c r="I338">
        <v>36</v>
      </c>
      <c r="J338" s="15">
        <v>3.0614752323587142E-2</v>
      </c>
      <c r="K338" s="15">
        <v>0.96938524767641332</v>
      </c>
      <c r="L338" s="58">
        <v>19.859379999999998</v>
      </c>
      <c r="M338">
        <v>88</v>
      </c>
      <c r="N338">
        <v>4</v>
      </c>
      <c r="O338" s="12">
        <v>16.027027027027028</v>
      </c>
      <c r="P338" s="12">
        <v>1</v>
      </c>
      <c r="Q338" s="12">
        <v>1</v>
      </c>
      <c r="R338" s="12">
        <v>34.89786891635088</v>
      </c>
      <c r="S338" s="12">
        <v>402.62591254461267</v>
      </c>
      <c r="T338" s="12">
        <v>30238.459233239239</v>
      </c>
      <c r="U338" s="12">
        <v>21791.04194912978</v>
      </c>
      <c r="V338" s="12">
        <v>0</v>
      </c>
      <c r="W338" s="59">
        <v>4.4246574941213224E-4</v>
      </c>
      <c r="X338" s="59">
        <v>1.4165902029909371E-3</v>
      </c>
      <c r="Y338" s="59">
        <v>2.4807740014884643E-4</v>
      </c>
      <c r="Z338" s="59">
        <v>5.1937341633611928E-4</v>
      </c>
      <c r="AA338" s="59">
        <v>1.7658499270935274E-4</v>
      </c>
      <c r="AB338" s="59">
        <v>2.576655501159495E-4</v>
      </c>
      <c r="AC338" s="59">
        <v>7.7992494647243068E-4</v>
      </c>
      <c r="AD338" s="59">
        <v>1.1403800305014417E-3</v>
      </c>
      <c r="AE338" s="59">
        <v>2.4759258759790596E-3</v>
      </c>
      <c r="AF338" s="59">
        <v>4.4619596355098398E-3</v>
      </c>
      <c r="AG338" s="59">
        <v>0</v>
      </c>
      <c r="AH338" s="17">
        <v>1.083540709106919E-3</v>
      </c>
      <c r="AI338" s="12">
        <v>150</v>
      </c>
      <c r="AJ338" s="16">
        <v>1</v>
      </c>
      <c r="AK338" s="17">
        <v>0.36747510672841271</v>
      </c>
      <c r="AL338" t="str">
        <f>IF(AK338&lt;='CAV Tier 1 Analysis'!$A$5,"Tier 1", "Tier 2")</f>
        <v>Tier 2</v>
      </c>
      <c r="AM338" t="str">
        <f t="shared" si="11"/>
        <v>Pennsylvania - Tier 2</v>
      </c>
      <c r="AN338" t="str">
        <f t="shared" si="12"/>
        <v>Tredyffrin, Township Of - Tier 2</v>
      </c>
    </row>
    <row r="339" spans="1:40" x14ac:dyDescent="0.3">
      <c r="A339">
        <v>3</v>
      </c>
      <c r="B339" t="s">
        <v>23</v>
      </c>
      <c r="C339" t="s">
        <v>4599</v>
      </c>
      <c r="D339" t="s">
        <v>7033</v>
      </c>
      <c r="E339" t="s">
        <v>330</v>
      </c>
      <c r="F339" s="12">
        <v>937.97753259384126</v>
      </c>
      <c r="G339" s="12">
        <v>3501.1525769032669</v>
      </c>
      <c r="H339" s="12">
        <v>1652.1643092776217</v>
      </c>
      <c r="I339">
        <v>180</v>
      </c>
      <c r="J339" s="15">
        <v>0.17785945012779097</v>
      </c>
      <c r="K339" s="15">
        <v>0.82214054987220908</v>
      </c>
      <c r="L339" s="58">
        <v>7.4144500000000013</v>
      </c>
      <c r="M339">
        <v>106</v>
      </c>
      <c r="N339">
        <v>51</v>
      </c>
      <c r="O339" s="12">
        <v>14</v>
      </c>
      <c r="P339" s="12">
        <v>2</v>
      </c>
      <c r="Q339" s="12">
        <v>4</v>
      </c>
      <c r="R339" s="12">
        <v>147.98529897699763</v>
      </c>
      <c r="S339" s="12">
        <v>293.85303556887936</v>
      </c>
      <c r="T339" s="12">
        <v>3647.2118266197367</v>
      </c>
      <c r="U339" s="12">
        <v>2709.2342940258955</v>
      </c>
      <c r="V339" s="12">
        <v>0</v>
      </c>
      <c r="W339" s="59">
        <v>1.6519348417366427E-4</v>
      </c>
      <c r="X339" s="59">
        <v>1.706347289966356E-3</v>
      </c>
      <c r="Y339" s="59">
        <v>3.1629868518977919E-3</v>
      </c>
      <c r="Z339" s="59">
        <v>4.5368537885684618E-4</v>
      </c>
      <c r="AA339" s="59">
        <v>3.5316998541870548E-4</v>
      </c>
      <c r="AB339" s="59">
        <v>1.030662200463798E-3</v>
      </c>
      <c r="AC339" s="59">
        <v>3.3072915329011511E-3</v>
      </c>
      <c r="AD339" s="59">
        <v>8.3229648967973193E-4</v>
      </c>
      <c r="AE339" s="59">
        <v>2.9863380495188382E-4</v>
      </c>
      <c r="AF339" s="59">
        <v>5.5474603239728489E-4</v>
      </c>
      <c r="AG339" s="59">
        <v>0</v>
      </c>
      <c r="AH339" s="17">
        <v>1.0786375500642922E-3</v>
      </c>
      <c r="AI339" s="12">
        <v>151</v>
      </c>
      <c r="AJ339" s="16">
        <v>1</v>
      </c>
      <c r="AK339" s="17">
        <v>0.36855374427847698</v>
      </c>
      <c r="AL339" t="str">
        <f>IF(AK339&lt;='CAV Tier 1 Analysis'!$A$5,"Tier 1", "Tier 2")</f>
        <v>Tier 2</v>
      </c>
      <c r="AM339" t="str">
        <f t="shared" si="11"/>
        <v>Pennsylvania - Tier 2</v>
      </c>
      <c r="AN339" t="str">
        <f t="shared" si="12"/>
        <v>Scott, Township Of - Tier 2</v>
      </c>
    </row>
    <row r="340" spans="1:40" x14ac:dyDescent="0.3">
      <c r="A340">
        <v>3</v>
      </c>
      <c r="B340" t="s">
        <v>23</v>
      </c>
      <c r="C340" t="s">
        <v>4340</v>
      </c>
      <c r="D340" t="s">
        <v>6752</v>
      </c>
      <c r="E340" t="s">
        <v>312</v>
      </c>
      <c r="F340" s="12">
        <v>319.14700455864664</v>
      </c>
      <c r="G340" s="12">
        <v>11756.63639023768</v>
      </c>
      <c r="H340" s="12">
        <v>3710.6173328290593</v>
      </c>
      <c r="I340">
        <v>84</v>
      </c>
      <c r="J340" s="15">
        <v>6.5719329276671623E-2</v>
      </c>
      <c r="K340" s="15">
        <v>0.93428067072332843</v>
      </c>
      <c r="L340" s="58">
        <v>2.8381299999999996</v>
      </c>
      <c r="M340">
        <v>38</v>
      </c>
      <c r="N340">
        <v>61</v>
      </c>
      <c r="O340" s="12">
        <v>13</v>
      </c>
      <c r="P340" s="12">
        <v>2</v>
      </c>
      <c r="Q340" s="12">
        <v>0</v>
      </c>
      <c r="R340" s="12">
        <v>78.479576340759593</v>
      </c>
      <c r="S340" s="12">
        <v>243.85928231591797</v>
      </c>
      <c r="T340" s="12">
        <v>11148.905944451513</v>
      </c>
      <c r="U340" s="12">
        <v>10829.758939892867</v>
      </c>
      <c r="V340" s="12">
        <v>607.73044578616646</v>
      </c>
      <c r="W340" s="59">
        <v>6.3233359620444083E-5</v>
      </c>
      <c r="X340" s="59">
        <v>6.1170940583699551E-4</v>
      </c>
      <c r="Y340" s="59">
        <v>3.7831803522699083E-3</v>
      </c>
      <c r="Z340" s="59">
        <v>4.2127928036707145E-4</v>
      </c>
      <c r="AA340" s="59">
        <v>3.5316998541870548E-4</v>
      </c>
      <c r="AB340" s="59">
        <v>0</v>
      </c>
      <c r="AC340" s="59">
        <v>1.7539231270385046E-3</v>
      </c>
      <c r="AD340" s="59">
        <v>6.9069636886491352E-4</v>
      </c>
      <c r="AE340" s="59">
        <v>9.12872726212884E-4</v>
      </c>
      <c r="AF340" s="59">
        <v>2.2175143054154658E-3</v>
      </c>
      <c r="AG340" s="59">
        <v>9.2820351403079553E-4</v>
      </c>
      <c r="AH340" s="17">
        <v>1.0668893113705174E-3</v>
      </c>
      <c r="AI340" s="12">
        <v>152</v>
      </c>
      <c r="AJ340" s="16">
        <v>1</v>
      </c>
      <c r="AK340" s="17">
        <v>0.36962063358984748</v>
      </c>
      <c r="AL340" t="str">
        <f>IF(AK340&lt;='CAV Tier 1 Analysis'!$A$5,"Tier 1", "Tier 2")</f>
        <v>Tier 2</v>
      </c>
      <c r="AM340" t="str">
        <f t="shared" si="11"/>
        <v>Pennsylvania - Tier 2</v>
      </c>
      <c r="AN340" t="str">
        <f t="shared" si="12"/>
        <v>East Stroudsburg, Borough Of - Tier 2</v>
      </c>
    </row>
    <row r="341" spans="1:40" x14ac:dyDescent="0.3">
      <c r="A341">
        <v>3</v>
      </c>
      <c r="B341" t="s">
        <v>23</v>
      </c>
      <c r="C341" t="s">
        <v>5102</v>
      </c>
      <c r="D341" t="s">
        <v>7608</v>
      </c>
      <c r="E341" t="s">
        <v>495</v>
      </c>
      <c r="F341" s="12">
        <v>2090.6265724383543</v>
      </c>
      <c r="G341" s="12">
        <v>4461.3190721065903</v>
      </c>
      <c r="H341" s="12">
        <v>2013.1230432308405</v>
      </c>
      <c r="I341">
        <v>30</v>
      </c>
      <c r="J341" s="15">
        <v>6.3330415307983903E-2</v>
      </c>
      <c r="K341" s="15">
        <v>0.93666958469201633</v>
      </c>
      <c r="L341" s="58">
        <v>32.019369999999995</v>
      </c>
      <c r="M341">
        <v>35</v>
      </c>
      <c r="N341">
        <v>10</v>
      </c>
      <c r="O341" s="12">
        <v>16</v>
      </c>
      <c r="P341" s="12">
        <v>2</v>
      </c>
      <c r="Q341" s="12">
        <v>27</v>
      </c>
      <c r="R341" s="12">
        <v>28.100087540760491</v>
      </c>
      <c r="S341" s="12">
        <v>127.49191839388156</v>
      </c>
      <c r="T341" s="12">
        <v>4450.5447405190689</v>
      </c>
      <c r="U341" s="12">
        <v>2359.9181680807146</v>
      </c>
      <c r="V341" s="12">
        <v>10.774331587521374</v>
      </c>
      <c r="W341" s="59">
        <v>7.133895691987536E-4</v>
      </c>
      <c r="X341" s="59">
        <v>5.634165580077591E-4</v>
      </c>
      <c r="Y341" s="59">
        <v>6.2019350037211614E-4</v>
      </c>
      <c r="Z341" s="59">
        <v>5.1849757583639564E-4</v>
      </c>
      <c r="AA341" s="59">
        <v>3.5316998541870548E-4</v>
      </c>
      <c r="AB341" s="59">
        <v>6.9569698531306368E-3</v>
      </c>
      <c r="AC341" s="59">
        <v>6.2800279649253437E-4</v>
      </c>
      <c r="AD341" s="59">
        <v>3.6110253527358904E-4</v>
      </c>
      <c r="AE341" s="59">
        <v>3.6441072609747708E-4</v>
      </c>
      <c r="AF341" s="59">
        <v>4.8321964748927396E-4</v>
      </c>
      <c r="AG341" s="59">
        <v>1.6455934551597517E-5</v>
      </c>
      <c r="AH341" s="17">
        <v>1.0526207892608034E-3</v>
      </c>
      <c r="AI341" s="12">
        <v>153</v>
      </c>
      <c r="AJ341" s="16">
        <v>1</v>
      </c>
      <c r="AK341" s="17">
        <v>0.37067325437910831</v>
      </c>
      <c r="AL341" t="str">
        <f>IF(AK341&lt;='CAV Tier 1 Analysis'!$A$5,"Tier 1", "Tier 2")</f>
        <v>Tier 2</v>
      </c>
      <c r="AM341" t="str">
        <f t="shared" si="11"/>
        <v>Pennsylvania - Tier 2</v>
      </c>
      <c r="AN341" t="str">
        <f t="shared" si="12"/>
        <v>Tunkhannock, Township Of - Tier 2</v>
      </c>
    </row>
    <row r="342" spans="1:40" x14ac:dyDescent="0.3">
      <c r="A342">
        <v>3</v>
      </c>
      <c r="B342" t="s">
        <v>23</v>
      </c>
      <c r="C342" t="s">
        <v>4223</v>
      </c>
      <c r="D342" t="s">
        <v>6625</v>
      </c>
      <c r="E342" t="s">
        <v>369</v>
      </c>
      <c r="F342" s="12">
        <v>2218.5604968794109</v>
      </c>
      <c r="G342" s="12">
        <v>17095.611359296887</v>
      </c>
      <c r="H342" s="12">
        <v>6961.3653004106536</v>
      </c>
      <c r="I342">
        <v>62</v>
      </c>
      <c r="J342" s="15">
        <v>5.3018544372195567E-2</v>
      </c>
      <c r="K342" s="15">
        <v>0.94698145562780478</v>
      </c>
      <c r="L342" s="58">
        <v>6.02393</v>
      </c>
      <c r="M342">
        <v>36</v>
      </c>
      <c r="N342">
        <v>26</v>
      </c>
      <c r="O342" s="12">
        <v>13</v>
      </c>
      <c r="P342" s="12">
        <v>1</v>
      </c>
      <c r="Q342" s="12">
        <v>0</v>
      </c>
      <c r="R342" s="12">
        <v>58.7128502489239</v>
      </c>
      <c r="S342" s="12">
        <v>369.08145507088477</v>
      </c>
      <c r="T342" s="12">
        <v>15607.205123626034</v>
      </c>
      <c r="U342" s="12">
        <v>13388.644626746624</v>
      </c>
      <c r="V342" s="12">
        <v>1488.4062356708528</v>
      </c>
      <c r="W342" s="59">
        <v>1.342127851854502E-4</v>
      </c>
      <c r="X342" s="59">
        <v>5.7951417395083783E-4</v>
      </c>
      <c r="Y342" s="59">
        <v>1.6125031009675019E-3</v>
      </c>
      <c r="Z342" s="59">
        <v>4.2127928036707145E-4</v>
      </c>
      <c r="AA342" s="59">
        <v>1.7658499270935274E-4</v>
      </c>
      <c r="AB342" s="59">
        <v>0</v>
      </c>
      <c r="AC342" s="59">
        <v>1.3121608284275728E-3</v>
      </c>
      <c r="AD342" s="59">
        <v>1.0453701758319277E-3</v>
      </c>
      <c r="AE342" s="59">
        <v>1.2779183859613331E-3</v>
      </c>
      <c r="AF342" s="59">
        <v>2.741474778406125E-3</v>
      </c>
      <c r="AG342" s="59">
        <v>2.2732839992372841E-3</v>
      </c>
      <c r="AH342" s="17">
        <v>1.0522093182767688E-3</v>
      </c>
      <c r="AI342" s="12">
        <v>154</v>
      </c>
      <c r="AJ342" s="16">
        <v>1</v>
      </c>
      <c r="AK342" s="17">
        <v>0.37172546369738507</v>
      </c>
      <c r="AL342" t="str">
        <f>IF(AK342&lt;='CAV Tier 1 Analysis'!$A$5,"Tier 1", "Tier 2")</f>
        <v>Tier 2</v>
      </c>
      <c r="AM342" t="str">
        <f t="shared" si="11"/>
        <v>Pennsylvania - Tier 2</v>
      </c>
      <c r="AN342" t="str">
        <f t="shared" si="12"/>
        <v>Lancaster, Township Of - Tier 2</v>
      </c>
    </row>
    <row r="343" spans="1:40" x14ac:dyDescent="0.3">
      <c r="A343">
        <v>3</v>
      </c>
      <c r="B343" t="s">
        <v>23</v>
      </c>
      <c r="C343" t="s">
        <v>5312</v>
      </c>
      <c r="D343" t="s">
        <v>7836</v>
      </c>
      <c r="E343" t="s">
        <v>443</v>
      </c>
      <c r="F343" s="12">
        <v>12789.427111301198</v>
      </c>
      <c r="G343" s="12">
        <v>21030.861366557747</v>
      </c>
      <c r="H343" s="12">
        <v>7303.8188119364277</v>
      </c>
      <c r="I343">
        <v>27</v>
      </c>
      <c r="J343" s="15">
        <v>4.8888677742881304E-2</v>
      </c>
      <c r="K343" s="15">
        <v>0.95111132225711859</v>
      </c>
      <c r="L343" s="58">
        <v>9.6826100000000004</v>
      </c>
      <c r="M343">
        <v>47</v>
      </c>
      <c r="N343">
        <v>12</v>
      </c>
      <c r="O343" s="12">
        <v>18</v>
      </c>
      <c r="P343" s="12">
        <v>1</v>
      </c>
      <c r="Q343" s="12">
        <v>0</v>
      </c>
      <c r="R343" s="12">
        <v>25.680005700942203</v>
      </c>
      <c r="S343" s="12">
        <v>357.07404418915422</v>
      </c>
      <c r="T343" s="12">
        <v>17787.271145775037</v>
      </c>
      <c r="U343" s="12">
        <v>4997.8440344738392</v>
      </c>
      <c r="V343" s="12">
        <v>3243.5902207827094</v>
      </c>
      <c r="W343" s="59">
        <v>2.1572794769602105E-4</v>
      </c>
      <c r="X343" s="59">
        <v>7.5658794932470497E-4</v>
      </c>
      <c r="Y343" s="59">
        <v>7.442322004465393E-4</v>
      </c>
      <c r="Z343" s="59">
        <v>5.8330977281594509E-4</v>
      </c>
      <c r="AA343" s="59">
        <v>1.7658499270935274E-4</v>
      </c>
      <c r="AB343" s="59">
        <v>0</v>
      </c>
      <c r="AC343" s="59">
        <v>5.7391690935990123E-4</v>
      </c>
      <c r="AD343" s="59">
        <v>1.011360910255823E-3</v>
      </c>
      <c r="AE343" s="59">
        <v>1.456422251980013E-3</v>
      </c>
      <c r="AF343" s="59">
        <v>1.0233644815357931E-3</v>
      </c>
      <c r="AG343" s="59">
        <v>4.9540250317914323E-3</v>
      </c>
      <c r="AH343" s="17">
        <v>1.0450484043559569E-3</v>
      </c>
      <c r="AI343" s="12">
        <v>155</v>
      </c>
      <c r="AJ343" s="16">
        <v>1</v>
      </c>
      <c r="AK343" s="17">
        <v>0.372770512101741</v>
      </c>
      <c r="AL343" t="str">
        <f>IF(AK343&lt;='CAV Tier 1 Analysis'!$A$5,"Tier 1", "Tier 2")</f>
        <v>Tier 2</v>
      </c>
      <c r="AM343" t="str">
        <f t="shared" si="11"/>
        <v>Pennsylvania - Tier 2</v>
      </c>
      <c r="AN343" t="str">
        <f t="shared" si="12"/>
        <v>Towamencin, Township Of - Tier 2</v>
      </c>
    </row>
    <row r="344" spans="1:40" x14ac:dyDescent="0.3">
      <c r="A344">
        <v>3</v>
      </c>
      <c r="B344" t="s">
        <v>23</v>
      </c>
      <c r="C344" t="s">
        <v>4799</v>
      </c>
      <c r="D344" t="s">
        <v>7273</v>
      </c>
      <c r="E344" t="s">
        <v>609</v>
      </c>
      <c r="F344" s="12">
        <v>1184.879861455649</v>
      </c>
      <c r="G344" s="12">
        <v>1367.1915130600316</v>
      </c>
      <c r="H344" s="12">
        <v>652.35415813310181</v>
      </c>
      <c r="I344">
        <v>5</v>
      </c>
      <c r="J344" s="15">
        <v>1.7501681622399793E-2</v>
      </c>
      <c r="K344" s="15">
        <v>0.98249831837760038</v>
      </c>
      <c r="L344" s="58">
        <v>25.763809999999999</v>
      </c>
      <c r="M344">
        <v>25</v>
      </c>
      <c r="N344">
        <v>2</v>
      </c>
      <c r="O344" s="12">
        <v>13</v>
      </c>
      <c r="P344" s="12">
        <v>2</v>
      </c>
      <c r="Q344" s="12">
        <v>36</v>
      </c>
      <c r="R344" s="12">
        <v>4.9124915918880019</v>
      </c>
      <c r="S344" s="12">
        <v>11.417294780694196</v>
      </c>
      <c r="T344" s="12">
        <v>1422.5232392246562</v>
      </c>
      <c r="U344" s="12">
        <v>237.6433777690072</v>
      </c>
      <c r="V344" s="12">
        <v>0</v>
      </c>
      <c r="W344" s="59">
        <v>5.7401608204091909E-4</v>
      </c>
      <c r="X344" s="59">
        <v>4.0244039857697075E-4</v>
      </c>
      <c r="Y344" s="59">
        <v>1.2403870007442322E-4</v>
      </c>
      <c r="Z344" s="59">
        <v>4.2127928036707145E-4</v>
      </c>
      <c r="AA344" s="59">
        <v>3.5316998541870548E-4</v>
      </c>
      <c r="AB344" s="59">
        <v>9.2759598041741824E-3</v>
      </c>
      <c r="AC344" s="59">
        <v>1.0978821517821628E-4</v>
      </c>
      <c r="AD344" s="59">
        <v>3.2337846533435227E-5</v>
      </c>
      <c r="AE344" s="59">
        <v>1.164762420601872E-4</v>
      </c>
      <c r="AF344" s="59">
        <v>4.8660140333210254E-5</v>
      </c>
      <c r="AG344" s="59">
        <v>0</v>
      </c>
      <c r="AH344" s="17">
        <v>1.0416515177052112E-3</v>
      </c>
      <c r="AI344" s="12">
        <v>156</v>
      </c>
      <c r="AJ344" s="16">
        <v>1</v>
      </c>
      <c r="AK344" s="17">
        <v>0.37381216361944619</v>
      </c>
      <c r="AL344" t="str">
        <f>IF(AK344&lt;='CAV Tier 1 Analysis'!$A$5,"Tier 1", "Tier 2")</f>
        <v>Tier 2</v>
      </c>
      <c r="AM344" t="str">
        <f t="shared" si="11"/>
        <v>Pennsylvania - Tier 2</v>
      </c>
      <c r="AN344" t="str">
        <f t="shared" si="12"/>
        <v>Snake Spring, Township Of - Tier 2</v>
      </c>
    </row>
    <row r="345" spans="1:40" x14ac:dyDescent="0.3">
      <c r="A345">
        <v>3</v>
      </c>
      <c r="B345" t="s">
        <v>23</v>
      </c>
      <c r="C345" t="s">
        <v>4050</v>
      </c>
      <c r="D345" t="s">
        <v>6436</v>
      </c>
      <c r="E345" t="s">
        <v>403</v>
      </c>
      <c r="F345" s="12">
        <v>371.2949426513</v>
      </c>
      <c r="G345" s="12">
        <v>11016.567960600174</v>
      </c>
      <c r="H345" s="12">
        <v>5614.4049101322344</v>
      </c>
      <c r="I345">
        <v>65</v>
      </c>
      <c r="J345" s="15">
        <v>0.176215538037888</v>
      </c>
      <c r="K345" s="15">
        <v>0.82378446196211186</v>
      </c>
      <c r="L345" s="58">
        <v>4.3359399999999999</v>
      </c>
      <c r="M345">
        <v>162</v>
      </c>
      <c r="N345">
        <v>6</v>
      </c>
      <c r="O345" s="12">
        <v>12</v>
      </c>
      <c r="P345" s="12">
        <v>3</v>
      </c>
      <c r="Q345" s="12">
        <v>0</v>
      </c>
      <c r="R345" s="12">
        <v>53.545990027537272</v>
      </c>
      <c r="S345" s="12">
        <v>989.34538200151189</v>
      </c>
      <c r="T345" s="12">
        <v>12292.206184603161</v>
      </c>
      <c r="U345" s="12">
        <v>11920.911241951861</v>
      </c>
      <c r="V345" s="12">
        <v>0</v>
      </c>
      <c r="W345" s="59">
        <v>9.6604473125849898E-5</v>
      </c>
      <c r="X345" s="59">
        <v>2.6078137827787707E-3</v>
      </c>
      <c r="Y345" s="59">
        <v>3.7211610022326965E-4</v>
      </c>
      <c r="Z345" s="59">
        <v>3.8887318187729673E-4</v>
      </c>
      <c r="AA345" s="59">
        <v>5.2975497812805816E-4</v>
      </c>
      <c r="AB345" s="59">
        <v>0</v>
      </c>
      <c r="AC345" s="59">
        <v>1.1966877836048441E-3</v>
      </c>
      <c r="AD345" s="59">
        <v>2.8021786023976585E-3</v>
      </c>
      <c r="AE345" s="59">
        <v>1.0064861814081439E-3</v>
      </c>
      <c r="AF345" s="59">
        <v>2.4409399469862811E-3</v>
      </c>
      <c r="AG345" s="59">
        <v>0</v>
      </c>
      <c r="AH345" s="17">
        <v>1.0401322755027431E-3</v>
      </c>
      <c r="AI345" s="12">
        <v>157</v>
      </c>
      <c r="AJ345" s="16">
        <v>1</v>
      </c>
      <c r="AK345" s="17">
        <v>0.37485229589494895</v>
      </c>
      <c r="AL345" t="str">
        <f>IF(AK345&lt;='CAV Tier 1 Analysis'!$A$5,"Tier 1", "Tier 2")</f>
        <v>Tier 2</v>
      </c>
      <c r="AM345" t="str">
        <f t="shared" si="11"/>
        <v>Pennsylvania - Tier 2</v>
      </c>
      <c r="AN345" t="str">
        <f t="shared" si="12"/>
        <v>Meadville, City Of - Tier 2</v>
      </c>
    </row>
    <row r="346" spans="1:40" x14ac:dyDescent="0.3">
      <c r="A346">
        <v>3</v>
      </c>
      <c r="B346" t="s">
        <v>23</v>
      </c>
      <c r="C346" t="s">
        <v>4883</v>
      </c>
      <c r="D346" t="s">
        <v>7366</v>
      </c>
      <c r="E346" t="s">
        <v>520</v>
      </c>
      <c r="F346" s="12">
        <v>4828.06897996717</v>
      </c>
      <c r="G346" s="12">
        <v>15738.678977338199</v>
      </c>
      <c r="H346" s="12">
        <v>3433.6575094898371</v>
      </c>
      <c r="I346">
        <v>3</v>
      </c>
      <c r="J346" s="15">
        <v>6.6310856525300761E-3</v>
      </c>
      <c r="K346" s="15">
        <v>0.99336891434746977</v>
      </c>
      <c r="L346" s="58">
        <v>11.58483</v>
      </c>
      <c r="M346">
        <v>17</v>
      </c>
      <c r="N346">
        <v>5</v>
      </c>
      <c r="O346" s="12">
        <v>16</v>
      </c>
      <c r="P346" s="12">
        <v>1</v>
      </c>
      <c r="Q346" s="12">
        <v>0</v>
      </c>
      <c r="R346" s="12">
        <v>2.9801067430424091</v>
      </c>
      <c r="S346" s="12">
        <v>22.768877046880213</v>
      </c>
      <c r="T346" s="12">
        <v>10730.305295115251</v>
      </c>
      <c r="U346" s="12">
        <v>5902.2363151480813</v>
      </c>
      <c r="V346" s="12">
        <v>5008.3736822229475</v>
      </c>
      <c r="W346" s="59">
        <v>2.5810929081180543E-4</v>
      </c>
      <c r="X346" s="59">
        <v>2.7365947103234013E-4</v>
      </c>
      <c r="Y346" s="59">
        <v>3.1009675018605807E-4</v>
      </c>
      <c r="Z346" s="59">
        <v>5.1849757583639564E-4</v>
      </c>
      <c r="AA346" s="59">
        <v>1.7658499270935274E-4</v>
      </c>
      <c r="AB346" s="59">
        <v>0</v>
      </c>
      <c r="AC346" s="59">
        <v>6.6601762921989874E-5</v>
      </c>
      <c r="AD346" s="59">
        <v>6.4489571813954678E-5</v>
      </c>
      <c r="AE346" s="59">
        <v>8.7859769350043639E-4</v>
      </c>
      <c r="AF346" s="59">
        <v>1.2085489192719752E-3</v>
      </c>
      <c r="AG346" s="59">
        <v>7.6494276099743058E-3</v>
      </c>
      <c r="AH346" s="17">
        <v>1.0367830580053285E-3</v>
      </c>
      <c r="AI346" s="12">
        <v>158</v>
      </c>
      <c r="AJ346" s="16">
        <v>1</v>
      </c>
      <c r="AK346" s="17">
        <v>0.37588907895295426</v>
      </c>
      <c r="AL346" t="str">
        <f>IF(AK346&lt;='CAV Tier 1 Analysis'!$A$5,"Tier 1", "Tier 2")</f>
        <v>Tier 2</v>
      </c>
      <c r="AM346" t="str">
        <f t="shared" si="11"/>
        <v>Pennsylvania - Tier 2</v>
      </c>
      <c r="AN346" t="str">
        <f t="shared" si="12"/>
        <v>Upper Uwchlan, Twp Of - Tier 2</v>
      </c>
    </row>
    <row r="347" spans="1:40" x14ac:dyDescent="0.3">
      <c r="A347">
        <v>3</v>
      </c>
      <c r="B347" t="s">
        <v>23</v>
      </c>
      <c r="C347" t="s">
        <v>3643</v>
      </c>
      <c r="D347" t="s">
        <v>6810</v>
      </c>
      <c r="E347" t="s">
        <v>382</v>
      </c>
      <c r="F347" s="12">
        <v>1827.7224633064868</v>
      </c>
      <c r="G347" s="12">
        <v>4901.8597759992226</v>
      </c>
      <c r="H347" s="12">
        <v>1396.4774461966192</v>
      </c>
      <c r="I347">
        <v>22</v>
      </c>
      <c r="J347" s="15">
        <v>9.045046102597383E-2</v>
      </c>
      <c r="K347" s="15">
        <v>0.90954953897402613</v>
      </c>
      <c r="L347" s="58">
        <v>18.059720000000002</v>
      </c>
      <c r="M347">
        <v>23</v>
      </c>
      <c r="N347">
        <v>69</v>
      </c>
      <c r="O347" s="12">
        <v>12</v>
      </c>
      <c r="P347" s="12">
        <v>2</v>
      </c>
      <c r="Q347" s="12">
        <v>10</v>
      </c>
      <c r="R347" s="12">
        <v>20.010089857428575</v>
      </c>
      <c r="S347" s="12">
        <v>126.31202882085877</v>
      </c>
      <c r="T347" s="12">
        <v>3953.4186976620626</v>
      </c>
      <c r="U347" s="12">
        <v>2125.6962343555761</v>
      </c>
      <c r="V347" s="12">
        <v>948.44107833715998</v>
      </c>
      <c r="W347" s="59">
        <v>4.0236943670815881E-4</v>
      </c>
      <c r="X347" s="59">
        <v>3.7024516669081307E-4</v>
      </c>
      <c r="Y347" s="59">
        <v>4.2793351525676013E-3</v>
      </c>
      <c r="Z347" s="59">
        <v>3.8887318187729673E-4</v>
      </c>
      <c r="AA347" s="59">
        <v>3.5316998541870548E-4</v>
      </c>
      <c r="AB347" s="59">
        <v>2.5766555011594952E-3</v>
      </c>
      <c r="AC347" s="59">
        <v>4.4720118292528109E-4</v>
      </c>
      <c r="AD347" s="59">
        <v>3.5776066763579018E-4</v>
      </c>
      <c r="AE347" s="59">
        <v>3.237060319978603E-4</v>
      </c>
      <c r="AF347" s="59">
        <v>4.3526008610288673E-4</v>
      </c>
      <c r="AG347" s="59">
        <v>1.448580284018655E-3</v>
      </c>
      <c r="AH347" s="17">
        <v>1.0348324251911404E-3</v>
      </c>
      <c r="AI347" s="12">
        <v>159</v>
      </c>
      <c r="AJ347" s="16">
        <v>1</v>
      </c>
      <c r="AK347" s="17">
        <v>0.3769239113781454</v>
      </c>
      <c r="AL347" t="str">
        <f>IF(AK347&lt;='CAV Tier 1 Analysis'!$A$5,"Tier 1", "Tier 2")</f>
        <v>Tier 2</v>
      </c>
      <c r="AM347" t="str">
        <f t="shared" si="11"/>
        <v>Pennsylvania - Tier 2</v>
      </c>
      <c r="AN347" t="str">
        <f t="shared" si="12"/>
        <v>Penn, Township Of - Tier 2</v>
      </c>
    </row>
    <row r="348" spans="1:40" x14ac:dyDescent="0.3">
      <c r="A348">
        <v>3</v>
      </c>
      <c r="B348" t="s">
        <v>23</v>
      </c>
      <c r="C348" t="s">
        <v>4066</v>
      </c>
      <c r="D348" t="s">
        <v>6454</v>
      </c>
      <c r="E348" t="s">
        <v>480</v>
      </c>
      <c r="F348" s="12">
        <v>10646.728213456219</v>
      </c>
      <c r="G348" s="12">
        <v>16149.773340642776</v>
      </c>
      <c r="H348" s="12">
        <v>5261.0910138194149</v>
      </c>
      <c r="I348">
        <v>56</v>
      </c>
      <c r="J348" s="15">
        <v>6.6809399550921036E-2</v>
      </c>
      <c r="K348" s="15">
        <v>0.93319060044907876</v>
      </c>
      <c r="L348" s="58">
        <v>32.853910000000006</v>
      </c>
      <c r="M348">
        <v>33</v>
      </c>
      <c r="N348">
        <v>10</v>
      </c>
      <c r="O348" s="12">
        <v>12</v>
      </c>
      <c r="P348" s="12">
        <v>1.0588235294117647</v>
      </c>
      <c r="Q348" s="12">
        <v>1</v>
      </c>
      <c r="R348" s="12">
        <v>52.258673625148411</v>
      </c>
      <c r="S348" s="12">
        <v>351.49033161602154</v>
      </c>
      <c r="T348" s="12">
        <v>12927.674404272148</v>
      </c>
      <c r="U348" s="12">
        <v>2280.9461908159283</v>
      </c>
      <c r="V348" s="12">
        <v>3222.0989363706285</v>
      </c>
      <c r="W348" s="59">
        <v>7.3198306841748084E-4</v>
      </c>
      <c r="X348" s="59">
        <v>5.3122132612160142E-4</v>
      </c>
      <c r="Y348" s="59">
        <v>6.2019350037211614E-4</v>
      </c>
      <c r="Z348" s="59">
        <v>3.8887318187729673E-4</v>
      </c>
      <c r="AA348" s="59">
        <v>1.8697234522166759E-4</v>
      </c>
      <c r="AB348" s="59">
        <v>2.576655501159495E-4</v>
      </c>
      <c r="AC348" s="59">
        <v>1.1679178269455193E-3</v>
      </c>
      <c r="AD348" s="59">
        <v>9.9554584690280334E-4</v>
      </c>
      <c r="AE348" s="59">
        <v>1.0585183367605331E-3</v>
      </c>
      <c r="AF348" s="59">
        <v>4.6704925161217601E-4</v>
      </c>
      <c r="AG348" s="59">
        <v>4.9212007988594731E-3</v>
      </c>
      <c r="AH348" s="17">
        <v>1.0297400939278743E-3</v>
      </c>
      <c r="AI348" s="12">
        <v>160</v>
      </c>
      <c r="AJ348" s="16">
        <v>1</v>
      </c>
      <c r="AK348" s="17">
        <v>0.37795365147207327</v>
      </c>
      <c r="AL348" t="str">
        <f>IF(AK348&lt;='CAV Tier 1 Analysis'!$A$5,"Tier 1", "Tier 2")</f>
        <v>Tier 2</v>
      </c>
      <c r="AM348" t="str">
        <f t="shared" si="11"/>
        <v>Pennsylvania - Tier 2</v>
      </c>
      <c r="AN348" t="str">
        <f t="shared" si="12"/>
        <v>Silver Spring, Township Of - Tier 2</v>
      </c>
    </row>
    <row r="349" spans="1:40" x14ac:dyDescent="0.3">
      <c r="A349">
        <v>3</v>
      </c>
      <c r="B349" t="s">
        <v>23</v>
      </c>
      <c r="C349" t="s">
        <v>4809</v>
      </c>
      <c r="D349" t="s">
        <v>7285</v>
      </c>
      <c r="E349" t="s">
        <v>466</v>
      </c>
      <c r="F349" s="12">
        <v>14663.711897866871</v>
      </c>
      <c r="G349" s="12">
        <v>6995.1231936572021</v>
      </c>
      <c r="H349" s="12">
        <v>2686.0063855939584</v>
      </c>
      <c r="I349">
        <v>66</v>
      </c>
      <c r="J349" s="15">
        <v>3.8114790575139584E-3</v>
      </c>
      <c r="K349" s="15">
        <v>0.99618852094248622</v>
      </c>
      <c r="L349" s="58">
        <v>42.133249999999997</v>
      </c>
      <c r="M349">
        <v>22</v>
      </c>
      <c r="N349">
        <v>26</v>
      </c>
      <c r="O349" s="12">
        <v>8</v>
      </c>
      <c r="P349" s="12">
        <v>2</v>
      </c>
      <c r="Q349" s="12">
        <v>22</v>
      </c>
      <c r="R349" s="12">
        <v>65.74844238220409</v>
      </c>
      <c r="S349" s="12">
        <v>10.237657087040134</v>
      </c>
      <c r="T349" s="12">
        <v>7440.1428204992399</v>
      </c>
      <c r="U349" s="12">
        <v>0</v>
      </c>
      <c r="V349" s="12">
        <v>0</v>
      </c>
      <c r="W349" s="59">
        <v>9.3872618563211544E-4</v>
      </c>
      <c r="X349" s="59">
        <v>3.5414755074773428E-4</v>
      </c>
      <c r="Y349" s="59">
        <v>1.6125031009675019E-3</v>
      </c>
      <c r="Z349" s="59">
        <v>2.5924878791819782E-4</v>
      </c>
      <c r="AA349" s="59">
        <v>3.5316998541870548E-4</v>
      </c>
      <c r="AB349" s="59">
        <v>5.6686421025508886E-3</v>
      </c>
      <c r="AC349" s="59">
        <v>1.4693977597457326E-3</v>
      </c>
      <c r="AD349" s="59">
        <v>2.8996692307747352E-5</v>
      </c>
      <c r="AE349" s="59">
        <v>6.091990993378583E-4</v>
      </c>
      <c r="AF349" s="59">
        <v>0</v>
      </c>
      <c r="AG349" s="59">
        <v>0</v>
      </c>
      <c r="AH349" s="17">
        <v>1.0267301149660439E-3</v>
      </c>
      <c r="AI349" s="12">
        <v>161</v>
      </c>
      <c r="AJ349" s="16">
        <v>1</v>
      </c>
      <c r="AK349" s="17">
        <v>0.37898038158703934</v>
      </c>
      <c r="AL349" t="str">
        <f>IF(AK349&lt;='CAV Tier 1 Analysis'!$A$5,"Tier 1", "Tier 2")</f>
        <v>Tier 2</v>
      </c>
      <c r="AM349" t="str">
        <f t="shared" si="11"/>
        <v>Pennsylvania - Tier 2</v>
      </c>
      <c r="AN349" t="str">
        <f t="shared" si="12"/>
        <v>North East, Township Of - Tier 2</v>
      </c>
    </row>
    <row r="350" spans="1:40" x14ac:dyDescent="0.3">
      <c r="A350">
        <v>3</v>
      </c>
      <c r="B350" t="s">
        <v>23</v>
      </c>
      <c r="C350" t="s">
        <v>4271</v>
      </c>
      <c r="D350" t="s">
        <v>6678</v>
      </c>
      <c r="E350" t="s">
        <v>308</v>
      </c>
      <c r="F350" s="12">
        <v>5247.7544827684678</v>
      </c>
      <c r="G350" s="12">
        <v>4251.4934093160755</v>
      </c>
      <c r="H350" s="12">
        <v>1951.7314138741547</v>
      </c>
      <c r="I350">
        <v>154</v>
      </c>
      <c r="J350" s="15">
        <v>1.724888751741183E-2</v>
      </c>
      <c r="K350" s="15">
        <v>0.98275111248258828</v>
      </c>
      <c r="L350" s="58">
        <v>13.86988</v>
      </c>
      <c r="M350">
        <v>67</v>
      </c>
      <c r="N350">
        <v>73</v>
      </c>
      <c r="O350" s="12">
        <v>15</v>
      </c>
      <c r="P350" s="12">
        <v>1.125</v>
      </c>
      <c r="Q350" s="12">
        <v>3</v>
      </c>
      <c r="R350" s="12">
        <v>151.34367132231858</v>
      </c>
      <c r="S350" s="12">
        <v>33.665195622114446</v>
      </c>
      <c r="T350" s="12">
        <v>4535.7840905860148</v>
      </c>
      <c r="U350" s="12">
        <v>0</v>
      </c>
      <c r="V350" s="12">
        <v>0</v>
      </c>
      <c r="W350" s="59">
        <v>3.0902006248212914E-4</v>
      </c>
      <c r="X350" s="59">
        <v>1.0785402681862816E-3</v>
      </c>
      <c r="Y350" s="59">
        <v>4.5274125527164479E-3</v>
      </c>
      <c r="Z350" s="59">
        <v>4.8609147734662091E-4</v>
      </c>
      <c r="AA350" s="59">
        <v>1.9865811679802182E-4</v>
      </c>
      <c r="AB350" s="59">
        <v>7.7299665034784846E-4</v>
      </c>
      <c r="AC350" s="59">
        <v>3.3823470721931711E-3</v>
      </c>
      <c r="AD350" s="59">
        <v>9.5351828121916949E-5</v>
      </c>
      <c r="AE350" s="59">
        <v>3.7139012643181687E-4</v>
      </c>
      <c r="AF350" s="59">
        <v>0</v>
      </c>
      <c r="AG350" s="59">
        <v>0</v>
      </c>
      <c r="AH350" s="17">
        <v>1.020164377693114E-3</v>
      </c>
      <c r="AI350" s="12">
        <v>162</v>
      </c>
      <c r="AJ350" s="16">
        <v>1</v>
      </c>
      <c r="AK350" s="17">
        <v>0.38000054596473243</v>
      </c>
      <c r="AL350" t="str">
        <f>IF(AK350&lt;='CAV Tier 1 Analysis'!$A$5,"Tier 1", "Tier 2")</f>
        <v>Tier 2</v>
      </c>
      <c r="AM350" t="str">
        <f t="shared" si="11"/>
        <v>Pennsylvania - Tier 2</v>
      </c>
      <c r="AN350" t="str">
        <f t="shared" si="12"/>
        <v>Jenkins, Township Of - Tier 2</v>
      </c>
    </row>
    <row r="351" spans="1:40" x14ac:dyDescent="0.3">
      <c r="A351">
        <v>3</v>
      </c>
      <c r="B351" t="s">
        <v>23</v>
      </c>
      <c r="C351" t="s">
        <v>4654</v>
      </c>
      <c r="D351" t="s">
        <v>7105</v>
      </c>
      <c r="E351" t="s">
        <v>368</v>
      </c>
      <c r="F351" s="12">
        <v>37643.6167335422</v>
      </c>
      <c r="G351" s="12">
        <v>37432.62439326934</v>
      </c>
      <c r="H351" s="12">
        <v>20333.377825323249</v>
      </c>
      <c r="I351">
        <v>59</v>
      </c>
      <c r="J351" s="15">
        <v>2.4411694105766751E-2</v>
      </c>
      <c r="K351" s="15">
        <v>0.97558830589423295</v>
      </c>
      <c r="L351" s="58">
        <v>19.330080000000002</v>
      </c>
      <c r="M351">
        <v>59</v>
      </c>
      <c r="N351">
        <v>17</v>
      </c>
      <c r="O351" s="12">
        <v>13</v>
      </c>
      <c r="P351" s="12">
        <v>1</v>
      </c>
      <c r="Q351" s="12">
        <v>3</v>
      </c>
      <c r="R351" s="12">
        <v>57.559710047759744</v>
      </c>
      <c r="S351" s="12">
        <v>496.37219960877189</v>
      </c>
      <c r="T351" s="12">
        <v>43304.581454412641</v>
      </c>
      <c r="U351" s="12">
        <v>5660.9647208704409</v>
      </c>
      <c r="V351" s="12">
        <v>0</v>
      </c>
      <c r="W351" s="59">
        <v>4.3067297838081907E-4</v>
      </c>
      <c r="X351" s="59">
        <v>9.4975934064165095E-4</v>
      </c>
      <c r="Y351" s="59">
        <v>1.0543289506325974E-3</v>
      </c>
      <c r="Z351" s="59">
        <v>4.2127928036707145E-4</v>
      </c>
      <c r="AA351" s="59">
        <v>1.7658499270935274E-4</v>
      </c>
      <c r="AB351" s="59">
        <v>7.7299665034784846E-4</v>
      </c>
      <c r="AC351" s="59">
        <v>1.2863895467534997E-3</v>
      </c>
      <c r="AD351" s="59">
        <v>1.405902915071811E-3</v>
      </c>
      <c r="AE351" s="59">
        <v>3.5457803238057883E-3</v>
      </c>
      <c r="AF351" s="59">
        <v>1.1591458610164277E-3</v>
      </c>
      <c r="AG351" s="59">
        <v>0</v>
      </c>
      <c r="AH351" s="17">
        <v>1.0184400763388059E-3</v>
      </c>
      <c r="AI351" s="12">
        <v>163</v>
      </c>
      <c r="AJ351" s="16">
        <v>1</v>
      </c>
      <c r="AK351" s="17">
        <v>0.38101898604107126</v>
      </c>
      <c r="AL351" t="str">
        <f>IF(AK351&lt;='CAV Tier 1 Analysis'!$A$5,"Tier 1", "Tier 2")</f>
        <v>Tier 2</v>
      </c>
      <c r="AM351" t="str">
        <f t="shared" si="11"/>
        <v>Pennsylvania - Tier 2</v>
      </c>
      <c r="AN351" t="str">
        <f t="shared" si="12"/>
        <v>Penn Hills, Township Of - Tier 2</v>
      </c>
    </row>
    <row r="352" spans="1:40" x14ac:dyDescent="0.3">
      <c r="A352">
        <v>3</v>
      </c>
      <c r="B352" t="s">
        <v>23</v>
      </c>
      <c r="C352" t="s">
        <v>4010</v>
      </c>
      <c r="D352" t="s">
        <v>6393</v>
      </c>
      <c r="E352" t="s">
        <v>374</v>
      </c>
      <c r="F352" s="12">
        <v>240.23890371541751</v>
      </c>
      <c r="G352" s="12">
        <v>5194.6869452933024</v>
      </c>
      <c r="H352" s="12">
        <v>3573.4181042653422</v>
      </c>
      <c r="I352">
        <v>120</v>
      </c>
      <c r="J352" s="15">
        <v>0.18758121263465091</v>
      </c>
      <c r="K352" s="15">
        <v>0.812418787365349</v>
      </c>
      <c r="L352" s="58">
        <v>3.31691</v>
      </c>
      <c r="M352">
        <v>105</v>
      </c>
      <c r="N352">
        <v>29</v>
      </c>
      <c r="O352" s="12">
        <v>12</v>
      </c>
      <c r="P352" s="12">
        <v>3</v>
      </c>
      <c r="Q352" s="12">
        <v>3</v>
      </c>
      <c r="R352" s="12">
        <v>97.490254483841881</v>
      </c>
      <c r="S352" s="12">
        <v>670.30610124870827</v>
      </c>
      <c r="T352" s="12">
        <v>6603.6653920092403</v>
      </c>
      <c r="U352" s="12">
        <v>6363.4264882938232</v>
      </c>
      <c r="V352" s="12">
        <v>0</v>
      </c>
      <c r="W352" s="59">
        <v>7.3900548198513528E-5</v>
      </c>
      <c r="X352" s="59">
        <v>1.6902496740232771E-3</v>
      </c>
      <c r="Y352" s="59">
        <v>1.7985611510791368E-3</v>
      </c>
      <c r="Z352" s="59">
        <v>3.8887318187729673E-4</v>
      </c>
      <c r="AA352" s="59">
        <v>5.2975497812805816E-4</v>
      </c>
      <c r="AB352" s="59">
        <v>7.7299665034784846E-4</v>
      </c>
      <c r="AC352" s="59">
        <v>2.1787886730891158E-3</v>
      </c>
      <c r="AD352" s="59">
        <v>1.8985456930882588E-3</v>
      </c>
      <c r="AE352" s="59">
        <v>5.4070830442347231E-4</v>
      </c>
      <c r="AF352" s="59">
        <v>1.3029827669821473E-3</v>
      </c>
      <c r="AG352" s="59">
        <v>0</v>
      </c>
      <c r="AH352" s="17">
        <v>1.0159419655670114E-3</v>
      </c>
      <c r="AI352" s="12">
        <v>164</v>
      </c>
      <c r="AJ352" s="16">
        <v>1</v>
      </c>
      <c r="AK352" s="17">
        <v>0.3820349280066383</v>
      </c>
      <c r="AL352" t="str">
        <f>IF(AK352&lt;='CAV Tier 1 Analysis'!$A$5,"Tier 1", "Tier 2")</f>
        <v>Tier 2</v>
      </c>
      <c r="AM352" t="str">
        <f t="shared" si="11"/>
        <v>Pennsylvania - Tier 2</v>
      </c>
      <c r="AN352" t="str">
        <f t="shared" si="12"/>
        <v>Dubois, City Of - Tier 2</v>
      </c>
    </row>
    <row r="353" spans="1:40" x14ac:dyDescent="0.3">
      <c r="A353">
        <v>3</v>
      </c>
      <c r="B353" t="s">
        <v>23</v>
      </c>
      <c r="C353" t="s">
        <v>3974</v>
      </c>
      <c r="D353" t="s">
        <v>6357</v>
      </c>
      <c r="E353" t="s">
        <v>533</v>
      </c>
      <c r="F353" s="12">
        <v>2520.5646766213899</v>
      </c>
      <c r="G353" s="12">
        <v>17496.931320763499</v>
      </c>
      <c r="H353" s="12">
        <v>5972.5546367926672</v>
      </c>
      <c r="I353">
        <v>1</v>
      </c>
      <c r="J353" s="15">
        <v>0</v>
      </c>
      <c r="K353" s="15">
        <v>1.0000000000000002</v>
      </c>
      <c r="L353" s="58">
        <v>24.855619999999995</v>
      </c>
      <c r="M353">
        <v>12</v>
      </c>
      <c r="N353">
        <v>0</v>
      </c>
      <c r="O353" s="12">
        <v>9</v>
      </c>
      <c r="P353" s="12">
        <v>2</v>
      </c>
      <c r="Q353" s="12">
        <v>0</v>
      </c>
      <c r="R353" s="12">
        <v>1.0000000000000002</v>
      </c>
      <c r="S353" s="12">
        <v>0</v>
      </c>
      <c r="T353" s="12">
        <v>13315.803499786041</v>
      </c>
      <c r="U353" s="12">
        <v>10795.238823164651</v>
      </c>
      <c r="V353" s="12">
        <v>4181.1278209774573</v>
      </c>
      <c r="W353" s="59">
        <v>5.5378166540965429E-4</v>
      </c>
      <c r="X353" s="59">
        <v>1.9317139131694595E-4</v>
      </c>
      <c r="Y353" s="59">
        <v>0</v>
      </c>
      <c r="Z353" s="59">
        <v>2.9165488640797254E-4</v>
      </c>
      <c r="AA353" s="59">
        <v>3.5316998541870548E-4</v>
      </c>
      <c r="AB353" s="59">
        <v>0</v>
      </c>
      <c r="AC353" s="59">
        <v>2.2348784343877475E-5</v>
      </c>
      <c r="AD353" s="59">
        <v>0</v>
      </c>
      <c r="AE353" s="59">
        <v>1.0902983578056152E-3</v>
      </c>
      <c r="AF353" s="59">
        <v>2.2104459253070728E-3</v>
      </c>
      <c r="AG353" s="59">
        <v>6.3859521321542106E-3</v>
      </c>
      <c r="AH353" s="17">
        <v>1.0091657389240049E-3</v>
      </c>
      <c r="AI353" s="12">
        <v>165</v>
      </c>
      <c r="AJ353" s="16">
        <v>1</v>
      </c>
      <c r="AK353" s="17">
        <v>0.38304409374556231</v>
      </c>
      <c r="AL353" t="str">
        <f>IF(AK353&lt;='CAV Tier 1 Analysis'!$A$5,"Tier 1", "Tier 2")</f>
        <v>Tier 2</v>
      </c>
      <c r="AM353" t="str">
        <f t="shared" si="11"/>
        <v>Pennsylvania - Tier 2</v>
      </c>
      <c r="AN353" t="str">
        <f t="shared" si="12"/>
        <v>Patton, Township Of - Tier 2</v>
      </c>
    </row>
    <row r="354" spans="1:40" x14ac:dyDescent="0.3">
      <c r="A354">
        <v>3</v>
      </c>
      <c r="B354" t="s">
        <v>23</v>
      </c>
      <c r="C354" t="s">
        <v>3764</v>
      </c>
      <c r="D354" t="s">
        <v>6136</v>
      </c>
      <c r="E354" t="s">
        <v>391</v>
      </c>
      <c r="F354" s="12">
        <v>44725.987485930193</v>
      </c>
      <c r="G354" s="12">
        <v>11257.762722132082</v>
      </c>
      <c r="H354" s="12">
        <v>5627.5911672361663</v>
      </c>
      <c r="I354">
        <v>130</v>
      </c>
      <c r="J354" s="15">
        <v>5.9441886798852518E-2</v>
      </c>
      <c r="K354" s="15">
        <v>0.94055811320114757</v>
      </c>
      <c r="L354" s="58">
        <v>22.996410000000001</v>
      </c>
      <c r="M354">
        <v>120</v>
      </c>
      <c r="N354">
        <v>28</v>
      </c>
      <c r="O354" s="12">
        <v>13.4</v>
      </c>
      <c r="P354" s="12">
        <v>1.2</v>
      </c>
      <c r="Q354" s="12">
        <v>6</v>
      </c>
      <c r="R354" s="12">
        <v>122.27255471614919</v>
      </c>
      <c r="S354" s="12">
        <v>334.51463711307451</v>
      </c>
      <c r="T354" s="12">
        <v>12718.185418955309</v>
      </c>
      <c r="U354" s="12">
        <v>0</v>
      </c>
      <c r="V354" s="12">
        <v>0</v>
      </c>
      <c r="W354" s="59">
        <v>5.1235858241489179E-4</v>
      </c>
      <c r="X354" s="59">
        <v>1.9317139131694596E-3</v>
      </c>
      <c r="Y354" s="59">
        <v>1.7365418010419251E-3</v>
      </c>
      <c r="Z354" s="59">
        <v>4.3424171976298134E-4</v>
      </c>
      <c r="AA354" s="59">
        <v>2.1190199125122326E-4</v>
      </c>
      <c r="AB354" s="59">
        <v>1.5459933006956969E-3</v>
      </c>
      <c r="AC354" s="59">
        <v>2.7326429565261759E-3</v>
      </c>
      <c r="AD354" s="59">
        <v>9.474646320284159E-4</v>
      </c>
      <c r="AE354" s="59">
        <v>1.0413653728651899E-3</v>
      </c>
      <c r="AF354" s="59">
        <v>0</v>
      </c>
      <c r="AG354" s="59">
        <v>0</v>
      </c>
      <c r="AH354" s="17">
        <v>1.0085658427050872E-3</v>
      </c>
      <c r="AI354" s="12">
        <v>166</v>
      </c>
      <c r="AJ354" s="16">
        <v>1</v>
      </c>
      <c r="AK354" s="17">
        <v>0.3840526595882674</v>
      </c>
      <c r="AL354" t="str">
        <f>IF(AK354&lt;='CAV Tier 1 Analysis'!$A$5,"Tier 1", "Tier 2")</f>
        <v>Tier 2</v>
      </c>
      <c r="AM354" t="str">
        <f t="shared" si="11"/>
        <v>Pennsylvania - Tier 2</v>
      </c>
      <c r="AN354" t="str">
        <f t="shared" si="12"/>
        <v>Elizabeth, Township Of - Tier 2</v>
      </c>
    </row>
    <row r="355" spans="1:40" x14ac:dyDescent="0.3">
      <c r="A355">
        <v>3</v>
      </c>
      <c r="B355" t="s">
        <v>23</v>
      </c>
      <c r="C355" t="s">
        <v>3573</v>
      </c>
      <c r="D355" t="s">
        <v>7008</v>
      </c>
      <c r="E355" t="s">
        <v>390</v>
      </c>
      <c r="F355" s="12">
        <v>31221.543434374937</v>
      </c>
      <c r="G355" s="12">
        <v>17297.495883253614</v>
      </c>
      <c r="H355" s="12">
        <v>6993.7166766942373</v>
      </c>
      <c r="I355">
        <v>114</v>
      </c>
      <c r="J355" s="15">
        <v>3.3325973164074388E-2</v>
      </c>
      <c r="K355" s="15">
        <v>0.96667402683592563</v>
      </c>
      <c r="L355" s="58">
        <v>16.032239999999998</v>
      </c>
      <c r="M355">
        <v>43</v>
      </c>
      <c r="N355">
        <v>28</v>
      </c>
      <c r="O355" s="12">
        <v>13</v>
      </c>
      <c r="P355" s="12">
        <v>1</v>
      </c>
      <c r="Q355" s="12">
        <v>11</v>
      </c>
      <c r="R355" s="12">
        <v>110.20083905929552</v>
      </c>
      <c r="S355" s="12">
        <v>233.07241428465167</v>
      </c>
      <c r="T355" s="12">
        <v>17073.849343893533</v>
      </c>
      <c r="U355" s="12">
        <v>0</v>
      </c>
      <c r="V355" s="12">
        <v>223.64653936008108</v>
      </c>
      <c r="W355" s="59">
        <v>3.5719730859448597E-4</v>
      </c>
      <c r="X355" s="59">
        <v>6.9219748555238972E-4</v>
      </c>
      <c r="Y355" s="59">
        <v>1.7365418010419251E-3</v>
      </c>
      <c r="Z355" s="59">
        <v>4.2127928036707145E-4</v>
      </c>
      <c r="AA355" s="59">
        <v>1.7658499270935274E-4</v>
      </c>
      <c r="AB355" s="59">
        <v>2.8343210512754443E-3</v>
      </c>
      <c r="AC355" s="59">
        <v>2.4628547866505442E-3</v>
      </c>
      <c r="AD355" s="59">
        <v>6.6014411549213169E-4</v>
      </c>
      <c r="AE355" s="59">
        <v>1.3980072551661425E-3</v>
      </c>
      <c r="AF355" s="59">
        <v>0</v>
      </c>
      <c r="AG355" s="59">
        <v>3.4158154355145713E-4</v>
      </c>
      <c r="AH355" s="17">
        <v>1.0073372382182677E-3</v>
      </c>
      <c r="AI355" s="12">
        <v>167</v>
      </c>
      <c r="AJ355" s="16">
        <v>1</v>
      </c>
      <c r="AK355" s="17">
        <v>0.38505999682648567</v>
      </c>
      <c r="AL355" t="str">
        <f>IF(AK355&lt;='CAV Tier 1 Analysis'!$A$5,"Tier 1", "Tier 2")</f>
        <v>Tier 2</v>
      </c>
      <c r="AM355" t="str">
        <f t="shared" si="11"/>
        <v>Pennsylvania - Tier 2</v>
      </c>
      <c r="AN355" t="str">
        <f t="shared" si="12"/>
        <v>Hampton, Township Of - Tier 2</v>
      </c>
    </row>
    <row r="356" spans="1:40" x14ac:dyDescent="0.3">
      <c r="A356">
        <v>3</v>
      </c>
      <c r="B356" t="s">
        <v>23</v>
      </c>
      <c r="C356" t="s">
        <v>3848</v>
      </c>
      <c r="D356" t="s">
        <v>6222</v>
      </c>
      <c r="E356" t="s">
        <v>440</v>
      </c>
      <c r="F356" s="12">
        <v>6643.8779667556009</v>
      </c>
      <c r="G356" s="12">
        <v>14070.065606590906</v>
      </c>
      <c r="H356" s="12">
        <v>4411.3175514376326</v>
      </c>
      <c r="I356">
        <v>64</v>
      </c>
      <c r="J356" s="15">
        <v>6.5958063150388838E-2</v>
      </c>
      <c r="K356" s="15">
        <v>0.93404193684961123</v>
      </c>
      <c r="L356" s="58">
        <v>18.399570000000001</v>
      </c>
      <c r="M356">
        <v>58</v>
      </c>
      <c r="N356">
        <v>15</v>
      </c>
      <c r="O356" s="12">
        <v>16</v>
      </c>
      <c r="P356" s="12">
        <v>1</v>
      </c>
      <c r="Q356" s="12">
        <v>1</v>
      </c>
      <c r="R356" s="12">
        <v>59.778683958375119</v>
      </c>
      <c r="S356" s="12">
        <v>290.96196163414203</v>
      </c>
      <c r="T356" s="12">
        <v>11683.351380346343</v>
      </c>
      <c r="U356" s="12">
        <v>5039.473413590742</v>
      </c>
      <c r="V356" s="12">
        <v>2386.7142262445632</v>
      </c>
      <c r="W356" s="59">
        <v>4.0994127353980776E-4</v>
      </c>
      <c r="X356" s="59">
        <v>9.3366172469857211E-4</v>
      </c>
      <c r="Y356" s="59">
        <v>9.302902505581741E-4</v>
      </c>
      <c r="Z356" s="59">
        <v>5.1849757583639564E-4</v>
      </c>
      <c r="AA356" s="59">
        <v>1.7658499270935274E-4</v>
      </c>
      <c r="AB356" s="59">
        <v>2.576655501159495E-4</v>
      </c>
      <c r="AC356" s="59">
        <v>1.3359809161465331E-3</v>
      </c>
      <c r="AD356" s="59">
        <v>8.2410793827467955E-4</v>
      </c>
      <c r="AE356" s="59">
        <v>9.5663313324368781E-4</v>
      </c>
      <c r="AF356" s="59">
        <v>1.031888562656126E-3</v>
      </c>
      <c r="AG356" s="59">
        <v>3.6452946320990817E-3</v>
      </c>
      <c r="AH356" s="17">
        <v>1.0018678681707601E-3</v>
      </c>
      <c r="AI356" s="12">
        <v>168</v>
      </c>
      <c r="AJ356" s="16">
        <v>1</v>
      </c>
      <c r="AK356" s="17">
        <v>0.38606186469465642</v>
      </c>
      <c r="AL356" t="str">
        <f>IF(AK356&lt;='CAV Tier 1 Analysis'!$A$5,"Tier 1", "Tier 2")</f>
        <v>Tier 2</v>
      </c>
      <c r="AM356" t="str">
        <f t="shared" si="11"/>
        <v>Pennsylvania - Tier 2</v>
      </c>
      <c r="AN356" t="str">
        <f t="shared" si="12"/>
        <v>Amity, Township Of - Tier 2</v>
      </c>
    </row>
    <row r="357" spans="1:40" x14ac:dyDescent="0.3">
      <c r="A357">
        <v>3</v>
      </c>
      <c r="B357" t="s">
        <v>23</v>
      </c>
      <c r="C357" t="s">
        <v>4060</v>
      </c>
      <c r="D357" t="s">
        <v>6447</v>
      </c>
      <c r="E357" t="s">
        <v>649</v>
      </c>
      <c r="F357" s="12">
        <v>8324.8922519196185</v>
      </c>
      <c r="G357" s="12">
        <v>13331.843845590902</v>
      </c>
      <c r="H357" s="12">
        <v>2941.9804931385515</v>
      </c>
      <c r="I357">
        <v>3</v>
      </c>
      <c r="J357" s="15">
        <v>5.1664431333082871E-2</v>
      </c>
      <c r="K357" s="15">
        <v>0.94833556866691715</v>
      </c>
      <c r="L357" s="58">
        <v>25.685950000000002</v>
      </c>
      <c r="M357">
        <v>11</v>
      </c>
      <c r="N357">
        <v>0</v>
      </c>
      <c r="O357" s="12">
        <v>12</v>
      </c>
      <c r="P357" s="12">
        <v>1.1818181818181819</v>
      </c>
      <c r="Q357" s="12">
        <v>1</v>
      </c>
      <c r="R357" s="12">
        <v>2.8450067060007513</v>
      </c>
      <c r="S357" s="12">
        <v>151.99574917102598</v>
      </c>
      <c r="T357" s="12">
        <v>7988.1703913042747</v>
      </c>
      <c r="U357" s="12">
        <v>0</v>
      </c>
      <c r="V357" s="12">
        <v>5343.673454286627</v>
      </c>
      <c r="W357" s="59">
        <v>5.7228136609061106E-4</v>
      </c>
      <c r="X357" s="59">
        <v>1.7707377537386714E-4</v>
      </c>
      <c r="Y357" s="59">
        <v>0</v>
      </c>
      <c r="Z357" s="59">
        <v>3.8887318187729673E-4</v>
      </c>
      <c r="AA357" s="59">
        <v>2.0869135502014414E-4</v>
      </c>
      <c r="AB357" s="59">
        <v>2.576655501159495E-4</v>
      </c>
      <c r="AC357" s="59">
        <v>6.3582441329296E-5</v>
      </c>
      <c r="AD357" s="59">
        <v>4.3050611417499876E-4</v>
      </c>
      <c r="AE357" s="59">
        <v>6.5407161194969816E-4</v>
      </c>
      <c r="AF357" s="59">
        <v>0</v>
      </c>
      <c r="AG357" s="59">
        <v>8.1615402231257263E-3</v>
      </c>
      <c r="AH357" s="17">
        <v>9.9220778355068998E-4</v>
      </c>
      <c r="AI357" s="12">
        <v>169</v>
      </c>
      <c r="AJ357" s="16">
        <v>1</v>
      </c>
      <c r="AK357" s="17">
        <v>0.38705407247820711</v>
      </c>
      <c r="AL357" t="str">
        <f>IF(AK357&lt;='CAV Tier 1 Analysis'!$A$5,"Tier 1", "Tier 2")</f>
        <v>Tier 2</v>
      </c>
      <c r="AM357" t="str">
        <f t="shared" si="11"/>
        <v>Pennsylvania - Tier 2</v>
      </c>
      <c r="AN357" t="str">
        <f t="shared" si="12"/>
        <v>Middlesex, Township Of - Tier 2</v>
      </c>
    </row>
    <row r="358" spans="1:40" x14ac:dyDescent="0.3">
      <c r="A358">
        <v>3</v>
      </c>
      <c r="B358" t="s">
        <v>23</v>
      </c>
      <c r="C358" t="s">
        <v>4511</v>
      </c>
      <c r="D358" t="s">
        <v>6935</v>
      </c>
      <c r="E358" t="s">
        <v>385</v>
      </c>
      <c r="F358" s="12">
        <v>10400.232317287355</v>
      </c>
      <c r="G358" s="12">
        <v>29749.393566568939</v>
      </c>
      <c r="H358" s="12">
        <v>13130.201983988702</v>
      </c>
      <c r="I358">
        <v>21</v>
      </c>
      <c r="J358" s="15">
        <v>3.2867980546535766E-2</v>
      </c>
      <c r="K358" s="15">
        <v>0.96713201945346461</v>
      </c>
      <c r="L358" s="58">
        <v>27.32264</v>
      </c>
      <c r="M358">
        <v>36</v>
      </c>
      <c r="N358">
        <v>3</v>
      </c>
      <c r="O358" s="12">
        <v>14.666666666666666</v>
      </c>
      <c r="P358" s="12">
        <v>1.8333333333333333</v>
      </c>
      <c r="Q358" s="12">
        <v>2</v>
      </c>
      <c r="R358" s="12">
        <v>20.309772408522758</v>
      </c>
      <c r="S358" s="12">
        <v>431.56322338182599</v>
      </c>
      <c r="T358" s="12">
        <v>30268.165414330208</v>
      </c>
      <c r="U358" s="12">
        <v>19867.933097042853</v>
      </c>
      <c r="V358" s="12">
        <v>0</v>
      </c>
      <c r="W358" s="59">
        <v>6.0874671734555163E-4</v>
      </c>
      <c r="X358" s="59">
        <v>5.7951417395083783E-4</v>
      </c>
      <c r="Y358" s="59">
        <v>1.8605805011163483E-4</v>
      </c>
      <c r="Z358" s="59">
        <v>4.7528944451669602E-4</v>
      </c>
      <c r="AA358" s="59">
        <v>3.2373915330047997E-4</v>
      </c>
      <c r="AB358" s="59">
        <v>5.1533110023189901E-4</v>
      </c>
      <c r="AC358" s="59">
        <v>4.5389872363130798E-4</v>
      </c>
      <c r="AD358" s="59">
        <v>1.2223408044779913E-3</v>
      </c>
      <c r="AE358" s="59">
        <v>2.4783582189060694E-3</v>
      </c>
      <c r="AF358" s="59">
        <v>4.0681815824578057E-3</v>
      </c>
      <c r="AG358" s="59">
        <v>0</v>
      </c>
      <c r="AH358" s="17">
        <v>9.9195072444820663E-4</v>
      </c>
      <c r="AI358" s="12">
        <v>170</v>
      </c>
      <c r="AJ358" s="16">
        <v>1</v>
      </c>
      <c r="AK358" s="17">
        <v>0.3880460232026553</v>
      </c>
      <c r="AL358" t="str">
        <f>IF(AK358&lt;='CAV Tier 1 Analysis'!$A$5,"Tier 1", "Tier 2")</f>
        <v>Tier 2</v>
      </c>
      <c r="AM358" t="str">
        <f t="shared" si="11"/>
        <v>Pennsylvania - Tier 2</v>
      </c>
      <c r="AN358" t="str">
        <f t="shared" si="12"/>
        <v>North Huntingdon, Township Of - Tier 2</v>
      </c>
    </row>
    <row r="359" spans="1:40" x14ac:dyDescent="0.3">
      <c r="A359">
        <v>3</v>
      </c>
      <c r="B359" t="s">
        <v>23</v>
      </c>
      <c r="C359" t="s">
        <v>3904</v>
      </c>
      <c r="D359" t="s">
        <v>6281</v>
      </c>
      <c r="E359" t="s">
        <v>335</v>
      </c>
      <c r="F359" s="12">
        <v>1385.2732174359573</v>
      </c>
      <c r="G359" s="12">
        <v>1794.6570633081394</v>
      </c>
      <c r="H359" s="12">
        <v>776.44817934995785</v>
      </c>
      <c r="I359">
        <v>143</v>
      </c>
      <c r="J359" s="15">
        <v>4.5392946584416567E-2</v>
      </c>
      <c r="K359" s="15">
        <v>0.95460705341558338</v>
      </c>
      <c r="L359" s="58">
        <v>21.214969999999997</v>
      </c>
      <c r="M359">
        <v>56</v>
      </c>
      <c r="N359">
        <v>67</v>
      </c>
      <c r="O359" s="12">
        <v>15.777777777777779</v>
      </c>
      <c r="P359" s="12">
        <v>2</v>
      </c>
      <c r="Q359" s="12">
        <v>4</v>
      </c>
      <c r="R359" s="12">
        <v>136.50880863842843</v>
      </c>
      <c r="S359" s="12">
        <v>35.245270730800129</v>
      </c>
      <c r="T359" s="12">
        <v>1914.6638866387764</v>
      </c>
      <c r="U359" s="12">
        <v>529.39066920281903</v>
      </c>
      <c r="V359" s="12">
        <v>0</v>
      </c>
      <c r="W359" s="59">
        <v>4.7266821017604289E-4</v>
      </c>
      <c r="X359" s="59">
        <v>9.0146649281241443E-4</v>
      </c>
      <c r="Y359" s="59">
        <v>4.1552964524931776E-3</v>
      </c>
      <c r="Z359" s="59">
        <v>5.1129622061644574E-4</v>
      </c>
      <c r="AA359" s="59">
        <v>3.5316998541870548E-4</v>
      </c>
      <c r="AB359" s="59">
        <v>1.030662200463798E-3</v>
      </c>
      <c r="AC359" s="59">
        <v>3.0508059252998747E-3</v>
      </c>
      <c r="AD359" s="59">
        <v>9.982716377343911E-5</v>
      </c>
      <c r="AE359" s="59">
        <v>1.567727318434458E-4</v>
      </c>
      <c r="AF359" s="59">
        <v>1.0839866229952585E-4</v>
      </c>
      <c r="AG359" s="59">
        <v>0</v>
      </c>
      <c r="AH359" s="17">
        <v>9.8548764047244283E-4</v>
      </c>
      <c r="AI359" s="12">
        <v>171</v>
      </c>
      <c r="AJ359" s="16">
        <v>1</v>
      </c>
      <c r="AK359" s="17">
        <v>0.38903151084312776</v>
      </c>
      <c r="AL359" t="str">
        <f>IF(AK359&lt;='CAV Tier 1 Analysis'!$A$5,"Tier 1", "Tier 2")</f>
        <v>Tier 2</v>
      </c>
      <c r="AM359" t="str">
        <f t="shared" si="11"/>
        <v>Pennsylvania - Tier 2</v>
      </c>
      <c r="AN359" t="str">
        <f t="shared" si="12"/>
        <v>Falls, Township Of - Tier 2</v>
      </c>
    </row>
    <row r="360" spans="1:40" x14ac:dyDescent="0.3">
      <c r="A360">
        <v>3</v>
      </c>
      <c r="B360" t="s">
        <v>23</v>
      </c>
      <c r="C360" t="s">
        <v>4392</v>
      </c>
      <c r="D360" t="s">
        <v>6804</v>
      </c>
      <c r="E360" t="s">
        <v>379</v>
      </c>
      <c r="F360" s="12">
        <v>35.073268377509976</v>
      </c>
      <c r="G360" s="12">
        <v>1477.2957322065981</v>
      </c>
      <c r="H360" s="12">
        <v>674.94921604579099</v>
      </c>
      <c r="I360">
        <v>155</v>
      </c>
      <c r="J360" s="15">
        <v>0.3160511191405776</v>
      </c>
      <c r="K360" s="15">
        <v>0.68394888085942251</v>
      </c>
      <c r="L360" s="58">
        <v>0.41236999999999996</v>
      </c>
      <c r="M360">
        <v>95</v>
      </c>
      <c r="N360">
        <v>49</v>
      </c>
      <c r="O360" s="12">
        <v>12.25</v>
      </c>
      <c r="P360" s="12">
        <v>1.75</v>
      </c>
      <c r="Q360" s="12">
        <v>8</v>
      </c>
      <c r="R360" s="12">
        <v>106.01207653321049</v>
      </c>
      <c r="S360" s="12">
        <v>213.31845509432773</v>
      </c>
      <c r="T360" s="12">
        <v>1402.640873252649</v>
      </c>
      <c r="U360" s="12">
        <v>1367.5676048751391</v>
      </c>
      <c r="V360" s="12">
        <v>74.654858953949088</v>
      </c>
      <c r="W360" s="59">
        <v>9.1875779145714009E-6</v>
      </c>
      <c r="X360" s="59">
        <v>1.5292735145924889E-3</v>
      </c>
      <c r="Y360" s="59">
        <v>3.0389481518233691E-3</v>
      </c>
      <c r="Z360" s="59">
        <v>3.9697470649974041E-4</v>
      </c>
      <c r="AA360" s="59">
        <v>3.0902373724136731E-4</v>
      </c>
      <c r="AB360" s="59">
        <v>2.061324400927596E-3</v>
      </c>
      <c r="AC360" s="59">
        <v>2.3692410362873544E-3</v>
      </c>
      <c r="AD360" s="59">
        <v>6.041938651925071E-4</v>
      </c>
      <c r="AE360" s="59">
        <v>1.1484827338605365E-4</v>
      </c>
      <c r="AF360" s="59">
        <v>2.8002476733460756E-4</v>
      </c>
      <c r="AG360" s="59">
        <v>1.1402243034062303E-4</v>
      </c>
      <c r="AH360" s="17">
        <v>9.8427840559457084E-4</v>
      </c>
      <c r="AI360" s="12">
        <v>172</v>
      </c>
      <c r="AJ360" s="16">
        <v>1</v>
      </c>
      <c r="AK360" s="17">
        <v>0.39001578924872232</v>
      </c>
      <c r="AL360" t="str">
        <f>IF(AK360&lt;='CAV Tier 1 Analysis'!$A$5,"Tier 1", "Tier 2")</f>
        <v>Tier 2</v>
      </c>
      <c r="AM360" t="str">
        <f t="shared" si="11"/>
        <v>Pennsylvania - Tier 2</v>
      </c>
      <c r="AN360" t="str">
        <f t="shared" si="12"/>
        <v>Duncannon, Borough Of - Tier 2</v>
      </c>
    </row>
    <row r="361" spans="1:40" x14ac:dyDescent="0.3">
      <c r="A361">
        <v>3</v>
      </c>
      <c r="B361" t="s">
        <v>23</v>
      </c>
      <c r="C361" t="s">
        <v>4872</v>
      </c>
      <c r="D361" t="s">
        <v>7355</v>
      </c>
      <c r="E361" t="s">
        <v>525</v>
      </c>
      <c r="F361" s="12">
        <v>4595.2285013914388</v>
      </c>
      <c r="G361" s="12">
        <v>10681.624609782462</v>
      </c>
      <c r="H361" s="12">
        <v>2383.794846053423</v>
      </c>
      <c r="I361">
        <v>23</v>
      </c>
      <c r="J361" s="15">
        <v>0.11524826248144061</v>
      </c>
      <c r="K361" s="15">
        <v>0.88475173751855951</v>
      </c>
      <c r="L361" s="58">
        <v>10.978299999999999</v>
      </c>
      <c r="M361">
        <v>26</v>
      </c>
      <c r="N361">
        <v>12</v>
      </c>
      <c r="O361" s="12">
        <v>16.399999999999999</v>
      </c>
      <c r="P361" s="12">
        <v>1</v>
      </c>
      <c r="Q361" s="12">
        <v>0</v>
      </c>
      <c r="R361" s="12">
        <v>20.349289962926868</v>
      </c>
      <c r="S361" s="12">
        <v>274.72821411987024</v>
      </c>
      <c r="T361" s="12">
        <v>6369.3767466758745</v>
      </c>
      <c r="U361" s="12">
        <v>1774.1482452844357</v>
      </c>
      <c r="V361" s="12">
        <v>4312.2478631065878</v>
      </c>
      <c r="W361" s="59">
        <v>2.4459584019094309E-4</v>
      </c>
      <c r="X361" s="59">
        <v>4.1853801452004959E-4</v>
      </c>
      <c r="Y361" s="59">
        <v>7.442322004465393E-4</v>
      </c>
      <c r="Z361" s="59">
        <v>5.3146001523230553E-4</v>
      </c>
      <c r="AA361" s="59">
        <v>1.7658499270935274E-4</v>
      </c>
      <c r="AB361" s="59">
        <v>0</v>
      </c>
      <c r="AC361" s="59">
        <v>4.5478189293248291E-4</v>
      </c>
      <c r="AD361" s="59">
        <v>7.7812818161054117E-4</v>
      </c>
      <c r="AE361" s="59">
        <v>5.2152474368201375E-4</v>
      </c>
      <c r="AF361" s="59">
        <v>3.632767022499304E-4</v>
      </c>
      <c r="AG361" s="59">
        <v>6.5862153980609968E-3</v>
      </c>
      <c r="AH361" s="17">
        <v>9.8357618014865045E-4</v>
      </c>
      <c r="AI361" s="12">
        <v>173</v>
      </c>
      <c r="AJ361" s="16">
        <v>1</v>
      </c>
      <c r="AK361" s="17">
        <v>0.39099936542887098</v>
      </c>
      <c r="AL361" t="str">
        <f>IF(AK361&lt;='CAV Tier 1 Analysis'!$A$5,"Tier 1", "Tier 2")</f>
        <v>Tier 2</v>
      </c>
      <c r="AM361" t="str">
        <f t="shared" si="11"/>
        <v>Pennsylvania - Tier 2</v>
      </c>
      <c r="AN361" t="str">
        <f t="shared" si="12"/>
        <v>East Coventry, Township Of - Tier 2</v>
      </c>
    </row>
    <row r="362" spans="1:40" x14ac:dyDescent="0.3">
      <c r="A362">
        <v>3</v>
      </c>
      <c r="B362" t="s">
        <v>23</v>
      </c>
      <c r="C362" t="s">
        <v>4349</v>
      </c>
      <c r="D362" t="s">
        <v>6761</v>
      </c>
      <c r="E362" t="s">
        <v>386</v>
      </c>
      <c r="F362" s="12">
        <v>22877.416870819059</v>
      </c>
      <c r="G362" s="12">
        <v>24148.587460922525</v>
      </c>
      <c r="H362" s="12">
        <v>9971.4148827937242</v>
      </c>
      <c r="I362">
        <v>69</v>
      </c>
      <c r="J362" s="15">
        <v>3.3617127905016392E-2</v>
      </c>
      <c r="K362" s="15">
        <v>0.96638287209498386</v>
      </c>
      <c r="L362" s="58">
        <v>17.320040000000006</v>
      </c>
      <c r="M362">
        <v>113</v>
      </c>
      <c r="N362">
        <v>29</v>
      </c>
      <c r="O362" s="12">
        <v>17.826086956521738</v>
      </c>
      <c r="P362" s="12">
        <v>1</v>
      </c>
      <c r="Q362" s="12">
        <v>4</v>
      </c>
      <c r="R362" s="12">
        <v>66.680418174553893</v>
      </c>
      <c r="S362" s="12">
        <v>335.21032950886064</v>
      </c>
      <c r="T362" s="12">
        <v>25228.516436213988</v>
      </c>
      <c r="U362" s="12">
        <v>2351.0995653949285</v>
      </c>
      <c r="V362" s="12">
        <v>0</v>
      </c>
      <c r="W362" s="59">
        <v>3.8588941238085531E-4</v>
      </c>
      <c r="X362" s="59">
        <v>1.8190306015679078E-3</v>
      </c>
      <c r="Y362" s="59">
        <v>1.7985611510791368E-3</v>
      </c>
      <c r="Z362" s="59">
        <v>5.7767392960033205E-4</v>
      </c>
      <c r="AA362" s="59">
        <v>1.7658499270935274E-4</v>
      </c>
      <c r="AB362" s="59">
        <v>1.030662200463798E-3</v>
      </c>
      <c r="AC362" s="59">
        <v>1.4902262857426727E-3</v>
      </c>
      <c r="AD362" s="59">
        <v>9.4943508075217577E-4</v>
      </c>
      <c r="AE362" s="59">
        <v>2.0657116215869404E-3</v>
      </c>
      <c r="AF362" s="59">
        <v>4.8141393992754138E-4</v>
      </c>
      <c r="AG362" s="59">
        <v>0</v>
      </c>
      <c r="AH362" s="17">
        <v>9.7956265598279219E-4</v>
      </c>
      <c r="AI362" s="12">
        <v>174</v>
      </c>
      <c r="AJ362" s="16">
        <v>1</v>
      </c>
      <c r="AK362" s="17">
        <v>0.39197892808485379</v>
      </c>
      <c r="AL362" t="str">
        <f>IF(AK362&lt;='CAV Tier 1 Analysis'!$A$5,"Tier 1", "Tier 2")</f>
        <v>Tier 2</v>
      </c>
      <c r="AM362" t="str">
        <f t="shared" si="11"/>
        <v>Pennsylvania - Tier 2</v>
      </c>
      <c r="AN362" t="str">
        <f t="shared" si="12"/>
        <v>Horsham, Township Of - Tier 2</v>
      </c>
    </row>
    <row r="363" spans="1:40" x14ac:dyDescent="0.3">
      <c r="A363">
        <v>3</v>
      </c>
      <c r="B363" t="s">
        <v>23</v>
      </c>
      <c r="C363" t="s">
        <v>5314</v>
      </c>
      <c r="D363" t="s">
        <v>7838</v>
      </c>
      <c r="E363" t="s">
        <v>464</v>
      </c>
      <c r="F363" s="12">
        <v>3664.5560462726803</v>
      </c>
      <c r="G363" s="12">
        <v>16057.120128416374</v>
      </c>
      <c r="H363" s="12">
        <v>5540.8166922671899</v>
      </c>
      <c r="I363">
        <v>25</v>
      </c>
      <c r="J363" s="15">
        <v>8.0135243790237939E-2</v>
      </c>
      <c r="K363" s="15">
        <v>0.91986475620976182</v>
      </c>
      <c r="L363" s="58">
        <v>8.7930100000000007</v>
      </c>
      <c r="M363">
        <v>86</v>
      </c>
      <c r="N363">
        <v>7</v>
      </c>
      <c r="O363" s="12">
        <v>16</v>
      </c>
      <c r="P363" s="12">
        <v>1</v>
      </c>
      <c r="Q363" s="12">
        <v>0</v>
      </c>
      <c r="R363" s="12">
        <v>22.996618905244045</v>
      </c>
      <c r="S363" s="12">
        <v>444.01469643185106</v>
      </c>
      <c r="T363" s="12">
        <v>14103.663942985579</v>
      </c>
      <c r="U363" s="12">
        <v>10439.107896712898</v>
      </c>
      <c r="V363" s="12">
        <v>1953.4561854307958</v>
      </c>
      <c r="W363" s="59">
        <v>1.9590771510683482E-4</v>
      </c>
      <c r="X363" s="59">
        <v>1.3843949711047794E-3</v>
      </c>
      <c r="Y363" s="59">
        <v>4.3413545026048129E-4</v>
      </c>
      <c r="Z363" s="59">
        <v>5.1849757583639564E-4</v>
      </c>
      <c r="AA363" s="59">
        <v>1.7658499270935274E-4</v>
      </c>
      <c r="AB363" s="59">
        <v>0</v>
      </c>
      <c r="AC363" s="59">
        <v>5.1394647655163478E-4</v>
      </c>
      <c r="AD363" s="59">
        <v>1.2576078123236478E-3</v>
      </c>
      <c r="AE363" s="59">
        <v>1.1548083926235862E-3</v>
      </c>
      <c r="AF363" s="59">
        <v>2.1375241337519011E-3</v>
      </c>
      <c r="AG363" s="59">
        <v>2.9835676464694426E-3</v>
      </c>
      <c r="AH363" s="17">
        <v>9.7790683333982332E-4</v>
      </c>
      <c r="AI363" s="12">
        <v>175</v>
      </c>
      <c r="AJ363" s="16">
        <v>1</v>
      </c>
      <c r="AK363" s="17">
        <v>0.39295683491819361</v>
      </c>
      <c r="AL363" t="str">
        <f>IF(AK363&lt;='CAV Tier 1 Analysis'!$A$5,"Tier 1", "Tier 2")</f>
        <v>Tier 2</v>
      </c>
      <c r="AM363" t="str">
        <f t="shared" si="11"/>
        <v>Pennsylvania - Tier 2</v>
      </c>
      <c r="AN363" t="str">
        <f t="shared" si="12"/>
        <v>Caln, Township Of - Tier 2</v>
      </c>
    </row>
    <row r="364" spans="1:40" x14ac:dyDescent="0.3">
      <c r="A364">
        <v>3</v>
      </c>
      <c r="B364" t="s">
        <v>23</v>
      </c>
      <c r="C364" t="s">
        <v>4554</v>
      </c>
      <c r="D364" t="s">
        <v>6982</v>
      </c>
      <c r="E364" t="s">
        <v>395</v>
      </c>
      <c r="F364" s="12">
        <v>1345.4247278411626</v>
      </c>
      <c r="G364" s="12">
        <v>9703.8227802745114</v>
      </c>
      <c r="H364" s="12">
        <v>4120.3790039073974</v>
      </c>
      <c r="I364">
        <v>69</v>
      </c>
      <c r="J364" s="15">
        <v>0.20532102886314549</v>
      </c>
      <c r="K364" s="15">
        <v>0.79467897113685448</v>
      </c>
      <c r="L364" s="58">
        <v>1.0185999999999999</v>
      </c>
      <c r="M364">
        <v>44</v>
      </c>
      <c r="N364">
        <v>27</v>
      </c>
      <c r="O364" s="12">
        <v>18</v>
      </c>
      <c r="P364" s="12">
        <v>1</v>
      </c>
      <c r="Q364" s="12">
        <v>1</v>
      </c>
      <c r="R364" s="12">
        <v>54.832849008442956</v>
      </c>
      <c r="S364" s="12">
        <v>846.00045638836946</v>
      </c>
      <c r="T364" s="12">
        <v>8741.3609983660735</v>
      </c>
      <c r="U364" s="12">
        <v>7395.9362705249114</v>
      </c>
      <c r="V364" s="12">
        <v>962.46178190843784</v>
      </c>
      <c r="W364" s="59">
        <v>2.2694344554119912E-5</v>
      </c>
      <c r="X364" s="59">
        <v>7.0829510149546856E-4</v>
      </c>
      <c r="Y364" s="59">
        <v>1.6745224510047135E-3</v>
      </c>
      <c r="Z364" s="59">
        <v>5.8330977281594509E-4</v>
      </c>
      <c r="AA364" s="59">
        <v>1.7658499270935274E-4</v>
      </c>
      <c r="AB364" s="59">
        <v>2.576655501159495E-4</v>
      </c>
      <c r="AC364" s="59">
        <v>1.2254475174500871E-3</v>
      </c>
      <c r="AD364" s="59">
        <v>2.3961747026242444E-3</v>
      </c>
      <c r="AE364" s="59">
        <v>7.1574287962853473E-4</v>
      </c>
      <c r="AF364" s="59">
        <v>1.5144006965304014E-3</v>
      </c>
      <c r="AG364" s="59">
        <v>1.4699944922655515E-3</v>
      </c>
      <c r="AH364" s="17">
        <v>9.7680295465403348E-4</v>
      </c>
      <c r="AI364" s="12">
        <v>176</v>
      </c>
      <c r="AJ364" s="16">
        <v>1</v>
      </c>
      <c r="AK364" s="17">
        <v>0.39393363787284763</v>
      </c>
      <c r="AL364" t="str">
        <f>IF(AK364&lt;='CAV Tier 1 Analysis'!$A$5,"Tier 1", "Tier 2")</f>
        <v>Tier 2</v>
      </c>
      <c r="AM364" t="str">
        <f t="shared" si="11"/>
        <v>Pennsylvania - Tier 2</v>
      </c>
      <c r="AN364" t="str">
        <f t="shared" si="12"/>
        <v>Conshohocken, Borough Of - Tier 2</v>
      </c>
    </row>
    <row r="365" spans="1:40" x14ac:dyDescent="0.3">
      <c r="A365">
        <v>3</v>
      </c>
      <c r="B365" t="s">
        <v>23</v>
      </c>
      <c r="C365" t="s">
        <v>4342</v>
      </c>
      <c r="D365" t="s">
        <v>6754</v>
      </c>
      <c r="E365" t="s">
        <v>429</v>
      </c>
      <c r="F365" s="12">
        <v>3537.4014557276</v>
      </c>
      <c r="G365" s="12">
        <v>18068.106773833726</v>
      </c>
      <c r="H365" s="12">
        <v>7665.9503025485756</v>
      </c>
      <c r="I365">
        <v>35</v>
      </c>
      <c r="J365" s="15">
        <v>3.4558558466915176E-2</v>
      </c>
      <c r="K365" s="15">
        <v>0.96544144153308498</v>
      </c>
      <c r="L365" s="58">
        <v>31.457619999999999</v>
      </c>
      <c r="M365">
        <v>62</v>
      </c>
      <c r="N365">
        <v>11</v>
      </c>
      <c r="O365" s="12">
        <v>13</v>
      </c>
      <c r="P365" s="12">
        <v>2</v>
      </c>
      <c r="Q365" s="12">
        <v>1</v>
      </c>
      <c r="R365" s="12">
        <v>33.790450453657975</v>
      </c>
      <c r="S365" s="12">
        <v>264.92419173509103</v>
      </c>
      <c r="T365" s="12">
        <v>16991.908822695346</v>
      </c>
      <c r="U365" s="12">
        <v>13454.507366967746</v>
      </c>
      <c r="V365" s="12">
        <v>1076.1979511383797</v>
      </c>
      <c r="W365" s="59">
        <v>7.0087381418866448E-4</v>
      </c>
      <c r="X365" s="59">
        <v>9.9805218847088747E-4</v>
      </c>
      <c r="Y365" s="59">
        <v>6.8221285040932767E-4</v>
      </c>
      <c r="Z365" s="59">
        <v>4.2127928036707145E-4</v>
      </c>
      <c r="AA365" s="59">
        <v>3.5316998541870548E-4</v>
      </c>
      <c r="AB365" s="59">
        <v>2.576655501159495E-4</v>
      </c>
      <c r="AC365" s="59">
        <v>7.5517549007127866E-4</v>
      </c>
      <c r="AD365" s="59">
        <v>7.5035969727347673E-4</v>
      </c>
      <c r="AE365" s="59">
        <v>1.3912979630305569E-3</v>
      </c>
      <c r="AF365" s="59">
        <v>2.7549609113334426E-3</v>
      </c>
      <c r="AG365" s="59">
        <v>1.6437068884168854E-3</v>
      </c>
      <c r="AH365" s="17">
        <v>9.735231471905678E-4</v>
      </c>
      <c r="AI365" s="12">
        <v>177</v>
      </c>
      <c r="AJ365" s="16">
        <v>1</v>
      </c>
      <c r="AK365" s="17">
        <v>0.3949071610200382</v>
      </c>
      <c r="AL365" t="str">
        <f>IF(AK365&lt;='CAV Tier 1 Analysis'!$A$5,"Tier 1", "Tier 2")</f>
        <v>Tier 2</v>
      </c>
      <c r="AM365" t="str">
        <f t="shared" si="11"/>
        <v>Pennsylvania - Tier 2</v>
      </c>
      <c r="AN365" t="str">
        <f t="shared" si="12"/>
        <v>Stroud, Township Of - Tier 2</v>
      </c>
    </row>
    <row r="366" spans="1:40" x14ac:dyDescent="0.3">
      <c r="A366">
        <v>3</v>
      </c>
      <c r="B366" t="s">
        <v>23</v>
      </c>
      <c r="C366" t="s">
        <v>3977</v>
      </c>
      <c r="D366" t="s">
        <v>6360</v>
      </c>
      <c r="E366" t="s">
        <v>438</v>
      </c>
      <c r="F366" s="12">
        <v>6592.5329520198984</v>
      </c>
      <c r="G366" s="12">
        <v>25777.221457809563</v>
      </c>
      <c r="H366" s="12">
        <v>9872.1400965960547</v>
      </c>
      <c r="I366">
        <v>12</v>
      </c>
      <c r="J366" s="15">
        <v>1.6812043500765449E-2</v>
      </c>
      <c r="K366" s="15">
        <v>0.98318795649923452</v>
      </c>
      <c r="L366" s="58">
        <v>18.257150000000006</v>
      </c>
      <c r="M366">
        <v>26</v>
      </c>
      <c r="N366">
        <v>0</v>
      </c>
      <c r="O366" s="12">
        <v>15.625</v>
      </c>
      <c r="P366" s="12">
        <v>1</v>
      </c>
      <c r="Q366" s="12">
        <v>0</v>
      </c>
      <c r="R366" s="12">
        <v>11.798255477990814</v>
      </c>
      <c r="S366" s="12">
        <v>165.97084874962368</v>
      </c>
      <c r="T366" s="12">
        <v>23905.426199553945</v>
      </c>
      <c r="U366" s="12">
        <v>17312.893247534048</v>
      </c>
      <c r="V366" s="12">
        <v>1871.7952582556172</v>
      </c>
      <c r="W366" s="59">
        <v>4.0676816481077023E-4</v>
      </c>
      <c r="X366" s="59">
        <v>4.1853801452004959E-4</v>
      </c>
      <c r="Y366" s="59">
        <v>0</v>
      </c>
      <c r="Z366" s="59">
        <v>5.0634528890273014E-4</v>
      </c>
      <c r="AA366" s="59">
        <v>1.7658499270935274E-4</v>
      </c>
      <c r="AB366" s="59">
        <v>0</v>
      </c>
      <c r="AC366" s="59">
        <v>2.6367666731158768E-4</v>
      </c>
      <c r="AD366" s="59">
        <v>4.700885751819913E-4</v>
      </c>
      <c r="AE366" s="59">
        <v>1.9573769565190556E-3</v>
      </c>
      <c r="AF366" s="59">
        <v>3.5450085876904442E-3</v>
      </c>
      <c r="AG366" s="59">
        <v>2.8588446544117376E-3</v>
      </c>
      <c r="AH366" s="17">
        <v>9.6393017291433812E-4</v>
      </c>
      <c r="AI366" s="12">
        <v>178</v>
      </c>
      <c r="AJ366" s="16">
        <v>1</v>
      </c>
      <c r="AK366" s="17">
        <v>0.39587109119295255</v>
      </c>
      <c r="AL366" t="str">
        <f>IF(AK366&lt;='CAV Tier 1 Analysis'!$A$5,"Tier 1", "Tier 2")</f>
        <v>Tier 2</v>
      </c>
      <c r="AM366" t="str">
        <f t="shared" si="11"/>
        <v>Pennsylvania - Tier 2</v>
      </c>
      <c r="AN366" t="str">
        <f t="shared" si="12"/>
        <v>Spring, Township Of - Tier 2</v>
      </c>
    </row>
    <row r="367" spans="1:40" x14ac:dyDescent="0.3">
      <c r="A367">
        <v>3</v>
      </c>
      <c r="B367" t="s">
        <v>23</v>
      </c>
      <c r="C367" t="s">
        <v>5233</v>
      </c>
      <c r="D367" t="s">
        <v>7749</v>
      </c>
      <c r="E367" t="s">
        <v>505</v>
      </c>
      <c r="F367" s="12">
        <v>8250.6761063593076</v>
      </c>
      <c r="G367" s="12">
        <v>1926.0894897047879</v>
      </c>
      <c r="H367" s="12">
        <v>1287.1633580010939</v>
      </c>
      <c r="I367">
        <v>77</v>
      </c>
      <c r="J367" s="15">
        <v>3.2233391731938468E-2</v>
      </c>
      <c r="K367" s="15">
        <v>0.9677666082680616</v>
      </c>
      <c r="L367" s="58">
        <v>79.596649999999983</v>
      </c>
      <c r="M367">
        <v>54</v>
      </c>
      <c r="N367">
        <v>17</v>
      </c>
      <c r="O367" s="12">
        <v>10.8</v>
      </c>
      <c r="P367" s="12">
        <v>2.6</v>
      </c>
      <c r="Q367" s="12">
        <v>16</v>
      </c>
      <c r="R367" s="12">
        <v>74.518028836640738</v>
      </c>
      <c r="S367" s="12">
        <v>41.489640741446614</v>
      </c>
      <c r="T367" s="12">
        <v>1969.3273499538368</v>
      </c>
      <c r="U367" s="12">
        <v>0</v>
      </c>
      <c r="V367" s="12">
        <v>0</v>
      </c>
      <c r="W367" s="59">
        <v>1.7734084041367451E-3</v>
      </c>
      <c r="X367" s="59">
        <v>8.6927126092625686E-4</v>
      </c>
      <c r="Y367" s="59">
        <v>1.0543289506325974E-3</v>
      </c>
      <c r="Z367" s="59">
        <v>3.4998586368956711E-4</v>
      </c>
      <c r="AA367" s="59">
        <v>4.5912098104431711E-4</v>
      </c>
      <c r="AB367" s="59">
        <v>4.1226488018551921E-3</v>
      </c>
      <c r="AC367" s="59">
        <v>1.6653873562009263E-3</v>
      </c>
      <c r="AD367" s="59">
        <v>1.1751344436625687E-4</v>
      </c>
      <c r="AE367" s="59">
        <v>1.6124857772727367E-4</v>
      </c>
      <c r="AF367" s="59">
        <v>0</v>
      </c>
      <c r="AG367" s="59">
        <v>0</v>
      </c>
      <c r="AH367" s="17">
        <v>9.611739673253759E-4</v>
      </c>
      <c r="AI367" s="12">
        <v>179</v>
      </c>
      <c r="AJ367" s="16">
        <v>1</v>
      </c>
      <c r="AK367" s="17">
        <v>0.39683226516027792</v>
      </c>
      <c r="AL367" t="str">
        <f>IF(AK367&lt;='CAV Tier 1 Analysis'!$A$5,"Tier 1", "Tier 2")</f>
        <v>Tier 2</v>
      </c>
      <c r="AM367" t="str">
        <f t="shared" si="11"/>
        <v>Pennsylvania - Tier 2</v>
      </c>
      <c r="AN367" t="str">
        <f t="shared" si="12"/>
        <v>Hartley, Township Of - Tier 2</v>
      </c>
    </row>
    <row r="368" spans="1:40" x14ac:dyDescent="0.3">
      <c r="A368">
        <v>3</v>
      </c>
      <c r="B368" t="s">
        <v>23</v>
      </c>
      <c r="C368" t="s">
        <v>3926</v>
      </c>
      <c r="D368" t="s">
        <v>6305</v>
      </c>
      <c r="E368" t="s">
        <v>446</v>
      </c>
      <c r="F368" s="12">
        <v>501.56872279589925</v>
      </c>
      <c r="G368" s="12">
        <v>10897.551383408829</v>
      </c>
      <c r="H368" s="12">
        <v>7413.1443889070124</v>
      </c>
      <c r="I368">
        <v>55</v>
      </c>
      <c r="J368" s="15">
        <v>8.9994395763048407E-2</v>
      </c>
      <c r="K368" s="15">
        <v>0.91000560423695176</v>
      </c>
      <c r="L368" s="58">
        <v>2.6943900000000003</v>
      </c>
      <c r="M368">
        <v>151</v>
      </c>
      <c r="N368">
        <v>6</v>
      </c>
      <c r="O368" s="12">
        <v>8</v>
      </c>
      <c r="P368" s="12">
        <v>2</v>
      </c>
      <c r="Q368" s="12">
        <v>1</v>
      </c>
      <c r="R368" s="12">
        <v>50.050308233032347</v>
      </c>
      <c r="S368" s="12">
        <v>667.1414499839193</v>
      </c>
      <c r="T368" s="12">
        <v>13708.410311148256</v>
      </c>
      <c r="U368" s="12">
        <v>13206.841588352358</v>
      </c>
      <c r="V368" s="12">
        <v>0</v>
      </c>
      <c r="W368" s="59">
        <v>6.0030841373625725E-5</v>
      </c>
      <c r="X368" s="59">
        <v>2.4307400074049033E-3</v>
      </c>
      <c r="Y368" s="59">
        <v>3.7211610022326965E-4</v>
      </c>
      <c r="Z368" s="59">
        <v>2.5924878791819782E-4</v>
      </c>
      <c r="AA368" s="59">
        <v>3.5316998541870548E-4</v>
      </c>
      <c r="AB368" s="59">
        <v>2.576655501159495E-4</v>
      </c>
      <c r="AC368" s="59">
        <v>1.1185635450446348E-3</v>
      </c>
      <c r="AD368" s="59">
        <v>1.8895822732153103E-3</v>
      </c>
      <c r="AE368" s="59">
        <v>1.1224450143478507E-3</v>
      </c>
      <c r="AF368" s="59">
        <v>2.704248572297121E-3</v>
      </c>
      <c r="AG368" s="59">
        <v>0</v>
      </c>
      <c r="AH368" s="17">
        <v>9.6071006157814258E-4</v>
      </c>
      <c r="AI368" s="12">
        <v>180</v>
      </c>
      <c r="AJ368" s="16">
        <v>1</v>
      </c>
      <c r="AK368" s="17">
        <v>0.39779297522185608</v>
      </c>
      <c r="AL368" t="str">
        <f>IF(AK368&lt;='CAV Tier 1 Analysis'!$A$5,"Tier 1", "Tier 2")</f>
        <v>Tier 2</v>
      </c>
      <c r="AM368" t="str">
        <f t="shared" si="11"/>
        <v>Pennsylvania - Tier 2</v>
      </c>
      <c r="AN368" t="str">
        <f t="shared" si="12"/>
        <v>Butler City Of - Tier 2</v>
      </c>
    </row>
    <row r="369" spans="1:40" x14ac:dyDescent="0.3">
      <c r="A369">
        <v>3</v>
      </c>
      <c r="B369" t="s">
        <v>23</v>
      </c>
      <c r="C369" t="s">
        <v>4382</v>
      </c>
      <c r="D369" t="s">
        <v>6794</v>
      </c>
      <c r="E369" t="s">
        <v>342</v>
      </c>
      <c r="F369" s="12">
        <v>330.96691143940012</v>
      </c>
      <c r="G369" s="12">
        <v>2888.1987871587976</v>
      </c>
      <c r="H369" s="12">
        <v>1754.0485302937536</v>
      </c>
      <c r="I369">
        <v>7</v>
      </c>
      <c r="J369" s="15">
        <v>0.1124750866413619</v>
      </c>
      <c r="K369" s="15">
        <v>0.88752491335863815</v>
      </c>
      <c r="L369" s="58">
        <v>1.5754600000000001</v>
      </c>
      <c r="M369">
        <v>18</v>
      </c>
      <c r="N369">
        <v>101</v>
      </c>
      <c r="O369" s="12">
        <v>14</v>
      </c>
      <c r="P369" s="12">
        <v>2</v>
      </c>
      <c r="Q369" s="12">
        <v>6</v>
      </c>
      <c r="R369" s="12">
        <v>6.2126743935104667</v>
      </c>
      <c r="S369" s="12">
        <v>197.28676041794344</v>
      </c>
      <c r="T369" s="12">
        <v>3436.7932775032459</v>
      </c>
      <c r="U369" s="12">
        <v>3105.8263660638459</v>
      </c>
      <c r="V369" s="12">
        <v>0</v>
      </c>
      <c r="W369" s="59">
        <v>3.5101150668794188E-5</v>
      </c>
      <c r="X369" s="59">
        <v>2.8975708697541892E-4</v>
      </c>
      <c r="Y369" s="59">
        <v>6.2639543537583728E-3</v>
      </c>
      <c r="Z369" s="59">
        <v>4.5368537885684618E-4</v>
      </c>
      <c r="AA369" s="59">
        <v>3.5316998541870548E-4</v>
      </c>
      <c r="AB369" s="59">
        <v>1.5459933006956969E-3</v>
      </c>
      <c r="AC369" s="59">
        <v>1.3884572021929516E-4</v>
      </c>
      <c r="AD369" s="59">
        <v>5.5878639415195611E-4</v>
      </c>
      <c r="AE369" s="59">
        <v>2.8140472834698826E-4</v>
      </c>
      <c r="AF369" s="59">
        <v>6.3595269618727467E-4</v>
      </c>
      <c r="AG369" s="59">
        <v>0</v>
      </c>
      <c r="AH369" s="17">
        <v>9.5969552684357711E-4</v>
      </c>
      <c r="AI369" s="12">
        <v>181</v>
      </c>
      <c r="AJ369" s="16">
        <v>1</v>
      </c>
      <c r="AK369" s="17">
        <v>0.39875267074869963</v>
      </c>
      <c r="AL369" t="str">
        <f>IF(AK369&lt;='CAV Tier 1 Analysis'!$A$5,"Tier 1", "Tier 2")</f>
        <v>Tier 2</v>
      </c>
      <c r="AM369" t="str">
        <f t="shared" si="11"/>
        <v>Pennsylvania - Tier 2</v>
      </c>
      <c r="AN369" t="str">
        <f t="shared" si="12"/>
        <v>Northumberland, Borough Of - Tier 2</v>
      </c>
    </row>
    <row r="370" spans="1:40" x14ac:dyDescent="0.3">
      <c r="A370">
        <v>3</v>
      </c>
      <c r="B370" t="s">
        <v>23</v>
      </c>
      <c r="C370" t="s">
        <v>5045</v>
      </c>
      <c r="D370" t="s">
        <v>7546</v>
      </c>
      <c r="E370" t="s">
        <v>483</v>
      </c>
      <c r="F370" s="12">
        <v>7713.8591028493402</v>
      </c>
      <c r="G370" s="12">
        <v>19249.443477419532</v>
      </c>
      <c r="H370" s="12">
        <v>6877.3733629199542</v>
      </c>
      <c r="I370">
        <v>3</v>
      </c>
      <c r="J370" s="15">
        <v>0.11549588670684484</v>
      </c>
      <c r="K370" s="15">
        <v>0.88450411329315515</v>
      </c>
      <c r="L370" s="58">
        <v>20.946719999999999</v>
      </c>
      <c r="M370">
        <v>24</v>
      </c>
      <c r="N370">
        <v>6</v>
      </c>
      <c r="O370" s="12">
        <v>12.862068965517242</v>
      </c>
      <c r="P370" s="12">
        <v>1</v>
      </c>
      <c r="Q370" s="12">
        <v>3</v>
      </c>
      <c r="R370" s="12">
        <v>2.6535123398794656</v>
      </c>
      <c r="S370" s="12">
        <v>794.30833476447549</v>
      </c>
      <c r="T370" s="12">
        <v>17952.349668962645</v>
      </c>
      <c r="U370" s="12">
        <v>10238.490566113305</v>
      </c>
      <c r="V370" s="12">
        <v>1297.0938084568879</v>
      </c>
      <c r="W370" s="59">
        <v>4.6669161688462073E-4</v>
      </c>
      <c r="X370" s="59">
        <v>3.8634278263389191E-4</v>
      </c>
      <c r="Y370" s="59">
        <v>3.7211610022326965E-4</v>
      </c>
      <c r="Z370" s="59">
        <v>4.1680947367882671E-4</v>
      </c>
      <c r="AA370" s="59">
        <v>1.7658499270935274E-4</v>
      </c>
      <c r="AB370" s="59">
        <v>7.7299665034784846E-4</v>
      </c>
      <c r="AC370" s="59">
        <v>5.9302775037783872E-5</v>
      </c>
      <c r="AD370" s="59">
        <v>2.249764197494104E-3</v>
      </c>
      <c r="AE370" s="59">
        <v>1.4699388860113965E-3</v>
      </c>
      <c r="AF370" s="59">
        <v>2.0964454908210675E-3</v>
      </c>
      <c r="AG370" s="59">
        <v>1.9810872392279221E-3</v>
      </c>
      <c r="AH370" s="17">
        <v>9.4982547318818954E-4</v>
      </c>
      <c r="AI370" s="12">
        <v>182</v>
      </c>
      <c r="AJ370" s="16">
        <v>1</v>
      </c>
      <c r="AK370" s="17">
        <v>0.3997024962218878</v>
      </c>
      <c r="AL370" t="str">
        <f>IF(AK370&lt;='CAV Tier 1 Analysis'!$A$5,"Tier 1", "Tier 2")</f>
        <v>Tier 2</v>
      </c>
      <c r="AM370" t="str">
        <f t="shared" si="11"/>
        <v>Pennsylvania - Tier 2</v>
      </c>
      <c r="AN370" t="str">
        <f t="shared" si="12"/>
        <v>West Hempfield, Township Of - Tier 2</v>
      </c>
    </row>
    <row r="371" spans="1:40" x14ac:dyDescent="0.3">
      <c r="A371">
        <v>3</v>
      </c>
      <c r="B371" t="s">
        <v>23</v>
      </c>
      <c r="C371" t="s">
        <v>3411</v>
      </c>
      <c r="D371" t="s">
        <v>7193</v>
      </c>
      <c r="E371" t="s">
        <v>372</v>
      </c>
      <c r="F371" s="12">
        <v>2257.6542618022518</v>
      </c>
      <c r="G371" s="12">
        <v>20304.949040825948</v>
      </c>
      <c r="H371" s="12">
        <v>11617.509227908593</v>
      </c>
      <c r="I371">
        <v>36</v>
      </c>
      <c r="J371" s="15">
        <v>0</v>
      </c>
      <c r="K371" s="15">
        <v>1.0000000000000002</v>
      </c>
      <c r="L371" s="58">
        <v>5.9672800000000006</v>
      </c>
      <c r="M371">
        <v>29</v>
      </c>
      <c r="N371">
        <v>23</v>
      </c>
      <c r="O371" s="12">
        <v>15</v>
      </c>
      <c r="P371" s="12">
        <v>1</v>
      </c>
      <c r="Q371" s="12">
        <v>4</v>
      </c>
      <c r="R371" s="12">
        <v>36.000000000000007</v>
      </c>
      <c r="S371" s="12">
        <v>0</v>
      </c>
      <c r="T371" s="12">
        <v>22242.004078887629</v>
      </c>
      <c r="U371" s="12">
        <v>19984.349817085378</v>
      </c>
      <c r="V371" s="12">
        <v>0</v>
      </c>
      <c r="W371" s="59">
        <v>1.3295062671402777E-4</v>
      </c>
      <c r="X371" s="59">
        <v>4.6683086234928606E-4</v>
      </c>
      <c r="Y371" s="59">
        <v>1.426445050855867E-3</v>
      </c>
      <c r="Z371" s="59">
        <v>4.8609147734662091E-4</v>
      </c>
      <c r="AA371" s="59">
        <v>1.7658499270935274E-4</v>
      </c>
      <c r="AB371" s="59">
        <v>1.030662200463798E-3</v>
      </c>
      <c r="AC371" s="59">
        <v>8.0455623637958908E-4</v>
      </c>
      <c r="AD371" s="59">
        <v>0</v>
      </c>
      <c r="AE371" s="59">
        <v>1.8211759074025558E-3</v>
      </c>
      <c r="AF371" s="59">
        <v>4.0920192083474171E-3</v>
      </c>
      <c r="AG371" s="59">
        <v>0</v>
      </c>
      <c r="AH371" s="17">
        <v>9.4884696023350137E-4</v>
      </c>
      <c r="AI371" s="12">
        <v>183</v>
      </c>
      <c r="AJ371" s="16">
        <v>1</v>
      </c>
      <c r="AK371" s="17">
        <v>0.40065134318212131</v>
      </c>
      <c r="AL371" t="str">
        <f>IF(AK371&lt;='CAV Tier 1 Analysis'!$A$5,"Tier 1", "Tier 2")</f>
        <v>Tier 2</v>
      </c>
      <c r="AM371" t="str">
        <f t="shared" si="11"/>
        <v>Pennsylvania - Tier 2</v>
      </c>
      <c r="AN371" t="str">
        <f t="shared" si="12"/>
        <v>Hazleton, City Of - Tier 2</v>
      </c>
    </row>
    <row r="372" spans="1:40" x14ac:dyDescent="0.3">
      <c r="A372">
        <v>3</v>
      </c>
      <c r="B372" t="s">
        <v>23</v>
      </c>
      <c r="C372" t="s">
        <v>3601</v>
      </c>
      <c r="D372" t="s">
        <v>6297</v>
      </c>
      <c r="E372" t="s">
        <v>387</v>
      </c>
      <c r="F372" s="12">
        <v>18576.595252740048</v>
      </c>
      <c r="G372" s="12">
        <v>20849.840776284</v>
      </c>
      <c r="H372" s="12">
        <v>8892.2456078439845</v>
      </c>
      <c r="I372">
        <v>85</v>
      </c>
      <c r="J372" s="15">
        <v>3.4031934096591318E-2</v>
      </c>
      <c r="K372" s="15">
        <v>0.96596806590340867</v>
      </c>
      <c r="L372" s="58">
        <v>6.3875299999999999</v>
      </c>
      <c r="M372">
        <v>87</v>
      </c>
      <c r="N372">
        <v>27</v>
      </c>
      <c r="O372" s="12">
        <v>15</v>
      </c>
      <c r="P372" s="12">
        <v>1</v>
      </c>
      <c r="Q372" s="12">
        <v>4</v>
      </c>
      <c r="R372" s="12">
        <v>82.107285601789741</v>
      </c>
      <c r="S372" s="12">
        <v>302.62031649685008</v>
      </c>
      <c r="T372" s="12">
        <v>23120.86469839908</v>
      </c>
      <c r="U372" s="12">
        <v>4544.2694456590325</v>
      </c>
      <c r="V372" s="12">
        <v>0</v>
      </c>
      <c r="W372" s="59">
        <v>1.4231377053777497E-4</v>
      </c>
      <c r="X372" s="59">
        <v>1.4004925870478582E-3</v>
      </c>
      <c r="Y372" s="59">
        <v>1.6745224510047135E-3</v>
      </c>
      <c r="Z372" s="59">
        <v>4.8609147734662091E-4</v>
      </c>
      <c r="AA372" s="59">
        <v>1.7658499270935274E-4</v>
      </c>
      <c r="AB372" s="59">
        <v>1.030662200463798E-3</v>
      </c>
      <c r="AC372" s="59">
        <v>1.8349980189755544E-3</v>
      </c>
      <c r="AD372" s="59">
        <v>8.5712855284443481E-4</v>
      </c>
      <c r="AE372" s="59">
        <v>1.8931370391666856E-3</v>
      </c>
      <c r="AF372" s="59">
        <v>9.304900099199253E-4</v>
      </c>
      <c r="AG372" s="59">
        <v>0</v>
      </c>
      <c r="AH372" s="17">
        <v>9.4785646363788358E-4</v>
      </c>
      <c r="AI372" s="12">
        <v>184</v>
      </c>
      <c r="AJ372" s="16">
        <v>1</v>
      </c>
      <c r="AK372" s="17">
        <v>0.40159919964575919</v>
      </c>
      <c r="AL372" t="str">
        <f>IF(AK372&lt;='CAV Tier 1 Analysis'!$A$5,"Tier 1", "Tier 2")</f>
        <v>Tier 2</v>
      </c>
      <c r="AM372" t="str">
        <f t="shared" si="11"/>
        <v>Pennsylvania - Tier 2</v>
      </c>
      <c r="AN372" t="str">
        <f t="shared" si="12"/>
        <v>Springfield, Township Of - Tier 2</v>
      </c>
    </row>
    <row r="373" spans="1:40" x14ac:dyDescent="0.3">
      <c r="A373">
        <v>3</v>
      </c>
      <c r="B373" t="s">
        <v>23</v>
      </c>
      <c r="C373" t="s">
        <v>3923</v>
      </c>
      <c r="D373" t="s">
        <v>6302</v>
      </c>
      <c r="E373" t="s">
        <v>517</v>
      </c>
      <c r="F373" s="12">
        <v>7269.0477829601314</v>
      </c>
      <c r="G373" s="12">
        <v>20689.842122061626</v>
      </c>
      <c r="H373" s="12">
        <v>6575.54513061537</v>
      </c>
      <c r="I373">
        <v>9</v>
      </c>
      <c r="J373" s="15">
        <v>2.0716284485130319E-2</v>
      </c>
      <c r="K373" s="15">
        <v>0.97928371551486981</v>
      </c>
      <c r="L373" s="58">
        <v>19.737129999999997</v>
      </c>
      <c r="M373">
        <v>10</v>
      </c>
      <c r="N373">
        <v>0</v>
      </c>
      <c r="O373" s="12">
        <v>13</v>
      </c>
      <c r="P373" s="12">
        <v>1</v>
      </c>
      <c r="Q373" s="12">
        <v>0</v>
      </c>
      <c r="R373" s="12">
        <v>8.8135534396338286</v>
      </c>
      <c r="S373" s="12">
        <v>136.2208635706414</v>
      </c>
      <c r="T373" s="12">
        <v>17337.009240379266</v>
      </c>
      <c r="U373" s="12">
        <v>10067.961457419135</v>
      </c>
      <c r="V373" s="12">
        <v>3352.8328816823596</v>
      </c>
      <c r="W373" s="59">
        <v>4.39742027026759E-4</v>
      </c>
      <c r="X373" s="59">
        <v>1.609761594307883E-4</v>
      </c>
      <c r="Y373" s="59">
        <v>0</v>
      </c>
      <c r="Z373" s="59">
        <v>4.2127928036707145E-4</v>
      </c>
      <c r="AA373" s="59">
        <v>1.7658499270935274E-4</v>
      </c>
      <c r="AB373" s="59">
        <v>0</v>
      </c>
      <c r="AC373" s="59">
        <v>1.9697220512561594E-4</v>
      </c>
      <c r="AD373" s="59">
        <v>3.8582601793273313E-4</v>
      </c>
      <c r="AE373" s="59">
        <v>1.4195547947482114E-3</v>
      </c>
      <c r="AF373" s="59">
        <v>2.0615277479499772E-3</v>
      </c>
      <c r="AG373" s="59">
        <v>5.1208743684211921E-3</v>
      </c>
      <c r="AH373" s="17">
        <v>9.439397812465183E-4</v>
      </c>
      <c r="AI373" s="12">
        <v>185</v>
      </c>
      <c r="AJ373" s="16">
        <v>1</v>
      </c>
      <c r="AK373" s="17">
        <v>0.4025431394270057</v>
      </c>
      <c r="AL373" t="str">
        <f>IF(AK373&lt;='CAV Tier 1 Analysis'!$A$5,"Tier 1", "Tier 2")</f>
        <v>Tier 2</v>
      </c>
      <c r="AM373" t="str">
        <f t="shared" si="11"/>
        <v>Pennsylvania - Tier 2</v>
      </c>
      <c r="AN373" t="str">
        <f t="shared" si="12"/>
        <v>Warwick, Township Of - Tier 2</v>
      </c>
    </row>
    <row r="374" spans="1:40" x14ac:dyDescent="0.3">
      <c r="A374">
        <v>3</v>
      </c>
      <c r="B374" t="s">
        <v>23</v>
      </c>
      <c r="C374" t="s">
        <v>4177</v>
      </c>
      <c r="D374" t="s">
        <v>6575</v>
      </c>
      <c r="E374" t="s">
        <v>416</v>
      </c>
      <c r="F374" s="12">
        <v>193.18526836194928</v>
      </c>
      <c r="G374" s="12">
        <v>14663.678504329448</v>
      </c>
      <c r="H374" s="12">
        <v>4976.6824050388359</v>
      </c>
      <c r="I374">
        <v>66</v>
      </c>
      <c r="J374" s="15">
        <v>7.6518373912993695E-2</v>
      </c>
      <c r="K374" s="15">
        <v>0.92348162608700635</v>
      </c>
      <c r="L374" s="58">
        <v>1.7467700000000002</v>
      </c>
      <c r="M374">
        <v>130</v>
      </c>
      <c r="N374">
        <v>7</v>
      </c>
      <c r="O374" s="12">
        <v>12</v>
      </c>
      <c r="P374" s="12">
        <v>3</v>
      </c>
      <c r="Q374" s="12">
        <v>0</v>
      </c>
      <c r="R374" s="12">
        <v>60.94978732174242</v>
      </c>
      <c r="S374" s="12">
        <v>380.80764511497836</v>
      </c>
      <c r="T374" s="12">
        <v>14441.476119607389</v>
      </c>
      <c r="U374" s="12">
        <v>14248.29085124544</v>
      </c>
      <c r="V374" s="12">
        <v>222.20238472205892</v>
      </c>
      <c r="W374" s="59">
        <v>3.8917926798350725E-5</v>
      </c>
      <c r="X374" s="59">
        <v>2.0926900726002478E-3</v>
      </c>
      <c r="Y374" s="59">
        <v>4.3413545026048129E-4</v>
      </c>
      <c r="Z374" s="59">
        <v>3.8887318187729673E-4</v>
      </c>
      <c r="AA374" s="59">
        <v>5.2975497812805816E-4</v>
      </c>
      <c r="AB374" s="59">
        <v>0</v>
      </c>
      <c r="AC374" s="59">
        <v>1.3621536526588185E-3</v>
      </c>
      <c r="AD374" s="59">
        <v>1.0785829238034517E-3</v>
      </c>
      <c r="AE374" s="59">
        <v>1.1824684629620692E-3</v>
      </c>
      <c r="AF374" s="59">
        <v>2.9174969605251094E-3</v>
      </c>
      <c r="AG374" s="59">
        <v>3.3937584624089701E-4</v>
      </c>
      <c r="AH374" s="17">
        <v>9.4222267780497994E-4</v>
      </c>
      <c r="AI374" s="12">
        <v>186</v>
      </c>
      <c r="AJ374" s="16">
        <v>1</v>
      </c>
      <c r="AK374" s="17">
        <v>0.40348536210481067</v>
      </c>
      <c r="AL374" t="str">
        <f>IF(AK374&lt;='CAV Tier 1 Analysis'!$A$5,"Tier 1", "Tier 2")</f>
        <v>Tier 2</v>
      </c>
      <c r="AM374" t="str">
        <f t="shared" si="11"/>
        <v>Pennsylvania - Tier 2</v>
      </c>
      <c r="AN374" t="str">
        <f t="shared" si="12"/>
        <v>Indiana, Borough Of - Tier 2</v>
      </c>
    </row>
    <row r="375" spans="1:40" x14ac:dyDescent="0.3">
      <c r="A375">
        <v>3</v>
      </c>
      <c r="B375" t="s">
        <v>23</v>
      </c>
      <c r="C375" t="s">
        <v>3688</v>
      </c>
      <c r="D375" t="s">
        <v>6677</v>
      </c>
      <c r="E375" t="s">
        <v>497</v>
      </c>
      <c r="F375" s="12">
        <v>3947.8809288360003</v>
      </c>
      <c r="G375" s="12">
        <v>3306.8637012012628</v>
      </c>
      <c r="H375" s="12">
        <v>1640.8035244110554</v>
      </c>
      <c r="I375">
        <v>57</v>
      </c>
      <c r="J375" s="15">
        <v>6.1390591522528001E-2</v>
      </c>
      <c r="K375" s="15">
        <v>0.93860940847747176</v>
      </c>
      <c r="L375" s="58">
        <v>21.194290000000002</v>
      </c>
      <c r="M375">
        <v>23</v>
      </c>
      <c r="N375">
        <v>27</v>
      </c>
      <c r="O375" s="12">
        <v>8.8421052631578956</v>
      </c>
      <c r="P375" s="12">
        <v>2</v>
      </c>
      <c r="Q375" s="12">
        <v>21</v>
      </c>
      <c r="R375" s="12">
        <v>53.500736283215893</v>
      </c>
      <c r="S375" s="12">
        <v>100.72989893584341</v>
      </c>
      <c r="T375" s="12">
        <v>3739.8365416965253</v>
      </c>
      <c r="U375" s="12">
        <v>0</v>
      </c>
      <c r="V375" s="12">
        <v>0</v>
      </c>
      <c r="W375" s="59">
        <v>4.7220746106414513E-4</v>
      </c>
      <c r="X375" s="59">
        <v>3.7024516669081307E-4</v>
      </c>
      <c r="Y375" s="59">
        <v>1.6745224510047135E-3</v>
      </c>
      <c r="Z375" s="59">
        <v>2.8653813401485024E-4</v>
      </c>
      <c r="AA375" s="59">
        <v>3.5316998541870548E-4</v>
      </c>
      <c r="AB375" s="59">
        <v>5.4109765524349394E-3</v>
      </c>
      <c r="AC375" s="59">
        <v>1.1956764174322525E-3</v>
      </c>
      <c r="AD375" s="59">
        <v>2.8530296148819313E-4</v>
      </c>
      <c r="AE375" s="59">
        <v>3.0621791917691412E-4</v>
      </c>
      <c r="AF375" s="59">
        <v>0</v>
      </c>
      <c r="AG375" s="59">
        <v>0</v>
      </c>
      <c r="AH375" s="17">
        <v>9.4135064079322976E-4</v>
      </c>
      <c r="AI375" s="12">
        <v>187</v>
      </c>
      <c r="AJ375" s="16">
        <v>1</v>
      </c>
      <c r="AK375" s="17">
        <v>0.40442671274560388</v>
      </c>
      <c r="AL375" t="str">
        <f>IF(AK375&lt;='CAV Tier 1 Analysis'!$A$5,"Tier 1", "Tier 2")</f>
        <v>Tier 2</v>
      </c>
      <c r="AM375" t="str">
        <f t="shared" si="11"/>
        <v>Pennsylvania - Tier 2</v>
      </c>
      <c r="AN375" t="str">
        <f t="shared" si="12"/>
        <v>Jackson, Township Of - Tier 2</v>
      </c>
    </row>
    <row r="376" spans="1:40" x14ac:dyDescent="0.3">
      <c r="A376">
        <v>3</v>
      </c>
      <c r="B376" t="s">
        <v>23</v>
      </c>
      <c r="C376" t="s">
        <v>3625</v>
      </c>
      <c r="D376" t="s">
        <v>6250</v>
      </c>
      <c r="E376" t="s">
        <v>436</v>
      </c>
      <c r="F376" s="12">
        <v>1119.0949207109211</v>
      </c>
      <c r="G376" s="12">
        <v>1366.974306805371</v>
      </c>
      <c r="H376" s="12">
        <v>624.75774205520884</v>
      </c>
      <c r="I376">
        <v>145</v>
      </c>
      <c r="J376" s="15">
        <v>5.9003862186430792E-2</v>
      </c>
      <c r="K376" s="15">
        <v>0.94099613781356928</v>
      </c>
      <c r="L376" s="58">
        <v>10.708959999999999</v>
      </c>
      <c r="M376">
        <v>74</v>
      </c>
      <c r="N376">
        <v>17</v>
      </c>
      <c r="O376" s="12">
        <v>12.5</v>
      </c>
      <c r="P376" s="12">
        <v>2.75</v>
      </c>
      <c r="Q376" s="12">
        <v>14</v>
      </c>
      <c r="R376" s="12">
        <v>136.44443998296754</v>
      </c>
      <c r="S376" s="12">
        <v>36.863119712131216</v>
      </c>
      <c r="T376" s="12">
        <v>1426.3761057861163</v>
      </c>
      <c r="U376" s="12">
        <v>307.28118507519525</v>
      </c>
      <c r="V376" s="12">
        <v>0</v>
      </c>
      <c r="W376" s="59">
        <v>2.3859496176741409E-4</v>
      </c>
      <c r="X376" s="59">
        <v>1.1912235797878333E-3</v>
      </c>
      <c r="Y376" s="59">
        <v>1.0543289506325974E-3</v>
      </c>
      <c r="Z376" s="59">
        <v>4.0507623112218409E-4</v>
      </c>
      <c r="AA376" s="59">
        <v>4.8560872995071999E-4</v>
      </c>
      <c r="AB376" s="59">
        <v>3.607317701623293E-3</v>
      </c>
      <c r="AC376" s="59">
        <v>3.049367364100474E-3</v>
      </c>
      <c r="AD376" s="59">
        <v>1.0440948849023845E-4</v>
      </c>
      <c r="AE376" s="59">
        <v>1.1679171488049967E-4</v>
      </c>
      <c r="AF376" s="59">
        <v>6.2919260481342129E-5</v>
      </c>
      <c r="AG376" s="59">
        <v>0</v>
      </c>
      <c r="AH376" s="17">
        <v>9.3778527116696346E-4</v>
      </c>
      <c r="AI376" s="12">
        <v>188</v>
      </c>
      <c r="AJ376" s="16">
        <v>1</v>
      </c>
      <c r="AK376" s="17">
        <v>0.40536449801677082</v>
      </c>
      <c r="AL376" t="str">
        <f>IF(AK376&lt;='CAV Tier 1 Analysis'!$A$5,"Tier 1", "Tier 2")</f>
        <v>Tier 2</v>
      </c>
      <c r="AM376" t="str">
        <f t="shared" si="11"/>
        <v>Pennsylvania - Tier 2</v>
      </c>
      <c r="AN376" t="str">
        <f t="shared" si="12"/>
        <v>Union, Township Of - Tier 2</v>
      </c>
    </row>
    <row r="377" spans="1:40" x14ac:dyDescent="0.3">
      <c r="A377">
        <v>3</v>
      </c>
      <c r="B377" t="s">
        <v>23</v>
      </c>
      <c r="C377" t="s">
        <v>4482</v>
      </c>
      <c r="D377" t="s">
        <v>6902</v>
      </c>
      <c r="E377" t="s">
        <v>413</v>
      </c>
      <c r="F377" s="12">
        <v>548.0885232287568</v>
      </c>
      <c r="G377" s="12">
        <v>3629.7767534304653</v>
      </c>
      <c r="H377" s="12">
        <v>2306.623774215856</v>
      </c>
      <c r="I377">
        <v>105</v>
      </c>
      <c r="J377" s="15">
        <v>0.23632639739654038</v>
      </c>
      <c r="K377" s="15">
        <v>0.7636736026034594</v>
      </c>
      <c r="L377" s="58">
        <v>2.1141099999999997</v>
      </c>
      <c r="M377">
        <v>58</v>
      </c>
      <c r="N377">
        <v>33</v>
      </c>
      <c r="O377" s="12">
        <v>12.25</v>
      </c>
      <c r="P377" s="12">
        <v>1.75</v>
      </c>
      <c r="Q377" s="12">
        <v>8</v>
      </c>
      <c r="R377" s="12">
        <v>80.185728273363239</v>
      </c>
      <c r="S377" s="12">
        <v>545.11608670964415</v>
      </c>
      <c r="T377" s="12">
        <v>4318.9713659775407</v>
      </c>
      <c r="U377" s="12">
        <v>3770.8828427487838</v>
      </c>
      <c r="V377" s="12">
        <v>0</v>
      </c>
      <c r="W377" s="59">
        <v>4.710223911772084E-5</v>
      </c>
      <c r="X377" s="59">
        <v>9.3366172469857211E-4</v>
      </c>
      <c r="Y377" s="59">
        <v>2.0466385512279833E-3</v>
      </c>
      <c r="Z377" s="59">
        <v>3.9697470649974041E-4</v>
      </c>
      <c r="AA377" s="59">
        <v>3.0902373724136731E-4</v>
      </c>
      <c r="AB377" s="59">
        <v>2.061324400927596E-3</v>
      </c>
      <c r="AC377" s="59">
        <v>1.7920535486381532E-3</v>
      </c>
      <c r="AD377" s="59">
        <v>1.5439629696458999E-3</v>
      </c>
      <c r="AE377" s="59">
        <v>3.5363749456128956E-4</v>
      </c>
      <c r="AF377" s="59">
        <v>7.7213045038691211E-4</v>
      </c>
      <c r="AG377" s="59">
        <v>0</v>
      </c>
      <c r="AH377" s="17">
        <v>9.3240998390411241E-4</v>
      </c>
      <c r="AI377" s="12">
        <v>189</v>
      </c>
      <c r="AJ377" s="16">
        <v>1</v>
      </c>
      <c r="AK377" s="17">
        <v>0.40629690800067492</v>
      </c>
      <c r="AL377" t="str">
        <f>IF(AK377&lt;='CAV Tier 1 Analysis'!$A$5,"Tier 1", "Tier 2")</f>
        <v>Tier 2</v>
      </c>
      <c r="AM377" t="str">
        <f t="shared" si="11"/>
        <v>Pennsylvania - Tier 2</v>
      </c>
      <c r="AN377" t="str">
        <f t="shared" si="12"/>
        <v>Monogahela, City Of - Tier 2</v>
      </c>
    </row>
    <row r="378" spans="1:40" x14ac:dyDescent="0.3">
      <c r="A378">
        <v>3</v>
      </c>
      <c r="B378" t="s">
        <v>23</v>
      </c>
      <c r="C378" t="s">
        <v>3364</v>
      </c>
      <c r="D378" t="s">
        <v>6906</v>
      </c>
      <c r="E378" t="s">
        <v>393</v>
      </c>
      <c r="F378" s="12">
        <v>735.92308585977719</v>
      </c>
      <c r="G378" s="12">
        <v>12653.337187331625</v>
      </c>
      <c r="H378" s="12">
        <v>6939.6594982154684</v>
      </c>
      <c r="I378">
        <v>57</v>
      </c>
      <c r="J378" s="15">
        <v>5.9776203267185621E-2</v>
      </c>
      <c r="K378" s="15">
        <v>0.94022379673281431</v>
      </c>
      <c r="L378" s="58">
        <v>2.9187199999999995</v>
      </c>
      <c r="M378">
        <v>52</v>
      </c>
      <c r="N378">
        <v>27</v>
      </c>
      <c r="O378" s="12">
        <v>12</v>
      </c>
      <c r="P378" s="12">
        <v>2</v>
      </c>
      <c r="Q378" s="12">
        <v>2</v>
      </c>
      <c r="R378" s="12">
        <v>53.592756413770417</v>
      </c>
      <c r="S378" s="12">
        <v>414.82649677038319</v>
      </c>
      <c r="T378" s="12">
        <v>14099.71565553837</v>
      </c>
      <c r="U378" s="12">
        <v>13363.792569678593</v>
      </c>
      <c r="V378" s="12">
        <v>0</v>
      </c>
      <c r="W378" s="59">
        <v>6.50288998007077E-5</v>
      </c>
      <c r="X378" s="59">
        <v>8.3707602904009918E-4</v>
      </c>
      <c r="Y378" s="59">
        <v>1.6745224510047135E-3</v>
      </c>
      <c r="Z378" s="59">
        <v>3.8887318187729673E-4</v>
      </c>
      <c r="AA378" s="59">
        <v>3.5316998541870548E-4</v>
      </c>
      <c r="AB378" s="59">
        <v>5.1533110023189901E-4</v>
      </c>
      <c r="AC378" s="59">
        <v>1.1977329554853111E-3</v>
      </c>
      <c r="AD378" s="59">
        <v>1.174936431811002E-3</v>
      </c>
      <c r="AE378" s="59">
        <v>1.1544851067385169E-3</v>
      </c>
      <c r="AF378" s="59">
        <v>2.7363860416786292E-3</v>
      </c>
      <c r="AG378" s="59">
        <v>0</v>
      </c>
      <c r="AH378" s="17">
        <v>9.1795838028062543E-4</v>
      </c>
      <c r="AI378" s="12">
        <v>190</v>
      </c>
      <c r="AJ378" s="16">
        <v>1</v>
      </c>
      <c r="AK378" s="17">
        <v>0.40721486638095555</v>
      </c>
      <c r="AL378" t="str">
        <f>IF(AK378&lt;='CAV Tier 1 Analysis'!$A$5,"Tier 1", "Tier 2")</f>
        <v>Tier 2</v>
      </c>
      <c r="AM378" t="str">
        <f t="shared" si="11"/>
        <v>Pennsylvania - Tier 2</v>
      </c>
      <c r="AN378" t="str">
        <f t="shared" si="12"/>
        <v>Washington, City Of - Tier 2</v>
      </c>
    </row>
    <row r="379" spans="1:40" x14ac:dyDescent="0.3">
      <c r="A379">
        <v>3</v>
      </c>
      <c r="B379" t="s">
        <v>23</v>
      </c>
      <c r="C379" t="s">
        <v>3780</v>
      </c>
      <c r="D379" t="s">
        <v>6153</v>
      </c>
      <c r="E379" t="s">
        <v>427</v>
      </c>
      <c r="F379" s="12">
        <v>10442.078954351888</v>
      </c>
      <c r="G379" s="12">
        <v>17759.74772601933</v>
      </c>
      <c r="H379" s="12">
        <v>10287.978842806606</v>
      </c>
      <c r="I379">
        <v>50</v>
      </c>
      <c r="J379" s="15">
        <v>0.12365794935967611</v>
      </c>
      <c r="K379" s="15">
        <v>0.876342050640324</v>
      </c>
      <c r="L379" s="58">
        <v>5.3621299999999987</v>
      </c>
      <c r="M379">
        <v>41</v>
      </c>
      <c r="N379">
        <v>5</v>
      </c>
      <c r="O379" s="12">
        <v>13</v>
      </c>
      <c r="P379" s="12">
        <v>1</v>
      </c>
      <c r="Q379" s="12">
        <v>0</v>
      </c>
      <c r="R379" s="12">
        <v>43.8171025320162</v>
      </c>
      <c r="S379" s="12">
        <v>1272.1903667571985</v>
      </c>
      <c r="T379" s="12">
        <v>20777.274105445042</v>
      </c>
      <c r="U379" s="12">
        <v>10335.195151093154</v>
      </c>
      <c r="V379" s="12">
        <v>0</v>
      </c>
      <c r="W379" s="59">
        <v>1.194679224072089E-4</v>
      </c>
      <c r="X379" s="59">
        <v>6.6000225366623204E-4</v>
      </c>
      <c r="Y379" s="59">
        <v>3.1009675018605807E-4</v>
      </c>
      <c r="Z379" s="59">
        <v>4.2127928036707145E-4</v>
      </c>
      <c r="AA379" s="59">
        <v>1.7658499270935274E-4</v>
      </c>
      <c r="AB379" s="59">
        <v>0</v>
      </c>
      <c r="AC379" s="59">
        <v>9.7925897506159743E-4</v>
      </c>
      <c r="AD379" s="59">
        <v>3.6032963702639521E-3</v>
      </c>
      <c r="AE379" s="59">
        <v>1.7012437767805642E-3</v>
      </c>
      <c r="AF379" s="59">
        <v>2.1162468365188143E-3</v>
      </c>
      <c r="AG379" s="59">
        <v>0</v>
      </c>
      <c r="AH379" s="17">
        <v>9.1704337799644088E-4</v>
      </c>
      <c r="AI379" s="12">
        <v>191</v>
      </c>
      <c r="AJ379" s="16">
        <v>1</v>
      </c>
      <c r="AK379" s="17">
        <v>0.40813190975895197</v>
      </c>
      <c r="AL379" t="str">
        <f>IF(AK379&lt;='CAV Tier 1 Analysis'!$A$5,"Tier 1", "Tier 2")</f>
        <v>Tier 2</v>
      </c>
      <c r="AM379" t="str">
        <f t="shared" si="11"/>
        <v>Pennsylvania - Tier 2</v>
      </c>
      <c r="AN379" t="str">
        <f t="shared" si="12"/>
        <v>Mckeesport, City Of - Tier 2</v>
      </c>
    </row>
    <row r="380" spans="1:40" x14ac:dyDescent="0.3">
      <c r="A380">
        <v>3</v>
      </c>
      <c r="B380" t="s">
        <v>23</v>
      </c>
      <c r="C380" t="s">
        <v>4523</v>
      </c>
      <c r="D380" t="s">
        <v>6947</v>
      </c>
      <c r="E380" t="s">
        <v>494</v>
      </c>
      <c r="F380" s="12">
        <v>2438.7364570493887</v>
      </c>
      <c r="G380" s="12">
        <v>1706.0414850810646</v>
      </c>
      <c r="H380" s="12">
        <v>914.73145477848584</v>
      </c>
      <c r="I380">
        <v>64</v>
      </c>
      <c r="J380" s="15">
        <v>7.4827092566151665E-2</v>
      </c>
      <c r="K380" s="15">
        <v>0.92517290743384828</v>
      </c>
      <c r="L380" s="58">
        <v>37.350910000000006</v>
      </c>
      <c r="M380">
        <v>53</v>
      </c>
      <c r="N380">
        <v>23</v>
      </c>
      <c r="O380" s="12">
        <v>16</v>
      </c>
      <c r="P380" s="12">
        <v>2</v>
      </c>
      <c r="Q380" s="12">
        <v>17</v>
      </c>
      <c r="R380" s="12">
        <v>59.21106607576629</v>
      </c>
      <c r="S380" s="12">
        <v>68.446695239880341</v>
      </c>
      <c r="T380" s="12">
        <v>1678.7073032473425</v>
      </c>
      <c r="U380" s="12">
        <v>0</v>
      </c>
      <c r="V380" s="12">
        <v>27.334181833722141</v>
      </c>
      <c r="W380" s="59">
        <v>8.3217594831133245E-4</v>
      </c>
      <c r="X380" s="59">
        <v>8.5317364498317802E-4</v>
      </c>
      <c r="Y380" s="59">
        <v>1.426445050855867E-3</v>
      </c>
      <c r="Z380" s="59">
        <v>5.1849757583639564E-4</v>
      </c>
      <c r="AA380" s="59">
        <v>3.5316998541870548E-4</v>
      </c>
      <c r="AB380" s="59">
        <v>4.3803143519711412E-3</v>
      </c>
      <c r="AC380" s="59">
        <v>1.3232953464983801E-3</v>
      </c>
      <c r="AD380" s="59">
        <v>1.9386542687246632E-4</v>
      </c>
      <c r="AE380" s="59">
        <v>1.3745260028779182E-4</v>
      </c>
      <c r="AF380" s="59">
        <v>0</v>
      </c>
      <c r="AG380" s="59">
        <v>4.1748251724325819E-5</v>
      </c>
      <c r="AH380" s="17">
        <v>9.1455801661450772E-4</v>
      </c>
      <c r="AI380" s="12">
        <v>192</v>
      </c>
      <c r="AJ380" s="16">
        <v>1</v>
      </c>
      <c r="AK380" s="17">
        <v>0.40904646777556647</v>
      </c>
      <c r="AL380" t="str">
        <f>IF(AK380&lt;='CAV Tier 1 Analysis'!$A$5,"Tier 1", "Tier 2")</f>
        <v>Tier 2</v>
      </c>
      <c r="AM380" t="str">
        <f t="shared" si="11"/>
        <v>Pennsylvania - Tier 2</v>
      </c>
      <c r="AN380" t="str">
        <f t="shared" si="12"/>
        <v>Eaton, Township Of - Tier 2</v>
      </c>
    </row>
    <row r="381" spans="1:40" x14ac:dyDescent="0.3">
      <c r="A381">
        <v>3</v>
      </c>
      <c r="B381" t="s">
        <v>23</v>
      </c>
      <c r="C381" t="s">
        <v>4031</v>
      </c>
      <c r="D381" t="s">
        <v>6415</v>
      </c>
      <c r="E381" t="s">
        <v>409</v>
      </c>
      <c r="F381" s="12">
        <v>116.2252571432263</v>
      </c>
      <c r="G381" s="12">
        <v>8925.7413021858993</v>
      </c>
      <c r="H381" s="12">
        <v>3822.2438072840855</v>
      </c>
      <c r="I381">
        <v>107</v>
      </c>
      <c r="J381" s="15">
        <v>0.19303676926409186</v>
      </c>
      <c r="K381" s="15">
        <v>0.80696323073590803</v>
      </c>
      <c r="L381" s="58">
        <v>2.6777799999999998</v>
      </c>
      <c r="M381">
        <v>89</v>
      </c>
      <c r="N381">
        <v>18</v>
      </c>
      <c r="O381" s="12">
        <v>10</v>
      </c>
      <c r="P381" s="12">
        <v>3</v>
      </c>
      <c r="Q381" s="12">
        <v>0</v>
      </c>
      <c r="R381" s="12">
        <v>86.345065688742153</v>
      </c>
      <c r="S381" s="12">
        <v>737.83359589780196</v>
      </c>
      <c r="T381" s="12">
        <v>8893.8807624083092</v>
      </c>
      <c r="U381" s="12">
        <v>8777.6555052650838</v>
      </c>
      <c r="V381" s="12">
        <v>31.86053977759002</v>
      </c>
      <c r="W381" s="59">
        <v>5.9660771608218361E-5</v>
      </c>
      <c r="X381" s="59">
        <v>1.4326878189340158E-3</v>
      </c>
      <c r="Y381" s="59">
        <v>1.116348300669809E-3</v>
      </c>
      <c r="Z381" s="59">
        <v>3.2406098489774727E-4</v>
      </c>
      <c r="AA381" s="59">
        <v>5.2975497812805816E-4</v>
      </c>
      <c r="AB381" s="59">
        <v>0</v>
      </c>
      <c r="AC381" s="59">
        <v>1.9297072522356322E-3</v>
      </c>
      <c r="AD381" s="59">
        <v>2.0898076163979929E-3</v>
      </c>
      <c r="AE381" s="59">
        <v>7.2823120211473107E-4</v>
      </c>
      <c r="AF381" s="59">
        <v>1.7973231684071719E-3</v>
      </c>
      <c r="AG381" s="59">
        <v>4.8661483369030444E-5</v>
      </c>
      <c r="AH381" s="17">
        <v>9.1420396152385515E-4</v>
      </c>
      <c r="AI381" s="12">
        <v>193</v>
      </c>
      <c r="AJ381" s="16">
        <v>1</v>
      </c>
      <c r="AK381" s="17">
        <v>0.40996067173709033</v>
      </c>
      <c r="AL381" t="str">
        <f>IF(AK381&lt;='CAV Tier 1 Analysis'!$A$5,"Tier 1", "Tier 2")</f>
        <v>Tier 2</v>
      </c>
      <c r="AM381" t="str">
        <f t="shared" si="11"/>
        <v>Pennsylvania - Tier 2</v>
      </c>
      <c r="AN381" t="str">
        <f t="shared" si="12"/>
        <v>Lock Haven, City Of - Tier 2</v>
      </c>
    </row>
    <row r="382" spans="1:40" x14ac:dyDescent="0.3">
      <c r="A382">
        <v>3</v>
      </c>
      <c r="B382" t="s">
        <v>23</v>
      </c>
      <c r="C382" t="s">
        <v>4602</v>
      </c>
      <c r="D382" t="s">
        <v>7038</v>
      </c>
      <c r="E382" t="s">
        <v>659</v>
      </c>
      <c r="F382" s="12">
        <v>1036.9505856121559</v>
      </c>
      <c r="G382" s="12">
        <v>1158.7502573272411</v>
      </c>
      <c r="H382" s="12">
        <v>651.75991891481488</v>
      </c>
      <c r="I382">
        <v>2</v>
      </c>
      <c r="J382" s="15">
        <v>6.0368412601965162E-2</v>
      </c>
      <c r="K382" s="15">
        <v>0.93963158739803487</v>
      </c>
      <c r="L382" s="58">
        <v>15.881649999999999</v>
      </c>
      <c r="M382">
        <v>4</v>
      </c>
      <c r="N382">
        <v>2</v>
      </c>
      <c r="O382" s="12">
        <v>15.714285714285714</v>
      </c>
      <c r="P382" s="12">
        <v>2.2857142857142856</v>
      </c>
      <c r="Q382" s="12">
        <v>32</v>
      </c>
      <c r="R382" s="12">
        <v>1.8792631747960697</v>
      </c>
      <c r="S382" s="12">
        <v>39.345711702472904</v>
      </c>
      <c r="T382" s="12">
        <v>1227.4811103942909</v>
      </c>
      <c r="U382" s="12">
        <v>190.53052478213499</v>
      </c>
      <c r="V382" s="12">
        <v>0</v>
      </c>
      <c r="W382" s="59">
        <v>3.5384217277433584E-4</v>
      </c>
      <c r="X382" s="59">
        <v>6.4390463772315322E-5</v>
      </c>
      <c r="Y382" s="59">
        <v>1.2403870007442322E-4</v>
      </c>
      <c r="Z382" s="59">
        <v>5.0923869055360287E-4</v>
      </c>
      <c r="AA382" s="59">
        <v>4.0362284047852051E-4</v>
      </c>
      <c r="AB382" s="59">
        <v>8.2452976037103842E-3</v>
      </c>
      <c r="AC382" s="59">
        <v>4.1999247418907874E-5</v>
      </c>
      <c r="AD382" s="59">
        <v>1.1144107349622039E-4</v>
      </c>
      <c r="AE382" s="59">
        <v>1.005061871723935E-4</v>
      </c>
      <c r="AF382" s="59">
        <v>3.9013256589336408E-5</v>
      </c>
      <c r="AG382" s="59">
        <v>0</v>
      </c>
      <c r="AH382" s="17">
        <v>9.0849002145822167E-4</v>
      </c>
      <c r="AI382" s="12">
        <v>194</v>
      </c>
      <c r="AJ382" s="16">
        <v>1</v>
      </c>
      <c r="AK382" s="17">
        <v>0.41086916175854854</v>
      </c>
      <c r="AL382" t="str">
        <f>IF(AK382&lt;='CAV Tier 1 Analysis'!$A$5,"Tier 1", "Tier 2")</f>
        <v>Tier 2</v>
      </c>
      <c r="AM382" t="str">
        <f t="shared" si="11"/>
        <v>Pennsylvania - Tier 2</v>
      </c>
      <c r="AN382" t="str">
        <f t="shared" si="12"/>
        <v>Meshoppen, Township Of - Tier 2</v>
      </c>
    </row>
    <row r="383" spans="1:40" x14ac:dyDescent="0.3">
      <c r="A383">
        <v>3</v>
      </c>
      <c r="B383" t="s">
        <v>23</v>
      </c>
      <c r="C383" t="s">
        <v>4088</v>
      </c>
      <c r="D383" t="s">
        <v>6478</v>
      </c>
      <c r="E383" t="s">
        <v>479</v>
      </c>
      <c r="F383" s="12">
        <v>4742.5038160479862</v>
      </c>
      <c r="G383" s="12">
        <v>7995.0439677365939</v>
      </c>
      <c r="H383" s="12">
        <v>2474.3058892827321</v>
      </c>
      <c r="I383">
        <v>63</v>
      </c>
      <c r="J383" s="15">
        <v>8.123413087223573E-2</v>
      </c>
      <c r="K383" s="15">
        <v>0.91876586912776426</v>
      </c>
      <c r="L383" s="58">
        <v>11.390040000000001</v>
      </c>
      <c r="M383">
        <v>43</v>
      </c>
      <c r="N383">
        <v>27</v>
      </c>
      <c r="O383" s="12">
        <v>13</v>
      </c>
      <c r="P383" s="12">
        <v>1</v>
      </c>
      <c r="Q383" s="12">
        <v>7</v>
      </c>
      <c r="R383" s="12">
        <v>57.882249755049145</v>
      </c>
      <c r="S383" s="12">
        <v>200.99808842793706</v>
      </c>
      <c r="T383" s="12">
        <v>6569.0178832976135</v>
      </c>
      <c r="U383" s="12">
        <v>1826.5140672496273</v>
      </c>
      <c r="V383" s="12">
        <v>1426.0260844389804</v>
      </c>
      <c r="W383" s="59">
        <v>2.5376938174475553E-4</v>
      </c>
      <c r="X383" s="59">
        <v>6.9219748555238972E-4</v>
      </c>
      <c r="Y383" s="59">
        <v>1.6745224510047135E-3</v>
      </c>
      <c r="Z383" s="59">
        <v>4.2127928036707145E-4</v>
      </c>
      <c r="AA383" s="59">
        <v>1.7658499270935274E-4</v>
      </c>
      <c r="AB383" s="59">
        <v>1.8036588508116465E-3</v>
      </c>
      <c r="AC383" s="59">
        <v>1.2935979171140477E-3</v>
      </c>
      <c r="AD383" s="59">
        <v>5.6929819733543454E-4</v>
      </c>
      <c r="AE383" s="59">
        <v>5.3787136545460342E-4</v>
      </c>
      <c r="AF383" s="59">
        <v>3.7399919016190979E-4</v>
      </c>
      <c r="AG383" s="59">
        <v>2.1780090694050384E-3</v>
      </c>
      <c r="AH383" s="17">
        <v>9.0679892560554219E-4</v>
      </c>
      <c r="AI383" s="12">
        <v>195</v>
      </c>
      <c r="AJ383" s="16">
        <v>1</v>
      </c>
      <c r="AK383" s="17">
        <v>0.41177596068415406</v>
      </c>
      <c r="AL383" t="str">
        <f>IF(AK383&lt;='CAV Tier 1 Analysis'!$A$5,"Tier 1", "Tier 2")</f>
        <v>Tier 2</v>
      </c>
      <c r="AM383" t="str">
        <f t="shared" si="11"/>
        <v>Pennsylvania - Tier 2</v>
      </c>
      <c r="AN383" t="str">
        <f t="shared" si="12"/>
        <v>South Hanover, Township Of - Tier 2</v>
      </c>
    </row>
    <row r="384" spans="1:40" x14ac:dyDescent="0.3">
      <c r="A384">
        <v>3</v>
      </c>
      <c r="B384" t="s">
        <v>23</v>
      </c>
      <c r="C384" t="s">
        <v>3689</v>
      </c>
      <c r="D384" t="s">
        <v>6965</v>
      </c>
      <c r="E384" t="s">
        <v>493</v>
      </c>
      <c r="F384" s="12">
        <v>5467.9960218217511</v>
      </c>
      <c r="G384" s="12">
        <v>20045.886899178455</v>
      </c>
      <c r="H384" s="12">
        <v>7360.6053609084111</v>
      </c>
      <c r="I384">
        <v>20</v>
      </c>
      <c r="J384" s="15">
        <v>3.5642519780092648E-2</v>
      </c>
      <c r="K384" s="15">
        <v>0.9643574802199073</v>
      </c>
      <c r="L384" s="58">
        <v>15.90488</v>
      </c>
      <c r="M384">
        <v>18</v>
      </c>
      <c r="N384">
        <v>2</v>
      </c>
      <c r="O384" s="12">
        <v>12</v>
      </c>
      <c r="P384" s="12">
        <v>1</v>
      </c>
      <c r="Q384" s="12">
        <v>1</v>
      </c>
      <c r="R384" s="12">
        <v>19.287149604398145</v>
      </c>
      <c r="S384" s="12">
        <v>262.35052216963402</v>
      </c>
      <c r="T384" s="12">
        <v>17987.051258516804</v>
      </c>
      <c r="U384" s="12">
        <v>12519.055236695052</v>
      </c>
      <c r="V384" s="12">
        <v>2058.8356406616513</v>
      </c>
      <c r="W384" s="59">
        <v>3.5435973572740109E-4</v>
      </c>
      <c r="X384" s="59">
        <v>2.8975708697541892E-4</v>
      </c>
      <c r="Y384" s="59">
        <v>1.2403870007442322E-4</v>
      </c>
      <c r="Z384" s="59">
        <v>3.8887318187729673E-4</v>
      </c>
      <c r="AA384" s="59">
        <v>1.7658499270935274E-4</v>
      </c>
      <c r="AB384" s="59">
        <v>2.576655501159495E-4</v>
      </c>
      <c r="AC384" s="59">
        <v>4.3104434711679581E-4</v>
      </c>
      <c r="AD384" s="59">
        <v>7.4307014812596307E-4</v>
      </c>
      <c r="AE384" s="59">
        <v>1.4727802531211433E-3</v>
      </c>
      <c r="AF384" s="59">
        <v>2.5634166218968775E-3</v>
      </c>
      <c r="AG384" s="59">
        <v>3.1445166022608514E-3</v>
      </c>
      <c r="AH384" s="17">
        <v>9.0419156545467933E-4</v>
      </c>
      <c r="AI384" s="12">
        <v>196</v>
      </c>
      <c r="AJ384" s="16">
        <v>1</v>
      </c>
      <c r="AK384" s="17">
        <v>0.41268015224960874</v>
      </c>
      <c r="AL384" t="str">
        <f>IF(AK384&lt;='CAV Tier 1 Analysis'!$A$5,"Tier 1", "Tier 2")</f>
        <v>Tier 2</v>
      </c>
      <c r="AM384" t="str">
        <f t="shared" si="11"/>
        <v>Pennsylvania - Tier 2</v>
      </c>
      <c r="AN384" t="str">
        <f t="shared" si="12"/>
        <v>Manchester, Township Of - Tier 2</v>
      </c>
    </row>
    <row r="385" spans="1:40" x14ac:dyDescent="0.3">
      <c r="A385">
        <v>3</v>
      </c>
      <c r="B385" t="s">
        <v>23</v>
      </c>
      <c r="C385" t="s">
        <v>4586</v>
      </c>
      <c r="D385" t="s">
        <v>7019</v>
      </c>
      <c r="E385" t="s">
        <v>406</v>
      </c>
      <c r="F385" s="12">
        <v>5102.7925356758378</v>
      </c>
      <c r="G385" s="12">
        <v>12117.621157847841</v>
      </c>
      <c r="H385" s="12">
        <v>5982.6084588511612</v>
      </c>
      <c r="I385">
        <v>82</v>
      </c>
      <c r="J385" s="15">
        <v>4.667306486106599E-2</v>
      </c>
      <c r="K385" s="15">
        <v>0.95332693513893396</v>
      </c>
      <c r="L385" s="58">
        <v>6.6164500000000004</v>
      </c>
      <c r="M385">
        <v>116</v>
      </c>
      <c r="N385">
        <v>20</v>
      </c>
      <c r="O385" s="12">
        <v>16.444444444444443</v>
      </c>
      <c r="P385" s="12">
        <v>1</v>
      </c>
      <c r="Q385" s="12">
        <v>1</v>
      </c>
      <c r="R385" s="12">
        <v>78.172808681392581</v>
      </c>
      <c r="S385" s="12">
        <v>279.22667263832227</v>
      </c>
      <c r="T385" s="12">
        <v>14658.720528746657</v>
      </c>
      <c r="U385" s="12">
        <v>9555.927993070818</v>
      </c>
      <c r="V385" s="12">
        <v>0</v>
      </c>
      <c r="W385" s="59">
        <v>1.4741409387895808E-4</v>
      </c>
      <c r="X385" s="59">
        <v>1.8673234493971442E-3</v>
      </c>
      <c r="Y385" s="59">
        <v>1.2403870007442323E-3</v>
      </c>
      <c r="Z385" s="59">
        <v>5.3290028627629553E-4</v>
      </c>
      <c r="AA385" s="59">
        <v>1.7658499270935274E-4</v>
      </c>
      <c r="AB385" s="59">
        <v>2.576655501159495E-4</v>
      </c>
      <c r="AC385" s="59">
        <v>1.7470672427756352E-3</v>
      </c>
      <c r="AD385" s="59">
        <v>7.9086941883012361E-4</v>
      </c>
      <c r="AE385" s="59">
        <v>1.2002564411738835E-3</v>
      </c>
      <c r="AF385" s="59">
        <v>1.9566831675354233E-3</v>
      </c>
      <c r="AG385" s="59">
        <v>0</v>
      </c>
      <c r="AH385" s="17">
        <v>9.0155924031245442E-4</v>
      </c>
      <c r="AI385" s="12">
        <v>197</v>
      </c>
      <c r="AJ385" s="16">
        <v>1</v>
      </c>
      <c r="AK385" s="17">
        <v>0.41358171148992118</v>
      </c>
      <c r="AL385" t="str">
        <f>IF(AK385&lt;='CAV Tier 1 Analysis'!$A$5,"Tier 1", "Tier 2")</f>
        <v>Tier 2</v>
      </c>
      <c r="AM385" t="str">
        <f t="shared" si="11"/>
        <v>Pennsylvania - Tier 2</v>
      </c>
      <c r="AN385" t="str">
        <f t="shared" si="12"/>
        <v>Upper Southampton, Township Of - Tier 2</v>
      </c>
    </row>
    <row r="386" spans="1:40" x14ac:dyDescent="0.3">
      <c r="A386">
        <v>3</v>
      </c>
      <c r="B386" t="s">
        <v>23</v>
      </c>
      <c r="C386" t="s">
        <v>4920</v>
      </c>
      <c r="D386" t="s">
        <v>7407</v>
      </c>
      <c r="E386" t="s">
        <v>702</v>
      </c>
      <c r="F386" s="12">
        <v>8383.4787708985205</v>
      </c>
      <c r="G386" s="12">
        <v>8702.4922552390944</v>
      </c>
      <c r="H386" s="12">
        <v>1335.1498735012972</v>
      </c>
      <c r="I386">
        <v>0</v>
      </c>
      <c r="J386" s="15">
        <v>0</v>
      </c>
      <c r="K386" s="15">
        <v>1</v>
      </c>
      <c r="L386" s="58">
        <v>17.090609999999998</v>
      </c>
      <c r="M386">
        <v>4</v>
      </c>
      <c r="N386">
        <v>0</v>
      </c>
      <c r="O386" s="12">
        <v>15.285714285714286</v>
      </c>
      <c r="P386" s="12">
        <v>2.1428571428571428</v>
      </c>
      <c r="Q386" s="12">
        <v>0</v>
      </c>
      <c r="R386" s="12">
        <v>0</v>
      </c>
      <c r="S386" s="12">
        <v>0</v>
      </c>
      <c r="T386" s="12">
        <v>3265.2951509345112</v>
      </c>
      <c r="U386" s="12">
        <v>0</v>
      </c>
      <c r="V386" s="12">
        <v>5437.1971043045833</v>
      </c>
      <c r="W386" s="59">
        <v>3.8077772627143855E-4</v>
      </c>
      <c r="X386" s="59">
        <v>6.4390463772315322E-5</v>
      </c>
      <c r="Y386" s="59">
        <v>0</v>
      </c>
      <c r="Z386" s="59">
        <v>4.9535036262941367E-4</v>
      </c>
      <c r="AA386" s="59">
        <v>3.7839641294861299E-4</v>
      </c>
      <c r="AB386" s="59">
        <v>0</v>
      </c>
      <c r="AC386" s="59">
        <v>0</v>
      </c>
      <c r="AD386" s="59">
        <v>0</v>
      </c>
      <c r="AE386" s="59">
        <v>2.6736245701370855E-4</v>
      </c>
      <c r="AF386" s="59">
        <v>0</v>
      </c>
      <c r="AG386" s="59">
        <v>8.3043814797939802E-3</v>
      </c>
      <c r="AH386" s="17">
        <v>8.9915080931176998E-4</v>
      </c>
      <c r="AI386" s="12">
        <v>198</v>
      </c>
      <c r="AJ386" s="16">
        <v>1</v>
      </c>
      <c r="AK386" s="17">
        <v>0.41448086229923292</v>
      </c>
      <c r="AL386" t="str">
        <f>IF(AK386&lt;='CAV Tier 1 Analysis'!$A$5,"Tier 1", "Tier 2")</f>
        <v>Tier 2</v>
      </c>
      <c r="AM386" t="str">
        <f t="shared" si="11"/>
        <v>Pennsylvania - Tier 2</v>
      </c>
      <c r="AN386" t="str">
        <f t="shared" si="12"/>
        <v>Madison, Township Of - Tier 2</v>
      </c>
    </row>
    <row r="387" spans="1:40" x14ac:dyDescent="0.3">
      <c r="A387">
        <v>3</v>
      </c>
      <c r="B387" t="s">
        <v>23</v>
      </c>
      <c r="C387" t="s">
        <v>3800</v>
      </c>
      <c r="D387" t="s">
        <v>6173</v>
      </c>
      <c r="E387" t="s">
        <v>515</v>
      </c>
      <c r="F387" s="12">
        <v>1292.4068813979163</v>
      </c>
      <c r="G387" s="12">
        <v>2780.8181005151755</v>
      </c>
      <c r="H387" s="12">
        <v>1856.6383077045327</v>
      </c>
      <c r="I387">
        <v>103</v>
      </c>
      <c r="J387" s="15">
        <v>0.46464250734573947</v>
      </c>
      <c r="K387" s="15">
        <v>0.53535749265426058</v>
      </c>
      <c r="L387" s="58">
        <v>0.66364999999999985</v>
      </c>
      <c r="M387">
        <v>145</v>
      </c>
      <c r="N387">
        <v>12</v>
      </c>
      <c r="O387" s="12">
        <v>13</v>
      </c>
      <c r="P387" s="12">
        <v>1</v>
      </c>
      <c r="Q387" s="12">
        <v>7</v>
      </c>
      <c r="R387" s="12">
        <v>55.141821743388839</v>
      </c>
      <c r="S387" s="12">
        <v>862.67307852598469</v>
      </c>
      <c r="T387" s="12">
        <v>3240.6048077611094</v>
      </c>
      <c r="U387" s="12">
        <v>1948.1979263631931</v>
      </c>
      <c r="V387" s="12">
        <v>0</v>
      </c>
      <c r="W387" s="59">
        <v>1.4786080663009697E-5</v>
      </c>
      <c r="X387" s="59">
        <v>2.3341543117464305E-3</v>
      </c>
      <c r="Y387" s="59">
        <v>7.442322004465393E-4</v>
      </c>
      <c r="Z387" s="59">
        <v>4.2127928036707145E-4</v>
      </c>
      <c r="AA387" s="59">
        <v>1.7658499270935274E-4</v>
      </c>
      <c r="AB387" s="59">
        <v>1.8036588508116465E-3</v>
      </c>
      <c r="AC387" s="59">
        <v>1.2323526824715306E-3</v>
      </c>
      <c r="AD387" s="59">
        <v>2.4433975085824326E-3</v>
      </c>
      <c r="AE387" s="59">
        <v>2.6534081103372323E-4</v>
      </c>
      <c r="AF387" s="59">
        <v>3.9891532170464584E-4</v>
      </c>
      <c r="AG387" s="59">
        <v>0</v>
      </c>
      <c r="AH387" s="17">
        <v>8.9406382186694381E-4</v>
      </c>
      <c r="AI387" s="12">
        <v>199</v>
      </c>
      <c r="AJ387" s="16">
        <v>1</v>
      </c>
      <c r="AK387" s="17">
        <v>0.41537492612109989</v>
      </c>
      <c r="AL387" t="str">
        <f>IF(AK387&lt;='CAV Tier 1 Analysis'!$A$5,"Tier 1", "Tier 2")</f>
        <v>Tier 2</v>
      </c>
      <c r="AM387" t="str">
        <f t="shared" si="11"/>
        <v>Pennsylvania - Tier 2</v>
      </c>
      <c r="AN387" t="str">
        <f t="shared" si="12"/>
        <v>Sharpsburg, Borough Of - Tier 2</v>
      </c>
    </row>
    <row r="388" spans="1:40" x14ac:dyDescent="0.3">
      <c r="A388">
        <v>3</v>
      </c>
      <c r="B388" t="s">
        <v>23</v>
      </c>
      <c r="C388" t="s">
        <v>4582</v>
      </c>
      <c r="D388" t="s">
        <v>7015</v>
      </c>
      <c r="E388" t="s">
        <v>575</v>
      </c>
      <c r="F388" s="12">
        <v>25485.001567028368</v>
      </c>
      <c r="G388" s="12">
        <v>25564.078575365078</v>
      </c>
      <c r="H388" s="12">
        <v>8425.8106608361977</v>
      </c>
      <c r="I388">
        <v>12</v>
      </c>
      <c r="J388" s="15">
        <v>3.0483831382605082E-2</v>
      </c>
      <c r="K388" s="15">
        <v>0.96951616861739487</v>
      </c>
      <c r="L388" s="58">
        <v>33.085079999999998</v>
      </c>
      <c r="M388">
        <v>50</v>
      </c>
      <c r="N388">
        <v>2</v>
      </c>
      <c r="O388" s="12">
        <v>16</v>
      </c>
      <c r="P388" s="12">
        <v>1</v>
      </c>
      <c r="Q388" s="12">
        <v>0</v>
      </c>
      <c r="R388" s="12">
        <v>11.634194023408739</v>
      </c>
      <c r="S388" s="12">
        <v>256.85099144668698</v>
      </c>
      <c r="T388" s="12">
        <v>22542.464302723918</v>
      </c>
      <c r="U388" s="12">
        <v>0</v>
      </c>
      <c r="V388" s="12">
        <v>3021.6142726411599</v>
      </c>
      <c r="W388" s="59">
        <v>7.3713352161851721E-4</v>
      </c>
      <c r="X388" s="59">
        <v>8.0488079715394149E-4</v>
      </c>
      <c r="Y388" s="59">
        <v>1.2403870007442322E-4</v>
      </c>
      <c r="Z388" s="59">
        <v>5.1849757583639564E-4</v>
      </c>
      <c r="AA388" s="59">
        <v>1.7658499270935274E-4</v>
      </c>
      <c r="AB388" s="59">
        <v>0</v>
      </c>
      <c r="AC388" s="59">
        <v>2.6001009324399003E-4</v>
      </c>
      <c r="AD388" s="59">
        <v>7.2749351776468937E-4</v>
      </c>
      <c r="AE388" s="59">
        <v>1.8457775988168126E-3</v>
      </c>
      <c r="AF388" s="59">
        <v>0</v>
      </c>
      <c r="AG388" s="59">
        <v>4.6149950284010812E-3</v>
      </c>
      <c r="AH388" s="17">
        <v>8.917647114199276E-4</v>
      </c>
      <c r="AI388" s="12">
        <v>200</v>
      </c>
      <c r="AJ388" s="16">
        <v>1</v>
      </c>
      <c r="AK388" s="17">
        <v>0.41626669083251983</v>
      </c>
      <c r="AL388" t="str">
        <f>IF(AK388&lt;='CAV Tier 1 Analysis'!$A$5,"Tier 1", "Tier 2")</f>
        <v>Tier 2</v>
      </c>
      <c r="AM388" t="str">
        <f t="shared" si="11"/>
        <v>Pennsylvania - Tier 2</v>
      </c>
      <c r="AN388" t="str">
        <f t="shared" si="12"/>
        <v>Buckingham, Township Of - Tier 2</v>
      </c>
    </row>
    <row r="389" spans="1:40" x14ac:dyDescent="0.3">
      <c r="A389">
        <v>3</v>
      </c>
      <c r="B389" t="s">
        <v>23</v>
      </c>
      <c r="C389" t="s">
        <v>4186</v>
      </c>
      <c r="D389" t="s">
        <v>6584</v>
      </c>
      <c r="E389" t="s">
        <v>404</v>
      </c>
      <c r="F389" s="12">
        <v>251.42439806227625</v>
      </c>
      <c r="G389" s="12">
        <v>5209.7758445730233</v>
      </c>
      <c r="H389" s="12">
        <v>2899.4617826926037</v>
      </c>
      <c r="I389">
        <v>98</v>
      </c>
      <c r="J389" s="15">
        <v>8.1246709179196144E-2</v>
      </c>
      <c r="K389" s="15">
        <v>0.9187532908208037</v>
      </c>
      <c r="L389" s="58">
        <v>3.4186000000000005</v>
      </c>
      <c r="M389">
        <v>93</v>
      </c>
      <c r="N389">
        <v>35</v>
      </c>
      <c r="O389" s="12">
        <v>10</v>
      </c>
      <c r="P389" s="12">
        <v>4</v>
      </c>
      <c r="Q389" s="12">
        <v>3</v>
      </c>
      <c r="R389" s="12">
        <v>90.037822500438764</v>
      </c>
      <c r="S389" s="12">
        <v>235.57172823461957</v>
      </c>
      <c r="T389" s="12">
        <v>5689.7064931107316</v>
      </c>
      <c r="U389" s="12">
        <v>5438.2820950484556</v>
      </c>
      <c r="V389" s="12">
        <v>0</v>
      </c>
      <c r="W389" s="59">
        <v>7.6166195064514389E-5</v>
      </c>
      <c r="X389" s="59">
        <v>1.4970782827063312E-3</v>
      </c>
      <c r="Y389" s="59">
        <v>2.1706772513024062E-3</v>
      </c>
      <c r="Z389" s="59">
        <v>3.2406098489774727E-4</v>
      </c>
      <c r="AA389" s="59">
        <v>7.0633997083741095E-4</v>
      </c>
      <c r="AB389" s="59">
        <v>7.7299665034784846E-4</v>
      </c>
      <c r="AC389" s="59">
        <v>2.0122358778546243E-3</v>
      </c>
      <c r="AD389" s="59">
        <v>6.6722306304541729E-4</v>
      </c>
      <c r="AE389" s="59">
        <v>4.658733245751376E-4</v>
      </c>
      <c r="AF389" s="59">
        <v>1.1135491020240603E-3</v>
      </c>
      <c r="AG389" s="59">
        <v>0</v>
      </c>
      <c r="AH389" s="17">
        <v>8.9147279115049975E-4</v>
      </c>
      <c r="AI389" s="12">
        <v>201</v>
      </c>
      <c r="AJ389" s="16">
        <v>1</v>
      </c>
      <c r="AK389" s="17">
        <v>0.41715816362367031</v>
      </c>
      <c r="AL389" t="str">
        <f>IF(AK389&lt;='CAV Tier 1 Analysis'!$A$5,"Tier 1", "Tier 2")</f>
        <v>Tier 2</v>
      </c>
      <c r="AM389" t="str">
        <f t="shared" si="11"/>
        <v>Pennsylvania - Tier 2</v>
      </c>
      <c r="AN389" t="str">
        <f t="shared" si="12"/>
        <v>Punxsutawney, Borough Of - Tier 2</v>
      </c>
    </row>
    <row r="390" spans="1:40" x14ac:dyDescent="0.3">
      <c r="A390">
        <v>3</v>
      </c>
      <c r="B390" t="s">
        <v>23</v>
      </c>
      <c r="C390" t="s">
        <v>4346</v>
      </c>
      <c r="D390" t="s">
        <v>6758</v>
      </c>
      <c r="E390" t="s">
        <v>401</v>
      </c>
      <c r="F390" s="12">
        <v>1882.1073196289703</v>
      </c>
      <c r="G390" s="12">
        <v>6306.2446459223338</v>
      </c>
      <c r="H390" s="12">
        <v>3201.7583613922147</v>
      </c>
      <c r="I390">
        <v>76</v>
      </c>
      <c r="J390" s="15">
        <v>9.6841883640957263E-2</v>
      </c>
      <c r="K390" s="15">
        <v>0.90315811635904253</v>
      </c>
      <c r="L390" s="58">
        <v>1.4249000000000001</v>
      </c>
      <c r="M390">
        <v>58</v>
      </c>
      <c r="N390">
        <v>38</v>
      </c>
      <c r="O390" s="12">
        <v>18</v>
      </c>
      <c r="P390" s="12">
        <v>1</v>
      </c>
      <c r="Q390" s="12">
        <v>6</v>
      </c>
      <c r="R390" s="12">
        <v>68.640016843287228</v>
      </c>
      <c r="S390" s="12">
        <v>310.06431068040683</v>
      </c>
      <c r="T390" s="12">
        <v>7385.1671707864116</v>
      </c>
      <c r="U390" s="12">
        <v>5503.0598511574408</v>
      </c>
      <c r="V390" s="12">
        <v>0</v>
      </c>
      <c r="W390" s="59">
        <v>3.1746683246775445E-5</v>
      </c>
      <c r="X390" s="59">
        <v>9.3366172469857211E-4</v>
      </c>
      <c r="Y390" s="59">
        <v>2.3567353014140413E-3</v>
      </c>
      <c r="Z390" s="59">
        <v>5.8330977281594509E-4</v>
      </c>
      <c r="AA390" s="59">
        <v>1.7658499270935274E-4</v>
      </c>
      <c r="AB390" s="59">
        <v>1.5459933006956969E-3</v>
      </c>
      <c r="AC390" s="59">
        <v>1.5340209337907434E-3</v>
      </c>
      <c r="AD390" s="59">
        <v>8.7821259649290809E-4</v>
      </c>
      <c r="AE390" s="59">
        <v>6.0469769162317135E-4</v>
      </c>
      <c r="AF390" s="59">
        <v>1.1268130723157029E-3</v>
      </c>
      <c r="AG390" s="59">
        <v>0</v>
      </c>
      <c r="AH390" s="17">
        <v>8.8834327907299181E-4</v>
      </c>
      <c r="AI390" s="12">
        <v>202</v>
      </c>
      <c r="AJ390" s="16">
        <v>1</v>
      </c>
      <c r="AK390" s="17">
        <v>0.41804650690274331</v>
      </c>
      <c r="AL390" t="str">
        <f>IF(AK390&lt;='CAV Tier 1 Analysis'!$A$5,"Tier 1", "Tier 2")</f>
        <v>Tier 2</v>
      </c>
      <c r="AM390" t="str">
        <f t="shared" si="11"/>
        <v>Pennsylvania - Tier 2</v>
      </c>
      <c r="AN390" t="str">
        <f t="shared" si="12"/>
        <v>Hatboro, Borough Of - Tier 2</v>
      </c>
    </row>
    <row r="391" spans="1:40" x14ac:dyDescent="0.3">
      <c r="A391">
        <v>3</v>
      </c>
      <c r="B391" t="s">
        <v>23</v>
      </c>
      <c r="C391" t="s">
        <v>4834</v>
      </c>
      <c r="D391" t="s">
        <v>7313</v>
      </c>
      <c r="E391" t="s">
        <v>626</v>
      </c>
      <c r="F391" s="12">
        <v>4231.4638720699759</v>
      </c>
      <c r="G391" s="12">
        <v>14600.213467017009</v>
      </c>
      <c r="H391" s="12">
        <v>4473.4045925243008</v>
      </c>
      <c r="I391">
        <v>7</v>
      </c>
      <c r="J391" s="15">
        <v>1.6967922533826958E-2</v>
      </c>
      <c r="K391" s="15">
        <v>0.98303207746617272</v>
      </c>
      <c r="L391" s="58">
        <v>22.638010000000001</v>
      </c>
      <c r="M391">
        <v>18</v>
      </c>
      <c r="N391">
        <v>0</v>
      </c>
      <c r="O391" s="12">
        <v>8.5882352941176467</v>
      </c>
      <c r="P391" s="12">
        <v>1.8823529411764706</v>
      </c>
      <c r="Q391" s="12">
        <v>0</v>
      </c>
      <c r="R391" s="12">
        <v>6.881224542263209</v>
      </c>
      <c r="S391" s="12">
        <v>75.904382588418088</v>
      </c>
      <c r="T391" s="12">
        <v>10855.782839589858</v>
      </c>
      <c r="U391" s="12">
        <v>6624.3189675198819</v>
      </c>
      <c r="V391" s="12">
        <v>3744.4306274271512</v>
      </c>
      <c r="W391" s="59">
        <v>5.0437345273867285E-4</v>
      </c>
      <c r="X391" s="59">
        <v>2.8975708697541892E-4</v>
      </c>
      <c r="Y391" s="59">
        <v>0</v>
      </c>
      <c r="Z391" s="59">
        <v>2.783111987945359E-4</v>
      </c>
      <c r="AA391" s="59">
        <v>3.3239528039407572E-4</v>
      </c>
      <c r="AB391" s="59">
        <v>0</v>
      </c>
      <c r="AC391" s="59">
        <v>1.537870033168374E-4</v>
      </c>
      <c r="AD391" s="59">
        <v>2.1498825444271949E-4</v>
      </c>
      <c r="AE391" s="59">
        <v>8.8887179830262448E-4</v>
      </c>
      <c r="AF391" s="59">
        <v>1.356403420947767E-3</v>
      </c>
      <c r="AG391" s="59">
        <v>5.7189724334550229E-3</v>
      </c>
      <c r="AH391" s="17">
        <v>8.8525999357887955E-4</v>
      </c>
      <c r="AI391" s="12">
        <v>203</v>
      </c>
      <c r="AJ391" s="16">
        <v>1</v>
      </c>
      <c r="AK391" s="17">
        <v>0.41893176689632217</v>
      </c>
      <c r="AL391" t="str">
        <f>IF(AK391&lt;='CAV Tier 1 Analysis'!$A$5,"Tier 1", "Tier 2")</f>
        <v>Tier 2</v>
      </c>
      <c r="AM391" t="str">
        <f t="shared" si="11"/>
        <v>Pennsylvania - Tier 2</v>
      </c>
      <c r="AN391" t="str">
        <f t="shared" si="12"/>
        <v>Adams, Township Of - Tier 2</v>
      </c>
    </row>
    <row r="392" spans="1:40" x14ac:dyDescent="0.3">
      <c r="A392">
        <v>3</v>
      </c>
      <c r="B392" t="s">
        <v>23</v>
      </c>
      <c r="C392" t="s">
        <v>4419</v>
      </c>
      <c r="D392" t="s">
        <v>6834</v>
      </c>
      <c r="E392" t="s">
        <v>389</v>
      </c>
      <c r="F392" s="12">
        <v>214.77022626722507</v>
      </c>
      <c r="G392" s="12">
        <v>1792.1091746684406</v>
      </c>
      <c r="H392" s="12">
        <v>898.12901940819017</v>
      </c>
      <c r="I392">
        <v>126</v>
      </c>
      <c r="J392" s="15">
        <v>0.26274449848547099</v>
      </c>
      <c r="K392" s="15">
        <v>0.73725550151452912</v>
      </c>
      <c r="L392" s="58">
        <v>1.0465300000000002</v>
      </c>
      <c r="M392">
        <v>100</v>
      </c>
      <c r="N392">
        <v>54</v>
      </c>
      <c r="O392" s="12">
        <v>16</v>
      </c>
      <c r="P392" s="12">
        <v>2</v>
      </c>
      <c r="Q392" s="12">
        <v>2</v>
      </c>
      <c r="R392" s="12">
        <v>92.894193190830663</v>
      </c>
      <c r="S392" s="12">
        <v>235.97845877965275</v>
      </c>
      <c r="T392" s="12">
        <v>1938.4684394409132</v>
      </c>
      <c r="U392" s="12">
        <v>1723.6982131736881</v>
      </c>
      <c r="V392" s="12">
        <v>0</v>
      </c>
      <c r="W392" s="59">
        <v>2.3316623214434633E-5</v>
      </c>
      <c r="X392" s="59">
        <v>1.609761594307883E-3</v>
      </c>
      <c r="Y392" s="59">
        <v>3.349044902009427E-3</v>
      </c>
      <c r="Z392" s="59">
        <v>5.1849757583639564E-4</v>
      </c>
      <c r="AA392" s="59">
        <v>3.5316998541870548E-4</v>
      </c>
      <c r="AB392" s="59">
        <v>5.1533110023189901E-4</v>
      </c>
      <c r="AC392" s="59">
        <v>2.0760722904203653E-3</v>
      </c>
      <c r="AD392" s="59">
        <v>6.6837506885751075E-4</v>
      </c>
      <c r="AE392" s="59">
        <v>1.5872184928340233E-4</v>
      </c>
      <c r="AF392" s="59">
        <v>3.5294649374435132E-4</v>
      </c>
      <c r="AG392" s="59">
        <v>0</v>
      </c>
      <c r="AH392" s="17">
        <v>8.7502158939312482E-4</v>
      </c>
      <c r="AI392" s="12">
        <v>204</v>
      </c>
      <c r="AJ392" s="16">
        <v>1</v>
      </c>
      <c r="AK392" s="17">
        <v>0.41980678848571529</v>
      </c>
      <c r="AL392" t="str">
        <f>IF(AK392&lt;='CAV Tier 1 Analysis'!$A$5,"Tier 1", "Tier 2")</f>
        <v>Tier 2</v>
      </c>
      <c r="AM392" t="str">
        <f t="shared" ref="AM392:AM455" si="13">B392&amp;" - "&amp;AL392</f>
        <v>Pennsylvania - Tier 2</v>
      </c>
      <c r="AN392" t="str">
        <f t="shared" ref="AN392:AN455" si="14">C392&amp;" - "&amp;AL392</f>
        <v>Pine Grove, Borough Of - Tier 2</v>
      </c>
    </row>
    <row r="393" spans="1:40" x14ac:dyDescent="0.3">
      <c r="A393">
        <v>3</v>
      </c>
      <c r="B393" t="s">
        <v>23</v>
      </c>
      <c r="C393" t="s">
        <v>4703</v>
      </c>
      <c r="D393" t="s">
        <v>7161</v>
      </c>
      <c r="E393" t="s">
        <v>504</v>
      </c>
      <c r="F393" s="12">
        <v>9747.5714264754006</v>
      </c>
      <c r="G393" s="12">
        <v>4655.6856643617612</v>
      </c>
      <c r="H393" s="12">
        <v>2426.4495444139125</v>
      </c>
      <c r="I393">
        <v>90</v>
      </c>
      <c r="J393" s="15">
        <v>4.2244966969111342E-2</v>
      </c>
      <c r="K393" s="15">
        <v>0.95775503303088849</v>
      </c>
      <c r="L393" s="58">
        <v>21.174120000000009</v>
      </c>
      <c r="M393">
        <v>42</v>
      </c>
      <c r="N393">
        <v>14</v>
      </c>
      <c r="O393" s="12">
        <v>11.785714285714286</v>
      </c>
      <c r="P393" s="12">
        <v>2.1428571428571428</v>
      </c>
      <c r="Q393" s="12">
        <v>16</v>
      </c>
      <c r="R393" s="12">
        <v>86.197952972779959</v>
      </c>
      <c r="S393" s="12">
        <v>102.505280855981</v>
      </c>
      <c r="T393" s="12">
        <v>5727.042700694109</v>
      </c>
      <c r="U393" s="12">
        <v>0</v>
      </c>
      <c r="V393" s="12">
        <v>0</v>
      </c>
      <c r="W393" s="59">
        <v>4.7175807472048085E-4</v>
      </c>
      <c r="X393" s="59">
        <v>6.7609986960931088E-4</v>
      </c>
      <c r="Y393" s="59">
        <v>8.6827090052096257E-4</v>
      </c>
      <c r="Z393" s="59">
        <v>3.8192901791520218E-4</v>
      </c>
      <c r="AA393" s="59">
        <v>3.7839641294861299E-4</v>
      </c>
      <c r="AB393" s="59">
        <v>4.1226488018551921E-3</v>
      </c>
      <c r="AC393" s="59">
        <v>1.9264194618723511E-3</v>
      </c>
      <c r="AD393" s="59">
        <v>2.9033147561298602E-4</v>
      </c>
      <c r="AE393" s="59">
        <v>4.6893041428177831E-4</v>
      </c>
      <c r="AF393" s="59">
        <v>0</v>
      </c>
      <c r="AG393" s="59">
        <v>0</v>
      </c>
      <c r="AH393" s="17">
        <v>8.7134403903062522E-4</v>
      </c>
      <c r="AI393" s="12">
        <v>205</v>
      </c>
      <c r="AJ393" s="16">
        <v>1</v>
      </c>
      <c r="AK393" s="17">
        <v>0.4206781325247459</v>
      </c>
      <c r="AL393" t="str">
        <f>IF(AK393&lt;='CAV Tier 1 Analysis'!$A$5,"Tier 1", "Tier 2")</f>
        <v>Tier 2</v>
      </c>
      <c r="AM393" t="str">
        <f t="shared" si="13"/>
        <v>Pennsylvania - Tier 2</v>
      </c>
      <c r="AN393" t="str">
        <f t="shared" si="14"/>
        <v>North Sewickley, Township Of - Tier 2</v>
      </c>
    </row>
    <row r="394" spans="1:40" x14ac:dyDescent="0.3">
      <c r="A394">
        <v>3</v>
      </c>
      <c r="B394" t="s">
        <v>23</v>
      </c>
      <c r="C394" t="s">
        <v>4638</v>
      </c>
      <c r="D394" t="s">
        <v>7084</v>
      </c>
      <c r="E394" t="s">
        <v>432</v>
      </c>
      <c r="F394" s="12">
        <v>4369.9281313481488</v>
      </c>
      <c r="G394" s="12">
        <v>2292.9165118606084</v>
      </c>
      <c r="H394" s="12">
        <v>1202.605201640469</v>
      </c>
      <c r="I394">
        <v>56</v>
      </c>
      <c r="J394" s="15">
        <v>6.2204232344888789E-2</v>
      </c>
      <c r="K394" s="15">
        <v>0.93779576765511108</v>
      </c>
      <c r="L394" s="58">
        <v>23.474930000000004</v>
      </c>
      <c r="M394">
        <v>22</v>
      </c>
      <c r="N394">
        <v>63</v>
      </c>
      <c r="O394" s="12">
        <v>8</v>
      </c>
      <c r="P394" s="12">
        <v>2</v>
      </c>
      <c r="Q394" s="12">
        <v>10</v>
      </c>
      <c r="R394" s="12">
        <v>52.516562988686218</v>
      </c>
      <c r="S394" s="12">
        <v>74.807133382015564</v>
      </c>
      <c r="T394" s="12">
        <v>2719.7162334699524</v>
      </c>
      <c r="U394" s="12">
        <v>0</v>
      </c>
      <c r="V394" s="12">
        <v>0</v>
      </c>
      <c r="W394" s="59">
        <v>5.2301997820915604E-4</v>
      </c>
      <c r="X394" s="59">
        <v>3.5414755074773428E-4</v>
      </c>
      <c r="Y394" s="59">
        <v>3.9072190523443311E-3</v>
      </c>
      <c r="Z394" s="59">
        <v>2.5924878791819782E-4</v>
      </c>
      <c r="AA394" s="59">
        <v>3.5316998541870548E-4</v>
      </c>
      <c r="AB394" s="59">
        <v>2.5766555011594952E-3</v>
      </c>
      <c r="AC394" s="59">
        <v>1.1736813407158056E-3</v>
      </c>
      <c r="AD394" s="59">
        <v>2.1188045376601479E-4</v>
      </c>
      <c r="AE394" s="59">
        <v>2.2269044020491955E-4</v>
      </c>
      <c r="AF394" s="59">
        <v>0</v>
      </c>
      <c r="AG394" s="59">
        <v>0</v>
      </c>
      <c r="AH394" s="17">
        <v>8.7106482640766914E-4</v>
      </c>
      <c r="AI394" s="12">
        <v>206</v>
      </c>
      <c r="AJ394" s="16">
        <v>1</v>
      </c>
      <c r="AK394" s="17">
        <v>0.42154919735115354</v>
      </c>
      <c r="AL394" t="str">
        <f>IF(AK394&lt;='CAV Tier 1 Analysis'!$A$5,"Tier 1", "Tier 2")</f>
        <v>Tier 2</v>
      </c>
      <c r="AM394" t="str">
        <f t="shared" si="13"/>
        <v>Pennsylvania - Tier 2</v>
      </c>
      <c r="AN394" t="str">
        <f t="shared" si="14"/>
        <v>Forward, Township Of - Tier 2</v>
      </c>
    </row>
    <row r="395" spans="1:40" x14ac:dyDescent="0.3">
      <c r="A395">
        <v>3</v>
      </c>
      <c r="B395" t="s">
        <v>23</v>
      </c>
      <c r="C395" t="s">
        <v>5546</v>
      </c>
      <c r="D395" t="s">
        <v>8080</v>
      </c>
      <c r="E395" t="s">
        <v>453</v>
      </c>
      <c r="F395" s="12">
        <v>1769.2314882637299</v>
      </c>
      <c r="G395" s="12">
        <v>18412.040161229477</v>
      </c>
      <c r="H395" s="12">
        <v>8147.7780359469371</v>
      </c>
      <c r="I395">
        <v>45</v>
      </c>
      <c r="J395" s="15">
        <v>2.5097770430996251E-2</v>
      </c>
      <c r="K395" s="15">
        <v>0.97490222956900352</v>
      </c>
      <c r="L395" s="58">
        <v>5.4566599999999994</v>
      </c>
      <c r="M395">
        <v>100</v>
      </c>
      <c r="N395">
        <v>5</v>
      </c>
      <c r="O395" s="12">
        <v>12</v>
      </c>
      <c r="P395" s="12">
        <v>1</v>
      </c>
      <c r="Q395" s="12">
        <v>1</v>
      </c>
      <c r="R395" s="12">
        <v>43.870600330605157</v>
      </c>
      <c r="S395" s="12">
        <v>204.49106266890973</v>
      </c>
      <c r="T395" s="12">
        <v>18253.982117460917</v>
      </c>
      <c r="U395" s="12">
        <v>16484.750629197188</v>
      </c>
      <c r="V395" s="12">
        <v>158.05804376856031</v>
      </c>
      <c r="W395" s="59">
        <v>1.2157404491918708E-4</v>
      </c>
      <c r="X395" s="59">
        <v>1.609761594307883E-3</v>
      </c>
      <c r="Y395" s="59">
        <v>3.1009675018605807E-4</v>
      </c>
      <c r="Z395" s="59">
        <v>3.8887318187729673E-4</v>
      </c>
      <c r="AA395" s="59">
        <v>1.7658499270935274E-4</v>
      </c>
      <c r="AB395" s="59">
        <v>2.576655501159495E-4</v>
      </c>
      <c r="AC395" s="59">
        <v>9.8045458582513424E-4</v>
      </c>
      <c r="AD395" s="59">
        <v>5.7919154485071604E-4</v>
      </c>
      <c r="AE395" s="59">
        <v>1.4946365592133056E-3</v>
      </c>
      <c r="AF395" s="59">
        <v>3.3754371213929337E-3</v>
      </c>
      <c r="AG395" s="59">
        <v>2.4140642066570374E-4</v>
      </c>
      <c r="AH395" s="17">
        <v>8.6688021327850184E-4</v>
      </c>
      <c r="AI395" s="12">
        <v>207</v>
      </c>
      <c r="AJ395" s="16">
        <v>1</v>
      </c>
      <c r="AK395" s="17">
        <v>0.42241607756443206</v>
      </c>
      <c r="AL395" t="str">
        <f>IF(AK395&lt;='CAV Tier 1 Analysis'!$A$5,"Tier 1", "Tier 2")</f>
        <v>Tier 2</v>
      </c>
      <c r="AM395" t="str">
        <f t="shared" si="13"/>
        <v>Pennsylvania - Tier 2</v>
      </c>
      <c r="AN395" t="str">
        <f t="shared" si="14"/>
        <v>Carlisle, Borough Of - Tier 2</v>
      </c>
    </row>
    <row r="396" spans="1:40" x14ac:dyDescent="0.3">
      <c r="A396">
        <v>3</v>
      </c>
      <c r="B396" t="s">
        <v>23</v>
      </c>
      <c r="C396" t="s">
        <v>4561</v>
      </c>
      <c r="D396" t="s">
        <v>6989</v>
      </c>
      <c r="E396" t="s">
        <v>448</v>
      </c>
      <c r="F396" s="12">
        <v>22701.357965618037</v>
      </c>
      <c r="G396" s="12">
        <v>24989.463823046022</v>
      </c>
      <c r="H396" s="12">
        <v>12625.098726137254</v>
      </c>
      <c r="I396">
        <v>49</v>
      </c>
      <c r="J396" s="15">
        <v>6.5490063494585665E-2</v>
      </c>
      <c r="K396" s="15">
        <v>0.93450993650541447</v>
      </c>
      <c r="L396" s="58">
        <v>17.24399</v>
      </c>
      <c r="M396">
        <v>90</v>
      </c>
      <c r="N396">
        <v>7</v>
      </c>
      <c r="O396" s="12">
        <v>17.717948717948719</v>
      </c>
      <c r="P396" s="12">
        <v>1</v>
      </c>
      <c r="Q396" s="12">
        <v>0</v>
      </c>
      <c r="R396" s="12">
        <v>45.79098688876531</v>
      </c>
      <c r="S396" s="12">
        <v>826.8185172001414</v>
      </c>
      <c r="T396" s="12">
        <v>27133.682034865804</v>
      </c>
      <c r="U396" s="12">
        <v>4432.3240692477666</v>
      </c>
      <c r="V396" s="12">
        <v>0</v>
      </c>
      <c r="W396" s="59">
        <v>3.8419502311780703E-4</v>
      </c>
      <c r="X396" s="59">
        <v>1.4487854348770948E-3</v>
      </c>
      <c r="Y396" s="59">
        <v>4.3413545026048129E-4</v>
      </c>
      <c r="Z396" s="59">
        <v>5.7416959119062404E-4</v>
      </c>
      <c r="AA396" s="59">
        <v>1.7658499270935274E-4</v>
      </c>
      <c r="AB396" s="59">
        <v>0</v>
      </c>
      <c r="AC396" s="59">
        <v>1.0233728908703365E-3</v>
      </c>
      <c r="AD396" s="59">
        <v>2.3418446167678738E-3</v>
      </c>
      <c r="AE396" s="59">
        <v>2.2217066333480558E-3</v>
      </c>
      <c r="AF396" s="59">
        <v>9.075679416638468E-4</v>
      </c>
      <c r="AG396" s="59">
        <v>0</v>
      </c>
      <c r="AH396" s="17">
        <v>8.6476023407322479E-4</v>
      </c>
      <c r="AI396" s="12">
        <v>208</v>
      </c>
      <c r="AJ396" s="16">
        <v>1</v>
      </c>
      <c r="AK396" s="17">
        <v>0.42328083779850528</v>
      </c>
      <c r="AL396" t="str">
        <f>IF(AK396&lt;='CAV Tier 1 Analysis'!$A$5,"Tier 1", "Tier 2")</f>
        <v>Tier 2</v>
      </c>
      <c r="AM396" t="str">
        <f t="shared" si="13"/>
        <v>Pennsylvania - Tier 2</v>
      </c>
      <c r="AN396" t="str">
        <f t="shared" si="14"/>
        <v>Upper Merion, Township Of - Tier 2</v>
      </c>
    </row>
    <row r="397" spans="1:40" x14ac:dyDescent="0.3">
      <c r="A397">
        <v>3</v>
      </c>
      <c r="B397" t="s">
        <v>23</v>
      </c>
      <c r="C397" t="s">
        <v>4115</v>
      </c>
      <c r="D397" t="s">
        <v>6510</v>
      </c>
      <c r="E397" t="s">
        <v>458</v>
      </c>
      <c r="F397" s="12">
        <v>40009.172560376996</v>
      </c>
      <c r="G397" s="12">
        <v>29930.999402050435</v>
      </c>
      <c r="H397" s="12">
        <v>10700.840905271511</v>
      </c>
      <c r="I397">
        <v>68</v>
      </c>
      <c r="J397" s="15">
        <v>2.7342069462693162E-2</v>
      </c>
      <c r="K397" s="15">
        <v>0.97265793053730687</v>
      </c>
      <c r="L397" s="58">
        <v>13.760479999999996</v>
      </c>
      <c r="M397">
        <v>178</v>
      </c>
      <c r="N397">
        <v>13</v>
      </c>
      <c r="O397" s="12">
        <v>15.552631578947368</v>
      </c>
      <c r="P397" s="12">
        <v>1</v>
      </c>
      <c r="Q397" s="12">
        <v>0</v>
      </c>
      <c r="R397" s="12">
        <v>66.140739276536863</v>
      </c>
      <c r="S397" s="12">
        <v>292.58313534116201</v>
      </c>
      <c r="T397" s="12">
        <v>31056.399786831764</v>
      </c>
      <c r="U397" s="12">
        <v>0</v>
      </c>
      <c r="V397" s="12">
        <v>0</v>
      </c>
      <c r="W397" s="59">
        <v>3.0658263729636354E-4</v>
      </c>
      <c r="X397" s="59">
        <v>2.8653756378680317E-3</v>
      </c>
      <c r="Y397" s="59">
        <v>8.0625155048375094E-4</v>
      </c>
      <c r="Z397" s="59">
        <v>5.0400011072254908E-4</v>
      </c>
      <c r="AA397" s="59">
        <v>1.7658499270935274E-4</v>
      </c>
      <c r="AB397" s="59">
        <v>0</v>
      </c>
      <c r="AC397" s="59">
        <v>1.4781651184359486E-3</v>
      </c>
      <c r="AD397" s="59">
        <v>8.2869967979915166E-4</v>
      </c>
      <c r="AE397" s="59">
        <v>2.5428988710656029E-3</v>
      </c>
      <c r="AF397" s="59">
        <v>0</v>
      </c>
      <c r="AG397" s="59">
        <v>0</v>
      </c>
      <c r="AH397" s="17">
        <v>8.6441441803461374E-4</v>
      </c>
      <c r="AI397" s="12">
        <v>209</v>
      </c>
      <c r="AJ397" s="16">
        <v>1</v>
      </c>
      <c r="AK397" s="17">
        <v>0.42414525221653987</v>
      </c>
      <c r="AL397" t="str">
        <f>IF(AK397&lt;='CAV Tier 1 Analysis'!$A$5,"Tier 1", "Tier 2")</f>
        <v>Tier 2</v>
      </c>
      <c r="AM397" t="str">
        <f t="shared" si="13"/>
        <v>Pennsylvania - Tier 2</v>
      </c>
      <c r="AN397" t="str">
        <f t="shared" si="14"/>
        <v>Radnor, Township Of - Tier 2</v>
      </c>
    </row>
    <row r="398" spans="1:40" x14ac:dyDescent="0.3">
      <c r="A398">
        <v>3</v>
      </c>
      <c r="B398" t="s">
        <v>23</v>
      </c>
      <c r="C398" t="s">
        <v>5214</v>
      </c>
      <c r="D398" t="s">
        <v>7726</v>
      </c>
      <c r="E398" t="s">
        <v>623</v>
      </c>
      <c r="F398" s="12">
        <v>19.705574516496021</v>
      </c>
      <c r="G398" s="12">
        <v>5438.3174242090108</v>
      </c>
      <c r="H398" s="12">
        <v>828.24741946137806</v>
      </c>
      <c r="I398">
        <v>20</v>
      </c>
      <c r="J398" s="15">
        <v>0.10830658383945685</v>
      </c>
      <c r="K398" s="15">
        <v>0.8916934161605431</v>
      </c>
      <c r="L398" s="58">
        <v>0.43303000000000003</v>
      </c>
      <c r="M398">
        <v>61</v>
      </c>
      <c r="N398">
        <v>6</v>
      </c>
      <c r="O398" s="12">
        <v>15</v>
      </c>
      <c r="P398" s="12">
        <v>3</v>
      </c>
      <c r="Q398" s="12">
        <v>1</v>
      </c>
      <c r="R398" s="12">
        <v>17.833868323210861</v>
      </c>
      <c r="S398" s="12">
        <v>89.704648575707523</v>
      </c>
      <c r="T398" s="12">
        <v>1681.5698888696622</v>
      </c>
      <c r="U398" s="12">
        <v>1661.8643143531663</v>
      </c>
      <c r="V398" s="12">
        <v>3756.7475353393484</v>
      </c>
      <c r="W398" s="59">
        <v>9.6478814277150475E-6</v>
      </c>
      <c r="X398" s="59">
        <v>9.8195457252780853E-4</v>
      </c>
      <c r="Y398" s="59">
        <v>3.7211610022326965E-4</v>
      </c>
      <c r="Z398" s="59">
        <v>4.8609147734662091E-4</v>
      </c>
      <c r="AA398" s="59">
        <v>5.2975497812805816E-4</v>
      </c>
      <c r="AB398" s="59">
        <v>2.576655501159495E-4</v>
      </c>
      <c r="AC398" s="59">
        <v>3.9856527717254726E-4</v>
      </c>
      <c r="AD398" s="59">
        <v>2.5407552443001659E-4</v>
      </c>
      <c r="AE398" s="59">
        <v>1.3768698887749604E-4</v>
      </c>
      <c r="AF398" s="59">
        <v>3.4028531116816037E-4</v>
      </c>
      <c r="AG398" s="59">
        <v>5.7377843874806362E-3</v>
      </c>
      <c r="AH398" s="17">
        <v>8.6414800444529799E-4</v>
      </c>
      <c r="AI398" s="12">
        <v>210</v>
      </c>
      <c r="AJ398" s="16">
        <v>1</v>
      </c>
      <c r="AK398" s="17">
        <v>0.42500940022098516</v>
      </c>
      <c r="AL398" t="str">
        <f>IF(AK398&lt;='CAV Tier 1 Analysis'!$A$5,"Tier 1", "Tier 2")</f>
        <v>Tier 2</v>
      </c>
      <c r="AM398" t="str">
        <f t="shared" si="13"/>
        <v>Pennsylvania - Tier 2</v>
      </c>
      <c r="AN398" t="str">
        <f t="shared" si="14"/>
        <v>Hallstead, Borough Of - Tier 2</v>
      </c>
    </row>
    <row r="399" spans="1:40" x14ac:dyDescent="0.3">
      <c r="A399">
        <v>3</v>
      </c>
      <c r="B399" t="s">
        <v>23</v>
      </c>
      <c r="C399" t="s">
        <v>4266</v>
      </c>
      <c r="D399" t="s">
        <v>6671</v>
      </c>
      <c r="E399" t="s">
        <v>622</v>
      </c>
      <c r="F399" s="12">
        <v>466.16922667781211</v>
      </c>
      <c r="G399" s="12">
        <v>4052.732343842702</v>
      </c>
      <c r="H399" s="12">
        <v>2550.1254824215061</v>
      </c>
      <c r="I399">
        <v>31</v>
      </c>
      <c r="J399" s="15">
        <v>0.22714692681659912</v>
      </c>
      <c r="K399" s="15">
        <v>0.7728530731834008</v>
      </c>
      <c r="L399" s="58">
        <v>1.2321100000000003</v>
      </c>
      <c r="M399">
        <v>320</v>
      </c>
      <c r="N399">
        <v>2</v>
      </c>
      <c r="O399" s="12">
        <v>15</v>
      </c>
      <c r="P399" s="12">
        <v>1</v>
      </c>
      <c r="Q399" s="12">
        <v>0</v>
      </c>
      <c r="R399" s="12">
        <v>23.958445268685423</v>
      </c>
      <c r="S399" s="12">
        <v>579.2531663287424</v>
      </c>
      <c r="T399" s="12">
        <v>4665.8129466786968</v>
      </c>
      <c r="U399" s="12">
        <v>4199.643720000885</v>
      </c>
      <c r="V399" s="12">
        <v>0</v>
      </c>
      <c r="W399" s="59">
        <v>2.7451334055150887E-5</v>
      </c>
      <c r="X399" s="59">
        <v>5.1512371017852256E-3</v>
      </c>
      <c r="Y399" s="59">
        <v>1.2403870007442322E-4</v>
      </c>
      <c r="Z399" s="59">
        <v>4.8609147734662091E-4</v>
      </c>
      <c r="AA399" s="59">
        <v>1.7658499270935274E-4</v>
      </c>
      <c r="AB399" s="59">
        <v>0</v>
      </c>
      <c r="AC399" s="59">
        <v>5.3544212652444198E-4</v>
      </c>
      <c r="AD399" s="59">
        <v>1.640651341368482E-3</v>
      </c>
      <c r="AE399" s="59">
        <v>3.8203689275481581E-4</v>
      </c>
      <c r="AF399" s="59">
        <v>8.5992403694650583E-4</v>
      </c>
      <c r="AG399" s="59">
        <v>0</v>
      </c>
      <c r="AH399" s="17">
        <v>8.5304163668772903E-4</v>
      </c>
      <c r="AI399" s="12">
        <v>211</v>
      </c>
      <c r="AJ399" s="16">
        <v>1</v>
      </c>
      <c r="AK399" s="17">
        <v>0.42586244185767286</v>
      </c>
      <c r="AL399" t="str">
        <f>IF(AK399&lt;='CAV Tier 1 Analysis'!$A$5,"Tier 1", "Tier 2")</f>
        <v>Tier 2</v>
      </c>
      <c r="AM399" t="str">
        <f t="shared" si="13"/>
        <v>Pennsylvania - Tier 2</v>
      </c>
      <c r="AN399" t="str">
        <f t="shared" si="14"/>
        <v>Edwardsville, Borough Of - Tier 2</v>
      </c>
    </row>
    <row r="400" spans="1:40" x14ac:dyDescent="0.3">
      <c r="A400">
        <v>3</v>
      </c>
      <c r="B400" t="s">
        <v>23</v>
      </c>
      <c r="C400" t="s">
        <v>4071</v>
      </c>
      <c r="D400" t="s">
        <v>6459</v>
      </c>
      <c r="E400" t="s">
        <v>461</v>
      </c>
      <c r="F400" s="12">
        <v>11358.393707909339</v>
      </c>
      <c r="G400" s="12">
        <v>22278.836653133672</v>
      </c>
      <c r="H400" s="12">
        <v>10342.33073348622</v>
      </c>
      <c r="I400">
        <v>43</v>
      </c>
      <c r="J400" s="15">
        <v>4.1516002719188781E-2</v>
      </c>
      <c r="K400" s="15">
        <v>0.95848399728081146</v>
      </c>
      <c r="L400" s="58">
        <v>27.287550000000007</v>
      </c>
      <c r="M400">
        <v>54</v>
      </c>
      <c r="N400">
        <v>8</v>
      </c>
      <c r="O400" s="12">
        <v>12.793103448275861</v>
      </c>
      <c r="P400" s="12">
        <v>1.2068965517241379</v>
      </c>
      <c r="Q400" s="12">
        <v>2</v>
      </c>
      <c r="R400" s="12">
        <v>41.214811883074894</v>
      </c>
      <c r="S400" s="12">
        <v>429.3722308541636</v>
      </c>
      <c r="T400" s="12">
        <v>22365.172332352631</v>
      </c>
      <c r="U400" s="12">
        <v>11006.778624443292</v>
      </c>
      <c r="V400" s="12">
        <v>0</v>
      </c>
      <c r="W400" s="59">
        <v>6.0796491433121448E-4</v>
      </c>
      <c r="X400" s="59">
        <v>8.6927126092625686E-4</v>
      </c>
      <c r="Y400" s="59">
        <v>4.9615480029769287E-4</v>
      </c>
      <c r="Z400" s="59">
        <v>4.1457457033470423E-4</v>
      </c>
      <c r="AA400" s="59">
        <v>2.1311981878714985E-4</v>
      </c>
      <c r="AB400" s="59">
        <v>5.1533110023189901E-4</v>
      </c>
      <c r="AC400" s="59">
        <v>9.2110094254831923E-4</v>
      </c>
      <c r="AD400" s="59">
        <v>1.2161351330403705E-3</v>
      </c>
      <c r="AE400" s="59">
        <v>1.8312609273931886E-3</v>
      </c>
      <c r="AF400" s="59">
        <v>2.2537610663091651E-3</v>
      </c>
      <c r="AG400" s="59">
        <v>0</v>
      </c>
      <c r="AH400" s="17">
        <v>8.4897041219999657E-4</v>
      </c>
      <c r="AI400" s="12">
        <v>212</v>
      </c>
      <c r="AJ400" s="16">
        <v>1</v>
      </c>
      <c r="AK400" s="17">
        <v>0.42671141226987286</v>
      </c>
      <c r="AL400" t="str">
        <f>IF(AK400&lt;='CAV Tier 1 Analysis'!$A$5,"Tier 1", "Tier 2")</f>
        <v>Tier 2</v>
      </c>
      <c r="AM400" t="str">
        <f t="shared" si="13"/>
        <v>Pennsylvania - Tier 2</v>
      </c>
      <c r="AN400" t="str">
        <f t="shared" si="14"/>
        <v>Derry, Township Of - Tier 2</v>
      </c>
    </row>
    <row r="401" spans="1:40" x14ac:dyDescent="0.3">
      <c r="A401">
        <v>3</v>
      </c>
      <c r="B401" t="s">
        <v>23</v>
      </c>
      <c r="C401" t="s">
        <v>3916</v>
      </c>
      <c r="D401" t="s">
        <v>6294</v>
      </c>
      <c r="E401" t="s">
        <v>439</v>
      </c>
      <c r="F401" s="12">
        <v>810.06730605121936</v>
      </c>
      <c r="G401" s="12">
        <v>594.76170122666326</v>
      </c>
      <c r="H401" s="12">
        <v>386.38526941994894</v>
      </c>
      <c r="I401">
        <v>105</v>
      </c>
      <c r="J401" s="15">
        <v>0.27365648651732405</v>
      </c>
      <c r="K401" s="15">
        <v>0.72634351348267601</v>
      </c>
      <c r="L401" s="58">
        <v>1.05172</v>
      </c>
      <c r="M401">
        <v>91</v>
      </c>
      <c r="N401">
        <v>49</v>
      </c>
      <c r="O401" s="12">
        <v>15</v>
      </c>
      <c r="P401" s="12">
        <v>1</v>
      </c>
      <c r="Q401" s="12">
        <v>8</v>
      </c>
      <c r="R401" s="12">
        <v>76.266068915680975</v>
      </c>
      <c r="S401" s="12">
        <v>105.73683527151287</v>
      </c>
      <c r="T401" s="12">
        <v>776.89151543034529</v>
      </c>
      <c r="U401" s="12">
        <v>0</v>
      </c>
      <c r="V401" s="12">
        <v>0</v>
      </c>
      <c r="W401" s="59">
        <v>2.3432256091163356E-5</v>
      </c>
      <c r="X401" s="59">
        <v>1.4648830508201735E-3</v>
      </c>
      <c r="Y401" s="59">
        <v>3.0389481518233691E-3</v>
      </c>
      <c r="Z401" s="59">
        <v>4.8609147734662091E-4</v>
      </c>
      <c r="AA401" s="59">
        <v>1.7658499270935274E-4</v>
      </c>
      <c r="AB401" s="59">
        <v>2.061324400927596E-3</v>
      </c>
      <c r="AC401" s="59">
        <v>1.7044539269518511E-3</v>
      </c>
      <c r="AD401" s="59">
        <v>2.9948438904486298E-4</v>
      </c>
      <c r="AE401" s="59">
        <v>6.3611898709712224E-5</v>
      </c>
      <c r="AF401" s="59">
        <v>0</v>
      </c>
      <c r="AG401" s="59">
        <v>0</v>
      </c>
      <c r="AH401" s="17">
        <v>8.4716495858406387E-4</v>
      </c>
      <c r="AI401" s="12">
        <v>213</v>
      </c>
      <c r="AJ401" s="16">
        <v>1</v>
      </c>
      <c r="AK401" s="17">
        <v>0.42755857722845692</v>
      </c>
      <c r="AL401" t="str">
        <f>IF(AK401&lt;='CAV Tier 1 Analysis'!$A$5,"Tier 1", "Tier 2")</f>
        <v>Tier 2</v>
      </c>
      <c r="AM401" t="str">
        <f t="shared" si="13"/>
        <v>Pennsylvania - Tier 2</v>
      </c>
      <c r="AN401" t="str">
        <f t="shared" si="14"/>
        <v>Riegelsville, Borough Of - Tier 2</v>
      </c>
    </row>
    <row r="402" spans="1:40" x14ac:dyDescent="0.3">
      <c r="A402">
        <v>3</v>
      </c>
      <c r="B402" t="s">
        <v>23</v>
      </c>
      <c r="C402" t="s">
        <v>4228</v>
      </c>
      <c r="D402" t="s">
        <v>6630</v>
      </c>
      <c r="E402" t="s">
        <v>523</v>
      </c>
      <c r="F402" s="12">
        <v>271.65663575146044</v>
      </c>
      <c r="G402" s="12">
        <v>3828.0585714275762</v>
      </c>
      <c r="H402" s="12">
        <v>1204.429502366613</v>
      </c>
      <c r="I402">
        <v>73</v>
      </c>
      <c r="J402" s="15">
        <v>0.41345697590867814</v>
      </c>
      <c r="K402" s="15">
        <v>0.58654302409132197</v>
      </c>
      <c r="L402" s="58">
        <v>0.73760999999999988</v>
      </c>
      <c r="M402">
        <v>114</v>
      </c>
      <c r="N402">
        <v>24</v>
      </c>
      <c r="O402" s="12">
        <v>13</v>
      </c>
      <c r="P402" s="12">
        <v>1</v>
      </c>
      <c r="Q402" s="12">
        <v>2</v>
      </c>
      <c r="R402" s="12">
        <v>42.817640758666506</v>
      </c>
      <c r="S402" s="12">
        <v>497.97977974369388</v>
      </c>
      <c r="T402" s="12">
        <v>2690.9994052520765</v>
      </c>
      <c r="U402" s="12">
        <v>2419.3427695006162</v>
      </c>
      <c r="V402" s="12">
        <v>1137.0591661754997</v>
      </c>
      <c r="W402" s="59">
        <v>1.6433904856238355E-5</v>
      </c>
      <c r="X402" s="59">
        <v>1.8351282175109865E-3</v>
      </c>
      <c r="Y402" s="59">
        <v>1.4884644008930786E-3</v>
      </c>
      <c r="Z402" s="59">
        <v>4.2127928036707145E-4</v>
      </c>
      <c r="AA402" s="59">
        <v>1.7658499270935274E-4</v>
      </c>
      <c r="AB402" s="59">
        <v>5.1533110023189901E-4</v>
      </c>
      <c r="AC402" s="59">
        <v>9.5692221942905579E-4</v>
      </c>
      <c r="AD402" s="59">
        <v>1.4104561547570306E-3</v>
      </c>
      <c r="AE402" s="59">
        <v>2.2033910551844425E-4</v>
      </c>
      <c r="AF402" s="59">
        <v>4.9538749946766234E-4</v>
      </c>
      <c r="AG402" s="59">
        <v>1.7366619049992136E-3</v>
      </c>
      <c r="AH402" s="17">
        <v>8.4299898006727589E-4</v>
      </c>
      <c r="AI402" s="12">
        <v>214</v>
      </c>
      <c r="AJ402" s="16">
        <v>1</v>
      </c>
      <c r="AK402" s="17">
        <v>0.4284015762085242</v>
      </c>
      <c r="AL402" t="str">
        <f>IF(AK402&lt;='CAV Tier 1 Analysis'!$A$5,"Tier 1", "Tier 2")</f>
        <v>Tier 2</v>
      </c>
      <c r="AM402" t="str">
        <f t="shared" si="13"/>
        <v>Pennsylvania - Tier 2</v>
      </c>
      <c r="AN402" t="str">
        <f t="shared" si="14"/>
        <v>Marietta, Borough Of - Tier 2</v>
      </c>
    </row>
    <row r="403" spans="1:40" x14ac:dyDescent="0.3">
      <c r="A403">
        <v>3</v>
      </c>
      <c r="B403" t="s">
        <v>23</v>
      </c>
      <c r="C403" t="s">
        <v>4282</v>
      </c>
      <c r="D403" t="s">
        <v>6689</v>
      </c>
      <c r="E403" t="s">
        <v>582</v>
      </c>
      <c r="F403" s="12">
        <v>459.82050811887359</v>
      </c>
      <c r="G403" s="12">
        <v>5230.3370373065936</v>
      </c>
      <c r="H403" s="12">
        <v>3144.432364618423</v>
      </c>
      <c r="I403">
        <v>31</v>
      </c>
      <c r="J403" s="15">
        <v>0.20868406111920218</v>
      </c>
      <c r="K403" s="15">
        <v>0.79131593888079788</v>
      </c>
      <c r="L403" s="58">
        <v>1.2153299999999998</v>
      </c>
      <c r="M403">
        <v>248</v>
      </c>
      <c r="N403">
        <v>5</v>
      </c>
      <c r="O403" s="12">
        <v>15</v>
      </c>
      <c r="P403" s="12">
        <v>1</v>
      </c>
      <c r="Q403" s="12">
        <v>1</v>
      </c>
      <c r="R403" s="12">
        <v>24.530794105304736</v>
      </c>
      <c r="S403" s="12">
        <v>656.19291576322837</v>
      </c>
      <c r="T403" s="12">
        <v>5966.6373802170583</v>
      </c>
      <c r="U403" s="12">
        <v>5506.8168720981848</v>
      </c>
      <c r="V403" s="12">
        <v>0</v>
      </c>
      <c r="W403" s="59">
        <v>2.7077476700332367E-5</v>
      </c>
      <c r="X403" s="59">
        <v>3.9922087538835499E-3</v>
      </c>
      <c r="Y403" s="59">
        <v>3.1009675018605807E-4</v>
      </c>
      <c r="Z403" s="59">
        <v>4.8609147734662091E-4</v>
      </c>
      <c r="AA403" s="59">
        <v>1.7658499270935274E-4</v>
      </c>
      <c r="AB403" s="59">
        <v>2.576655501159495E-4</v>
      </c>
      <c r="AC403" s="59">
        <v>5.4823342724351614E-4</v>
      </c>
      <c r="AD403" s="59">
        <v>1.858572123596204E-3</v>
      </c>
      <c r="AE403" s="59">
        <v>4.8854843324901761E-4</v>
      </c>
      <c r="AF403" s="59">
        <v>1.1275823643865685E-3</v>
      </c>
      <c r="AG403" s="59">
        <v>0</v>
      </c>
      <c r="AH403" s="17">
        <v>8.4296921358337901E-4</v>
      </c>
      <c r="AI403" s="12">
        <v>215</v>
      </c>
      <c r="AJ403" s="16">
        <v>1</v>
      </c>
      <c r="AK403" s="17">
        <v>0.4292445454221076</v>
      </c>
      <c r="AL403" t="str">
        <f>IF(AK403&lt;='CAV Tier 1 Analysis'!$A$5,"Tier 1", "Tier 2")</f>
        <v>Tier 2</v>
      </c>
      <c r="AM403" t="str">
        <f t="shared" si="13"/>
        <v>Pennsylvania - Tier 2</v>
      </c>
      <c r="AN403" t="str">
        <f t="shared" si="14"/>
        <v>Plymouth, Borough Of - Tier 2</v>
      </c>
    </row>
    <row r="404" spans="1:40" x14ac:dyDescent="0.3">
      <c r="A404">
        <v>3</v>
      </c>
      <c r="B404" t="s">
        <v>23</v>
      </c>
      <c r="C404" t="s">
        <v>4089</v>
      </c>
      <c r="D404" t="s">
        <v>6479</v>
      </c>
      <c r="E404" t="s">
        <v>434</v>
      </c>
      <c r="F404" s="12">
        <v>761.3919488553006</v>
      </c>
      <c r="G404" s="12">
        <v>4900.2773053679957</v>
      </c>
      <c r="H404" s="12">
        <v>2442.3064541801937</v>
      </c>
      <c r="I404">
        <v>101</v>
      </c>
      <c r="J404" s="15">
        <v>0.26198848318139806</v>
      </c>
      <c r="K404" s="15">
        <v>0.73801151681860189</v>
      </c>
      <c r="L404" s="58">
        <v>1.8286300000000002</v>
      </c>
      <c r="M404">
        <v>96</v>
      </c>
      <c r="N404">
        <v>35</v>
      </c>
      <c r="O404" s="12">
        <v>13</v>
      </c>
      <c r="P404" s="12">
        <v>1</v>
      </c>
      <c r="Q404" s="12">
        <v>0</v>
      </c>
      <c r="R404" s="12">
        <v>74.539163198678793</v>
      </c>
      <c r="S404" s="12">
        <v>639.8561633948076</v>
      </c>
      <c r="T404" s="12">
        <v>5480.1793554471024</v>
      </c>
      <c r="U404" s="12">
        <v>4718.7874065918022</v>
      </c>
      <c r="V404" s="12">
        <v>0</v>
      </c>
      <c r="W404" s="59">
        <v>4.074176249950943E-5</v>
      </c>
      <c r="X404" s="59">
        <v>1.5453711305355676E-3</v>
      </c>
      <c r="Y404" s="59">
        <v>2.1706772513024062E-3</v>
      </c>
      <c r="Z404" s="59">
        <v>4.2127928036707145E-4</v>
      </c>
      <c r="AA404" s="59">
        <v>1.7658499270935274E-4</v>
      </c>
      <c r="AB404" s="59">
        <v>0</v>
      </c>
      <c r="AC404" s="59">
        <v>1.6658596835003603E-3</v>
      </c>
      <c r="AD404" s="59">
        <v>1.8123006204869006E-3</v>
      </c>
      <c r="AE404" s="59">
        <v>4.4871723676458706E-4</v>
      </c>
      <c r="AF404" s="59">
        <v>9.6622451491382708E-4</v>
      </c>
      <c r="AG404" s="59">
        <v>0</v>
      </c>
      <c r="AH404" s="17">
        <v>8.4070513391632559E-4</v>
      </c>
      <c r="AI404" s="12">
        <v>216</v>
      </c>
      <c r="AJ404" s="16">
        <v>1</v>
      </c>
      <c r="AK404" s="17">
        <v>0.43008525055602392</v>
      </c>
      <c r="AL404" t="str">
        <f>IF(AK404&lt;='CAV Tier 1 Analysis'!$A$5,"Tier 1", "Tier 2")</f>
        <v>Tier 2</v>
      </c>
      <c r="AM404" t="str">
        <f t="shared" si="13"/>
        <v>Pennsylvania - Tier 2</v>
      </c>
      <c r="AN404" t="str">
        <f t="shared" si="14"/>
        <v>Steelton, Borough Of - Tier 2</v>
      </c>
    </row>
    <row r="405" spans="1:40" x14ac:dyDescent="0.3">
      <c r="A405">
        <v>3</v>
      </c>
      <c r="B405" t="s">
        <v>23</v>
      </c>
      <c r="C405" t="s">
        <v>4919</v>
      </c>
      <c r="D405" t="s">
        <v>7406</v>
      </c>
      <c r="E405" t="s">
        <v>527</v>
      </c>
      <c r="F405" s="12">
        <v>3606.2631031226574</v>
      </c>
      <c r="G405" s="12">
        <v>1389.0527486363951</v>
      </c>
      <c r="H405" s="12">
        <v>774.56174249025196</v>
      </c>
      <c r="I405">
        <v>112</v>
      </c>
      <c r="J405" s="15">
        <v>4.1542394620989999E-2</v>
      </c>
      <c r="K405" s="15">
        <v>0.95845760537900992</v>
      </c>
      <c r="L405" s="58">
        <v>28.495950000000001</v>
      </c>
      <c r="M405">
        <v>61</v>
      </c>
      <c r="N405">
        <v>6</v>
      </c>
      <c r="O405" s="12">
        <v>14.222222222222221</v>
      </c>
      <c r="P405" s="12">
        <v>1.7777777777777777</v>
      </c>
      <c r="Q405" s="12">
        <v>15</v>
      </c>
      <c r="R405" s="12">
        <v>107.34725180244911</v>
      </c>
      <c r="S405" s="12">
        <v>32.177149564851682</v>
      </c>
      <c r="T405" s="12">
        <v>1449.4118177565906</v>
      </c>
      <c r="U405" s="12">
        <v>0</v>
      </c>
      <c r="V405" s="12">
        <v>0</v>
      </c>
      <c r="W405" s="59">
        <v>6.3488799106319787E-4</v>
      </c>
      <c r="X405" s="59">
        <v>9.8195457252780853E-4</v>
      </c>
      <c r="Y405" s="59">
        <v>3.7211610022326965E-4</v>
      </c>
      <c r="Z405" s="59">
        <v>4.6088673407679613E-4</v>
      </c>
      <c r="AA405" s="59">
        <v>3.1392887592773816E-4</v>
      </c>
      <c r="AB405" s="59">
        <v>3.8649832517392425E-3</v>
      </c>
      <c r="AC405" s="59">
        <v>2.3990805804408469E-3</v>
      </c>
      <c r="AD405" s="59">
        <v>9.1137151531818362E-5</v>
      </c>
      <c r="AE405" s="59">
        <v>1.1867787961195541E-4</v>
      </c>
      <c r="AF405" s="59">
        <v>0</v>
      </c>
      <c r="AG405" s="59">
        <v>0</v>
      </c>
      <c r="AH405" s="17">
        <v>8.3978664883115224E-4</v>
      </c>
      <c r="AI405" s="12">
        <v>217</v>
      </c>
      <c r="AJ405" s="16">
        <v>1</v>
      </c>
      <c r="AK405" s="17">
        <v>0.43092503720485509</v>
      </c>
      <c r="AL405" t="str">
        <f>IF(AK405&lt;='CAV Tier 1 Analysis'!$A$5,"Tier 1", "Tier 2")</f>
        <v>Tier 2</v>
      </c>
      <c r="AM405" t="str">
        <f t="shared" si="13"/>
        <v>Pennsylvania - Tier 2</v>
      </c>
      <c r="AN405" t="str">
        <f t="shared" si="14"/>
        <v>Fishing Creek, Township Of - Tier 2</v>
      </c>
    </row>
    <row r="406" spans="1:40" x14ac:dyDescent="0.3">
      <c r="A406">
        <v>3</v>
      </c>
      <c r="B406" t="s">
        <v>23</v>
      </c>
      <c r="C406" t="s">
        <v>3628</v>
      </c>
      <c r="D406" t="s">
        <v>6488</v>
      </c>
      <c r="E406" t="s">
        <v>423</v>
      </c>
      <c r="F406" s="12">
        <v>3967.9502994187701</v>
      </c>
      <c r="G406" s="12">
        <v>4217.8787774183857</v>
      </c>
      <c r="H406" s="12">
        <v>1743.7357523123599</v>
      </c>
      <c r="I406">
        <v>100</v>
      </c>
      <c r="J406" s="15">
        <v>8.121023776715823E-2</v>
      </c>
      <c r="K406" s="15">
        <v>0.91878976223284159</v>
      </c>
      <c r="L406" s="58">
        <v>1.3643599999999998</v>
      </c>
      <c r="M406">
        <v>96</v>
      </c>
      <c r="N406">
        <v>45</v>
      </c>
      <c r="O406" s="12">
        <v>15</v>
      </c>
      <c r="P406" s="12">
        <v>1</v>
      </c>
      <c r="Q406" s="12">
        <v>5</v>
      </c>
      <c r="R406" s="12">
        <v>91.878976223284155</v>
      </c>
      <c r="S406" s="12">
        <v>141.60919504838128</v>
      </c>
      <c r="T406" s="12">
        <v>4452.200733081283</v>
      </c>
      <c r="U406" s="12">
        <v>484.25043366251293</v>
      </c>
      <c r="V406" s="12">
        <v>0</v>
      </c>
      <c r="W406" s="59">
        <v>3.0397855817650739E-5</v>
      </c>
      <c r="X406" s="59">
        <v>1.5453711305355676E-3</v>
      </c>
      <c r="Y406" s="59">
        <v>2.7908707516745225E-3</v>
      </c>
      <c r="Z406" s="59">
        <v>4.8609147734662091E-4</v>
      </c>
      <c r="AA406" s="59">
        <v>1.7658499270935274E-4</v>
      </c>
      <c r="AB406" s="59">
        <v>1.2883277505797476E-3</v>
      </c>
      <c r="AC406" s="59">
        <v>2.0533834253504231E-3</v>
      </c>
      <c r="AD406" s="59">
        <v>4.0108769241389565E-4</v>
      </c>
      <c r="AE406" s="59">
        <v>3.6454631881414266E-4</v>
      </c>
      <c r="AF406" s="59">
        <v>9.9155694047321834E-5</v>
      </c>
      <c r="AG406" s="59">
        <v>0</v>
      </c>
      <c r="AH406" s="17">
        <v>8.3961973538993113E-4</v>
      </c>
      <c r="AI406" s="12">
        <v>218</v>
      </c>
      <c r="AJ406" s="16">
        <v>1</v>
      </c>
      <c r="AK406" s="17">
        <v>0.43176465694024502</v>
      </c>
      <c r="AL406" t="str">
        <f>IF(AK406&lt;='CAV Tier 1 Analysis'!$A$5,"Tier 1", "Tier 2")</f>
        <v>Tier 2</v>
      </c>
      <c r="AM406" t="str">
        <f t="shared" si="13"/>
        <v>Pennsylvania - Tier 2</v>
      </c>
      <c r="AN406" t="str">
        <f t="shared" si="14"/>
        <v>Chester, Township Of - Tier 2</v>
      </c>
    </row>
    <row r="407" spans="1:40" x14ac:dyDescent="0.3">
      <c r="A407">
        <v>3</v>
      </c>
      <c r="B407" t="s">
        <v>23</v>
      </c>
      <c r="C407" t="s">
        <v>5273</v>
      </c>
      <c r="D407" t="s">
        <v>7794</v>
      </c>
      <c r="E407" t="s">
        <v>510</v>
      </c>
      <c r="F407" s="12">
        <v>3782.3737157871205</v>
      </c>
      <c r="G407" s="12">
        <v>3956.7267631469645</v>
      </c>
      <c r="H407" s="12">
        <v>2399.6497894602226</v>
      </c>
      <c r="I407">
        <v>43</v>
      </c>
      <c r="J407" s="15">
        <v>1.8207411726783571E-2</v>
      </c>
      <c r="K407" s="15">
        <v>0.98179258827321625</v>
      </c>
      <c r="L407" s="58">
        <v>80.567189999999982</v>
      </c>
      <c r="M407">
        <v>41</v>
      </c>
      <c r="N407">
        <v>28</v>
      </c>
      <c r="O407" s="12">
        <v>17</v>
      </c>
      <c r="P407" s="12">
        <v>3</v>
      </c>
      <c r="Q407" s="12">
        <v>9</v>
      </c>
      <c r="R407" s="12">
        <v>42.217081295748301</v>
      </c>
      <c r="S407" s="12">
        <v>43.691411716791784</v>
      </c>
      <c r="T407" s="12">
        <v>3829.9731416217246</v>
      </c>
      <c r="U407" s="12">
        <v>47.599425834604062</v>
      </c>
      <c r="V407" s="12">
        <v>126.75362152523985</v>
      </c>
      <c r="W407" s="59">
        <v>1.7950319748843942E-3</v>
      </c>
      <c r="X407" s="59">
        <v>6.6000225366623204E-4</v>
      </c>
      <c r="Y407" s="59">
        <v>1.7365418010419251E-3</v>
      </c>
      <c r="Z407" s="59">
        <v>5.5090367432617036E-4</v>
      </c>
      <c r="AA407" s="59">
        <v>5.2975497812805816E-4</v>
      </c>
      <c r="AB407" s="59">
        <v>2.3189899510435456E-3</v>
      </c>
      <c r="AC407" s="59">
        <v>9.4350044550662194E-4</v>
      </c>
      <c r="AD407" s="59">
        <v>1.2374964420782346E-4</v>
      </c>
      <c r="AE407" s="59">
        <v>3.1359830646471136E-4</v>
      </c>
      <c r="AF407" s="59">
        <v>9.7465149781848409E-6</v>
      </c>
      <c r="AG407" s="59">
        <v>1.9359431098381084E-4</v>
      </c>
      <c r="AH407" s="17">
        <v>8.3412853229377086E-4</v>
      </c>
      <c r="AI407" s="12">
        <v>219</v>
      </c>
      <c r="AJ407" s="16">
        <v>1</v>
      </c>
      <c r="AK407" s="17">
        <v>0.43259878547253877</v>
      </c>
      <c r="AL407" t="str">
        <f>IF(AK407&lt;='CAV Tier 1 Analysis'!$A$5,"Tier 1", "Tier 2")</f>
        <v>Tier 2</v>
      </c>
      <c r="AM407" t="str">
        <f t="shared" si="13"/>
        <v>Pennsylvania - Tier 2</v>
      </c>
      <c r="AN407" t="str">
        <f t="shared" si="14"/>
        <v>Damacus, Township Of - Tier 2</v>
      </c>
    </row>
    <row r="408" spans="1:40" x14ac:dyDescent="0.3">
      <c r="A408">
        <v>3</v>
      </c>
      <c r="B408" t="s">
        <v>23</v>
      </c>
      <c r="C408" t="s">
        <v>3919</v>
      </c>
      <c r="D408" t="s">
        <v>6298</v>
      </c>
      <c r="E408" t="s">
        <v>624</v>
      </c>
      <c r="F408" s="12">
        <v>25474.130649791292</v>
      </c>
      <c r="G408" s="12">
        <v>3756.6507332283504</v>
      </c>
      <c r="H408" s="12">
        <v>1897.9733827109483</v>
      </c>
      <c r="I408">
        <v>73</v>
      </c>
      <c r="J408" s="15">
        <v>0.76605192747149264</v>
      </c>
      <c r="K408" s="15">
        <v>0.23394807252850722</v>
      </c>
      <c r="L408" s="58">
        <v>8.7083000000000013</v>
      </c>
      <c r="M408">
        <v>176</v>
      </c>
      <c r="N408">
        <v>2</v>
      </c>
      <c r="O408" s="12">
        <v>14.777777777777779</v>
      </c>
      <c r="P408" s="12">
        <v>1</v>
      </c>
      <c r="Q408" s="12">
        <v>2</v>
      </c>
      <c r="R408" s="12">
        <v>17.078209294581026</v>
      </c>
      <c r="S408" s="12">
        <v>1453.9461681153109</v>
      </c>
      <c r="T408" s="12">
        <v>4276.4386355664683</v>
      </c>
      <c r="U408" s="12">
        <v>0</v>
      </c>
      <c r="V408" s="12">
        <v>0</v>
      </c>
      <c r="W408" s="59">
        <v>1.9402038158319504E-4</v>
      </c>
      <c r="X408" s="59">
        <v>2.8331804059818742E-3</v>
      </c>
      <c r="Y408" s="59">
        <v>1.2403870007442322E-4</v>
      </c>
      <c r="Z408" s="59">
        <v>4.7889012212667102E-4</v>
      </c>
      <c r="AA408" s="59">
        <v>1.7658499270935274E-4</v>
      </c>
      <c r="AB408" s="59">
        <v>5.1533110023189901E-4</v>
      </c>
      <c r="AC408" s="59">
        <v>3.8167721650419508E-4</v>
      </c>
      <c r="AD408" s="59">
        <v>4.1180935550417987E-3</v>
      </c>
      <c r="AE408" s="59">
        <v>3.5015491342219973E-4</v>
      </c>
      <c r="AF408" s="59">
        <v>0</v>
      </c>
      <c r="AG408" s="59">
        <v>0</v>
      </c>
      <c r="AH408" s="17">
        <v>8.3381558069778273E-4</v>
      </c>
      <c r="AI408" s="12">
        <v>220</v>
      </c>
      <c r="AJ408" s="16">
        <v>1</v>
      </c>
      <c r="AK408" s="17">
        <v>0.43343260105323655</v>
      </c>
      <c r="AL408" t="str">
        <f>IF(AK408&lt;='CAV Tier 1 Analysis'!$A$5,"Tier 1", "Tier 2")</f>
        <v>Tier 2</v>
      </c>
      <c r="AM408" t="str">
        <f t="shared" si="13"/>
        <v>Pennsylvania - Tier 2</v>
      </c>
      <c r="AN408" t="str">
        <f t="shared" si="14"/>
        <v>Tinicum, Township Of - Tier 2</v>
      </c>
    </row>
    <row r="409" spans="1:40" x14ac:dyDescent="0.3">
      <c r="A409">
        <v>3</v>
      </c>
      <c r="B409" t="s">
        <v>23</v>
      </c>
      <c r="C409" t="s">
        <v>3453</v>
      </c>
      <c r="D409" t="s">
        <v>6317</v>
      </c>
      <c r="E409" t="s">
        <v>588</v>
      </c>
      <c r="F409" s="12">
        <v>5716.6985165385104</v>
      </c>
      <c r="G409" s="12">
        <v>15020.8908550626</v>
      </c>
      <c r="H409" s="12">
        <v>5492.9249525950108</v>
      </c>
      <c r="I409">
        <v>14</v>
      </c>
      <c r="J409" s="15">
        <v>3.0321355748744162E-2</v>
      </c>
      <c r="K409" s="15">
        <v>0.96967864425125594</v>
      </c>
      <c r="L409" s="58">
        <v>38.876230000000007</v>
      </c>
      <c r="M409">
        <v>28</v>
      </c>
      <c r="N409">
        <v>2</v>
      </c>
      <c r="O409" s="12">
        <v>12.7</v>
      </c>
      <c r="P409" s="12">
        <v>2.15</v>
      </c>
      <c r="Q409" s="12">
        <v>1</v>
      </c>
      <c r="R409" s="12">
        <v>13.575501019517583</v>
      </c>
      <c r="S409" s="12">
        <v>166.55293158878698</v>
      </c>
      <c r="T409" s="12">
        <v>12847.297444641976</v>
      </c>
      <c r="U409" s="12">
        <v>7130.5989281034654</v>
      </c>
      <c r="V409" s="12">
        <v>2173.5934104206244</v>
      </c>
      <c r="W409" s="59">
        <v>8.661599829032136E-4</v>
      </c>
      <c r="X409" s="59">
        <v>4.5073324640620722E-4</v>
      </c>
      <c r="Y409" s="59">
        <v>1.2403870007442322E-4</v>
      </c>
      <c r="Z409" s="59">
        <v>4.1155745082013904E-4</v>
      </c>
      <c r="AA409" s="59">
        <v>3.7965773432510836E-4</v>
      </c>
      <c r="AB409" s="59">
        <v>2.576655501159495E-4</v>
      </c>
      <c r="AC409" s="59">
        <v>3.0339594464528721E-4</v>
      </c>
      <c r="AD409" s="59">
        <v>4.7173724116497337E-4</v>
      </c>
      <c r="AE409" s="59">
        <v>1.0519370690892586E-3</v>
      </c>
      <c r="AF409" s="59">
        <v>1.4600699070967543E-3</v>
      </c>
      <c r="AG409" s="59">
        <v>3.3197893171481602E-3</v>
      </c>
      <c r="AH409" s="17">
        <v>8.269765585263159E-4</v>
      </c>
      <c r="AI409" s="12">
        <v>221</v>
      </c>
      <c r="AJ409" s="16">
        <v>1</v>
      </c>
      <c r="AK409" s="17">
        <v>0.43425957761176287</v>
      </c>
      <c r="AL409" t="str">
        <f>IF(AK409&lt;='CAV Tier 1 Analysis'!$A$5,"Tier 1", "Tier 2")</f>
        <v>Tier 2</v>
      </c>
      <c r="AM409" t="str">
        <f t="shared" si="13"/>
        <v>Pennsylvania - Tier 2</v>
      </c>
      <c r="AN409" t="str">
        <f t="shared" si="14"/>
        <v>Washington, Township Of - Tier 2</v>
      </c>
    </row>
    <row r="410" spans="1:40" x14ac:dyDescent="0.3">
      <c r="A410">
        <v>3</v>
      </c>
      <c r="B410" t="s">
        <v>23</v>
      </c>
      <c r="C410" t="s">
        <v>4749</v>
      </c>
      <c r="D410" t="s">
        <v>7217</v>
      </c>
      <c r="E410" t="s">
        <v>648</v>
      </c>
      <c r="F410" s="12">
        <v>10322.554769202339</v>
      </c>
      <c r="G410" s="12">
        <v>17469.118525241374</v>
      </c>
      <c r="H410" s="12">
        <v>5467.046880790168</v>
      </c>
      <c r="I410">
        <v>6</v>
      </c>
      <c r="J410" s="15">
        <v>0</v>
      </c>
      <c r="K410" s="15">
        <v>1.0000000000000002</v>
      </c>
      <c r="L410" s="58">
        <v>70.198059999999998</v>
      </c>
      <c r="M410">
        <v>6</v>
      </c>
      <c r="N410">
        <v>0</v>
      </c>
      <c r="O410" s="12">
        <v>13</v>
      </c>
      <c r="P410" s="12">
        <v>2</v>
      </c>
      <c r="Q410" s="12">
        <v>0</v>
      </c>
      <c r="R410" s="12">
        <v>6.0000000000000018</v>
      </c>
      <c r="S410" s="12">
        <v>0</v>
      </c>
      <c r="T410" s="12">
        <v>14555.341547946466</v>
      </c>
      <c r="U410" s="12">
        <v>4232.7867787441264</v>
      </c>
      <c r="V410" s="12">
        <v>2913.7769772949086</v>
      </c>
      <c r="W410" s="59">
        <v>1.5640084043498752E-3</v>
      </c>
      <c r="X410" s="59">
        <v>9.6585695658472977E-5</v>
      </c>
      <c r="Y410" s="59">
        <v>0</v>
      </c>
      <c r="Z410" s="59">
        <v>4.2127928036707145E-4</v>
      </c>
      <c r="AA410" s="59">
        <v>3.5316998541870548E-4</v>
      </c>
      <c r="AB410" s="59">
        <v>0</v>
      </c>
      <c r="AC410" s="59">
        <v>1.3409270606326486E-4</v>
      </c>
      <c r="AD410" s="59">
        <v>0</v>
      </c>
      <c r="AE410" s="59">
        <v>1.1917917673748238E-3</v>
      </c>
      <c r="AF410" s="59">
        <v>8.6671044902606137E-4</v>
      </c>
      <c r="AG410" s="59">
        <v>4.4502921454403904E-3</v>
      </c>
      <c r="AH410" s="17">
        <v>8.2526640306351503E-4</v>
      </c>
      <c r="AI410" s="12">
        <v>222</v>
      </c>
      <c r="AJ410" s="16">
        <v>1</v>
      </c>
      <c r="AK410" s="17">
        <v>0.43508484401482639</v>
      </c>
      <c r="AL410" t="str">
        <f>IF(AK410&lt;='CAV Tier 1 Analysis'!$A$5,"Tier 1", "Tier 2")</f>
        <v>Tier 2</v>
      </c>
      <c r="AM410" t="str">
        <f t="shared" si="13"/>
        <v>Pennsylvania - Tier 2</v>
      </c>
      <c r="AN410" t="str">
        <f t="shared" si="14"/>
        <v>Antrim, Township Of - Tier 2</v>
      </c>
    </row>
    <row r="411" spans="1:40" x14ac:dyDescent="0.3">
      <c r="A411">
        <v>3</v>
      </c>
      <c r="B411" t="s">
        <v>23</v>
      </c>
      <c r="C411" t="s">
        <v>4603</v>
      </c>
      <c r="D411" t="s">
        <v>7040</v>
      </c>
      <c r="E411" t="s">
        <v>565</v>
      </c>
      <c r="F411" s="12">
        <v>1627.3131222302454</v>
      </c>
      <c r="G411" s="12">
        <v>7178.7614551512997</v>
      </c>
      <c r="H411" s="12">
        <v>2177.0304195888207</v>
      </c>
      <c r="I411">
        <v>65</v>
      </c>
      <c r="J411" s="15">
        <v>2.8136715373638911E-2</v>
      </c>
      <c r="K411" s="15">
        <v>0.97186328462636118</v>
      </c>
      <c r="L411" s="58">
        <v>15.641839999999998</v>
      </c>
      <c r="M411">
        <v>79</v>
      </c>
      <c r="N411">
        <v>0</v>
      </c>
      <c r="O411" s="12">
        <v>12.363636363636363</v>
      </c>
      <c r="P411" s="12">
        <v>2.8181818181818183</v>
      </c>
      <c r="Q411" s="12">
        <v>9</v>
      </c>
      <c r="R411" s="12">
        <v>63.171113500713474</v>
      </c>
      <c r="S411" s="12">
        <v>61.254485275724342</v>
      </c>
      <c r="T411" s="12">
        <v>6431.4312552934489</v>
      </c>
      <c r="U411" s="12">
        <v>4804.1181330632035</v>
      </c>
      <c r="V411" s="12">
        <v>747.33019985785086</v>
      </c>
      <c r="W411" s="59">
        <v>3.4849922091146181E-4</v>
      </c>
      <c r="X411" s="59">
        <v>1.2717116595032277E-3</v>
      </c>
      <c r="Y411" s="59">
        <v>0</v>
      </c>
      <c r="Z411" s="59">
        <v>4.0065721769176024E-4</v>
      </c>
      <c r="AA411" s="59">
        <v>4.9764861581726681E-4</v>
      </c>
      <c r="AB411" s="59">
        <v>2.3189899510435456E-3</v>
      </c>
      <c r="AC411" s="59">
        <v>1.411797592390052E-3</v>
      </c>
      <c r="AD411" s="59">
        <v>1.7349452583815151E-4</v>
      </c>
      <c r="AE411" s="59">
        <v>5.2660576855905275E-4</v>
      </c>
      <c r="AF411" s="59">
        <v>9.8369693583215444E-4</v>
      </c>
      <c r="AG411" s="59">
        <v>1.141418078457546E-3</v>
      </c>
      <c r="AH411" s="17">
        <v>8.2495632418583796E-4</v>
      </c>
      <c r="AI411" s="12">
        <v>223</v>
      </c>
      <c r="AJ411" s="16">
        <v>1</v>
      </c>
      <c r="AK411" s="17">
        <v>0.43590980033901222</v>
      </c>
      <c r="AL411" t="str">
        <f>IF(AK411&lt;='CAV Tier 1 Analysis'!$A$5,"Tier 1", "Tier 2")</f>
        <v>Tier 2</v>
      </c>
      <c r="AM411" t="str">
        <f t="shared" si="13"/>
        <v>Pennsylvania - Tier 2</v>
      </c>
      <c r="AN411" t="str">
        <f t="shared" si="14"/>
        <v>East Buffalo, Township Of - Tier 2</v>
      </c>
    </row>
    <row r="412" spans="1:40" x14ac:dyDescent="0.3">
      <c r="A412">
        <v>3</v>
      </c>
      <c r="B412" t="s">
        <v>23</v>
      </c>
      <c r="C412" t="s">
        <v>4306</v>
      </c>
      <c r="D412" t="s">
        <v>6716</v>
      </c>
      <c r="E412" t="s">
        <v>498</v>
      </c>
      <c r="F412" s="12">
        <v>1974.6940749595437</v>
      </c>
      <c r="G412" s="12">
        <v>3361.0049903087361</v>
      </c>
      <c r="H412" s="12">
        <v>1603.5821304461469</v>
      </c>
      <c r="I412">
        <v>60</v>
      </c>
      <c r="J412" s="15">
        <v>0.1955711493225942</v>
      </c>
      <c r="K412" s="15">
        <v>0.80442885067740588</v>
      </c>
      <c r="L412" s="58">
        <v>20.729080000000003</v>
      </c>
      <c r="M412">
        <v>99</v>
      </c>
      <c r="N412">
        <v>35</v>
      </c>
      <c r="O412" s="12">
        <v>12.3125</v>
      </c>
      <c r="P412" s="12">
        <v>1.5625</v>
      </c>
      <c r="Q412" s="12">
        <v>6</v>
      </c>
      <c r="R412" s="12">
        <v>48.265731040644354</v>
      </c>
      <c r="S412" s="12">
        <v>313.61440028452716</v>
      </c>
      <c r="T412" s="12">
        <v>3560.4045878283123</v>
      </c>
      <c r="U412" s="12">
        <v>1585.7105128687685</v>
      </c>
      <c r="V412" s="12">
        <v>0</v>
      </c>
      <c r="W412" s="59">
        <v>4.6184261124083655E-4</v>
      </c>
      <c r="X412" s="59">
        <v>1.5936639783648043E-3</v>
      </c>
      <c r="Y412" s="59">
        <v>2.1706772513024062E-3</v>
      </c>
      <c r="Z412" s="59">
        <v>3.9900008765535134E-4</v>
      </c>
      <c r="AA412" s="59">
        <v>2.7591405110836362E-4</v>
      </c>
      <c r="AB412" s="59">
        <v>1.5459933006956969E-3</v>
      </c>
      <c r="AC412" s="59">
        <v>1.0786804142269533E-3</v>
      </c>
      <c r="AD412" s="59">
        <v>8.8826771506548879E-4</v>
      </c>
      <c r="AE412" s="59">
        <v>2.9152602584554219E-4</v>
      </c>
      <c r="AF412" s="59">
        <v>3.2469196831162104E-4</v>
      </c>
      <c r="AG412" s="59">
        <v>0</v>
      </c>
      <c r="AH412" s="17">
        <v>8.209324912560968E-4</v>
      </c>
      <c r="AI412" s="12">
        <v>224</v>
      </c>
      <c r="AJ412" s="16">
        <v>1</v>
      </c>
      <c r="AK412" s="17">
        <v>0.43673073283026831</v>
      </c>
      <c r="AL412" t="str">
        <f>IF(AK412&lt;='CAV Tier 1 Analysis'!$A$5,"Tier 1", "Tier 2")</f>
        <v>Tier 2</v>
      </c>
      <c r="AM412" t="str">
        <f t="shared" si="13"/>
        <v>Pennsylvania - Tier 2</v>
      </c>
      <c r="AN412" t="str">
        <f t="shared" si="14"/>
        <v>Muncy Creek, Township Of - Tier 2</v>
      </c>
    </row>
    <row r="413" spans="1:40" x14ac:dyDescent="0.3">
      <c r="A413">
        <v>3</v>
      </c>
      <c r="B413" t="s">
        <v>23</v>
      </c>
      <c r="C413" t="s">
        <v>3881</v>
      </c>
      <c r="D413" t="s">
        <v>6258</v>
      </c>
      <c r="E413" t="s">
        <v>486</v>
      </c>
      <c r="F413" s="12">
        <v>531.16679357279645</v>
      </c>
      <c r="G413" s="12">
        <v>4234.5545711411223</v>
      </c>
      <c r="H413" s="12">
        <v>2382.8113852859847</v>
      </c>
      <c r="I413">
        <v>113</v>
      </c>
      <c r="J413" s="15">
        <v>0.13013133684410891</v>
      </c>
      <c r="K413" s="15">
        <v>0.86986866315589118</v>
      </c>
      <c r="L413" s="58">
        <v>2.0489299999999999</v>
      </c>
      <c r="M413">
        <v>157</v>
      </c>
      <c r="N413">
        <v>13</v>
      </c>
      <c r="O413" s="12">
        <v>13</v>
      </c>
      <c r="P413" s="12">
        <v>2</v>
      </c>
      <c r="Q413" s="12">
        <v>2</v>
      </c>
      <c r="R413" s="12">
        <v>98.295158936615707</v>
      </c>
      <c r="S413" s="12">
        <v>310.07843101462822</v>
      </c>
      <c r="T413" s="12">
        <v>4799.5550736102423</v>
      </c>
      <c r="U413" s="12">
        <v>4268.3882800374458</v>
      </c>
      <c r="V413" s="12">
        <v>0</v>
      </c>
      <c r="W413" s="59">
        <v>4.5650032777609381E-5</v>
      </c>
      <c r="X413" s="59">
        <v>2.5273257030633762E-3</v>
      </c>
      <c r="Y413" s="59">
        <v>8.0625155048375094E-4</v>
      </c>
      <c r="Z413" s="59">
        <v>4.2127928036707145E-4</v>
      </c>
      <c r="AA413" s="59">
        <v>3.5316998541870548E-4</v>
      </c>
      <c r="AB413" s="59">
        <v>5.1533110023189901E-4</v>
      </c>
      <c r="AC413" s="59">
        <v>2.1967773091215847E-3</v>
      </c>
      <c r="AD413" s="59">
        <v>8.7825259031016711E-4</v>
      </c>
      <c r="AE413" s="59">
        <v>3.9298770179651107E-4</v>
      </c>
      <c r="AF413" s="59">
        <v>8.7400025472260292E-4</v>
      </c>
      <c r="AG413" s="59">
        <v>0</v>
      </c>
      <c r="AH413" s="17">
        <v>8.191841371175707E-4</v>
      </c>
      <c r="AI413" s="12">
        <v>225</v>
      </c>
      <c r="AJ413" s="16">
        <v>1</v>
      </c>
      <c r="AK413" s="17">
        <v>0.43754991696738588</v>
      </c>
      <c r="AL413" t="str">
        <f>IF(AK413&lt;='CAV Tier 1 Analysis'!$A$5,"Tier 1", "Tier 2")</f>
        <v>Tier 2</v>
      </c>
      <c r="AM413" t="str">
        <f t="shared" si="13"/>
        <v>Pennsylvania - Tier 2</v>
      </c>
      <c r="AN413" t="str">
        <f t="shared" si="14"/>
        <v>Tyrone, Borough Of - Tier 2</v>
      </c>
    </row>
    <row r="414" spans="1:40" x14ac:dyDescent="0.3">
      <c r="A414">
        <v>3</v>
      </c>
      <c r="B414" t="s">
        <v>23</v>
      </c>
      <c r="C414" t="s">
        <v>4267</v>
      </c>
      <c r="D414" t="s">
        <v>6672</v>
      </c>
      <c r="E414" t="s">
        <v>442</v>
      </c>
      <c r="F414" s="12">
        <v>1884.6348866864571</v>
      </c>
      <c r="G414" s="12">
        <v>6010.5328214449401</v>
      </c>
      <c r="H414" s="12">
        <v>2896.661100525751</v>
      </c>
      <c r="I414">
        <v>85</v>
      </c>
      <c r="J414" s="15">
        <v>0.14798241387617442</v>
      </c>
      <c r="K414" s="15">
        <v>0.85201758612382572</v>
      </c>
      <c r="L414" s="58">
        <v>4.9812000000000012</v>
      </c>
      <c r="M414">
        <v>81</v>
      </c>
      <c r="N414">
        <v>35</v>
      </c>
      <c r="O414" s="12">
        <v>15</v>
      </c>
      <c r="P414" s="12">
        <v>1</v>
      </c>
      <c r="Q414" s="12">
        <v>2</v>
      </c>
      <c r="R414" s="12">
        <v>72.421494820525183</v>
      </c>
      <c r="S414" s="12">
        <v>428.65490183701655</v>
      </c>
      <c r="T414" s="12">
        <v>6119.436899336938</v>
      </c>
      <c r="U414" s="12">
        <v>4234.8020126504807</v>
      </c>
      <c r="V414" s="12">
        <v>0</v>
      </c>
      <c r="W414" s="59">
        <v>1.1098082573432373E-4</v>
      </c>
      <c r="X414" s="59">
        <v>1.3039068913893853E-3</v>
      </c>
      <c r="Y414" s="59">
        <v>2.1706772513024062E-3</v>
      </c>
      <c r="Z414" s="59">
        <v>4.8609147734662091E-4</v>
      </c>
      <c r="AA414" s="59">
        <v>1.7658499270935274E-4</v>
      </c>
      <c r="AB414" s="59">
        <v>5.1533110023189901E-4</v>
      </c>
      <c r="AC414" s="59">
        <v>1.6185323696051564E-3</v>
      </c>
      <c r="AD414" s="59">
        <v>1.2141034016962956E-3</v>
      </c>
      <c r="AE414" s="59">
        <v>5.0105966208868692E-4</v>
      </c>
      <c r="AF414" s="59">
        <v>8.6712309071466237E-4</v>
      </c>
      <c r="AG414" s="59">
        <v>0</v>
      </c>
      <c r="AH414" s="17">
        <v>8.1494464207443535E-4</v>
      </c>
      <c r="AI414" s="12">
        <v>226</v>
      </c>
      <c r="AJ414" s="16">
        <v>1</v>
      </c>
      <c r="AK414" s="17">
        <v>0.43836486160946031</v>
      </c>
      <c r="AL414" t="str">
        <f>IF(AK414&lt;='CAV Tier 1 Analysis'!$A$5,"Tier 1", "Tier 2")</f>
        <v>Tier 2</v>
      </c>
      <c r="AM414" t="str">
        <f t="shared" si="13"/>
        <v>Pennsylvania - Tier 2</v>
      </c>
      <c r="AN414" t="str">
        <f t="shared" si="14"/>
        <v>Exeter, Borough Of - Tier 2</v>
      </c>
    </row>
    <row r="415" spans="1:40" x14ac:dyDescent="0.3">
      <c r="A415">
        <v>3</v>
      </c>
      <c r="B415" t="s">
        <v>23</v>
      </c>
      <c r="C415" t="s">
        <v>4075</v>
      </c>
      <c r="D415" t="s">
        <v>6464</v>
      </c>
      <c r="E415" t="s">
        <v>502</v>
      </c>
      <c r="F415" s="12">
        <v>314.11586823793073</v>
      </c>
      <c r="G415" s="12">
        <v>2232.5119586956939</v>
      </c>
      <c r="H415" s="12">
        <v>1274.731821795338</v>
      </c>
      <c r="I415">
        <v>118</v>
      </c>
      <c r="J415" s="15">
        <v>0.35220901101523039</v>
      </c>
      <c r="K415" s="15">
        <v>0.64779098898476961</v>
      </c>
      <c r="L415" s="58">
        <v>0.75441000000000003</v>
      </c>
      <c r="M415">
        <v>201</v>
      </c>
      <c r="N415">
        <v>24</v>
      </c>
      <c r="O415" s="12">
        <v>13</v>
      </c>
      <c r="P415" s="12">
        <v>1</v>
      </c>
      <c r="Q415" s="12">
        <v>0</v>
      </c>
      <c r="R415" s="12">
        <v>76.439336700202816</v>
      </c>
      <c r="S415" s="12">
        <v>448.97203426417889</v>
      </c>
      <c r="T415" s="12">
        <v>2454.6963307058209</v>
      </c>
      <c r="U415" s="12">
        <v>2140.5804624678904</v>
      </c>
      <c r="V415" s="12">
        <v>0</v>
      </c>
      <c r="W415" s="59">
        <v>1.680820780981112E-5</v>
      </c>
      <c r="X415" s="59">
        <v>3.2356208045588447E-3</v>
      </c>
      <c r="Y415" s="59">
        <v>1.4884644008930786E-3</v>
      </c>
      <c r="Z415" s="59">
        <v>4.2127928036707145E-4</v>
      </c>
      <c r="AA415" s="59">
        <v>1.7658499270935274E-4</v>
      </c>
      <c r="AB415" s="59">
        <v>0</v>
      </c>
      <c r="AC415" s="59">
        <v>1.7083262513018711E-3</v>
      </c>
      <c r="AD415" s="59">
        <v>1.27164875924807E-3</v>
      </c>
      <c r="AE415" s="59">
        <v>2.0099060325747743E-4</v>
      </c>
      <c r="AF415" s="59">
        <v>4.3830779833243063E-4</v>
      </c>
      <c r="AG415" s="59">
        <v>0</v>
      </c>
      <c r="AH415" s="17">
        <v>8.1436646349800068E-4</v>
      </c>
      <c r="AI415" s="12">
        <v>227</v>
      </c>
      <c r="AJ415" s="16">
        <v>1</v>
      </c>
      <c r="AK415" s="17">
        <v>0.43917922807295828</v>
      </c>
      <c r="AL415" t="str">
        <f>IF(AK415&lt;='CAV Tier 1 Analysis'!$A$5,"Tier 1", "Tier 2")</f>
        <v>Tier 2</v>
      </c>
      <c r="AM415" t="str">
        <f t="shared" si="13"/>
        <v>Pennsylvania - Tier 2</v>
      </c>
      <c r="AN415" t="str">
        <f t="shared" si="14"/>
        <v>Highspire, Borough Of - Tier 2</v>
      </c>
    </row>
    <row r="416" spans="1:40" x14ac:dyDescent="0.3">
      <c r="A416">
        <v>3</v>
      </c>
      <c r="B416" t="s">
        <v>23</v>
      </c>
      <c r="C416" t="s">
        <v>4283</v>
      </c>
      <c r="D416" t="s">
        <v>6690</v>
      </c>
      <c r="E416" t="s">
        <v>532</v>
      </c>
      <c r="F416" s="12">
        <v>11276.370802342683</v>
      </c>
      <c r="G416" s="12">
        <v>19545.956880763493</v>
      </c>
      <c r="H416" s="12">
        <v>7678.6295375467353</v>
      </c>
      <c r="I416">
        <v>18</v>
      </c>
      <c r="J416" s="15">
        <v>3.5788373844605856E-2</v>
      </c>
      <c r="K416" s="15">
        <v>0.96421162615539402</v>
      </c>
      <c r="L416" s="58">
        <v>8.5371299999999994</v>
      </c>
      <c r="M416">
        <v>47</v>
      </c>
      <c r="N416">
        <v>5</v>
      </c>
      <c r="O416" s="12">
        <v>18</v>
      </c>
      <c r="P416" s="12">
        <v>1</v>
      </c>
      <c r="Q416" s="12">
        <v>1</v>
      </c>
      <c r="R416" s="12">
        <v>17.355809270797092</v>
      </c>
      <c r="S416" s="12">
        <v>274.80566450395554</v>
      </c>
      <c r="T416" s="12">
        <v>17766.04455577087</v>
      </c>
      <c r="U416" s="12">
        <v>6489.6737534281874</v>
      </c>
      <c r="V416" s="12">
        <v>1779.9123249926233</v>
      </c>
      <c r="W416" s="59">
        <v>1.9020672464491826E-4</v>
      </c>
      <c r="X416" s="59">
        <v>7.5658794932470497E-4</v>
      </c>
      <c r="Y416" s="59">
        <v>3.1009675018605807E-4</v>
      </c>
      <c r="Z416" s="59">
        <v>5.8330977281594509E-4</v>
      </c>
      <c r="AA416" s="59">
        <v>1.7658499270935274E-4</v>
      </c>
      <c r="AB416" s="59">
        <v>2.576655501159495E-4</v>
      </c>
      <c r="AC416" s="59">
        <v>3.878812385065135E-4</v>
      </c>
      <c r="AD416" s="59">
        <v>7.7834754869202712E-4</v>
      </c>
      <c r="AE416" s="59">
        <v>1.4546842182050531E-3</v>
      </c>
      <c r="AF416" s="59">
        <v>1.3288333069626616E-3</v>
      </c>
      <c r="AG416" s="59">
        <v>2.7185093098103311E-3</v>
      </c>
      <c r="AH416" s="17">
        <v>8.1297339654304681E-4</v>
      </c>
      <c r="AI416" s="12">
        <v>228</v>
      </c>
      <c r="AJ416" s="16">
        <v>1</v>
      </c>
      <c r="AK416" s="17">
        <v>0.43999220146950135</v>
      </c>
      <c r="AL416" t="str">
        <f>IF(AK416&lt;='CAV Tier 1 Analysis'!$A$5,"Tier 1", "Tier 2")</f>
        <v>Tier 2</v>
      </c>
      <c r="AM416" t="str">
        <f t="shared" si="13"/>
        <v>Pennsylvania - Tier 2</v>
      </c>
      <c r="AN416" t="str">
        <f t="shared" si="14"/>
        <v>Plymouth, Township Of - Tier 2</v>
      </c>
    </row>
    <row r="417" spans="1:40" x14ac:dyDescent="0.3">
      <c r="A417">
        <v>3</v>
      </c>
      <c r="B417" t="s">
        <v>23</v>
      </c>
      <c r="C417" t="s">
        <v>3967</v>
      </c>
      <c r="D417" t="s">
        <v>6350</v>
      </c>
      <c r="E417" t="s">
        <v>576</v>
      </c>
      <c r="F417" s="12">
        <v>1850.8565474505308</v>
      </c>
      <c r="G417" s="12">
        <v>12006.102030705444</v>
      </c>
      <c r="H417" s="12">
        <v>3661.1556608174396</v>
      </c>
      <c r="I417">
        <v>27</v>
      </c>
      <c r="J417" s="15">
        <v>3.2481094745977622E-2</v>
      </c>
      <c r="K417" s="15">
        <v>0.96751890525402284</v>
      </c>
      <c r="L417" s="58">
        <v>18.251539999999999</v>
      </c>
      <c r="M417">
        <v>28</v>
      </c>
      <c r="N417">
        <v>7</v>
      </c>
      <c r="O417" s="12">
        <v>9</v>
      </c>
      <c r="P417" s="12">
        <v>2</v>
      </c>
      <c r="Q417" s="12">
        <v>2</v>
      </c>
      <c r="R417" s="12">
        <v>26.123010441858618</v>
      </c>
      <c r="S417" s="12">
        <v>118.91834389878356</v>
      </c>
      <c r="T417" s="12">
        <v>10013.430162556473</v>
      </c>
      <c r="U417" s="12">
        <v>8162.5736151059427</v>
      </c>
      <c r="V417" s="12">
        <v>1992.671868148971</v>
      </c>
      <c r="W417" s="59">
        <v>4.0664317436020199E-4</v>
      </c>
      <c r="X417" s="59">
        <v>4.5073324640620722E-4</v>
      </c>
      <c r="Y417" s="59">
        <v>4.3413545026048129E-4</v>
      </c>
      <c r="Z417" s="59">
        <v>2.9165488640797254E-4</v>
      </c>
      <c r="AA417" s="59">
        <v>3.5316998541870548E-4</v>
      </c>
      <c r="AB417" s="59">
        <v>5.1533110023189901E-4</v>
      </c>
      <c r="AC417" s="59">
        <v>5.8381752677795756E-4</v>
      </c>
      <c r="AD417" s="59">
        <v>3.3681911773984324E-4</v>
      </c>
      <c r="AE417" s="59">
        <v>8.1989993787546958E-4</v>
      </c>
      <c r="AF417" s="59">
        <v>1.6713782699103478E-3</v>
      </c>
      <c r="AG417" s="59">
        <v>3.0434628430265928E-3</v>
      </c>
      <c r="AH417" s="17">
        <v>8.0973141258324356E-4</v>
      </c>
      <c r="AI417" s="12">
        <v>229</v>
      </c>
      <c r="AJ417" s="16">
        <v>1</v>
      </c>
      <c r="AK417" s="17">
        <v>0.44080193288208458</v>
      </c>
      <c r="AL417" t="str">
        <f>IF(AK417&lt;='CAV Tier 1 Analysis'!$A$5,"Tier 1", "Tier 2")</f>
        <v>Tier 2</v>
      </c>
      <c r="AM417" t="str">
        <f t="shared" si="13"/>
        <v>Pennsylvania - Tier 2</v>
      </c>
      <c r="AN417" t="str">
        <f t="shared" si="14"/>
        <v>College, Township Of - Tier 2</v>
      </c>
    </row>
    <row r="418" spans="1:40" x14ac:dyDescent="0.3">
      <c r="A418">
        <v>3</v>
      </c>
      <c r="B418" t="s">
        <v>23</v>
      </c>
      <c r="C418" t="s">
        <v>4043</v>
      </c>
      <c r="D418" t="s">
        <v>6429</v>
      </c>
      <c r="E418" t="s">
        <v>566</v>
      </c>
      <c r="F418" s="12">
        <v>2225.426749715085</v>
      </c>
      <c r="G418" s="12">
        <v>2231.577404743547</v>
      </c>
      <c r="H418" s="12">
        <v>944.72486292848339</v>
      </c>
      <c r="I418">
        <v>91</v>
      </c>
      <c r="J418" s="15">
        <v>2.7038749572234653E-2</v>
      </c>
      <c r="K418" s="15">
        <v>0.9729612504277656</v>
      </c>
      <c r="L418" s="58">
        <v>17.591419999999999</v>
      </c>
      <c r="M418">
        <v>85</v>
      </c>
      <c r="N418">
        <v>5</v>
      </c>
      <c r="O418" s="12">
        <v>13.5</v>
      </c>
      <c r="P418" s="12">
        <v>2.8333333333333335</v>
      </c>
      <c r="Q418" s="12">
        <v>14</v>
      </c>
      <c r="R418" s="12">
        <v>88.539473788926671</v>
      </c>
      <c r="S418" s="12">
        <v>25.544178983386971</v>
      </c>
      <c r="T418" s="12">
        <v>2243.629671249309</v>
      </c>
      <c r="U418" s="12">
        <v>18.20292153422406</v>
      </c>
      <c r="V418" s="12">
        <v>0</v>
      </c>
      <c r="W418" s="59">
        <v>3.9193574187731804E-4</v>
      </c>
      <c r="X418" s="59">
        <v>1.3682973551617005E-3</v>
      </c>
      <c r="Y418" s="59">
        <v>3.1009675018605807E-4</v>
      </c>
      <c r="Z418" s="59">
        <v>4.3748232961195882E-4</v>
      </c>
      <c r="AA418" s="59">
        <v>5.0032414600983282E-4</v>
      </c>
      <c r="AB418" s="59">
        <v>3.607317701623293E-3</v>
      </c>
      <c r="AC418" s="59">
        <v>1.9787496056291138E-3</v>
      </c>
      <c r="AD418" s="59">
        <v>7.2350215673168774E-5</v>
      </c>
      <c r="AE418" s="59">
        <v>1.8370845936006638E-4</v>
      </c>
      <c r="AF418" s="59">
        <v>3.7272518369551453E-6</v>
      </c>
      <c r="AG418" s="59">
        <v>0</v>
      </c>
      <c r="AH418" s="17">
        <v>8.0490814154267863E-4</v>
      </c>
      <c r="AI418" s="12">
        <v>230</v>
      </c>
      <c r="AJ418" s="16">
        <v>1</v>
      </c>
      <c r="AK418" s="17">
        <v>0.44160684102362724</v>
      </c>
      <c r="AL418" t="str">
        <f>IF(AK418&lt;='CAV Tier 1 Analysis'!$A$5,"Tier 1", "Tier 2")</f>
        <v>Tier 2</v>
      </c>
      <c r="AM418" t="str">
        <f t="shared" si="13"/>
        <v>Pennsylvania - Tier 2</v>
      </c>
      <c r="AN418" t="str">
        <f t="shared" si="14"/>
        <v>Hemlock Township Of - Tier 2</v>
      </c>
    </row>
    <row r="419" spans="1:40" x14ac:dyDescent="0.3">
      <c r="A419">
        <v>3</v>
      </c>
      <c r="B419" t="s">
        <v>23</v>
      </c>
      <c r="C419" t="s">
        <v>3902</v>
      </c>
      <c r="D419" t="s">
        <v>6279</v>
      </c>
      <c r="E419" t="s">
        <v>430</v>
      </c>
      <c r="F419" s="12">
        <v>7218.6413106890677</v>
      </c>
      <c r="G419" s="12">
        <v>1098.1798523747384</v>
      </c>
      <c r="H419" s="12">
        <v>545.46022629612764</v>
      </c>
      <c r="I419">
        <v>54</v>
      </c>
      <c r="J419" s="15">
        <v>7.8461302152333781E-2</v>
      </c>
      <c r="K419" s="15">
        <v>0.92153869784766629</v>
      </c>
      <c r="L419" s="58">
        <v>9.3749399999999987</v>
      </c>
      <c r="M419">
        <v>30</v>
      </c>
      <c r="N419">
        <v>66</v>
      </c>
      <c r="O419" s="12">
        <v>14.875</v>
      </c>
      <c r="P419" s="12">
        <v>1</v>
      </c>
      <c r="Q419" s="12">
        <v>8</v>
      </c>
      <c r="R419" s="12">
        <v>49.763089683773977</v>
      </c>
      <c r="S419" s="12">
        <v>42.797519627500833</v>
      </c>
      <c r="T419" s="12">
        <v>1281.8333427952487</v>
      </c>
      <c r="U419" s="12">
        <v>0</v>
      </c>
      <c r="V419" s="12">
        <v>0</v>
      </c>
      <c r="W419" s="59">
        <v>2.0887307925996555E-4</v>
      </c>
      <c r="X419" s="59">
        <v>4.829284782923649E-4</v>
      </c>
      <c r="Y419" s="59">
        <v>4.0932771024559667E-3</v>
      </c>
      <c r="Z419" s="59">
        <v>4.8204071503539909E-4</v>
      </c>
      <c r="AA419" s="59">
        <v>1.7658499270935274E-4</v>
      </c>
      <c r="AB419" s="59">
        <v>2.061324400927596E-3</v>
      </c>
      <c r="AC419" s="59">
        <v>1.1121445596276982E-3</v>
      </c>
      <c r="AD419" s="59">
        <v>1.2121782333815288E-4</v>
      </c>
      <c r="AE419" s="59">
        <v>1.0495654946039103E-4</v>
      </c>
      <c r="AF419" s="59">
        <v>0</v>
      </c>
      <c r="AG419" s="59">
        <v>0</v>
      </c>
      <c r="AH419" s="17">
        <v>8.0394070010062618E-4</v>
      </c>
      <c r="AI419" s="12">
        <v>231</v>
      </c>
      <c r="AJ419" s="16">
        <v>1</v>
      </c>
      <c r="AK419" s="17">
        <v>0.44241078172372789</v>
      </c>
      <c r="AL419" t="str">
        <f>IF(AK419&lt;='CAV Tier 1 Analysis'!$A$5,"Tier 1", "Tier 2")</f>
        <v>Tier 2</v>
      </c>
      <c r="AM419" t="str">
        <f t="shared" si="13"/>
        <v>Pennsylvania - Tier 2</v>
      </c>
      <c r="AN419" t="str">
        <f t="shared" si="14"/>
        <v>Durham Township Of - Tier 2</v>
      </c>
    </row>
    <row r="420" spans="1:40" x14ac:dyDescent="0.3">
      <c r="A420">
        <v>3</v>
      </c>
      <c r="B420" t="s">
        <v>23</v>
      </c>
      <c r="C420" t="s">
        <v>4361</v>
      </c>
      <c r="D420" t="s">
        <v>6773</v>
      </c>
      <c r="E420" t="s">
        <v>542</v>
      </c>
      <c r="F420" s="12">
        <v>204.87567619710529</v>
      </c>
      <c r="G420" s="12">
        <v>4101.0981957398426</v>
      </c>
      <c r="H420" s="12">
        <v>2546.4502011404106</v>
      </c>
      <c r="I420">
        <v>38</v>
      </c>
      <c r="J420" s="15">
        <v>0.22699870068291123</v>
      </c>
      <c r="K420" s="15">
        <v>0.77300129931708894</v>
      </c>
      <c r="L420" s="58">
        <v>1.6239299999999999</v>
      </c>
      <c r="M420">
        <v>146</v>
      </c>
      <c r="N420">
        <v>8</v>
      </c>
      <c r="O420" s="12">
        <v>11</v>
      </c>
      <c r="P420" s="12">
        <v>7</v>
      </c>
      <c r="Q420" s="12">
        <v>3</v>
      </c>
      <c r="R420" s="12">
        <v>29.374049374049381</v>
      </c>
      <c r="S420" s="12">
        <v>578.04088701261117</v>
      </c>
      <c r="T420" s="12">
        <v>4520.0828318553586</v>
      </c>
      <c r="U420" s="12">
        <v>4315.2071556582532</v>
      </c>
      <c r="V420" s="12">
        <v>0</v>
      </c>
      <c r="W420" s="59">
        <v>3.618105924972703E-5</v>
      </c>
      <c r="X420" s="59">
        <v>2.3502519276895092E-3</v>
      </c>
      <c r="Y420" s="59">
        <v>4.9615480029769287E-4</v>
      </c>
      <c r="Z420" s="59">
        <v>3.56467083387522E-4</v>
      </c>
      <c r="AA420" s="59">
        <v>1.2360949489654692E-3</v>
      </c>
      <c r="AB420" s="59">
        <v>7.7299665034784846E-4</v>
      </c>
      <c r="AC420" s="59">
        <v>6.5647429476703857E-4</v>
      </c>
      <c r="AD420" s="59">
        <v>1.6372177344384938E-3</v>
      </c>
      <c r="AE420" s="59">
        <v>3.7010450693391792E-4</v>
      </c>
      <c r="AF420" s="59">
        <v>8.8358694331177982E-4</v>
      </c>
      <c r="AG420" s="59">
        <v>0</v>
      </c>
      <c r="AH420" s="17">
        <v>7.9959363176263616E-4</v>
      </c>
      <c r="AI420" s="12">
        <v>232</v>
      </c>
      <c r="AJ420" s="16">
        <v>1</v>
      </c>
      <c r="AK420" s="17">
        <v>0.44321037535549052</v>
      </c>
      <c r="AL420" t="str">
        <f>IF(AK420&lt;='CAV Tier 1 Analysis'!$A$5,"Tier 1", "Tier 2")</f>
        <v>Tier 2</v>
      </c>
      <c r="AM420" t="str">
        <f t="shared" si="13"/>
        <v>Pennsylvania - Tier 2</v>
      </c>
      <c r="AN420" t="str">
        <f t="shared" si="14"/>
        <v>Danville, Borough Of - Tier 2</v>
      </c>
    </row>
    <row r="421" spans="1:40" x14ac:dyDescent="0.3">
      <c r="A421">
        <v>3</v>
      </c>
      <c r="B421" t="s">
        <v>23</v>
      </c>
      <c r="C421" t="s">
        <v>4069</v>
      </c>
      <c r="D421" t="s">
        <v>6457</v>
      </c>
      <c r="E421" t="s">
        <v>511</v>
      </c>
      <c r="F421" s="12">
        <v>314.00797080102149</v>
      </c>
      <c r="G421" s="12">
        <v>3359.5146959075651</v>
      </c>
      <c r="H421" s="12">
        <v>1622.7636629053354</v>
      </c>
      <c r="I421">
        <v>80</v>
      </c>
      <c r="J421" s="15">
        <v>0.19337975338449595</v>
      </c>
      <c r="K421" s="15">
        <v>0.80662024661550391</v>
      </c>
      <c r="L421" s="58">
        <v>0.92776000000000014</v>
      </c>
      <c r="M421">
        <v>135</v>
      </c>
      <c r="N421">
        <v>27</v>
      </c>
      <c r="O421" s="12">
        <v>12.333333333333334</v>
      </c>
      <c r="P421" s="12">
        <v>1</v>
      </c>
      <c r="Q421" s="12">
        <v>2</v>
      </c>
      <c r="R421" s="12">
        <v>64.529619729240309</v>
      </c>
      <c r="S421" s="12">
        <v>313.80963693395506</v>
      </c>
      <c r="T421" s="12">
        <v>2900.7444084077792</v>
      </c>
      <c r="U421" s="12">
        <v>2586.7364376067576</v>
      </c>
      <c r="V421" s="12">
        <v>458.77028749978581</v>
      </c>
      <c r="W421" s="59">
        <v>2.0670435012301487E-5</v>
      </c>
      <c r="X421" s="59">
        <v>2.1731781523156419E-3</v>
      </c>
      <c r="Y421" s="59">
        <v>1.6745224510047135E-3</v>
      </c>
      <c r="Z421" s="59">
        <v>3.9967521470722167E-4</v>
      </c>
      <c r="AA421" s="59">
        <v>1.7658499270935274E-4</v>
      </c>
      <c r="AB421" s="59">
        <v>5.1533110023189901E-4</v>
      </c>
      <c r="AC421" s="59">
        <v>1.4421585551212125E-3</v>
      </c>
      <c r="AD421" s="59">
        <v>8.8882069481491049E-4</v>
      </c>
      <c r="AE421" s="59">
        <v>2.3751303216149443E-4</v>
      </c>
      <c r="AF421" s="59">
        <v>5.2966322579929657E-4</v>
      </c>
      <c r="AG421" s="59">
        <v>7.0069254542506681E-4</v>
      </c>
      <c r="AH421" s="17">
        <v>7.9625549084573748E-4</v>
      </c>
      <c r="AI421" s="12">
        <v>233</v>
      </c>
      <c r="AJ421" s="16">
        <v>1</v>
      </c>
      <c r="AK421" s="17">
        <v>0.44400663084633624</v>
      </c>
      <c r="AL421" t="str">
        <f>IF(AK421&lt;='CAV Tier 1 Analysis'!$A$5,"Tier 1", "Tier 2")</f>
        <v>Tier 2</v>
      </c>
      <c r="AM421" t="str">
        <f t="shared" si="13"/>
        <v>Pennsylvania - Tier 2</v>
      </c>
      <c r="AN421" t="str">
        <f t="shared" si="14"/>
        <v>Wormleysburg, Borough Of - Tier 2</v>
      </c>
    </row>
    <row r="422" spans="1:40" x14ac:dyDescent="0.3">
      <c r="A422">
        <v>3</v>
      </c>
      <c r="B422" t="s">
        <v>23</v>
      </c>
      <c r="C422" t="s">
        <v>5152</v>
      </c>
      <c r="D422" t="s">
        <v>7659</v>
      </c>
      <c r="E422" t="s">
        <v>496</v>
      </c>
      <c r="F422" s="12">
        <v>999.16627723793943</v>
      </c>
      <c r="G422" s="12">
        <v>2198.8966312039529</v>
      </c>
      <c r="H422" s="12">
        <v>1194.6836825833757</v>
      </c>
      <c r="I422">
        <v>88</v>
      </c>
      <c r="J422" s="15">
        <v>3.9000418133767284E-2</v>
      </c>
      <c r="K422" s="15">
        <v>0.9609995818662328</v>
      </c>
      <c r="L422" s="58">
        <v>30.970950000000006</v>
      </c>
      <c r="M422">
        <v>102</v>
      </c>
      <c r="N422">
        <v>28</v>
      </c>
      <c r="O422" s="12">
        <v>12</v>
      </c>
      <c r="P422" s="12">
        <v>2</v>
      </c>
      <c r="Q422" s="12">
        <v>5</v>
      </c>
      <c r="R422" s="12">
        <v>84.567963204228491</v>
      </c>
      <c r="S422" s="12">
        <v>46.593163158340566</v>
      </c>
      <c r="T422" s="12">
        <v>2853.8576054946916</v>
      </c>
      <c r="U422" s="12">
        <v>1854.6913282567521</v>
      </c>
      <c r="V422" s="12">
        <v>0</v>
      </c>
      <c r="W422" s="59">
        <v>6.9003083690204236E-4</v>
      </c>
      <c r="X422" s="59">
        <v>1.6419568261940407E-3</v>
      </c>
      <c r="Y422" s="59">
        <v>1.7365418010419251E-3</v>
      </c>
      <c r="Z422" s="59">
        <v>3.8887318187729673E-4</v>
      </c>
      <c r="AA422" s="59">
        <v>3.5316998541870548E-4</v>
      </c>
      <c r="AB422" s="59">
        <v>1.2883277505797476E-3</v>
      </c>
      <c r="AC422" s="59">
        <v>1.8899911720522676E-3</v>
      </c>
      <c r="AD422" s="59">
        <v>1.3196843811631124E-4</v>
      </c>
      <c r="AE422" s="59">
        <v>2.3367393944585647E-4</v>
      </c>
      <c r="AF422" s="59">
        <v>3.797687995980495E-4</v>
      </c>
      <c r="AG422" s="59">
        <v>0</v>
      </c>
      <c r="AH422" s="17">
        <v>7.9402752102056761E-4</v>
      </c>
      <c r="AI422" s="12">
        <v>234</v>
      </c>
      <c r="AJ422" s="16">
        <v>1</v>
      </c>
      <c r="AK422" s="17">
        <v>0.44480065836735683</v>
      </c>
      <c r="AL422" t="str">
        <f>IF(AK422&lt;='CAV Tier 1 Analysis'!$A$5,"Tier 1", "Tier 2")</f>
        <v>Tier 2</v>
      </c>
      <c r="AM422" t="str">
        <f t="shared" si="13"/>
        <v>Pennsylvania - Tier 2</v>
      </c>
      <c r="AN422" t="str">
        <f t="shared" si="14"/>
        <v>Westfall, Township Of - Tier 2</v>
      </c>
    </row>
    <row r="423" spans="1:40" x14ac:dyDescent="0.3">
      <c r="A423">
        <v>3</v>
      </c>
      <c r="B423" t="s">
        <v>23</v>
      </c>
      <c r="C423" t="s">
        <v>4425</v>
      </c>
      <c r="D423" t="s">
        <v>6840</v>
      </c>
      <c r="E423" t="s">
        <v>567</v>
      </c>
      <c r="F423" s="12">
        <v>289.43178018185642</v>
      </c>
      <c r="G423" s="12">
        <v>5187.4587529086584</v>
      </c>
      <c r="H423" s="12">
        <v>2586.2306138667936</v>
      </c>
      <c r="I423">
        <v>64</v>
      </c>
      <c r="J423" s="15">
        <v>0.18560063530779811</v>
      </c>
      <c r="K423" s="15">
        <v>0.81439936469220209</v>
      </c>
      <c r="L423" s="58">
        <v>1.4103400000000001</v>
      </c>
      <c r="M423">
        <v>109</v>
      </c>
      <c r="N423">
        <v>0</v>
      </c>
      <c r="O423" s="12">
        <v>16</v>
      </c>
      <c r="P423" s="12">
        <v>2</v>
      </c>
      <c r="Q423" s="12">
        <v>8</v>
      </c>
      <c r="R423" s="12">
        <v>52.121559340300934</v>
      </c>
      <c r="S423" s="12">
        <v>480.0060449861536</v>
      </c>
      <c r="T423" s="12">
        <v>5267.0714731978314</v>
      </c>
      <c r="U423" s="12">
        <v>4977.6396930159754</v>
      </c>
      <c r="V423" s="12">
        <v>0</v>
      </c>
      <c r="W423" s="59">
        <v>3.1422287353679051E-5</v>
      </c>
      <c r="X423" s="59">
        <v>1.7546401377955924E-3</v>
      </c>
      <c r="Y423" s="59">
        <v>0</v>
      </c>
      <c r="Z423" s="59">
        <v>5.1849757583639564E-4</v>
      </c>
      <c r="AA423" s="59">
        <v>3.5316998541870548E-4</v>
      </c>
      <c r="AB423" s="59">
        <v>2.061324400927596E-3</v>
      </c>
      <c r="AC423" s="59">
        <v>1.164853489362998E-3</v>
      </c>
      <c r="AD423" s="59">
        <v>1.3595481343032861E-3</v>
      </c>
      <c r="AE423" s="59">
        <v>4.31267957488609E-4</v>
      </c>
      <c r="AF423" s="59">
        <v>1.0192274165777477E-3</v>
      </c>
      <c r="AG423" s="59">
        <v>0</v>
      </c>
      <c r="AH423" s="17">
        <v>7.9035921682405548E-4</v>
      </c>
      <c r="AI423" s="12">
        <v>235</v>
      </c>
      <c r="AJ423" s="16">
        <v>1</v>
      </c>
      <c r="AK423" s="17">
        <v>0.4455910175841809</v>
      </c>
      <c r="AL423" t="str">
        <f>IF(AK423&lt;='CAV Tier 1 Analysis'!$A$5,"Tier 1", "Tier 2")</f>
        <v>Tier 2</v>
      </c>
      <c r="AM423" t="str">
        <f t="shared" si="13"/>
        <v>Pennsylvania - Tier 2</v>
      </c>
      <c r="AN423" t="str">
        <f t="shared" si="14"/>
        <v>Schuylkill Haven, Boroughs Of - Tier 2</v>
      </c>
    </row>
    <row r="424" spans="1:40" x14ac:dyDescent="0.3">
      <c r="A424">
        <v>3</v>
      </c>
      <c r="B424" t="s">
        <v>23</v>
      </c>
      <c r="C424" t="s">
        <v>4030</v>
      </c>
      <c r="D424" t="s">
        <v>6414</v>
      </c>
      <c r="E424" t="s">
        <v>470</v>
      </c>
      <c r="F424" s="12">
        <v>1778.1459983910909</v>
      </c>
      <c r="G424" s="12">
        <v>2198.0511195327767</v>
      </c>
      <c r="H424" s="12">
        <v>964.12540182335658</v>
      </c>
      <c r="I424">
        <v>135</v>
      </c>
      <c r="J424" s="15">
        <v>2.2143287446799574E-2</v>
      </c>
      <c r="K424" s="15">
        <v>0.97785671255320017</v>
      </c>
      <c r="L424" s="58">
        <v>40.967720000000007</v>
      </c>
      <c r="M424">
        <v>93</v>
      </c>
      <c r="N424">
        <v>26</v>
      </c>
      <c r="O424" s="12">
        <v>10</v>
      </c>
      <c r="P424" s="12">
        <v>3</v>
      </c>
      <c r="Q424" s="12">
        <v>2</v>
      </c>
      <c r="R424" s="12">
        <v>132.01065619468201</v>
      </c>
      <c r="S424" s="12">
        <v>21.348905907335727</v>
      </c>
      <c r="T424" s="12">
        <v>2274.8201927444516</v>
      </c>
      <c r="U424" s="12">
        <v>496.67419435336069</v>
      </c>
      <c r="V424" s="12">
        <v>0</v>
      </c>
      <c r="W424" s="59">
        <v>9.1275824982987397E-4</v>
      </c>
      <c r="X424" s="59">
        <v>1.4970782827063312E-3</v>
      </c>
      <c r="Y424" s="59">
        <v>1.6125031009675019E-3</v>
      </c>
      <c r="Z424" s="59">
        <v>3.2406098489774727E-4</v>
      </c>
      <c r="AA424" s="59">
        <v>5.2975497812805816E-4</v>
      </c>
      <c r="AB424" s="59">
        <v>5.1533110023189901E-4</v>
      </c>
      <c r="AC424" s="59">
        <v>2.9502776863887005E-3</v>
      </c>
      <c r="AD424" s="59">
        <v>6.0467707644331752E-5</v>
      </c>
      <c r="AE424" s="59">
        <v>1.8626234012030749E-4</v>
      </c>
      <c r="AF424" s="59">
        <v>1.0169959804480876E-4</v>
      </c>
      <c r="AG424" s="59">
        <v>0</v>
      </c>
      <c r="AH424" s="17">
        <v>7.9001763899632347E-4</v>
      </c>
      <c r="AI424" s="12">
        <v>236</v>
      </c>
      <c r="AJ424" s="16">
        <v>1</v>
      </c>
      <c r="AK424" s="17">
        <v>0.44638103522317724</v>
      </c>
      <c r="AL424" t="str">
        <f>IF(AK424&lt;='CAV Tier 1 Analysis'!$A$5,"Tier 1", "Tier 2")</f>
        <v>Tier 2</v>
      </c>
      <c r="AM424" t="str">
        <f t="shared" si="13"/>
        <v>Pennsylvania - Tier 2</v>
      </c>
      <c r="AN424" t="str">
        <f t="shared" si="14"/>
        <v>Lamar, Township Of - Tier 2</v>
      </c>
    </row>
    <row r="425" spans="1:40" x14ac:dyDescent="0.3">
      <c r="A425">
        <v>3</v>
      </c>
      <c r="B425" t="s">
        <v>23</v>
      </c>
      <c r="C425" t="s">
        <v>5504</v>
      </c>
      <c r="D425" t="s">
        <v>8036</v>
      </c>
      <c r="E425" t="s">
        <v>647</v>
      </c>
      <c r="F425" s="12">
        <v>6489.7742616419719</v>
      </c>
      <c r="G425" s="12">
        <v>10865.720587864269</v>
      </c>
      <c r="H425" s="12">
        <v>3015.1463806222027</v>
      </c>
      <c r="I425">
        <v>24</v>
      </c>
      <c r="J425" s="15">
        <v>2.8689864211841078E-2</v>
      </c>
      <c r="K425" s="15">
        <v>0.97131013578815883</v>
      </c>
      <c r="L425" s="58">
        <v>15.572050000000001</v>
      </c>
      <c r="M425">
        <v>32</v>
      </c>
      <c r="N425">
        <v>7</v>
      </c>
      <c r="O425" s="12">
        <v>16</v>
      </c>
      <c r="P425" s="12">
        <v>1</v>
      </c>
      <c r="Q425" s="12">
        <v>0</v>
      </c>
      <c r="R425" s="12">
        <v>23.311443258915812</v>
      </c>
      <c r="S425" s="12">
        <v>86.504140238875095</v>
      </c>
      <c r="T425" s="12">
        <v>7564.5127657210878</v>
      </c>
      <c r="U425" s="12">
        <v>1074.738504079116</v>
      </c>
      <c r="V425" s="12">
        <v>3301.2078221431811</v>
      </c>
      <c r="W425" s="59">
        <v>3.4694430405849503E-4</v>
      </c>
      <c r="X425" s="59">
        <v>5.1512371017852258E-4</v>
      </c>
      <c r="Y425" s="59">
        <v>4.3413545026048129E-4</v>
      </c>
      <c r="Z425" s="59">
        <v>5.1849757583639564E-4</v>
      </c>
      <c r="AA425" s="59">
        <v>1.7658499270935274E-4</v>
      </c>
      <c r="AB425" s="59">
        <v>0</v>
      </c>
      <c r="AC425" s="59">
        <v>5.2098241813804569E-4</v>
      </c>
      <c r="AD425" s="59">
        <v>2.4501054455400653E-4</v>
      </c>
      <c r="AE425" s="59">
        <v>6.193825138826835E-4</v>
      </c>
      <c r="AF425" s="59">
        <v>2.2006473279818304E-4</v>
      </c>
      <c r="AG425" s="59">
        <v>5.0420259875171769E-3</v>
      </c>
      <c r="AH425" s="17">
        <v>7.8534111181212212E-4</v>
      </c>
      <c r="AI425" s="12">
        <v>237</v>
      </c>
      <c r="AJ425" s="16">
        <v>1</v>
      </c>
      <c r="AK425" s="17">
        <v>0.44716637633498935</v>
      </c>
      <c r="AL425" t="str">
        <f>IF(AK425&lt;='CAV Tier 1 Analysis'!$A$5,"Tier 1", "Tier 2")</f>
        <v>Tier 2</v>
      </c>
      <c r="AM425" t="str">
        <f t="shared" si="13"/>
        <v>Pennsylvania - Tier 2</v>
      </c>
      <c r="AN425" t="str">
        <f t="shared" si="14"/>
        <v>Kennett, Township Of - Tier 2</v>
      </c>
    </row>
    <row r="426" spans="1:40" x14ac:dyDescent="0.3">
      <c r="A426">
        <v>3</v>
      </c>
      <c r="B426" t="s">
        <v>23</v>
      </c>
      <c r="C426" t="s">
        <v>4553</v>
      </c>
      <c r="D426" t="s">
        <v>6981</v>
      </c>
      <c r="E426" t="s">
        <v>454</v>
      </c>
      <c r="F426" s="12">
        <v>996.06788527770823</v>
      </c>
      <c r="G426" s="12">
        <v>4044.5166750323779</v>
      </c>
      <c r="H426" s="12">
        <v>2178.0303489968273</v>
      </c>
      <c r="I426">
        <v>119</v>
      </c>
      <c r="J426" s="15">
        <v>0.26687352480971699</v>
      </c>
      <c r="K426" s="15">
        <v>0.73312647519028296</v>
      </c>
      <c r="L426" s="58">
        <v>0.75414000000000003</v>
      </c>
      <c r="M426">
        <v>86</v>
      </c>
      <c r="N426">
        <v>25</v>
      </c>
      <c r="O426" s="12">
        <v>18</v>
      </c>
      <c r="P426" s="12">
        <v>1</v>
      </c>
      <c r="Q426" s="12">
        <v>1</v>
      </c>
      <c r="R426" s="12">
        <v>87.242050547643672</v>
      </c>
      <c r="S426" s="12">
        <v>581.25863637932139</v>
      </c>
      <c r="T426" s="12">
        <v>4441.2925748125272</v>
      </c>
      <c r="U426" s="12">
        <v>3445.2246895348189</v>
      </c>
      <c r="V426" s="12">
        <v>0</v>
      </c>
      <c r="W426" s="59">
        <v>1.6802192226628698E-5</v>
      </c>
      <c r="X426" s="59">
        <v>1.3843949711047794E-3</v>
      </c>
      <c r="Y426" s="59">
        <v>1.5504837509302902E-3</v>
      </c>
      <c r="Z426" s="59">
        <v>5.8330977281594509E-4</v>
      </c>
      <c r="AA426" s="59">
        <v>1.7658499270935274E-4</v>
      </c>
      <c r="AB426" s="59">
        <v>2.576655501159495E-4</v>
      </c>
      <c r="AC426" s="59">
        <v>1.9497537734069457E-3</v>
      </c>
      <c r="AD426" s="59">
        <v>1.6463315470536925E-3</v>
      </c>
      <c r="AE426" s="59">
        <v>3.636531585142554E-4</v>
      </c>
      <c r="AF426" s="59">
        <v>7.0544830007911467E-4</v>
      </c>
      <c r="AG426" s="59">
        <v>0</v>
      </c>
      <c r="AH426" s="17">
        <v>7.8494800081426862E-4</v>
      </c>
      <c r="AI426" s="12">
        <v>238</v>
      </c>
      <c r="AJ426" s="16">
        <v>1</v>
      </c>
      <c r="AK426" s="17">
        <v>0.44795132433580359</v>
      </c>
      <c r="AL426" t="str">
        <f>IF(AK426&lt;='CAV Tier 1 Analysis'!$A$5,"Tier 1", "Tier 2")</f>
        <v>Tier 2</v>
      </c>
      <c r="AM426" t="str">
        <f t="shared" si="13"/>
        <v>Pennsylvania - Tier 2</v>
      </c>
      <c r="AN426" t="str">
        <f t="shared" si="14"/>
        <v>Bridgeport, Borough Of - Tier 2</v>
      </c>
    </row>
    <row r="427" spans="1:40" x14ac:dyDescent="0.3">
      <c r="A427">
        <v>3</v>
      </c>
      <c r="B427" t="s">
        <v>23</v>
      </c>
      <c r="C427" t="s">
        <v>4214</v>
      </c>
      <c r="D427" t="s">
        <v>6615</v>
      </c>
      <c r="E427" t="s">
        <v>456</v>
      </c>
      <c r="F427" s="12">
        <v>979.11075325933098</v>
      </c>
      <c r="G427" s="12">
        <v>9511.5483481742249</v>
      </c>
      <c r="H427" s="12">
        <v>4531.5391711503862</v>
      </c>
      <c r="I427">
        <v>98</v>
      </c>
      <c r="J427" s="15">
        <v>0.15341560937811496</v>
      </c>
      <c r="K427" s="15">
        <v>0.84658439062188517</v>
      </c>
      <c r="L427" s="58">
        <v>2.6585299999999994</v>
      </c>
      <c r="M427">
        <v>25</v>
      </c>
      <c r="N427">
        <v>13</v>
      </c>
      <c r="O427" s="12">
        <v>13</v>
      </c>
      <c r="P427" s="12">
        <v>1</v>
      </c>
      <c r="Q427" s="12">
        <v>1</v>
      </c>
      <c r="R427" s="12">
        <v>82.96527028094475</v>
      </c>
      <c r="S427" s="12">
        <v>695.2088433628345</v>
      </c>
      <c r="T427" s="12">
        <v>9989.1479436896734</v>
      </c>
      <c r="U427" s="12">
        <v>9010.0371904303429</v>
      </c>
      <c r="V427" s="12">
        <v>0</v>
      </c>
      <c r="W427" s="59">
        <v>5.923188280724956E-5</v>
      </c>
      <c r="X427" s="59">
        <v>4.0244039857697075E-4</v>
      </c>
      <c r="Y427" s="59">
        <v>8.0625155048375094E-4</v>
      </c>
      <c r="Z427" s="59">
        <v>4.2127928036707145E-4</v>
      </c>
      <c r="AA427" s="59">
        <v>1.7658499270935274E-4</v>
      </c>
      <c r="AB427" s="59">
        <v>2.576655501159495E-4</v>
      </c>
      <c r="AC427" s="59">
        <v>1.8541729335403408E-3</v>
      </c>
      <c r="AD427" s="59">
        <v>1.96907913101876E-3</v>
      </c>
      <c r="AE427" s="59">
        <v>8.1791170912496474E-4</v>
      </c>
      <c r="AF427" s="59">
        <v>1.8449059183123708E-3</v>
      </c>
      <c r="AG427" s="59">
        <v>0</v>
      </c>
      <c r="AH427" s="17">
        <v>7.8268394064152566E-4</v>
      </c>
      <c r="AI427" s="12">
        <v>239</v>
      </c>
      <c r="AJ427" s="16">
        <v>1</v>
      </c>
      <c r="AK427" s="17">
        <v>0.44873400827644511</v>
      </c>
      <c r="AL427" t="str">
        <f>IF(AK427&lt;='CAV Tier 1 Analysis'!$A$5,"Tier 1", "Tier 2")</f>
        <v>Tier 2</v>
      </c>
      <c r="AM427" t="str">
        <f t="shared" si="13"/>
        <v>Pennsylvania - Tier 2</v>
      </c>
      <c r="AN427" t="str">
        <f t="shared" si="14"/>
        <v>Columbia, Borough Of - Tier 2</v>
      </c>
    </row>
    <row r="428" spans="1:40" x14ac:dyDescent="0.3">
      <c r="A428">
        <v>3</v>
      </c>
      <c r="B428" t="s">
        <v>23</v>
      </c>
      <c r="C428" t="s">
        <v>4509</v>
      </c>
      <c r="D428" t="s">
        <v>6933</v>
      </c>
      <c r="E428" t="s">
        <v>472</v>
      </c>
      <c r="F428" s="12">
        <v>1631.7548955264951</v>
      </c>
      <c r="G428" s="12">
        <v>11160.24103442325</v>
      </c>
      <c r="H428" s="12">
        <v>7179.6553202109153</v>
      </c>
      <c r="I428">
        <v>54</v>
      </c>
      <c r="J428" s="15">
        <v>9.7318922316049647E-2</v>
      </c>
      <c r="K428" s="15">
        <v>0.90268107768395045</v>
      </c>
      <c r="L428" s="58">
        <v>4.2643300000000002</v>
      </c>
      <c r="M428">
        <v>42</v>
      </c>
      <c r="N428">
        <v>8</v>
      </c>
      <c r="O428" s="12">
        <v>14.612903225806452</v>
      </c>
      <c r="P428" s="12">
        <v>1.8064516129032258</v>
      </c>
      <c r="Q428" s="12">
        <v>0</v>
      </c>
      <c r="R428" s="12">
        <v>48.744778194933325</v>
      </c>
      <c r="S428" s="12">
        <v>698.7163183636186</v>
      </c>
      <c r="T428" s="12">
        <v>13270.95102249614</v>
      </c>
      <c r="U428" s="12">
        <v>11639.196126969644</v>
      </c>
      <c r="V428" s="12">
        <v>0</v>
      </c>
      <c r="W428" s="59">
        <v>9.5009006786246001E-5</v>
      </c>
      <c r="X428" s="59">
        <v>6.7609986960931088E-4</v>
      </c>
      <c r="Y428" s="59">
        <v>4.9615480029769287E-4</v>
      </c>
      <c r="Z428" s="59">
        <v>4.7354718115703073E-4</v>
      </c>
      <c r="AA428" s="59">
        <v>3.1899224489431461E-4</v>
      </c>
      <c r="AB428" s="59">
        <v>0</v>
      </c>
      <c r="AC428" s="59">
        <v>1.0893865357687058E-3</v>
      </c>
      <c r="AD428" s="59">
        <v>1.9790135498521082E-3</v>
      </c>
      <c r="AE428" s="59">
        <v>1.0866258357281092E-3</v>
      </c>
      <c r="AF428" s="59">
        <v>2.3832556253876131E-3</v>
      </c>
      <c r="AG428" s="59">
        <v>0</v>
      </c>
      <c r="AH428" s="17">
        <v>7.8164405904373915E-4</v>
      </c>
      <c r="AI428" s="12">
        <v>240</v>
      </c>
      <c r="AJ428" s="16">
        <v>1</v>
      </c>
      <c r="AK428" s="17">
        <v>0.44951565233548885</v>
      </c>
      <c r="AL428" t="str">
        <f>IF(AK428&lt;='CAV Tier 1 Analysis'!$A$5,"Tier 1", "Tier 2")</f>
        <v>Tier 2</v>
      </c>
      <c r="AM428" t="str">
        <f t="shared" si="13"/>
        <v>Pennsylvania - Tier 2</v>
      </c>
      <c r="AN428" t="str">
        <f t="shared" si="14"/>
        <v>New Kensington, City Of - Tier 2</v>
      </c>
    </row>
    <row r="429" spans="1:40" x14ac:dyDescent="0.3">
      <c r="A429">
        <v>3</v>
      </c>
      <c r="B429" t="s">
        <v>23</v>
      </c>
      <c r="C429" t="s">
        <v>4692</v>
      </c>
      <c r="D429" t="s">
        <v>7147</v>
      </c>
      <c r="E429" t="s">
        <v>668</v>
      </c>
      <c r="F429" s="12">
        <v>11835.111081339282</v>
      </c>
      <c r="G429" s="12">
        <v>17589.937421215607</v>
      </c>
      <c r="H429" s="12">
        <v>6187.1897256937636</v>
      </c>
      <c r="I429">
        <v>21</v>
      </c>
      <c r="J429" s="15">
        <v>1.5814921310621168E-3</v>
      </c>
      <c r="K429" s="15">
        <v>0.9984185078689376</v>
      </c>
      <c r="L429" s="58">
        <v>34.005859999999998</v>
      </c>
      <c r="M429">
        <v>20</v>
      </c>
      <c r="N429">
        <v>0</v>
      </c>
      <c r="O429" s="12">
        <v>8</v>
      </c>
      <c r="P429" s="12">
        <v>2</v>
      </c>
      <c r="Q429" s="12">
        <v>6</v>
      </c>
      <c r="R429" s="12">
        <v>20.966788665247691</v>
      </c>
      <c r="S429" s="12">
        <v>9.7849918645730636</v>
      </c>
      <c r="T429" s="12">
        <v>15849.2264714418</v>
      </c>
      <c r="U429" s="12">
        <v>4014.1153901025173</v>
      </c>
      <c r="V429" s="12">
        <v>1740.7109497738074</v>
      </c>
      <c r="W429" s="59">
        <v>7.5764844266558429E-4</v>
      </c>
      <c r="X429" s="59">
        <v>3.219523188615766E-4</v>
      </c>
      <c r="Y429" s="59">
        <v>0</v>
      </c>
      <c r="Z429" s="59">
        <v>2.5924878791819782E-4</v>
      </c>
      <c r="AA429" s="59">
        <v>3.5316998541870548E-4</v>
      </c>
      <c r="AB429" s="59">
        <v>1.5459933006956969E-3</v>
      </c>
      <c r="AC429" s="59">
        <v>4.6858223826327515E-4</v>
      </c>
      <c r="AD429" s="59">
        <v>2.7714583123712303E-5</v>
      </c>
      <c r="AE429" s="59">
        <v>1.2977351005953144E-3</v>
      </c>
      <c r="AF429" s="59">
        <v>8.2193503572377505E-4</v>
      </c>
      <c r="AG429" s="59">
        <v>2.6586359654925651E-3</v>
      </c>
      <c r="AH429" s="17">
        <v>7.7387415988712754E-4</v>
      </c>
      <c r="AI429" s="12">
        <v>241</v>
      </c>
      <c r="AJ429" s="16">
        <v>1</v>
      </c>
      <c r="AK429" s="17">
        <v>0.45028952649537596</v>
      </c>
      <c r="AL429" t="str">
        <f>IF(AK429&lt;='CAV Tier 1 Analysis'!$A$5,"Tier 1", "Tier 2")</f>
        <v>Tier 2</v>
      </c>
      <c r="AM429" t="str">
        <f t="shared" si="13"/>
        <v>Pennsylvania - Tier 2</v>
      </c>
      <c r="AN429" t="str">
        <f t="shared" si="14"/>
        <v>Harborcreek, Township Of - Tier 2</v>
      </c>
    </row>
    <row r="430" spans="1:40" x14ac:dyDescent="0.3">
      <c r="A430">
        <v>3</v>
      </c>
      <c r="B430" t="s">
        <v>23</v>
      </c>
      <c r="C430" t="s">
        <v>3691</v>
      </c>
      <c r="D430" t="s">
        <v>7071</v>
      </c>
      <c r="E430" t="s">
        <v>618</v>
      </c>
      <c r="F430" s="12">
        <v>23971.541993138948</v>
      </c>
      <c r="G430" s="12">
        <v>8582.7245538605257</v>
      </c>
      <c r="H430" s="12">
        <v>2331.5816705910511</v>
      </c>
      <c r="I430">
        <v>34</v>
      </c>
      <c r="J430" s="15">
        <v>1.5328910922395297E-2</v>
      </c>
      <c r="K430" s="15">
        <v>0.9846710890776047</v>
      </c>
      <c r="L430" s="58">
        <v>31.120279999999998</v>
      </c>
      <c r="M430">
        <v>19</v>
      </c>
      <c r="N430">
        <v>16</v>
      </c>
      <c r="O430" s="12">
        <v>16</v>
      </c>
      <c r="P430" s="12">
        <v>1</v>
      </c>
      <c r="Q430" s="12">
        <v>0</v>
      </c>
      <c r="R430" s="12">
        <v>33.478817028638559</v>
      </c>
      <c r="S430" s="12">
        <v>35.740607736779836</v>
      </c>
      <c r="T430" s="12">
        <v>5631.6464788583007</v>
      </c>
      <c r="U430" s="12">
        <v>0</v>
      </c>
      <c r="V430" s="12">
        <v>2951.078075002225</v>
      </c>
      <c r="W430" s="59">
        <v>6.9335790000067427E-4</v>
      </c>
      <c r="X430" s="59">
        <v>3.0585470291849776E-4</v>
      </c>
      <c r="Y430" s="59">
        <v>9.9230960059538574E-4</v>
      </c>
      <c r="Z430" s="59">
        <v>5.1849757583639564E-4</v>
      </c>
      <c r="AA430" s="59">
        <v>1.7658499270935274E-4</v>
      </c>
      <c r="AB430" s="59">
        <v>0</v>
      </c>
      <c r="AC430" s="59">
        <v>7.4821086186117587E-4</v>
      </c>
      <c r="AD430" s="59">
        <v>1.0123013465133818E-4</v>
      </c>
      <c r="AE430" s="59">
        <v>4.6111936900688274E-4</v>
      </c>
      <c r="AF430" s="59">
        <v>0</v>
      </c>
      <c r="AG430" s="59">
        <v>4.507263143370811E-3</v>
      </c>
      <c r="AH430" s="17">
        <v>7.7312984372277405E-4</v>
      </c>
      <c r="AI430" s="12">
        <v>242</v>
      </c>
      <c r="AJ430" s="16">
        <v>1</v>
      </c>
      <c r="AK430" s="17">
        <v>0.45106265633909876</v>
      </c>
      <c r="AL430" t="str">
        <f>IF(AK430&lt;='CAV Tier 1 Analysis'!$A$5,"Tier 1", "Tier 2")</f>
        <v>Tier 2</v>
      </c>
      <c r="AM430" t="str">
        <f t="shared" si="13"/>
        <v>Pennsylvania - Tier 2</v>
      </c>
      <c r="AN430" t="str">
        <f t="shared" si="14"/>
        <v>Bedminster, Township Of - Tier 2</v>
      </c>
    </row>
    <row r="431" spans="1:40" x14ac:dyDescent="0.3">
      <c r="A431">
        <v>3</v>
      </c>
      <c r="B431" t="s">
        <v>23</v>
      </c>
      <c r="C431" t="s">
        <v>5096</v>
      </c>
      <c r="D431" t="s">
        <v>7602</v>
      </c>
      <c r="E431" t="s">
        <v>526</v>
      </c>
      <c r="F431" s="12">
        <v>4223.6271701202422</v>
      </c>
      <c r="G431" s="12">
        <v>17181.36398015267</v>
      </c>
      <c r="H431" s="12">
        <v>6757.2240793844012</v>
      </c>
      <c r="I431">
        <v>17</v>
      </c>
      <c r="J431" s="15">
        <v>4.6921030358521125E-2</v>
      </c>
      <c r="K431" s="15">
        <v>0.95307896964147865</v>
      </c>
      <c r="L431" s="58">
        <v>37.560130000000001</v>
      </c>
      <c r="M431">
        <v>51</v>
      </c>
      <c r="N431">
        <v>4</v>
      </c>
      <c r="O431" s="12">
        <v>13</v>
      </c>
      <c r="P431" s="12">
        <v>2</v>
      </c>
      <c r="Q431" s="12">
        <v>0</v>
      </c>
      <c r="R431" s="12">
        <v>16.202342483905138</v>
      </c>
      <c r="S431" s="12">
        <v>317.05591616812546</v>
      </c>
      <c r="T431" s="12">
        <v>16786.025584335326</v>
      </c>
      <c r="U431" s="12">
        <v>12562.398414215084</v>
      </c>
      <c r="V431" s="12">
        <v>395.33839581734355</v>
      </c>
      <c r="W431" s="59">
        <v>8.3683735687957591E-4</v>
      </c>
      <c r="X431" s="59">
        <v>8.2097841309702034E-4</v>
      </c>
      <c r="Y431" s="59">
        <v>2.4807740014884643E-4</v>
      </c>
      <c r="Z431" s="59">
        <v>4.2127928036707145E-4</v>
      </c>
      <c r="AA431" s="59">
        <v>3.5316998541870548E-4</v>
      </c>
      <c r="AB431" s="59">
        <v>0</v>
      </c>
      <c r="AC431" s="59">
        <v>3.6210265803843992E-4</v>
      </c>
      <c r="AD431" s="59">
        <v>8.9801531417927944E-4</v>
      </c>
      <c r="AE431" s="59">
        <v>1.3744402377954827E-3</v>
      </c>
      <c r="AF431" s="59">
        <v>2.5722916224140894E-3</v>
      </c>
      <c r="AG431" s="59">
        <v>6.038112633212899E-4</v>
      </c>
      <c r="AH431" s="17">
        <v>7.7190941196907288E-4</v>
      </c>
      <c r="AI431" s="12">
        <v>243</v>
      </c>
      <c r="AJ431" s="16">
        <v>1</v>
      </c>
      <c r="AK431" s="17">
        <v>0.45183456575106784</v>
      </c>
      <c r="AL431" t="str">
        <f>IF(AK431&lt;='CAV Tier 1 Analysis'!$A$5,"Tier 1", "Tier 2")</f>
        <v>Tier 2</v>
      </c>
      <c r="AM431" t="str">
        <f t="shared" si="13"/>
        <v>Pennsylvania - Tier 2</v>
      </c>
      <c r="AN431" t="str">
        <f t="shared" si="14"/>
        <v>Chestnuthill, Township Of - Tier 2</v>
      </c>
    </row>
    <row r="432" spans="1:40" x14ac:dyDescent="0.3">
      <c r="A432">
        <v>3</v>
      </c>
      <c r="B432" t="s">
        <v>23</v>
      </c>
      <c r="C432" t="s">
        <v>4159</v>
      </c>
      <c r="D432" t="s">
        <v>6557</v>
      </c>
      <c r="E432" t="s">
        <v>452</v>
      </c>
      <c r="F432" s="12">
        <v>57.909837452587595</v>
      </c>
      <c r="G432" s="12">
        <v>3457.4601333256651</v>
      </c>
      <c r="H432" s="12">
        <v>1742.9296788571687</v>
      </c>
      <c r="I432">
        <v>78</v>
      </c>
      <c r="J432" s="15">
        <v>0.1330148748337163</v>
      </c>
      <c r="K432" s="15">
        <v>0.86698512516628379</v>
      </c>
      <c r="L432" s="58">
        <v>0.82689999999999997</v>
      </c>
      <c r="M432">
        <v>32</v>
      </c>
      <c r="N432">
        <v>38</v>
      </c>
      <c r="O432" s="12">
        <v>11</v>
      </c>
      <c r="P432" s="12">
        <v>4</v>
      </c>
      <c r="Q432" s="12">
        <v>5</v>
      </c>
      <c r="R432" s="12">
        <v>67.62483976297014</v>
      </c>
      <c r="S432" s="12">
        <v>231.83557307715563</v>
      </c>
      <c r="T432" s="12">
        <v>3808.490406325694</v>
      </c>
      <c r="U432" s="12">
        <v>3750.5805688731066</v>
      </c>
      <c r="V432" s="12">
        <v>0</v>
      </c>
      <c r="W432" s="59">
        <v>1.8423280494602157E-5</v>
      </c>
      <c r="X432" s="59">
        <v>5.1512371017852258E-4</v>
      </c>
      <c r="Y432" s="59">
        <v>2.3567353014140413E-3</v>
      </c>
      <c r="Z432" s="59">
        <v>3.56467083387522E-4</v>
      </c>
      <c r="AA432" s="59">
        <v>7.0633997083741095E-4</v>
      </c>
      <c r="AB432" s="59">
        <v>1.2883277505797476E-3</v>
      </c>
      <c r="AC432" s="59">
        <v>1.5113329601518896E-3</v>
      </c>
      <c r="AD432" s="59">
        <v>6.5664094053497228E-4</v>
      </c>
      <c r="AE432" s="59">
        <v>3.1183929950618939E-4</v>
      </c>
      <c r="AF432" s="59">
        <v>7.6797333267065917E-4</v>
      </c>
      <c r="AG432" s="59">
        <v>0</v>
      </c>
      <c r="AH432" s="17">
        <v>7.7174578452323252E-4</v>
      </c>
      <c r="AI432" s="12">
        <v>244</v>
      </c>
      <c r="AJ432" s="16">
        <v>1</v>
      </c>
      <c r="AK432" s="17">
        <v>0.45260631153559105</v>
      </c>
      <c r="AL432" t="str">
        <f>IF(AK432&lt;='CAV Tier 1 Analysis'!$A$5,"Tier 1", "Tier 2")</f>
        <v>Tier 2</v>
      </c>
      <c r="AM432" t="str">
        <f t="shared" si="13"/>
        <v>Pennsylvania - Tier 2</v>
      </c>
      <c r="AN432" t="str">
        <f t="shared" si="14"/>
        <v>Waynesburg, Borough Of - Tier 2</v>
      </c>
    </row>
    <row r="433" spans="1:40" x14ac:dyDescent="0.3">
      <c r="A433">
        <v>3</v>
      </c>
      <c r="B433" t="s">
        <v>23</v>
      </c>
      <c r="C433" t="s">
        <v>4536</v>
      </c>
      <c r="D433" t="s">
        <v>6961</v>
      </c>
      <c r="E433" t="s">
        <v>577</v>
      </c>
      <c r="F433" s="12">
        <v>9531.6073386632106</v>
      </c>
      <c r="G433" s="12">
        <v>8114.8158254923283</v>
      </c>
      <c r="H433" s="12">
        <v>3053.5280583590402</v>
      </c>
      <c r="I433">
        <v>38</v>
      </c>
      <c r="J433" s="15">
        <v>3.7453317260836859E-2</v>
      </c>
      <c r="K433" s="15">
        <v>0.96254668273916311</v>
      </c>
      <c r="L433" s="58">
        <v>27.72438</v>
      </c>
      <c r="M433">
        <v>47</v>
      </c>
      <c r="N433">
        <v>26</v>
      </c>
      <c r="O433" s="12">
        <v>12.15</v>
      </c>
      <c r="P433" s="12">
        <v>1</v>
      </c>
      <c r="Q433" s="12">
        <v>6</v>
      </c>
      <c r="R433" s="12">
        <v>36.576773944088195</v>
      </c>
      <c r="S433" s="12">
        <v>114.36475513458829</v>
      </c>
      <c r="T433" s="12">
        <v>7029.6023887305901</v>
      </c>
      <c r="U433" s="12">
        <v>0</v>
      </c>
      <c r="V433" s="12">
        <v>1085.2134367617382</v>
      </c>
      <c r="W433" s="59">
        <v>6.1769745952223749E-4</v>
      </c>
      <c r="X433" s="59">
        <v>7.5658794932470497E-4</v>
      </c>
      <c r="Y433" s="59">
        <v>1.6125031009675019E-3</v>
      </c>
      <c r="Z433" s="59">
        <v>3.9373409665076294E-4</v>
      </c>
      <c r="AA433" s="59">
        <v>1.7658499270935274E-4</v>
      </c>
      <c r="AB433" s="59">
        <v>1.5459933006956969E-3</v>
      </c>
      <c r="AC433" s="59">
        <v>8.1744643287118366E-4</v>
      </c>
      <c r="AD433" s="59">
        <v>3.2392173202270159E-4</v>
      </c>
      <c r="AE433" s="59">
        <v>5.755840374621436E-4</v>
      </c>
      <c r="AF433" s="59">
        <v>0</v>
      </c>
      <c r="AG433" s="59">
        <v>1.657476488894068E-3</v>
      </c>
      <c r="AH433" s="17">
        <v>7.7068450828366851E-4</v>
      </c>
      <c r="AI433" s="12">
        <v>245</v>
      </c>
      <c r="AJ433" s="16">
        <v>1</v>
      </c>
      <c r="AK433" s="17">
        <v>0.45337699604387471</v>
      </c>
      <c r="AL433" t="str">
        <f>IF(AK433&lt;='CAV Tier 1 Analysis'!$A$5,"Tier 1", "Tier 2")</f>
        <v>Tier 2</v>
      </c>
      <c r="AM433" t="str">
        <f t="shared" si="13"/>
        <v>Pennsylvania - Tier 2</v>
      </c>
      <c r="AN433" t="str">
        <f t="shared" si="14"/>
        <v>Hellam, Township Of - Tier 2</v>
      </c>
    </row>
    <row r="434" spans="1:40" x14ac:dyDescent="0.3">
      <c r="A434">
        <v>3</v>
      </c>
      <c r="B434" t="s">
        <v>23</v>
      </c>
      <c r="C434" t="s">
        <v>4079</v>
      </c>
      <c r="D434" t="s">
        <v>6468</v>
      </c>
      <c r="E434" t="s">
        <v>516</v>
      </c>
      <c r="F434" s="12">
        <v>6151.4690902081466</v>
      </c>
      <c r="G434" s="12">
        <v>9238.0583915349107</v>
      </c>
      <c r="H434" s="12">
        <v>3660.4920320885149</v>
      </c>
      <c r="I434">
        <v>68</v>
      </c>
      <c r="J434" s="15">
        <v>0.20786008528446989</v>
      </c>
      <c r="K434" s="15">
        <v>0.79213991471552991</v>
      </c>
      <c r="L434" s="58">
        <v>14.776430000000003</v>
      </c>
      <c r="M434">
        <v>43</v>
      </c>
      <c r="N434">
        <v>17</v>
      </c>
      <c r="O434" s="12">
        <v>12.916666666666666</v>
      </c>
      <c r="P434" s="12">
        <v>1</v>
      </c>
      <c r="Q434" s="12">
        <v>3</v>
      </c>
      <c r="R434" s="12">
        <v>53.865514200656037</v>
      </c>
      <c r="S434" s="12">
        <v>760.8701859730412</v>
      </c>
      <c r="T434" s="12">
        <v>9016.413857945563</v>
      </c>
      <c r="U434" s="12">
        <v>2864.9447677374164</v>
      </c>
      <c r="V434" s="12">
        <v>221.6445335893477</v>
      </c>
      <c r="W434" s="59">
        <v>3.2921794001554503E-4</v>
      </c>
      <c r="X434" s="59">
        <v>6.9219748555238972E-4</v>
      </c>
      <c r="Y434" s="59">
        <v>1.0543289506325974E-3</v>
      </c>
      <c r="Z434" s="59">
        <v>4.1857877215959024E-4</v>
      </c>
      <c r="AA434" s="59">
        <v>1.7658499270935274E-4</v>
      </c>
      <c r="AB434" s="59">
        <v>7.7299665034784846E-4</v>
      </c>
      <c r="AC434" s="59">
        <v>1.2038287604425311E-3</v>
      </c>
      <c r="AD434" s="59">
        <v>2.1550554468881371E-3</v>
      </c>
      <c r="AE434" s="59">
        <v>7.3826421535672223E-4</v>
      </c>
      <c r="AF434" s="59">
        <v>5.8662949396598094E-4</v>
      </c>
      <c r="AG434" s="59">
        <v>3.385238247809243E-4</v>
      </c>
      <c r="AH434" s="17">
        <v>7.6965513935014715E-4</v>
      </c>
      <c r="AI434" s="12">
        <v>246</v>
      </c>
      <c r="AJ434" s="16">
        <v>2</v>
      </c>
      <c r="AK434" s="17">
        <v>0.45414665118322484</v>
      </c>
      <c r="AL434" t="str">
        <f>IF(AK434&lt;='CAV Tier 1 Analysis'!$A$5,"Tier 1", "Tier 2")</f>
        <v>Tier 2</v>
      </c>
      <c r="AM434" t="str">
        <f t="shared" si="13"/>
        <v>Pennsylvania - Tier 2</v>
      </c>
      <c r="AN434" t="str">
        <f t="shared" si="14"/>
        <v>Lower Swatara, Township Of - Tier 2</v>
      </c>
    </row>
    <row r="435" spans="1:40" x14ac:dyDescent="0.3">
      <c r="A435">
        <v>3</v>
      </c>
      <c r="B435" t="s">
        <v>23</v>
      </c>
      <c r="C435" t="s">
        <v>4309</v>
      </c>
      <c r="D435" t="s">
        <v>6719</v>
      </c>
      <c r="E435" t="s">
        <v>802</v>
      </c>
      <c r="F435" s="12">
        <v>962.96766903544551</v>
      </c>
      <c r="G435" s="12">
        <v>1075.3233661012969</v>
      </c>
      <c r="H435" s="12">
        <v>526.3026502194765</v>
      </c>
      <c r="I435">
        <v>12</v>
      </c>
      <c r="J435" s="15">
        <v>0.1788915257589242</v>
      </c>
      <c r="K435" s="15">
        <v>0.82110847424107603</v>
      </c>
      <c r="L435" s="58">
        <v>10.113</v>
      </c>
      <c r="M435">
        <v>37</v>
      </c>
      <c r="N435">
        <v>0</v>
      </c>
      <c r="O435" s="12">
        <v>12</v>
      </c>
      <c r="P435" s="12">
        <v>1</v>
      </c>
      <c r="Q435" s="12">
        <v>25</v>
      </c>
      <c r="R435" s="12">
        <v>9.8533016908929127</v>
      </c>
      <c r="S435" s="12">
        <v>94.151084108727559</v>
      </c>
      <c r="T435" s="12">
        <v>1200.1334627809963</v>
      </c>
      <c r="U435" s="12">
        <v>237.16579374555079</v>
      </c>
      <c r="V435" s="12">
        <v>0</v>
      </c>
      <c r="W435" s="59">
        <v>2.2531701008817462E-4</v>
      </c>
      <c r="X435" s="59">
        <v>5.9561178989391667E-4</v>
      </c>
      <c r="Y435" s="59">
        <v>0</v>
      </c>
      <c r="Z435" s="59">
        <v>3.8887318187729673E-4</v>
      </c>
      <c r="AA435" s="59">
        <v>1.7658499270935274E-4</v>
      </c>
      <c r="AB435" s="59">
        <v>6.4416387528987377E-3</v>
      </c>
      <c r="AC435" s="59">
        <v>2.2020931456492892E-4</v>
      </c>
      <c r="AD435" s="59">
        <v>2.6666941402028537E-4</v>
      </c>
      <c r="AE435" s="59">
        <v>9.8266961031582626E-5</v>
      </c>
      <c r="AF435" s="59">
        <v>4.8562349661235886E-5</v>
      </c>
      <c r="AG435" s="59">
        <v>0</v>
      </c>
      <c r="AH435" s="17">
        <v>7.6924852424959181E-4</v>
      </c>
      <c r="AI435" s="12">
        <v>247</v>
      </c>
      <c r="AJ435" s="16">
        <v>2</v>
      </c>
      <c r="AK435" s="17">
        <v>0.45491589970747442</v>
      </c>
      <c r="AL435" t="str">
        <f>IF(AK435&lt;='CAV Tier 1 Analysis'!$A$5,"Tier 1", "Tier 2")</f>
        <v>Tier 2</v>
      </c>
      <c r="AM435" t="str">
        <f t="shared" si="13"/>
        <v>Pennsylvania - Tier 2</v>
      </c>
      <c r="AN435" t="str">
        <f t="shared" si="14"/>
        <v>Piatt, Township Of - Tier 2</v>
      </c>
    </row>
    <row r="436" spans="1:40" x14ac:dyDescent="0.3">
      <c r="A436">
        <v>3</v>
      </c>
      <c r="B436" t="s">
        <v>23</v>
      </c>
      <c r="C436" t="s">
        <v>4572</v>
      </c>
      <c r="D436" t="s">
        <v>7001</v>
      </c>
      <c r="E436" t="s">
        <v>591</v>
      </c>
      <c r="F436" s="12">
        <v>5221.3877733883028</v>
      </c>
      <c r="G436" s="12">
        <v>3825.6310718524473</v>
      </c>
      <c r="H436" s="12">
        <v>1147.841539407332</v>
      </c>
      <c r="I436">
        <v>55</v>
      </c>
      <c r="J436" s="15">
        <v>1.8270332779217559E-2</v>
      </c>
      <c r="K436" s="15">
        <v>0.98172966722078203</v>
      </c>
      <c r="L436" s="58">
        <v>17.433179999999997</v>
      </c>
      <c r="M436">
        <v>17</v>
      </c>
      <c r="N436">
        <v>18</v>
      </c>
      <c r="O436" s="12">
        <v>12</v>
      </c>
      <c r="P436" s="12">
        <v>2</v>
      </c>
      <c r="Q436" s="12">
        <v>12</v>
      </c>
      <c r="R436" s="12">
        <v>53.995131697143009</v>
      </c>
      <c r="S436" s="12">
        <v>20.97144690278132</v>
      </c>
      <c r="T436" s="12">
        <v>2973.8016633088396</v>
      </c>
      <c r="U436" s="12">
        <v>0</v>
      </c>
      <c r="V436" s="12">
        <v>851.82940854360777</v>
      </c>
      <c r="W436" s="59">
        <v>3.8841016453366594E-4</v>
      </c>
      <c r="X436" s="59">
        <v>2.7365947103234013E-4</v>
      </c>
      <c r="Y436" s="59">
        <v>1.116348300669809E-3</v>
      </c>
      <c r="Z436" s="59">
        <v>3.8887318187729673E-4</v>
      </c>
      <c r="AA436" s="59">
        <v>3.5316998541870548E-4</v>
      </c>
      <c r="AB436" s="59">
        <v>3.0919866013913938E-3</v>
      </c>
      <c r="AC436" s="59">
        <v>1.2067255539187118E-3</v>
      </c>
      <c r="AD436" s="59">
        <v>5.9398609263637984E-5</v>
      </c>
      <c r="AE436" s="59">
        <v>2.4349496220767543E-4</v>
      </c>
      <c r="AF436" s="59">
        <v>0</v>
      </c>
      <c r="AG436" s="59">
        <v>1.3010226093611791E-3</v>
      </c>
      <c r="AH436" s="17">
        <v>7.6573540360676501E-4</v>
      </c>
      <c r="AI436" s="12">
        <v>248</v>
      </c>
      <c r="AJ436" s="16">
        <v>2</v>
      </c>
      <c r="AK436" s="17">
        <v>0.45568163511108117</v>
      </c>
      <c r="AL436" t="str">
        <f>IF(AK436&lt;='CAV Tier 1 Analysis'!$A$5,"Tier 1", "Tier 2")</f>
        <v>Tier 2</v>
      </c>
      <c r="AM436" t="str">
        <f t="shared" si="13"/>
        <v>Pennsylvania - Tier 2</v>
      </c>
      <c r="AN436" t="str">
        <f t="shared" si="14"/>
        <v>North Annville, Township Of - Tier 2</v>
      </c>
    </row>
    <row r="437" spans="1:40" x14ac:dyDescent="0.3">
      <c r="A437">
        <v>3</v>
      </c>
      <c r="B437" t="s">
        <v>23</v>
      </c>
      <c r="C437" t="s">
        <v>4601</v>
      </c>
      <c r="D437" t="s">
        <v>7037</v>
      </c>
      <c r="E437" t="s">
        <v>585</v>
      </c>
      <c r="F437" s="12">
        <v>412.25385391215383</v>
      </c>
      <c r="G437" s="12">
        <v>780.58812277670052</v>
      </c>
      <c r="H437" s="12">
        <v>443.74987177805826</v>
      </c>
      <c r="I437">
        <v>102</v>
      </c>
      <c r="J437" s="15">
        <v>0.12732975804242533</v>
      </c>
      <c r="K437" s="15">
        <v>0.87267024195757459</v>
      </c>
      <c r="L437" s="58">
        <v>6.3155700000000001</v>
      </c>
      <c r="M437">
        <v>50</v>
      </c>
      <c r="N437">
        <v>3</v>
      </c>
      <c r="O437" s="12">
        <v>14.833333333333334</v>
      </c>
      <c r="P437" s="12">
        <v>2.1666666666666665</v>
      </c>
      <c r="Q437" s="12">
        <v>16</v>
      </c>
      <c r="R437" s="12">
        <v>89.012364679672615</v>
      </c>
      <c r="S437" s="12">
        <v>56.502563804857424</v>
      </c>
      <c r="T437" s="12">
        <v>831.60572235783127</v>
      </c>
      <c r="U437" s="12">
        <v>419.35186844567744</v>
      </c>
      <c r="V437" s="12">
        <v>0</v>
      </c>
      <c r="W437" s="59">
        <v>1.4071050621997165E-4</v>
      </c>
      <c r="X437" s="59">
        <v>8.0488079715394149E-4</v>
      </c>
      <c r="Y437" s="59">
        <v>1.8605805011163483E-4</v>
      </c>
      <c r="Z437" s="59">
        <v>4.8069046093165849E-4</v>
      </c>
      <c r="AA437" s="59">
        <v>3.8260081753693087E-4</v>
      </c>
      <c r="AB437" s="59">
        <v>4.1226488018551921E-3</v>
      </c>
      <c r="AC437" s="59">
        <v>1.9893181421645791E-3</v>
      </c>
      <c r="AD437" s="59">
        <v>1.6003539123442124E-4</v>
      </c>
      <c r="AE437" s="59">
        <v>6.809189948192496E-5</v>
      </c>
      <c r="AF437" s="59">
        <v>8.5866986739244398E-5</v>
      </c>
      <c r="AG437" s="59">
        <v>0</v>
      </c>
      <c r="AH437" s="17">
        <v>7.6553653212995461E-4</v>
      </c>
      <c r="AI437" s="12">
        <v>249</v>
      </c>
      <c r="AJ437" s="16">
        <v>2</v>
      </c>
      <c r="AK437" s="17">
        <v>0.45644717164321114</v>
      </c>
      <c r="AL437" t="str">
        <f>IF(AK437&lt;='CAV Tier 1 Analysis'!$A$5,"Tier 1", "Tier 2")</f>
        <v>Tier 2</v>
      </c>
      <c r="AM437" t="str">
        <f t="shared" si="13"/>
        <v>Pennsylvania - Tier 2</v>
      </c>
      <c r="AN437" t="str">
        <f t="shared" si="14"/>
        <v>Braintrim, Township Of - Tier 2</v>
      </c>
    </row>
    <row r="438" spans="1:40" x14ac:dyDescent="0.3">
      <c r="A438">
        <v>3</v>
      </c>
      <c r="B438" t="s">
        <v>23</v>
      </c>
      <c r="C438" t="s">
        <v>3984</v>
      </c>
      <c r="D438" t="s">
        <v>6367</v>
      </c>
      <c r="E438" t="s">
        <v>512</v>
      </c>
      <c r="F438" s="12">
        <v>4228.4419360064931</v>
      </c>
      <c r="G438" s="12">
        <v>18546.8873642853</v>
      </c>
      <c r="H438" s="12">
        <v>8251.3024570882644</v>
      </c>
      <c r="I438">
        <v>8</v>
      </c>
      <c r="J438" s="15">
        <v>8.0697493800536937E-2</v>
      </c>
      <c r="K438" s="15">
        <v>0.91930250619946308</v>
      </c>
      <c r="L438" s="58">
        <v>10.146039999999999</v>
      </c>
      <c r="M438">
        <v>48</v>
      </c>
      <c r="N438">
        <v>0</v>
      </c>
      <c r="O438" s="12">
        <v>16</v>
      </c>
      <c r="P438" s="12">
        <v>1</v>
      </c>
      <c r="Q438" s="12">
        <v>0</v>
      </c>
      <c r="R438" s="12">
        <v>7.3544200495957046</v>
      </c>
      <c r="S438" s="12">
        <v>665.85942887723547</v>
      </c>
      <c r="T438" s="12">
        <v>18373.778866517136</v>
      </c>
      <c r="U438" s="12">
        <v>14145.336930510643</v>
      </c>
      <c r="V438" s="12">
        <v>173.10849776816394</v>
      </c>
      <c r="W438" s="59">
        <v>2.2605313923020106E-4</v>
      </c>
      <c r="X438" s="59">
        <v>7.7268556526778381E-4</v>
      </c>
      <c r="Y438" s="59">
        <v>0</v>
      </c>
      <c r="Z438" s="59">
        <v>5.1849757583639564E-4</v>
      </c>
      <c r="AA438" s="59">
        <v>1.7658499270935274E-4</v>
      </c>
      <c r="AB438" s="59">
        <v>0</v>
      </c>
      <c r="AC438" s="59">
        <v>1.6436234766270305E-4</v>
      </c>
      <c r="AD438" s="59">
        <v>1.8859511326871118E-3</v>
      </c>
      <c r="AE438" s="59">
        <v>1.5044455203299626E-3</v>
      </c>
      <c r="AF438" s="59">
        <v>2.8964159934144712E-3</v>
      </c>
      <c r="AG438" s="59">
        <v>2.643933952151182E-4</v>
      </c>
      <c r="AH438" s="17">
        <v>7.6448996930482719E-4</v>
      </c>
      <c r="AI438" s="12">
        <v>250</v>
      </c>
      <c r="AJ438" s="16">
        <v>2</v>
      </c>
      <c r="AK438" s="17">
        <v>0.45721166161251597</v>
      </c>
      <c r="AL438" t="str">
        <f>IF(AK438&lt;='CAV Tier 1 Analysis'!$A$5,"Tier 1", "Tier 2")</f>
        <v>Tier 2</v>
      </c>
      <c r="AM438" t="str">
        <f t="shared" si="13"/>
        <v>Pennsylvania - Tier 2</v>
      </c>
      <c r="AN438" t="str">
        <f t="shared" si="14"/>
        <v>East Goshen, Township Of - Tier 2</v>
      </c>
    </row>
    <row r="439" spans="1:40" x14ac:dyDescent="0.3">
      <c r="A439">
        <v>3</v>
      </c>
      <c r="B439" t="s">
        <v>23</v>
      </c>
      <c r="C439" t="s">
        <v>3265</v>
      </c>
      <c r="D439" t="s">
        <v>6728</v>
      </c>
      <c r="E439" t="s">
        <v>513</v>
      </c>
      <c r="F439" s="12">
        <v>177.60980177405463</v>
      </c>
      <c r="G439" s="12">
        <v>6962.5426705746067</v>
      </c>
      <c r="H439" s="12">
        <v>4098.1919865969248</v>
      </c>
      <c r="I439">
        <v>52</v>
      </c>
      <c r="J439" s="15">
        <v>0.10586766469494284</v>
      </c>
      <c r="K439" s="15">
        <v>0.89413233530505698</v>
      </c>
      <c r="L439" s="58">
        <v>3.4521400000000004</v>
      </c>
      <c r="M439">
        <v>105</v>
      </c>
      <c r="N439">
        <v>11</v>
      </c>
      <c r="O439" s="12">
        <v>9</v>
      </c>
      <c r="P439" s="12">
        <v>5</v>
      </c>
      <c r="Q439" s="12">
        <v>1</v>
      </c>
      <c r="R439" s="12">
        <v>46.494881435862965</v>
      </c>
      <c r="S439" s="12">
        <v>433.8660150925449</v>
      </c>
      <c r="T439" s="12">
        <v>8009.7008930059519</v>
      </c>
      <c r="U439" s="12">
        <v>7832.0910912318977</v>
      </c>
      <c r="V439" s="12">
        <v>0</v>
      </c>
      <c r="W439" s="59">
        <v>7.6913464175397148E-5</v>
      </c>
      <c r="X439" s="59">
        <v>1.6902496740232771E-3</v>
      </c>
      <c r="Y439" s="59">
        <v>6.8221285040932767E-4</v>
      </c>
      <c r="Z439" s="59">
        <v>2.9165488640797254E-4</v>
      </c>
      <c r="AA439" s="59">
        <v>8.8292496354676364E-4</v>
      </c>
      <c r="AB439" s="59">
        <v>2.576655501159495E-4</v>
      </c>
      <c r="AC439" s="59">
        <v>1.0391040783042534E-3</v>
      </c>
      <c r="AD439" s="59">
        <v>1.2288631310334564E-3</v>
      </c>
      <c r="AE439" s="59">
        <v>6.5583453002283183E-4</v>
      </c>
      <c r="AF439" s="59">
        <v>1.603708275735228E-3</v>
      </c>
      <c r="AG439" s="59">
        <v>0</v>
      </c>
      <c r="AH439" s="17">
        <v>7.6446649125222347E-4</v>
      </c>
      <c r="AI439" s="12">
        <v>251</v>
      </c>
      <c r="AJ439" s="16">
        <v>2</v>
      </c>
      <c r="AK439" s="17">
        <v>0.4579761281037682</v>
      </c>
      <c r="AL439" t="str">
        <f>IF(AK439&lt;='CAV Tier 1 Analysis'!$A$5,"Tier 1", "Tier 2")</f>
        <v>Tier 2</v>
      </c>
      <c r="AM439" t="str">
        <f t="shared" si="13"/>
        <v>Pennsylvania - Tier 2</v>
      </c>
      <c r="AN439" t="str">
        <f t="shared" si="14"/>
        <v>Bradford, City Of - Tier 2</v>
      </c>
    </row>
    <row r="440" spans="1:40" x14ac:dyDescent="0.3">
      <c r="A440">
        <v>3</v>
      </c>
      <c r="B440" t="s">
        <v>23</v>
      </c>
      <c r="C440" t="s">
        <v>4616</v>
      </c>
      <c r="D440" t="s">
        <v>7056</v>
      </c>
      <c r="E440" t="s">
        <v>684</v>
      </c>
      <c r="F440" s="12">
        <v>2905.1874262376441</v>
      </c>
      <c r="G440" s="12">
        <v>2650.8640395486859</v>
      </c>
      <c r="H440" s="12">
        <v>1379.5823529560162</v>
      </c>
      <c r="I440">
        <v>42</v>
      </c>
      <c r="J440" s="15">
        <v>0.35581180978545746</v>
      </c>
      <c r="K440" s="15">
        <v>0.64418819021454277</v>
      </c>
      <c r="L440" s="58">
        <v>13.831750000000001</v>
      </c>
      <c r="M440">
        <v>91</v>
      </c>
      <c r="N440">
        <v>3</v>
      </c>
      <c r="O440" s="12">
        <v>13.454545454545455</v>
      </c>
      <c r="P440" s="12">
        <v>2.2727272727272729</v>
      </c>
      <c r="Q440" s="12">
        <v>13</v>
      </c>
      <c r="R440" s="12">
        <v>27.055903989010798</v>
      </c>
      <c r="S440" s="12">
        <v>490.87169375335986</v>
      </c>
      <c r="T440" s="12">
        <v>2859.7532087117393</v>
      </c>
      <c r="U440" s="12">
        <v>0</v>
      </c>
      <c r="V440" s="12">
        <v>0</v>
      </c>
      <c r="W440" s="59">
        <v>3.0817052845714526E-4</v>
      </c>
      <c r="X440" s="59">
        <v>1.4648830508201735E-3</v>
      </c>
      <c r="Y440" s="59">
        <v>1.8605805011163483E-4</v>
      </c>
      <c r="Z440" s="59">
        <v>4.360093251351509E-4</v>
      </c>
      <c r="AA440" s="59">
        <v>4.0132952888489261E-4</v>
      </c>
      <c r="AB440" s="59">
        <v>3.3496521515073434E-3</v>
      </c>
      <c r="AC440" s="59">
        <v>6.0466656347905651E-4</v>
      </c>
      <c r="AD440" s="59">
        <v>1.3903235227879795E-3</v>
      </c>
      <c r="AE440" s="59">
        <v>2.3415667159986609E-4</v>
      </c>
      <c r="AF440" s="59">
        <v>0</v>
      </c>
      <c r="AG440" s="59">
        <v>0</v>
      </c>
      <c r="AH440" s="17">
        <v>7.6138630843484013E-4</v>
      </c>
      <c r="AI440" s="12">
        <v>252</v>
      </c>
      <c r="AJ440" s="16">
        <v>2</v>
      </c>
      <c r="AK440" s="17">
        <v>0.45873751441220306</v>
      </c>
      <c r="AL440" t="str">
        <f>IF(AK440&lt;='CAV Tier 1 Analysis'!$A$5,"Tier 1", "Tier 2")</f>
        <v>Tier 2</v>
      </c>
      <c r="AM440" t="str">
        <f t="shared" si="13"/>
        <v>Pennsylvania - Tier 2</v>
      </c>
      <c r="AN440" t="str">
        <f t="shared" si="14"/>
        <v>West Chillisquaque, Township Of - Tier 2</v>
      </c>
    </row>
    <row r="441" spans="1:40" x14ac:dyDescent="0.3">
      <c r="A441">
        <v>3</v>
      </c>
      <c r="B441" t="s">
        <v>23</v>
      </c>
      <c r="C441" t="s">
        <v>4662</v>
      </c>
      <c r="D441" t="s">
        <v>7115</v>
      </c>
      <c r="E441" t="s">
        <v>600</v>
      </c>
      <c r="F441" s="12">
        <v>39680.914694534447</v>
      </c>
      <c r="G441" s="12">
        <v>14868.431392726843</v>
      </c>
      <c r="H441" s="12">
        <v>5826.7019026141506</v>
      </c>
      <c r="I441">
        <v>47</v>
      </c>
      <c r="J441" s="15">
        <v>3.4406520276751611E-2</v>
      </c>
      <c r="K441" s="15">
        <v>0.96559347972324827</v>
      </c>
      <c r="L441" s="58">
        <v>20.38073</v>
      </c>
      <c r="M441">
        <v>60</v>
      </c>
      <c r="N441">
        <v>11</v>
      </c>
      <c r="O441" s="12">
        <v>12.857142857142858</v>
      </c>
      <c r="P441" s="12">
        <v>1.1428571428571428</v>
      </c>
      <c r="Q441" s="12">
        <v>2</v>
      </c>
      <c r="R441" s="12">
        <v>45.382893546992669</v>
      </c>
      <c r="S441" s="12">
        <v>200.47653715888097</v>
      </c>
      <c r="T441" s="12">
        <v>13260.428656443653</v>
      </c>
      <c r="U441" s="12">
        <v>0</v>
      </c>
      <c r="V441" s="12">
        <v>1608.0027362831897</v>
      </c>
      <c r="W441" s="59">
        <v>4.5408139493862982E-4</v>
      </c>
      <c r="X441" s="59">
        <v>9.6585695658472979E-4</v>
      </c>
      <c r="Y441" s="59">
        <v>6.8221285040932767E-4</v>
      </c>
      <c r="Z441" s="59">
        <v>4.1664983772567507E-4</v>
      </c>
      <c r="AA441" s="59">
        <v>2.0181142023926026E-4</v>
      </c>
      <c r="AB441" s="59">
        <v>5.1533110023189901E-4</v>
      </c>
      <c r="AC441" s="59">
        <v>1.0142525007828876E-3</v>
      </c>
      <c r="AD441" s="59">
        <v>5.6782097832497574E-4</v>
      </c>
      <c r="AE441" s="59">
        <v>1.0857642641055301E-3</v>
      </c>
      <c r="AF441" s="59">
        <v>0</v>
      </c>
      <c r="AG441" s="59">
        <v>2.4559470415513049E-3</v>
      </c>
      <c r="AH441" s="17">
        <v>7.5997530408129278E-4</v>
      </c>
      <c r="AI441" s="12">
        <v>253</v>
      </c>
      <c r="AJ441" s="16">
        <v>2</v>
      </c>
      <c r="AK441" s="17">
        <v>0.45949748971628435</v>
      </c>
      <c r="AL441" t="str">
        <f>IF(AK441&lt;='CAV Tier 1 Analysis'!$A$5,"Tier 1", "Tier 2")</f>
        <v>Tier 2</v>
      </c>
      <c r="AM441" t="str">
        <f t="shared" si="13"/>
        <v>Pennsylvania - Tier 2</v>
      </c>
      <c r="AN441" t="str">
        <f t="shared" si="14"/>
        <v>South Fayette, Township Of - Tier 2</v>
      </c>
    </row>
    <row r="442" spans="1:40" x14ac:dyDescent="0.3">
      <c r="A442">
        <v>3</v>
      </c>
      <c r="B442" t="s">
        <v>23</v>
      </c>
      <c r="C442" t="s">
        <v>5455</v>
      </c>
      <c r="D442" t="s">
        <v>7984</v>
      </c>
      <c r="E442" t="s">
        <v>689</v>
      </c>
      <c r="F442" s="12">
        <v>18369.235496800822</v>
      </c>
      <c r="G442" s="12">
        <v>16935.038015175203</v>
      </c>
      <c r="H442" s="12">
        <v>5168.985317015613</v>
      </c>
      <c r="I442">
        <v>3</v>
      </c>
      <c r="J442" s="15">
        <v>2.8548247659605664E-2</v>
      </c>
      <c r="K442" s="15">
        <v>0.97145175234039438</v>
      </c>
      <c r="L442" s="58">
        <v>13.915389999999997</v>
      </c>
      <c r="M442">
        <v>15</v>
      </c>
      <c r="N442">
        <v>3</v>
      </c>
      <c r="O442" s="12">
        <v>17.833333333333332</v>
      </c>
      <c r="P442" s="12">
        <v>1</v>
      </c>
      <c r="Q442" s="12">
        <v>0</v>
      </c>
      <c r="R442" s="12">
        <v>2.914355257021183</v>
      </c>
      <c r="S442" s="12">
        <v>147.56547297902702</v>
      </c>
      <c r="T442" s="12">
        <v>13515.704248356547</v>
      </c>
      <c r="U442" s="12">
        <v>0</v>
      </c>
      <c r="V442" s="12">
        <v>3419.3337668186559</v>
      </c>
      <c r="W442" s="59">
        <v>3.1003402244743242E-4</v>
      </c>
      <c r="X442" s="59">
        <v>2.4146423914618245E-4</v>
      </c>
      <c r="Y442" s="59">
        <v>1.8605805011163483E-4</v>
      </c>
      <c r="Z442" s="59">
        <v>5.7790875640098256E-4</v>
      </c>
      <c r="AA442" s="59">
        <v>1.7658499270935274E-4</v>
      </c>
      <c r="AB442" s="59">
        <v>0</v>
      </c>
      <c r="AC442" s="59">
        <v>6.5132297140612014E-5</v>
      </c>
      <c r="AD442" s="59">
        <v>4.1795799359569606E-4</v>
      </c>
      <c r="AE442" s="59">
        <v>1.1066662366117298E-3</v>
      </c>
      <c r="AF442" s="59">
        <v>0</v>
      </c>
      <c r="AG442" s="59">
        <v>5.2224430090869042E-3</v>
      </c>
      <c r="AH442" s="17">
        <v>7.5493178156822965E-4</v>
      </c>
      <c r="AI442" s="12">
        <v>254</v>
      </c>
      <c r="AJ442" s="16">
        <v>2</v>
      </c>
      <c r="AK442" s="17">
        <v>0.46025242149785256</v>
      </c>
      <c r="AL442" t="str">
        <f>IF(AK442&lt;='CAV Tier 1 Analysis'!$A$5,"Tier 1", "Tier 2")</f>
        <v>Tier 2</v>
      </c>
      <c r="AM442" t="str">
        <f t="shared" si="13"/>
        <v>Pennsylvania - Tier 2</v>
      </c>
      <c r="AN442" t="str">
        <f t="shared" si="14"/>
        <v>Franconia, Township Of - Tier 2</v>
      </c>
    </row>
    <row r="443" spans="1:40" x14ac:dyDescent="0.3">
      <c r="A443">
        <v>3</v>
      </c>
      <c r="B443" t="s">
        <v>23</v>
      </c>
      <c r="C443" t="s">
        <v>4222</v>
      </c>
      <c r="D443" t="s">
        <v>6623</v>
      </c>
      <c r="E443" t="s">
        <v>509</v>
      </c>
      <c r="F443" s="12">
        <v>1285.331691643991</v>
      </c>
      <c r="G443" s="12">
        <v>13539.200054635889</v>
      </c>
      <c r="H443" s="12">
        <v>5744.5473836420133</v>
      </c>
      <c r="I443">
        <v>48</v>
      </c>
      <c r="J443" s="15">
        <v>6.7373071974830723E-2</v>
      </c>
      <c r="K443" s="15">
        <v>0.93262692802516933</v>
      </c>
      <c r="L443" s="58">
        <v>3.48997</v>
      </c>
      <c r="M443">
        <v>43</v>
      </c>
      <c r="N443">
        <v>6</v>
      </c>
      <c r="O443" s="12">
        <v>13</v>
      </c>
      <c r="P443" s="12">
        <v>1</v>
      </c>
      <c r="Q443" s="12">
        <v>1</v>
      </c>
      <c r="R443" s="12">
        <v>44.766092545208124</v>
      </c>
      <c r="S443" s="12">
        <v>387.02780434093887</v>
      </c>
      <c r="T443" s="12">
        <v>13094.250977840655</v>
      </c>
      <c r="U443" s="12">
        <v>11808.919286196664</v>
      </c>
      <c r="V443" s="12">
        <v>444.94907679523385</v>
      </c>
      <c r="W443" s="59">
        <v>7.7756314219067221E-5</v>
      </c>
      <c r="X443" s="59">
        <v>6.9219748555238972E-4</v>
      </c>
      <c r="Y443" s="59">
        <v>3.7211610022326965E-4</v>
      </c>
      <c r="Z443" s="59">
        <v>4.2127928036707145E-4</v>
      </c>
      <c r="AA443" s="59">
        <v>1.7658499270935274E-4</v>
      </c>
      <c r="AB443" s="59">
        <v>2.576655501159495E-4</v>
      </c>
      <c r="AC443" s="59">
        <v>1.0004677482109172E-3</v>
      </c>
      <c r="AD443" s="59">
        <v>1.0962006308283037E-3</v>
      </c>
      <c r="AE443" s="59">
        <v>1.0721576311984202E-3</v>
      </c>
      <c r="AF443" s="59">
        <v>2.4180083410884068E-3</v>
      </c>
      <c r="AG443" s="59">
        <v>6.7958302814964114E-4</v>
      </c>
      <c r="AH443" s="17">
        <v>7.5127428206025364E-4</v>
      </c>
      <c r="AI443" s="12">
        <v>255</v>
      </c>
      <c r="AJ443" s="16">
        <v>2</v>
      </c>
      <c r="AK443" s="17">
        <v>0.46100369577991279</v>
      </c>
      <c r="AL443" t="str">
        <f>IF(AK443&lt;='CAV Tier 1 Analysis'!$A$5,"Tier 1", "Tier 2")</f>
        <v>Tier 2</v>
      </c>
      <c r="AM443" t="str">
        <f t="shared" si="13"/>
        <v>Pennsylvania - Tier 2</v>
      </c>
      <c r="AN443" t="str">
        <f t="shared" si="14"/>
        <v>Ephrata, Borough Of - Tier 2</v>
      </c>
    </row>
    <row r="444" spans="1:40" x14ac:dyDescent="0.3">
      <c r="A444">
        <v>3</v>
      </c>
      <c r="B444" t="s">
        <v>23</v>
      </c>
      <c r="C444" t="s">
        <v>3746</v>
      </c>
      <c r="D444" t="s">
        <v>6118</v>
      </c>
      <c r="E444" t="s">
        <v>451</v>
      </c>
      <c r="F444" s="12">
        <v>22780.082350716097</v>
      </c>
      <c r="G444" s="12">
        <v>29043.363469150012</v>
      </c>
      <c r="H444" s="12">
        <v>14124.418938852677</v>
      </c>
      <c r="I444">
        <v>53</v>
      </c>
      <c r="J444" s="15">
        <v>6.0537116269211129E-3</v>
      </c>
      <c r="K444" s="15">
        <v>0.99394628837307897</v>
      </c>
      <c r="L444" s="58">
        <v>11.700259999999997</v>
      </c>
      <c r="M444">
        <v>37</v>
      </c>
      <c r="N444">
        <v>15</v>
      </c>
      <c r="O444" s="12">
        <v>12.911111111111111</v>
      </c>
      <c r="P444" s="12">
        <v>1.0888888888888888</v>
      </c>
      <c r="Q444" s="12">
        <v>0</v>
      </c>
      <c r="R444" s="12">
        <v>52.679153283773182</v>
      </c>
      <c r="S444" s="12">
        <v>85.505159153637223</v>
      </c>
      <c r="T444" s="12">
        <v>31737.356801287329</v>
      </c>
      <c r="U444" s="12">
        <v>8957.2744505712326</v>
      </c>
      <c r="V444" s="12">
        <v>0</v>
      </c>
      <c r="W444" s="59">
        <v>2.6068106402197822E-4</v>
      </c>
      <c r="X444" s="59">
        <v>5.9561178989391667E-4</v>
      </c>
      <c r="Y444" s="59">
        <v>9.302902505581741E-4</v>
      </c>
      <c r="Z444" s="59">
        <v>4.1839873827909151E-4</v>
      </c>
      <c r="AA444" s="59">
        <v>1.9228143650573963E-4</v>
      </c>
      <c r="AB444" s="59">
        <v>0</v>
      </c>
      <c r="AC444" s="59">
        <v>1.1773150361571116E-3</v>
      </c>
      <c r="AD444" s="59">
        <v>2.4218107420706831E-4</v>
      </c>
      <c r="AE444" s="59">
        <v>2.5986556501896747E-3</v>
      </c>
      <c r="AF444" s="59">
        <v>1.8341021570209262E-3</v>
      </c>
      <c r="AG444" s="59">
        <v>0</v>
      </c>
      <c r="AH444" s="17">
        <v>7.4995610880306191E-4</v>
      </c>
      <c r="AI444" s="12">
        <v>256</v>
      </c>
      <c r="AJ444" s="16">
        <v>2</v>
      </c>
      <c r="AK444" s="17">
        <v>0.46175365188871587</v>
      </c>
      <c r="AL444" t="str">
        <f>IF(AK444&lt;='CAV Tier 1 Analysis'!$A$5,"Tier 1", "Tier 2")</f>
        <v>Tier 2</v>
      </c>
      <c r="AM444" t="str">
        <f t="shared" si="13"/>
        <v>Pennsylvania - Tier 2</v>
      </c>
      <c r="AN444" t="str">
        <f t="shared" si="14"/>
        <v>Bethel Park, Municipality Of - Tier 2</v>
      </c>
    </row>
    <row r="445" spans="1:40" x14ac:dyDescent="0.3">
      <c r="A445">
        <v>3</v>
      </c>
      <c r="B445" t="s">
        <v>23</v>
      </c>
      <c r="C445" t="s">
        <v>4277</v>
      </c>
      <c r="D445" t="s">
        <v>6684</v>
      </c>
      <c r="E445" t="s">
        <v>531</v>
      </c>
      <c r="F445" s="12">
        <v>1357.8879884668313</v>
      </c>
      <c r="G445" s="12">
        <v>8998.7851452572049</v>
      </c>
      <c r="H445" s="12">
        <v>5393.4937871720658</v>
      </c>
      <c r="I445">
        <v>25</v>
      </c>
      <c r="J445" s="15">
        <v>0.16244079130677069</v>
      </c>
      <c r="K445" s="15">
        <v>0.83755920869322931</v>
      </c>
      <c r="L445" s="58">
        <v>3.589</v>
      </c>
      <c r="M445">
        <v>7</v>
      </c>
      <c r="N445">
        <v>8</v>
      </c>
      <c r="O445" s="12">
        <v>15</v>
      </c>
      <c r="P445" s="12">
        <v>1</v>
      </c>
      <c r="Q445" s="12">
        <v>5</v>
      </c>
      <c r="R445" s="12">
        <v>20.938980217330734</v>
      </c>
      <c r="S445" s="12">
        <v>876.12339869638186</v>
      </c>
      <c r="T445" s="12">
        <v>10199.954236916696</v>
      </c>
      <c r="U445" s="12">
        <v>8842.0662484498644</v>
      </c>
      <c r="V445" s="12">
        <v>0</v>
      </c>
      <c r="W445" s="59">
        <v>7.9962696450752379E-5</v>
      </c>
      <c r="X445" s="59">
        <v>1.126833116015518E-4</v>
      </c>
      <c r="Y445" s="59">
        <v>4.9615480029769287E-4</v>
      </c>
      <c r="Z445" s="59">
        <v>4.8609147734662091E-4</v>
      </c>
      <c r="AA445" s="59">
        <v>1.7658499270935274E-4</v>
      </c>
      <c r="AB445" s="59">
        <v>1.2883277505797476E-3</v>
      </c>
      <c r="AC445" s="59">
        <v>4.6796075325784115E-4</v>
      </c>
      <c r="AD445" s="59">
        <v>2.481493607338799E-3</v>
      </c>
      <c r="AE445" s="59">
        <v>8.3517253422832436E-4</v>
      </c>
      <c r="AF445" s="59">
        <v>1.8105119886964725E-3</v>
      </c>
      <c r="AG445" s="59">
        <v>0</v>
      </c>
      <c r="AH445" s="17">
        <v>7.4863126477337774E-4</v>
      </c>
      <c r="AI445" s="12">
        <v>257</v>
      </c>
      <c r="AJ445" s="16">
        <v>2</v>
      </c>
      <c r="AK445" s="17">
        <v>0.46250228315348924</v>
      </c>
      <c r="AL445" t="str">
        <f>IF(AK445&lt;='CAV Tier 1 Analysis'!$A$5,"Tier 1", "Tier 2")</f>
        <v>Tier 2</v>
      </c>
      <c r="AM445" t="str">
        <f t="shared" si="13"/>
        <v>Pennsylvania - Tier 2</v>
      </c>
      <c r="AN445" t="str">
        <f t="shared" si="14"/>
        <v>Nanticoke, City Of - Tier 2</v>
      </c>
    </row>
    <row r="446" spans="1:40" x14ac:dyDescent="0.3">
      <c r="A446">
        <v>3</v>
      </c>
      <c r="B446" t="s">
        <v>23</v>
      </c>
      <c r="C446" t="s">
        <v>5104</v>
      </c>
      <c r="D446" t="s">
        <v>7610</v>
      </c>
      <c r="E446" t="s">
        <v>473</v>
      </c>
      <c r="F446" s="12">
        <v>2162.7921434209247</v>
      </c>
      <c r="G446" s="12">
        <v>7152.4548655602794</v>
      </c>
      <c r="H446" s="12">
        <v>1424.3622992939549</v>
      </c>
      <c r="I446">
        <v>82</v>
      </c>
      <c r="J446" s="15">
        <v>0.14840600952729935</v>
      </c>
      <c r="K446" s="15">
        <v>0.85159399047270057</v>
      </c>
      <c r="L446" s="58">
        <v>1.6374000000000002</v>
      </c>
      <c r="M446">
        <v>25</v>
      </c>
      <c r="N446">
        <v>26</v>
      </c>
      <c r="O446" s="12">
        <v>18</v>
      </c>
      <c r="P446" s="12">
        <v>1</v>
      </c>
      <c r="Q446" s="12">
        <v>6</v>
      </c>
      <c r="R446" s="12">
        <v>69.830707218761447</v>
      </c>
      <c r="S446" s="12">
        <v>211.38392495934468</v>
      </c>
      <c r="T446" s="12">
        <v>7341.4826056965703</v>
      </c>
      <c r="U446" s="12">
        <v>5178.6904622756456</v>
      </c>
      <c r="V446" s="12">
        <v>0</v>
      </c>
      <c r="W446" s="59">
        <v>3.6481170010716624E-5</v>
      </c>
      <c r="X446" s="59">
        <v>4.0244039857697075E-4</v>
      </c>
      <c r="Y446" s="59">
        <v>1.6125031009675019E-3</v>
      </c>
      <c r="Z446" s="59">
        <v>5.8330977281594509E-4</v>
      </c>
      <c r="AA446" s="59">
        <v>1.7658499270935274E-4</v>
      </c>
      <c r="AB446" s="59">
        <v>1.5459933006956969E-3</v>
      </c>
      <c r="AC446" s="59">
        <v>1.5606314162125471E-3</v>
      </c>
      <c r="AD446" s="59">
        <v>5.9871458662249339E-4</v>
      </c>
      <c r="AE446" s="59">
        <v>6.0112079822881683E-4</v>
      </c>
      <c r="AF446" s="59">
        <v>1.0603948109235088E-3</v>
      </c>
      <c r="AG446" s="59">
        <v>0</v>
      </c>
      <c r="AH446" s="17">
        <v>7.4347039525123168E-4</v>
      </c>
      <c r="AI446" s="12">
        <v>258</v>
      </c>
      <c r="AJ446" s="16">
        <v>2</v>
      </c>
      <c r="AK446" s="17">
        <v>0.46324575354874048</v>
      </c>
      <c r="AL446" t="str">
        <f>IF(AK446&lt;='CAV Tier 1 Analysis'!$A$5,"Tier 1", "Tier 2")</f>
        <v>Tier 2</v>
      </c>
      <c r="AM446" t="str">
        <f t="shared" si="13"/>
        <v>Pennsylvania - Tier 2</v>
      </c>
      <c r="AN446" t="str">
        <f t="shared" si="14"/>
        <v>Collegeville, Borough Of - Tier 2</v>
      </c>
    </row>
    <row r="447" spans="1:40" x14ac:dyDescent="0.3">
      <c r="A447">
        <v>3</v>
      </c>
      <c r="B447" t="s">
        <v>23</v>
      </c>
      <c r="C447" t="s">
        <v>4980</v>
      </c>
      <c r="D447" t="s">
        <v>7471</v>
      </c>
      <c r="E447" t="s">
        <v>552</v>
      </c>
      <c r="F447" s="12">
        <v>4995.3829212285082</v>
      </c>
      <c r="G447" s="12">
        <v>20624.656846435857</v>
      </c>
      <c r="H447" s="12">
        <v>7385.4894642395893</v>
      </c>
      <c r="I447">
        <v>10</v>
      </c>
      <c r="J447" s="15">
        <v>9.3607317480141391E-3</v>
      </c>
      <c r="K447" s="15">
        <v>0.99063926825198578</v>
      </c>
      <c r="L447" s="58">
        <v>19.777299999999997</v>
      </c>
      <c r="M447">
        <v>25</v>
      </c>
      <c r="N447">
        <v>0</v>
      </c>
      <c r="O447" s="12">
        <v>12.304347826086957</v>
      </c>
      <c r="P447" s="12">
        <v>1.6956521739130435</v>
      </c>
      <c r="Q447" s="12">
        <v>0</v>
      </c>
      <c r="R447" s="12">
        <v>9.9063926825198578</v>
      </c>
      <c r="S447" s="12">
        <v>69.133585702531462</v>
      </c>
      <c r="T447" s="12">
        <v>19560.582370888307</v>
      </c>
      <c r="U447" s="12">
        <v>14565.199449659798</v>
      </c>
      <c r="V447" s="12">
        <v>1064.0744755475498</v>
      </c>
      <c r="W447" s="59">
        <v>4.4063701212467671E-4</v>
      </c>
      <c r="X447" s="59">
        <v>4.0244039857697075E-4</v>
      </c>
      <c r="Y447" s="59">
        <v>0</v>
      </c>
      <c r="Z447" s="59">
        <v>3.9873590750461952E-4</v>
      </c>
      <c r="AA447" s="59">
        <v>2.994267267680329E-4</v>
      </c>
      <c r="AB447" s="59">
        <v>0</v>
      </c>
      <c r="AC447" s="59">
        <v>2.2139583368740212E-4</v>
      </c>
      <c r="AD447" s="59">
        <v>1.9581094538566543E-4</v>
      </c>
      <c r="AE447" s="59">
        <v>1.6016210239993152E-3</v>
      </c>
      <c r="AF447" s="59">
        <v>2.9823875415983716E-3</v>
      </c>
      <c r="AG447" s="59">
        <v>1.625190368924238E-3</v>
      </c>
      <c r="AH447" s="17">
        <v>7.4251325077902665E-4</v>
      </c>
      <c r="AI447" s="12">
        <v>259</v>
      </c>
      <c r="AJ447" s="16">
        <v>2</v>
      </c>
      <c r="AK447" s="17">
        <v>0.46398826679951949</v>
      </c>
      <c r="AL447" t="str">
        <f>IF(AK447&lt;='CAV Tier 1 Analysis'!$A$5,"Tier 1", "Tier 2")</f>
        <v>Tier 2</v>
      </c>
      <c r="AM447" t="str">
        <f t="shared" si="13"/>
        <v>Pennsylvania - Tier 2</v>
      </c>
      <c r="AN447" t="str">
        <f t="shared" si="14"/>
        <v>Peters, Township Of - Tier 2</v>
      </c>
    </row>
    <row r="448" spans="1:40" x14ac:dyDescent="0.3">
      <c r="A448">
        <v>3</v>
      </c>
      <c r="B448" t="s">
        <v>23</v>
      </c>
      <c r="C448" t="s">
        <v>3741</v>
      </c>
      <c r="D448" t="s">
        <v>6113</v>
      </c>
      <c r="E448" t="s">
        <v>538</v>
      </c>
      <c r="F448" s="12">
        <v>11579.256795568637</v>
      </c>
      <c r="G448" s="12">
        <v>20704.240103130036</v>
      </c>
      <c r="H448" s="12">
        <v>9579.6769696341526</v>
      </c>
      <c r="I448">
        <v>19</v>
      </c>
      <c r="J448" s="15">
        <v>4.8922458013367108E-2</v>
      </c>
      <c r="K448" s="15">
        <v>0.95107754198663308</v>
      </c>
      <c r="L448" s="58">
        <v>5.9459400000000002</v>
      </c>
      <c r="M448">
        <v>25</v>
      </c>
      <c r="N448">
        <v>9</v>
      </c>
      <c r="O448" s="12">
        <v>13</v>
      </c>
      <c r="P448" s="12">
        <v>1</v>
      </c>
      <c r="Q448" s="12">
        <v>0</v>
      </c>
      <c r="R448" s="12">
        <v>18.070473297746027</v>
      </c>
      <c r="S448" s="12">
        <v>468.6613443285467</v>
      </c>
      <c r="T448" s="12">
        <v>19754.849064317408</v>
      </c>
      <c r="U448" s="12">
        <v>8175.5922687487709</v>
      </c>
      <c r="V448" s="12">
        <v>949.39103881262781</v>
      </c>
      <c r="W448" s="59">
        <v>1.3247517284323951E-4</v>
      </c>
      <c r="X448" s="59">
        <v>4.0244039857697075E-4</v>
      </c>
      <c r="Y448" s="59">
        <v>5.581741503349045E-4</v>
      </c>
      <c r="Z448" s="59">
        <v>4.2127928036707145E-4</v>
      </c>
      <c r="AA448" s="59">
        <v>1.7658499270935274E-4</v>
      </c>
      <c r="AB448" s="59">
        <v>0</v>
      </c>
      <c r="AC448" s="59">
        <v>4.0385311072312226E-4</v>
      </c>
      <c r="AD448" s="59">
        <v>1.3274159001900186E-3</v>
      </c>
      <c r="AE448" s="59">
        <v>1.6175275862150675E-3</v>
      </c>
      <c r="AF448" s="59">
        <v>1.6740439848953674E-3</v>
      </c>
      <c r="AG448" s="59">
        <v>1.4500311849199238E-3</v>
      </c>
      <c r="AH448" s="17">
        <v>7.4216597834318536E-4</v>
      </c>
      <c r="AI448" s="12">
        <v>260</v>
      </c>
      <c r="AJ448" s="16">
        <v>2</v>
      </c>
      <c r="AK448" s="17">
        <v>0.46473043277786269</v>
      </c>
      <c r="AL448" t="str">
        <f>IF(AK448&lt;='CAV Tier 1 Analysis'!$A$5,"Tier 1", "Tier 2")</f>
        <v>Tier 2</v>
      </c>
      <c r="AM448" t="str">
        <f t="shared" si="13"/>
        <v>Pennsylvania - Tier 2</v>
      </c>
      <c r="AN448" t="str">
        <f t="shared" si="14"/>
        <v>Baldwin, Borough Of - Tier 2</v>
      </c>
    </row>
    <row r="449" spans="1:40" x14ac:dyDescent="0.3">
      <c r="A449">
        <v>3</v>
      </c>
      <c r="B449" t="s">
        <v>23</v>
      </c>
      <c r="C449" t="s">
        <v>3594</v>
      </c>
      <c r="D449" t="s">
        <v>6111</v>
      </c>
      <c r="E449" t="s">
        <v>551</v>
      </c>
      <c r="F449" s="12">
        <v>3521.7856476464881</v>
      </c>
      <c r="G449" s="12">
        <v>4512.8517836724986</v>
      </c>
      <c r="H449" s="12">
        <v>2117.2645006363377</v>
      </c>
      <c r="I449">
        <v>87</v>
      </c>
      <c r="J449" s="15">
        <v>3.0290366327830831E-2</v>
      </c>
      <c r="K449" s="15">
        <v>0.96970963367216911</v>
      </c>
      <c r="L449" s="58">
        <v>26.847809999999999</v>
      </c>
      <c r="M449">
        <v>118</v>
      </c>
      <c r="N449">
        <v>16</v>
      </c>
      <c r="O449" s="12">
        <v>11.181818181818182</v>
      </c>
      <c r="P449" s="12">
        <v>2.6363636363636362</v>
      </c>
      <c r="Q449" s="12">
        <v>4</v>
      </c>
      <c r="R449" s="12">
        <v>84.36473812947871</v>
      </c>
      <c r="S449" s="12">
        <v>64.132717337186477</v>
      </c>
      <c r="T449" s="12">
        <v>5115.1792653017646</v>
      </c>
      <c r="U449" s="12">
        <v>1593.3936176552766</v>
      </c>
      <c r="V449" s="12">
        <v>0</v>
      </c>
      <c r="W449" s="59">
        <v>5.9816753452144721E-4</v>
      </c>
      <c r="X449" s="59">
        <v>1.8995186812833019E-3</v>
      </c>
      <c r="Y449" s="59">
        <v>9.9230960059538574E-4</v>
      </c>
      <c r="Z449" s="59">
        <v>3.6235910129475376E-4</v>
      </c>
      <c r="AA449" s="59">
        <v>4.6554225350647536E-4</v>
      </c>
      <c r="AB449" s="59">
        <v>1.030662200463798E-3</v>
      </c>
      <c r="AC449" s="59">
        <v>1.8854493386834164E-3</v>
      </c>
      <c r="AD449" s="59">
        <v>1.8164670448283011E-4</v>
      </c>
      <c r="AE449" s="59">
        <v>4.1883101931696869E-4</v>
      </c>
      <c r="AF449" s="59">
        <v>3.2626516997461723E-4</v>
      </c>
      <c r="AG449" s="59">
        <v>0</v>
      </c>
      <c r="AH449" s="17">
        <v>7.4188650946572674E-4</v>
      </c>
      <c r="AI449" s="12">
        <v>261</v>
      </c>
      <c r="AJ449" s="16">
        <v>2</v>
      </c>
      <c r="AK449" s="17">
        <v>0.46547231928732841</v>
      </c>
      <c r="AL449" t="str">
        <f>IF(AK449&lt;='CAV Tier 1 Analysis'!$A$5,"Tier 1", "Tier 2")</f>
        <v>Tier 2</v>
      </c>
      <c r="AM449" t="str">
        <f t="shared" si="13"/>
        <v>Pennsylvania - Tier 2</v>
      </c>
      <c r="AN449" t="str">
        <f t="shared" si="14"/>
        <v>Reading, Township Of - Tier 2</v>
      </c>
    </row>
    <row r="450" spans="1:40" x14ac:dyDescent="0.3">
      <c r="A450">
        <v>3</v>
      </c>
      <c r="B450" t="s">
        <v>23</v>
      </c>
      <c r="C450" t="s">
        <v>4370</v>
      </c>
      <c r="D450" t="s">
        <v>6782</v>
      </c>
      <c r="E450" t="s">
        <v>633</v>
      </c>
      <c r="F450" s="12">
        <v>1610.3219976522969</v>
      </c>
      <c r="G450" s="12">
        <v>11161.739713125446</v>
      </c>
      <c r="H450" s="12">
        <v>4480.871800678713</v>
      </c>
      <c r="I450">
        <v>8</v>
      </c>
      <c r="J450" s="15">
        <v>0.12570488198102481</v>
      </c>
      <c r="K450" s="15">
        <v>0.87429511801897497</v>
      </c>
      <c r="L450" s="58">
        <v>2.6919400000000002</v>
      </c>
      <c r="M450">
        <v>84</v>
      </c>
      <c r="N450">
        <v>2</v>
      </c>
      <c r="O450" s="12">
        <v>12</v>
      </c>
      <c r="P450" s="12">
        <v>1</v>
      </c>
      <c r="Q450" s="12">
        <v>1</v>
      </c>
      <c r="R450" s="12">
        <v>6.9943609441517998</v>
      </c>
      <c r="S450" s="12">
        <v>563.2674608764197</v>
      </c>
      <c r="T450" s="12">
        <v>10321.375846880628</v>
      </c>
      <c r="U450" s="12">
        <v>8711.0538492283304</v>
      </c>
      <c r="V450" s="12">
        <v>840.36386624481747</v>
      </c>
      <c r="W450" s="59">
        <v>5.9976255526229695E-5</v>
      </c>
      <c r="X450" s="59">
        <v>1.3521997392186218E-3</v>
      </c>
      <c r="Y450" s="59">
        <v>1.2403870007442322E-4</v>
      </c>
      <c r="Z450" s="59">
        <v>3.8887318187729673E-4</v>
      </c>
      <c r="AA450" s="59">
        <v>1.7658499270935274E-4</v>
      </c>
      <c r="AB450" s="59">
        <v>2.576655501159495E-4</v>
      </c>
      <c r="AC450" s="59">
        <v>1.5631546436408779E-4</v>
      </c>
      <c r="AD450" s="59">
        <v>1.5953741281953561E-3</v>
      </c>
      <c r="AE450" s="59">
        <v>8.4511453900091779E-4</v>
      </c>
      <c r="AF450" s="59">
        <v>1.7836857341996732E-3</v>
      </c>
      <c r="AG450" s="59">
        <v>1.2835109695777899E-3</v>
      </c>
      <c r="AH450" s="17">
        <v>7.2939447771451808E-4</v>
      </c>
      <c r="AI450" s="12">
        <v>262</v>
      </c>
      <c r="AJ450" s="16">
        <v>2</v>
      </c>
      <c r="AK450" s="17">
        <v>0.46620171376504294</v>
      </c>
      <c r="AL450" t="str">
        <f>IF(AK450&lt;='CAV Tier 1 Analysis'!$A$5,"Tier 1", "Tier 2")</f>
        <v>Tier 2</v>
      </c>
      <c r="AM450" t="str">
        <f t="shared" si="13"/>
        <v>Pennsylvania - Tier 2</v>
      </c>
      <c r="AN450" t="str">
        <f t="shared" si="14"/>
        <v>Northampton, Borough Of - Tier 2</v>
      </c>
    </row>
    <row r="451" spans="1:40" x14ac:dyDescent="0.3">
      <c r="A451">
        <v>3</v>
      </c>
      <c r="B451" t="s">
        <v>23</v>
      </c>
      <c r="C451" t="s">
        <v>3388</v>
      </c>
      <c r="D451" t="s">
        <v>6921</v>
      </c>
      <c r="E451" t="s">
        <v>474</v>
      </c>
      <c r="F451" s="12">
        <v>1607.1779255826589</v>
      </c>
      <c r="G451" s="12">
        <v>11957.098716732315</v>
      </c>
      <c r="H451" s="12">
        <v>7470.1509417293764</v>
      </c>
      <c r="I451">
        <v>50</v>
      </c>
      <c r="J451" s="15">
        <v>1.7622587818483342E-2</v>
      </c>
      <c r="K451" s="15">
        <v>0.98237741218151664</v>
      </c>
      <c r="L451" s="58">
        <v>4.24512</v>
      </c>
      <c r="M451">
        <v>42</v>
      </c>
      <c r="N451">
        <v>15</v>
      </c>
      <c r="O451" s="12">
        <v>15</v>
      </c>
      <c r="P451" s="12">
        <v>2</v>
      </c>
      <c r="Q451" s="12">
        <v>1</v>
      </c>
      <c r="R451" s="12">
        <v>49.118870609075834</v>
      </c>
      <c r="S451" s="12">
        <v>131.64339098795199</v>
      </c>
      <c r="T451" s="12">
        <v>14202.572014019619</v>
      </c>
      <c r="U451" s="12">
        <v>12595.39408843696</v>
      </c>
      <c r="V451" s="12">
        <v>0</v>
      </c>
      <c r="W451" s="59">
        <v>9.4581009182785711E-5</v>
      </c>
      <c r="X451" s="59">
        <v>6.7609986960931088E-4</v>
      </c>
      <c r="Y451" s="59">
        <v>9.302902505581741E-4</v>
      </c>
      <c r="Z451" s="59">
        <v>4.8609147734662091E-4</v>
      </c>
      <c r="AA451" s="59">
        <v>3.5316998541870548E-4</v>
      </c>
      <c r="AB451" s="59">
        <v>2.576655501159495E-4</v>
      </c>
      <c r="AC451" s="59">
        <v>1.0977470464570572E-3</v>
      </c>
      <c r="AD451" s="59">
        <v>3.7286098473237131E-4</v>
      </c>
      <c r="AE451" s="59">
        <v>1.162906988207688E-3</v>
      </c>
      <c r="AF451" s="59">
        <v>2.5790478558639692E-3</v>
      </c>
      <c r="AG451" s="59">
        <v>0</v>
      </c>
      <c r="AH451" s="17">
        <v>7.2822372886296657E-4</v>
      </c>
      <c r="AI451" s="12">
        <v>263</v>
      </c>
      <c r="AJ451" s="16">
        <v>2</v>
      </c>
      <c r="AK451" s="17">
        <v>0.46692993749390588</v>
      </c>
      <c r="AL451" t="str">
        <f>IF(AK451&lt;='CAV Tier 1 Analysis'!$A$5,"Tier 1", "Tier 2")</f>
        <v>Tier 2</v>
      </c>
      <c r="AM451" t="str">
        <f t="shared" si="13"/>
        <v>Pennsylvania - Tier 2</v>
      </c>
      <c r="AN451" t="str">
        <f t="shared" si="14"/>
        <v>Greensburg, City Of - Tier 2</v>
      </c>
    </row>
    <row r="452" spans="1:40" x14ac:dyDescent="0.3">
      <c r="A452">
        <v>3</v>
      </c>
      <c r="B452" t="s">
        <v>23</v>
      </c>
      <c r="C452" t="s">
        <v>4038</v>
      </c>
      <c r="D452" t="s">
        <v>6423</v>
      </c>
      <c r="E452" t="s">
        <v>490</v>
      </c>
      <c r="F452" s="12">
        <v>412.17488842130905</v>
      </c>
      <c r="G452" s="12">
        <v>9231.480658657496</v>
      </c>
      <c r="H452" s="12">
        <v>4951.6067922734046</v>
      </c>
      <c r="I452">
        <v>50</v>
      </c>
      <c r="J452" s="15">
        <v>0.12237950574192574</v>
      </c>
      <c r="K452" s="15">
        <v>0.87762049425807409</v>
      </c>
      <c r="L452" s="58">
        <v>3.24891</v>
      </c>
      <c r="M452">
        <v>23</v>
      </c>
      <c r="N452">
        <v>16</v>
      </c>
      <c r="O452" s="12">
        <v>14.1875</v>
      </c>
      <c r="P452" s="12">
        <v>1.8125</v>
      </c>
      <c r="Q452" s="12">
        <v>1</v>
      </c>
      <c r="R452" s="12">
        <v>43.881024712903702</v>
      </c>
      <c r="S452" s="12">
        <v>605.97519186678164</v>
      </c>
      <c r="T452" s="12">
        <v>10179.118913485125</v>
      </c>
      <c r="U452" s="12">
        <v>9766.9440250638163</v>
      </c>
      <c r="V452" s="12">
        <v>0</v>
      </c>
      <c r="W452" s="59">
        <v>7.238551243405235E-5</v>
      </c>
      <c r="X452" s="59">
        <v>3.7024516669081307E-4</v>
      </c>
      <c r="Y452" s="59">
        <v>9.9230960059538574E-4</v>
      </c>
      <c r="Z452" s="59">
        <v>4.5976152232367893E-4</v>
      </c>
      <c r="AA452" s="59">
        <v>3.2006029928570185E-4</v>
      </c>
      <c r="AB452" s="59">
        <v>2.576655501159495E-4</v>
      </c>
      <c r="AC452" s="59">
        <v>9.8068755809704259E-4</v>
      </c>
      <c r="AD452" s="59">
        <v>1.7163376381235447E-3</v>
      </c>
      <c r="AE452" s="59">
        <v>8.3346653737111965E-4</v>
      </c>
      <c r="AF452" s="59">
        <v>1.9998910609163919E-3</v>
      </c>
      <c r="AG452" s="59">
        <v>0</v>
      </c>
      <c r="AH452" s="17">
        <v>7.2752822235942543E-4</v>
      </c>
      <c r="AI452" s="12">
        <v>264</v>
      </c>
      <c r="AJ452" s="16">
        <v>2</v>
      </c>
      <c r="AK452" s="17">
        <v>0.46765746571626532</v>
      </c>
      <c r="AL452" t="str">
        <f>IF(AK452&lt;='CAV Tier 1 Analysis'!$A$5,"Tier 1", "Tier 2")</f>
        <v>Tier 2</v>
      </c>
      <c r="AM452" t="str">
        <f t="shared" si="13"/>
        <v>Pennsylvania - Tier 2</v>
      </c>
      <c r="AN452" t="str">
        <f t="shared" si="14"/>
        <v>Berwick, Borough Of - Tier 2</v>
      </c>
    </row>
    <row r="453" spans="1:40" x14ac:dyDescent="0.3">
      <c r="A453">
        <v>3</v>
      </c>
      <c r="B453" t="s">
        <v>23</v>
      </c>
      <c r="C453" t="s">
        <v>3901</v>
      </c>
      <c r="D453" t="s">
        <v>6278</v>
      </c>
      <c r="E453" t="s">
        <v>522</v>
      </c>
      <c r="F453" s="12">
        <v>12012.384406727189</v>
      </c>
      <c r="G453" s="12">
        <v>20325.554622036885</v>
      </c>
      <c r="H453" s="12">
        <v>6870.2024024989987</v>
      </c>
      <c r="I453">
        <v>19</v>
      </c>
      <c r="J453" s="15">
        <v>8.8051125094503316E-2</v>
      </c>
      <c r="K453" s="15">
        <v>0.9119488749054967</v>
      </c>
      <c r="L453" s="58">
        <v>15.594690000000002</v>
      </c>
      <c r="M453">
        <v>53</v>
      </c>
      <c r="N453">
        <v>9</v>
      </c>
      <c r="O453" s="12">
        <v>16</v>
      </c>
      <c r="P453" s="12">
        <v>1</v>
      </c>
      <c r="Q453" s="12">
        <v>0</v>
      </c>
      <c r="R453" s="12">
        <v>17.327028623204438</v>
      </c>
      <c r="S453" s="12">
        <v>604.9290511669966</v>
      </c>
      <c r="T453" s="12">
        <v>20272.175166020363</v>
      </c>
      <c r="U453" s="12">
        <v>8259.7907592931733</v>
      </c>
      <c r="V453" s="12">
        <v>53.379456016522454</v>
      </c>
      <c r="W453" s="59">
        <v>3.4744872184830979E-4</v>
      </c>
      <c r="X453" s="59">
        <v>8.5317364498317802E-4</v>
      </c>
      <c r="Y453" s="59">
        <v>5.581741503349045E-4</v>
      </c>
      <c r="Z453" s="59">
        <v>5.1849757583639564E-4</v>
      </c>
      <c r="AA453" s="59">
        <v>1.7658499270935274E-4</v>
      </c>
      <c r="AB453" s="59">
        <v>0</v>
      </c>
      <c r="AC453" s="59">
        <v>3.872380260201881E-4</v>
      </c>
      <c r="AD453" s="59">
        <v>1.7133745949463436E-3</v>
      </c>
      <c r="AE453" s="59">
        <v>1.6598862616900979E-3</v>
      </c>
      <c r="AF453" s="59">
        <v>1.6912845678402771E-3</v>
      </c>
      <c r="AG453" s="59">
        <v>8.152791915418013E-5</v>
      </c>
      <c r="AH453" s="17">
        <v>7.261082232148387E-4</v>
      </c>
      <c r="AI453" s="12">
        <v>265</v>
      </c>
      <c r="AJ453" s="16">
        <v>2</v>
      </c>
      <c r="AK453" s="17">
        <v>0.46838357393948016</v>
      </c>
      <c r="AL453" t="str">
        <f>IF(AK453&lt;='CAV Tier 1 Analysis'!$A$5,"Tier 1", "Tier 2")</f>
        <v>Tier 2</v>
      </c>
      <c r="AM453" t="str">
        <f t="shared" si="13"/>
        <v>Pennsylvania - Tier 2</v>
      </c>
      <c r="AN453" t="str">
        <f t="shared" si="14"/>
        <v>Doylestown, Township Of - Tier 2</v>
      </c>
    </row>
    <row r="454" spans="1:40" x14ac:dyDescent="0.3">
      <c r="A454">
        <v>3</v>
      </c>
      <c r="B454" t="s">
        <v>23</v>
      </c>
      <c r="C454" t="s">
        <v>4502</v>
      </c>
      <c r="D454" t="s">
        <v>6926</v>
      </c>
      <c r="E454" t="s">
        <v>475</v>
      </c>
      <c r="F454" s="12">
        <v>878.53547599904653</v>
      </c>
      <c r="G454" s="12">
        <v>6584.9124526348796</v>
      </c>
      <c r="H454" s="12">
        <v>4153.1492262175052</v>
      </c>
      <c r="I454">
        <v>22</v>
      </c>
      <c r="J454" s="15">
        <v>0.15886525433954457</v>
      </c>
      <c r="K454" s="15">
        <v>0.84113474566045554</v>
      </c>
      <c r="L454" s="58">
        <v>2.3205200000000001</v>
      </c>
      <c r="M454">
        <v>24</v>
      </c>
      <c r="N454">
        <v>37</v>
      </c>
      <c r="O454" s="12">
        <v>15</v>
      </c>
      <c r="P454" s="12">
        <v>2</v>
      </c>
      <c r="Q454" s="12">
        <v>0</v>
      </c>
      <c r="R454" s="12">
        <v>18.504964404530021</v>
      </c>
      <c r="S454" s="12">
        <v>659.79110813312673</v>
      </c>
      <c r="T454" s="12">
        <v>8050.8555153034531</v>
      </c>
      <c r="U454" s="12">
        <v>7172.3200393044062</v>
      </c>
      <c r="V454" s="12">
        <v>0</v>
      </c>
      <c r="W454" s="59">
        <v>5.1701041060991899E-5</v>
      </c>
      <c r="X454" s="59">
        <v>3.8634278263389191E-4</v>
      </c>
      <c r="Y454" s="59">
        <v>2.2947159513768294E-3</v>
      </c>
      <c r="Z454" s="59">
        <v>4.8609147734662091E-4</v>
      </c>
      <c r="AA454" s="59">
        <v>3.5316998541870548E-4</v>
      </c>
      <c r="AB454" s="59">
        <v>0</v>
      </c>
      <c r="AC454" s="59">
        <v>4.1356345876797037E-4</v>
      </c>
      <c r="AD454" s="59">
        <v>1.868763486339356E-3</v>
      </c>
      <c r="AE454" s="59">
        <v>6.5920427163157491E-4</v>
      </c>
      <c r="AF454" s="59">
        <v>1.4686127713875849E-3</v>
      </c>
      <c r="AG454" s="59">
        <v>0</v>
      </c>
      <c r="AH454" s="17">
        <v>7.2565138417850228E-4</v>
      </c>
      <c r="AI454" s="12">
        <v>266</v>
      </c>
      <c r="AJ454" s="16">
        <v>2</v>
      </c>
      <c r="AK454" s="17">
        <v>0.46910922532365867</v>
      </c>
      <c r="AL454" t="str">
        <f>IF(AK454&lt;='CAV Tier 1 Analysis'!$A$5,"Tier 1", "Tier 2")</f>
        <v>Tier 2</v>
      </c>
      <c r="AM454" t="str">
        <f t="shared" si="13"/>
        <v>Pennsylvania - Tier 2</v>
      </c>
      <c r="AN454" t="str">
        <f t="shared" si="14"/>
        <v>Latrobe, Borough Of - Tier 2</v>
      </c>
    </row>
    <row r="455" spans="1:40" x14ac:dyDescent="0.3">
      <c r="A455">
        <v>3</v>
      </c>
      <c r="B455" t="s">
        <v>23</v>
      </c>
      <c r="C455" t="s">
        <v>4363</v>
      </c>
      <c r="D455" t="s">
        <v>6775</v>
      </c>
      <c r="E455" t="s">
        <v>544</v>
      </c>
      <c r="F455" s="12">
        <v>915.98142034530611</v>
      </c>
      <c r="G455" s="12">
        <v>5087.580279982818</v>
      </c>
      <c r="H455" s="12">
        <v>2245.5143208697841</v>
      </c>
      <c r="I455">
        <v>13</v>
      </c>
      <c r="J455" s="15">
        <v>6.3203209079346442E-2</v>
      </c>
      <c r="K455" s="15">
        <v>0.9367967909206536</v>
      </c>
      <c r="L455" s="58">
        <v>1.53315</v>
      </c>
      <c r="M455">
        <v>59</v>
      </c>
      <c r="N455">
        <v>38</v>
      </c>
      <c r="O455" s="12">
        <v>13</v>
      </c>
      <c r="P455" s="12">
        <v>1</v>
      </c>
      <c r="Q455" s="12">
        <v>8</v>
      </c>
      <c r="R455" s="12">
        <v>12.178358281968496</v>
      </c>
      <c r="S455" s="12">
        <v>141.92371111259959</v>
      </c>
      <c r="T455" s="12">
        <v>5205.9902548801792</v>
      </c>
      <c r="U455" s="12">
        <v>4290.0088345348731</v>
      </c>
      <c r="V455" s="12">
        <v>0</v>
      </c>
      <c r="W455" s="59">
        <v>3.4158486504171361E-5</v>
      </c>
      <c r="X455" s="59">
        <v>9.4975934064165095E-4</v>
      </c>
      <c r="Y455" s="59">
        <v>2.3567353014140413E-3</v>
      </c>
      <c r="Z455" s="59">
        <v>4.2127928036707145E-4</v>
      </c>
      <c r="AA455" s="59">
        <v>1.7658499270935274E-4</v>
      </c>
      <c r="AB455" s="59">
        <v>2.061324400927596E-3</v>
      </c>
      <c r="AC455" s="59">
        <v>2.7217150290618803E-4</v>
      </c>
      <c r="AD455" s="59">
        <v>4.0197851396246329E-4</v>
      </c>
      <c r="AE455" s="59">
        <v>4.2626662564817049E-4</v>
      </c>
      <c r="AF455" s="59">
        <v>8.7842730514497676E-4</v>
      </c>
      <c r="AG455" s="59">
        <v>0</v>
      </c>
      <c r="AH455" s="17">
        <v>7.2533506820233486E-4</v>
      </c>
      <c r="AI455" s="12">
        <v>267</v>
      </c>
      <c r="AJ455" s="16">
        <v>2</v>
      </c>
      <c r="AK455" s="17">
        <v>0.469834560391861</v>
      </c>
      <c r="AL455" t="str">
        <f>IF(AK455&lt;='CAV Tier 1 Analysis'!$A$5,"Tier 1", "Tier 2")</f>
        <v>Tier 2</v>
      </c>
      <c r="AM455" t="str">
        <f t="shared" si="13"/>
        <v>Pennsylvania - Tier 2</v>
      </c>
      <c r="AN455" t="str">
        <f t="shared" si="14"/>
        <v>Bangor, Borough Of - Tier 2</v>
      </c>
    </row>
    <row r="456" spans="1:40" x14ac:dyDescent="0.3">
      <c r="A456">
        <v>3</v>
      </c>
      <c r="B456" t="s">
        <v>23</v>
      </c>
      <c r="C456" t="s">
        <v>3643</v>
      </c>
      <c r="D456" t="s">
        <v>6810</v>
      </c>
      <c r="E456" t="s">
        <v>593</v>
      </c>
      <c r="F456" s="12">
        <v>4438.5204707753674</v>
      </c>
      <c r="G456" s="12">
        <v>17358.606119944499</v>
      </c>
      <c r="H456" s="12">
        <v>6402.2144085633454</v>
      </c>
      <c r="I456">
        <v>15</v>
      </c>
      <c r="J456" s="15">
        <v>3.0208514012438979E-2</v>
      </c>
      <c r="K456" s="15">
        <v>0.96979148598756093</v>
      </c>
      <c r="L456" s="58">
        <v>12.914240000000003</v>
      </c>
      <c r="M456">
        <v>48</v>
      </c>
      <c r="N456">
        <v>0</v>
      </c>
      <c r="O456" s="12">
        <v>11.923076923076923</v>
      </c>
      <c r="P456" s="12">
        <v>1.1538461538461537</v>
      </c>
      <c r="Q456" s="12">
        <v>0</v>
      </c>
      <c r="R456" s="12">
        <v>14.546872289813415</v>
      </c>
      <c r="S456" s="12">
        <v>193.40138367172455</v>
      </c>
      <c r="T456" s="12">
        <v>16253.442640122556</v>
      </c>
      <c r="U456" s="12">
        <v>11814.922169347188</v>
      </c>
      <c r="V456" s="12">
        <v>1105.1634798219438</v>
      </c>
      <c r="W456" s="59">
        <v>2.8772846280639863E-4</v>
      </c>
      <c r="X456" s="59">
        <v>7.7268556526778381E-4</v>
      </c>
      <c r="Y456" s="59">
        <v>0</v>
      </c>
      <c r="Z456" s="59">
        <v>3.8638040507039099E-4</v>
      </c>
      <c r="AA456" s="59">
        <v>2.0375191466463774E-4</v>
      </c>
      <c r="AB456" s="59">
        <v>0</v>
      </c>
      <c r="AC456" s="59">
        <v>3.2510491168296702E-4</v>
      </c>
      <c r="AD456" s="59">
        <v>5.4778162293800262E-4</v>
      </c>
      <c r="AE456" s="59">
        <v>1.3308323316349724E-3</v>
      </c>
      <c r="AF456" s="59">
        <v>2.4192374985732507E-3</v>
      </c>
      <c r="AG456" s="59">
        <v>1.6879467412928824E-3</v>
      </c>
      <c r="AH456" s="17">
        <v>7.2376813217557155E-4</v>
      </c>
      <c r="AI456" s="12">
        <v>268</v>
      </c>
      <c r="AJ456" s="16">
        <v>2</v>
      </c>
      <c r="AK456" s="17">
        <v>0.47055832852403656</v>
      </c>
      <c r="AL456" t="str">
        <f>IF(AK456&lt;='CAV Tier 1 Analysis'!$A$5,"Tier 1", "Tier 2")</f>
        <v>Tier 2</v>
      </c>
      <c r="AM456" t="str">
        <f t="shared" ref="AM456:AM519" si="15">B456&amp;" - "&amp;AL456</f>
        <v>Pennsylvania - Tier 2</v>
      </c>
      <c r="AN456" t="str">
        <f t="shared" ref="AN456:AN519" si="16">C456&amp;" - "&amp;AL456</f>
        <v>Penn, Township Of - Tier 2</v>
      </c>
    </row>
    <row r="457" spans="1:40" x14ac:dyDescent="0.3">
      <c r="A457">
        <v>3</v>
      </c>
      <c r="B457" t="s">
        <v>23</v>
      </c>
      <c r="C457" t="s">
        <v>4946</v>
      </c>
      <c r="D457" t="s">
        <v>7435</v>
      </c>
      <c r="E457" t="s">
        <v>641</v>
      </c>
      <c r="F457" s="12">
        <v>16727.157454500299</v>
      </c>
      <c r="G457" s="12">
        <v>18951.108878679221</v>
      </c>
      <c r="H457" s="12">
        <v>6426.2695528647027</v>
      </c>
      <c r="I457">
        <v>21</v>
      </c>
      <c r="J457" s="15">
        <v>6.1791823797676122E-2</v>
      </c>
      <c r="K457" s="15">
        <v>0.93820817620232377</v>
      </c>
      <c r="L457" s="58">
        <v>5.751570000000001</v>
      </c>
      <c r="M457">
        <v>29</v>
      </c>
      <c r="N457">
        <v>5</v>
      </c>
      <c r="O457" s="12">
        <v>15</v>
      </c>
      <c r="P457" s="12">
        <v>1</v>
      </c>
      <c r="Q457" s="12">
        <v>1</v>
      </c>
      <c r="R457" s="12">
        <v>19.702371700248801</v>
      </c>
      <c r="S457" s="12">
        <v>397.09091588698664</v>
      </c>
      <c r="T457" s="12">
        <v>16884.728176623106</v>
      </c>
      <c r="U457" s="12">
        <v>157.57072212280764</v>
      </c>
      <c r="V457" s="12">
        <v>2066.3807020561144</v>
      </c>
      <c r="W457" s="59">
        <v>1.2814462135002895E-4</v>
      </c>
      <c r="X457" s="59">
        <v>4.6683086234928606E-4</v>
      </c>
      <c r="Y457" s="59">
        <v>3.1009675018605807E-4</v>
      </c>
      <c r="Z457" s="59">
        <v>4.8609147734662091E-4</v>
      </c>
      <c r="AA457" s="59">
        <v>1.7658499270935274E-4</v>
      </c>
      <c r="AB457" s="59">
        <v>2.576655501159495E-4</v>
      </c>
      <c r="AC457" s="59">
        <v>4.4032405619177489E-4</v>
      </c>
      <c r="AD457" s="59">
        <v>1.1247029479774758E-3</v>
      </c>
      <c r="AE457" s="59">
        <v>1.3825220087741736E-3</v>
      </c>
      <c r="AF457" s="59">
        <v>3.2264368243216662E-5</v>
      </c>
      <c r="AG457" s="59">
        <v>3.1560403831549602E-3</v>
      </c>
      <c r="AH457" s="17">
        <v>7.2375163803626338E-4</v>
      </c>
      <c r="AI457" s="12">
        <v>269</v>
      </c>
      <c r="AJ457" s="16">
        <v>2</v>
      </c>
      <c r="AK457" s="17">
        <v>0.47128208016207285</v>
      </c>
      <c r="AL457" t="str">
        <f>IF(AK457&lt;='CAV Tier 1 Analysis'!$A$5,"Tier 1", "Tier 2")</f>
        <v>Tier 2</v>
      </c>
      <c r="AM457" t="str">
        <f t="shared" si="15"/>
        <v>Pennsylvania - Tier 2</v>
      </c>
      <c r="AN457" t="str">
        <f t="shared" si="16"/>
        <v>Aston, Township Of - Tier 2</v>
      </c>
    </row>
    <row r="458" spans="1:40" x14ac:dyDescent="0.3">
      <c r="A458">
        <v>3</v>
      </c>
      <c r="B458" t="s">
        <v>23</v>
      </c>
      <c r="C458" t="s">
        <v>4648</v>
      </c>
      <c r="D458" t="s">
        <v>7099</v>
      </c>
      <c r="E458" t="s">
        <v>661</v>
      </c>
      <c r="F458" s="12">
        <v>46712.4426113546</v>
      </c>
      <c r="G458" s="12">
        <v>25101.664891205259</v>
      </c>
      <c r="H458" s="12">
        <v>10288.887336430043</v>
      </c>
      <c r="I458">
        <v>13</v>
      </c>
      <c r="J458" s="15">
        <v>2.6069383293884807E-2</v>
      </c>
      <c r="K458" s="15">
        <v>0.97393061670611536</v>
      </c>
      <c r="L458" s="58">
        <v>23.989060000000002</v>
      </c>
      <c r="M458">
        <v>29</v>
      </c>
      <c r="N458">
        <v>4</v>
      </c>
      <c r="O458" s="12">
        <v>12.931034482758621</v>
      </c>
      <c r="P458" s="12">
        <v>1.0689655172413792</v>
      </c>
      <c r="Q458" s="12">
        <v>0</v>
      </c>
      <c r="R458" s="12">
        <v>12.6610980171795</v>
      </c>
      <c r="S458" s="12">
        <v>268.2249476409923</v>
      </c>
      <c r="T458" s="12">
        <v>23037.276302678089</v>
      </c>
      <c r="U458" s="12">
        <v>0</v>
      </c>
      <c r="V458" s="12">
        <v>2064.3885885271702</v>
      </c>
      <c r="W458" s="59">
        <v>5.3447476258536807E-4</v>
      </c>
      <c r="X458" s="59">
        <v>4.6683086234928606E-4</v>
      </c>
      <c r="Y458" s="59">
        <v>2.4807740014884643E-4</v>
      </c>
      <c r="Z458" s="59">
        <v>4.1904437702294908E-4</v>
      </c>
      <c r="AA458" s="59">
        <v>1.8876326806861843E-4</v>
      </c>
      <c r="AB458" s="59">
        <v>0</v>
      </c>
      <c r="AC458" s="59">
        <v>2.8296014914263928E-4</v>
      </c>
      <c r="AD458" s="59">
        <v>7.5970861398094876E-4</v>
      </c>
      <c r="AE458" s="59">
        <v>1.886292819019725E-3</v>
      </c>
      <c r="AF458" s="59">
        <v>0</v>
      </c>
      <c r="AG458" s="59">
        <v>3.1529977730788395E-3</v>
      </c>
      <c r="AH458" s="17">
        <v>7.2174091139974724E-4</v>
      </c>
      <c r="AI458" s="12">
        <v>270</v>
      </c>
      <c r="AJ458" s="16">
        <v>2</v>
      </c>
      <c r="AK458" s="17">
        <v>0.47200382107347261</v>
      </c>
      <c r="AL458" t="str">
        <f>IF(AK458&lt;='CAV Tier 1 Analysis'!$A$5,"Tier 1", "Tier 2")</f>
        <v>Tier 2</v>
      </c>
      <c r="AM458" t="str">
        <f t="shared" si="15"/>
        <v>Pennsylvania - Tier 2</v>
      </c>
      <c r="AN458" t="str">
        <f t="shared" si="16"/>
        <v>Moon, Township Of - Tier 2</v>
      </c>
    </row>
    <row r="459" spans="1:40" x14ac:dyDescent="0.3">
      <c r="A459">
        <v>3</v>
      </c>
      <c r="B459" t="s">
        <v>23</v>
      </c>
      <c r="C459" t="s">
        <v>4612</v>
      </c>
      <c r="D459" t="s">
        <v>7050</v>
      </c>
      <c r="E459" t="s">
        <v>694</v>
      </c>
      <c r="F459" s="12">
        <v>3874.7078694705942</v>
      </c>
      <c r="G459" s="12">
        <v>4506.8455894622839</v>
      </c>
      <c r="H459" s="12">
        <v>1749.4015984896264</v>
      </c>
      <c r="I459">
        <v>44</v>
      </c>
      <c r="J459" s="15">
        <v>2.0953224300407591E-2</v>
      </c>
      <c r="K459" s="15">
        <v>0.97904677569959264</v>
      </c>
      <c r="L459" s="58">
        <v>18.452530000000003</v>
      </c>
      <c r="M459">
        <v>32</v>
      </c>
      <c r="N459">
        <v>2</v>
      </c>
      <c r="O459" s="12">
        <v>13.7</v>
      </c>
      <c r="P459" s="12">
        <v>2.5</v>
      </c>
      <c r="Q459" s="12">
        <v>14</v>
      </c>
      <c r="R459" s="12">
        <v>43.078058130782075</v>
      </c>
      <c r="S459" s="12">
        <v>36.655604084644722</v>
      </c>
      <c r="T459" s="12">
        <v>3843.5530888863977</v>
      </c>
      <c r="U459" s="12">
        <v>0</v>
      </c>
      <c r="V459" s="12">
        <v>663.29250057588615</v>
      </c>
      <c r="W459" s="59">
        <v>4.1112121904107052E-4</v>
      </c>
      <c r="X459" s="59">
        <v>5.1512371017852258E-4</v>
      </c>
      <c r="Y459" s="59">
        <v>1.2403870007442322E-4</v>
      </c>
      <c r="Z459" s="59">
        <v>4.4396354930991376E-4</v>
      </c>
      <c r="AA459" s="59">
        <v>4.4146248177338182E-4</v>
      </c>
      <c r="AB459" s="59">
        <v>3.607317701623293E-3</v>
      </c>
      <c r="AC459" s="59">
        <v>9.6274223111786599E-4</v>
      </c>
      <c r="AD459" s="59">
        <v>1.0382173030024279E-4</v>
      </c>
      <c r="AE459" s="59">
        <v>3.1471023292127087E-4</v>
      </c>
      <c r="AF459" s="59">
        <v>0</v>
      </c>
      <c r="AG459" s="59">
        <v>1.0130649766416971E-3</v>
      </c>
      <c r="AH459" s="17">
        <v>7.215787757256074E-4</v>
      </c>
      <c r="AI459" s="12">
        <v>271</v>
      </c>
      <c r="AJ459" s="16">
        <v>2</v>
      </c>
      <c r="AK459" s="17">
        <v>0.4727253998491982</v>
      </c>
      <c r="AL459" t="str">
        <f>IF(AK459&lt;='CAV Tier 1 Analysis'!$A$5,"Tier 1", "Tier 2")</f>
        <v>Tier 2</v>
      </c>
      <c r="AM459" t="str">
        <f t="shared" si="15"/>
        <v>Pennsylvania - Tier 2</v>
      </c>
      <c r="AN459" t="str">
        <f t="shared" si="16"/>
        <v>Ralpho, Township Of - Tier 2</v>
      </c>
    </row>
    <row r="460" spans="1:40" x14ac:dyDescent="0.3">
      <c r="A460">
        <v>3</v>
      </c>
      <c r="B460" t="s">
        <v>23</v>
      </c>
      <c r="C460" t="s">
        <v>3753</v>
      </c>
      <c r="D460" t="s">
        <v>6125</v>
      </c>
      <c r="E460" t="s">
        <v>645</v>
      </c>
      <c r="F460" s="12">
        <v>3212.7406441910621</v>
      </c>
      <c r="G460" s="12">
        <v>7367.176359441467</v>
      </c>
      <c r="H460" s="12">
        <v>4383.3237288502942</v>
      </c>
      <c r="I460">
        <v>46</v>
      </c>
      <c r="J460" s="15">
        <v>4.5891245446334945E-2</v>
      </c>
      <c r="K460" s="15">
        <v>0.95410875455366506</v>
      </c>
      <c r="L460" s="58">
        <v>1.64977</v>
      </c>
      <c r="M460">
        <v>166</v>
      </c>
      <c r="N460">
        <v>2</v>
      </c>
      <c r="O460" s="12">
        <v>13</v>
      </c>
      <c r="P460" s="12">
        <v>1</v>
      </c>
      <c r="Q460" s="12">
        <v>5</v>
      </c>
      <c r="R460" s="12">
        <v>43.889002709468592</v>
      </c>
      <c r="S460" s="12">
        <v>201.15618511141298</v>
      </c>
      <c r="T460" s="12">
        <v>8087.2286951863862</v>
      </c>
      <c r="U460" s="12">
        <v>4874.4880509953236</v>
      </c>
      <c r="V460" s="12">
        <v>0</v>
      </c>
      <c r="W460" s="59">
        <v>3.6756772840222277E-5</v>
      </c>
      <c r="X460" s="59">
        <v>2.6722042465510856E-3</v>
      </c>
      <c r="Y460" s="59">
        <v>1.2403870007442322E-4</v>
      </c>
      <c r="Z460" s="59">
        <v>4.2127928036707145E-4</v>
      </c>
      <c r="AA460" s="59">
        <v>1.7658499270935274E-4</v>
      </c>
      <c r="AB460" s="59">
        <v>1.2883277505797476E-3</v>
      </c>
      <c r="AC460" s="59">
        <v>9.8086585662176748E-4</v>
      </c>
      <c r="AD460" s="59">
        <v>5.6974598346918096E-4</v>
      </c>
      <c r="AE460" s="59">
        <v>6.6218250860354349E-4</v>
      </c>
      <c r="AF460" s="59">
        <v>9.9810596382174073E-4</v>
      </c>
      <c r="AG460" s="59">
        <v>0</v>
      </c>
      <c r="AH460" s="17">
        <v>7.2091745960346689E-4</v>
      </c>
      <c r="AI460" s="12">
        <v>272</v>
      </c>
      <c r="AJ460" s="16">
        <v>2</v>
      </c>
      <c r="AK460" s="17">
        <v>0.47344631730880166</v>
      </c>
      <c r="AL460" t="str">
        <f>IF(AK460&lt;='CAV Tier 1 Analysis'!$A$5,"Tier 1", "Tier 2")</f>
        <v>Tier 2</v>
      </c>
      <c r="AM460" t="str">
        <f t="shared" si="15"/>
        <v>Pennsylvania - Tier 2</v>
      </c>
      <c r="AN460" t="str">
        <f t="shared" si="16"/>
        <v>Carnegie, Borough Of - Tier 2</v>
      </c>
    </row>
    <row r="461" spans="1:40" x14ac:dyDescent="0.3">
      <c r="A461">
        <v>3</v>
      </c>
      <c r="B461" t="s">
        <v>23</v>
      </c>
      <c r="C461" t="s">
        <v>4329</v>
      </c>
      <c r="D461" t="s">
        <v>6741</v>
      </c>
      <c r="E461" t="s">
        <v>476</v>
      </c>
      <c r="F461" s="12">
        <v>704.94869237246303</v>
      </c>
      <c r="G461" s="12">
        <v>10786.856254245457</v>
      </c>
      <c r="H461" s="12">
        <v>7079.5311083417182</v>
      </c>
      <c r="I461">
        <v>33</v>
      </c>
      <c r="J461" s="15">
        <v>2.7587089754052455E-2</v>
      </c>
      <c r="K461" s="15">
        <v>0.97241291024594734</v>
      </c>
      <c r="L461" s="58">
        <v>3.7495800000000004</v>
      </c>
      <c r="M461">
        <v>8</v>
      </c>
      <c r="N461">
        <v>21</v>
      </c>
      <c r="O461" s="12">
        <v>9</v>
      </c>
      <c r="P461" s="12">
        <v>4</v>
      </c>
      <c r="Q461" s="12">
        <v>1</v>
      </c>
      <c r="R461" s="12">
        <v>32.089626038116265</v>
      </c>
      <c r="S461" s="12">
        <v>195.30366010242943</v>
      </c>
      <c r="T461" s="12">
        <v>14033.109213568478</v>
      </c>
      <c r="U461" s="12">
        <v>13328.160521196014</v>
      </c>
      <c r="V461" s="12">
        <v>0</v>
      </c>
      <c r="W461" s="59">
        <v>8.3540408848652026E-5</v>
      </c>
      <c r="X461" s="59">
        <v>1.2878092754463064E-4</v>
      </c>
      <c r="Y461" s="59">
        <v>1.3024063507814439E-3</v>
      </c>
      <c r="Z461" s="59">
        <v>2.9165488640797254E-4</v>
      </c>
      <c r="AA461" s="59">
        <v>7.0633997083741095E-4</v>
      </c>
      <c r="AB461" s="59">
        <v>2.576655501159495E-4</v>
      </c>
      <c r="AC461" s="59">
        <v>7.1716413200153552E-4</v>
      </c>
      <c r="AD461" s="59">
        <v>5.5316954752626191E-4</v>
      </c>
      <c r="AE461" s="59">
        <v>1.1490313694330501E-3</v>
      </c>
      <c r="AF461" s="59">
        <v>2.7290899811033271E-3</v>
      </c>
      <c r="AG461" s="59">
        <v>0</v>
      </c>
      <c r="AH461" s="17">
        <v>7.1989482950911223E-4</v>
      </c>
      <c r="AI461" s="12">
        <v>273</v>
      </c>
      <c r="AJ461" s="16">
        <v>2</v>
      </c>
      <c r="AK461" s="17">
        <v>0.47416621213831078</v>
      </c>
      <c r="AL461" t="str">
        <f>IF(AK461&lt;='CAV Tier 1 Analysis'!$A$5,"Tier 1", "Tier 2")</f>
        <v>Tier 2</v>
      </c>
      <c r="AM461" t="str">
        <f t="shared" si="15"/>
        <v>Pennsylvania - Tier 2</v>
      </c>
      <c r="AN461" t="str">
        <f t="shared" si="16"/>
        <v>Sharon, City Of - Tier 2</v>
      </c>
    </row>
    <row r="462" spans="1:40" x14ac:dyDescent="0.3">
      <c r="A462">
        <v>3</v>
      </c>
      <c r="B462" t="s">
        <v>23</v>
      </c>
      <c r="C462" t="s">
        <v>3935</v>
      </c>
      <c r="D462" t="s">
        <v>6315</v>
      </c>
      <c r="E462" t="s">
        <v>825</v>
      </c>
      <c r="F462" s="12">
        <v>4822.3766677997719</v>
      </c>
      <c r="G462" s="12">
        <v>8503.1398262666353</v>
      </c>
      <c r="H462" s="12">
        <v>2072.8055909399573</v>
      </c>
      <c r="I462">
        <v>9</v>
      </c>
      <c r="J462" s="15">
        <v>0</v>
      </c>
      <c r="K462" s="15">
        <v>1.0000000000000002</v>
      </c>
      <c r="L462" s="58">
        <v>25.905449999999995</v>
      </c>
      <c r="M462">
        <v>10</v>
      </c>
      <c r="N462">
        <v>4</v>
      </c>
      <c r="O462" s="12">
        <v>8.0833333333333339</v>
      </c>
      <c r="P462" s="12">
        <v>2.1666666666666665</v>
      </c>
      <c r="Q462" s="12">
        <v>3</v>
      </c>
      <c r="R462" s="12">
        <v>9.0000000000000018</v>
      </c>
      <c r="S462" s="12">
        <v>0</v>
      </c>
      <c r="T462" s="12">
        <v>5413.9138350977491</v>
      </c>
      <c r="U462" s="12">
        <v>591.53716729797725</v>
      </c>
      <c r="V462" s="12">
        <v>3089.2259911688861</v>
      </c>
      <c r="W462" s="59">
        <v>5.7717181241854077E-4</v>
      </c>
      <c r="X462" s="59">
        <v>1.609761594307883E-4</v>
      </c>
      <c r="Y462" s="59">
        <v>2.4807740014884643E-4</v>
      </c>
      <c r="Z462" s="59">
        <v>2.6194929612567908E-4</v>
      </c>
      <c r="AA462" s="59">
        <v>3.8260081753693087E-4</v>
      </c>
      <c r="AB462" s="59">
        <v>7.7299665034784846E-4</v>
      </c>
      <c r="AC462" s="59">
        <v>2.0113905909489727E-4</v>
      </c>
      <c r="AD462" s="59">
        <v>0</v>
      </c>
      <c r="AE462" s="59">
        <v>4.4329141413081244E-4</v>
      </c>
      <c r="AF462" s="59">
        <v>1.2112385307453415E-4</v>
      </c>
      <c r="AG462" s="59">
        <v>4.7182602756208622E-3</v>
      </c>
      <c r="AH462" s="17">
        <v>7.1705333981179453E-4</v>
      </c>
      <c r="AI462" s="12">
        <v>274</v>
      </c>
      <c r="AJ462" s="16">
        <v>2</v>
      </c>
      <c r="AK462" s="17">
        <v>0.4748832654781226</v>
      </c>
      <c r="AL462" t="str">
        <f>IF(AK462&lt;='CAV Tier 1 Analysis'!$A$5,"Tier 1", "Tier 2")</f>
        <v>Tier 2</v>
      </c>
      <c r="AM462" t="str">
        <f t="shared" si="15"/>
        <v>Pennsylvania - Tier 2</v>
      </c>
      <c r="AN462" t="str">
        <f t="shared" si="16"/>
        <v>Slippery Rock, Township Of - Tier 2</v>
      </c>
    </row>
    <row r="463" spans="1:40" x14ac:dyDescent="0.3">
      <c r="A463">
        <v>3</v>
      </c>
      <c r="B463" t="s">
        <v>23</v>
      </c>
      <c r="C463" t="s">
        <v>5017</v>
      </c>
      <c r="D463" t="s">
        <v>7514</v>
      </c>
      <c r="E463" t="s">
        <v>646</v>
      </c>
      <c r="F463" s="12">
        <v>3549.9645354762424</v>
      </c>
      <c r="G463" s="12">
        <v>10400.120534805403</v>
      </c>
      <c r="H463" s="12">
        <v>4023.9096094806264</v>
      </c>
      <c r="I463">
        <v>24</v>
      </c>
      <c r="J463" s="15">
        <v>5.8878354940924554E-2</v>
      </c>
      <c r="K463" s="15">
        <v>0.94112164505907558</v>
      </c>
      <c r="L463" s="58">
        <v>31.458079999999999</v>
      </c>
      <c r="M463">
        <v>49</v>
      </c>
      <c r="N463">
        <v>3</v>
      </c>
      <c r="O463" s="12">
        <v>13.23076923076923</v>
      </c>
      <c r="P463" s="12">
        <v>2.4615384615384617</v>
      </c>
      <c r="Q463" s="12">
        <v>0</v>
      </c>
      <c r="R463" s="12">
        <v>22.586919481417816</v>
      </c>
      <c r="S463" s="12">
        <v>236.92117823719744</v>
      </c>
      <c r="T463" s="12">
        <v>8863.0710552657965</v>
      </c>
      <c r="U463" s="12">
        <v>5313.1065197895541</v>
      </c>
      <c r="V463" s="12">
        <v>1537.0494795396062</v>
      </c>
      <c r="W463" s="59">
        <v>7.0088406296001235E-4</v>
      </c>
      <c r="X463" s="59">
        <v>7.8878318121086265E-4</v>
      </c>
      <c r="Y463" s="59">
        <v>1.8605805011163483E-4</v>
      </c>
      <c r="Z463" s="59">
        <v>4.2875761078778866E-4</v>
      </c>
      <c r="AA463" s="59">
        <v>4.3467075128456062E-4</v>
      </c>
      <c r="AB463" s="59">
        <v>0</v>
      </c>
      <c r="AC463" s="59">
        <v>5.0479019248273144E-4</v>
      </c>
      <c r="AD463" s="59">
        <v>6.7104518623012268E-4</v>
      </c>
      <c r="AE463" s="59">
        <v>7.2570850244418591E-4</v>
      </c>
      <c r="AF463" s="59">
        <v>1.0879180025355271E-3</v>
      </c>
      <c r="AG463" s="59">
        <v>2.3475781706185223E-3</v>
      </c>
      <c r="AH463" s="17">
        <v>7.1601761006054071E-4</v>
      </c>
      <c r="AI463" s="12">
        <v>275</v>
      </c>
      <c r="AJ463" s="16">
        <v>2</v>
      </c>
      <c r="AK463" s="17">
        <v>0.47559928308818311</v>
      </c>
      <c r="AL463" t="str">
        <f>IF(AK463&lt;='CAV Tier 1 Analysis'!$A$5,"Tier 1", "Tier 2")</f>
        <v>Tier 2</v>
      </c>
      <c r="AM463" t="str">
        <f t="shared" si="15"/>
        <v>Pennsylvania - Tier 2</v>
      </c>
      <c r="AN463" t="str">
        <f t="shared" si="16"/>
        <v>Polk, Township Of - Tier 2</v>
      </c>
    </row>
    <row r="464" spans="1:40" x14ac:dyDescent="0.3">
      <c r="A464">
        <v>3</v>
      </c>
      <c r="B464" t="s">
        <v>23</v>
      </c>
      <c r="C464" t="s">
        <v>4532</v>
      </c>
      <c r="D464" t="s">
        <v>6956</v>
      </c>
      <c r="E464" t="s">
        <v>755</v>
      </c>
      <c r="F464" s="12">
        <v>5887.9855905522354</v>
      </c>
      <c r="G464" s="12">
        <v>11021.76148731618</v>
      </c>
      <c r="H464" s="12">
        <v>3476.5862958216685</v>
      </c>
      <c r="I464">
        <v>7</v>
      </c>
      <c r="J464" s="15">
        <v>7.9332866915604483E-2</v>
      </c>
      <c r="K464" s="15">
        <v>0.92066713308439541</v>
      </c>
      <c r="L464" s="58">
        <v>17.123419999999999</v>
      </c>
      <c r="M464">
        <v>11</v>
      </c>
      <c r="N464">
        <v>2</v>
      </c>
      <c r="O464" s="12">
        <v>12.055555555555555</v>
      </c>
      <c r="P464" s="12">
        <v>1</v>
      </c>
      <c r="Q464" s="12">
        <v>2</v>
      </c>
      <c r="R464" s="12">
        <v>6.4446699315907683</v>
      </c>
      <c r="S464" s="12">
        <v>275.80755792703479</v>
      </c>
      <c r="T464" s="12">
        <v>8432.5814176799358</v>
      </c>
      <c r="U464" s="12">
        <v>2544.5958271277004</v>
      </c>
      <c r="V464" s="12">
        <v>2589.1800696362443</v>
      </c>
      <c r="W464" s="59">
        <v>3.8150873102779111E-4</v>
      </c>
      <c r="X464" s="59">
        <v>1.7707377537386714E-4</v>
      </c>
      <c r="Y464" s="59">
        <v>1.2403870007442322E-4</v>
      </c>
      <c r="Z464" s="59">
        <v>3.906735206822842E-4</v>
      </c>
      <c r="AA464" s="59">
        <v>1.7658499270935274E-4</v>
      </c>
      <c r="AB464" s="59">
        <v>5.1533110023189901E-4</v>
      </c>
      <c r="AC464" s="59">
        <v>1.4403053846859365E-4</v>
      </c>
      <c r="AD464" s="59">
        <v>7.8118526781732983E-4</v>
      </c>
      <c r="AE464" s="59">
        <v>6.9045999904596893E-4</v>
      </c>
      <c r="AF464" s="59">
        <v>5.210344643379473E-4</v>
      </c>
      <c r="AG464" s="59">
        <v>3.9545263130366061E-3</v>
      </c>
      <c r="AH464" s="17">
        <v>7.1422249116418748E-4</v>
      </c>
      <c r="AI464" s="12">
        <v>276</v>
      </c>
      <c r="AJ464" s="16">
        <v>2</v>
      </c>
      <c r="AK464" s="17">
        <v>0.47631350557934732</v>
      </c>
      <c r="AL464" t="str">
        <f>IF(AK464&lt;='CAV Tier 1 Analysis'!$A$5,"Tier 1", "Tier 2")</f>
        <v>Tier 2</v>
      </c>
      <c r="AM464" t="str">
        <f t="shared" si="15"/>
        <v>Pennsylvania - Tier 2</v>
      </c>
      <c r="AN464" t="str">
        <f t="shared" si="16"/>
        <v>East Manchester, Township Of - Tier 2</v>
      </c>
    </row>
    <row r="465" spans="1:40" x14ac:dyDescent="0.3">
      <c r="A465">
        <v>3</v>
      </c>
      <c r="B465" t="s">
        <v>23</v>
      </c>
      <c r="C465" t="s">
        <v>4803</v>
      </c>
      <c r="D465" t="s">
        <v>7277</v>
      </c>
      <c r="E465" t="s">
        <v>767</v>
      </c>
      <c r="F465" s="12">
        <v>1788.7747730846706</v>
      </c>
      <c r="G465" s="12">
        <v>3000.7496350631491</v>
      </c>
      <c r="H465" s="12">
        <v>1569.6339441074981</v>
      </c>
      <c r="I465">
        <v>8</v>
      </c>
      <c r="J465" s="15">
        <v>1.6675241079846428E-2</v>
      </c>
      <c r="K465" s="15">
        <v>0.98332475892015392</v>
      </c>
      <c r="L465" s="58">
        <v>38.894790000000008</v>
      </c>
      <c r="M465">
        <v>23</v>
      </c>
      <c r="N465">
        <v>6</v>
      </c>
      <c r="O465" s="12">
        <v>13</v>
      </c>
      <c r="P465" s="12">
        <v>2</v>
      </c>
      <c r="Q465" s="12">
        <v>18</v>
      </c>
      <c r="R465" s="12">
        <v>7.8665980713612313</v>
      </c>
      <c r="S465" s="12">
        <v>26.174024425102726</v>
      </c>
      <c r="T465" s="12">
        <v>3131.4313690667614</v>
      </c>
      <c r="U465" s="12">
        <v>1342.6565959820907</v>
      </c>
      <c r="V465" s="12">
        <v>0</v>
      </c>
      <c r="W465" s="59">
        <v>8.6657349854716073E-4</v>
      </c>
      <c r="X465" s="59">
        <v>3.7024516669081307E-4</v>
      </c>
      <c r="Y465" s="59">
        <v>3.7211610022326965E-4</v>
      </c>
      <c r="Z465" s="59">
        <v>4.2127928036707145E-4</v>
      </c>
      <c r="AA465" s="59">
        <v>3.5316998541870548E-4</v>
      </c>
      <c r="AB465" s="59">
        <v>4.6379799020870912E-3</v>
      </c>
      <c r="AC465" s="59">
        <v>1.7580890381681458E-4</v>
      </c>
      <c r="AD465" s="59">
        <v>7.413416236327512E-5</v>
      </c>
      <c r="AE465" s="59">
        <v>2.5640168686248173E-4</v>
      </c>
      <c r="AF465" s="59">
        <v>2.7492395956139106E-4</v>
      </c>
      <c r="AG465" s="59">
        <v>0</v>
      </c>
      <c r="AH465" s="17">
        <v>7.0933024053982481E-4</v>
      </c>
      <c r="AI465" s="12">
        <v>277</v>
      </c>
      <c r="AJ465" s="16">
        <v>2</v>
      </c>
      <c r="AK465" s="17">
        <v>0.47702283581988714</v>
      </c>
      <c r="AL465" t="str">
        <f>IF(AK465&lt;='CAV Tier 1 Analysis'!$A$5,"Tier 1", "Tier 2")</f>
        <v>Tier 2</v>
      </c>
      <c r="AM465" t="str">
        <f t="shared" si="15"/>
        <v>Pennsylvania - Tier 2</v>
      </c>
      <c r="AN465" t="str">
        <f t="shared" si="16"/>
        <v>West Providence, Township Of - Tier 2</v>
      </c>
    </row>
    <row r="466" spans="1:40" x14ac:dyDescent="0.3">
      <c r="A466">
        <v>3</v>
      </c>
      <c r="B466" t="s">
        <v>23</v>
      </c>
      <c r="C466" t="s">
        <v>4001</v>
      </c>
      <c r="D466" t="s">
        <v>6384</v>
      </c>
      <c r="E466" t="s">
        <v>650</v>
      </c>
      <c r="F466" s="12">
        <v>3672.1013714859023</v>
      </c>
      <c r="G466" s="12">
        <v>12999.15827656484</v>
      </c>
      <c r="H466" s="12">
        <v>4055.2912784177879</v>
      </c>
      <c r="I466">
        <v>9</v>
      </c>
      <c r="J466" s="15">
        <v>4.7767551272096101E-2</v>
      </c>
      <c r="K466" s="15">
        <v>0.95223244872790391</v>
      </c>
      <c r="L466" s="58">
        <v>8.7571999999999992</v>
      </c>
      <c r="M466">
        <v>26</v>
      </c>
      <c r="N466">
        <v>2</v>
      </c>
      <c r="O466" s="12">
        <v>15.888888888888889</v>
      </c>
      <c r="P466" s="12">
        <v>1</v>
      </c>
      <c r="Q466" s="12">
        <v>0</v>
      </c>
      <c r="R466" s="12">
        <v>8.5700920385511346</v>
      </c>
      <c r="S466" s="12">
        <v>193.71133406510583</v>
      </c>
      <c r="T466" s="12">
        <v>10873.271060707875</v>
      </c>
      <c r="U466" s="12">
        <v>7201.1696892219734</v>
      </c>
      <c r="V466" s="12">
        <v>2125.8872158569648</v>
      </c>
      <c r="W466" s="59">
        <v>1.9510987053734428E-4</v>
      </c>
      <c r="X466" s="59">
        <v>4.1853801452004959E-4</v>
      </c>
      <c r="Y466" s="59">
        <v>1.2403870007442322E-4</v>
      </c>
      <c r="Z466" s="59">
        <v>5.1489689822642069E-4</v>
      </c>
      <c r="AA466" s="59">
        <v>1.7658499270935274E-4</v>
      </c>
      <c r="AB466" s="59">
        <v>0</v>
      </c>
      <c r="AC466" s="59">
        <v>1.9153113877676053E-4</v>
      </c>
      <c r="AD466" s="59">
        <v>5.4865951288011843E-4</v>
      </c>
      <c r="AE466" s="59">
        <v>8.9030373433008399E-4</v>
      </c>
      <c r="AF466" s="59">
        <v>1.4745200599757709E-3</v>
      </c>
      <c r="AG466" s="59">
        <v>3.2469263270806753E-3</v>
      </c>
      <c r="AH466" s="17">
        <v>7.0737356810100002E-4</v>
      </c>
      <c r="AI466" s="12">
        <v>278</v>
      </c>
      <c r="AJ466" s="16">
        <v>2</v>
      </c>
      <c r="AK466" s="17">
        <v>0.47773020938798816</v>
      </c>
      <c r="AL466" t="str">
        <f>IF(AK466&lt;='CAV Tier 1 Analysis'!$A$5,"Tier 1", "Tier 2")</f>
        <v>Tier 2</v>
      </c>
      <c r="AM466" t="str">
        <f t="shared" si="15"/>
        <v>Pennsylvania - Tier 2</v>
      </c>
      <c r="AN466" t="str">
        <f t="shared" si="16"/>
        <v>Westtown, Township Of - Tier 2</v>
      </c>
    </row>
    <row r="467" spans="1:40" x14ac:dyDescent="0.3">
      <c r="A467">
        <v>3</v>
      </c>
      <c r="B467" t="s">
        <v>23</v>
      </c>
      <c r="C467" t="s">
        <v>3358</v>
      </c>
      <c r="D467" t="s">
        <v>6439</v>
      </c>
      <c r="E467" t="s">
        <v>536</v>
      </c>
      <c r="F467" s="12">
        <v>249.1678920253992</v>
      </c>
      <c r="G467" s="12">
        <v>4989.5961143834784</v>
      </c>
      <c r="H467" s="12">
        <v>2696.5405932711915</v>
      </c>
      <c r="I467">
        <v>69</v>
      </c>
      <c r="J467" s="15">
        <v>0.25684754877352717</v>
      </c>
      <c r="K467" s="15">
        <v>0.74315245122647289</v>
      </c>
      <c r="L467" s="58">
        <v>2.9083399999999999</v>
      </c>
      <c r="M467">
        <v>73</v>
      </c>
      <c r="N467">
        <v>15</v>
      </c>
      <c r="O467" s="12">
        <v>11.6</v>
      </c>
      <c r="P467" s="12">
        <v>3</v>
      </c>
      <c r="Q467" s="12">
        <v>0</v>
      </c>
      <c r="R467" s="12">
        <v>51.27751913462663</v>
      </c>
      <c r="S467" s="12">
        <v>692.59984155001825</v>
      </c>
      <c r="T467" s="12">
        <v>5700.1253624212522</v>
      </c>
      <c r="U467" s="12">
        <v>5450.9574703958533</v>
      </c>
      <c r="V467" s="12">
        <v>0</v>
      </c>
      <c r="W467" s="59">
        <v>6.479763404725026E-5</v>
      </c>
      <c r="X467" s="59">
        <v>1.1751259638447546E-3</v>
      </c>
      <c r="Y467" s="59">
        <v>9.302902505581741E-4</v>
      </c>
      <c r="Z467" s="59">
        <v>3.7591074248138684E-4</v>
      </c>
      <c r="AA467" s="59">
        <v>5.2975497812805816E-4</v>
      </c>
      <c r="AB467" s="59">
        <v>0</v>
      </c>
      <c r="AC467" s="59">
        <v>1.1459902168288209E-3</v>
      </c>
      <c r="AD467" s="59">
        <v>1.9616895083586733E-3</v>
      </c>
      <c r="AE467" s="59">
        <v>4.6672642188163021E-4</v>
      </c>
      <c r="AF467" s="59">
        <v>1.1161445269375204E-3</v>
      </c>
      <c r="AG467" s="59">
        <v>0</v>
      </c>
      <c r="AH467" s="17">
        <v>7.0603911300602435E-4</v>
      </c>
      <c r="AI467" s="12">
        <v>279</v>
      </c>
      <c r="AJ467" s="16">
        <v>2</v>
      </c>
      <c r="AK467" s="17">
        <v>0.4784362485009942</v>
      </c>
      <c r="AL467" t="str">
        <f>IF(AK467&lt;='CAV Tier 1 Analysis'!$A$5,"Tier 1", "Tier 2")</f>
        <v>Tier 2</v>
      </c>
      <c r="AM467" t="str">
        <f t="shared" si="15"/>
        <v>Pennsylvania - Tier 2</v>
      </c>
      <c r="AN467" t="str">
        <f t="shared" si="16"/>
        <v>Titusville, City Of - Tier 2</v>
      </c>
    </row>
    <row r="468" spans="1:40" x14ac:dyDescent="0.3">
      <c r="A468">
        <v>3</v>
      </c>
      <c r="B468" t="s">
        <v>23</v>
      </c>
      <c r="C468" t="s">
        <v>3899</v>
      </c>
      <c r="D468" t="s">
        <v>6276</v>
      </c>
      <c r="E468" t="s">
        <v>546</v>
      </c>
      <c r="F468" s="12">
        <v>1416.2878896232596</v>
      </c>
      <c r="G468" s="12">
        <v>8169.4714341983499</v>
      </c>
      <c r="H468" s="12">
        <v>4119.046558664485</v>
      </c>
      <c r="I468">
        <v>33</v>
      </c>
      <c r="J468" s="15">
        <v>0.19546524971583032</v>
      </c>
      <c r="K468" s="15">
        <v>0.80453475028416965</v>
      </c>
      <c r="L468" s="58">
        <v>1.8386899999999997</v>
      </c>
      <c r="M468">
        <v>53</v>
      </c>
      <c r="N468">
        <v>11</v>
      </c>
      <c r="O468" s="12">
        <v>16</v>
      </c>
      <c r="P468" s="12">
        <v>1</v>
      </c>
      <c r="Q468" s="12">
        <v>1</v>
      </c>
      <c r="R468" s="12">
        <v>26.549646759377598</v>
      </c>
      <c r="S468" s="12">
        <v>805.13046418048509</v>
      </c>
      <c r="T468" s="12">
        <v>9188.8633147229502</v>
      </c>
      <c r="U468" s="12">
        <v>7772.5754250996906</v>
      </c>
      <c r="V468" s="12">
        <v>0</v>
      </c>
      <c r="W468" s="59">
        <v>4.0965898672898818E-5</v>
      </c>
      <c r="X468" s="59">
        <v>8.5317364498317802E-4</v>
      </c>
      <c r="Y468" s="59">
        <v>6.8221285040932767E-4</v>
      </c>
      <c r="Z468" s="59">
        <v>5.1849757583639564E-4</v>
      </c>
      <c r="AA468" s="59">
        <v>1.7658499270935274E-4</v>
      </c>
      <c r="AB468" s="59">
        <v>2.576655501159495E-4</v>
      </c>
      <c r="AC468" s="59">
        <v>5.9335232983145523E-4</v>
      </c>
      <c r="AD468" s="59">
        <v>2.2804163236712837E-3</v>
      </c>
      <c r="AE468" s="59">
        <v>7.5238438163372358E-4</v>
      </c>
      <c r="AF468" s="59">
        <v>1.5915217772381703E-3</v>
      </c>
      <c r="AG468" s="59">
        <v>0</v>
      </c>
      <c r="AH468" s="17">
        <v>7.0425230228197608E-4</v>
      </c>
      <c r="AI468" s="12">
        <v>280</v>
      </c>
      <c r="AJ468" s="16">
        <v>2</v>
      </c>
      <c r="AK468" s="17">
        <v>0.47914050080327619</v>
      </c>
      <c r="AL468" t="str">
        <f>IF(AK468&lt;='CAV Tier 1 Analysis'!$A$5,"Tier 1", "Tier 2")</f>
        <v>Tier 2</v>
      </c>
      <c r="AM468" t="str">
        <f t="shared" si="15"/>
        <v>Pennsylvania - Tier 2</v>
      </c>
      <c r="AN468" t="str">
        <f t="shared" si="16"/>
        <v>Bristol Borough Of - Tier 2</v>
      </c>
    </row>
    <row r="469" spans="1:40" x14ac:dyDescent="0.3">
      <c r="A469">
        <v>3</v>
      </c>
      <c r="B469" t="s">
        <v>23</v>
      </c>
      <c r="C469" t="s">
        <v>3993</v>
      </c>
      <c r="D469" t="s">
        <v>6376</v>
      </c>
      <c r="E469" t="s">
        <v>598</v>
      </c>
      <c r="F469" s="12">
        <v>3503.8000362455373</v>
      </c>
      <c r="G469" s="12">
        <v>4140.8230998384806</v>
      </c>
      <c r="H469" s="12">
        <v>968.04512821389403</v>
      </c>
      <c r="I469">
        <v>48</v>
      </c>
      <c r="J469" s="15">
        <v>7.3675346038973341E-2</v>
      </c>
      <c r="K469" s="15">
        <v>0.92632465396102681</v>
      </c>
      <c r="L469" s="58">
        <v>8.4072899999999979</v>
      </c>
      <c r="M469">
        <v>16</v>
      </c>
      <c r="N469">
        <v>21</v>
      </c>
      <c r="O469" s="12">
        <v>16</v>
      </c>
      <c r="P469" s="12">
        <v>1</v>
      </c>
      <c r="Q469" s="12">
        <v>12</v>
      </c>
      <c r="R469" s="12">
        <v>44.463583390129287</v>
      </c>
      <c r="S469" s="12">
        <v>71.321059802500955</v>
      </c>
      <c r="T469" s="12">
        <v>3699.9217887621039</v>
      </c>
      <c r="U469" s="12">
        <v>196.12175251656663</v>
      </c>
      <c r="V469" s="12">
        <v>440.90131107637671</v>
      </c>
      <c r="W469" s="59">
        <v>1.8731389753230587E-4</v>
      </c>
      <c r="X469" s="59">
        <v>2.5756185508926129E-4</v>
      </c>
      <c r="Y469" s="59">
        <v>1.3024063507814439E-3</v>
      </c>
      <c r="Z469" s="59">
        <v>5.1849757583639564E-4</v>
      </c>
      <c r="AA469" s="59">
        <v>1.7658499270935274E-4</v>
      </c>
      <c r="AB469" s="59">
        <v>3.0919866013913938E-3</v>
      </c>
      <c r="AC469" s="59">
        <v>9.9370703634201179E-4</v>
      </c>
      <c r="AD469" s="59">
        <v>2.0200665138252652E-4</v>
      </c>
      <c r="AE469" s="59">
        <v>3.0294969810581497E-4</v>
      </c>
      <c r="AF469" s="59">
        <v>4.0158123022167693E-5</v>
      </c>
      <c r="AG469" s="59">
        <v>6.7340076364361286E-4</v>
      </c>
      <c r="AH469" s="17">
        <v>7.0423395871238971E-4</v>
      </c>
      <c r="AI469" s="12">
        <v>281</v>
      </c>
      <c r="AJ469" s="16">
        <v>2</v>
      </c>
      <c r="AK469" s="17">
        <v>0.47984473476198858</v>
      </c>
      <c r="AL469" t="str">
        <f>IF(AK469&lt;='CAV Tier 1 Analysis'!$A$5,"Tier 1", "Tier 2")</f>
        <v>Tier 2</v>
      </c>
      <c r="AM469" t="str">
        <f t="shared" si="15"/>
        <v>Pennsylvania - Tier 2</v>
      </c>
      <c r="AN469" t="str">
        <f t="shared" si="16"/>
        <v>Pocopson, Township Of - Tier 2</v>
      </c>
    </row>
    <row r="470" spans="1:40" x14ac:dyDescent="0.3">
      <c r="A470">
        <v>3</v>
      </c>
      <c r="B470" t="s">
        <v>23</v>
      </c>
      <c r="C470" t="s">
        <v>4576</v>
      </c>
      <c r="D470" t="s">
        <v>7006</v>
      </c>
      <c r="E470" t="s">
        <v>692</v>
      </c>
      <c r="F470" s="12">
        <v>2441.9499195712119</v>
      </c>
      <c r="G470" s="12">
        <v>5835.3506677253627</v>
      </c>
      <c r="H470" s="12">
        <v>2507.8686758655886</v>
      </c>
      <c r="I470">
        <v>33</v>
      </c>
      <c r="J470" s="15">
        <v>0.10794390013631254</v>
      </c>
      <c r="K470" s="15">
        <v>0.8920560998636875</v>
      </c>
      <c r="L470" s="58">
        <v>45.058220000000006</v>
      </c>
      <c r="M470">
        <v>26</v>
      </c>
      <c r="N470">
        <v>3</v>
      </c>
      <c r="O470" s="12">
        <v>13</v>
      </c>
      <c r="P470" s="12">
        <v>2</v>
      </c>
      <c r="Q470" s="12">
        <v>9</v>
      </c>
      <c r="R470" s="12">
        <v>29.437851295501687</v>
      </c>
      <c r="S470" s="12">
        <v>270.70912590262145</v>
      </c>
      <c r="T470" s="12">
        <v>5499.3111826675731</v>
      </c>
      <c r="U470" s="12">
        <v>3057.3612630963612</v>
      </c>
      <c r="V470" s="12">
        <v>336.03948505778953</v>
      </c>
      <c r="W470" s="59">
        <v>1.0038943350435276E-3</v>
      </c>
      <c r="X470" s="59">
        <v>4.1853801452004959E-4</v>
      </c>
      <c r="Y470" s="59">
        <v>1.8605805011163483E-4</v>
      </c>
      <c r="Z470" s="59">
        <v>4.2127928036707145E-4</v>
      </c>
      <c r="AA470" s="59">
        <v>3.5316998541870548E-4</v>
      </c>
      <c r="AB470" s="59">
        <v>2.3189899510435456E-3</v>
      </c>
      <c r="AC470" s="59">
        <v>6.5790019015030121E-4</v>
      </c>
      <c r="AD470" s="59">
        <v>7.6674469187236808E-4</v>
      </c>
      <c r="AE470" s="59">
        <v>4.502837513050453E-4</v>
      </c>
      <c r="AF470" s="59">
        <v>6.2602892413100636E-4</v>
      </c>
      <c r="AG470" s="59">
        <v>5.1324239726091927E-4</v>
      </c>
      <c r="AH470" s="17">
        <v>7.0146632465674309E-4</v>
      </c>
      <c r="AI470" s="12">
        <v>282</v>
      </c>
      <c r="AJ470" s="16">
        <v>2</v>
      </c>
      <c r="AK470" s="17">
        <v>0.48054620108664531</v>
      </c>
      <c r="AL470" t="str">
        <f>IF(AK470&lt;='CAV Tier 1 Analysis'!$A$5,"Tier 1", "Tier 2")</f>
        <v>Tier 2</v>
      </c>
      <c r="AM470" t="str">
        <f t="shared" si="15"/>
        <v>Pennsylvania - Tier 2</v>
      </c>
      <c r="AN470" t="str">
        <f t="shared" si="16"/>
        <v>Athens, Township Of - Tier 2</v>
      </c>
    </row>
    <row r="471" spans="1:40" x14ac:dyDescent="0.3">
      <c r="A471">
        <v>3</v>
      </c>
      <c r="B471" t="s">
        <v>23</v>
      </c>
      <c r="C471" t="s">
        <v>4241</v>
      </c>
      <c r="D471" t="s">
        <v>6645</v>
      </c>
      <c r="E471" t="s">
        <v>652</v>
      </c>
      <c r="F471" s="12">
        <v>3246.119047455587</v>
      </c>
      <c r="G471" s="12">
        <v>10209.093329485018</v>
      </c>
      <c r="H471" s="12">
        <v>3510.9891328540607</v>
      </c>
      <c r="I471">
        <v>43</v>
      </c>
      <c r="J471" s="15">
        <v>6.8806175017284629E-3</v>
      </c>
      <c r="K471" s="15">
        <v>0.99311938249827147</v>
      </c>
      <c r="L471" s="58">
        <v>10.83333</v>
      </c>
      <c r="M471">
        <v>21</v>
      </c>
      <c r="N471">
        <v>2</v>
      </c>
      <c r="O471" s="12">
        <v>12.2</v>
      </c>
      <c r="P471" s="12">
        <v>1.8</v>
      </c>
      <c r="Q471" s="12">
        <v>2</v>
      </c>
      <c r="R471" s="12">
        <v>42.704133447425676</v>
      </c>
      <c r="S471" s="12">
        <v>24.15777327589409</v>
      </c>
      <c r="T471" s="12">
        <v>8214.4919360405747</v>
      </c>
      <c r="U471" s="12">
        <v>4968.3728885849878</v>
      </c>
      <c r="V471" s="12">
        <v>1994.6013934444436</v>
      </c>
      <c r="W471" s="59">
        <v>2.4136591762073816E-4</v>
      </c>
      <c r="X471" s="59">
        <v>3.3804993480465544E-4</v>
      </c>
      <c r="Y471" s="59">
        <v>1.2403870007442322E-4</v>
      </c>
      <c r="Z471" s="59">
        <v>3.9535440157525167E-4</v>
      </c>
      <c r="AA471" s="59">
        <v>3.1785298687683495E-4</v>
      </c>
      <c r="AB471" s="59">
        <v>5.1533110023189901E-4</v>
      </c>
      <c r="AC471" s="59">
        <v>9.5438546900868115E-4</v>
      </c>
      <c r="AD471" s="59">
        <v>6.8423420765692679E-5</v>
      </c>
      <c r="AE471" s="59">
        <v>6.7260282627454033E-4</v>
      </c>
      <c r="AF471" s="59">
        <v>1.01732993469424E-3</v>
      </c>
      <c r="AG471" s="59">
        <v>3.0464098603631231E-3</v>
      </c>
      <c r="AH471" s="17">
        <v>6.9919495929909804E-4</v>
      </c>
      <c r="AI471" s="12">
        <v>283</v>
      </c>
      <c r="AJ471" s="16">
        <v>2</v>
      </c>
      <c r="AK471" s="17">
        <v>0.48124539604594441</v>
      </c>
      <c r="AL471" t="str">
        <f>IF(AK471&lt;='CAV Tier 1 Analysis'!$A$5,"Tier 1", "Tier 2")</f>
        <v>Tier 2</v>
      </c>
      <c r="AM471" t="str">
        <f t="shared" si="15"/>
        <v>Pennsylvania - Tier 2</v>
      </c>
      <c r="AN471" t="str">
        <f t="shared" si="16"/>
        <v>North Londonderry, Township Of - Tier 2</v>
      </c>
    </row>
    <row r="472" spans="1:40" x14ac:dyDescent="0.3">
      <c r="A472">
        <v>3</v>
      </c>
      <c r="B472" t="s">
        <v>23</v>
      </c>
      <c r="C472" t="s">
        <v>3665</v>
      </c>
      <c r="D472" t="s">
        <v>7427</v>
      </c>
      <c r="E472" t="s">
        <v>870</v>
      </c>
      <c r="F472" s="12">
        <v>16936.059199304491</v>
      </c>
      <c r="G472" s="12">
        <v>9379.2318754655116</v>
      </c>
      <c r="H472" s="12">
        <v>2363.1396926759239</v>
      </c>
      <c r="I472">
        <v>6</v>
      </c>
      <c r="J472" s="15">
        <v>8.8402949708505946E-3</v>
      </c>
      <c r="K472" s="15">
        <v>0.99115970502914974</v>
      </c>
      <c r="L472" s="58">
        <v>52.318389999999994</v>
      </c>
      <c r="M472">
        <v>20</v>
      </c>
      <c r="N472">
        <v>0</v>
      </c>
      <c r="O472" s="12">
        <v>12</v>
      </c>
      <c r="P472" s="12">
        <v>1.4</v>
      </c>
      <c r="Q472" s="12">
        <v>0</v>
      </c>
      <c r="R472" s="12">
        <v>5.9469582301748982</v>
      </c>
      <c r="S472" s="12">
        <v>20.89085194058039</v>
      </c>
      <c r="T472" s="12">
        <v>6237.249433664987</v>
      </c>
      <c r="U472" s="12">
        <v>0</v>
      </c>
      <c r="V472" s="12">
        <v>3141.9824418005246</v>
      </c>
      <c r="W472" s="59">
        <v>1.1656504704268815E-3</v>
      </c>
      <c r="X472" s="59">
        <v>3.219523188615766E-4</v>
      </c>
      <c r="Y472" s="59">
        <v>0</v>
      </c>
      <c r="Z472" s="59">
        <v>3.8887318187729673E-4</v>
      </c>
      <c r="AA472" s="59">
        <v>2.4721898979309379E-4</v>
      </c>
      <c r="AB472" s="59">
        <v>0</v>
      </c>
      <c r="AC472" s="59">
        <v>1.3290728698822602E-4</v>
      </c>
      <c r="AD472" s="59">
        <v>5.9170335616589063E-5</v>
      </c>
      <c r="AE472" s="59">
        <v>5.1070615564867774E-4</v>
      </c>
      <c r="AF472" s="59">
        <v>0</v>
      </c>
      <c r="AG472" s="59">
        <v>4.7988366614241645E-3</v>
      </c>
      <c r="AH472" s="17">
        <v>6.9321049096695501E-4</v>
      </c>
      <c r="AI472" s="12">
        <v>284</v>
      </c>
      <c r="AJ472" s="16">
        <v>2</v>
      </c>
      <c r="AK472" s="17">
        <v>0.48193860653691134</v>
      </c>
      <c r="AL472" t="str">
        <f>IF(AK472&lt;='CAV Tier 1 Analysis'!$A$5,"Tier 1", "Tier 2")</f>
        <v>Tier 2</v>
      </c>
      <c r="AM472" t="str">
        <f t="shared" si="15"/>
        <v>Pennsylvania - Tier 2</v>
      </c>
      <c r="AN472" t="str">
        <f t="shared" si="16"/>
        <v>Southampton, Township Of - Tier 2</v>
      </c>
    </row>
    <row r="473" spans="1:40" x14ac:dyDescent="0.3">
      <c r="A473">
        <v>3</v>
      </c>
      <c r="B473" t="s">
        <v>23</v>
      </c>
      <c r="C473" t="s">
        <v>4262</v>
      </c>
      <c r="D473" t="s">
        <v>6667</v>
      </c>
      <c r="E473" t="s">
        <v>465</v>
      </c>
      <c r="F473" s="12">
        <v>6322.790210735614</v>
      </c>
      <c r="G473" s="12">
        <v>1606.4152220973601</v>
      </c>
      <c r="H473" s="12">
        <v>782.05884819234961</v>
      </c>
      <c r="I473">
        <v>130</v>
      </c>
      <c r="J473" s="15">
        <v>8.9421217882089371E-2</v>
      </c>
      <c r="K473" s="15">
        <v>0.91057878211791077</v>
      </c>
      <c r="L473" s="58">
        <v>16.711470000000002</v>
      </c>
      <c r="M473">
        <v>56</v>
      </c>
      <c r="N473">
        <v>41</v>
      </c>
      <c r="O473" s="12">
        <v>15</v>
      </c>
      <c r="P473" s="12">
        <v>1</v>
      </c>
      <c r="Q473" s="12">
        <v>0</v>
      </c>
      <c r="R473" s="12">
        <v>118.3752416753284</v>
      </c>
      <c r="S473" s="12">
        <v>69.932654660823957</v>
      </c>
      <c r="T473" s="12">
        <v>1502.653299218194</v>
      </c>
      <c r="U473" s="12">
        <v>0</v>
      </c>
      <c r="V473" s="12">
        <v>103.76192287916615</v>
      </c>
      <c r="W473" s="59">
        <v>3.7233051068705908E-4</v>
      </c>
      <c r="X473" s="59">
        <v>9.0146649281241443E-4</v>
      </c>
      <c r="Y473" s="59">
        <v>2.542793351525676E-3</v>
      </c>
      <c r="Z473" s="59">
        <v>4.8609147734662091E-4</v>
      </c>
      <c r="AA473" s="59">
        <v>1.7658499270935274E-4</v>
      </c>
      <c r="AB473" s="59">
        <v>0</v>
      </c>
      <c r="AC473" s="59">
        <v>2.6455427478562911E-3</v>
      </c>
      <c r="AD473" s="59">
        <v>1.9807419336508947E-4</v>
      </c>
      <c r="AE473" s="59">
        <v>1.2303729358240464E-4</v>
      </c>
      <c r="AF473" s="59">
        <v>0</v>
      </c>
      <c r="AG473" s="59">
        <v>1.5847845390474716E-4</v>
      </c>
      <c r="AH473" s="17">
        <v>6.9130904670815045E-4</v>
      </c>
      <c r="AI473" s="12">
        <v>285</v>
      </c>
      <c r="AJ473" s="16">
        <v>2</v>
      </c>
      <c r="AK473" s="17">
        <v>0.48262991558361951</v>
      </c>
      <c r="AL473" t="str">
        <f>IF(AK473&lt;='CAV Tier 1 Analysis'!$A$5,"Tier 1", "Tier 2")</f>
        <v>Tier 2</v>
      </c>
      <c r="AM473" t="str">
        <f t="shared" si="15"/>
        <v>Pennsylvania - Tier 2</v>
      </c>
      <c r="AN473" t="str">
        <f t="shared" si="16"/>
        <v>Conyngham, Township Of - Tier 2</v>
      </c>
    </row>
    <row r="474" spans="1:40" x14ac:dyDescent="0.3">
      <c r="A474">
        <v>3</v>
      </c>
      <c r="B474" t="s">
        <v>23</v>
      </c>
      <c r="C474" t="s">
        <v>4303</v>
      </c>
      <c r="D474" t="s">
        <v>6713</v>
      </c>
      <c r="E474" t="s">
        <v>528</v>
      </c>
      <c r="F474" s="12">
        <v>56.402119984155583</v>
      </c>
      <c r="G474" s="12">
        <v>1295.1510329555017</v>
      </c>
      <c r="H474" s="12">
        <v>668.08392073532582</v>
      </c>
      <c r="I474">
        <v>103</v>
      </c>
      <c r="J474" s="15">
        <v>0.55811794101261125</v>
      </c>
      <c r="K474" s="15">
        <v>0.44188205898738875</v>
      </c>
      <c r="L474" s="58">
        <v>0.59233000000000002</v>
      </c>
      <c r="M474">
        <v>86</v>
      </c>
      <c r="N474">
        <v>42</v>
      </c>
      <c r="O474" s="12">
        <v>12</v>
      </c>
      <c r="P474" s="12">
        <v>1</v>
      </c>
      <c r="Q474" s="12">
        <v>2</v>
      </c>
      <c r="R474" s="12">
        <v>45.513852075701038</v>
      </c>
      <c r="S474" s="12">
        <v>372.86962226443262</v>
      </c>
      <c r="T474" s="12">
        <v>1544.3819195340513</v>
      </c>
      <c r="U474" s="12">
        <v>1487.9797995498957</v>
      </c>
      <c r="V474" s="12">
        <v>0</v>
      </c>
      <c r="W474" s="59">
        <v>1.319707550534248E-5</v>
      </c>
      <c r="X474" s="59">
        <v>1.3843949711047794E-3</v>
      </c>
      <c r="Y474" s="59">
        <v>2.6048127015628878E-3</v>
      </c>
      <c r="Z474" s="59">
        <v>3.8887318187729673E-4</v>
      </c>
      <c r="AA474" s="59">
        <v>1.7658499270935274E-4</v>
      </c>
      <c r="AB474" s="59">
        <v>5.1533110023189901E-4</v>
      </c>
      <c r="AC474" s="59">
        <v>1.0171792646989824E-3</v>
      </c>
      <c r="AD474" s="59">
        <v>1.0560996149592316E-3</v>
      </c>
      <c r="AE474" s="59">
        <v>1.2645403416472131E-4</v>
      </c>
      <c r="AF474" s="59">
        <v>3.0468051135621794E-4</v>
      </c>
      <c r="AG474" s="59">
        <v>0</v>
      </c>
      <c r="AH474" s="17">
        <v>6.8978249528824651E-4</v>
      </c>
      <c r="AI474" s="12">
        <v>286</v>
      </c>
      <c r="AJ474" s="16">
        <v>2</v>
      </c>
      <c r="AK474" s="17">
        <v>0.48331969807890773</v>
      </c>
      <c r="AL474" t="str">
        <f>IF(AK474&lt;='CAV Tier 1 Analysis'!$A$5,"Tier 1", "Tier 2")</f>
        <v>Tier 2</v>
      </c>
      <c r="AM474" t="str">
        <f t="shared" si="15"/>
        <v>Pennsylvania - Tier 2</v>
      </c>
      <c r="AN474" t="str">
        <f t="shared" si="16"/>
        <v>Montgomery, Borough Of - Tier 2</v>
      </c>
    </row>
    <row r="475" spans="1:40" x14ac:dyDescent="0.3">
      <c r="A475">
        <v>3</v>
      </c>
      <c r="B475" t="s">
        <v>23</v>
      </c>
      <c r="C475" t="s">
        <v>4032</v>
      </c>
      <c r="D475" t="s">
        <v>6416</v>
      </c>
      <c r="E475" t="s">
        <v>541</v>
      </c>
      <c r="F475" s="12">
        <v>43.32372437992769</v>
      </c>
      <c r="G475" s="12">
        <v>1293.8683168601942</v>
      </c>
      <c r="H475" s="12">
        <v>694.31973530491814</v>
      </c>
      <c r="I475">
        <v>119</v>
      </c>
      <c r="J475" s="15">
        <v>0.25762402821190999</v>
      </c>
      <c r="K475" s="15">
        <v>0.74237597178809023</v>
      </c>
      <c r="L475" s="58">
        <v>0.99815999999999994</v>
      </c>
      <c r="M475">
        <v>124</v>
      </c>
      <c r="N475">
        <v>25</v>
      </c>
      <c r="O475" s="12">
        <v>10</v>
      </c>
      <c r="P475" s="12">
        <v>3</v>
      </c>
      <c r="Q475" s="12">
        <v>1</v>
      </c>
      <c r="R475" s="12">
        <v>88.342740642782744</v>
      </c>
      <c r="S475" s="12">
        <v>178.87344707628012</v>
      </c>
      <c r="T475" s="12">
        <v>1432.5194854964641</v>
      </c>
      <c r="U475" s="12">
        <v>1389.1957611165365</v>
      </c>
      <c r="V475" s="12">
        <v>0</v>
      </c>
      <c r="W475" s="59">
        <v>2.2238942627273054E-5</v>
      </c>
      <c r="X475" s="59">
        <v>1.9961043769417749E-3</v>
      </c>
      <c r="Y475" s="59">
        <v>1.5504837509302902E-3</v>
      </c>
      <c r="Z475" s="59">
        <v>3.2406098489774727E-4</v>
      </c>
      <c r="AA475" s="59">
        <v>5.2975497812805816E-4</v>
      </c>
      <c r="AB475" s="59">
        <v>2.576655501159495E-4</v>
      </c>
      <c r="AC475" s="59">
        <v>1.9743528589726508E-3</v>
      </c>
      <c r="AD475" s="59">
        <v>5.0663333053642954E-4</v>
      </c>
      <c r="AE475" s="59">
        <v>1.1729473498061424E-4</v>
      </c>
      <c r="AF475" s="59">
        <v>2.84453374299107E-4</v>
      </c>
      <c r="AG475" s="59">
        <v>0</v>
      </c>
      <c r="AH475" s="17">
        <v>6.8754935294817218E-4</v>
      </c>
      <c r="AI475" s="12">
        <v>287</v>
      </c>
      <c r="AJ475" s="16">
        <v>2</v>
      </c>
      <c r="AK475" s="17">
        <v>0.48400724743185591</v>
      </c>
      <c r="AL475" t="str">
        <f>IF(AK475&lt;='CAV Tier 1 Analysis'!$A$5,"Tier 1", "Tier 2")</f>
        <v>Tier 2</v>
      </c>
      <c r="AM475" t="str">
        <f t="shared" si="15"/>
        <v>Pennsylvania - Tier 2</v>
      </c>
      <c r="AN475" t="str">
        <f t="shared" si="16"/>
        <v>Mill Hall, Borough Of - Tier 2</v>
      </c>
    </row>
    <row r="476" spans="1:40" x14ac:dyDescent="0.3">
      <c r="A476">
        <v>3</v>
      </c>
      <c r="B476" t="s">
        <v>23</v>
      </c>
      <c r="C476" t="s">
        <v>3454</v>
      </c>
      <c r="D476" t="s">
        <v>6995</v>
      </c>
      <c r="E476" t="s">
        <v>557</v>
      </c>
      <c r="F476" s="12">
        <v>25470.994267611652</v>
      </c>
      <c r="G476" s="12">
        <v>19381.140044015199</v>
      </c>
      <c r="H476" s="12">
        <v>9098.3231524434832</v>
      </c>
      <c r="I476">
        <v>83</v>
      </c>
      <c r="J476" s="15">
        <v>1.1861113832000825E-2</v>
      </c>
      <c r="K476" s="15">
        <v>0.98813888616799961</v>
      </c>
      <c r="L476" s="58">
        <v>67.277830000000009</v>
      </c>
      <c r="M476">
        <v>48</v>
      </c>
      <c r="N476">
        <v>5</v>
      </c>
      <c r="O476" s="12">
        <v>15</v>
      </c>
      <c r="P476" s="12">
        <v>2</v>
      </c>
      <c r="Q476" s="12">
        <v>1</v>
      </c>
      <c r="R476" s="12">
        <v>82.015527551943961</v>
      </c>
      <c r="S476" s="12">
        <v>107.91624659146075</v>
      </c>
      <c r="T476" s="12">
        <v>21018.891076166605</v>
      </c>
      <c r="U476" s="12">
        <v>0</v>
      </c>
      <c r="V476" s="12">
        <v>0</v>
      </c>
      <c r="W476" s="59">
        <v>1.4989458618432216E-3</v>
      </c>
      <c r="X476" s="59">
        <v>7.7268556526778381E-4</v>
      </c>
      <c r="Y476" s="59">
        <v>3.1009675018605807E-4</v>
      </c>
      <c r="Z476" s="59">
        <v>4.8609147734662091E-4</v>
      </c>
      <c r="AA476" s="59">
        <v>3.5316998541870548E-4</v>
      </c>
      <c r="AB476" s="59">
        <v>2.576655501159495E-4</v>
      </c>
      <c r="AC476" s="59">
        <v>1.8329473381077364E-3</v>
      </c>
      <c r="AD476" s="59">
        <v>3.0565725837612332E-4</v>
      </c>
      <c r="AE476" s="59">
        <v>1.7210273810069198E-3</v>
      </c>
      <c r="AF476" s="59">
        <v>0</v>
      </c>
      <c r="AG476" s="59">
        <v>0</v>
      </c>
      <c r="AH476" s="17">
        <v>6.8529883342446528E-4</v>
      </c>
      <c r="AI476" s="12">
        <v>288</v>
      </c>
      <c r="AJ476" s="16">
        <v>2</v>
      </c>
      <c r="AK476" s="17">
        <v>0.48469254626528036</v>
      </c>
      <c r="AL476" t="str">
        <f>IF(AK476&lt;='CAV Tier 1 Analysis'!$A$5,"Tier 1", "Tier 2")</f>
        <v>Tier 2</v>
      </c>
      <c r="AM476" t="str">
        <f t="shared" si="15"/>
        <v>Pennsylvania - Tier 2</v>
      </c>
      <c r="AN476" t="str">
        <f t="shared" si="16"/>
        <v>Unity, Township Of - Tier 2</v>
      </c>
    </row>
    <row r="477" spans="1:40" x14ac:dyDescent="0.3">
      <c r="A477">
        <v>3</v>
      </c>
      <c r="B477" t="s">
        <v>23</v>
      </c>
      <c r="C477" t="s">
        <v>3360</v>
      </c>
      <c r="D477" t="s">
        <v>6525</v>
      </c>
      <c r="E477" t="s">
        <v>627</v>
      </c>
      <c r="F477" s="12">
        <v>4585.7887384331307</v>
      </c>
      <c r="G477" s="12">
        <v>11443.113748741587</v>
      </c>
      <c r="H477" s="12">
        <v>6122.3247086675965</v>
      </c>
      <c r="I477">
        <v>18</v>
      </c>
      <c r="J477" s="15">
        <v>8.2398577224230413E-3</v>
      </c>
      <c r="K477" s="15">
        <v>0.99176014227757725</v>
      </c>
      <c r="L477" s="58">
        <v>99.495650000000012</v>
      </c>
      <c r="M477">
        <v>21</v>
      </c>
      <c r="N477">
        <v>5</v>
      </c>
      <c r="O477" s="12">
        <v>6</v>
      </c>
      <c r="P477" s="12">
        <v>6.1428571428571432</v>
      </c>
      <c r="Q477" s="12">
        <v>0</v>
      </c>
      <c r="R477" s="12">
        <v>17.851682560996391</v>
      </c>
      <c r="S477" s="12">
        <v>50.447084529896088</v>
      </c>
      <c r="T477" s="12">
        <v>13122.069301488489</v>
      </c>
      <c r="U477" s="12">
        <v>8536.2805630553594</v>
      </c>
      <c r="V477" s="12">
        <v>0</v>
      </c>
      <c r="W477" s="59">
        <v>2.2167568846810535E-3</v>
      </c>
      <c r="X477" s="59">
        <v>3.3804993480465544E-4</v>
      </c>
      <c r="Y477" s="59">
        <v>3.1009675018605807E-4</v>
      </c>
      <c r="Z477" s="59">
        <v>1.9443659093864836E-4</v>
      </c>
      <c r="AA477" s="59">
        <v>1.084736383786024E-3</v>
      </c>
      <c r="AB477" s="59">
        <v>0</v>
      </c>
      <c r="AC477" s="59">
        <v>3.989634037310666E-4</v>
      </c>
      <c r="AD477" s="59">
        <v>1.4288411650240535E-4</v>
      </c>
      <c r="AE477" s="59">
        <v>1.0744353963059203E-3</v>
      </c>
      <c r="AF477" s="59">
        <v>1.7478989485062819E-3</v>
      </c>
      <c r="AG477" s="59">
        <v>0</v>
      </c>
      <c r="AH477" s="17">
        <v>6.8256894631291934E-4</v>
      </c>
      <c r="AI477" s="12">
        <v>289</v>
      </c>
      <c r="AJ477" s="16">
        <v>2</v>
      </c>
      <c r="AK477" s="17">
        <v>0.48537511521159327</v>
      </c>
      <c r="AL477" t="str">
        <f>IF(AK477&lt;='CAV Tier 1 Analysis'!$A$5,"Tier 1", "Tier 2")</f>
        <v>Tier 2</v>
      </c>
      <c r="AM477" t="str">
        <f t="shared" si="15"/>
        <v>Pennsylvania - Tier 2</v>
      </c>
      <c r="AN477" t="str">
        <f t="shared" si="16"/>
        <v>St. Marys, City Of - Tier 2</v>
      </c>
    </row>
    <row r="478" spans="1:40" x14ac:dyDescent="0.3">
      <c r="A478">
        <v>3</v>
      </c>
      <c r="B478" t="s">
        <v>23</v>
      </c>
      <c r="C478" t="s">
        <v>5122</v>
      </c>
      <c r="D478" t="s">
        <v>7629</v>
      </c>
      <c r="E478" t="s">
        <v>841</v>
      </c>
      <c r="F478" s="12">
        <v>2132.7461098246263</v>
      </c>
      <c r="G478" s="12">
        <v>1740.1180989919199</v>
      </c>
      <c r="H478" s="12">
        <v>714.93320023658009</v>
      </c>
      <c r="I478">
        <v>8</v>
      </c>
      <c r="J478" s="15">
        <v>2.3156471432786013E-2</v>
      </c>
      <c r="K478" s="15">
        <v>0.97684352856721401</v>
      </c>
      <c r="L478" s="58">
        <v>20.574809999999999</v>
      </c>
      <c r="M478">
        <v>16</v>
      </c>
      <c r="N478">
        <v>0</v>
      </c>
      <c r="O478" s="12">
        <v>12</v>
      </c>
      <c r="P478" s="12">
        <v>3</v>
      </c>
      <c r="Q478" s="12">
        <v>21</v>
      </c>
      <c r="R478" s="12">
        <v>7.8147482285377121</v>
      </c>
      <c r="S478" s="12">
        <v>16.555330227628648</v>
      </c>
      <c r="T478" s="12">
        <v>1714.7786633808639</v>
      </c>
      <c r="U478" s="12">
        <v>0</v>
      </c>
      <c r="V478" s="12">
        <v>25.339435611055933</v>
      </c>
      <c r="W478" s="59">
        <v>4.5840548524990373E-4</v>
      </c>
      <c r="X478" s="59">
        <v>2.5756185508926129E-4</v>
      </c>
      <c r="Y478" s="59">
        <v>0</v>
      </c>
      <c r="Z478" s="59">
        <v>3.8887318187729673E-4</v>
      </c>
      <c r="AA478" s="59">
        <v>5.2975497812805816E-4</v>
      </c>
      <c r="AB478" s="59">
        <v>5.4109765524349394E-3</v>
      </c>
      <c r="AC478" s="59">
        <v>1.7465012286128781E-4</v>
      </c>
      <c r="AD478" s="59">
        <v>4.6890593480747917E-5</v>
      </c>
      <c r="AE478" s="59">
        <v>1.4040612425035445E-4</v>
      </c>
      <c r="AF478" s="59">
        <v>0</v>
      </c>
      <c r="AG478" s="59">
        <v>3.8701620662287665E-5</v>
      </c>
      <c r="AH478" s="17">
        <v>6.7692913763946715E-4</v>
      </c>
      <c r="AI478" s="12">
        <v>290</v>
      </c>
      <c r="AJ478" s="16">
        <v>2</v>
      </c>
      <c r="AK478" s="17">
        <v>0.48605204434923271</v>
      </c>
      <c r="AL478" t="str">
        <f>IF(AK478&lt;='CAV Tier 1 Analysis'!$A$5,"Tier 1", "Tier 2")</f>
        <v>Tier 2</v>
      </c>
      <c r="AM478" t="str">
        <f t="shared" si="15"/>
        <v>Pennsylvania - Tier 2</v>
      </c>
      <c r="AN478" t="str">
        <f t="shared" si="16"/>
        <v>Limestone, Township Of - Tier 2</v>
      </c>
    </row>
    <row r="479" spans="1:40" x14ac:dyDescent="0.3">
      <c r="A479">
        <v>3</v>
      </c>
      <c r="B479" t="s">
        <v>23</v>
      </c>
      <c r="C479" t="s">
        <v>3977</v>
      </c>
      <c r="D479" t="s">
        <v>6360</v>
      </c>
      <c r="E479" t="s">
        <v>747</v>
      </c>
      <c r="F479" s="12">
        <v>2622.9768581288281</v>
      </c>
      <c r="G479" s="12">
        <v>9663.702593498303</v>
      </c>
      <c r="H479" s="12">
        <v>3116.184560982093</v>
      </c>
      <c r="I479">
        <v>17</v>
      </c>
      <c r="J479" s="15">
        <v>1.0553045134990518E-2</v>
      </c>
      <c r="K479" s="15">
        <v>0.98944695486500911</v>
      </c>
      <c r="L479" s="58">
        <v>25.865519999999997</v>
      </c>
      <c r="M479">
        <v>21</v>
      </c>
      <c r="N479">
        <v>5</v>
      </c>
      <c r="O479" s="12">
        <v>9</v>
      </c>
      <c r="P479" s="12">
        <v>2</v>
      </c>
      <c r="Q479" s="12">
        <v>0</v>
      </c>
      <c r="R479" s="12">
        <v>16.820598232705155</v>
      </c>
      <c r="S479" s="12">
        <v>32.885236321004641</v>
      </c>
      <c r="T479" s="12">
        <v>7351.5266515604199</v>
      </c>
      <c r="U479" s="12">
        <v>4728.5497934315918</v>
      </c>
      <c r="V479" s="12">
        <v>2312.1759419378832</v>
      </c>
      <c r="W479" s="59">
        <v>5.7628217450567413E-4</v>
      </c>
      <c r="X479" s="59">
        <v>3.3804993480465544E-4</v>
      </c>
      <c r="Y479" s="59">
        <v>3.1009675018605807E-4</v>
      </c>
      <c r="Z479" s="59">
        <v>2.9165488640797254E-4</v>
      </c>
      <c r="AA479" s="59">
        <v>3.5316998541870548E-4</v>
      </c>
      <c r="AB479" s="59">
        <v>0</v>
      </c>
      <c r="AC479" s="59">
        <v>3.75919922437734E-4</v>
      </c>
      <c r="AD479" s="59">
        <v>9.3142705499957225E-5</v>
      </c>
      <c r="AE479" s="59">
        <v>6.0194320498115864E-4</v>
      </c>
      <c r="AF479" s="59">
        <v>9.6822347284007324E-4</v>
      </c>
      <c r="AG479" s="59">
        <v>3.5314502494406051E-3</v>
      </c>
      <c r="AH479" s="17">
        <v>6.7635757150205395E-4</v>
      </c>
      <c r="AI479" s="12">
        <v>291</v>
      </c>
      <c r="AJ479" s="16">
        <v>2</v>
      </c>
      <c r="AK479" s="17">
        <v>0.48672840192073474</v>
      </c>
      <c r="AL479" t="str">
        <f>IF(AK479&lt;='CAV Tier 1 Analysis'!$A$5,"Tier 1", "Tier 2")</f>
        <v>Tier 2</v>
      </c>
      <c r="AM479" t="str">
        <f t="shared" si="15"/>
        <v>Pennsylvania - Tier 2</v>
      </c>
      <c r="AN479" t="str">
        <f t="shared" si="16"/>
        <v>Spring, Township Of - Tier 2</v>
      </c>
    </row>
    <row r="480" spans="1:40" x14ac:dyDescent="0.3">
      <c r="A480">
        <v>3</v>
      </c>
      <c r="B480" t="s">
        <v>23</v>
      </c>
      <c r="C480" t="s">
        <v>4003</v>
      </c>
      <c r="D480" t="s">
        <v>6386</v>
      </c>
      <c r="E480" t="s">
        <v>529</v>
      </c>
      <c r="F480" s="12">
        <v>31.646568190065544</v>
      </c>
      <c r="G480" s="12">
        <v>768.33585737362739</v>
      </c>
      <c r="H480" s="12">
        <v>519.60043001833526</v>
      </c>
      <c r="I480">
        <v>76</v>
      </c>
      <c r="J480" s="15">
        <v>0.18181204580736607</v>
      </c>
      <c r="K480" s="15">
        <v>0.81818795419263401</v>
      </c>
      <c r="L480" s="58">
        <v>0.44446999999999998</v>
      </c>
      <c r="M480">
        <v>50</v>
      </c>
      <c r="N480">
        <v>31</v>
      </c>
      <c r="O480" s="12">
        <v>11</v>
      </c>
      <c r="P480" s="12">
        <v>5</v>
      </c>
      <c r="Q480" s="12">
        <v>6</v>
      </c>
      <c r="R480" s="12">
        <v>62.182284518640188</v>
      </c>
      <c r="S480" s="12">
        <v>94.469617184020677</v>
      </c>
      <c r="T480" s="12">
        <v>887.60253121439735</v>
      </c>
      <c r="U480" s="12">
        <v>855.95596302433182</v>
      </c>
      <c r="V480" s="12">
        <v>0</v>
      </c>
      <c r="W480" s="59">
        <v>9.9027639151479266E-6</v>
      </c>
      <c r="X480" s="59">
        <v>8.0488079715394149E-4</v>
      </c>
      <c r="Y480" s="59">
        <v>1.9225998511535598E-3</v>
      </c>
      <c r="Z480" s="59">
        <v>3.56467083387522E-4</v>
      </c>
      <c r="AA480" s="59">
        <v>8.8292496354676364E-4</v>
      </c>
      <c r="AB480" s="59">
        <v>1.5459933006956969E-3</v>
      </c>
      <c r="AC480" s="59">
        <v>1.3896984667167202E-3</v>
      </c>
      <c r="AD480" s="59">
        <v>2.6757161317538382E-4</v>
      </c>
      <c r="AE480" s="59">
        <v>7.2676919735464296E-5</v>
      </c>
      <c r="AF480" s="59">
        <v>1.7526655979573487E-4</v>
      </c>
      <c r="AG480" s="59">
        <v>0</v>
      </c>
      <c r="AH480" s="17">
        <v>6.7527111993417595E-4</v>
      </c>
      <c r="AI480" s="12">
        <v>292</v>
      </c>
      <c r="AJ480" s="16">
        <v>2</v>
      </c>
      <c r="AK480" s="17">
        <v>0.48740367304066889</v>
      </c>
      <c r="AL480" t="str">
        <f>IF(AK480&lt;='CAV Tier 1 Analysis'!$A$5,"Tier 1", "Tier 2")</f>
        <v>Tier 2</v>
      </c>
      <c r="AM480" t="str">
        <f t="shared" si="15"/>
        <v>Pennsylvania - Tier 2</v>
      </c>
      <c r="AN480" t="str">
        <f t="shared" si="16"/>
        <v>New Bethlehem, Borough Of - Tier 2</v>
      </c>
    </row>
    <row r="481" spans="1:40" x14ac:dyDescent="0.3">
      <c r="A481">
        <v>3</v>
      </c>
      <c r="B481" t="s">
        <v>23</v>
      </c>
      <c r="C481" t="s">
        <v>3426</v>
      </c>
      <c r="D481" t="s">
        <v>6545</v>
      </c>
      <c r="E481" t="s">
        <v>537</v>
      </c>
      <c r="F481" s="12">
        <v>399.13465235409552</v>
      </c>
      <c r="G481" s="12">
        <v>10264.960822355606</v>
      </c>
      <c r="H481" s="12">
        <v>5880.1450904493822</v>
      </c>
      <c r="I481">
        <v>62</v>
      </c>
      <c r="J481" s="15">
        <v>6.6408478189078038E-2</v>
      </c>
      <c r="K481" s="15">
        <v>0.93359152181092209</v>
      </c>
      <c r="L481" s="58">
        <v>1.9985399999999998</v>
      </c>
      <c r="M481">
        <v>46</v>
      </c>
      <c r="N481">
        <v>5</v>
      </c>
      <c r="O481" s="12">
        <v>11</v>
      </c>
      <c r="P481" s="12">
        <v>2</v>
      </c>
      <c r="Q481" s="12">
        <v>0</v>
      </c>
      <c r="R481" s="12">
        <v>57.882674352277171</v>
      </c>
      <c r="S481" s="12">
        <v>390.49148698772211</v>
      </c>
      <c r="T481" s="12">
        <v>11431.704890197496</v>
      </c>
      <c r="U481" s="12">
        <v>11032.5702378434</v>
      </c>
      <c r="V481" s="12">
        <v>0</v>
      </c>
      <c r="W481" s="59">
        <v>4.452734671626822E-5</v>
      </c>
      <c r="X481" s="59">
        <v>7.4049033338162613E-4</v>
      </c>
      <c r="Y481" s="59">
        <v>3.1009675018605807E-4</v>
      </c>
      <c r="Z481" s="59">
        <v>3.56467083387522E-4</v>
      </c>
      <c r="AA481" s="59">
        <v>3.5316998541870548E-4</v>
      </c>
      <c r="AB481" s="59">
        <v>0</v>
      </c>
      <c r="AC481" s="59">
        <v>1.29360740634593E-3</v>
      </c>
      <c r="AD481" s="59">
        <v>1.1060110141129322E-3</v>
      </c>
      <c r="AE481" s="59">
        <v>9.360283116900171E-4</v>
      </c>
      <c r="AF481" s="59">
        <v>2.2590421877073347E-3</v>
      </c>
      <c r="AG481" s="59">
        <v>0</v>
      </c>
      <c r="AH481" s="17">
        <v>6.7267640172239936E-4</v>
      </c>
      <c r="AI481" s="12">
        <v>293</v>
      </c>
      <c r="AJ481" s="16">
        <v>2</v>
      </c>
      <c r="AK481" s="17">
        <v>0.48807634944239131</v>
      </c>
      <c r="AL481" t="str">
        <f>IF(AK481&lt;='CAV Tier 1 Analysis'!$A$5,"Tier 1", "Tier 2")</f>
        <v>Tier 2</v>
      </c>
      <c r="AM481" t="str">
        <f t="shared" si="15"/>
        <v>Pennsylvania - Tier 2</v>
      </c>
      <c r="AN481" t="str">
        <f t="shared" si="16"/>
        <v>Uniontown, City Of - Tier 2</v>
      </c>
    </row>
    <row r="482" spans="1:40" x14ac:dyDescent="0.3">
      <c r="A482">
        <v>3</v>
      </c>
      <c r="B482" t="s">
        <v>23</v>
      </c>
      <c r="C482" t="s">
        <v>3930</v>
      </c>
      <c r="D482" t="s">
        <v>6309</v>
      </c>
      <c r="E482" t="s">
        <v>558</v>
      </c>
      <c r="F482" s="12">
        <v>153.87219020849332</v>
      </c>
      <c r="G482" s="12">
        <v>1493.4001928609064</v>
      </c>
      <c r="H482" s="12">
        <v>835.42299438827524</v>
      </c>
      <c r="I482">
        <v>132</v>
      </c>
      <c r="J482" s="15">
        <v>0.11359924509127861</v>
      </c>
      <c r="K482" s="15">
        <v>0.88640075490872139</v>
      </c>
      <c r="L482" s="58">
        <v>0.82659000000000005</v>
      </c>
      <c r="M482">
        <v>40</v>
      </c>
      <c r="N482">
        <v>15</v>
      </c>
      <c r="O482" s="12">
        <v>8</v>
      </c>
      <c r="P482" s="12">
        <v>2</v>
      </c>
      <c r="Q482" s="12">
        <v>7</v>
      </c>
      <c r="R482" s="12">
        <v>117.00489964795122</v>
      </c>
      <c r="S482" s="12">
        <v>94.90342149440356</v>
      </c>
      <c r="T482" s="12">
        <v>1816.6795847640274</v>
      </c>
      <c r="U482" s="12">
        <v>1662.8073945555341</v>
      </c>
      <c r="V482" s="12">
        <v>0</v>
      </c>
      <c r="W482" s="59">
        <v>1.8416373713911231E-5</v>
      </c>
      <c r="X482" s="59">
        <v>6.439046377231532E-4</v>
      </c>
      <c r="Y482" s="59">
        <v>9.302902505581741E-4</v>
      </c>
      <c r="Z482" s="59">
        <v>2.5924878791819782E-4</v>
      </c>
      <c r="AA482" s="59">
        <v>3.5316998541870548E-4</v>
      </c>
      <c r="AB482" s="59">
        <v>1.8036588508116465E-3</v>
      </c>
      <c r="AC482" s="59">
        <v>2.6149172694090866E-3</v>
      </c>
      <c r="AD482" s="59">
        <v>2.6880030153669554E-4</v>
      </c>
      <c r="AE482" s="59">
        <v>1.4874977450358382E-4</v>
      </c>
      <c r="AF482" s="59">
        <v>3.4047841739070069E-4</v>
      </c>
      <c r="AG482" s="59">
        <v>0</v>
      </c>
      <c r="AH482" s="17">
        <v>6.7105769536216864E-4</v>
      </c>
      <c r="AI482" s="12">
        <v>294</v>
      </c>
      <c r="AJ482" s="16">
        <v>2</v>
      </c>
      <c r="AK482" s="17">
        <v>0.4887474071377535</v>
      </c>
      <c r="AL482" t="str">
        <f>IF(AK482&lt;='CAV Tier 1 Analysis'!$A$5,"Tier 1", "Tier 2")</f>
        <v>Tier 2</v>
      </c>
      <c r="AM482" t="str">
        <f t="shared" si="15"/>
        <v>Pennsylvania - Tier 2</v>
      </c>
      <c r="AN482" t="str">
        <f t="shared" si="16"/>
        <v>Evans City, Borough Of - Tier 2</v>
      </c>
    </row>
    <row r="483" spans="1:40" x14ac:dyDescent="0.3">
      <c r="A483">
        <v>3</v>
      </c>
      <c r="B483" t="s">
        <v>23</v>
      </c>
      <c r="C483" t="s">
        <v>4462</v>
      </c>
      <c r="D483" t="s">
        <v>6880</v>
      </c>
      <c r="E483" t="s">
        <v>503</v>
      </c>
      <c r="F483" s="12">
        <v>188.94905646513519</v>
      </c>
      <c r="G483" s="12">
        <v>3588.4557361914431</v>
      </c>
      <c r="H483" s="12">
        <v>1669.9152213709931</v>
      </c>
      <c r="I483">
        <v>99</v>
      </c>
      <c r="J483" s="15">
        <v>0.14218157679626514</v>
      </c>
      <c r="K483" s="15">
        <v>0.85781842320373491</v>
      </c>
      <c r="L483" s="58">
        <v>1.8228099999999998</v>
      </c>
      <c r="M483">
        <v>45</v>
      </c>
      <c r="N483">
        <v>26</v>
      </c>
      <c r="O483" s="12">
        <v>12</v>
      </c>
      <c r="P483" s="12">
        <v>3</v>
      </c>
      <c r="Q483" s="12">
        <v>2</v>
      </c>
      <c r="R483" s="12">
        <v>84.924023897169761</v>
      </c>
      <c r="S483" s="12">
        <v>237.43117929061196</v>
      </c>
      <c r="T483" s="12">
        <v>3587.1409412354596</v>
      </c>
      <c r="U483" s="12">
        <v>3398.1918847703246</v>
      </c>
      <c r="V483" s="12">
        <v>1.314794955983416</v>
      </c>
      <c r="W483" s="59">
        <v>4.0612093262021712E-5</v>
      </c>
      <c r="X483" s="59">
        <v>7.243927174385474E-4</v>
      </c>
      <c r="Y483" s="59">
        <v>1.6125031009675019E-3</v>
      </c>
      <c r="Z483" s="59">
        <v>3.8887318187729673E-4</v>
      </c>
      <c r="AA483" s="59">
        <v>5.2975497812805816E-4</v>
      </c>
      <c r="AB483" s="59">
        <v>5.1533110023189901E-4</v>
      </c>
      <c r="AC483" s="59">
        <v>1.8979486956921436E-3</v>
      </c>
      <c r="AD483" s="59">
        <v>6.7248969091481361E-4</v>
      </c>
      <c r="AE483" s="59">
        <v>2.9371519919989454E-4</v>
      </c>
      <c r="AF483" s="59">
        <v>6.9581780710434576E-4</v>
      </c>
      <c r="AG483" s="59">
        <v>2.0081226912945804E-6</v>
      </c>
      <c r="AH483" s="17">
        <v>6.7031333522798325E-4</v>
      </c>
      <c r="AI483" s="12">
        <v>295</v>
      </c>
      <c r="AJ483" s="16">
        <v>2</v>
      </c>
      <c r="AK483" s="17">
        <v>0.48941772047298149</v>
      </c>
      <c r="AL483" t="str">
        <f>IF(AK483&lt;='CAV Tier 1 Analysis'!$A$5,"Tier 1", "Tier 2")</f>
        <v>Tier 2</v>
      </c>
      <c r="AM483" t="str">
        <f t="shared" si="15"/>
        <v>Pennsylvania - Tier 2</v>
      </c>
      <c r="AN483" t="str">
        <f t="shared" si="16"/>
        <v>Mifflinburg, Boroughs Of - Tier 2</v>
      </c>
    </row>
    <row r="484" spans="1:40" x14ac:dyDescent="0.3">
      <c r="A484">
        <v>3</v>
      </c>
      <c r="B484" t="s">
        <v>23</v>
      </c>
      <c r="C484" t="s">
        <v>4099</v>
      </c>
      <c r="D484" t="s">
        <v>6491</v>
      </c>
      <c r="E484" t="s">
        <v>462</v>
      </c>
      <c r="F484" s="12">
        <v>2561.3573457160169</v>
      </c>
      <c r="G484" s="12">
        <v>7753.6895104573841</v>
      </c>
      <c r="H484" s="12">
        <v>3526.7733839607517</v>
      </c>
      <c r="I484">
        <v>46</v>
      </c>
      <c r="J484" s="15">
        <v>6.83508373545274E-3</v>
      </c>
      <c r="K484" s="15">
        <v>0.99316491626454739</v>
      </c>
      <c r="L484" s="58">
        <v>0.88075000000000003</v>
      </c>
      <c r="M484">
        <v>21</v>
      </c>
      <c r="N484">
        <v>49</v>
      </c>
      <c r="O484" s="12">
        <v>15</v>
      </c>
      <c r="P484" s="12">
        <v>1</v>
      </c>
      <c r="Q484" s="12">
        <v>1</v>
      </c>
      <c r="R484" s="12">
        <v>45.685586148169179</v>
      </c>
      <c r="S484" s="12">
        <v>24.105791395337757</v>
      </c>
      <c r="T484" s="12">
        <v>8674.8600102448509</v>
      </c>
      <c r="U484" s="12">
        <v>6113.5026645288344</v>
      </c>
      <c r="V484" s="12">
        <v>0</v>
      </c>
      <c r="W484" s="59">
        <v>1.9623055140429134E-5</v>
      </c>
      <c r="X484" s="59">
        <v>3.3804993480465544E-4</v>
      </c>
      <c r="Y484" s="59">
        <v>3.0389481518233691E-3</v>
      </c>
      <c r="Z484" s="59">
        <v>4.8609147734662091E-4</v>
      </c>
      <c r="AA484" s="59">
        <v>1.7658499270935274E-4</v>
      </c>
      <c r="AB484" s="59">
        <v>2.576655501159495E-4</v>
      </c>
      <c r="AC484" s="59">
        <v>1.0210173124490687E-3</v>
      </c>
      <c r="AD484" s="59">
        <v>6.8276189560031553E-5</v>
      </c>
      <c r="AE484" s="59">
        <v>7.1029777688710535E-4</v>
      </c>
      <c r="AF484" s="59">
        <v>1.2518080679386173E-3</v>
      </c>
      <c r="AG484" s="59">
        <v>0</v>
      </c>
      <c r="AH484" s="17">
        <v>6.6985113716138182E-4</v>
      </c>
      <c r="AI484" s="12">
        <v>296</v>
      </c>
      <c r="AJ484" s="16">
        <v>2</v>
      </c>
      <c r="AK484" s="17">
        <v>0.49008757161014288</v>
      </c>
      <c r="AL484" t="str">
        <f>IF(AK484&lt;='CAV Tier 1 Analysis'!$A$5,"Tier 1", "Tier 2")</f>
        <v>Tier 2</v>
      </c>
      <c r="AM484" t="str">
        <f t="shared" si="15"/>
        <v>Pennsylvania - Tier 2</v>
      </c>
      <c r="AN484" t="str">
        <f t="shared" si="16"/>
        <v>Collingdale, Borough Of - Tier 2</v>
      </c>
    </row>
    <row r="485" spans="1:40" x14ac:dyDescent="0.3">
      <c r="A485">
        <v>3</v>
      </c>
      <c r="B485" t="s">
        <v>23</v>
      </c>
      <c r="C485" t="s">
        <v>4977</v>
      </c>
      <c r="D485" t="s">
        <v>7468</v>
      </c>
      <c r="E485" t="s">
        <v>690</v>
      </c>
      <c r="F485" s="12">
        <v>7735.2916787515569</v>
      </c>
      <c r="G485" s="12">
        <v>16173.218986921902</v>
      </c>
      <c r="H485" s="12">
        <v>5847.8251083668265</v>
      </c>
      <c r="I485">
        <v>4</v>
      </c>
      <c r="J485" s="15">
        <v>8.8025668989191348E-3</v>
      </c>
      <c r="K485" s="15">
        <v>0.99119743310108088</v>
      </c>
      <c r="L485" s="58">
        <v>52.605110000000003</v>
      </c>
      <c r="M485">
        <v>12</v>
      </c>
      <c r="N485">
        <v>2</v>
      </c>
      <c r="O485" s="12">
        <v>12.846153846153847</v>
      </c>
      <c r="P485" s="12">
        <v>2.0769230769230771</v>
      </c>
      <c r="Q485" s="12">
        <v>0</v>
      </c>
      <c r="R485" s="12">
        <v>3.9647897324043235</v>
      </c>
      <c r="S485" s="12">
        <v>51.475871729578031</v>
      </c>
      <c r="T485" s="12">
        <v>14734.121705356238</v>
      </c>
      <c r="U485" s="12">
        <v>6998.8300266046808</v>
      </c>
      <c r="V485" s="12">
        <v>1439.0972815656642</v>
      </c>
      <c r="W485" s="59">
        <v>1.172038574167857E-3</v>
      </c>
      <c r="X485" s="59">
        <v>1.9317139131694595E-4</v>
      </c>
      <c r="Y485" s="59">
        <v>1.2403870007442322E-4</v>
      </c>
      <c r="Z485" s="59">
        <v>4.1629372675325998E-4</v>
      </c>
      <c r="AA485" s="59">
        <v>3.6675344639634799E-4</v>
      </c>
      <c r="AB485" s="59">
        <v>0</v>
      </c>
      <c r="AC485" s="59">
        <v>8.8608230698323891E-5</v>
      </c>
      <c r="AD485" s="59">
        <v>1.4579800838466911E-4</v>
      </c>
      <c r="AE485" s="59">
        <v>1.2064302915942024E-3</v>
      </c>
      <c r="AF485" s="59">
        <v>1.4330887502950012E-3</v>
      </c>
      <c r="AG485" s="59">
        <v>2.1979730702045737E-3</v>
      </c>
      <c r="AH485" s="17">
        <v>6.6765401726232758E-4</v>
      </c>
      <c r="AI485" s="12">
        <v>297</v>
      </c>
      <c r="AJ485" s="16">
        <v>2</v>
      </c>
      <c r="AK485" s="17">
        <v>0.4907552256274052</v>
      </c>
      <c r="AL485" t="str">
        <f>IF(AK485&lt;='CAV Tier 1 Analysis'!$A$5,"Tier 1", "Tier 2")</f>
        <v>Tier 2</v>
      </c>
      <c r="AM485" t="str">
        <f t="shared" si="15"/>
        <v>Pennsylvania - Tier 2</v>
      </c>
      <c r="AN485" t="str">
        <f t="shared" si="16"/>
        <v>Guilford, Township Of - Tier 2</v>
      </c>
    </row>
    <row r="486" spans="1:40" x14ac:dyDescent="0.3">
      <c r="A486">
        <v>3</v>
      </c>
      <c r="B486" t="s">
        <v>23</v>
      </c>
      <c r="C486" t="s">
        <v>3961</v>
      </c>
      <c r="D486" t="s">
        <v>6344</v>
      </c>
      <c r="E486" t="s">
        <v>620</v>
      </c>
      <c r="F486" s="12">
        <v>333.79702794265972</v>
      </c>
      <c r="G486" s="12">
        <v>6427.6208798811176</v>
      </c>
      <c r="H486" s="12">
        <v>2464.536429373195</v>
      </c>
      <c r="I486">
        <v>36</v>
      </c>
      <c r="J486" s="15">
        <v>0.11207134471608347</v>
      </c>
      <c r="K486" s="15">
        <v>0.88792865528391662</v>
      </c>
      <c r="L486" s="58">
        <v>2.4276499999999999</v>
      </c>
      <c r="M486">
        <v>74</v>
      </c>
      <c r="N486">
        <v>7</v>
      </c>
      <c r="O486" s="12">
        <v>14</v>
      </c>
      <c r="P486" s="12">
        <v>4</v>
      </c>
      <c r="Q486" s="12">
        <v>0</v>
      </c>
      <c r="R486" s="12">
        <v>31.965431590220998</v>
      </c>
      <c r="S486" s="12">
        <v>276.20391174162887</v>
      </c>
      <c r="T486" s="12">
        <v>5433.3025465921164</v>
      </c>
      <c r="U486" s="12">
        <v>5099.5055186494565</v>
      </c>
      <c r="V486" s="12">
        <v>994.3183332890012</v>
      </c>
      <c r="W486" s="59">
        <v>5.4087890788149623E-5</v>
      </c>
      <c r="X486" s="59">
        <v>1.1912235797878333E-3</v>
      </c>
      <c r="Y486" s="59">
        <v>4.3413545026048129E-4</v>
      </c>
      <c r="Z486" s="59">
        <v>4.5368537885684618E-4</v>
      </c>
      <c r="AA486" s="59">
        <v>7.0633997083741095E-4</v>
      </c>
      <c r="AB486" s="59">
        <v>0</v>
      </c>
      <c r="AC486" s="59">
        <v>7.1438853706881731E-4</v>
      </c>
      <c r="AD486" s="59">
        <v>7.8230788303183384E-4</v>
      </c>
      <c r="AE486" s="59">
        <v>4.4487896236270207E-4</v>
      </c>
      <c r="AF486" s="59">
        <v>1.0441808078012632E-3</v>
      </c>
      <c r="AG486" s="59">
        <v>1.5186498840455212E-3</v>
      </c>
      <c r="AH486" s="17">
        <v>6.6762530407644168E-4</v>
      </c>
      <c r="AI486" s="12">
        <v>298</v>
      </c>
      <c r="AJ486" s="16">
        <v>2</v>
      </c>
      <c r="AK486" s="17">
        <v>0.49142285093148164</v>
      </c>
      <c r="AL486" t="str">
        <f>IF(AK486&lt;='CAV Tier 1 Analysis'!$A$5,"Tier 1", "Tier 2")</f>
        <v>Tier 2</v>
      </c>
      <c r="AM486" t="str">
        <f t="shared" si="15"/>
        <v>Pennsylvania - Tier 2</v>
      </c>
      <c r="AN486" t="str">
        <f t="shared" si="16"/>
        <v>Palmerton, Borough Of - Tier 2</v>
      </c>
    </row>
    <row r="487" spans="1:40" x14ac:dyDescent="0.3">
      <c r="A487">
        <v>3</v>
      </c>
      <c r="B487" t="s">
        <v>23</v>
      </c>
      <c r="C487" t="s">
        <v>4128</v>
      </c>
      <c r="D487" t="s">
        <v>6523</v>
      </c>
      <c r="E487" t="s">
        <v>561</v>
      </c>
      <c r="F487" s="12">
        <v>123.27613975546804</v>
      </c>
      <c r="G487" s="12">
        <v>3271.2524001843653</v>
      </c>
      <c r="H487" s="12">
        <v>2000.6338562799128</v>
      </c>
      <c r="I487">
        <v>107</v>
      </c>
      <c r="J487" s="15">
        <v>0.14278289611438486</v>
      </c>
      <c r="K487" s="15">
        <v>0.85721710388561512</v>
      </c>
      <c r="L487" s="58">
        <v>2.67448</v>
      </c>
      <c r="M487">
        <v>81</v>
      </c>
      <c r="N487">
        <v>8</v>
      </c>
      <c r="O487" s="12">
        <v>6</v>
      </c>
      <c r="P487" s="12">
        <v>6</v>
      </c>
      <c r="Q487" s="12">
        <v>1</v>
      </c>
      <c r="R487" s="12">
        <v>91.722230115760823</v>
      </c>
      <c r="S487" s="12">
        <v>285.65629606413597</v>
      </c>
      <c r="T487" s="12">
        <v>3965.5550661690031</v>
      </c>
      <c r="U487" s="12">
        <v>3842.2789264135349</v>
      </c>
      <c r="V487" s="12">
        <v>0</v>
      </c>
      <c r="W487" s="59">
        <v>5.9587247813766568E-5</v>
      </c>
      <c r="X487" s="59">
        <v>1.3039068913893853E-3</v>
      </c>
      <c r="Y487" s="59">
        <v>4.9615480029769287E-4</v>
      </c>
      <c r="Z487" s="59">
        <v>1.9443659093864836E-4</v>
      </c>
      <c r="AA487" s="59">
        <v>1.0595099562561163E-3</v>
      </c>
      <c r="AB487" s="59">
        <v>2.576655501159495E-4</v>
      </c>
      <c r="AC487" s="59">
        <v>2.0498803403966419E-3</v>
      </c>
      <c r="AD487" s="59">
        <v>8.0908040309614446E-4</v>
      </c>
      <c r="AE487" s="59">
        <v>3.2469975818592351E-4</v>
      </c>
      <c r="AF487" s="59">
        <v>7.8674959729091432E-4</v>
      </c>
      <c r="AG487" s="59">
        <v>0</v>
      </c>
      <c r="AH487" s="17">
        <v>6.6742464870738025E-4</v>
      </c>
      <c r="AI487" s="12">
        <v>299</v>
      </c>
      <c r="AJ487" s="16">
        <v>2</v>
      </c>
      <c r="AK487" s="17">
        <v>0.49209027558018903</v>
      </c>
      <c r="AL487" t="str">
        <f>IF(AK487&lt;='CAV Tier 1 Analysis'!$A$5,"Tier 1", "Tier 2")</f>
        <v>Tier 2</v>
      </c>
      <c r="AM487" t="str">
        <f t="shared" si="15"/>
        <v>Pennsylvania - Tier 2</v>
      </c>
      <c r="AN487" t="str">
        <f t="shared" si="16"/>
        <v>Ridgway, Borough Of - Tier 2</v>
      </c>
    </row>
    <row r="488" spans="1:40" x14ac:dyDescent="0.3">
      <c r="A488">
        <v>3</v>
      </c>
      <c r="B488" t="s">
        <v>23</v>
      </c>
      <c r="C488" t="s">
        <v>5266</v>
      </c>
      <c r="D488" t="s">
        <v>7786</v>
      </c>
      <c r="E488" t="s">
        <v>744</v>
      </c>
      <c r="F488" s="12">
        <v>6919.1661450041674</v>
      </c>
      <c r="G488" s="12">
        <v>14221.156414113057</v>
      </c>
      <c r="H488" s="12">
        <v>5409.7724304624016</v>
      </c>
      <c r="I488">
        <v>4</v>
      </c>
      <c r="J488" s="15">
        <v>2.359978106376481E-2</v>
      </c>
      <c r="K488" s="15">
        <v>0.97640021893623496</v>
      </c>
      <c r="L488" s="58">
        <v>27.441779999999998</v>
      </c>
      <c r="M488">
        <v>20</v>
      </c>
      <c r="N488">
        <v>0</v>
      </c>
      <c r="O488" s="12">
        <v>12</v>
      </c>
      <c r="P488" s="12">
        <v>2</v>
      </c>
      <c r="Q488" s="12">
        <v>0</v>
      </c>
      <c r="R488" s="12">
        <v>3.9056008757449399</v>
      </c>
      <c r="S488" s="12">
        <v>127.66944496370351</v>
      </c>
      <c r="T488" s="12">
        <v>12174.76454863521</v>
      </c>
      <c r="U488" s="12">
        <v>5255.5984036310429</v>
      </c>
      <c r="V488" s="12">
        <v>2046.3918654778463</v>
      </c>
      <c r="W488" s="59">
        <v>6.1140114912463844E-4</v>
      </c>
      <c r="X488" s="59">
        <v>3.219523188615766E-4</v>
      </c>
      <c r="Y488" s="59">
        <v>0</v>
      </c>
      <c r="Z488" s="59">
        <v>3.8887318187729673E-4</v>
      </c>
      <c r="AA488" s="59">
        <v>3.5316998541870548E-4</v>
      </c>
      <c r="AB488" s="59">
        <v>0</v>
      </c>
      <c r="AC488" s="59">
        <v>8.7285431705282649E-5</v>
      </c>
      <c r="AD488" s="59">
        <v>3.6160535376788042E-4</v>
      </c>
      <c r="AE488" s="59">
        <v>9.9687005701610707E-4</v>
      </c>
      <c r="AF488" s="59">
        <v>1.0761425723558916E-3</v>
      </c>
      <c r="AG488" s="59">
        <v>3.1255108803433405E-3</v>
      </c>
      <c r="AH488" s="17">
        <v>6.6571008458824724E-4</v>
      </c>
      <c r="AI488" s="12">
        <v>300</v>
      </c>
      <c r="AJ488" s="16">
        <v>2</v>
      </c>
      <c r="AK488" s="17">
        <v>0.4927559856647773</v>
      </c>
      <c r="AL488" t="str">
        <f>IF(AK488&lt;='CAV Tier 1 Analysis'!$A$5,"Tier 1", "Tier 2")</f>
        <v>Tier 2</v>
      </c>
      <c r="AM488" t="str">
        <f t="shared" si="15"/>
        <v>Pennsylvania - Tier 2</v>
      </c>
      <c r="AN488" t="str">
        <f t="shared" si="16"/>
        <v>North Strabane, Township Of - Tier 2</v>
      </c>
    </row>
    <row r="489" spans="1:40" x14ac:dyDescent="0.3">
      <c r="A489">
        <v>3</v>
      </c>
      <c r="B489" t="s">
        <v>23</v>
      </c>
      <c r="C489" t="s">
        <v>3688</v>
      </c>
      <c r="D489" t="s">
        <v>6677</v>
      </c>
      <c r="E489" t="s">
        <v>784</v>
      </c>
      <c r="F489" s="12">
        <v>7166.007462809971</v>
      </c>
      <c r="G489" s="12">
        <v>10611.60375039423</v>
      </c>
      <c r="H489" s="12">
        <v>3294.361057004417</v>
      </c>
      <c r="I489">
        <v>7</v>
      </c>
      <c r="J489" s="15">
        <v>2.3717151901406889E-2</v>
      </c>
      <c r="K489" s="15">
        <v>0.97628284809859278</v>
      </c>
      <c r="L489" s="58">
        <v>23.917290000000001</v>
      </c>
      <c r="M489">
        <v>13</v>
      </c>
      <c r="N489">
        <v>6</v>
      </c>
      <c r="O489" s="12">
        <v>12.615384615384615</v>
      </c>
      <c r="P489" s="12">
        <v>1.8461538461538463</v>
      </c>
      <c r="Q489" s="12">
        <v>2</v>
      </c>
      <c r="R489" s="12">
        <v>6.8339799366901497</v>
      </c>
      <c r="S489" s="12">
        <v>78.132861607053115</v>
      </c>
      <c r="T489" s="12">
        <v>8210.9515372076694</v>
      </c>
      <c r="U489" s="12">
        <v>1044.9440743976984</v>
      </c>
      <c r="V489" s="12">
        <v>2400.6522131865604</v>
      </c>
      <c r="W489" s="59">
        <v>5.3287573145573012E-4</v>
      </c>
      <c r="X489" s="59">
        <v>2.0926900726002479E-4</v>
      </c>
      <c r="Y489" s="59">
        <v>3.7211610022326965E-4</v>
      </c>
      <c r="Z489" s="59">
        <v>4.0881539633254272E-4</v>
      </c>
      <c r="AA489" s="59">
        <v>3.2600306346342045E-4</v>
      </c>
      <c r="AB489" s="59">
        <v>5.1533110023189901E-4</v>
      </c>
      <c r="AC489" s="59">
        <v>1.5273114381547355E-4</v>
      </c>
      <c r="AD489" s="59">
        <v>2.2130010097833275E-4</v>
      </c>
      <c r="AE489" s="59">
        <v>6.7231293832045963E-4</v>
      </c>
      <c r="AF489" s="59">
        <v>2.1396398998322873E-4</v>
      </c>
      <c r="AG489" s="59">
        <v>3.6665825049509038E-3</v>
      </c>
      <c r="AH489" s="17">
        <v>6.6284555245593496E-4</v>
      </c>
      <c r="AI489" s="12">
        <v>301</v>
      </c>
      <c r="AJ489" s="16">
        <v>2</v>
      </c>
      <c r="AK489" s="17">
        <v>0.49341883121723323</v>
      </c>
      <c r="AL489" t="str">
        <f>IF(AK489&lt;='CAV Tier 1 Analysis'!$A$5,"Tier 1", "Tier 2")</f>
        <v>Tier 2</v>
      </c>
      <c r="AM489" t="str">
        <f t="shared" si="15"/>
        <v>Pennsylvania - Tier 2</v>
      </c>
      <c r="AN489" t="str">
        <f t="shared" si="16"/>
        <v>Jackson, Township Of - Tier 2</v>
      </c>
    </row>
    <row r="490" spans="1:40" x14ac:dyDescent="0.3">
      <c r="A490">
        <v>3</v>
      </c>
      <c r="B490" t="s">
        <v>23</v>
      </c>
      <c r="C490" t="s">
        <v>4063</v>
      </c>
      <c r="D490" t="s">
        <v>6451</v>
      </c>
      <c r="E490" t="s">
        <v>703</v>
      </c>
      <c r="F490" s="12">
        <v>7613.0040472352321</v>
      </c>
      <c r="G490" s="12">
        <v>12225.184003531509</v>
      </c>
      <c r="H490" s="12">
        <v>4593.7546224097105</v>
      </c>
      <c r="I490">
        <v>25</v>
      </c>
      <c r="J490" s="15">
        <v>5.3624511387308921E-2</v>
      </c>
      <c r="K490" s="15">
        <v>0.94637548861269083</v>
      </c>
      <c r="L490" s="58">
        <v>23.49765</v>
      </c>
      <c r="M490">
        <v>51</v>
      </c>
      <c r="N490">
        <v>6</v>
      </c>
      <c r="O490" s="12">
        <v>12</v>
      </c>
      <c r="P490" s="12">
        <v>1.1176470588235294</v>
      </c>
      <c r="Q490" s="12">
        <v>0</v>
      </c>
      <c r="R490" s="12">
        <v>23.65938721531727</v>
      </c>
      <c r="S490" s="12">
        <v>246.33784705991252</v>
      </c>
      <c r="T490" s="12">
        <v>10768.598589379983</v>
      </c>
      <c r="U490" s="12">
        <v>3155.5945421447504</v>
      </c>
      <c r="V490" s="12">
        <v>1456.5854141515265</v>
      </c>
      <c r="W490" s="59">
        <v>5.2352617839398769E-4</v>
      </c>
      <c r="X490" s="59">
        <v>8.2097841309702034E-4</v>
      </c>
      <c r="Y490" s="59">
        <v>3.7211610022326965E-4</v>
      </c>
      <c r="Z490" s="59">
        <v>3.8887318187729673E-4</v>
      </c>
      <c r="AA490" s="59">
        <v>1.9735969773398247E-4</v>
      </c>
      <c r="AB490" s="59">
        <v>0</v>
      </c>
      <c r="AC490" s="59">
        <v>5.2875854258341737E-4</v>
      </c>
      <c r="AD490" s="59">
        <v>6.9771654727442687E-4</v>
      </c>
      <c r="AE490" s="59">
        <v>8.817331494909423E-4</v>
      </c>
      <c r="AF490" s="59">
        <v>6.4614328704219292E-4</v>
      </c>
      <c r="AG490" s="59">
        <v>2.2246831786623378E-3</v>
      </c>
      <c r="AH490" s="17">
        <v>6.6198984330717028E-4</v>
      </c>
      <c r="AI490" s="12">
        <v>302</v>
      </c>
      <c r="AJ490" s="16">
        <v>2</v>
      </c>
      <c r="AK490" s="17">
        <v>0.49408082106054041</v>
      </c>
      <c r="AL490" t="str">
        <f>IF(AK490&lt;='CAV Tier 1 Analysis'!$A$5,"Tier 1", "Tier 2")</f>
        <v>Tier 2</v>
      </c>
      <c r="AM490" t="str">
        <f t="shared" si="15"/>
        <v>Pennsylvania - Tier 2</v>
      </c>
      <c r="AN490" t="str">
        <f t="shared" si="16"/>
        <v>North Middleton, Township Of - Tier 2</v>
      </c>
    </row>
    <row r="491" spans="1:40" x14ac:dyDescent="0.3">
      <c r="A491">
        <v>3</v>
      </c>
      <c r="B491" t="s">
        <v>23</v>
      </c>
      <c r="C491" t="s">
        <v>4224</v>
      </c>
      <c r="D491" t="s">
        <v>6626</v>
      </c>
      <c r="E491" t="s">
        <v>628</v>
      </c>
      <c r="F491" s="12">
        <v>862.81485722858463</v>
      </c>
      <c r="G491" s="12">
        <v>9784.6073745842405</v>
      </c>
      <c r="H491" s="12">
        <v>3972.6304497505525</v>
      </c>
      <c r="I491">
        <v>35</v>
      </c>
      <c r="J491" s="15">
        <v>5.3813056506483867E-2</v>
      </c>
      <c r="K491" s="15">
        <v>0.9461869434935164</v>
      </c>
      <c r="L491" s="58">
        <v>2.34274</v>
      </c>
      <c r="M491">
        <v>54</v>
      </c>
      <c r="N491">
        <v>3</v>
      </c>
      <c r="O491" s="12">
        <v>13</v>
      </c>
      <c r="P491" s="12">
        <v>1</v>
      </c>
      <c r="Q491" s="12">
        <v>4</v>
      </c>
      <c r="R491" s="12">
        <v>33.116543022273071</v>
      </c>
      <c r="S491" s="12">
        <v>213.77938687180489</v>
      </c>
      <c r="T491" s="12">
        <v>9325.8873293087454</v>
      </c>
      <c r="U491" s="12">
        <v>8463.0724720801609</v>
      </c>
      <c r="V491" s="12">
        <v>458.72004527549507</v>
      </c>
      <c r="W491" s="59">
        <v>5.2196101276967295E-5</v>
      </c>
      <c r="X491" s="59">
        <v>8.6927126092625686E-4</v>
      </c>
      <c r="Y491" s="59">
        <v>1.8605805011163483E-4</v>
      </c>
      <c r="Z491" s="59">
        <v>4.2127928036707145E-4</v>
      </c>
      <c r="AA491" s="59">
        <v>1.7658499270935274E-4</v>
      </c>
      <c r="AB491" s="59">
        <v>1.030662200463798E-3</v>
      </c>
      <c r="AC491" s="59">
        <v>7.40114478219521E-4</v>
      </c>
      <c r="AD491" s="59">
        <v>6.054993882055105E-4</v>
      </c>
      <c r="AE491" s="59">
        <v>7.6360391172706165E-4</v>
      </c>
      <c r="AF491" s="59">
        <v>1.7329087728328735E-3</v>
      </c>
      <c r="AG491" s="59">
        <v>7.006158090866741E-4</v>
      </c>
      <c r="AH491" s="17">
        <v>6.6170856781152013E-4</v>
      </c>
      <c r="AI491" s="12">
        <v>303</v>
      </c>
      <c r="AJ491" s="16">
        <v>2</v>
      </c>
      <c r="AK491" s="17">
        <v>0.49474252962835191</v>
      </c>
      <c r="AL491" t="str">
        <f>IF(AK491&lt;='CAV Tier 1 Analysis'!$A$5,"Tier 1", "Tier 2")</f>
        <v>Tier 2</v>
      </c>
      <c r="AM491" t="str">
        <f t="shared" si="15"/>
        <v>Pennsylvania - Tier 2</v>
      </c>
      <c r="AN491" t="str">
        <f t="shared" si="16"/>
        <v>Lititz, Borough Of - Tier 2</v>
      </c>
    </row>
    <row r="492" spans="1:40" x14ac:dyDescent="0.3">
      <c r="A492">
        <v>3</v>
      </c>
      <c r="B492" t="s">
        <v>23</v>
      </c>
      <c r="C492" t="s">
        <v>4722</v>
      </c>
      <c r="D492" t="s">
        <v>7185</v>
      </c>
      <c r="E492" t="s">
        <v>606</v>
      </c>
      <c r="F492" s="12">
        <v>3826.1792359054443</v>
      </c>
      <c r="G492" s="12">
        <v>12955.850281146728</v>
      </c>
      <c r="H492" s="12">
        <v>6183.6094994736777</v>
      </c>
      <c r="I492">
        <v>35</v>
      </c>
      <c r="J492" s="15">
        <v>2.5518539965309197E-2</v>
      </c>
      <c r="K492" s="15">
        <v>0.97448146003469072</v>
      </c>
      <c r="L492" s="58">
        <v>52.826689999999999</v>
      </c>
      <c r="M492">
        <v>33</v>
      </c>
      <c r="N492">
        <v>2</v>
      </c>
      <c r="O492" s="12">
        <v>11.272727272727273</v>
      </c>
      <c r="P492" s="12">
        <v>3.3636363636363638</v>
      </c>
      <c r="Q492" s="12">
        <v>1</v>
      </c>
      <c r="R492" s="12">
        <v>34.106851101214176</v>
      </c>
      <c r="S492" s="12">
        <v>157.79668614218465</v>
      </c>
      <c r="T492" s="12">
        <v>13101.352113876683</v>
      </c>
      <c r="U492" s="12">
        <v>9275.1728779712394</v>
      </c>
      <c r="V492" s="12">
        <v>0</v>
      </c>
      <c r="W492" s="59">
        <v>1.176975362766229E-3</v>
      </c>
      <c r="X492" s="59">
        <v>5.3122132612160142E-4</v>
      </c>
      <c r="Y492" s="59">
        <v>1.2403870007442322E-4</v>
      </c>
      <c r="Z492" s="59">
        <v>3.6530511024836969E-4</v>
      </c>
      <c r="AA492" s="59">
        <v>5.9396770274964107E-4</v>
      </c>
      <c r="AB492" s="59">
        <v>2.576655501159495E-4</v>
      </c>
      <c r="AC492" s="59">
        <v>7.6224665990977543E-4</v>
      </c>
      <c r="AD492" s="59">
        <v>4.4693643441518914E-4</v>
      </c>
      <c r="AE492" s="59">
        <v>1.0727390724128958E-3</v>
      </c>
      <c r="AF492" s="59">
        <v>1.8991954166531269E-3</v>
      </c>
      <c r="AG492" s="59">
        <v>0</v>
      </c>
      <c r="AH492" s="17">
        <v>6.5729921231520011E-4</v>
      </c>
      <c r="AI492" s="12">
        <v>304</v>
      </c>
      <c r="AJ492" s="16">
        <v>2</v>
      </c>
      <c r="AK492" s="17">
        <v>0.49539982884066713</v>
      </c>
      <c r="AL492" t="str">
        <f>IF(AK492&lt;='CAV Tier 1 Analysis'!$A$5,"Tier 1", "Tier 2")</f>
        <v>Tier 2</v>
      </c>
      <c r="AM492" t="str">
        <f t="shared" si="15"/>
        <v>Pennsylvania - Tier 2</v>
      </c>
      <c r="AN492" t="str">
        <f t="shared" si="16"/>
        <v>Sandy, Township Of - Tier 2</v>
      </c>
    </row>
    <row r="493" spans="1:40" x14ac:dyDescent="0.3">
      <c r="A493">
        <v>3</v>
      </c>
      <c r="B493" t="s">
        <v>23</v>
      </c>
      <c r="C493" t="s">
        <v>3781</v>
      </c>
      <c r="D493" t="s">
        <v>6154</v>
      </c>
      <c r="E493" t="s">
        <v>571</v>
      </c>
      <c r="F493" s="12">
        <v>2140.2172269363518</v>
      </c>
      <c r="G493" s="12">
        <v>5753.5363360296878</v>
      </c>
      <c r="H493" s="12">
        <v>3414.4911786315947</v>
      </c>
      <c r="I493">
        <v>67</v>
      </c>
      <c r="J493" s="15">
        <v>0.22566967535303536</v>
      </c>
      <c r="K493" s="15">
        <v>0.77433032464696472</v>
      </c>
      <c r="L493" s="58">
        <v>1.09904</v>
      </c>
      <c r="M493">
        <v>52</v>
      </c>
      <c r="N493">
        <v>17</v>
      </c>
      <c r="O493" s="12">
        <v>13</v>
      </c>
      <c r="P493" s="12">
        <v>1</v>
      </c>
      <c r="Q493" s="12">
        <v>0</v>
      </c>
      <c r="R493" s="12">
        <v>51.880131751346639</v>
      </c>
      <c r="S493" s="12">
        <v>770.54711577759508</v>
      </c>
      <c r="T493" s="12">
        <v>6161.3486014486607</v>
      </c>
      <c r="U493" s="12">
        <v>4021.1313745123089</v>
      </c>
      <c r="V493" s="12">
        <v>0</v>
      </c>
      <c r="W493" s="59">
        <v>2.4486542743726636E-5</v>
      </c>
      <c r="X493" s="59">
        <v>8.3707602904009918E-4</v>
      </c>
      <c r="Y493" s="59">
        <v>1.0543289506325974E-3</v>
      </c>
      <c r="Z493" s="59">
        <v>4.2127928036707145E-4</v>
      </c>
      <c r="AA493" s="59">
        <v>1.7658499270935274E-4</v>
      </c>
      <c r="AB493" s="59">
        <v>0</v>
      </c>
      <c r="AC493" s="59">
        <v>1.1594578762427962E-3</v>
      </c>
      <c r="AD493" s="59">
        <v>2.1824639597578964E-3</v>
      </c>
      <c r="AE493" s="59">
        <v>5.0449139341349832E-4</v>
      </c>
      <c r="AF493" s="59">
        <v>8.2337163702594939E-4</v>
      </c>
      <c r="AG493" s="59">
        <v>0</v>
      </c>
      <c r="AH493" s="17">
        <v>6.5304915108481702E-4</v>
      </c>
      <c r="AI493" s="12">
        <v>305</v>
      </c>
      <c r="AJ493" s="16">
        <v>2</v>
      </c>
      <c r="AK493" s="17">
        <v>0.49605287799175196</v>
      </c>
      <c r="AL493" t="str">
        <f>IF(AK493&lt;='CAV Tier 1 Analysis'!$A$5,"Tier 1", "Tier 2")</f>
        <v>Tier 2</v>
      </c>
      <c r="AM493" t="str">
        <f t="shared" si="15"/>
        <v>Pennsylvania - Tier 2</v>
      </c>
      <c r="AN493" t="str">
        <f t="shared" si="16"/>
        <v>Mckees Rocks, Borough Of - Tier 2</v>
      </c>
    </row>
    <row r="494" spans="1:40" x14ac:dyDescent="0.3">
      <c r="A494">
        <v>3</v>
      </c>
      <c r="B494" t="s">
        <v>23</v>
      </c>
      <c r="C494" t="s">
        <v>4092</v>
      </c>
      <c r="D494" t="s">
        <v>6482</v>
      </c>
      <c r="E494" t="s">
        <v>732</v>
      </c>
      <c r="F494" s="12">
        <v>12920.137537208533</v>
      </c>
      <c r="G494" s="12">
        <v>5605.258921718787</v>
      </c>
      <c r="H494" s="12">
        <v>1753.3847762726357</v>
      </c>
      <c r="I494">
        <v>43</v>
      </c>
      <c r="J494" s="15">
        <v>0.2312781388278789</v>
      </c>
      <c r="K494" s="15">
        <v>0.76872186117212105</v>
      </c>
      <c r="L494" s="58">
        <v>31.051400000000008</v>
      </c>
      <c r="M494">
        <v>19</v>
      </c>
      <c r="N494">
        <v>8</v>
      </c>
      <c r="O494" s="12">
        <v>12.727272727272727</v>
      </c>
      <c r="P494" s="12">
        <v>1.2727272727272727</v>
      </c>
      <c r="Q494" s="12">
        <v>3</v>
      </c>
      <c r="R494" s="12">
        <v>33.055040030401202</v>
      </c>
      <c r="S494" s="12">
        <v>405.51956770547201</v>
      </c>
      <c r="T494" s="12">
        <v>4268.7151999571142</v>
      </c>
      <c r="U494" s="12">
        <v>0</v>
      </c>
      <c r="V494" s="12">
        <v>1336.5437217616727</v>
      </c>
      <c r="W494" s="59">
        <v>6.9182325789102618E-4</v>
      </c>
      <c r="X494" s="59">
        <v>3.0585470291849776E-4</v>
      </c>
      <c r="Y494" s="59">
        <v>4.9615480029769287E-4</v>
      </c>
      <c r="Z494" s="59">
        <v>4.1244125350622382E-4</v>
      </c>
      <c r="AA494" s="59">
        <v>2.2474453617553984E-4</v>
      </c>
      <c r="AB494" s="59">
        <v>7.7299665034784846E-4</v>
      </c>
      <c r="AC494" s="59">
        <v>7.3873996111767338E-4</v>
      </c>
      <c r="AD494" s="59">
        <v>1.148575892858502E-3</v>
      </c>
      <c r="AE494" s="59">
        <v>3.4952251830149738E-4</v>
      </c>
      <c r="AF494" s="59">
        <v>0</v>
      </c>
      <c r="AG494" s="59">
        <v>2.0413401826366445E-3</v>
      </c>
      <c r="AH494" s="17">
        <v>6.5292670509555872E-4</v>
      </c>
      <c r="AI494" s="12">
        <v>306</v>
      </c>
      <c r="AJ494" s="16">
        <v>2</v>
      </c>
      <c r="AK494" s="17">
        <v>0.4967058046968475</v>
      </c>
      <c r="AL494" t="str">
        <f>IF(AK494&lt;='CAV Tier 1 Analysis'!$A$5,"Tier 1", "Tier 2")</f>
        <v>Tier 2</v>
      </c>
      <c r="AM494" t="str">
        <f t="shared" si="15"/>
        <v>Pennsylvania - Tier 2</v>
      </c>
      <c r="AN494" t="str">
        <f t="shared" si="16"/>
        <v>Upper Paxton, Township Of - Tier 2</v>
      </c>
    </row>
    <row r="495" spans="1:40" x14ac:dyDescent="0.3">
      <c r="A495">
        <v>3</v>
      </c>
      <c r="B495" t="s">
        <v>23</v>
      </c>
      <c r="C495" t="s">
        <v>4034</v>
      </c>
      <c r="D495" t="s">
        <v>6418</v>
      </c>
      <c r="E495" t="s">
        <v>771</v>
      </c>
      <c r="F495" s="12">
        <v>646.70849513780888</v>
      </c>
      <c r="G495" s="12">
        <v>2984.8053611643863</v>
      </c>
      <c r="H495" s="12">
        <v>1463.0791076442567</v>
      </c>
      <c r="I495">
        <v>34</v>
      </c>
      <c r="J495" s="15">
        <v>0.30631788144409872</v>
      </c>
      <c r="K495" s="15">
        <v>0.69368211855590134</v>
      </c>
      <c r="L495" s="58">
        <v>14.889010000000001</v>
      </c>
      <c r="M495">
        <v>95</v>
      </c>
      <c r="N495">
        <v>2</v>
      </c>
      <c r="O495" s="12">
        <v>10.363636363636363</v>
      </c>
      <c r="P495" s="12">
        <v>2.6363636363636362</v>
      </c>
      <c r="Q495" s="12">
        <v>7</v>
      </c>
      <c r="R495" s="12">
        <v>23.585192030900647</v>
      </c>
      <c r="S495" s="12">
        <v>448.16729263871116</v>
      </c>
      <c r="T495" s="12">
        <v>3147.0048998771022</v>
      </c>
      <c r="U495" s="12">
        <v>2500.2964047392934</v>
      </c>
      <c r="V495" s="12">
        <v>0</v>
      </c>
      <c r="W495" s="59">
        <v>3.3172621540323677E-4</v>
      </c>
      <c r="X495" s="59">
        <v>1.5292735145924889E-3</v>
      </c>
      <c r="Y495" s="59">
        <v>1.2403870007442322E-4</v>
      </c>
      <c r="Z495" s="59">
        <v>3.3584502071221079E-4</v>
      </c>
      <c r="AA495" s="59">
        <v>4.6554225350647536E-4</v>
      </c>
      <c r="AB495" s="59">
        <v>1.8036588508116465E-3</v>
      </c>
      <c r="AC495" s="59">
        <v>5.2710037040753599E-4</v>
      </c>
      <c r="AD495" s="59">
        <v>1.2693694442541673E-3</v>
      </c>
      <c r="AE495" s="59">
        <v>2.5767684799474254E-4</v>
      </c>
      <c r="AF495" s="59">
        <v>5.1196366198554455E-4</v>
      </c>
      <c r="AG495" s="59">
        <v>0</v>
      </c>
      <c r="AH495" s="17">
        <v>6.5056317088567925E-4</v>
      </c>
      <c r="AI495" s="12">
        <v>307</v>
      </c>
      <c r="AJ495" s="16">
        <v>2</v>
      </c>
      <c r="AK495" s="17">
        <v>0.49735636786773318</v>
      </c>
      <c r="AL495" t="str">
        <f>IF(AK495&lt;='CAV Tier 1 Analysis'!$A$5,"Tier 1", "Tier 2")</f>
        <v>Tier 2</v>
      </c>
      <c r="AM495" t="str">
        <f t="shared" si="15"/>
        <v>Pennsylvania - Tier 2</v>
      </c>
      <c r="AN495" t="str">
        <f t="shared" si="16"/>
        <v>Pine Creek, Township Of - Tier 2</v>
      </c>
    </row>
    <row r="496" spans="1:40" x14ac:dyDescent="0.3">
      <c r="A496">
        <v>3</v>
      </c>
      <c r="B496" t="s">
        <v>23</v>
      </c>
      <c r="C496" t="s">
        <v>4652</v>
      </c>
      <c r="D496" t="s">
        <v>7103</v>
      </c>
      <c r="E496" t="s">
        <v>743</v>
      </c>
      <c r="F496" s="12">
        <v>14256.826287681104</v>
      </c>
      <c r="G496" s="12">
        <v>11412.460728377118</v>
      </c>
      <c r="H496" s="12">
        <v>3996.8494520712156</v>
      </c>
      <c r="I496">
        <v>42</v>
      </c>
      <c r="J496" s="15">
        <v>7.2731792806046261E-2</v>
      </c>
      <c r="K496" s="15">
        <v>0.92726820719395375</v>
      </c>
      <c r="L496" s="58">
        <v>7.3208699999999984</v>
      </c>
      <c r="M496">
        <v>72</v>
      </c>
      <c r="N496">
        <v>2</v>
      </c>
      <c r="O496" s="12">
        <v>13</v>
      </c>
      <c r="P496" s="12">
        <v>1</v>
      </c>
      <c r="Q496" s="12">
        <v>0</v>
      </c>
      <c r="R496" s="12">
        <v>38.945264702146055</v>
      </c>
      <c r="S496" s="12">
        <v>290.69802622500316</v>
      </c>
      <c r="T496" s="12">
        <v>9698.3120419613151</v>
      </c>
      <c r="U496" s="12">
        <v>0</v>
      </c>
      <c r="V496" s="12">
        <v>1714.1486864158032</v>
      </c>
      <c r="W496" s="59">
        <v>1.6310852760251308E-4</v>
      </c>
      <c r="X496" s="59">
        <v>1.1590283479016757E-3</v>
      </c>
      <c r="Y496" s="59">
        <v>1.2403870007442322E-4</v>
      </c>
      <c r="Z496" s="59">
        <v>4.2127928036707145E-4</v>
      </c>
      <c r="AA496" s="59">
        <v>1.7658499270935274E-4</v>
      </c>
      <c r="AB496" s="59">
        <v>0</v>
      </c>
      <c r="AC496" s="59">
        <v>8.7037932204348553E-4</v>
      </c>
      <c r="AD496" s="59">
        <v>8.2336037916199865E-4</v>
      </c>
      <c r="AE496" s="59">
        <v>7.9409805747033949E-4</v>
      </c>
      <c r="AF496" s="59">
        <v>0</v>
      </c>
      <c r="AG496" s="59">
        <v>2.6180666862003015E-3</v>
      </c>
      <c r="AH496" s="17">
        <v>6.4999493577556011E-4</v>
      </c>
      <c r="AI496" s="12">
        <v>308</v>
      </c>
      <c r="AJ496" s="16">
        <v>2</v>
      </c>
      <c r="AK496" s="17">
        <v>0.49800636280350874</v>
      </c>
      <c r="AL496" t="str">
        <f>IF(AK496&lt;='CAV Tier 1 Analysis'!$A$5,"Tier 1", "Tier 2")</f>
        <v>Tier 2</v>
      </c>
      <c r="AM496" t="str">
        <f t="shared" si="15"/>
        <v>Pennsylvania - Tier 2</v>
      </c>
      <c r="AN496" t="str">
        <f t="shared" si="16"/>
        <v>O'Hara, Township Of - Tier 2</v>
      </c>
    </row>
    <row r="497" spans="1:40" x14ac:dyDescent="0.3">
      <c r="A497">
        <v>3</v>
      </c>
      <c r="B497" t="s">
        <v>23</v>
      </c>
      <c r="C497" t="s">
        <v>4696</v>
      </c>
      <c r="D497" t="s">
        <v>7152</v>
      </c>
      <c r="E497" t="s">
        <v>545</v>
      </c>
      <c r="F497" s="12">
        <v>18431.218486914666</v>
      </c>
      <c r="G497" s="12">
        <v>9512.7671698755803</v>
      </c>
      <c r="H497" s="12">
        <v>3465.3964578786577</v>
      </c>
      <c r="I497">
        <v>59</v>
      </c>
      <c r="J497" s="15">
        <v>3.8491169103867393E-2</v>
      </c>
      <c r="K497" s="15">
        <v>0.96150883089613259</v>
      </c>
      <c r="L497" s="58">
        <v>13.953849999999999</v>
      </c>
      <c r="M497">
        <v>30</v>
      </c>
      <c r="N497">
        <v>28</v>
      </c>
      <c r="O497" s="12">
        <v>18</v>
      </c>
      <c r="P497" s="12">
        <v>1</v>
      </c>
      <c r="Q497" s="12">
        <v>2</v>
      </c>
      <c r="R497" s="12">
        <v>56.729021022871819</v>
      </c>
      <c r="S497" s="12">
        <v>133.38716107215049</v>
      </c>
      <c r="T497" s="12">
        <v>8883.1458885430275</v>
      </c>
      <c r="U497" s="12">
        <v>0</v>
      </c>
      <c r="V497" s="12">
        <v>629.62128133255283</v>
      </c>
      <c r="W497" s="59">
        <v>3.1089090885186153E-4</v>
      </c>
      <c r="X497" s="59">
        <v>4.829284782923649E-4</v>
      </c>
      <c r="Y497" s="59">
        <v>1.7365418010419251E-3</v>
      </c>
      <c r="Z497" s="59">
        <v>5.8330977281594509E-4</v>
      </c>
      <c r="AA497" s="59">
        <v>1.7658499270935274E-4</v>
      </c>
      <c r="AB497" s="59">
        <v>5.1533110023189901E-4</v>
      </c>
      <c r="AC497" s="59">
        <v>1.2678246568794535E-3</v>
      </c>
      <c r="AD497" s="59">
        <v>3.7779996287522856E-4</v>
      </c>
      <c r="AE497" s="59">
        <v>7.2735223034657939E-4</v>
      </c>
      <c r="AF497" s="59">
        <v>0</v>
      </c>
      <c r="AG497" s="59">
        <v>9.6163799245805454E-4</v>
      </c>
      <c r="AH497" s="17">
        <v>6.4910926331842396E-4</v>
      </c>
      <c r="AI497" s="12">
        <v>309</v>
      </c>
      <c r="AJ497" s="16">
        <v>2</v>
      </c>
      <c r="AK497" s="17">
        <v>0.49865547206682714</v>
      </c>
      <c r="AL497" t="str">
        <f>IF(AK497&lt;='CAV Tier 1 Analysis'!$A$5,"Tier 1", "Tier 2")</f>
        <v>Tier 2</v>
      </c>
      <c r="AM497" t="str">
        <f t="shared" si="15"/>
        <v>Pennsylvania - Tier 2</v>
      </c>
      <c r="AN497" t="str">
        <f t="shared" si="16"/>
        <v>Skippack, Township Of - Tier 2</v>
      </c>
    </row>
    <row r="498" spans="1:40" x14ac:dyDescent="0.3">
      <c r="A498">
        <v>3</v>
      </c>
      <c r="B498" t="s">
        <v>23</v>
      </c>
      <c r="C498" t="s">
        <v>4294</v>
      </c>
      <c r="D498" t="s">
        <v>6703</v>
      </c>
      <c r="E498" t="s">
        <v>550</v>
      </c>
      <c r="F498" s="12">
        <v>3747.5822135162966</v>
      </c>
      <c r="G498" s="12">
        <v>4318.8038016123155</v>
      </c>
      <c r="H498" s="12">
        <v>1653.1296200581776</v>
      </c>
      <c r="I498">
        <v>96</v>
      </c>
      <c r="J498" s="15">
        <v>1.1757706486570187E-2</v>
      </c>
      <c r="K498" s="15">
        <v>0.98824229351342963</v>
      </c>
      <c r="L498" s="58">
        <v>33.128910000000005</v>
      </c>
      <c r="M498">
        <v>61</v>
      </c>
      <c r="N498">
        <v>24</v>
      </c>
      <c r="O498" s="12">
        <v>11.8</v>
      </c>
      <c r="P498" s="12">
        <v>3</v>
      </c>
      <c r="Q498" s="12">
        <v>0</v>
      </c>
      <c r="R498" s="12">
        <v>94.871260177289244</v>
      </c>
      <c r="S498" s="12">
        <v>19.437012856899344</v>
      </c>
      <c r="T498" s="12">
        <v>4034.5124698413579</v>
      </c>
      <c r="U498" s="12">
        <v>286.93025632506124</v>
      </c>
      <c r="V498" s="12">
        <v>284.29133177095764</v>
      </c>
      <c r="W498" s="59">
        <v>7.3811005128846343E-4</v>
      </c>
      <c r="X498" s="59">
        <v>9.8195457252780853E-4</v>
      </c>
      <c r="Y498" s="59">
        <v>1.4884644008930786E-3</v>
      </c>
      <c r="Z498" s="59">
        <v>3.8239196217934184E-4</v>
      </c>
      <c r="AA498" s="59">
        <v>5.2975497812805816E-4</v>
      </c>
      <c r="AB498" s="59">
        <v>0</v>
      </c>
      <c r="AC498" s="59">
        <v>2.1202573341341279E-3</v>
      </c>
      <c r="AD498" s="59">
        <v>5.505254536281677E-5</v>
      </c>
      <c r="AE498" s="59">
        <v>3.3034599230042624E-4</v>
      </c>
      <c r="AF498" s="59">
        <v>5.8752180135197363E-5</v>
      </c>
      <c r="AG498" s="59">
        <v>4.3420601187248305E-4</v>
      </c>
      <c r="AH498" s="17">
        <v>6.4720818443834559E-4</v>
      </c>
      <c r="AI498" s="12">
        <v>310</v>
      </c>
      <c r="AJ498" s="16">
        <v>2</v>
      </c>
      <c r="AK498" s="17">
        <v>0.49930268025126551</v>
      </c>
      <c r="AL498" t="str">
        <f>IF(AK498&lt;='CAV Tier 1 Analysis'!$A$5,"Tier 1", "Tier 2")</f>
        <v>Tier 2</v>
      </c>
      <c r="AM498" t="str">
        <f t="shared" si="15"/>
        <v>Pennsylvania - Tier 2</v>
      </c>
      <c r="AN498" t="str">
        <f t="shared" si="16"/>
        <v>Brown, Township Of - Tier 2</v>
      </c>
    </row>
    <row r="499" spans="1:40" x14ac:dyDescent="0.3">
      <c r="A499">
        <v>3</v>
      </c>
      <c r="B499" t="s">
        <v>23</v>
      </c>
      <c r="C499" t="s">
        <v>3453</v>
      </c>
      <c r="D499" t="s">
        <v>6317</v>
      </c>
      <c r="E499" t="s">
        <v>500</v>
      </c>
      <c r="F499" s="12">
        <v>1259.5365165843662</v>
      </c>
      <c r="G499" s="12">
        <v>1090.4684548687374</v>
      </c>
      <c r="H499" s="12">
        <v>521.59005587387207</v>
      </c>
      <c r="I499">
        <v>208</v>
      </c>
      <c r="J499" s="15">
        <v>6.0475491154068854E-2</v>
      </c>
      <c r="K499" s="15">
        <v>0.93952450884593119</v>
      </c>
      <c r="L499" s="58">
        <v>19.290789999999998</v>
      </c>
      <c r="M499">
        <v>60</v>
      </c>
      <c r="N499">
        <v>0</v>
      </c>
      <c r="O499" s="12">
        <v>15.75</v>
      </c>
      <c r="P499" s="12">
        <v>2.25</v>
      </c>
      <c r="Q499" s="12">
        <v>1</v>
      </c>
      <c r="R499" s="12">
        <v>195.42109783995369</v>
      </c>
      <c r="S499" s="12">
        <v>31.543414810050631</v>
      </c>
      <c r="T499" s="12">
        <v>1214.8092574787402</v>
      </c>
      <c r="U499" s="12">
        <v>0</v>
      </c>
      <c r="V499" s="12">
        <v>0</v>
      </c>
      <c r="W499" s="59">
        <v>4.2979759962808838E-4</v>
      </c>
      <c r="X499" s="59">
        <v>9.6585695658472979E-4</v>
      </c>
      <c r="Y499" s="59">
        <v>0</v>
      </c>
      <c r="Z499" s="59">
        <v>5.1039605121395201E-4</v>
      </c>
      <c r="AA499" s="59">
        <v>3.9731623359604365E-4</v>
      </c>
      <c r="AB499" s="59">
        <v>2.576655501159495E-4</v>
      </c>
      <c r="AC499" s="59">
        <v>4.3674239718689044E-3</v>
      </c>
      <c r="AD499" s="59">
        <v>8.9342188921383379E-5</v>
      </c>
      <c r="AE499" s="59">
        <v>9.946861550618491E-5</v>
      </c>
      <c r="AF499" s="59">
        <v>0</v>
      </c>
      <c r="AG499" s="59">
        <v>0</v>
      </c>
      <c r="AH499" s="17">
        <v>6.4702428794865792E-4</v>
      </c>
      <c r="AI499" s="12">
        <v>311</v>
      </c>
      <c r="AJ499" s="16">
        <v>2</v>
      </c>
      <c r="AK499" s="17">
        <v>0.49994970453921417</v>
      </c>
      <c r="AL499" t="str">
        <f>IF(AK499&lt;='CAV Tier 1 Analysis'!$A$5,"Tier 1", "Tier 2")</f>
        <v>Tier 2</v>
      </c>
      <c r="AM499" t="str">
        <f t="shared" si="15"/>
        <v>Pennsylvania - Tier 2</v>
      </c>
      <c r="AN499" t="str">
        <f t="shared" si="16"/>
        <v>Washington, Township Of - Tier 2</v>
      </c>
    </row>
    <row r="500" spans="1:40" x14ac:dyDescent="0.3">
      <c r="A500">
        <v>3</v>
      </c>
      <c r="B500" t="s">
        <v>23</v>
      </c>
      <c r="C500" t="s">
        <v>4884</v>
      </c>
      <c r="D500" t="s">
        <v>7367</v>
      </c>
      <c r="E500" t="s">
        <v>578</v>
      </c>
      <c r="F500" s="12">
        <v>4341.7333931547</v>
      </c>
      <c r="G500" s="12">
        <v>19320.503762951517</v>
      </c>
      <c r="H500" s="12">
        <v>6815.1225974684967</v>
      </c>
      <c r="I500">
        <v>6</v>
      </c>
      <c r="J500" s="15">
        <v>4.4740302748154607E-3</v>
      </c>
      <c r="K500" s="15">
        <v>0.99552596972518481</v>
      </c>
      <c r="L500" s="58">
        <v>10.417899999999999</v>
      </c>
      <c r="M500">
        <v>26</v>
      </c>
      <c r="N500">
        <v>2</v>
      </c>
      <c r="O500" s="12">
        <v>16</v>
      </c>
      <c r="P500" s="12">
        <v>1</v>
      </c>
      <c r="Q500" s="12">
        <v>0</v>
      </c>
      <c r="R500" s="12">
        <v>5.9731558183511089</v>
      </c>
      <c r="S500" s="12">
        <v>30.491064827653034</v>
      </c>
      <c r="T500" s="12">
        <v>18699.530620884019</v>
      </c>
      <c r="U500" s="12">
        <v>14357.797227729319</v>
      </c>
      <c r="V500" s="12">
        <v>620.97314206749797</v>
      </c>
      <c r="W500" s="59">
        <v>2.3211016309676599E-4</v>
      </c>
      <c r="X500" s="59">
        <v>4.1853801452004959E-4</v>
      </c>
      <c r="Y500" s="59">
        <v>1.2403870007442322E-4</v>
      </c>
      <c r="Z500" s="59">
        <v>5.1849757583639564E-4</v>
      </c>
      <c r="AA500" s="59">
        <v>1.7658499270935274E-4</v>
      </c>
      <c r="AB500" s="59">
        <v>0</v>
      </c>
      <c r="AC500" s="59">
        <v>1.3349277123670588E-4</v>
      </c>
      <c r="AD500" s="59">
        <v>8.6361558843601707E-5</v>
      </c>
      <c r="AE500" s="59">
        <v>1.531118082961592E-3</v>
      </c>
      <c r="AF500" s="59">
        <v>2.9399196162587203E-3</v>
      </c>
      <c r="AG500" s="59">
        <v>9.4842945023129884E-4</v>
      </c>
      <c r="AH500" s="17">
        <v>6.4628099325171877E-4</v>
      </c>
      <c r="AI500" s="12">
        <v>312</v>
      </c>
      <c r="AJ500" s="16">
        <v>2</v>
      </c>
      <c r="AK500" s="17">
        <v>0.50059598553246587</v>
      </c>
      <c r="AL500" t="str">
        <f>IF(AK500&lt;='CAV Tier 1 Analysis'!$A$5,"Tier 1", "Tier 2")</f>
        <v>Tier 2</v>
      </c>
      <c r="AM500" t="str">
        <f t="shared" si="15"/>
        <v>Pennsylvania - Tier 2</v>
      </c>
      <c r="AN500" t="str">
        <f t="shared" si="16"/>
        <v>Uwchlan, Township Of - Tier 2</v>
      </c>
    </row>
    <row r="501" spans="1:40" x14ac:dyDescent="0.3">
      <c r="A501">
        <v>3</v>
      </c>
      <c r="B501" t="s">
        <v>23</v>
      </c>
      <c r="C501" t="s">
        <v>3909</v>
      </c>
      <c r="D501" t="s">
        <v>6287</v>
      </c>
      <c r="E501" t="s">
        <v>625</v>
      </c>
      <c r="F501" s="12">
        <v>1563.0506403424936</v>
      </c>
      <c r="G501" s="12">
        <v>7381.3788854717304</v>
      </c>
      <c r="H501" s="12">
        <v>4173.8582839815454</v>
      </c>
      <c r="I501">
        <v>16</v>
      </c>
      <c r="J501" s="15">
        <v>0.20194364225943481</v>
      </c>
      <c r="K501" s="15">
        <v>0.79805635774056505</v>
      </c>
      <c r="L501" s="58">
        <v>2.0291800000000002</v>
      </c>
      <c r="M501">
        <v>55</v>
      </c>
      <c r="N501">
        <v>4</v>
      </c>
      <c r="O501" s="12">
        <v>16</v>
      </c>
      <c r="P501" s="12">
        <v>1</v>
      </c>
      <c r="Q501" s="12">
        <v>1</v>
      </c>
      <c r="R501" s="12">
        <v>12.768901723849041</v>
      </c>
      <c r="S501" s="12">
        <v>842.88414414194767</v>
      </c>
      <c r="T501" s="12">
        <v>9129.8638983160054</v>
      </c>
      <c r="U501" s="12">
        <v>7566.813257973512</v>
      </c>
      <c r="V501" s="12">
        <v>0</v>
      </c>
      <c r="W501" s="59">
        <v>4.5210004007784267E-5</v>
      </c>
      <c r="X501" s="59">
        <v>8.853688768693357E-4</v>
      </c>
      <c r="Y501" s="59">
        <v>2.4807740014884643E-4</v>
      </c>
      <c r="Z501" s="59">
        <v>5.1849757583639564E-4</v>
      </c>
      <c r="AA501" s="59">
        <v>1.7658499270935274E-4</v>
      </c>
      <c r="AB501" s="59">
        <v>2.576655501159495E-4</v>
      </c>
      <c r="AC501" s="59">
        <v>2.8536943093446747E-4</v>
      </c>
      <c r="AD501" s="59">
        <v>2.3873481960733707E-3</v>
      </c>
      <c r="AE501" s="59">
        <v>7.4755350779114884E-4</v>
      </c>
      <c r="AF501" s="59">
        <v>1.549389671468501E-3</v>
      </c>
      <c r="AG501" s="59">
        <v>0</v>
      </c>
      <c r="AH501" s="17">
        <v>6.4555138235955934E-4</v>
      </c>
      <c r="AI501" s="12">
        <v>313</v>
      </c>
      <c r="AJ501" s="16">
        <v>2</v>
      </c>
      <c r="AK501" s="17">
        <v>0.50124153691482543</v>
      </c>
      <c r="AL501" t="str">
        <f>IF(AK501&lt;='CAV Tier 1 Analysis'!$A$5,"Tier 1", "Tier 2")</f>
        <v>Tier 2</v>
      </c>
      <c r="AM501" t="str">
        <f t="shared" si="15"/>
        <v>Pennsylvania - Tier 2</v>
      </c>
      <c r="AN501" t="str">
        <f t="shared" si="16"/>
        <v>Morrisville, Borough Of - Tier 2</v>
      </c>
    </row>
    <row r="502" spans="1:40" x14ac:dyDescent="0.3">
      <c r="A502">
        <v>3</v>
      </c>
      <c r="B502" t="s">
        <v>23</v>
      </c>
      <c r="C502" t="s">
        <v>3821</v>
      </c>
      <c r="D502" t="s">
        <v>6194</v>
      </c>
      <c r="E502" t="s">
        <v>640</v>
      </c>
      <c r="F502" s="12">
        <v>123.57412017863977</v>
      </c>
      <c r="G502" s="12">
        <v>3323.3489015873183</v>
      </c>
      <c r="H502" s="12">
        <v>1866.8674733657731</v>
      </c>
      <c r="I502">
        <v>74</v>
      </c>
      <c r="J502" s="15">
        <v>0.16997346977449304</v>
      </c>
      <c r="K502" s="15">
        <v>0.83002653022550665</v>
      </c>
      <c r="L502" s="58">
        <v>1.0554000000000001</v>
      </c>
      <c r="M502">
        <v>153</v>
      </c>
      <c r="N502">
        <v>5</v>
      </c>
      <c r="O502" s="12">
        <v>12</v>
      </c>
      <c r="P502" s="12">
        <v>3</v>
      </c>
      <c r="Q502" s="12">
        <v>0</v>
      </c>
      <c r="R502" s="12">
        <v>61.421963236687489</v>
      </c>
      <c r="S502" s="12">
        <v>317.3179420571214</v>
      </c>
      <c r="T502" s="12">
        <v>3969.1962292853482</v>
      </c>
      <c r="U502" s="12">
        <v>3845.6221091067082</v>
      </c>
      <c r="V502" s="12">
        <v>0</v>
      </c>
      <c r="W502" s="59">
        <v>2.3514246261945964E-5</v>
      </c>
      <c r="X502" s="59">
        <v>2.4629352392910608E-3</v>
      </c>
      <c r="Y502" s="59">
        <v>3.1009675018605807E-4</v>
      </c>
      <c r="Z502" s="59">
        <v>3.8887318187729673E-4</v>
      </c>
      <c r="AA502" s="59">
        <v>5.2975497812805816E-4</v>
      </c>
      <c r="AB502" s="59">
        <v>0</v>
      </c>
      <c r="AC502" s="59">
        <v>1.3727062103542989E-3</v>
      </c>
      <c r="AD502" s="59">
        <v>8.9875746485059836E-4</v>
      </c>
      <c r="AE502" s="59">
        <v>3.2499789672231125E-4</v>
      </c>
      <c r="AF502" s="59">
        <v>7.8743415135060072E-4</v>
      </c>
      <c r="AG502" s="59">
        <v>0</v>
      </c>
      <c r="AH502" s="17">
        <v>6.4537001082020263E-4</v>
      </c>
      <c r="AI502" s="12">
        <v>314</v>
      </c>
      <c r="AJ502" s="16">
        <v>2</v>
      </c>
      <c r="AK502" s="17">
        <v>0.50188690692564564</v>
      </c>
      <c r="AL502" t="str">
        <f>IF(AK502&lt;='CAV Tier 1 Analysis'!$A$5,"Tier 1", "Tier 2")</f>
        <v>Tier 2</v>
      </c>
      <c r="AM502" t="str">
        <f t="shared" si="15"/>
        <v>Pennsylvania - Tier 2</v>
      </c>
      <c r="AN502" t="str">
        <f t="shared" si="16"/>
        <v>Kittanning, Borough Of - Tier 2</v>
      </c>
    </row>
    <row r="503" spans="1:40" x14ac:dyDescent="0.3">
      <c r="A503">
        <v>3</v>
      </c>
      <c r="B503" t="s">
        <v>23</v>
      </c>
      <c r="C503" t="s">
        <v>4559</v>
      </c>
      <c r="D503" t="s">
        <v>6987</v>
      </c>
      <c r="E503" t="s">
        <v>862</v>
      </c>
      <c r="F503" s="12">
        <v>32701.815322758899</v>
      </c>
      <c r="G503" s="12">
        <v>13294.645607976059</v>
      </c>
      <c r="H503" s="12">
        <v>3569.4649693307324</v>
      </c>
      <c r="I503">
        <v>2</v>
      </c>
      <c r="J503" s="15">
        <v>0</v>
      </c>
      <c r="K503" s="15">
        <v>1</v>
      </c>
      <c r="L503" s="58">
        <v>16.804550000000003</v>
      </c>
      <c r="M503">
        <v>8</v>
      </c>
      <c r="N503">
        <v>2</v>
      </c>
      <c r="O503" s="12">
        <v>11.846153846153847</v>
      </c>
      <c r="P503" s="12">
        <v>1.2307692307692308</v>
      </c>
      <c r="Q503" s="12">
        <v>0</v>
      </c>
      <c r="R503" s="12">
        <v>2</v>
      </c>
      <c r="S503" s="12">
        <v>0</v>
      </c>
      <c r="T503" s="12">
        <v>10037.079741139833</v>
      </c>
      <c r="U503" s="12">
        <v>0</v>
      </c>
      <c r="V503" s="12">
        <v>3257.5658668362266</v>
      </c>
      <c r="W503" s="59">
        <v>3.7440432728935388E-4</v>
      </c>
      <c r="X503" s="59">
        <v>1.2878092754463064E-4</v>
      </c>
      <c r="Y503" s="59">
        <v>1.2403870007442322E-4</v>
      </c>
      <c r="Z503" s="59">
        <v>3.8388762826348526E-4</v>
      </c>
      <c r="AA503" s="59">
        <v>2.1733537564228031E-4</v>
      </c>
      <c r="AB503" s="59">
        <v>0</v>
      </c>
      <c r="AC503" s="59">
        <v>4.4697568687754937E-5</v>
      </c>
      <c r="AD503" s="59">
        <v>0</v>
      </c>
      <c r="AE503" s="59">
        <v>8.2183636602211848E-4</v>
      </c>
      <c r="AF503" s="59">
        <v>0</v>
      </c>
      <c r="AG503" s="59">
        <v>4.97537042244558E-3</v>
      </c>
      <c r="AH503" s="17">
        <v>6.4275921054269332E-4</v>
      </c>
      <c r="AI503" s="12">
        <v>315</v>
      </c>
      <c r="AJ503" s="16">
        <v>2</v>
      </c>
      <c r="AK503" s="17">
        <v>0.50252966613618832</v>
      </c>
      <c r="AL503" t="str">
        <f>IF(AK503&lt;='CAV Tier 1 Analysis'!$A$5,"Tier 1", "Tier 2")</f>
        <v>Tier 2</v>
      </c>
      <c r="AM503" t="str">
        <f t="shared" si="15"/>
        <v>Pennsylvania - Tier 2</v>
      </c>
      <c r="AN503" t="str">
        <f t="shared" si="16"/>
        <v>Pine, Township Of - Tier 2</v>
      </c>
    </row>
    <row r="504" spans="1:40" x14ac:dyDescent="0.3">
      <c r="A504">
        <v>3</v>
      </c>
      <c r="B504" t="s">
        <v>23</v>
      </c>
      <c r="C504" t="s">
        <v>4348</v>
      </c>
      <c r="D504" t="s">
        <v>6760</v>
      </c>
      <c r="E504" t="s">
        <v>554</v>
      </c>
      <c r="F504" s="12">
        <v>13171.113024345272</v>
      </c>
      <c r="G504" s="12">
        <v>15174.422063476419</v>
      </c>
      <c r="H504" s="12">
        <v>6933.1707193964185</v>
      </c>
      <c r="I504">
        <v>34</v>
      </c>
      <c r="J504" s="15">
        <v>5.0271811237134138E-2</v>
      </c>
      <c r="K504" s="15">
        <v>0.9497281887628658</v>
      </c>
      <c r="L504" s="58">
        <v>9.9867100000000004</v>
      </c>
      <c r="M504">
        <v>38</v>
      </c>
      <c r="N504">
        <v>17</v>
      </c>
      <c r="O504" s="12">
        <v>17.600000000000001</v>
      </c>
      <c r="P504" s="12">
        <v>1</v>
      </c>
      <c r="Q504" s="12">
        <v>2</v>
      </c>
      <c r="R504" s="12">
        <v>32.29075841793744</v>
      </c>
      <c r="S504" s="12">
        <v>348.54304968032227</v>
      </c>
      <c r="T504" s="12">
        <v>17046.483208678976</v>
      </c>
      <c r="U504" s="12">
        <v>3875.3701843337039</v>
      </c>
      <c r="V504" s="12">
        <v>0</v>
      </c>
      <c r="W504" s="59">
        <v>2.2250327675444226E-4</v>
      </c>
      <c r="X504" s="59">
        <v>6.1170940583699551E-4</v>
      </c>
      <c r="Y504" s="59">
        <v>1.0543289506325974E-3</v>
      </c>
      <c r="Z504" s="59">
        <v>5.7034733342003531E-4</v>
      </c>
      <c r="AA504" s="59">
        <v>1.7658499270935274E-4</v>
      </c>
      <c r="AB504" s="59">
        <v>5.1533110023189901E-4</v>
      </c>
      <c r="AC504" s="59">
        <v>7.2165919618272982E-4</v>
      </c>
      <c r="AD504" s="59">
        <v>9.8719809441343356E-4</v>
      </c>
      <c r="AE504" s="59">
        <v>1.3957665152600303E-3</v>
      </c>
      <c r="AF504" s="59">
        <v>7.9352540257240228E-4</v>
      </c>
      <c r="AG504" s="59">
        <v>0</v>
      </c>
      <c r="AH504" s="17">
        <v>6.4081402436490166E-4</v>
      </c>
      <c r="AI504" s="12">
        <v>316</v>
      </c>
      <c r="AJ504" s="16">
        <v>2</v>
      </c>
      <c r="AK504" s="17">
        <v>0.50317048016055321</v>
      </c>
      <c r="AL504" t="str">
        <f>IF(AK504&lt;='CAV Tier 1 Analysis'!$A$5,"Tier 1", "Tier 2")</f>
        <v>Tier 2</v>
      </c>
      <c r="AM504" t="str">
        <f t="shared" si="15"/>
        <v>Pennsylvania - Tier 2</v>
      </c>
      <c r="AN504" t="str">
        <f t="shared" si="16"/>
        <v>Hatfield, Township Of - Tier 2</v>
      </c>
    </row>
    <row r="505" spans="1:40" x14ac:dyDescent="0.3">
      <c r="A505">
        <v>3</v>
      </c>
      <c r="B505" t="s">
        <v>23</v>
      </c>
      <c r="C505" t="s">
        <v>4387</v>
      </c>
      <c r="D505" t="s">
        <v>6799</v>
      </c>
      <c r="E505" t="s">
        <v>655</v>
      </c>
      <c r="F505" s="12">
        <v>2951.9289195850511</v>
      </c>
      <c r="G505" s="12">
        <v>1539.8646257514238</v>
      </c>
      <c r="H505" s="12">
        <v>748.41398612093326</v>
      </c>
      <c r="I505">
        <v>23</v>
      </c>
      <c r="J505" s="15">
        <v>8.8297991937010198E-2</v>
      </c>
      <c r="K505" s="15">
        <v>0.91170200806298973</v>
      </c>
      <c r="L505" s="58">
        <v>14.054339999999998</v>
      </c>
      <c r="M505">
        <v>17</v>
      </c>
      <c r="N505">
        <v>27</v>
      </c>
      <c r="O505" s="12">
        <v>13.416666666666666</v>
      </c>
      <c r="P505" s="12">
        <v>2.5833333333333335</v>
      </c>
      <c r="Q505" s="12">
        <v>12</v>
      </c>
      <c r="R505" s="12">
        <v>20.969146185448764</v>
      </c>
      <c r="S505" s="12">
        <v>66.08345211205183</v>
      </c>
      <c r="T505" s="12">
        <v>1689.5733776715242</v>
      </c>
      <c r="U505" s="12">
        <v>0</v>
      </c>
      <c r="V505" s="12">
        <v>0</v>
      </c>
      <c r="W505" s="59">
        <v>3.1312981979260716E-4</v>
      </c>
      <c r="X505" s="59">
        <v>2.7365947103234013E-4</v>
      </c>
      <c r="Y505" s="59">
        <v>1.6745224510047135E-3</v>
      </c>
      <c r="Z505" s="59">
        <v>4.3478182140447761E-4</v>
      </c>
      <c r="AA505" s="59">
        <v>4.561778978324946E-4</v>
      </c>
      <c r="AB505" s="59">
        <v>3.0919866013913938E-3</v>
      </c>
      <c r="AC505" s="59">
        <v>4.6863492597383531E-4</v>
      </c>
      <c r="AD505" s="59">
        <v>1.871718803663239E-4</v>
      </c>
      <c r="AE505" s="59">
        <v>1.3834231476132465E-4</v>
      </c>
      <c r="AF505" s="59">
        <v>0</v>
      </c>
      <c r="AG505" s="59">
        <v>0</v>
      </c>
      <c r="AH505" s="17">
        <v>6.3985519850541007E-4</v>
      </c>
      <c r="AI505" s="12">
        <v>317</v>
      </c>
      <c r="AJ505" s="16">
        <v>2</v>
      </c>
      <c r="AK505" s="17">
        <v>0.50381033535905861</v>
      </c>
      <c r="AL505" t="str">
        <f>IF(AK505&lt;='CAV Tier 1 Analysis'!$A$5,"Tier 1", "Tier 2")</f>
        <v>Tier 2</v>
      </c>
      <c r="AM505" t="str">
        <f t="shared" si="15"/>
        <v>Pennsylvania - Tier 2</v>
      </c>
      <c r="AN505" t="str">
        <f t="shared" si="16"/>
        <v>Turbot, Township Of - Tier 2</v>
      </c>
    </row>
    <row r="506" spans="1:40" x14ac:dyDescent="0.3">
      <c r="A506">
        <v>3</v>
      </c>
      <c r="B506" t="s">
        <v>23</v>
      </c>
      <c r="C506" t="s">
        <v>4660</v>
      </c>
      <c r="D506" t="s">
        <v>7113</v>
      </c>
      <c r="E506" t="s">
        <v>957</v>
      </c>
      <c r="F506" s="12">
        <v>2634.5547721845342</v>
      </c>
      <c r="G506" s="12">
        <v>1966.4716417880702</v>
      </c>
      <c r="H506" s="12">
        <v>1526.697756572976</v>
      </c>
      <c r="I506">
        <v>2</v>
      </c>
      <c r="J506" s="15">
        <v>9.9472826842014455E-3</v>
      </c>
      <c r="K506" s="15">
        <v>0.99005271731579825</v>
      </c>
      <c r="L506" s="58">
        <v>157.20072000000002</v>
      </c>
      <c r="M506">
        <v>108</v>
      </c>
      <c r="N506">
        <v>2</v>
      </c>
      <c r="O506" s="12">
        <v>6.8571428571428568</v>
      </c>
      <c r="P506" s="12">
        <v>6.5714285714285712</v>
      </c>
      <c r="Q506" s="12">
        <v>0</v>
      </c>
      <c r="R506" s="12">
        <v>1.9801054346315965</v>
      </c>
      <c r="S506" s="12">
        <v>15.186494157967557</v>
      </c>
      <c r="T506" s="12">
        <v>2324.7674659511226</v>
      </c>
      <c r="U506" s="12">
        <v>0</v>
      </c>
      <c r="V506" s="12">
        <v>0</v>
      </c>
      <c r="W506" s="59">
        <v>3.5024222499859905E-3</v>
      </c>
      <c r="X506" s="59">
        <v>1.7385425218525137E-3</v>
      </c>
      <c r="Y506" s="59">
        <v>1.2403870007442322E-4</v>
      </c>
      <c r="Z506" s="59">
        <v>2.2221324678702668E-4</v>
      </c>
      <c r="AA506" s="59">
        <v>1.1604156663757464E-3</v>
      </c>
      <c r="AB506" s="59">
        <v>0</v>
      </c>
      <c r="AC506" s="59">
        <v>4.4252949336721318E-5</v>
      </c>
      <c r="AD506" s="59">
        <v>4.3013562047261572E-5</v>
      </c>
      <c r="AE506" s="59">
        <v>1.9035202422799027E-4</v>
      </c>
      <c r="AF506" s="59">
        <v>0</v>
      </c>
      <c r="AG506" s="59">
        <v>0</v>
      </c>
      <c r="AH506" s="17">
        <v>6.3865917460797031E-4</v>
      </c>
      <c r="AI506" s="12">
        <v>318</v>
      </c>
      <c r="AJ506" s="16">
        <v>2</v>
      </c>
      <c r="AK506" s="17">
        <v>0.50444899453366654</v>
      </c>
      <c r="AL506" t="str">
        <f>IF(AK506&lt;='CAV Tier 1 Analysis'!$A$5,"Tier 1", "Tier 2")</f>
        <v>Tier 2</v>
      </c>
      <c r="AM506" t="str">
        <f t="shared" si="15"/>
        <v>Pennsylvania - Tier 2</v>
      </c>
      <c r="AN506" t="str">
        <f t="shared" si="16"/>
        <v>Shippen, Township Of - Tier 2</v>
      </c>
    </row>
    <row r="507" spans="1:40" x14ac:dyDescent="0.3">
      <c r="A507">
        <v>3</v>
      </c>
      <c r="B507" t="s">
        <v>23</v>
      </c>
      <c r="C507" t="s">
        <v>4256</v>
      </c>
      <c r="D507" t="s">
        <v>6661</v>
      </c>
      <c r="E507" t="s">
        <v>836</v>
      </c>
      <c r="F507" s="12">
        <v>19334.358112424583</v>
      </c>
      <c r="G507" s="12">
        <v>16567.528695295357</v>
      </c>
      <c r="H507" s="12">
        <v>5021.4427963319285</v>
      </c>
      <c r="I507">
        <v>9</v>
      </c>
      <c r="J507" s="15">
        <v>4.4899925142526456E-2</v>
      </c>
      <c r="K507" s="15">
        <v>0.9551000748574735</v>
      </c>
      <c r="L507" s="58">
        <v>24.726989999999994</v>
      </c>
      <c r="M507">
        <v>24</v>
      </c>
      <c r="N507">
        <v>0</v>
      </c>
      <c r="O507" s="12">
        <v>10.75</v>
      </c>
      <c r="P507" s="12">
        <v>1</v>
      </c>
      <c r="Q507" s="12">
        <v>0</v>
      </c>
      <c r="R507" s="12">
        <v>8.5959006737172619</v>
      </c>
      <c r="S507" s="12">
        <v>225.46240566278232</v>
      </c>
      <c r="T507" s="12">
        <v>14260.831412033853</v>
      </c>
      <c r="U507" s="12">
        <v>0</v>
      </c>
      <c r="V507" s="12">
        <v>2306.6972832615047</v>
      </c>
      <c r="W507" s="59">
        <v>5.5091579702167427E-4</v>
      </c>
      <c r="X507" s="59">
        <v>3.8634278263389191E-4</v>
      </c>
      <c r="Y507" s="59">
        <v>0</v>
      </c>
      <c r="Z507" s="59">
        <v>3.4836555876507832E-4</v>
      </c>
      <c r="AA507" s="59">
        <v>1.7658499270935274E-4</v>
      </c>
      <c r="AB507" s="59">
        <v>0</v>
      </c>
      <c r="AC507" s="59">
        <v>1.9210793039829813E-4</v>
      </c>
      <c r="AD507" s="59">
        <v>6.3858985980730419E-4</v>
      </c>
      <c r="AE507" s="59">
        <v>1.1676772693238583E-3</v>
      </c>
      <c r="AF507" s="59">
        <v>0</v>
      </c>
      <c r="AG507" s="59">
        <v>3.5230825425553408E-3</v>
      </c>
      <c r="AH507" s="17">
        <v>6.3487879392861812E-4</v>
      </c>
      <c r="AI507" s="12">
        <v>319</v>
      </c>
      <c r="AJ507" s="16">
        <v>2</v>
      </c>
      <c r="AK507" s="17">
        <v>0.50508387332759519</v>
      </c>
      <c r="AL507" t="str">
        <f>IF(AK507&lt;='CAV Tier 1 Analysis'!$A$5,"Tier 1", "Tier 2")</f>
        <v>Tier 2</v>
      </c>
      <c r="AM507" t="str">
        <f t="shared" si="15"/>
        <v>Pennsylvania - Tier 2</v>
      </c>
      <c r="AN507" t="str">
        <f t="shared" si="16"/>
        <v>Upper Saucon, Township Of - Tier 2</v>
      </c>
    </row>
    <row r="508" spans="1:40" x14ac:dyDescent="0.3">
      <c r="A508">
        <v>3</v>
      </c>
      <c r="B508" t="s">
        <v>23</v>
      </c>
      <c r="C508" t="s">
        <v>3845</v>
      </c>
      <c r="D508" t="s">
        <v>6219</v>
      </c>
      <c r="E508" t="s">
        <v>855</v>
      </c>
      <c r="F508" s="12">
        <v>22.34474363406817</v>
      </c>
      <c r="G508" s="12">
        <v>702.42292775697615</v>
      </c>
      <c r="H508" s="12">
        <v>375.14961544792919</v>
      </c>
      <c r="I508">
        <v>19</v>
      </c>
      <c r="J508" s="15">
        <v>0.63215741160004935</v>
      </c>
      <c r="K508" s="15">
        <v>0.36784258839995071</v>
      </c>
      <c r="L508" s="58">
        <v>0.48585999999999996</v>
      </c>
      <c r="M508">
        <v>115</v>
      </c>
      <c r="N508">
        <v>3</v>
      </c>
      <c r="O508" s="12">
        <v>13</v>
      </c>
      <c r="P508" s="12">
        <v>2</v>
      </c>
      <c r="Q508" s="12">
        <v>12</v>
      </c>
      <c r="R508" s="12">
        <v>6.9890091795990639</v>
      </c>
      <c r="S508" s="12">
        <v>237.15360986431679</v>
      </c>
      <c r="T508" s="12">
        <v>803.37330097526399</v>
      </c>
      <c r="U508" s="12">
        <v>781.02855734119578</v>
      </c>
      <c r="V508" s="12">
        <v>0</v>
      </c>
      <c r="W508" s="59">
        <v>1.0824930537075103E-5</v>
      </c>
      <c r="X508" s="59">
        <v>1.8512258334540655E-3</v>
      </c>
      <c r="Y508" s="59">
        <v>1.8605805011163483E-4</v>
      </c>
      <c r="Z508" s="59">
        <v>4.2127928036707145E-4</v>
      </c>
      <c r="AA508" s="59">
        <v>3.5316998541870548E-4</v>
      </c>
      <c r="AB508" s="59">
        <v>3.0919866013913938E-3</v>
      </c>
      <c r="AC508" s="59">
        <v>1.5619585893223947E-4</v>
      </c>
      <c r="AD508" s="59">
        <v>6.7170351540806524E-4</v>
      </c>
      <c r="AE508" s="59">
        <v>6.5780228040484428E-5</v>
      </c>
      <c r="AF508" s="59">
        <v>1.599243352003215E-4</v>
      </c>
      <c r="AG508" s="59">
        <v>0</v>
      </c>
      <c r="AH508" s="17">
        <v>6.3346805626009607E-4</v>
      </c>
      <c r="AI508" s="12">
        <v>320</v>
      </c>
      <c r="AJ508" s="16">
        <v>2</v>
      </c>
      <c r="AK508" s="17">
        <v>0.50571734138385527</v>
      </c>
      <c r="AL508" t="str">
        <f>IF(AK508&lt;='CAV Tier 1 Analysis'!$A$5,"Tier 1", "Tier 2")</f>
        <v>Tier 2</v>
      </c>
      <c r="AM508" t="str">
        <f t="shared" si="15"/>
        <v>Pennsylvania - Tier 2</v>
      </c>
      <c r="AN508" t="str">
        <f t="shared" si="16"/>
        <v>Hyndman, Borough Of - Tier 2</v>
      </c>
    </row>
    <row r="509" spans="1:40" x14ac:dyDescent="0.3">
      <c r="A509">
        <v>3</v>
      </c>
      <c r="B509" t="s">
        <v>23</v>
      </c>
      <c r="C509" t="s">
        <v>4598</v>
      </c>
      <c r="D509" t="s">
        <v>7032</v>
      </c>
      <c r="E509" t="s">
        <v>820</v>
      </c>
      <c r="F509" s="12">
        <v>1651.1994833532656</v>
      </c>
      <c r="G509" s="12">
        <v>1622.2147913756303</v>
      </c>
      <c r="H509" s="12">
        <v>711.07096635615483</v>
      </c>
      <c r="I509">
        <v>22</v>
      </c>
      <c r="J509" s="15">
        <v>0.12901204158357127</v>
      </c>
      <c r="K509" s="15">
        <v>0.87098795841642862</v>
      </c>
      <c r="L509" s="58">
        <v>13.052270000000002</v>
      </c>
      <c r="M509">
        <v>30</v>
      </c>
      <c r="N509">
        <v>3</v>
      </c>
      <c r="O509" s="12">
        <v>14</v>
      </c>
      <c r="P509" s="12">
        <v>2</v>
      </c>
      <c r="Q509" s="12">
        <v>17</v>
      </c>
      <c r="R509" s="12">
        <v>19.161735085161428</v>
      </c>
      <c r="S509" s="12">
        <v>91.736717080410457</v>
      </c>
      <c r="T509" s="12">
        <v>1623.3992920102564</v>
      </c>
      <c r="U509" s="12">
        <v>0</v>
      </c>
      <c r="V509" s="12">
        <v>0</v>
      </c>
      <c r="W509" s="59">
        <v>2.9080376260887765E-4</v>
      </c>
      <c r="X509" s="59">
        <v>4.829284782923649E-4</v>
      </c>
      <c r="Y509" s="59">
        <v>1.8605805011163483E-4</v>
      </c>
      <c r="Z509" s="59">
        <v>4.5368537885684618E-4</v>
      </c>
      <c r="AA509" s="59">
        <v>3.5316998541870548E-4</v>
      </c>
      <c r="AB509" s="59">
        <v>4.3803143519711412E-3</v>
      </c>
      <c r="AC509" s="59">
        <v>4.2824148507278331E-4</v>
      </c>
      <c r="AD509" s="59">
        <v>2.5983106641371185E-4</v>
      </c>
      <c r="AE509" s="59">
        <v>1.329239788023322E-4</v>
      </c>
      <c r="AF509" s="59">
        <v>0</v>
      </c>
      <c r="AG509" s="59">
        <v>0</v>
      </c>
      <c r="AH509" s="17">
        <v>6.3345059432258152E-4</v>
      </c>
      <c r="AI509" s="12">
        <v>321</v>
      </c>
      <c r="AJ509" s="16">
        <v>2</v>
      </c>
      <c r="AK509" s="17">
        <v>0.50635079197817789</v>
      </c>
      <c r="AL509" t="str">
        <f>IF(AK509&lt;='CAV Tier 1 Analysis'!$A$5,"Tier 1", "Tier 2")</f>
        <v>Tier 2</v>
      </c>
      <c r="AM509" t="str">
        <f t="shared" si="15"/>
        <v>Pennsylvania - Tier 2</v>
      </c>
      <c r="AN509" t="str">
        <f t="shared" si="16"/>
        <v>Orange, Township Of - Tier 2</v>
      </c>
    </row>
    <row r="510" spans="1:40" x14ac:dyDescent="0.3">
      <c r="A510">
        <v>3</v>
      </c>
      <c r="B510" t="s">
        <v>23</v>
      </c>
      <c r="C510" t="s">
        <v>4804</v>
      </c>
      <c r="D510" t="s">
        <v>7278</v>
      </c>
      <c r="E510" t="s">
        <v>553</v>
      </c>
      <c r="F510" s="12">
        <v>1378.9331650000017</v>
      </c>
      <c r="G510" s="12">
        <v>1753.7278646251727</v>
      </c>
      <c r="H510" s="12">
        <v>789.03783016325985</v>
      </c>
      <c r="I510">
        <v>131</v>
      </c>
      <c r="J510" s="15">
        <v>2.0619685583513337E-2</v>
      </c>
      <c r="K510" s="15">
        <v>0.97938031441648665</v>
      </c>
      <c r="L510" s="58">
        <v>29.953899999999997</v>
      </c>
      <c r="M510">
        <v>30</v>
      </c>
      <c r="N510">
        <v>13</v>
      </c>
      <c r="O510" s="12">
        <v>13.2</v>
      </c>
      <c r="P510" s="12">
        <v>2.2000000000000002</v>
      </c>
      <c r="Q510" s="12">
        <v>4</v>
      </c>
      <c r="R510" s="12">
        <v>128.29882118855974</v>
      </c>
      <c r="S510" s="12">
        <v>16.269711971464012</v>
      </c>
      <c r="T510" s="12">
        <v>1824.2106200057151</v>
      </c>
      <c r="U510" s="12">
        <v>445.27745500571336</v>
      </c>
      <c r="V510" s="12">
        <v>0</v>
      </c>
      <c r="W510" s="59">
        <v>6.6737102625137688E-4</v>
      </c>
      <c r="X510" s="59">
        <v>4.829284782923649E-4</v>
      </c>
      <c r="Y510" s="59">
        <v>8.0625155048375094E-4</v>
      </c>
      <c r="Z510" s="59">
        <v>4.277605000650264E-4</v>
      </c>
      <c r="AA510" s="59">
        <v>3.8848698396057606E-4</v>
      </c>
      <c r="AB510" s="59">
        <v>1.030662200463798E-3</v>
      </c>
      <c r="AC510" s="59">
        <v>2.8673226863168188E-3</v>
      </c>
      <c r="AD510" s="59">
        <v>4.6081620820199883E-5</v>
      </c>
      <c r="AE510" s="59">
        <v>1.4936641587687534E-4</v>
      </c>
      <c r="AF510" s="59">
        <v>9.1175540640789997E-5</v>
      </c>
      <c r="AG510" s="59">
        <v>0</v>
      </c>
      <c r="AH510" s="17">
        <v>6.3249154574287071E-4</v>
      </c>
      <c r="AI510" s="12">
        <v>322</v>
      </c>
      <c r="AJ510" s="16">
        <v>2</v>
      </c>
      <c r="AK510" s="17">
        <v>0.50698328352392075</v>
      </c>
      <c r="AL510" t="str">
        <f>IF(AK510&lt;='CAV Tier 1 Analysis'!$A$5,"Tier 1", "Tier 2")</f>
        <v>Tier 2</v>
      </c>
      <c r="AM510" t="str">
        <f t="shared" si="15"/>
        <v>Pennsylvania - Tier 2</v>
      </c>
      <c r="AN510" t="str">
        <f t="shared" si="16"/>
        <v>West St. Clair, Township Of - Tier 2</v>
      </c>
    </row>
    <row r="511" spans="1:40" x14ac:dyDescent="0.3">
      <c r="A511">
        <v>3</v>
      </c>
      <c r="B511" t="s">
        <v>23</v>
      </c>
      <c r="C511" t="s">
        <v>4313</v>
      </c>
      <c r="D511" t="s">
        <v>6723</v>
      </c>
      <c r="E511" t="s">
        <v>629</v>
      </c>
      <c r="F511" s="12">
        <v>202.94498395055226</v>
      </c>
      <c r="G511" s="12">
        <v>5412.5998258182935</v>
      </c>
      <c r="H511" s="12">
        <v>2955.5934117656179</v>
      </c>
      <c r="I511">
        <v>31</v>
      </c>
      <c r="J511" s="15">
        <v>0.18824015164311317</v>
      </c>
      <c r="K511" s="15">
        <v>0.81175984835688686</v>
      </c>
      <c r="L511" s="58">
        <v>2.1313199999999997</v>
      </c>
      <c r="M511">
        <v>46</v>
      </c>
      <c r="N511">
        <v>15</v>
      </c>
      <c r="O511" s="12">
        <v>12</v>
      </c>
      <c r="P511" s="12">
        <v>1</v>
      </c>
      <c r="Q511" s="12">
        <v>3</v>
      </c>
      <c r="R511" s="12">
        <v>25.164555299063494</v>
      </c>
      <c r="S511" s="12">
        <v>556.36135202614616</v>
      </c>
      <c r="T511" s="12">
        <v>6099.834476162705</v>
      </c>
      <c r="U511" s="12">
        <v>5896.8894922121526</v>
      </c>
      <c r="V511" s="12">
        <v>0</v>
      </c>
      <c r="W511" s="59">
        <v>4.748567684575579E-5</v>
      </c>
      <c r="X511" s="59">
        <v>7.4049033338162613E-4</v>
      </c>
      <c r="Y511" s="59">
        <v>9.302902505581741E-4</v>
      </c>
      <c r="Z511" s="59">
        <v>3.8887318187729673E-4</v>
      </c>
      <c r="AA511" s="59">
        <v>1.7658499270935274E-4</v>
      </c>
      <c r="AB511" s="59">
        <v>7.7299665034784846E-4</v>
      </c>
      <c r="AC511" s="59">
        <v>5.6239721948834901E-4</v>
      </c>
      <c r="AD511" s="59">
        <v>1.575813567446677E-3</v>
      </c>
      <c r="AE511" s="59">
        <v>4.9945461513855574E-4</v>
      </c>
      <c r="AF511" s="59">
        <v>1.2074540974560187E-3</v>
      </c>
      <c r="AG511" s="59">
        <v>0</v>
      </c>
      <c r="AH511" s="17">
        <v>6.2744005320451398E-4</v>
      </c>
      <c r="AI511" s="12">
        <v>323</v>
      </c>
      <c r="AJ511" s="16">
        <v>2</v>
      </c>
      <c r="AK511" s="17">
        <v>0.50761072357712522</v>
      </c>
      <c r="AL511" t="str">
        <f>IF(AK511&lt;='CAV Tier 1 Analysis'!$A$5,"Tier 1", "Tier 2")</f>
        <v>Tier 2</v>
      </c>
      <c r="AM511" t="str">
        <f t="shared" si="15"/>
        <v>Pennsylvania - Tier 2</v>
      </c>
      <c r="AN511" t="str">
        <f t="shared" si="16"/>
        <v>South Williamsport, Borough Of - Tier 2</v>
      </c>
    </row>
    <row r="512" spans="1:40" x14ac:dyDescent="0.3">
      <c r="A512">
        <v>3</v>
      </c>
      <c r="B512" t="s">
        <v>23</v>
      </c>
      <c r="C512" t="s">
        <v>4552</v>
      </c>
      <c r="D512" t="s">
        <v>6980</v>
      </c>
      <c r="E512" t="s">
        <v>524</v>
      </c>
      <c r="F512" s="12">
        <v>1116.4915812076495</v>
      </c>
      <c r="G512" s="12">
        <v>5534.5241682311544</v>
      </c>
      <c r="H512" s="12">
        <v>2561.8191413399077</v>
      </c>
      <c r="I512">
        <v>58</v>
      </c>
      <c r="J512" s="15">
        <v>7.0155098370934726E-2</v>
      </c>
      <c r="K512" s="15">
        <v>0.9298449016290653</v>
      </c>
      <c r="L512" s="58">
        <v>0.84527000000000008</v>
      </c>
      <c r="M512">
        <v>55</v>
      </c>
      <c r="N512">
        <v>28</v>
      </c>
      <c r="O512" s="12">
        <v>18</v>
      </c>
      <c r="P512" s="12">
        <v>1</v>
      </c>
      <c r="Q512" s="12">
        <v>1</v>
      </c>
      <c r="R512" s="12">
        <v>53.931004294485788</v>
      </c>
      <c r="S512" s="12">
        <v>179.72467386924475</v>
      </c>
      <c r="T512" s="12">
        <v>6103.9854787499789</v>
      </c>
      <c r="U512" s="12">
        <v>4987.4938975423293</v>
      </c>
      <c r="V512" s="12">
        <v>0</v>
      </c>
      <c r="W512" s="59">
        <v>1.8832562950383804E-5</v>
      </c>
      <c r="X512" s="59">
        <v>8.853688768693357E-4</v>
      </c>
      <c r="Y512" s="59">
        <v>1.7365418010419251E-3</v>
      </c>
      <c r="Z512" s="59">
        <v>5.8330977281594509E-4</v>
      </c>
      <c r="AA512" s="59">
        <v>1.7658499270935274E-4</v>
      </c>
      <c r="AB512" s="59">
        <v>2.576655501159495E-4</v>
      </c>
      <c r="AC512" s="59">
        <v>1.2052923844261924E-3</v>
      </c>
      <c r="AD512" s="59">
        <v>5.0904430808625903E-4</v>
      </c>
      <c r="AE512" s="59">
        <v>4.9979449934488436E-4</v>
      </c>
      <c r="AF512" s="59">
        <v>1.0212451752025667E-3</v>
      </c>
      <c r="AG512" s="59">
        <v>0</v>
      </c>
      <c r="AH512" s="17">
        <v>6.2669817486934499E-4</v>
      </c>
      <c r="AI512" s="12">
        <v>324</v>
      </c>
      <c r="AJ512" s="16">
        <v>2</v>
      </c>
      <c r="AK512" s="17">
        <v>0.5082374217519946</v>
      </c>
      <c r="AL512" t="str">
        <f>IF(AK512&lt;='CAV Tier 1 Analysis'!$A$5,"Tier 1", "Tier 2")</f>
        <v>Tier 2</v>
      </c>
      <c r="AM512" t="str">
        <f t="shared" si="15"/>
        <v>Pennsylvania - Tier 2</v>
      </c>
      <c r="AN512" t="str">
        <f t="shared" si="16"/>
        <v>Ambler, Borough Of - Tier 2</v>
      </c>
    </row>
    <row r="513" spans="1:40" x14ac:dyDescent="0.3">
      <c r="A513">
        <v>3</v>
      </c>
      <c r="B513" t="s">
        <v>23</v>
      </c>
      <c r="C513" t="s">
        <v>3752</v>
      </c>
      <c r="D513" t="s">
        <v>6124</v>
      </c>
      <c r="E513" t="s">
        <v>555</v>
      </c>
      <c r="F513" s="12">
        <v>2126.2542082674408</v>
      </c>
      <c r="G513" s="12">
        <v>4367.863855376394</v>
      </c>
      <c r="H513" s="12">
        <v>2606.6744041951497</v>
      </c>
      <c r="I513">
        <v>94</v>
      </c>
      <c r="J513" s="15">
        <v>9.3476090600185011E-2</v>
      </c>
      <c r="K513" s="15">
        <v>0.90652390939981486</v>
      </c>
      <c r="L513" s="58">
        <v>1.0918300000000001</v>
      </c>
      <c r="M513">
        <v>68</v>
      </c>
      <c r="N513">
        <v>22</v>
      </c>
      <c r="O513" s="12">
        <v>13</v>
      </c>
      <c r="P513" s="12">
        <v>1</v>
      </c>
      <c r="Q513" s="12">
        <v>1</v>
      </c>
      <c r="R513" s="12">
        <v>85.213247483582592</v>
      </c>
      <c r="S513" s="12">
        <v>243.66173277172911</v>
      </c>
      <c r="T513" s="12">
        <v>4846.2965397194484</v>
      </c>
      <c r="U513" s="12">
        <v>2720.0423314520076</v>
      </c>
      <c r="V513" s="12">
        <v>0</v>
      </c>
      <c r="W513" s="59">
        <v>2.4325904392818327E-5</v>
      </c>
      <c r="X513" s="59">
        <v>1.0946378841293605E-3</v>
      </c>
      <c r="Y513" s="59">
        <v>1.3644257008186553E-3</v>
      </c>
      <c r="Z513" s="59">
        <v>4.2127928036707145E-4</v>
      </c>
      <c r="AA513" s="59">
        <v>1.7658499270935274E-4</v>
      </c>
      <c r="AB513" s="59">
        <v>2.576655501159495E-4</v>
      </c>
      <c r="AC513" s="59">
        <v>1.9044124912520467E-3</v>
      </c>
      <c r="AD513" s="59">
        <v>6.9013683817349865E-4</v>
      </c>
      <c r="AE513" s="59">
        <v>3.968148943306389E-4</v>
      </c>
      <c r="AF513" s="59">
        <v>5.5695909897973521E-4</v>
      </c>
      <c r="AG513" s="59">
        <v>0</v>
      </c>
      <c r="AH513" s="17">
        <v>6.2611296684264789E-4</v>
      </c>
      <c r="AI513" s="12">
        <v>325</v>
      </c>
      <c r="AJ513" s="16">
        <v>2</v>
      </c>
      <c r="AK513" s="17">
        <v>0.50886353471883727</v>
      </c>
      <c r="AL513" t="str">
        <f>IF(AK513&lt;='CAV Tier 1 Analysis'!$A$5,"Tier 1", "Tier 2")</f>
        <v>Tier 2</v>
      </c>
      <c r="AM513" t="str">
        <f t="shared" si="15"/>
        <v>Pennsylvania - Tier 2</v>
      </c>
      <c r="AN513" t="str">
        <f t="shared" si="16"/>
        <v>Bridgeville, Borough Of - Tier 2</v>
      </c>
    </row>
    <row r="514" spans="1:40" x14ac:dyDescent="0.3">
      <c r="A514">
        <v>3</v>
      </c>
      <c r="B514" t="s">
        <v>23</v>
      </c>
      <c r="C514" t="s">
        <v>3805</v>
      </c>
      <c r="D514" t="s">
        <v>6178</v>
      </c>
      <c r="E514" t="s">
        <v>547</v>
      </c>
      <c r="F514" s="12">
        <v>1901.3074458621466</v>
      </c>
      <c r="G514" s="12">
        <v>4670.8892249743758</v>
      </c>
      <c r="H514" s="12">
        <v>2703.9962263914126</v>
      </c>
      <c r="I514">
        <v>80</v>
      </c>
      <c r="J514" s="15">
        <v>7.1113979023271032E-2</v>
      </c>
      <c r="K514" s="15">
        <v>0.92888602097672879</v>
      </c>
      <c r="L514" s="58">
        <v>0.97631999999999985</v>
      </c>
      <c r="M514">
        <v>65</v>
      </c>
      <c r="N514">
        <v>27</v>
      </c>
      <c r="O514" s="12">
        <v>13</v>
      </c>
      <c r="P514" s="12">
        <v>1</v>
      </c>
      <c r="Q514" s="12">
        <v>1</v>
      </c>
      <c r="R514" s="12">
        <v>74.310881678138301</v>
      </c>
      <c r="S514" s="12">
        <v>192.29193092260294</v>
      </c>
      <c r="T514" s="12">
        <v>5123.6939878334624</v>
      </c>
      <c r="U514" s="12">
        <v>3222.3865419713156</v>
      </c>
      <c r="V514" s="12">
        <v>0</v>
      </c>
      <c r="W514" s="59">
        <v>2.1752348787628463E-5</v>
      </c>
      <c r="X514" s="59">
        <v>1.0463450363001239E-3</v>
      </c>
      <c r="Y514" s="59">
        <v>1.6745224510047135E-3</v>
      </c>
      <c r="Z514" s="59">
        <v>4.2127928036707145E-4</v>
      </c>
      <c r="AA514" s="59">
        <v>1.7658499270935274E-4</v>
      </c>
      <c r="AB514" s="59">
        <v>2.576655501159495E-4</v>
      </c>
      <c r="AC514" s="59">
        <v>1.6607578690281083E-3</v>
      </c>
      <c r="AD514" s="59">
        <v>5.4463925748048135E-4</v>
      </c>
      <c r="AE514" s="59">
        <v>4.1952820503269586E-4</v>
      </c>
      <c r="AF514" s="59">
        <v>6.5981969627020671E-4</v>
      </c>
      <c r="AG514" s="59">
        <v>0</v>
      </c>
      <c r="AH514" s="17">
        <v>6.2571769882693938E-4</v>
      </c>
      <c r="AI514" s="12">
        <v>326</v>
      </c>
      <c r="AJ514" s="16">
        <v>2</v>
      </c>
      <c r="AK514" s="17">
        <v>0.50948925241766418</v>
      </c>
      <c r="AL514" t="str">
        <f>IF(AK514&lt;='CAV Tier 1 Analysis'!$A$5,"Tier 1", "Tier 2")</f>
        <v>Tier 2</v>
      </c>
      <c r="AM514" t="str">
        <f t="shared" si="15"/>
        <v>Pennsylvania - Tier 2</v>
      </c>
      <c r="AN514" t="str">
        <f t="shared" si="16"/>
        <v>Turtle Creek, Borough Of - Tier 2</v>
      </c>
    </row>
    <row r="515" spans="1:40" x14ac:dyDescent="0.3">
      <c r="A515">
        <v>3</v>
      </c>
      <c r="B515" t="s">
        <v>23</v>
      </c>
      <c r="C515" t="s">
        <v>3663</v>
      </c>
      <c r="D515" t="s">
        <v>7623</v>
      </c>
      <c r="E515" t="s">
        <v>726</v>
      </c>
      <c r="F515" s="12">
        <v>28543.269014075551</v>
      </c>
      <c r="G515" s="12">
        <v>11240.233902218692</v>
      </c>
      <c r="H515" s="12">
        <v>3406.0347700078855</v>
      </c>
      <c r="I515">
        <v>21</v>
      </c>
      <c r="J515" s="15">
        <v>3.8913068125287789E-2</v>
      </c>
      <c r="K515" s="15">
        <v>0.96108693187471217</v>
      </c>
      <c r="L515" s="58">
        <v>21.609449999999999</v>
      </c>
      <c r="M515">
        <v>25</v>
      </c>
      <c r="N515">
        <v>8</v>
      </c>
      <c r="O515" s="12">
        <v>18</v>
      </c>
      <c r="P515" s="12">
        <v>1</v>
      </c>
      <c r="Q515" s="12">
        <v>1</v>
      </c>
      <c r="R515" s="12">
        <v>20.182825569368955</v>
      </c>
      <c r="S515" s="12">
        <v>132.53926304241577</v>
      </c>
      <c r="T515" s="12">
        <v>9356.214058353049</v>
      </c>
      <c r="U515" s="12">
        <v>0</v>
      </c>
      <c r="V515" s="12">
        <v>1884.0198438656425</v>
      </c>
      <c r="W515" s="59">
        <v>4.8145720000493478E-4</v>
      </c>
      <c r="X515" s="59">
        <v>4.0244039857697075E-4</v>
      </c>
      <c r="Y515" s="59">
        <v>4.9615480029769287E-4</v>
      </c>
      <c r="Z515" s="59">
        <v>5.8330977281594509E-4</v>
      </c>
      <c r="AA515" s="59">
        <v>1.7658499270935274E-4</v>
      </c>
      <c r="AB515" s="59">
        <v>2.576655501159495E-4</v>
      </c>
      <c r="AC515" s="59">
        <v>4.5106161609992276E-4</v>
      </c>
      <c r="AD515" s="59">
        <v>3.7539841356882652E-4</v>
      </c>
      <c r="AE515" s="59">
        <v>7.6608706513760509E-4</v>
      </c>
      <c r="AF515" s="59">
        <v>0</v>
      </c>
      <c r="AG515" s="59">
        <v>2.8775156020324666E-3</v>
      </c>
      <c r="AH515" s="17">
        <v>6.2433412830542427E-4</v>
      </c>
      <c r="AI515" s="12">
        <v>327</v>
      </c>
      <c r="AJ515" s="16">
        <v>2</v>
      </c>
      <c r="AK515" s="17">
        <v>0.51011358654596961</v>
      </c>
      <c r="AL515" t="str">
        <f>IF(AK515&lt;='CAV Tier 1 Analysis'!$A$5,"Tier 1", "Tier 2")</f>
        <v>Tier 2</v>
      </c>
      <c r="AM515" t="str">
        <f t="shared" si="15"/>
        <v>Pennsylvania - Tier 2</v>
      </c>
      <c r="AN515" t="str">
        <f t="shared" si="16"/>
        <v>New Hanover, Township Of - Tier 2</v>
      </c>
    </row>
    <row r="516" spans="1:40" x14ac:dyDescent="0.3">
      <c r="A516">
        <v>3</v>
      </c>
      <c r="B516" t="s">
        <v>23</v>
      </c>
      <c r="C516" t="s">
        <v>4280</v>
      </c>
      <c r="D516" t="s">
        <v>6687</v>
      </c>
      <c r="E516" t="s">
        <v>556</v>
      </c>
      <c r="F516" s="12">
        <v>654.03530017336118</v>
      </c>
      <c r="G516" s="12">
        <v>6578.8988603174685</v>
      </c>
      <c r="H516" s="12">
        <v>3773.5601519129305</v>
      </c>
      <c r="I516">
        <v>31</v>
      </c>
      <c r="J516" s="15">
        <v>0.15842237095570583</v>
      </c>
      <c r="K516" s="15">
        <v>0.84157762904429434</v>
      </c>
      <c r="L516" s="58">
        <v>1.7286699999999999</v>
      </c>
      <c r="M516">
        <v>8</v>
      </c>
      <c r="N516">
        <v>24</v>
      </c>
      <c r="O516" s="12">
        <v>15</v>
      </c>
      <c r="P516" s="12">
        <v>1</v>
      </c>
      <c r="Q516" s="12">
        <v>1</v>
      </c>
      <c r="R516" s="12">
        <v>26.088906500373124</v>
      </c>
      <c r="S516" s="12">
        <v>597.8163462100199</v>
      </c>
      <c r="T516" s="12">
        <v>7478.0920167020113</v>
      </c>
      <c r="U516" s="12">
        <v>6824.0567165286502</v>
      </c>
      <c r="V516" s="12">
        <v>0</v>
      </c>
      <c r="W516" s="59">
        <v>3.8514659925751494E-5</v>
      </c>
      <c r="X516" s="59">
        <v>1.2878092754463064E-4</v>
      </c>
      <c r="Y516" s="59">
        <v>1.4884644008930786E-3</v>
      </c>
      <c r="Z516" s="59">
        <v>4.8609147734662091E-4</v>
      </c>
      <c r="AA516" s="59">
        <v>1.7658499270935274E-4</v>
      </c>
      <c r="AB516" s="59">
        <v>2.576655501159495E-4</v>
      </c>
      <c r="AC516" s="59">
        <v>5.8305534514442202E-4</v>
      </c>
      <c r="AD516" s="59">
        <v>1.6932288804181312E-3</v>
      </c>
      <c r="AE516" s="59">
        <v>6.1230638056956096E-4</v>
      </c>
      <c r="AF516" s="59">
        <v>1.397301959707191E-3</v>
      </c>
      <c r="AG516" s="59">
        <v>0</v>
      </c>
      <c r="AH516" s="17">
        <v>6.2381768857951722E-4</v>
      </c>
      <c r="AI516" s="12">
        <v>328</v>
      </c>
      <c r="AJ516" s="16">
        <v>2</v>
      </c>
      <c r="AK516" s="17">
        <v>0.51073740423454916</v>
      </c>
      <c r="AL516" t="str">
        <f>IF(AK516&lt;='CAV Tier 1 Analysis'!$A$5,"Tier 1", "Tier 2")</f>
        <v>Tier 2</v>
      </c>
      <c r="AM516" t="str">
        <f t="shared" si="15"/>
        <v>Pennsylvania - Tier 2</v>
      </c>
      <c r="AN516" t="str">
        <f t="shared" si="16"/>
        <v>Pittston, City Of - Tier 2</v>
      </c>
    </row>
    <row r="517" spans="1:40" x14ac:dyDescent="0.3">
      <c r="A517">
        <v>3</v>
      </c>
      <c r="B517" t="s">
        <v>23</v>
      </c>
      <c r="C517" t="s">
        <v>4208</v>
      </c>
      <c r="D517" t="s">
        <v>6608</v>
      </c>
      <c r="E517" t="s">
        <v>612</v>
      </c>
      <c r="F517" s="12">
        <v>2666.5044878395679</v>
      </c>
      <c r="G517" s="12">
        <v>5028.44385854749</v>
      </c>
      <c r="H517" s="12">
        <v>2417.6085435861173</v>
      </c>
      <c r="I517">
        <v>80</v>
      </c>
      <c r="J517" s="15">
        <v>2.5128549483502433E-2</v>
      </c>
      <c r="K517" s="15">
        <v>0.9748714505164976</v>
      </c>
      <c r="L517" s="58">
        <v>5.4356499999999999</v>
      </c>
      <c r="M517">
        <v>102</v>
      </c>
      <c r="N517">
        <v>10</v>
      </c>
      <c r="O517" s="12">
        <v>15</v>
      </c>
      <c r="P517" s="12">
        <v>2</v>
      </c>
      <c r="Q517" s="12">
        <v>2</v>
      </c>
      <c r="R517" s="12">
        <v>77.989716041319809</v>
      </c>
      <c r="S517" s="12">
        <v>60.750995919241994</v>
      </c>
      <c r="T517" s="12">
        <v>4784.6952793544042</v>
      </c>
      <c r="U517" s="12">
        <v>2118.1907915148363</v>
      </c>
      <c r="V517" s="12">
        <v>243.74857919308579</v>
      </c>
      <c r="W517" s="59">
        <v>1.2110594342784401E-4</v>
      </c>
      <c r="X517" s="59">
        <v>1.6419568261940407E-3</v>
      </c>
      <c r="Y517" s="59">
        <v>6.2019350037211614E-4</v>
      </c>
      <c r="Z517" s="59">
        <v>4.8609147734662091E-4</v>
      </c>
      <c r="AA517" s="59">
        <v>3.5316998541870548E-4</v>
      </c>
      <c r="AB517" s="59">
        <v>5.1533110023189901E-4</v>
      </c>
      <c r="AC517" s="59">
        <v>1.7429753448476976E-3</v>
      </c>
      <c r="AD517" s="59">
        <v>1.7206846459913756E-4</v>
      </c>
      <c r="AE517" s="59">
        <v>3.9177098143301743E-4</v>
      </c>
      <c r="AF517" s="59">
        <v>4.3372326271095413E-4</v>
      </c>
      <c r="AG517" s="59">
        <v>3.7228394482418715E-4</v>
      </c>
      <c r="AH517" s="17">
        <v>6.2278825740056537E-4</v>
      </c>
      <c r="AI517" s="12">
        <v>329</v>
      </c>
      <c r="AJ517" s="16">
        <v>2</v>
      </c>
      <c r="AK517" s="17">
        <v>0.51136019249194975</v>
      </c>
      <c r="AL517" t="str">
        <f>IF(AK517&lt;='CAV Tier 1 Analysis'!$A$5,"Tier 1", "Tier 2")</f>
        <v>Tier 2</v>
      </c>
      <c r="AM517" t="str">
        <f t="shared" si="15"/>
        <v>Pennsylvania - Tier 2</v>
      </c>
      <c r="AN517" t="str">
        <f t="shared" si="16"/>
        <v>Olyphant, Borough Of - Tier 2</v>
      </c>
    </row>
    <row r="518" spans="1:40" x14ac:dyDescent="0.3">
      <c r="A518">
        <v>3</v>
      </c>
      <c r="B518" t="s">
        <v>23</v>
      </c>
      <c r="C518" t="s">
        <v>4544</v>
      </c>
      <c r="D518" t="s">
        <v>6971</v>
      </c>
      <c r="E518" t="s">
        <v>589</v>
      </c>
      <c r="F518" s="12">
        <v>2298.9919783918044</v>
      </c>
      <c r="G518" s="12">
        <v>12687.89128433553</v>
      </c>
      <c r="H518" s="12">
        <v>4625.4492970898182</v>
      </c>
      <c r="I518">
        <v>48</v>
      </c>
      <c r="J518" s="15">
        <v>5.6922775540478497E-2</v>
      </c>
      <c r="K518" s="15">
        <v>0.94307722445952158</v>
      </c>
      <c r="L518" s="58">
        <v>6.6871299999999989</v>
      </c>
      <c r="M518">
        <v>36</v>
      </c>
      <c r="N518">
        <v>6</v>
      </c>
      <c r="O518" s="12">
        <v>12</v>
      </c>
      <c r="P518" s="12">
        <v>1</v>
      </c>
      <c r="Q518" s="12">
        <v>0</v>
      </c>
      <c r="R518" s="12">
        <v>45.267706774057032</v>
      </c>
      <c r="S518" s="12">
        <v>263.29341211210777</v>
      </c>
      <c r="T518" s="12">
        <v>12481.45845520319</v>
      </c>
      <c r="U518" s="12">
        <v>10182.466476811385</v>
      </c>
      <c r="V518" s="12">
        <v>206.43282913233998</v>
      </c>
      <c r="W518" s="59">
        <v>1.4898883987648917E-4</v>
      </c>
      <c r="X518" s="59">
        <v>5.7951417395083783E-4</v>
      </c>
      <c r="Y518" s="59">
        <v>3.7211610022326965E-4</v>
      </c>
      <c r="Z518" s="59">
        <v>3.8887318187729673E-4</v>
      </c>
      <c r="AA518" s="59">
        <v>1.7658499270935274E-4</v>
      </c>
      <c r="AB518" s="59">
        <v>0</v>
      </c>
      <c r="AC518" s="59">
        <v>1.0116782164352818E-3</v>
      </c>
      <c r="AD518" s="59">
        <v>7.4574074837263388E-4</v>
      </c>
      <c r="AE518" s="59">
        <v>1.0219821625443563E-3</v>
      </c>
      <c r="AF518" s="59">
        <v>2.0849739317434922E-3</v>
      </c>
      <c r="AG518" s="59">
        <v>3.1529056794922603E-4</v>
      </c>
      <c r="AH518" s="17">
        <v>6.2234026506202147E-4</v>
      </c>
      <c r="AI518" s="12">
        <v>330</v>
      </c>
      <c r="AJ518" s="16">
        <v>2</v>
      </c>
      <c r="AK518" s="17">
        <v>0.51198253275701178</v>
      </c>
      <c r="AL518" t="str">
        <f>IF(AK518&lt;='CAV Tier 1 Analysis'!$A$5,"Tier 1", "Tier 2")</f>
        <v>Tier 2</v>
      </c>
      <c r="AM518" t="str">
        <f t="shared" si="15"/>
        <v>Pennsylvania - Tier 2</v>
      </c>
      <c r="AN518" t="str">
        <f t="shared" si="16"/>
        <v>Spring Garden, Township Of - Tier 2</v>
      </c>
    </row>
    <row r="519" spans="1:40" x14ac:dyDescent="0.3">
      <c r="A519">
        <v>3</v>
      </c>
      <c r="B519" t="s">
        <v>23</v>
      </c>
      <c r="C519" t="s">
        <v>4730</v>
      </c>
      <c r="D519" t="s">
        <v>7196</v>
      </c>
      <c r="E519" t="s">
        <v>605</v>
      </c>
      <c r="F519" s="12">
        <v>14067.498753422706</v>
      </c>
      <c r="G519" s="12">
        <v>17145.490692508924</v>
      </c>
      <c r="H519" s="12">
        <v>8218.2105402757243</v>
      </c>
      <c r="I519">
        <v>22</v>
      </c>
      <c r="J519" s="15">
        <v>2.3491978147324802E-2</v>
      </c>
      <c r="K519" s="15">
        <v>0.97650802185267527</v>
      </c>
      <c r="L519" s="58">
        <v>36.899830000000009</v>
      </c>
      <c r="M519">
        <v>48</v>
      </c>
      <c r="N519">
        <v>13</v>
      </c>
      <c r="O519" s="12">
        <v>14.517241379310345</v>
      </c>
      <c r="P519" s="12">
        <v>1.7586206896551724</v>
      </c>
      <c r="Q519" s="12">
        <v>0</v>
      </c>
      <c r="R519" s="12">
        <v>21.483176480758857</v>
      </c>
      <c r="S519" s="12">
        <v>193.06202242227167</v>
      </c>
      <c r="T519" s="12">
        <v>19137.530033554296</v>
      </c>
      <c r="U519" s="12">
        <v>5070.0312801315904</v>
      </c>
      <c r="V519" s="12">
        <v>0</v>
      </c>
      <c r="W519" s="59">
        <v>8.2212591400790381E-4</v>
      </c>
      <c r="X519" s="59">
        <v>7.7268556526778381E-4</v>
      </c>
      <c r="Y519" s="59">
        <v>8.0625155048375094E-4</v>
      </c>
      <c r="Z519" s="59">
        <v>4.7044715393776415E-4</v>
      </c>
      <c r="AA519" s="59">
        <v>3.1054602166127551E-4</v>
      </c>
      <c r="AB519" s="59">
        <v>0</v>
      </c>
      <c r="AC519" s="59">
        <v>4.8012287818994018E-4</v>
      </c>
      <c r="AD519" s="59">
        <v>5.4682043097309353E-4</v>
      </c>
      <c r="AE519" s="59">
        <v>1.5669814869508367E-3</v>
      </c>
      <c r="AF519" s="59">
        <v>1.0381456277093191E-3</v>
      </c>
      <c r="AG519" s="59">
        <v>0</v>
      </c>
      <c r="AH519" s="17">
        <v>6.1946605719833347E-4</v>
      </c>
      <c r="AI519" s="12">
        <v>331</v>
      </c>
      <c r="AJ519" s="16">
        <v>2</v>
      </c>
      <c r="AK519" s="17">
        <v>0.51260199881421009</v>
      </c>
      <c r="AL519" t="str">
        <f>IF(AK519&lt;='CAV Tier 1 Analysis'!$A$5,"Tier 1", "Tier 2")</f>
        <v>Tier 2</v>
      </c>
      <c r="AM519" t="str">
        <f t="shared" si="15"/>
        <v>Pennsylvania - Tier 2</v>
      </c>
      <c r="AN519" t="str">
        <f t="shared" si="16"/>
        <v>Murrysville, City Of - Tier 2</v>
      </c>
    </row>
    <row r="520" spans="1:40" x14ac:dyDescent="0.3">
      <c r="A520">
        <v>3</v>
      </c>
      <c r="B520" t="s">
        <v>23</v>
      </c>
      <c r="C520" t="s">
        <v>4751</v>
      </c>
      <c r="D520" t="s">
        <v>7220</v>
      </c>
      <c r="E520" t="s">
        <v>631</v>
      </c>
      <c r="F520" s="12">
        <v>212.84080243155501</v>
      </c>
      <c r="G520" s="12">
        <v>9592.7812545952074</v>
      </c>
      <c r="H520" s="12">
        <v>2732.5742586708407</v>
      </c>
      <c r="I520">
        <v>25</v>
      </c>
      <c r="J520" s="15">
        <v>3.3609463085596133E-2</v>
      </c>
      <c r="K520" s="15">
        <v>0.96639053691440402</v>
      </c>
      <c r="L520" s="58">
        <v>1.6248399999999998</v>
      </c>
      <c r="M520">
        <v>35</v>
      </c>
      <c r="N520">
        <v>9</v>
      </c>
      <c r="O520" s="12">
        <v>11</v>
      </c>
      <c r="P520" s="12">
        <v>3</v>
      </c>
      <c r="Q520" s="12">
        <v>1</v>
      </c>
      <c r="R520" s="12">
        <v>24.159763422860099</v>
      </c>
      <c r="S520" s="12">
        <v>91.840353675447844</v>
      </c>
      <c r="T520" s="12">
        <v>8786.511914004448</v>
      </c>
      <c r="U520" s="12">
        <v>8573.6711115728922</v>
      </c>
      <c r="V520" s="12">
        <v>806.26934059075938</v>
      </c>
      <c r="W520" s="59">
        <v>3.6201333993045549E-5</v>
      </c>
      <c r="X520" s="59">
        <v>5.634165580077591E-4</v>
      </c>
      <c r="Y520" s="59">
        <v>5.581741503349045E-4</v>
      </c>
      <c r="Z520" s="59">
        <v>3.56467083387522E-4</v>
      </c>
      <c r="AA520" s="59">
        <v>5.2975497812805816E-4</v>
      </c>
      <c r="AB520" s="59">
        <v>2.576655501159495E-4</v>
      </c>
      <c r="AC520" s="59">
        <v>5.3994134253659929E-4</v>
      </c>
      <c r="AD520" s="59">
        <v>2.6012460217414733E-4</v>
      </c>
      <c r="AE520" s="59">
        <v>7.1943983784624431E-4</v>
      </c>
      <c r="AF520" s="59">
        <v>1.7555550816376977E-3</v>
      </c>
      <c r="AG520" s="59">
        <v>1.2314374578083222E-3</v>
      </c>
      <c r="AH520" s="17">
        <v>6.1892527054274997E-4</v>
      </c>
      <c r="AI520" s="12">
        <v>332</v>
      </c>
      <c r="AJ520" s="16">
        <v>2</v>
      </c>
      <c r="AK520" s="17">
        <v>0.51322092408475284</v>
      </c>
      <c r="AL520" t="str">
        <f>IF(AK520&lt;='CAV Tier 1 Analysis'!$A$5,"Tier 1", "Tier 2")</f>
        <v>Tier 2</v>
      </c>
      <c r="AM520" t="str">
        <f t="shared" ref="AM520:AM583" si="17">B520&amp;" - "&amp;AL520</f>
        <v>Pennsylvania - Tier 2</v>
      </c>
      <c r="AN520" t="str">
        <f t="shared" ref="AN520:AN583" si="18">C520&amp;" - "&amp;AL520</f>
        <v>Gettysburg, Borough Of - Tier 2</v>
      </c>
    </row>
    <row r="521" spans="1:40" x14ac:dyDescent="0.3">
      <c r="A521">
        <v>3</v>
      </c>
      <c r="B521" t="s">
        <v>23</v>
      </c>
      <c r="C521" t="s">
        <v>5335</v>
      </c>
      <c r="D521" t="s">
        <v>7859</v>
      </c>
      <c r="E521" t="s">
        <v>716</v>
      </c>
      <c r="F521" s="12">
        <v>6757.4703390036875</v>
      </c>
      <c r="G521" s="12">
        <v>13513.868558158205</v>
      </c>
      <c r="H521" s="12">
        <v>3730.8319598781604</v>
      </c>
      <c r="I521">
        <v>5</v>
      </c>
      <c r="J521" s="15">
        <v>3.7861383793798245E-3</v>
      </c>
      <c r="K521" s="15">
        <v>0.99621386162062042</v>
      </c>
      <c r="L521" s="58">
        <v>16.214410000000001</v>
      </c>
      <c r="M521">
        <v>22</v>
      </c>
      <c r="N521">
        <v>7</v>
      </c>
      <c r="O521" s="12">
        <v>16</v>
      </c>
      <c r="P521" s="12">
        <v>1</v>
      </c>
      <c r="Q521" s="12">
        <v>0</v>
      </c>
      <c r="R521" s="12">
        <v>4.9810693081031019</v>
      </c>
      <c r="S521" s="12">
        <v>14.125446070311552</v>
      </c>
      <c r="T521" s="12">
        <v>11646.814691155365</v>
      </c>
      <c r="U521" s="12">
        <v>4889.3443521516774</v>
      </c>
      <c r="V521" s="12">
        <v>1867.05386700284</v>
      </c>
      <c r="W521" s="59">
        <v>3.612560448476021E-4</v>
      </c>
      <c r="X521" s="59">
        <v>3.5414755074773428E-4</v>
      </c>
      <c r="Y521" s="59">
        <v>4.3413545026048129E-4</v>
      </c>
      <c r="Z521" s="59">
        <v>5.1849757583639564E-4</v>
      </c>
      <c r="AA521" s="59">
        <v>1.7658499270935274E-4</v>
      </c>
      <c r="AB521" s="59">
        <v>0</v>
      </c>
      <c r="AC521" s="59">
        <v>1.1132084376870318E-4</v>
      </c>
      <c r="AD521" s="59">
        <v>4.0008295836457078E-5</v>
      </c>
      <c r="AE521" s="59">
        <v>9.5364150812506706E-4</v>
      </c>
      <c r="AF521" s="59">
        <v>1.0011479576946072E-3</v>
      </c>
      <c r="AG521" s="59">
        <v>2.8516029964485109E-3</v>
      </c>
      <c r="AH521" s="17">
        <v>6.1839483784317383E-4</v>
      </c>
      <c r="AI521" s="12">
        <v>333</v>
      </c>
      <c r="AJ521" s="16">
        <v>2</v>
      </c>
      <c r="AK521" s="17">
        <v>0.51383931892259604</v>
      </c>
      <c r="AL521" t="str">
        <f>IF(AK521&lt;='CAV Tier 1 Analysis'!$A$5,"Tier 1", "Tier 2")</f>
        <v>Tier 2</v>
      </c>
      <c r="AM521" t="str">
        <f t="shared" si="17"/>
        <v>Pennsylvania - Tier 2</v>
      </c>
      <c r="AN521" t="str">
        <f t="shared" si="18"/>
        <v>New Garden, Township Of - Tier 2</v>
      </c>
    </row>
    <row r="522" spans="1:40" x14ac:dyDescent="0.3">
      <c r="A522">
        <v>3</v>
      </c>
      <c r="B522" t="s">
        <v>23</v>
      </c>
      <c r="C522" t="s">
        <v>3792</v>
      </c>
      <c r="D522" t="s">
        <v>6165</v>
      </c>
      <c r="E522" t="s">
        <v>651</v>
      </c>
      <c r="F522" s="12">
        <v>56560.291774633079</v>
      </c>
      <c r="G522" s="12">
        <v>24585.980562789293</v>
      </c>
      <c r="H522" s="12">
        <v>11120.096370013995</v>
      </c>
      <c r="I522">
        <v>28</v>
      </c>
      <c r="J522" s="15">
        <v>2.935454856770349E-2</v>
      </c>
      <c r="K522" s="15">
        <v>0.97064545143229619</v>
      </c>
      <c r="L522" s="58">
        <v>29.084760000000003</v>
      </c>
      <c r="M522">
        <v>44</v>
      </c>
      <c r="N522">
        <v>6</v>
      </c>
      <c r="O522" s="12">
        <v>13.242424242424242</v>
      </c>
      <c r="P522" s="12">
        <v>1.1212121212121211</v>
      </c>
      <c r="Q522" s="12">
        <v>3</v>
      </c>
      <c r="R522" s="12">
        <v>27.178072640104293</v>
      </c>
      <c r="S522" s="12">
        <v>326.42540897111905</v>
      </c>
      <c r="T522" s="12">
        <v>26149.996490824877</v>
      </c>
      <c r="U522" s="12">
        <v>0</v>
      </c>
      <c r="V522" s="12">
        <v>0</v>
      </c>
      <c r="W522" s="59">
        <v>6.480066411877919E-4</v>
      </c>
      <c r="X522" s="59">
        <v>7.0829510149546856E-4</v>
      </c>
      <c r="Y522" s="59">
        <v>3.7211610022326965E-4</v>
      </c>
      <c r="Z522" s="59">
        <v>4.2913530424338047E-4</v>
      </c>
      <c r="AA522" s="59">
        <v>1.9798923424988032E-4</v>
      </c>
      <c r="AB522" s="59">
        <v>7.7299665034784846E-4</v>
      </c>
      <c r="AC522" s="59">
        <v>6.0739688431592741E-4</v>
      </c>
      <c r="AD522" s="59">
        <v>9.2455305592802235E-4</v>
      </c>
      <c r="AE522" s="59">
        <v>2.1411624338724343E-3</v>
      </c>
      <c r="AF522" s="59">
        <v>0</v>
      </c>
      <c r="AG522" s="59">
        <v>0</v>
      </c>
      <c r="AH522" s="17">
        <v>6.1833194598763855E-4</v>
      </c>
      <c r="AI522" s="12">
        <v>334</v>
      </c>
      <c r="AJ522" s="16">
        <v>2</v>
      </c>
      <c r="AK522" s="17">
        <v>0.51445765086858364</v>
      </c>
      <c r="AL522" t="str">
        <f>IF(AK522&lt;='CAV Tier 1 Analysis'!$A$5,"Tier 1", "Tier 2")</f>
        <v>Tier 2</v>
      </c>
      <c r="AM522" t="str">
        <f t="shared" si="17"/>
        <v>Pennsylvania - Tier 2</v>
      </c>
      <c r="AN522" t="str">
        <f t="shared" si="18"/>
        <v>Plum, Borough Of - Tier 2</v>
      </c>
    </row>
    <row r="523" spans="1:40" x14ac:dyDescent="0.3">
      <c r="A523">
        <v>3</v>
      </c>
      <c r="B523" t="s">
        <v>23</v>
      </c>
      <c r="C523" t="s">
        <v>4036</v>
      </c>
      <c r="D523" t="s">
        <v>6420</v>
      </c>
      <c r="E523" t="s">
        <v>574</v>
      </c>
      <c r="F523" s="12">
        <v>50.908067168807797</v>
      </c>
      <c r="G523" s="12">
        <v>868.02900739514769</v>
      </c>
      <c r="H523" s="12">
        <v>650.22961817566591</v>
      </c>
      <c r="I523">
        <v>83</v>
      </c>
      <c r="J523" s="15">
        <v>0.16742262767499361</v>
      </c>
      <c r="K523" s="15">
        <v>0.8325773723250065</v>
      </c>
      <c r="L523" s="58">
        <v>1.1728999999999996</v>
      </c>
      <c r="M523">
        <v>65</v>
      </c>
      <c r="N523">
        <v>31</v>
      </c>
      <c r="O523" s="12">
        <v>10</v>
      </c>
      <c r="P523" s="12">
        <v>3</v>
      </c>
      <c r="Q523" s="12">
        <v>3</v>
      </c>
      <c r="R523" s="12">
        <v>69.103921902975543</v>
      </c>
      <c r="S523" s="12">
        <v>108.86315126707777</v>
      </c>
      <c r="T523" s="12">
        <v>1112.4172813718017</v>
      </c>
      <c r="U523" s="12">
        <v>1061.5092142029939</v>
      </c>
      <c r="V523" s="12">
        <v>0</v>
      </c>
      <c r="W523" s="59">
        <v>2.6132138943184015E-5</v>
      </c>
      <c r="X523" s="59">
        <v>1.0463450363001239E-3</v>
      </c>
      <c r="Y523" s="59">
        <v>1.9225998511535598E-3</v>
      </c>
      <c r="Z523" s="59">
        <v>3.2406098489774727E-4</v>
      </c>
      <c r="AA523" s="59">
        <v>5.2975497812805816E-4</v>
      </c>
      <c r="AB523" s="59">
        <v>7.7299665034784846E-4</v>
      </c>
      <c r="AC523" s="59">
        <v>1.5443886479257511E-3</v>
      </c>
      <c r="AD523" s="59">
        <v>3.0833922977741121E-4</v>
      </c>
      <c r="AE523" s="59">
        <v>9.1084757678629795E-5</v>
      </c>
      <c r="AF523" s="59">
        <v>2.1735588768781542E-4</v>
      </c>
      <c r="AG523" s="59">
        <v>0</v>
      </c>
      <c r="AH523" s="17">
        <v>6.166416511672845E-4</v>
      </c>
      <c r="AI523" s="12">
        <v>335</v>
      </c>
      <c r="AJ523" s="16">
        <v>2</v>
      </c>
      <c r="AK523" s="17">
        <v>0.5150742925197509</v>
      </c>
      <c r="AL523" t="str">
        <f>IF(AK523&lt;='CAV Tier 1 Analysis'!$A$5,"Tier 1", "Tier 2")</f>
        <v>Tier 2</v>
      </c>
      <c r="AM523" t="str">
        <f t="shared" si="17"/>
        <v>Pennsylvania - Tier 2</v>
      </c>
      <c r="AN523" t="str">
        <f t="shared" si="18"/>
        <v>Renovo, Borough Of - Tier 2</v>
      </c>
    </row>
    <row r="524" spans="1:40" x14ac:dyDescent="0.3">
      <c r="A524">
        <v>3</v>
      </c>
      <c r="B524" t="s">
        <v>23</v>
      </c>
      <c r="C524" t="s">
        <v>4563</v>
      </c>
      <c r="D524" t="s">
        <v>6991</v>
      </c>
      <c r="E524" t="s">
        <v>720</v>
      </c>
      <c r="F524" s="12">
        <v>6628.8808054744832</v>
      </c>
      <c r="G524" s="12">
        <v>9639.7901876808119</v>
      </c>
      <c r="H524" s="12">
        <v>2648.3963484624533</v>
      </c>
      <c r="I524">
        <v>45</v>
      </c>
      <c r="J524" s="15">
        <v>2.3271383354454955E-2</v>
      </c>
      <c r="K524" s="15">
        <v>0.97672861664554511</v>
      </c>
      <c r="L524" s="58">
        <v>17.998930000000001</v>
      </c>
      <c r="M524">
        <v>17</v>
      </c>
      <c r="N524">
        <v>8</v>
      </c>
      <c r="O524" s="12">
        <v>13</v>
      </c>
      <c r="P524" s="12">
        <v>1</v>
      </c>
      <c r="Q524" s="12">
        <v>0</v>
      </c>
      <c r="R524" s="12">
        <v>43.952787749049527</v>
      </c>
      <c r="S524" s="12">
        <v>61.631846699608417</v>
      </c>
      <c r="T524" s="12">
        <v>7666.9188857858726</v>
      </c>
      <c r="U524" s="12">
        <v>1038.0380803113894</v>
      </c>
      <c r="V524" s="12">
        <v>1972.8713018949393</v>
      </c>
      <c r="W524" s="59">
        <v>4.0101503929460593E-4</v>
      </c>
      <c r="X524" s="59">
        <v>2.7365947103234013E-4</v>
      </c>
      <c r="Y524" s="59">
        <v>4.9615480029769287E-4</v>
      </c>
      <c r="Z524" s="59">
        <v>4.2127928036707145E-4</v>
      </c>
      <c r="AA524" s="59">
        <v>1.7658499270935274E-4</v>
      </c>
      <c r="AB524" s="59">
        <v>0</v>
      </c>
      <c r="AC524" s="59">
        <v>9.8229137471572757E-4</v>
      </c>
      <c r="AD524" s="59">
        <v>1.745633478356212E-4</v>
      </c>
      <c r="AE524" s="59">
        <v>6.2776752981789712E-4</v>
      </c>
      <c r="AF524" s="59">
        <v>2.125499104303503E-4</v>
      </c>
      <c r="AG524" s="59">
        <v>3.0132208906869886E-3</v>
      </c>
      <c r="AH524" s="17">
        <v>6.1628060338069532E-4</v>
      </c>
      <c r="AI524" s="12">
        <v>336</v>
      </c>
      <c r="AJ524" s="16">
        <v>2</v>
      </c>
      <c r="AK524" s="17">
        <v>0.5156905731231316</v>
      </c>
      <c r="AL524" t="str">
        <f>IF(AK524&lt;='CAV Tier 1 Analysis'!$A$5,"Tier 1", "Tier 2")</f>
        <v>Tier 2</v>
      </c>
      <c r="AM524" t="str">
        <f t="shared" si="17"/>
        <v>Pennsylvania - Tier 2</v>
      </c>
      <c r="AN524" t="str">
        <f t="shared" si="18"/>
        <v>West Earl, Township Of - Tier 2</v>
      </c>
    </row>
    <row r="525" spans="1:40" x14ac:dyDescent="0.3">
      <c r="A525">
        <v>3</v>
      </c>
      <c r="B525" t="s">
        <v>23</v>
      </c>
      <c r="C525" t="s">
        <v>4071</v>
      </c>
      <c r="D525" t="s">
        <v>6459</v>
      </c>
      <c r="E525" t="s">
        <v>672</v>
      </c>
      <c r="F525" s="12">
        <v>3530.0408839231691</v>
      </c>
      <c r="G525" s="12">
        <v>7311.3774097973292</v>
      </c>
      <c r="H525" s="12">
        <v>3324.8161314455888</v>
      </c>
      <c r="I525">
        <v>31</v>
      </c>
      <c r="J525" s="15">
        <v>3.7546717438826607E-2</v>
      </c>
      <c r="K525" s="15">
        <v>0.96245328256117346</v>
      </c>
      <c r="L525" s="58">
        <v>31.198199999999996</v>
      </c>
      <c r="M525">
        <v>47</v>
      </c>
      <c r="N525">
        <v>11</v>
      </c>
      <c r="O525" s="12">
        <v>12</v>
      </c>
      <c r="P525" s="12">
        <v>3.0909090909090908</v>
      </c>
      <c r="Q525" s="12">
        <v>5</v>
      </c>
      <c r="R525" s="12">
        <v>29.836051759396376</v>
      </c>
      <c r="S525" s="12">
        <v>124.83593182344011</v>
      </c>
      <c r="T525" s="12">
        <v>7369.5227561868624</v>
      </c>
      <c r="U525" s="12">
        <v>3839.4818722636933</v>
      </c>
      <c r="V525" s="12">
        <v>0</v>
      </c>
      <c r="W525" s="59">
        <v>6.9509395274724506E-4</v>
      </c>
      <c r="X525" s="59">
        <v>7.5658794932470497E-4</v>
      </c>
      <c r="Y525" s="59">
        <v>6.8221285040932767E-4</v>
      </c>
      <c r="Z525" s="59">
        <v>3.8887318187729673E-4</v>
      </c>
      <c r="AA525" s="59">
        <v>5.4580815928345389E-4</v>
      </c>
      <c r="AB525" s="59">
        <v>1.2883277505797476E-3</v>
      </c>
      <c r="AC525" s="59">
        <v>6.6679948644351561E-4</v>
      </c>
      <c r="AD525" s="59">
        <v>3.5357983504034001E-4</v>
      </c>
      <c r="AE525" s="59">
        <v>6.0341672652429522E-4</v>
      </c>
      <c r="AF525" s="59">
        <v>7.861768691605173E-4</v>
      </c>
      <c r="AG525" s="59">
        <v>0</v>
      </c>
      <c r="AH525" s="17">
        <v>6.1517061467185861E-4</v>
      </c>
      <c r="AI525" s="12">
        <v>337</v>
      </c>
      <c r="AJ525" s="16">
        <v>2</v>
      </c>
      <c r="AK525" s="17">
        <v>0.51630574373780347</v>
      </c>
      <c r="AL525" t="str">
        <f>IF(AK525&lt;='CAV Tier 1 Analysis'!$A$5,"Tier 1", "Tier 2")</f>
        <v>Tier 2</v>
      </c>
      <c r="AM525" t="str">
        <f t="shared" si="17"/>
        <v>Pennsylvania - Tier 2</v>
      </c>
      <c r="AN525" t="str">
        <f t="shared" si="18"/>
        <v>Derry, Township Of - Tier 2</v>
      </c>
    </row>
    <row r="526" spans="1:40" x14ac:dyDescent="0.3">
      <c r="A526">
        <v>3</v>
      </c>
      <c r="B526" t="s">
        <v>23</v>
      </c>
      <c r="C526" t="s">
        <v>4617</v>
      </c>
      <c r="D526" t="s">
        <v>7057</v>
      </c>
      <c r="E526" t="s">
        <v>728</v>
      </c>
      <c r="F526" s="12">
        <v>4833.1311125072953</v>
      </c>
      <c r="G526" s="12">
        <v>4502.1338042202269</v>
      </c>
      <c r="H526" s="12">
        <v>1899.6703967484027</v>
      </c>
      <c r="I526">
        <v>54</v>
      </c>
      <c r="J526" s="15">
        <v>4.0731799881337648E-2</v>
      </c>
      <c r="K526" s="15">
        <v>0.95926820011866243</v>
      </c>
      <c r="L526" s="58">
        <v>46.585959999999993</v>
      </c>
      <c r="M526">
        <v>106</v>
      </c>
      <c r="N526">
        <v>9</v>
      </c>
      <c r="O526" s="12">
        <v>12.714285714285714</v>
      </c>
      <c r="P526" s="12">
        <v>2.5</v>
      </c>
      <c r="Q526" s="12">
        <v>3</v>
      </c>
      <c r="R526" s="12">
        <v>51.800482806407771</v>
      </c>
      <c r="S526" s="12">
        <v>77.376994440857231</v>
      </c>
      <c r="T526" s="12">
        <v>4458.8829557936951</v>
      </c>
      <c r="U526" s="12">
        <v>0</v>
      </c>
      <c r="V526" s="12">
        <v>43.250848426531775</v>
      </c>
      <c r="W526" s="59">
        <v>1.0379322870846732E-3</v>
      </c>
      <c r="X526" s="59">
        <v>1.706347289966356E-3</v>
      </c>
      <c r="Y526" s="59">
        <v>5.581741503349045E-4</v>
      </c>
      <c r="Z526" s="59">
        <v>4.1202039508427864E-4</v>
      </c>
      <c r="AA526" s="59">
        <v>4.4146248177338182E-4</v>
      </c>
      <c r="AB526" s="59">
        <v>7.7299665034784846E-4</v>
      </c>
      <c r="AC526" s="59">
        <v>1.15767781914914E-3</v>
      </c>
      <c r="AD526" s="59">
        <v>2.1915921586591219E-4</v>
      </c>
      <c r="AE526" s="59">
        <v>3.6509345939412727E-4</v>
      </c>
      <c r="AF526" s="59">
        <v>0</v>
      </c>
      <c r="AG526" s="59">
        <v>6.6058216718741718E-5</v>
      </c>
      <c r="AH526" s="17">
        <v>6.1244745142903306E-4</v>
      </c>
      <c r="AI526" s="12">
        <v>338</v>
      </c>
      <c r="AJ526" s="16">
        <v>2</v>
      </c>
      <c r="AK526" s="17">
        <v>0.51691819118923255</v>
      </c>
      <c r="AL526" t="str">
        <f>IF(AK526&lt;='CAV Tier 1 Analysis'!$A$5,"Tier 1", "Tier 2")</f>
        <v>Tier 2</v>
      </c>
      <c r="AM526" t="str">
        <f t="shared" si="17"/>
        <v>Pennsylvania - Tier 2</v>
      </c>
      <c r="AN526" t="str">
        <f t="shared" si="18"/>
        <v>White Deer, Township Of - Tier 2</v>
      </c>
    </row>
    <row r="527" spans="1:40" x14ac:dyDescent="0.3">
      <c r="A527">
        <v>3</v>
      </c>
      <c r="B527" t="s">
        <v>23</v>
      </c>
      <c r="C527" t="s">
        <v>4618</v>
      </c>
      <c r="D527" t="s">
        <v>7058</v>
      </c>
      <c r="E527" t="s">
        <v>534</v>
      </c>
      <c r="F527" s="12">
        <v>1357.0028811741086</v>
      </c>
      <c r="G527" s="12">
        <v>3358.0588262952811</v>
      </c>
      <c r="H527" s="12">
        <v>1274.9489057022752</v>
      </c>
      <c r="I527">
        <v>83</v>
      </c>
      <c r="J527" s="15">
        <v>1.099328977322787E-2</v>
      </c>
      <c r="K527" s="15">
        <v>0.98900671022677211</v>
      </c>
      <c r="L527" s="58">
        <v>21.111059999999998</v>
      </c>
      <c r="M527">
        <v>32</v>
      </c>
      <c r="N527">
        <v>34</v>
      </c>
      <c r="O527" s="12">
        <v>12</v>
      </c>
      <c r="P527" s="12">
        <v>2</v>
      </c>
      <c r="Q527" s="12">
        <v>1</v>
      </c>
      <c r="R527" s="12">
        <v>82.087556948822083</v>
      </c>
      <c r="S527" s="12">
        <v>14.015882766444886</v>
      </c>
      <c r="T527" s="12">
        <v>3298.1871385554218</v>
      </c>
      <c r="U527" s="12">
        <v>1941.1842573813133</v>
      </c>
      <c r="V527" s="12">
        <v>59.871687739859226</v>
      </c>
      <c r="W527" s="59">
        <v>4.7035310184831999E-4</v>
      </c>
      <c r="X527" s="59">
        <v>5.1512371017852258E-4</v>
      </c>
      <c r="Y527" s="59">
        <v>2.1086579012651947E-3</v>
      </c>
      <c r="Z527" s="59">
        <v>3.8887318187729673E-4</v>
      </c>
      <c r="AA527" s="59">
        <v>3.5316998541870548E-4</v>
      </c>
      <c r="AB527" s="59">
        <v>2.576655501159495E-4</v>
      </c>
      <c r="AC527" s="59">
        <v>1.834557107564985E-3</v>
      </c>
      <c r="AD527" s="59">
        <v>3.9697973525069671E-5</v>
      </c>
      <c r="AE527" s="59">
        <v>2.7005565386725315E-4</v>
      </c>
      <c r="AF527" s="59">
        <v>3.9747919451224117E-4</v>
      </c>
      <c r="AG527" s="59">
        <v>9.1443684180083937E-5</v>
      </c>
      <c r="AH527" s="17">
        <v>6.1155245857760201E-4</v>
      </c>
      <c r="AI527" s="12">
        <v>339</v>
      </c>
      <c r="AJ527" s="16">
        <v>2</v>
      </c>
      <c r="AK527" s="17">
        <v>0.51752974364781013</v>
      </c>
      <c r="AL527" t="str">
        <f>IF(AK527&lt;='CAV Tier 1 Analysis'!$A$5,"Tier 1", "Tier 2")</f>
        <v>Tier 2</v>
      </c>
      <c r="AM527" t="str">
        <f t="shared" si="17"/>
        <v>Pennsylvania - Tier 2</v>
      </c>
      <c r="AN527" t="str">
        <f t="shared" si="18"/>
        <v>Wheatfield, Township Of - Tier 2</v>
      </c>
    </row>
    <row r="528" spans="1:40" x14ac:dyDescent="0.3">
      <c r="A528">
        <v>3</v>
      </c>
      <c r="B528" t="s">
        <v>23</v>
      </c>
      <c r="C528" t="s">
        <v>3923</v>
      </c>
      <c r="D528" t="s">
        <v>6302</v>
      </c>
      <c r="E528" t="s">
        <v>701</v>
      </c>
      <c r="F528" s="12">
        <v>8562.2311573229708</v>
      </c>
      <c r="G528" s="12">
        <v>14152.061878891651</v>
      </c>
      <c r="H528" s="12">
        <v>4889.7434773435371</v>
      </c>
      <c r="I528">
        <v>13</v>
      </c>
      <c r="J528" s="15">
        <v>8.697924725881731E-2</v>
      </c>
      <c r="K528" s="15">
        <v>0.91302075274118266</v>
      </c>
      <c r="L528" s="58">
        <v>11.115639999999999</v>
      </c>
      <c r="M528">
        <v>56</v>
      </c>
      <c r="N528">
        <v>1</v>
      </c>
      <c r="O528" s="12">
        <v>16</v>
      </c>
      <c r="P528" s="12">
        <v>1</v>
      </c>
      <c r="Q528" s="12">
        <v>1</v>
      </c>
      <c r="R528" s="12">
        <v>11.869269785635375</v>
      </c>
      <c r="S528" s="12">
        <v>425.30620694805265</v>
      </c>
      <c r="T528" s="12">
        <v>13533.682372728901</v>
      </c>
      <c r="U528" s="12">
        <v>4971.4512154059303</v>
      </c>
      <c r="V528" s="12">
        <v>618.37950616274975</v>
      </c>
      <c r="W528" s="59">
        <v>2.4765576683640042E-4</v>
      </c>
      <c r="X528" s="59">
        <v>9.0146649281241443E-4</v>
      </c>
      <c r="Y528" s="59">
        <v>6.2019350037211609E-5</v>
      </c>
      <c r="Z528" s="59">
        <v>5.1849757583639564E-4</v>
      </c>
      <c r="AA528" s="59">
        <v>1.7658499270935274E-4</v>
      </c>
      <c r="AB528" s="59">
        <v>2.576655501159495E-4</v>
      </c>
      <c r="AC528" s="59">
        <v>2.6526375075846577E-4</v>
      </c>
      <c r="AD528" s="59">
        <v>1.204618704709254E-3</v>
      </c>
      <c r="AE528" s="59">
        <v>1.1081382859311657E-3</v>
      </c>
      <c r="AF528" s="59">
        <v>1.0179602565509008E-3</v>
      </c>
      <c r="AG528" s="59">
        <v>9.4446811839808871E-4</v>
      </c>
      <c r="AH528" s="17">
        <v>6.0948534951778168E-4</v>
      </c>
      <c r="AI528" s="12">
        <v>340</v>
      </c>
      <c r="AJ528" s="16">
        <v>2</v>
      </c>
      <c r="AK528" s="17">
        <v>0.51813922899732789</v>
      </c>
      <c r="AL528" t="str">
        <f>IF(AK528&lt;='CAV Tier 1 Analysis'!$A$5,"Tier 1", "Tier 2")</f>
        <v>Tier 2</v>
      </c>
      <c r="AM528" t="str">
        <f t="shared" si="17"/>
        <v>Pennsylvania - Tier 2</v>
      </c>
      <c r="AN528" t="str">
        <f t="shared" si="18"/>
        <v>Warwick, Township Of - Tier 2</v>
      </c>
    </row>
    <row r="529" spans="1:40" x14ac:dyDescent="0.3">
      <c r="A529">
        <v>3</v>
      </c>
      <c r="B529" t="s">
        <v>23</v>
      </c>
      <c r="C529" t="s">
        <v>3920</v>
      </c>
      <c r="D529" t="s">
        <v>6299</v>
      </c>
      <c r="E529" t="s">
        <v>884</v>
      </c>
      <c r="F529" s="12">
        <v>1615.1220304050569</v>
      </c>
      <c r="G529" s="12">
        <v>5403.3128738979849</v>
      </c>
      <c r="H529" s="12">
        <v>991.8174385731711</v>
      </c>
      <c r="I529">
        <v>0</v>
      </c>
      <c r="J529" s="15">
        <v>0.32399202586823606</v>
      </c>
      <c r="K529" s="15">
        <v>0.67600797413176383</v>
      </c>
      <c r="L529" s="58">
        <v>2.0967799999999999</v>
      </c>
      <c r="M529">
        <v>6</v>
      </c>
      <c r="N529">
        <v>0</v>
      </c>
      <c r="O529" s="12">
        <v>16</v>
      </c>
      <c r="P529" s="12">
        <v>1</v>
      </c>
      <c r="Q529" s="12">
        <v>0</v>
      </c>
      <c r="R529" s="12">
        <v>0</v>
      </c>
      <c r="S529" s="12">
        <v>321.34094121476647</v>
      </c>
      <c r="T529" s="12">
        <v>2395.298243052172</v>
      </c>
      <c r="U529" s="12">
        <v>780.17621264711511</v>
      </c>
      <c r="V529" s="12">
        <v>3008.0146308458129</v>
      </c>
      <c r="W529" s="59">
        <v>4.6716127797160371E-5</v>
      </c>
      <c r="X529" s="59">
        <v>9.6585695658472977E-5</v>
      </c>
      <c r="Y529" s="59">
        <v>0</v>
      </c>
      <c r="Z529" s="59">
        <v>5.1849757583639564E-4</v>
      </c>
      <c r="AA529" s="59">
        <v>1.7658499270935274E-4</v>
      </c>
      <c r="AB529" s="59">
        <v>0</v>
      </c>
      <c r="AC529" s="59">
        <v>0</v>
      </c>
      <c r="AD529" s="59">
        <v>9.1015203176535002E-4</v>
      </c>
      <c r="AE529" s="59">
        <v>1.9612708620222739E-4</v>
      </c>
      <c r="AF529" s="59">
        <v>1.5974980808824456E-4</v>
      </c>
      <c r="AG529" s="59">
        <v>4.5942239194472229E-3</v>
      </c>
      <c r="AH529" s="17">
        <v>6.089670215913115E-4</v>
      </c>
      <c r="AI529" s="12">
        <v>341</v>
      </c>
      <c r="AJ529" s="16">
        <v>2</v>
      </c>
      <c r="AK529" s="17">
        <v>0.51874819601891919</v>
      </c>
      <c r="AL529" t="str">
        <f>IF(AK529&lt;='CAV Tier 1 Analysis'!$A$5,"Tier 1", "Tier 2")</f>
        <v>Tier 2</v>
      </c>
      <c r="AM529" t="str">
        <f t="shared" si="17"/>
        <v>Pennsylvania - Tier 2</v>
      </c>
      <c r="AN529" t="str">
        <f t="shared" si="18"/>
        <v>Tullytown, Borough Of - Tier 2</v>
      </c>
    </row>
    <row r="530" spans="1:40" x14ac:dyDescent="0.3">
      <c r="A530">
        <v>3</v>
      </c>
      <c r="B530" t="s">
        <v>23</v>
      </c>
      <c r="C530" t="s">
        <v>4590</v>
      </c>
      <c r="D530" t="s">
        <v>7023</v>
      </c>
      <c r="E530" t="s">
        <v>580</v>
      </c>
      <c r="F530" s="12">
        <v>8151.3914133589733</v>
      </c>
      <c r="G530" s="12">
        <v>3031.7065365906928</v>
      </c>
      <c r="H530" s="12">
        <v>1064.7676533560937</v>
      </c>
      <c r="I530">
        <v>87</v>
      </c>
      <c r="J530" s="15">
        <v>4.119740667713799E-2</v>
      </c>
      <c r="K530" s="15">
        <v>0.958802593322862</v>
      </c>
      <c r="L530" s="58">
        <v>21.544560000000001</v>
      </c>
      <c r="M530">
        <v>36</v>
      </c>
      <c r="N530">
        <v>26</v>
      </c>
      <c r="O530" s="12">
        <v>15</v>
      </c>
      <c r="P530" s="12">
        <v>1</v>
      </c>
      <c r="Q530" s="12">
        <v>2</v>
      </c>
      <c r="R530" s="12">
        <v>83.415825619088992</v>
      </c>
      <c r="S530" s="12">
        <v>43.865666031972886</v>
      </c>
      <c r="T530" s="12">
        <v>2639.5408076346416</v>
      </c>
      <c r="U530" s="12">
        <v>0</v>
      </c>
      <c r="V530" s="12">
        <v>392.16572895605123</v>
      </c>
      <c r="W530" s="59">
        <v>4.8001145484676E-4</v>
      </c>
      <c r="X530" s="59">
        <v>5.7951417395083783E-4</v>
      </c>
      <c r="Y530" s="59">
        <v>1.6125031009675019E-3</v>
      </c>
      <c r="Z530" s="59">
        <v>4.8609147734662091E-4</v>
      </c>
      <c r="AA530" s="59">
        <v>1.7658499270935274E-4</v>
      </c>
      <c r="AB530" s="59">
        <v>5.1533110023189901E-4</v>
      </c>
      <c r="AC530" s="59">
        <v>1.8642422976275091E-3</v>
      </c>
      <c r="AD530" s="59">
        <v>1.2424319451114432E-4</v>
      </c>
      <c r="AE530" s="59">
        <v>2.1612567412632657E-4</v>
      </c>
      <c r="AF530" s="59">
        <v>0</v>
      </c>
      <c r="AG530" s="59">
        <v>5.989655614975297E-4</v>
      </c>
      <c r="AH530" s="17">
        <v>6.048739116195893E-4</v>
      </c>
      <c r="AI530" s="12">
        <v>342</v>
      </c>
      <c r="AJ530" s="16">
        <v>2</v>
      </c>
      <c r="AK530" s="17">
        <v>0.51935306993053876</v>
      </c>
      <c r="AL530" t="str">
        <f>IF(AK530&lt;='CAV Tier 1 Analysis'!$A$5,"Tier 1", "Tier 2")</f>
        <v>Tier 2</v>
      </c>
      <c r="AM530" t="str">
        <f t="shared" si="17"/>
        <v>Pennsylvania - Tier 2</v>
      </c>
      <c r="AN530" t="str">
        <f t="shared" si="18"/>
        <v>Hunlock, Township Of - Tier 2</v>
      </c>
    </row>
    <row r="531" spans="1:40" x14ac:dyDescent="0.3">
      <c r="A531">
        <v>3</v>
      </c>
      <c r="B531" t="s">
        <v>23</v>
      </c>
      <c r="C531" t="s">
        <v>3882</v>
      </c>
      <c r="D531" t="s">
        <v>6259</v>
      </c>
      <c r="E531" t="s">
        <v>563</v>
      </c>
      <c r="F531" s="12">
        <v>94.765571000734923</v>
      </c>
      <c r="G531" s="12">
        <v>886.36824172476838</v>
      </c>
      <c r="H531" s="12">
        <v>520.26394712040758</v>
      </c>
      <c r="I531">
        <v>80</v>
      </c>
      <c r="J531" s="15">
        <v>0.18331281630419916</v>
      </c>
      <c r="K531" s="15">
        <v>0.81668718369580096</v>
      </c>
      <c r="L531" s="58">
        <v>0.36554999999999999</v>
      </c>
      <c r="M531">
        <v>39</v>
      </c>
      <c r="N531">
        <v>35</v>
      </c>
      <c r="O531" s="12">
        <v>13</v>
      </c>
      <c r="P531" s="12">
        <v>2</v>
      </c>
      <c r="Q531" s="12">
        <v>4</v>
      </c>
      <c r="R531" s="12">
        <v>65.334974695664073</v>
      </c>
      <c r="S531" s="12">
        <v>95.371049368180863</v>
      </c>
      <c r="T531" s="12">
        <v>1124.5950428789117</v>
      </c>
      <c r="U531" s="12">
        <v>1029.8294718781767</v>
      </c>
      <c r="V531" s="12">
        <v>0</v>
      </c>
      <c r="W531" s="59">
        <v>8.144431230864455E-6</v>
      </c>
      <c r="X531" s="59">
        <v>6.2780702178007435E-4</v>
      </c>
      <c r="Y531" s="59">
        <v>2.1706772513024062E-3</v>
      </c>
      <c r="Z531" s="59">
        <v>4.2127928036707145E-4</v>
      </c>
      <c r="AA531" s="59">
        <v>3.5316998541870548E-4</v>
      </c>
      <c r="AB531" s="59">
        <v>1.030662200463798E-3</v>
      </c>
      <c r="AC531" s="59">
        <v>1.4601572595860878E-3</v>
      </c>
      <c r="AD531" s="59">
        <v>2.7012479028008313E-4</v>
      </c>
      <c r="AE531" s="59">
        <v>9.2081873126688478E-5</v>
      </c>
      <c r="AF531" s="59">
        <v>2.1086910601639876E-4</v>
      </c>
      <c r="AG531" s="59">
        <v>0</v>
      </c>
      <c r="AH531" s="17">
        <v>6.0408847268837978E-4</v>
      </c>
      <c r="AI531" s="12">
        <v>343</v>
      </c>
      <c r="AJ531" s="16">
        <v>2</v>
      </c>
      <c r="AK531" s="17">
        <v>0.51995715840322709</v>
      </c>
      <c r="AL531" t="str">
        <f>IF(AK531&lt;='CAV Tier 1 Analysis'!$A$5,"Tier 1", "Tier 2")</f>
        <v>Tier 2</v>
      </c>
      <c r="AM531" t="str">
        <f t="shared" si="17"/>
        <v>Pennsylvania - Tier 2</v>
      </c>
      <c r="AN531" t="str">
        <f t="shared" si="18"/>
        <v>Williamsburg, Borough Of - Tier 2</v>
      </c>
    </row>
    <row r="532" spans="1:40" x14ac:dyDescent="0.3">
      <c r="A532">
        <v>3</v>
      </c>
      <c r="B532" t="s">
        <v>23</v>
      </c>
      <c r="C532" t="s">
        <v>4244</v>
      </c>
      <c r="D532" t="s">
        <v>6649</v>
      </c>
      <c r="E532" t="s">
        <v>710</v>
      </c>
      <c r="F532" s="12">
        <v>6532.5330498777266</v>
      </c>
      <c r="G532" s="12">
        <v>10835.082767378286</v>
      </c>
      <c r="H532" s="12">
        <v>3571.3793887019729</v>
      </c>
      <c r="I532">
        <v>51</v>
      </c>
      <c r="J532" s="15">
        <v>1.6507652968823717E-2</v>
      </c>
      <c r="K532" s="15">
        <v>0.98349234703117649</v>
      </c>
      <c r="L532" s="58">
        <v>21.810490000000001</v>
      </c>
      <c r="M532">
        <v>42</v>
      </c>
      <c r="N532">
        <v>2</v>
      </c>
      <c r="O532" s="12">
        <v>12.086956521739131</v>
      </c>
      <c r="P532" s="12">
        <v>1.9130434782608696</v>
      </c>
      <c r="Q532" s="12">
        <v>0</v>
      </c>
      <c r="R532" s="12">
        <v>50.158109698590003</v>
      </c>
      <c r="S532" s="12">
        <v>58.955091568701953</v>
      </c>
      <c r="T532" s="12">
        <v>9567.909892537984</v>
      </c>
      <c r="U532" s="12">
        <v>3035.3768426602574</v>
      </c>
      <c r="V532" s="12">
        <v>1267.172874840302</v>
      </c>
      <c r="W532" s="59">
        <v>4.8593635868268887E-4</v>
      </c>
      <c r="X532" s="59">
        <v>6.7609986960931088E-4</v>
      </c>
      <c r="Y532" s="59">
        <v>1.2403870007442322E-4</v>
      </c>
      <c r="Z532" s="59">
        <v>3.9169110348510325E-4</v>
      </c>
      <c r="AA532" s="59">
        <v>3.3781476866137048E-4</v>
      </c>
      <c r="AB532" s="59">
        <v>0</v>
      </c>
      <c r="AC532" s="59">
        <v>1.1209727767503368E-3</v>
      </c>
      <c r="AD532" s="59">
        <v>1.6698182363978403E-4</v>
      </c>
      <c r="AE532" s="59">
        <v>7.8342072587913171E-4</v>
      </c>
      <c r="AF532" s="59">
        <v>6.2152736808678553E-4</v>
      </c>
      <c r="AG532" s="59">
        <v>1.9353881699800911E-3</v>
      </c>
      <c r="AH532" s="17">
        <v>6.0398833316809323E-4</v>
      </c>
      <c r="AI532" s="12">
        <v>344</v>
      </c>
      <c r="AJ532" s="16">
        <v>2</v>
      </c>
      <c r="AK532" s="17">
        <v>0.5205611467363952</v>
      </c>
      <c r="AL532" t="str">
        <f>IF(AK532&lt;='CAV Tier 1 Analysis'!$A$5,"Tier 1", "Tier 2")</f>
        <v>Tier 2</v>
      </c>
      <c r="AM532" t="str">
        <f t="shared" si="17"/>
        <v>Pennsylvania - Tier 2</v>
      </c>
      <c r="AN532" t="str">
        <f t="shared" si="18"/>
        <v>South Lebanon, Township Of - Tier 2</v>
      </c>
    </row>
    <row r="533" spans="1:40" x14ac:dyDescent="0.3">
      <c r="A533">
        <v>3</v>
      </c>
      <c r="B533" t="s">
        <v>23</v>
      </c>
      <c r="C533" t="s">
        <v>4035</v>
      </c>
      <c r="D533" t="s">
        <v>6419</v>
      </c>
      <c r="E533" t="s">
        <v>687</v>
      </c>
      <c r="F533" s="12">
        <v>751.98007174433371</v>
      </c>
      <c r="G533" s="12">
        <v>1871.3646613366943</v>
      </c>
      <c r="H533" s="12">
        <v>709.76814661077367</v>
      </c>
      <c r="I533">
        <v>141</v>
      </c>
      <c r="J533" s="15">
        <v>0.28799760232786648</v>
      </c>
      <c r="K533" s="15">
        <v>0.71200239767213347</v>
      </c>
      <c r="L533" s="58">
        <v>7.9076700000000004</v>
      </c>
      <c r="M533">
        <v>136</v>
      </c>
      <c r="N533">
        <v>2</v>
      </c>
      <c r="O533" s="12">
        <v>11.538461538461538</v>
      </c>
      <c r="P533" s="12">
        <v>1.4615384615384615</v>
      </c>
      <c r="Q533" s="12">
        <v>0</v>
      </c>
      <c r="R533" s="12">
        <v>100.39233807177082</v>
      </c>
      <c r="S533" s="12">
        <v>204.41152443259642</v>
      </c>
      <c r="T533" s="12">
        <v>1619.5913082134018</v>
      </c>
      <c r="U533" s="12">
        <v>867.6112364690681</v>
      </c>
      <c r="V533" s="12">
        <v>251.77335312329251</v>
      </c>
      <c r="W533" s="59">
        <v>1.7618239505230458E-4</v>
      </c>
      <c r="X533" s="59">
        <v>2.189275768258721E-3</v>
      </c>
      <c r="Y533" s="59">
        <v>1.2403870007442322E-4</v>
      </c>
      <c r="Z533" s="59">
        <v>3.7391652103586226E-4</v>
      </c>
      <c r="AA533" s="59">
        <v>2.5808575857520782E-4</v>
      </c>
      <c r="AB533" s="59">
        <v>0</v>
      </c>
      <c r="AC533" s="59">
        <v>2.2436467133436456E-3</v>
      </c>
      <c r="AD533" s="59">
        <v>5.7896626422786754E-4</v>
      </c>
      <c r="AE533" s="59">
        <v>1.3261218098402347E-4</v>
      </c>
      <c r="AF533" s="59">
        <v>1.7765310743180694E-4</v>
      </c>
      <c r="AG533" s="59">
        <v>3.8454040393853182E-4</v>
      </c>
      <c r="AH533" s="17">
        <v>6.0353798299294498E-4</v>
      </c>
      <c r="AI533" s="12">
        <v>345</v>
      </c>
      <c r="AJ533" s="16">
        <v>2</v>
      </c>
      <c r="AK533" s="17">
        <v>0.52116468471938815</v>
      </c>
      <c r="AL533" t="str">
        <f>IF(AK533&lt;='CAV Tier 1 Analysis'!$A$5,"Tier 1", "Tier 2")</f>
        <v>Tier 2</v>
      </c>
      <c r="AM533" t="str">
        <f t="shared" si="17"/>
        <v>Pennsylvania - Tier 2</v>
      </c>
      <c r="AN533" t="str">
        <f t="shared" si="18"/>
        <v>Porter, Township Of - Tier 2</v>
      </c>
    </row>
    <row r="534" spans="1:40" x14ac:dyDescent="0.3">
      <c r="A534">
        <v>3</v>
      </c>
      <c r="B534" t="s">
        <v>23</v>
      </c>
      <c r="C534" t="s">
        <v>3685</v>
      </c>
      <c r="D534" t="s">
        <v>6675</v>
      </c>
      <c r="E534" t="s">
        <v>781</v>
      </c>
      <c r="F534" s="12">
        <v>4023.4809598247871</v>
      </c>
      <c r="G534" s="12">
        <v>13265.680834641305</v>
      </c>
      <c r="H534" s="12">
        <v>4464.7746137636914</v>
      </c>
      <c r="I534">
        <v>6</v>
      </c>
      <c r="J534" s="15">
        <v>7.6731320046113088E-3</v>
      </c>
      <c r="K534" s="15">
        <v>0.99232686799538894</v>
      </c>
      <c r="L534" s="58">
        <v>6.7312799999999999</v>
      </c>
      <c r="M534">
        <v>12</v>
      </c>
      <c r="N534">
        <v>0</v>
      </c>
      <c r="O534" s="12">
        <v>12</v>
      </c>
      <c r="P534" s="12">
        <v>1</v>
      </c>
      <c r="Q534" s="12">
        <v>0</v>
      </c>
      <c r="R534" s="12">
        <v>5.9539612079723341</v>
      </c>
      <c r="S534" s="12">
        <v>34.258804982246275</v>
      </c>
      <c r="T534" s="12">
        <v>11240.272062036756</v>
      </c>
      <c r="U534" s="12">
        <v>7216.7911022119697</v>
      </c>
      <c r="V534" s="12">
        <v>2025.4087726045491</v>
      </c>
      <c r="W534" s="59">
        <v>1.4997249912650335E-4</v>
      </c>
      <c r="X534" s="59">
        <v>1.9317139131694595E-4</v>
      </c>
      <c r="Y534" s="59">
        <v>0</v>
      </c>
      <c r="Z534" s="59">
        <v>3.8887318187729673E-4</v>
      </c>
      <c r="AA534" s="59">
        <v>1.7658499270935274E-4</v>
      </c>
      <c r="AB534" s="59">
        <v>0</v>
      </c>
      <c r="AC534" s="59">
        <v>1.3306379502878588E-4</v>
      </c>
      <c r="AD534" s="59">
        <v>9.7033141318911113E-5</v>
      </c>
      <c r="AE534" s="59">
        <v>9.2035378644059499E-4</v>
      </c>
      <c r="AF534" s="59">
        <v>1.4777187190565854E-3</v>
      </c>
      <c r="AG534" s="59">
        <v>3.0934628224004246E-3</v>
      </c>
      <c r="AH534" s="17">
        <v>6.0274857538867275E-4</v>
      </c>
      <c r="AI534" s="12">
        <v>346</v>
      </c>
      <c r="AJ534" s="16">
        <v>2</v>
      </c>
      <c r="AK534" s="17">
        <v>0.52176743329477682</v>
      </c>
      <c r="AL534" t="str">
        <f>IF(AK534&lt;='CAV Tier 1 Analysis'!$A$5,"Tier 1", "Tier 2")</f>
        <v>Tier 2</v>
      </c>
      <c r="AM534" t="str">
        <f t="shared" si="17"/>
        <v>Pennsylvania - Tier 2</v>
      </c>
      <c r="AN534" t="str">
        <f t="shared" si="18"/>
        <v>Hanover, Township Of - Tier 2</v>
      </c>
    </row>
    <row r="535" spans="1:40" x14ac:dyDescent="0.3">
      <c r="A535">
        <v>3</v>
      </c>
      <c r="B535" t="s">
        <v>23</v>
      </c>
      <c r="C535" t="s">
        <v>4397</v>
      </c>
      <c r="D535" t="s">
        <v>6809</v>
      </c>
      <c r="E535" t="s">
        <v>698</v>
      </c>
      <c r="F535" s="12">
        <v>22.140984034928696</v>
      </c>
      <c r="G535" s="12">
        <v>1303.7050711119286</v>
      </c>
      <c r="H535" s="12">
        <v>655.45448387443344</v>
      </c>
      <c r="I535">
        <v>73</v>
      </c>
      <c r="J535" s="15">
        <v>0.30123385106691825</v>
      </c>
      <c r="K535" s="15">
        <v>0.69876614893308153</v>
      </c>
      <c r="L535" s="58">
        <v>0.34445000000000003</v>
      </c>
      <c r="M535">
        <v>118</v>
      </c>
      <c r="N535">
        <v>14</v>
      </c>
      <c r="O535" s="12">
        <v>12</v>
      </c>
      <c r="P535" s="12">
        <v>2</v>
      </c>
      <c r="Q535" s="12">
        <v>4</v>
      </c>
      <c r="R535" s="12">
        <v>51.009928872114955</v>
      </c>
      <c r="S535" s="12">
        <v>197.44507837657486</v>
      </c>
      <c r="T535" s="12">
        <v>1325.2908496430512</v>
      </c>
      <c r="U535" s="12">
        <v>1303.1498656081224</v>
      </c>
      <c r="V535" s="12">
        <v>0</v>
      </c>
      <c r="W535" s="59">
        <v>7.6743245451272378E-6</v>
      </c>
      <c r="X535" s="59">
        <v>1.8995186812833019E-3</v>
      </c>
      <c r="Y535" s="59">
        <v>8.6827090052096257E-4</v>
      </c>
      <c r="Z535" s="59">
        <v>3.8887318187729673E-4</v>
      </c>
      <c r="AA535" s="59">
        <v>3.5316998541870548E-4</v>
      </c>
      <c r="AB535" s="59">
        <v>1.030662200463798E-3</v>
      </c>
      <c r="AC535" s="59">
        <v>1.140009899759426E-3</v>
      </c>
      <c r="AD535" s="59">
        <v>5.5923480701577802E-4</v>
      </c>
      <c r="AE535" s="59">
        <v>1.0851485131962519E-4</v>
      </c>
      <c r="AF535" s="59">
        <v>2.6683451451919762E-4</v>
      </c>
      <c r="AG535" s="59">
        <v>0</v>
      </c>
      <c r="AH535" s="17">
        <v>6.020693951566562E-4</v>
      </c>
      <c r="AI535" s="12">
        <v>347</v>
      </c>
      <c r="AJ535" s="16">
        <v>2</v>
      </c>
      <c r="AK535" s="17">
        <v>0.52236950268993343</v>
      </c>
      <c r="AL535" t="str">
        <f>IF(AK535&lt;='CAV Tier 1 Analysis'!$A$5,"Tier 1", "Tier 2")</f>
        <v>Tier 2</v>
      </c>
      <c r="AM535" t="str">
        <f t="shared" si="17"/>
        <v>Pennsylvania - Tier 2</v>
      </c>
      <c r="AN535" t="str">
        <f t="shared" si="18"/>
        <v>Newport, Borough Of - Tier 2</v>
      </c>
    </row>
    <row r="536" spans="1:40" x14ac:dyDescent="0.3">
      <c r="A536">
        <v>3</v>
      </c>
      <c r="B536" t="s">
        <v>23</v>
      </c>
      <c r="C536" t="s">
        <v>3692</v>
      </c>
      <c r="D536" t="s">
        <v>7212</v>
      </c>
      <c r="E536" t="s">
        <v>616</v>
      </c>
      <c r="F536" s="12">
        <v>14047.743708554584</v>
      </c>
      <c r="G536" s="12">
        <v>20148.503360850133</v>
      </c>
      <c r="H536" s="12">
        <v>8609.5511123936321</v>
      </c>
      <c r="I536">
        <v>11</v>
      </c>
      <c r="J536" s="15">
        <v>9.4167604990441339E-3</v>
      </c>
      <c r="K536" s="15">
        <v>0.99058323950095606</v>
      </c>
      <c r="L536" s="58">
        <v>10.63954</v>
      </c>
      <c r="M536">
        <v>39</v>
      </c>
      <c r="N536">
        <v>2</v>
      </c>
      <c r="O536" s="12">
        <v>17.647058823529413</v>
      </c>
      <c r="P536" s="12">
        <v>1</v>
      </c>
      <c r="Q536" s="12">
        <v>3</v>
      </c>
      <c r="R536" s="12">
        <v>10.896415634510516</v>
      </c>
      <c r="S536" s="12">
        <v>81.074080829689834</v>
      </c>
      <c r="T536" s="12">
        <v>22687.333702207605</v>
      </c>
      <c r="U536" s="12">
        <v>8639.5899936530204</v>
      </c>
      <c r="V536" s="12">
        <v>0</v>
      </c>
      <c r="W536" s="59">
        <v>2.3704828849140095E-4</v>
      </c>
      <c r="X536" s="59">
        <v>6.2780702178007435E-4</v>
      </c>
      <c r="Y536" s="59">
        <v>1.2403870007442322E-4</v>
      </c>
      <c r="Z536" s="59">
        <v>5.7187232629014233E-4</v>
      </c>
      <c r="AA536" s="59">
        <v>1.7658499270935274E-4</v>
      </c>
      <c r="AB536" s="59">
        <v>7.7299665034784846E-4</v>
      </c>
      <c r="AC536" s="59">
        <v>2.4352164313693031E-4</v>
      </c>
      <c r="AD536" s="59">
        <v>2.2963068170430686E-4</v>
      </c>
      <c r="AE536" s="59">
        <v>1.8576395092419617E-3</v>
      </c>
      <c r="AF536" s="59">
        <v>1.7690527102387573E-3</v>
      </c>
      <c r="AG536" s="59">
        <v>0</v>
      </c>
      <c r="AH536" s="17">
        <v>6.0092659309229077E-4</v>
      </c>
      <c r="AI536" s="12">
        <v>348</v>
      </c>
      <c r="AJ536" s="16">
        <v>2</v>
      </c>
      <c r="AK536" s="17">
        <v>0.52297042928302573</v>
      </c>
      <c r="AL536" t="str">
        <f>IF(AK536&lt;='CAV Tier 1 Analysis'!$A$5,"Tier 1", "Tier 2")</f>
        <v>Tier 2</v>
      </c>
      <c r="AM536" t="str">
        <f t="shared" si="17"/>
        <v>Pennsylvania - Tier 2</v>
      </c>
      <c r="AN536" t="str">
        <f t="shared" si="18"/>
        <v>Montgomery, Township Of - Tier 2</v>
      </c>
    </row>
    <row r="537" spans="1:40" x14ac:dyDescent="0.3">
      <c r="A537">
        <v>3</v>
      </c>
      <c r="B537" t="s">
        <v>23</v>
      </c>
      <c r="C537" t="s">
        <v>4729</v>
      </c>
      <c r="D537" t="s">
        <v>7195</v>
      </c>
      <c r="E537" t="s">
        <v>776</v>
      </c>
      <c r="F537" s="12">
        <v>2447.4063757661875</v>
      </c>
      <c r="G537" s="12">
        <v>8746.2760509695727</v>
      </c>
      <c r="H537" s="12">
        <v>2644.9897683319032</v>
      </c>
      <c r="I537">
        <v>24</v>
      </c>
      <c r="J537" s="15">
        <v>3.1771871897610736E-2</v>
      </c>
      <c r="K537" s="15">
        <v>0.96822812810238934</v>
      </c>
      <c r="L537" s="58">
        <v>5.87249</v>
      </c>
      <c r="M537">
        <v>34</v>
      </c>
      <c r="N537">
        <v>0</v>
      </c>
      <c r="O537" s="12">
        <v>16</v>
      </c>
      <c r="P537" s="12">
        <v>1</v>
      </c>
      <c r="Q537" s="12">
        <v>0</v>
      </c>
      <c r="R537" s="12">
        <v>23.237475074457343</v>
      </c>
      <c r="S537" s="12">
        <v>84.036276089932329</v>
      </c>
      <c r="T537" s="12">
        <v>6768.6967531695955</v>
      </c>
      <c r="U537" s="12">
        <v>4321.2903774034075</v>
      </c>
      <c r="V537" s="12">
        <v>1977.5792977999772</v>
      </c>
      <c r="W537" s="59">
        <v>1.3083871141824431E-4</v>
      </c>
      <c r="X537" s="59">
        <v>5.4731894206468026E-4</v>
      </c>
      <c r="Y537" s="59">
        <v>0</v>
      </c>
      <c r="Z537" s="59">
        <v>5.1849757583639564E-4</v>
      </c>
      <c r="AA537" s="59">
        <v>1.7658499270935274E-4</v>
      </c>
      <c r="AB537" s="59">
        <v>0</v>
      </c>
      <c r="AC537" s="59">
        <v>5.1932931913527519E-4</v>
      </c>
      <c r="AD537" s="59">
        <v>2.3802067404205104E-4</v>
      </c>
      <c r="AE537" s="59">
        <v>5.5422107682676373E-4</v>
      </c>
      <c r="AF537" s="59">
        <v>8.8483255102269601E-4</v>
      </c>
      <c r="AG537" s="59">
        <v>3.0204115430122074E-3</v>
      </c>
      <c r="AH537" s="17">
        <v>5.9909594418796968E-4</v>
      </c>
      <c r="AI537" s="12">
        <v>349</v>
      </c>
      <c r="AJ537" s="16">
        <v>2</v>
      </c>
      <c r="AK537" s="17">
        <v>0.52356952522721367</v>
      </c>
      <c r="AL537" t="str">
        <f>IF(AK537&lt;='CAV Tier 1 Analysis'!$A$5,"Tier 1", "Tier 2")</f>
        <v>Tier 2</v>
      </c>
      <c r="AM537" t="str">
        <f t="shared" si="17"/>
        <v>Pennsylvania - Tier 2</v>
      </c>
      <c r="AN537" t="str">
        <f t="shared" si="18"/>
        <v>Valley, Township Of - Tier 2</v>
      </c>
    </row>
    <row r="538" spans="1:40" x14ac:dyDescent="0.3">
      <c r="A538">
        <v>3</v>
      </c>
      <c r="B538" t="s">
        <v>23</v>
      </c>
      <c r="C538" t="s">
        <v>3776</v>
      </c>
      <c r="D538" t="s">
        <v>6149</v>
      </c>
      <c r="E538" t="s">
        <v>583</v>
      </c>
      <c r="F538" s="12">
        <v>32379.738329070162</v>
      </c>
      <c r="G538" s="12">
        <v>10628.144466787489</v>
      </c>
      <c r="H538" s="12">
        <v>4498.4444952644853</v>
      </c>
      <c r="I538">
        <v>71</v>
      </c>
      <c r="J538" s="15">
        <v>4.0069071544483734E-2</v>
      </c>
      <c r="K538" s="15">
        <v>0.9599309284555162</v>
      </c>
      <c r="L538" s="58">
        <v>16.63203</v>
      </c>
      <c r="M538">
        <v>26</v>
      </c>
      <c r="N538">
        <v>25</v>
      </c>
      <c r="O538" s="12">
        <v>12.961538461538462</v>
      </c>
      <c r="P538" s="12">
        <v>1.0384615384615385</v>
      </c>
      <c r="Q538" s="12">
        <v>0</v>
      </c>
      <c r="R538" s="12">
        <v>68.155095920341651</v>
      </c>
      <c r="S538" s="12">
        <v>180.24849431964168</v>
      </c>
      <c r="T538" s="12">
        <v>10114.650742781005</v>
      </c>
      <c r="U538" s="12">
        <v>0</v>
      </c>
      <c r="V538" s="12">
        <v>513.49372400648463</v>
      </c>
      <c r="W538" s="59">
        <v>3.7056059243516497E-4</v>
      </c>
      <c r="X538" s="59">
        <v>4.1853801452004959E-4</v>
      </c>
      <c r="Y538" s="59">
        <v>1.5504837509302902E-3</v>
      </c>
      <c r="Z538" s="59">
        <v>4.2003289196361861E-4</v>
      </c>
      <c r="AA538" s="59">
        <v>1.83376723198174E-4</v>
      </c>
      <c r="AB538" s="59">
        <v>0</v>
      </c>
      <c r="AC538" s="59">
        <v>1.5231835406599988E-3</v>
      </c>
      <c r="AD538" s="59">
        <v>5.1052795422673125E-4</v>
      </c>
      <c r="AE538" s="59">
        <v>8.2818788177586671E-4</v>
      </c>
      <c r="AF538" s="59">
        <v>0</v>
      </c>
      <c r="AG538" s="59">
        <v>7.8427316314391531E-4</v>
      </c>
      <c r="AH538" s="17">
        <v>5.9901495571398271E-4</v>
      </c>
      <c r="AI538" s="12">
        <v>350</v>
      </c>
      <c r="AJ538" s="16">
        <v>2</v>
      </c>
      <c r="AK538" s="17">
        <v>0.52416854018292769</v>
      </c>
      <c r="AL538" t="str">
        <f>IF(AK538&lt;='CAV Tier 1 Analysis'!$A$5,"Tier 1", "Tier 2")</f>
        <v>Tier 2</v>
      </c>
      <c r="AM538" t="str">
        <f t="shared" si="17"/>
        <v>Pennsylvania - Tier 2</v>
      </c>
      <c r="AN538" t="str">
        <f t="shared" si="18"/>
        <v>Jefferson Hills, Borough Of - Tier 2</v>
      </c>
    </row>
    <row r="539" spans="1:40" x14ac:dyDescent="0.3">
      <c r="A539">
        <v>3</v>
      </c>
      <c r="B539" t="s">
        <v>23</v>
      </c>
      <c r="C539" t="s">
        <v>5000</v>
      </c>
      <c r="D539" t="s">
        <v>7494</v>
      </c>
      <c r="E539" t="s">
        <v>792</v>
      </c>
      <c r="F539" s="12">
        <v>2784.6058200960383</v>
      </c>
      <c r="G539" s="12">
        <v>2958.2628975689058</v>
      </c>
      <c r="H539" s="12">
        <v>1514.7026381595824</v>
      </c>
      <c r="I539">
        <v>49</v>
      </c>
      <c r="J539" s="15">
        <v>1.7139340429957187E-2</v>
      </c>
      <c r="K539" s="15">
        <v>0.98286065957004276</v>
      </c>
      <c r="L539" s="58">
        <v>58.561180000000007</v>
      </c>
      <c r="M539">
        <v>34</v>
      </c>
      <c r="N539">
        <v>4</v>
      </c>
      <c r="O539" s="12">
        <v>10.461538461538462</v>
      </c>
      <c r="P539" s="12">
        <v>3.1538461538461537</v>
      </c>
      <c r="Q539" s="12">
        <v>8</v>
      </c>
      <c r="R539" s="12">
        <v>48.160172318932098</v>
      </c>
      <c r="S539" s="12">
        <v>25.961004165571342</v>
      </c>
      <c r="T539" s="12">
        <v>2874.3654320619712</v>
      </c>
      <c r="U539" s="12">
        <v>89.759611965932891</v>
      </c>
      <c r="V539" s="12">
        <v>83.897465506934623</v>
      </c>
      <c r="W539" s="59">
        <v>1.3047394427801258E-3</v>
      </c>
      <c r="X539" s="59">
        <v>5.4731894206468026E-4</v>
      </c>
      <c r="Y539" s="59">
        <v>2.4807740014884643E-4</v>
      </c>
      <c r="Z539" s="59">
        <v>3.390176457391818E-4</v>
      </c>
      <c r="AA539" s="59">
        <v>5.5692190008334319E-4</v>
      </c>
      <c r="AB539" s="59">
        <v>2.061324400927596E-3</v>
      </c>
      <c r="AC539" s="59">
        <v>1.0763213051197906E-3</v>
      </c>
      <c r="AD539" s="59">
        <v>7.3530813094156968E-5</v>
      </c>
      <c r="AE539" s="59">
        <v>2.3535312085078082E-4</v>
      </c>
      <c r="AF539" s="59">
        <v>1.8379284773347544E-5</v>
      </c>
      <c r="AG539" s="59">
        <v>1.2813891889368098E-4</v>
      </c>
      <c r="AH539" s="17">
        <v>5.990111976795936E-4</v>
      </c>
      <c r="AI539" s="12">
        <v>351</v>
      </c>
      <c r="AJ539" s="16">
        <v>2</v>
      </c>
      <c r="AK539" s="17">
        <v>0.52476755138060727</v>
      </c>
      <c r="AL539" t="str">
        <f>IF(AK539&lt;='CAV Tier 1 Analysis'!$A$5,"Tier 1", "Tier 2")</f>
        <v>Tier 2</v>
      </c>
      <c r="AM539" t="str">
        <f t="shared" si="17"/>
        <v>Pennsylvania - Tier 2</v>
      </c>
      <c r="AN539" t="str">
        <f t="shared" si="18"/>
        <v>Shirley, Township Of - Tier 2</v>
      </c>
    </row>
    <row r="540" spans="1:40" x14ac:dyDescent="0.3">
      <c r="A540">
        <v>3</v>
      </c>
      <c r="B540" t="s">
        <v>23</v>
      </c>
      <c r="C540" t="s">
        <v>5092</v>
      </c>
      <c r="D540" t="s">
        <v>7598</v>
      </c>
      <c r="E540" t="s">
        <v>794</v>
      </c>
      <c r="F540" s="12">
        <v>10505.989197525752</v>
      </c>
      <c r="G540" s="12">
        <v>4047.8049964122038</v>
      </c>
      <c r="H540" s="12">
        <v>2045.771990590848</v>
      </c>
      <c r="I540">
        <v>38</v>
      </c>
      <c r="J540" s="15">
        <v>9.1559867284935186E-3</v>
      </c>
      <c r="K540" s="15">
        <v>0.99084401327150662</v>
      </c>
      <c r="L540" s="58">
        <v>92.848540000000014</v>
      </c>
      <c r="M540">
        <v>78</v>
      </c>
      <c r="N540">
        <v>9</v>
      </c>
      <c r="O540" s="12">
        <v>12</v>
      </c>
      <c r="P540" s="12">
        <v>2.875</v>
      </c>
      <c r="Q540" s="12">
        <v>2</v>
      </c>
      <c r="R540" s="12">
        <v>37.652072504317253</v>
      </c>
      <c r="S540" s="12">
        <v>18.73106119537357</v>
      </c>
      <c r="T540" s="12">
        <v>4001.5750818234001</v>
      </c>
      <c r="U540" s="12">
        <v>0</v>
      </c>
      <c r="V540" s="12">
        <v>46.229914588803695</v>
      </c>
      <c r="W540" s="59">
        <v>2.0686596879118252E-3</v>
      </c>
      <c r="X540" s="59">
        <v>1.2556140435601487E-3</v>
      </c>
      <c r="Y540" s="59">
        <v>5.581741503349045E-4</v>
      </c>
      <c r="Z540" s="59">
        <v>3.8887318187729673E-4</v>
      </c>
      <c r="AA540" s="59">
        <v>5.0768185403938907E-4</v>
      </c>
      <c r="AB540" s="59">
        <v>5.1533110023189901E-4</v>
      </c>
      <c r="AC540" s="59">
        <v>8.4147804849902478E-4</v>
      </c>
      <c r="AD540" s="59">
        <v>5.3053038743346268E-5</v>
      </c>
      <c r="AE540" s="59">
        <v>3.2764907806111937E-4</v>
      </c>
      <c r="AF540" s="59">
        <v>0</v>
      </c>
      <c r="AG540" s="59">
        <v>7.0608226841690165E-5</v>
      </c>
      <c r="AH540" s="17">
        <v>5.9882931000914948E-4</v>
      </c>
      <c r="AI540" s="12">
        <v>352</v>
      </c>
      <c r="AJ540" s="16">
        <v>2</v>
      </c>
      <c r="AK540" s="17">
        <v>0.52536638069061636</v>
      </c>
      <c r="AL540" t="str">
        <f>IF(AK540&lt;='CAV Tier 1 Analysis'!$A$5,"Tier 1", "Tier 2")</f>
        <v>Tier 2</v>
      </c>
      <c r="AM540" t="str">
        <f t="shared" si="17"/>
        <v>Pennsylvania - Tier 2</v>
      </c>
      <c r="AN540" t="str">
        <f t="shared" si="18"/>
        <v>Armagh, Township Of - Tier 2</v>
      </c>
    </row>
    <row r="541" spans="1:40" x14ac:dyDescent="0.3">
      <c r="A541">
        <v>3</v>
      </c>
      <c r="B541" t="s">
        <v>23</v>
      </c>
      <c r="C541" t="s">
        <v>5040</v>
      </c>
      <c r="D541" t="s">
        <v>7541</v>
      </c>
      <c r="E541" t="s">
        <v>863</v>
      </c>
      <c r="F541" s="12">
        <v>17524.503334583234</v>
      </c>
      <c r="G541" s="12">
        <v>12284.895539886866</v>
      </c>
      <c r="H541" s="12">
        <v>4198.6942955991408</v>
      </c>
      <c r="I541">
        <v>4</v>
      </c>
      <c r="J541" s="15">
        <v>1.3304059708443441E-2</v>
      </c>
      <c r="K541" s="15">
        <v>0.98669594029155672</v>
      </c>
      <c r="L541" s="58">
        <v>47.583220000000004</v>
      </c>
      <c r="M541">
        <v>11</v>
      </c>
      <c r="N541">
        <v>5</v>
      </c>
      <c r="O541" s="12">
        <v>12.884615384615385</v>
      </c>
      <c r="P541" s="12">
        <v>1.1153846153846154</v>
      </c>
      <c r="Q541" s="12">
        <v>1</v>
      </c>
      <c r="R541" s="12">
        <v>3.9467837611662269</v>
      </c>
      <c r="S541" s="12">
        <v>55.859679606151843</v>
      </c>
      <c r="T541" s="12">
        <v>10275.937379989447</v>
      </c>
      <c r="U541" s="12">
        <v>0</v>
      </c>
      <c r="V541" s="12">
        <v>2008.9581598974182</v>
      </c>
      <c r="W541" s="59">
        <v>1.060151177768005E-3</v>
      </c>
      <c r="X541" s="59">
        <v>1.7707377537386714E-4</v>
      </c>
      <c r="Y541" s="59">
        <v>3.1009675018605807E-4</v>
      </c>
      <c r="Z541" s="59">
        <v>4.1754011515671288E-4</v>
      </c>
      <c r="AA541" s="59">
        <v>1.9696018417581651E-4</v>
      </c>
      <c r="AB541" s="59">
        <v>2.576655501159495E-4</v>
      </c>
      <c r="AC541" s="59">
        <v>8.8205819130221606E-5</v>
      </c>
      <c r="AD541" s="59">
        <v>1.5821451413911624E-4</v>
      </c>
      <c r="AE541" s="59">
        <v>8.4139403607869795E-4</v>
      </c>
      <c r="AF541" s="59">
        <v>0</v>
      </c>
      <c r="AG541" s="59">
        <v>3.0683373467416141E-3</v>
      </c>
      <c r="AH541" s="17">
        <v>5.9778538807873265E-4</v>
      </c>
      <c r="AI541" s="12">
        <v>353</v>
      </c>
      <c r="AJ541" s="16">
        <v>2</v>
      </c>
      <c r="AK541" s="17">
        <v>0.52596416607869512</v>
      </c>
      <c r="AL541" t="str">
        <f>IF(AK541&lt;='CAV Tier 1 Analysis'!$A$5,"Tier 1", "Tier 2")</f>
        <v>Tier 2</v>
      </c>
      <c r="AM541" t="str">
        <f t="shared" si="17"/>
        <v>Pennsylvania - Tier 2</v>
      </c>
      <c r="AN541" t="str">
        <f t="shared" si="18"/>
        <v>Rapho, Township Of - Tier 2</v>
      </c>
    </row>
    <row r="542" spans="1:40" x14ac:dyDescent="0.3">
      <c r="A542">
        <v>3</v>
      </c>
      <c r="B542" t="s">
        <v>23</v>
      </c>
      <c r="C542" t="s">
        <v>4399</v>
      </c>
      <c r="D542" t="s">
        <v>6813</v>
      </c>
      <c r="E542" t="s">
        <v>673</v>
      </c>
      <c r="F542" s="12">
        <v>25.178088802816106</v>
      </c>
      <c r="G542" s="12">
        <v>2083.3036062116485</v>
      </c>
      <c r="H542" s="12">
        <v>1056.821430566014</v>
      </c>
      <c r="I542">
        <v>26</v>
      </c>
      <c r="J542" s="15">
        <v>0.2412613397570601</v>
      </c>
      <c r="K542" s="15">
        <v>0.7587386602429399</v>
      </c>
      <c r="L542" s="58">
        <v>0.78044000000000002</v>
      </c>
      <c r="M542">
        <v>96</v>
      </c>
      <c r="N542">
        <v>25</v>
      </c>
      <c r="O542" s="12">
        <v>12</v>
      </c>
      <c r="P542" s="12">
        <v>2</v>
      </c>
      <c r="Q542" s="12">
        <v>3</v>
      </c>
      <c r="R542" s="12">
        <v>19.727205166316438</v>
      </c>
      <c r="S542" s="12">
        <v>254.9701542223294</v>
      </c>
      <c r="T542" s="12">
        <v>2702.6174778282111</v>
      </c>
      <c r="U542" s="12">
        <v>2677.439389025395</v>
      </c>
      <c r="V542" s="12">
        <v>0</v>
      </c>
      <c r="W542" s="59">
        <v>1.7388154588471771E-5</v>
      </c>
      <c r="X542" s="59">
        <v>1.5453711305355676E-3</v>
      </c>
      <c r="Y542" s="59">
        <v>1.5504837509302902E-3</v>
      </c>
      <c r="Z542" s="59">
        <v>3.8887318187729673E-4</v>
      </c>
      <c r="AA542" s="59">
        <v>3.5316998541870548E-4</v>
      </c>
      <c r="AB542" s="59">
        <v>7.7299665034784846E-4</v>
      </c>
      <c r="AC542" s="59">
        <v>4.4087905396943155E-4</v>
      </c>
      <c r="AD542" s="59">
        <v>7.2216631664709244E-4</v>
      </c>
      <c r="AE542" s="59">
        <v>2.2129039362139873E-4</v>
      </c>
      <c r="AF542" s="59">
        <v>5.4823566987959125E-4</v>
      </c>
      <c r="AG542" s="59">
        <v>0</v>
      </c>
      <c r="AH542" s="17">
        <v>5.9644129889233576E-4</v>
      </c>
      <c r="AI542" s="12">
        <v>354</v>
      </c>
      <c r="AJ542" s="16">
        <v>2</v>
      </c>
      <c r="AK542" s="17">
        <v>0.52656060737758748</v>
      </c>
      <c r="AL542" t="str">
        <f>IF(AK542&lt;='CAV Tier 1 Analysis'!$A$5,"Tier 1", "Tier 2")</f>
        <v>Tier 2</v>
      </c>
      <c r="AM542" t="str">
        <f t="shared" si="17"/>
        <v>Pennsylvania - Tier 2</v>
      </c>
      <c r="AN542" t="str">
        <f t="shared" si="18"/>
        <v>Matamoras, Borough Of - Tier 2</v>
      </c>
    </row>
    <row r="543" spans="1:40" x14ac:dyDescent="0.3">
      <c r="A543">
        <v>3</v>
      </c>
      <c r="B543" t="s">
        <v>23</v>
      </c>
      <c r="C543" t="s">
        <v>3826</v>
      </c>
      <c r="D543" t="s">
        <v>6199</v>
      </c>
      <c r="E543" t="s">
        <v>654</v>
      </c>
      <c r="F543" s="12">
        <v>2049.9393280340028</v>
      </c>
      <c r="G543" s="12">
        <v>8967.005518821461</v>
      </c>
      <c r="H543" s="12">
        <v>5517.8068914327905</v>
      </c>
      <c r="I543">
        <v>25</v>
      </c>
      <c r="J543" s="15">
        <v>0.11189885356898234</v>
      </c>
      <c r="K543" s="15">
        <v>0.88810114643101712</v>
      </c>
      <c r="L543" s="58">
        <v>4.4529500000000013</v>
      </c>
      <c r="M543">
        <v>33</v>
      </c>
      <c r="N543">
        <v>4</v>
      </c>
      <c r="O543" s="12">
        <v>12</v>
      </c>
      <c r="P543" s="12">
        <v>2</v>
      </c>
      <c r="Q543" s="12">
        <v>1</v>
      </c>
      <c r="R543" s="12">
        <v>22.202528660775428</v>
      </c>
      <c r="S543" s="12">
        <v>617.43626536635941</v>
      </c>
      <c r="T543" s="12">
        <v>9968.1217416215768</v>
      </c>
      <c r="U543" s="12">
        <v>7918.182413587574</v>
      </c>
      <c r="V543" s="12">
        <v>0</v>
      </c>
      <c r="W543" s="59">
        <v>9.9211448637608776E-5</v>
      </c>
      <c r="X543" s="59">
        <v>5.3122132612160142E-4</v>
      </c>
      <c r="Y543" s="59">
        <v>2.4807740014884643E-4</v>
      </c>
      <c r="Z543" s="59">
        <v>3.8887318187729673E-4</v>
      </c>
      <c r="AA543" s="59">
        <v>3.5316998541870548E-4</v>
      </c>
      <c r="AB543" s="59">
        <v>2.576655501159495E-4</v>
      </c>
      <c r="AC543" s="59">
        <v>4.9619952492842864E-4</v>
      </c>
      <c r="AD543" s="59">
        <v>1.7487994815861896E-3</v>
      </c>
      <c r="AE543" s="59">
        <v>8.1619008311973695E-4</v>
      </c>
      <c r="AF543" s="59">
        <v>1.6213364371703463E-3</v>
      </c>
      <c r="AG543" s="59">
        <v>0</v>
      </c>
      <c r="AH543" s="17">
        <v>5.9643131082951905E-4</v>
      </c>
      <c r="AI543" s="12">
        <v>355</v>
      </c>
      <c r="AJ543" s="16">
        <v>2</v>
      </c>
      <c r="AK543" s="17">
        <v>0.52715703868841701</v>
      </c>
      <c r="AL543" t="str">
        <f>IF(AK543&lt;='CAV Tier 1 Analysis'!$A$5,"Tier 1", "Tier 2")</f>
        <v>Tier 2</v>
      </c>
      <c r="AM543" t="str">
        <f t="shared" si="17"/>
        <v>Pennsylvania - Tier 2</v>
      </c>
      <c r="AN543" t="str">
        <f t="shared" si="18"/>
        <v>Aliquippa, City Of - Tier 2</v>
      </c>
    </row>
    <row r="544" spans="1:40" x14ac:dyDescent="0.3">
      <c r="A544">
        <v>3</v>
      </c>
      <c r="B544" t="s">
        <v>23</v>
      </c>
      <c r="C544" t="s">
        <v>3965</v>
      </c>
      <c r="D544" t="s">
        <v>6348</v>
      </c>
      <c r="E544" t="s">
        <v>667</v>
      </c>
      <c r="F544" s="12">
        <v>184.21313824867715</v>
      </c>
      <c r="G544" s="12">
        <v>7334.4961397237403</v>
      </c>
      <c r="H544" s="12">
        <v>2990.7066492781564</v>
      </c>
      <c r="I544">
        <v>49</v>
      </c>
      <c r="J544" s="15">
        <v>4.6560788307505985E-2</v>
      </c>
      <c r="K544" s="15">
        <v>0.95343921169249402</v>
      </c>
      <c r="L544" s="58">
        <v>1.8165499999999999</v>
      </c>
      <c r="M544">
        <v>35</v>
      </c>
      <c r="N544">
        <v>10</v>
      </c>
      <c r="O544" s="12">
        <v>9</v>
      </c>
      <c r="P544" s="12">
        <v>2</v>
      </c>
      <c r="Q544" s="12">
        <v>0</v>
      </c>
      <c r="R544" s="12">
        <v>46.718521372932209</v>
      </c>
      <c r="S544" s="12">
        <v>139.2496591868908</v>
      </c>
      <c r="T544" s="12">
        <v>6387.5003772478303</v>
      </c>
      <c r="U544" s="12">
        <v>6203.2872389991535</v>
      </c>
      <c r="V544" s="12">
        <v>946.99576247590994</v>
      </c>
      <c r="W544" s="59">
        <v>4.0472620851940437E-5</v>
      </c>
      <c r="X544" s="59">
        <v>5.634165580077591E-4</v>
      </c>
      <c r="Y544" s="59">
        <v>6.2019350037211614E-4</v>
      </c>
      <c r="Z544" s="59">
        <v>2.9165488640797254E-4</v>
      </c>
      <c r="AA544" s="59">
        <v>3.5316998541870548E-4</v>
      </c>
      <c r="AB544" s="59">
        <v>0</v>
      </c>
      <c r="AC544" s="59">
        <v>1.0441021590284923E-3</v>
      </c>
      <c r="AD544" s="59">
        <v>3.9440464620683457E-4</v>
      </c>
      <c r="AE544" s="59">
        <v>5.2300870705308605E-4</v>
      </c>
      <c r="AF544" s="59">
        <v>1.2701924640640164E-3</v>
      </c>
      <c r="AG544" s="59">
        <v>1.4463728131397504E-3</v>
      </c>
      <c r="AH544" s="17">
        <v>5.9518075823187947E-4</v>
      </c>
      <c r="AI544" s="12">
        <v>356</v>
      </c>
      <c r="AJ544" s="16">
        <v>2</v>
      </c>
      <c r="AK544" s="17">
        <v>0.52775221944664885</v>
      </c>
      <c r="AL544" t="str">
        <f>IF(AK544&lt;='CAV Tier 1 Analysis'!$A$5,"Tier 1", "Tier 2")</f>
        <v>Tier 2</v>
      </c>
      <c r="AM544" t="str">
        <f t="shared" si="17"/>
        <v>Pennsylvania - Tier 2</v>
      </c>
      <c r="AN544" t="str">
        <f t="shared" si="18"/>
        <v>Bellefonte, Borough Of - Tier 2</v>
      </c>
    </row>
    <row r="545" spans="1:40" x14ac:dyDescent="0.3">
      <c r="A545">
        <v>3</v>
      </c>
      <c r="B545" t="s">
        <v>23</v>
      </c>
      <c r="C545" t="s">
        <v>4394</v>
      </c>
      <c r="D545" t="s">
        <v>6806</v>
      </c>
      <c r="E545" t="s">
        <v>597</v>
      </c>
      <c r="F545" s="12">
        <v>173.40582567573892</v>
      </c>
      <c r="G545" s="12">
        <v>2774.7617369988052</v>
      </c>
      <c r="H545" s="12">
        <v>1207.1505770974566</v>
      </c>
      <c r="I545">
        <v>58</v>
      </c>
      <c r="J545" s="15">
        <v>4.7442934600709551E-2</v>
      </c>
      <c r="K545" s="15">
        <v>0.95255706539929041</v>
      </c>
      <c r="L545" s="58">
        <v>2.3902400000000004</v>
      </c>
      <c r="M545">
        <v>44</v>
      </c>
      <c r="N545">
        <v>30</v>
      </c>
      <c r="O545" s="12">
        <v>12.375</v>
      </c>
      <c r="P545" s="12">
        <v>1.5</v>
      </c>
      <c r="Q545" s="12">
        <v>3</v>
      </c>
      <c r="R545" s="12">
        <v>55.248309793158846</v>
      </c>
      <c r="S545" s="12">
        <v>57.27076588244342</v>
      </c>
      <c r="T545" s="12">
        <v>2514.3380655139563</v>
      </c>
      <c r="U545" s="12">
        <v>2340.9322398382174</v>
      </c>
      <c r="V545" s="12">
        <v>260.42367148484891</v>
      </c>
      <c r="W545" s="59">
        <v>5.3254398318318862E-5</v>
      </c>
      <c r="X545" s="59">
        <v>7.0829510149546856E-4</v>
      </c>
      <c r="Y545" s="59">
        <v>1.8605805011163482E-3</v>
      </c>
      <c r="Z545" s="59">
        <v>4.0102546881096228E-4</v>
      </c>
      <c r="AA545" s="59">
        <v>2.6487748906402908E-4</v>
      </c>
      <c r="AB545" s="59">
        <v>7.7299665034784846E-4</v>
      </c>
      <c r="AC545" s="59">
        <v>1.2347325609310407E-3</v>
      </c>
      <c r="AD545" s="59">
        <v>1.6221121321053839E-4</v>
      </c>
      <c r="AE545" s="59">
        <v>2.0587407014845648E-4</v>
      </c>
      <c r="AF545" s="59">
        <v>4.7933206626858378E-4</v>
      </c>
      <c r="AG545" s="59">
        <v>3.9775227435962787E-4</v>
      </c>
      <c r="AH545" s="17">
        <v>5.9463016309738398E-4</v>
      </c>
      <c r="AI545" s="12">
        <v>357</v>
      </c>
      <c r="AJ545" s="16">
        <v>2</v>
      </c>
      <c r="AK545" s="17">
        <v>0.52834684960974621</v>
      </c>
      <c r="AL545" t="str">
        <f>IF(AK545&lt;='CAV Tier 1 Analysis'!$A$5,"Tier 1", "Tier 2")</f>
        <v>Tier 2</v>
      </c>
      <c r="AM545" t="str">
        <f t="shared" si="17"/>
        <v>Pennsylvania - Tier 2</v>
      </c>
      <c r="AN545" t="str">
        <f t="shared" si="18"/>
        <v>Marysville, Borough Of - Tier 2</v>
      </c>
    </row>
    <row r="546" spans="1:40" x14ac:dyDescent="0.3">
      <c r="A546">
        <v>3</v>
      </c>
      <c r="B546" t="s">
        <v>23</v>
      </c>
      <c r="C546" t="s">
        <v>4384</v>
      </c>
      <c r="D546" t="s">
        <v>6796</v>
      </c>
      <c r="E546" t="s">
        <v>615</v>
      </c>
      <c r="F546" s="12">
        <v>175.46628462782868</v>
      </c>
      <c r="G546" s="12">
        <v>5577.7143807666498</v>
      </c>
      <c r="H546" s="12">
        <v>4352.5545919450615</v>
      </c>
      <c r="I546">
        <v>55</v>
      </c>
      <c r="J546" s="15">
        <v>5.5971266087997608E-2</v>
      </c>
      <c r="K546" s="15">
        <v>0.94402873391200248</v>
      </c>
      <c r="L546" s="58">
        <v>0.83525000000000005</v>
      </c>
      <c r="M546">
        <v>55</v>
      </c>
      <c r="N546">
        <v>8</v>
      </c>
      <c r="O546" s="12">
        <v>14</v>
      </c>
      <c r="P546" s="12">
        <v>2</v>
      </c>
      <c r="Q546" s="12">
        <v>2</v>
      </c>
      <c r="R546" s="12">
        <v>51.921580365160139</v>
      </c>
      <c r="S546" s="12">
        <v>243.61799122829288</v>
      </c>
      <c r="T546" s="12">
        <v>6971.3043607821373</v>
      </c>
      <c r="U546" s="12">
        <v>6795.8380761543085</v>
      </c>
      <c r="V546" s="12">
        <v>0</v>
      </c>
      <c r="W546" s="59">
        <v>1.8609317974502906E-5</v>
      </c>
      <c r="X546" s="59">
        <v>8.853688768693357E-4</v>
      </c>
      <c r="Y546" s="59">
        <v>4.9615480029769287E-4</v>
      </c>
      <c r="Z546" s="59">
        <v>4.5368537885684618E-4</v>
      </c>
      <c r="AA546" s="59">
        <v>3.5316998541870548E-4</v>
      </c>
      <c r="AB546" s="59">
        <v>5.1533110023189901E-4</v>
      </c>
      <c r="AC546" s="59">
        <v>1.1603842023742666E-3</v>
      </c>
      <c r="AD546" s="59">
        <v>6.9001294653840066E-4</v>
      </c>
      <c r="AE546" s="59">
        <v>5.708105933258941E-4</v>
      </c>
      <c r="AF546" s="59">
        <v>1.3915238773826645E-3</v>
      </c>
      <c r="AG546" s="59">
        <v>0</v>
      </c>
      <c r="AH546" s="17">
        <v>5.9409555266092798E-4</v>
      </c>
      <c r="AI546" s="12">
        <v>358</v>
      </c>
      <c r="AJ546" s="16">
        <v>2</v>
      </c>
      <c r="AK546" s="17">
        <v>0.52894094516240708</v>
      </c>
      <c r="AL546" t="str">
        <f>IF(AK546&lt;='CAV Tier 1 Analysis'!$A$5,"Tier 1", "Tier 2")</f>
        <v>Tier 2</v>
      </c>
      <c r="AM546" t="str">
        <f t="shared" si="17"/>
        <v>Pennsylvania - Tier 2</v>
      </c>
      <c r="AN546" t="str">
        <f t="shared" si="18"/>
        <v>Shamokin, City Of - Tier 2</v>
      </c>
    </row>
    <row r="547" spans="1:40" x14ac:dyDescent="0.3">
      <c r="A547">
        <v>3</v>
      </c>
      <c r="B547" t="s">
        <v>23</v>
      </c>
      <c r="C547" t="s">
        <v>4037</v>
      </c>
      <c r="D547" t="s">
        <v>6422</v>
      </c>
      <c r="E547" t="s">
        <v>695</v>
      </c>
      <c r="F547" s="12">
        <v>1297.808657775985</v>
      </c>
      <c r="G547" s="12">
        <v>2222.6443666571195</v>
      </c>
      <c r="H547" s="12">
        <v>1082.1844616164658</v>
      </c>
      <c r="I547">
        <v>49</v>
      </c>
      <c r="J547" s="15">
        <v>0.17878464826585336</v>
      </c>
      <c r="K547" s="15">
        <v>0.82121535173414661</v>
      </c>
      <c r="L547" s="58">
        <v>13.629470000000001</v>
      </c>
      <c r="M547">
        <v>31</v>
      </c>
      <c r="N547">
        <v>20</v>
      </c>
      <c r="O547" s="12">
        <v>12</v>
      </c>
      <c r="P547" s="12">
        <v>1</v>
      </c>
      <c r="Q547" s="12">
        <v>8</v>
      </c>
      <c r="R547" s="12">
        <v>40.239552234973182</v>
      </c>
      <c r="S547" s="12">
        <v>193.47796832887173</v>
      </c>
      <c r="T547" s="12">
        <v>2382.4111608473972</v>
      </c>
      <c r="U547" s="12">
        <v>1084.6025030714122</v>
      </c>
      <c r="V547" s="12">
        <v>0</v>
      </c>
      <c r="W547" s="59">
        <v>3.0366374265662752E-4</v>
      </c>
      <c r="X547" s="59">
        <v>4.9902609423544374E-4</v>
      </c>
      <c r="Y547" s="59">
        <v>1.2403870007442323E-3</v>
      </c>
      <c r="Z547" s="59">
        <v>3.8887318187729673E-4</v>
      </c>
      <c r="AA547" s="59">
        <v>1.7658499270935274E-4</v>
      </c>
      <c r="AB547" s="59">
        <v>2.061324400927596E-3</v>
      </c>
      <c r="AC547" s="59">
        <v>8.9930507499360831E-4</v>
      </c>
      <c r="AD547" s="59">
        <v>5.4799853797236171E-4</v>
      </c>
      <c r="AE547" s="59">
        <v>1.9507189155588124E-4</v>
      </c>
      <c r="AF547" s="59">
        <v>2.2208449694948343E-4</v>
      </c>
      <c r="AG547" s="59">
        <v>0</v>
      </c>
      <c r="AH547" s="17">
        <v>5.9402903769289843E-4</v>
      </c>
      <c r="AI547" s="12">
        <v>359</v>
      </c>
      <c r="AJ547" s="16">
        <v>2</v>
      </c>
      <c r="AK547" s="17">
        <v>0.52953497420009998</v>
      </c>
      <c r="AL547" t="str">
        <f>IF(AK547&lt;='CAV Tier 1 Analysis'!$A$5,"Tier 1", "Tier 2")</f>
        <v>Tier 2</v>
      </c>
      <c r="AM547" t="str">
        <f t="shared" si="17"/>
        <v>Pennsylvania - Tier 2</v>
      </c>
      <c r="AN547" t="str">
        <f t="shared" si="18"/>
        <v>Woodward, Township Of - Tier 2</v>
      </c>
    </row>
    <row r="548" spans="1:40" x14ac:dyDescent="0.3">
      <c r="A548">
        <v>3</v>
      </c>
      <c r="B548" t="s">
        <v>23</v>
      </c>
      <c r="C548" t="s">
        <v>5099</v>
      </c>
      <c r="D548" t="s">
        <v>7605</v>
      </c>
      <c r="E548" t="s">
        <v>639</v>
      </c>
      <c r="F548" s="12">
        <v>3866.5261264659102</v>
      </c>
      <c r="G548" s="12">
        <v>11260.52210481433</v>
      </c>
      <c r="H548" s="12">
        <v>5049.0856296721886</v>
      </c>
      <c r="I548">
        <v>24</v>
      </c>
      <c r="J548" s="15">
        <v>1.9817952750775931E-2</v>
      </c>
      <c r="K548" s="15">
        <v>0.98018204724922386</v>
      </c>
      <c r="L548" s="58">
        <v>34.384480000000003</v>
      </c>
      <c r="M548">
        <v>46</v>
      </c>
      <c r="N548">
        <v>13</v>
      </c>
      <c r="O548" s="12">
        <v>13</v>
      </c>
      <c r="P548" s="12">
        <v>2</v>
      </c>
      <c r="Q548" s="12">
        <v>0</v>
      </c>
      <c r="R548" s="12">
        <v>23.524369133981374</v>
      </c>
      <c r="S548" s="12">
        <v>100.06254044346517</v>
      </c>
      <c r="T548" s="12">
        <v>11101.198389735438</v>
      </c>
      <c r="U548" s="12">
        <v>7234.6722632695282</v>
      </c>
      <c r="V548" s="12">
        <v>159.32371507889184</v>
      </c>
      <c r="W548" s="59">
        <v>7.660840726823534E-4</v>
      </c>
      <c r="X548" s="59">
        <v>7.4049033338162613E-4</v>
      </c>
      <c r="Y548" s="59">
        <v>8.0625155048375094E-4</v>
      </c>
      <c r="Z548" s="59">
        <v>4.2127928036707145E-4</v>
      </c>
      <c r="AA548" s="59">
        <v>3.5316998541870548E-4</v>
      </c>
      <c r="AB548" s="59">
        <v>0</v>
      </c>
      <c r="AC548" s="59">
        <v>5.2574105260111729E-4</v>
      </c>
      <c r="AD548" s="59">
        <v>2.8341276447358998E-4</v>
      </c>
      <c r="AE548" s="59">
        <v>9.0896643031698147E-4</v>
      </c>
      <c r="AF548" s="59">
        <v>1.4813800868361128E-3</v>
      </c>
      <c r="AG548" s="59">
        <v>2.4333951545469024E-4</v>
      </c>
      <c r="AH548" s="17">
        <v>5.9364682472872723E-4</v>
      </c>
      <c r="AI548" s="12">
        <v>360</v>
      </c>
      <c r="AJ548" s="16">
        <v>2</v>
      </c>
      <c r="AK548" s="17">
        <v>0.53012862102482872</v>
      </c>
      <c r="AL548" t="str">
        <f>IF(AK548&lt;='CAV Tier 1 Analysis'!$A$5,"Tier 1", "Tier 2")</f>
        <v>Tier 2</v>
      </c>
      <c r="AM548" t="str">
        <f t="shared" si="17"/>
        <v>Pennsylvania - Tier 2</v>
      </c>
      <c r="AN548" t="str">
        <f t="shared" si="18"/>
        <v>Pocono, Township Of - Tier 2</v>
      </c>
    </row>
    <row r="549" spans="1:40" x14ac:dyDescent="0.3">
      <c r="A549">
        <v>3</v>
      </c>
      <c r="B549" t="s">
        <v>23</v>
      </c>
      <c r="C549" t="s">
        <v>4421</v>
      </c>
      <c r="D549" t="s">
        <v>6836</v>
      </c>
      <c r="E549" t="s">
        <v>711</v>
      </c>
      <c r="F549" s="12">
        <v>153.26746083286136</v>
      </c>
      <c r="G549" s="12">
        <v>1701.2257784489461</v>
      </c>
      <c r="H549" s="12">
        <v>922.23439983573712</v>
      </c>
      <c r="I549">
        <v>79</v>
      </c>
      <c r="J549" s="15">
        <v>0.17406673450806065</v>
      </c>
      <c r="K549" s="15">
        <v>0.82593326549193946</v>
      </c>
      <c r="L549" s="58">
        <v>0.74683999999999995</v>
      </c>
      <c r="M549">
        <v>144</v>
      </c>
      <c r="N549">
        <v>2</v>
      </c>
      <c r="O549" s="12">
        <v>16</v>
      </c>
      <c r="P549" s="12">
        <v>2</v>
      </c>
      <c r="Q549" s="12">
        <v>3</v>
      </c>
      <c r="R549" s="12">
        <v>65.248727973863211</v>
      </c>
      <c r="S549" s="12">
        <v>160.5303304304079</v>
      </c>
      <c r="T549" s="12">
        <v>1875.1231966896896</v>
      </c>
      <c r="U549" s="12">
        <v>1721.8557358568282</v>
      </c>
      <c r="V549" s="12">
        <v>0</v>
      </c>
      <c r="W549" s="59">
        <v>1.6639548681326249E-5</v>
      </c>
      <c r="X549" s="59">
        <v>2.3180566958033513E-3</v>
      </c>
      <c r="Y549" s="59">
        <v>1.2403870007442322E-4</v>
      </c>
      <c r="Z549" s="59">
        <v>5.1849757583639564E-4</v>
      </c>
      <c r="AA549" s="59">
        <v>3.5316998541870548E-4</v>
      </c>
      <c r="AB549" s="59">
        <v>7.7299665034784846E-4</v>
      </c>
      <c r="AC549" s="59">
        <v>1.458229750200194E-3</v>
      </c>
      <c r="AD549" s="59">
        <v>4.5467908897282069E-4</v>
      </c>
      <c r="AE549" s="59">
        <v>1.5353513905990232E-4</v>
      </c>
      <c r="AF549" s="59">
        <v>3.5256922590023619E-4</v>
      </c>
      <c r="AG549" s="59">
        <v>0</v>
      </c>
      <c r="AH549" s="17">
        <v>5.929465782086549E-4</v>
      </c>
      <c r="AI549" s="12">
        <v>361</v>
      </c>
      <c r="AJ549" s="16">
        <v>2</v>
      </c>
      <c r="AK549" s="17">
        <v>0.53072156760303735</v>
      </c>
      <c r="AL549" t="str">
        <f>IF(AK549&lt;='CAV Tier 1 Analysis'!$A$5,"Tier 1", "Tier 2")</f>
        <v>Tier 2</v>
      </c>
      <c r="AM549" t="str">
        <f t="shared" si="17"/>
        <v>Pennsylvania - Tier 2</v>
      </c>
      <c r="AN549" t="str">
        <f t="shared" si="18"/>
        <v>Port Carbon, Borough Of - Tier 2</v>
      </c>
    </row>
    <row r="550" spans="1:40" x14ac:dyDescent="0.3">
      <c r="A550">
        <v>3</v>
      </c>
      <c r="B550" t="s">
        <v>23</v>
      </c>
      <c r="C550" t="s">
        <v>4597</v>
      </c>
      <c r="D550" t="s">
        <v>7031</v>
      </c>
      <c r="E550" t="s">
        <v>675</v>
      </c>
      <c r="F550" s="12">
        <v>1222.5223890646573</v>
      </c>
      <c r="G550" s="12">
        <v>1193.7621500628634</v>
      </c>
      <c r="H550" s="12">
        <v>609.76652555786018</v>
      </c>
      <c r="I550">
        <v>43</v>
      </c>
      <c r="J550" s="15">
        <v>0.10941244644963678</v>
      </c>
      <c r="K550" s="15">
        <v>0.89058755355036345</v>
      </c>
      <c r="L550" s="58">
        <v>9.6637999999999984</v>
      </c>
      <c r="M550">
        <v>21</v>
      </c>
      <c r="N550">
        <v>21</v>
      </c>
      <c r="O550" s="12">
        <v>13.625</v>
      </c>
      <c r="P550" s="12">
        <v>2.625</v>
      </c>
      <c r="Q550" s="12">
        <v>10</v>
      </c>
      <c r="R550" s="12">
        <v>38.295264802665628</v>
      </c>
      <c r="S550" s="12">
        <v>66.716047324380455</v>
      </c>
      <c r="T550" s="12">
        <v>1357.3582490593776</v>
      </c>
      <c r="U550" s="12">
        <v>134.83585999472029</v>
      </c>
      <c r="V550" s="12">
        <v>0</v>
      </c>
      <c r="W550" s="59">
        <v>2.1530886206764578E-4</v>
      </c>
      <c r="X550" s="59">
        <v>3.3804993480465544E-4</v>
      </c>
      <c r="Y550" s="59">
        <v>1.3024063507814439E-3</v>
      </c>
      <c r="Z550" s="59">
        <v>4.4153309192318069E-4</v>
      </c>
      <c r="AA550" s="59">
        <v>4.635356058620509E-4</v>
      </c>
      <c r="AB550" s="59">
        <v>2.5766555011594952E-3</v>
      </c>
      <c r="AC550" s="59">
        <v>8.5585261446645552E-4</v>
      </c>
      <c r="AD550" s="59">
        <v>1.8896361538648469E-4</v>
      </c>
      <c r="AE550" s="59">
        <v>1.1114053086823668E-4</v>
      </c>
      <c r="AF550" s="59">
        <v>2.7609150866680974E-5</v>
      </c>
      <c r="AG550" s="59">
        <v>0</v>
      </c>
      <c r="AH550" s="17">
        <v>5.9282320528966626E-4</v>
      </c>
      <c r="AI550" s="12">
        <v>362</v>
      </c>
      <c r="AJ550" s="16">
        <v>2</v>
      </c>
      <c r="AK550" s="17">
        <v>0.53131439080832699</v>
      </c>
      <c r="AL550" t="str">
        <f>IF(AK550&lt;='CAV Tier 1 Analysis'!$A$5,"Tier 1", "Tier 2")</f>
        <v>Tier 2</v>
      </c>
      <c r="AM550" t="str">
        <f t="shared" si="17"/>
        <v>Pennsylvania - Tier 2</v>
      </c>
      <c r="AN550" t="str">
        <f t="shared" si="18"/>
        <v>Montour, Township Of - Tier 2</v>
      </c>
    </row>
    <row r="551" spans="1:40" x14ac:dyDescent="0.3">
      <c r="A551">
        <v>3</v>
      </c>
      <c r="B551" t="s">
        <v>23</v>
      </c>
      <c r="C551" t="s">
        <v>4261</v>
      </c>
      <c r="D551" t="s">
        <v>6666</v>
      </c>
      <c r="E551" t="s">
        <v>603</v>
      </c>
      <c r="F551" s="12">
        <v>4024.6944026616584</v>
      </c>
      <c r="G551" s="12">
        <v>14368.910885966841</v>
      </c>
      <c r="H551" s="12">
        <v>7976.4300027686149</v>
      </c>
      <c r="I551">
        <v>37</v>
      </c>
      <c r="J551" s="15">
        <v>9.88882701305621E-3</v>
      </c>
      <c r="K551" s="15">
        <v>0.99011117298694384</v>
      </c>
      <c r="L551" s="58">
        <v>21.620360000000002</v>
      </c>
      <c r="M551">
        <v>7</v>
      </c>
      <c r="N551">
        <v>5</v>
      </c>
      <c r="O551" s="12">
        <v>8</v>
      </c>
      <c r="P551" s="12">
        <v>2</v>
      </c>
      <c r="Q551" s="12">
        <v>0</v>
      </c>
      <c r="R551" s="12">
        <v>36.634113400516924</v>
      </c>
      <c r="S551" s="12">
        <v>78.877536479130299</v>
      </c>
      <c r="T551" s="12">
        <v>16684.513432176813</v>
      </c>
      <c r="U551" s="12">
        <v>12659.819029515154</v>
      </c>
      <c r="V551" s="12">
        <v>0</v>
      </c>
      <c r="W551" s="59">
        <v>4.8170027412538E-4</v>
      </c>
      <c r="X551" s="59">
        <v>1.126833116015518E-4</v>
      </c>
      <c r="Y551" s="59">
        <v>3.1009675018605807E-4</v>
      </c>
      <c r="Z551" s="59">
        <v>2.5924878791819782E-4</v>
      </c>
      <c r="AA551" s="59">
        <v>3.5316998541870548E-4</v>
      </c>
      <c r="AB551" s="59">
        <v>0</v>
      </c>
      <c r="AC551" s="59">
        <v>8.1872790001730439E-4</v>
      </c>
      <c r="AD551" s="59">
        <v>2.2340928552625709E-4</v>
      </c>
      <c r="AE551" s="59">
        <v>1.3661284199770897E-3</v>
      </c>
      <c r="AF551" s="59">
        <v>2.5922395833307913E-3</v>
      </c>
      <c r="AG551" s="59">
        <v>0</v>
      </c>
      <c r="AH551" s="17">
        <v>5.9249129982739414E-4</v>
      </c>
      <c r="AI551" s="12">
        <v>363</v>
      </c>
      <c r="AJ551" s="16">
        <v>2</v>
      </c>
      <c r="AK551" s="17">
        <v>0.5319068821081544</v>
      </c>
      <c r="AL551" t="str">
        <f>IF(AK551&lt;='CAV Tier 1 Analysis'!$A$5,"Tier 1", "Tier 2")</f>
        <v>Tier 2</v>
      </c>
      <c r="AM551" t="str">
        <f t="shared" si="17"/>
        <v>Pennsylvania - Tier 2</v>
      </c>
      <c r="AN551" t="str">
        <f t="shared" si="18"/>
        <v>Butler, Township Of - Tier 2</v>
      </c>
    </row>
    <row r="552" spans="1:40" x14ac:dyDescent="0.3">
      <c r="A552">
        <v>3</v>
      </c>
      <c r="B552" t="s">
        <v>23</v>
      </c>
      <c r="C552" t="s">
        <v>4945</v>
      </c>
      <c r="D552" t="s">
        <v>7434</v>
      </c>
      <c r="E552" t="s">
        <v>845</v>
      </c>
      <c r="F552" s="12">
        <v>9733.1575441496843</v>
      </c>
      <c r="G552" s="12">
        <v>10888.749897645221</v>
      </c>
      <c r="H552" s="12">
        <v>3591.5981324799327</v>
      </c>
      <c r="I552">
        <v>18</v>
      </c>
      <c r="J552" s="15">
        <v>1.3072337192548963E-2</v>
      </c>
      <c r="K552" s="15">
        <v>0.98692766280745081</v>
      </c>
      <c r="L552" s="58">
        <v>23.376079999999998</v>
      </c>
      <c r="M552">
        <v>14</v>
      </c>
      <c r="N552">
        <v>4</v>
      </c>
      <c r="O552" s="12">
        <v>13</v>
      </c>
      <c r="P552" s="12">
        <v>1</v>
      </c>
      <c r="Q552" s="12">
        <v>1</v>
      </c>
      <c r="R552" s="12">
        <v>17.764697930534115</v>
      </c>
      <c r="S552" s="12">
        <v>46.950581847906818</v>
      </c>
      <c r="T552" s="12">
        <v>8646.5942379893877</v>
      </c>
      <c r="U552" s="12">
        <v>0</v>
      </c>
      <c r="V552" s="12">
        <v>2242.155659655833</v>
      </c>
      <c r="W552" s="59">
        <v>5.2081760636625899E-4</v>
      </c>
      <c r="X552" s="59">
        <v>2.2536662320310361E-4</v>
      </c>
      <c r="Y552" s="59">
        <v>2.4807740014884643E-4</v>
      </c>
      <c r="Z552" s="59">
        <v>4.2127928036707145E-4</v>
      </c>
      <c r="AA552" s="59">
        <v>1.7658499270935274E-4</v>
      </c>
      <c r="AB552" s="59">
        <v>2.576655501159495E-4</v>
      </c>
      <c r="AC552" s="59">
        <v>3.9701940298363331E-4</v>
      </c>
      <c r="AD552" s="59">
        <v>1.3298077518506408E-4</v>
      </c>
      <c r="AE552" s="59">
        <v>7.0798337467527228E-4</v>
      </c>
      <c r="AF552" s="59">
        <v>0</v>
      </c>
      <c r="AG552" s="59">
        <v>3.424506336200334E-3</v>
      </c>
      <c r="AH552" s="17">
        <v>5.9202557654135333E-4</v>
      </c>
      <c r="AI552" s="12">
        <v>364</v>
      </c>
      <c r="AJ552" s="16">
        <v>2</v>
      </c>
      <c r="AK552" s="17">
        <v>0.53249890768469577</v>
      </c>
      <c r="AL552" t="str">
        <f>IF(AK552&lt;='CAV Tier 1 Analysis'!$A$5,"Tier 1", "Tier 2")</f>
        <v>Tier 2</v>
      </c>
      <c r="AM552" t="str">
        <f t="shared" si="17"/>
        <v>Pennsylvania - Tier 2</v>
      </c>
      <c r="AN552" t="str">
        <f t="shared" si="18"/>
        <v>West Hanover, Township Of - Tier 2</v>
      </c>
    </row>
    <row r="553" spans="1:40" x14ac:dyDescent="0.3">
      <c r="A553">
        <v>3</v>
      </c>
      <c r="B553" t="s">
        <v>23</v>
      </c>
      <c r="C553" t="s">
        <v>4141</v>
      </c>
      <c r="D553" t="s">
        <v>6538</v>
      </c>
      <c r="E553" t="s">
        <v>657</v>
      </c>
      <c r="F553" s="12">
        <v>460.54474589903134</v>
      </c>
      <c r="G553" s="12">
        <v>7827.9166865252982</v>
      </c>
      <c r="H553" s="12">
        <v>4350.4842666432423</v>
      </c>
      <c r="I553">
        <v>37</v>
      </c>
      <c r="J553" s="15">
        <v>0.13128246936279825</v>
      </c>
      <c r="K553" s="15">
        <v>0.8687175306372017</v>
      </c>
      <c r="L553" s="58">
        <v>2.3060200000000002</v>
      </c>
      <c r="M553">
        <v>51</v>
      </c>
      <c r="N553">
        <v>4</v>
      </c>
      <c r="O553" s="12">
        <v>11</v>
      </c>
      <c r="P553" s="12">
        <v>2</v>
      </c>
      <c r="Q553" s="12">
        <v>0</v>
      </c>
      <c r="R553" s="12">
        <v>32.14254863357646</v>
      </c>
      <c r="S553" s="12">
        <v>571.14231744892732</v>
      </c>
      <c r="T553" s="12">
        <v>8475.5245651190035</v>
      </c>
      <c r="U553" s="12">
        <v>8014.9798192199723</v>
      </c>
      <c r="V553" s="12">
        <v>0</v>
      </c>
      <c r="W553" s="59">
        <v>5.1377981964158268E-5</v>
      </c>
      <c r="X553" s="59">
        <v>8.2097841309702034E-4</v>
      </c>
      <c r="Y553" s="59">
        <v>2.4807740014884643E-4</v>
      </c>
      <c r="Z553" s="59">
        <v>3.56467083387522E-4</v>
      </c>
      <c r="AA553" s="59">
        <v>3.5316998541870548E-4</v>
      </c>
      <c r="AB553" s="59">
        <v>0</v>
      </c>
      <c r="AC553" s="59">
        <v>7.1834688767439376E-4</v>
      </c>
      <c r="AD553" s="59">
        <v>1.617678527635508E-3</v>
      </c>
      <c r="AE553" s="59">
        <v>6.9397618514263008E-4</v>
      </c>
      <c r="AF553" s="59">
        <v>1.6411567889351724E-3</v>
      </c>
      <c r="AG553" s="59">
        <v>0</v>
      </c>
      <c r="AH553" s="17">
        <v>5.9102084121854148E-4</v>
      </c>
      <c r="AI553" s="12">
        <v>365</v>
      </c>
      <c r="AJ553" s="16">
        <v>2</v>
      </c>
      <c r="AK553" s="17">
        <v>0.5330899285259143</v>
      </c>
      <c r="AL553" t="str">
        <f>IF(AK553&lt;='CAV Tier 1 Analysis'!$A$5,"Tier 1", "Tier 2")</f>
        <v>Tier 2</v>
      </c>
      <c r="AM553" t="str">
        <f t="shared" si="17"/>
        <v>Pennsylvania - Tier 2</v>
      </c>
      <c r="AN553" t="str">
        <f t="shared" si="18"/>
        <v>Connellsville, City Of - Tier 2</v>
      </c>
    </row>
    <row r="554" spans="1:40" x14ac:dyDescent="0.3">
      <c r="A554">
        <v>3</v>
      </c>
      <c r="B554" t="s">
        <v>23</v>
      </c>
      <c r="C554" t="s">
        <v>4873</v>
      </c>
      <c r="D554" t="s">
        <v>7356</v>
      </c>
      <c r="E554" t="s">
        <v>790</v>
      </c>
      <c r="F554" s="12">
        <v>6522.510591685349</v>
      </c>
      <c r="G554" s="12">
        <v>9645.2120890968745</v>
      </c>
      <c r="H554" s="12">
        <v>2721.7150405978282</v>
      </c>
      <c r="I554">
        <v>3</v>
      </c>
      <c r="J554" s="15">
        <v>2.3556285382030084E-2</v>
      </c>
      <c r="K554" s="15">
        <v>0.97644371461797019</v>
      </c>
      <c r="L554" s="58">
        <v>15.650599999999999</v>
      </c>
      <c r="M554">
        <v>13</v>
      </c>
      <c r="N554">
        <v>12</v>
      </c>
      <c r="O554" s="12">
        <v>16</v>
      </c>
      <c r="P554" s="12">
        <v>1</v>
      </c>
      <c r="Q554" s="12">
        <v>0</v>
      </c>
      <c r="R554" s="12">
        <v>2.9293311438539105</v>
      </c>
      <c r="S554" s="12">
        <v>64.113496224886035</v>
      </c>
      <c r="T554" s="12">
        <v>7367.7854147760891</v>
      </c>
      <c r="U554" s="12">
        <v>845.27482309074003</v>
      </c>
      <c r="V554" s="12">
        <v>2277.4266743207854</v>
      </c>
      <c r="W554" s="59">
        <v>3.4869439316582475E-4</v>
      </c>
      <c r="X554" s="59">
        <v>2.0926900726002479E-4</v>
      </c>
      <c r="Y554" s="59">
        <v>7.442322004465393E-4</v>
      </c>
      <c r="Z554" s="59">
        <v>5.1849757583639564E-4</v>
      </c>
      <c r="AA554" s="59">
        <v>1.7658499270935274E-4</v>
      </c>
      <c r="AB554" s="59">
        <v>0</v>
      </c>
      <c r="AC554" s="59">
        <v>6.5466990005794953E-5</v>
      </c>
      <c r="AD554" s="59">
        <v>1.8159226344476346E-4</v>
      </c>
      <c r="AE554" s="59">
        <v>6.0327447296166603E-4</v>
      </c>
      <c r="AF554" s="59">
        <v>1.7307947689459703E-4</v>
      </c>
      <c r="AG554" s="59">
        <v>3.4783767321669031E-3</v>
      </c>
      <c r="AH554" s="17">
        <v>5.9082437317198745E-4</v>
      </c>
      <c r="AI554" s="12">
        <v>366</v>
      </c>
      <c r="AJ554" s="16">
        <v>2</v>
      </c>
      <c r="AK554" s="17">
        <v>0.53368075289908634</v>
      </c>
      <c r="AL554" t="str">
        <f>IF(AK554&lt;='CAV Tier 1 Analysis'!$A$5,"Tier 1", "Tier 2")</f>
        <v>Tier 2</v>
      </c>
      <c r="AM554" t="str">
        <f t="shared" si="17"/>
        <v>Pennsylvania - Tier 2</v>
      </c>
      <c r="AN554" t="str">
        <f t="shared" si="18"/>
        <v>East Fallowfield, Township Of - Tier 2</v>
      </c>
    </row>
    <row r="555" spans="1:40" x14ac:dyDescent="0.3">
      <c r="A555">
        <v>3</v>
      </c>
      <c r="B555" t="s">
        <v>23</v>
      </c>
      <c r="C555" t="s">
        <v>3891</v>
      </c>
      <c r="D555" t="s">
        <v>6268</v>
      </c>
      <c r="E555" t="s">
        <v>559</v>
      </c>
      <c r="F555" s="12">
        <v>110.74187188604928</v>
      </c>
      <c r="G555" s="12">
        <v>4809.0887817097273</v>
      </c>
      <c r="H555" s="12">
        <v>2641.4690065563891</v>
      </c>
      <c r="I555">
        <v>58</v>
      </c>
      <c r="J555" s="15">
        <v>0.16250446561840862</v>
      </c>
      <c r="K555" s="15">
        <v>0.83749553438159141</v>
      </c>
      <c r="L555" s="58">
        <v>2.04339</v>
      </c>
      <c r="M555">
        <v>15</v>
      </c>
      <c r="N555">
        <v>26</v>
      </c>
      <c r="O555" s="12">
        <v>13</v>
      </c>
      <c r="P555" s="12">
        <v>2</v>
      </c>
      <c r="Q555" s="12">
        <v>0</v>
      </c>
      <c r="R555" s="12">
        <v>48.574740994132299</v>
      </c>
      <c r="S555" s="12">
        <v>429.25050935803472</v>
      </c>
      <c r="T555" s="12">
        <v>5367.9179696415877</v>
      </c>
      <c r="U555" s="12">
        <v>5257.1760977555386</v>
      </c>
      <c r="V555" s="12">
        <v>0</v>
      </c>
      <c r="W555" s="59">
        <v>4.5526601922681224E-5</v>
      </c>
      <c r="X555" s="59">
        <v>2.4146423914618245E-4</v>
      </c>
      <c r="Y555" s="59">
        <v>1.6125031009675019E-3</v>
      </c>
      <c r="Z555" s="59">
        <v>4.2127928036707145E-4</v>
      </c>
      <c r="AA555" s="59">
        <v>3.5316998541870548E-4</v>
      </c>
      <c r="AB555" s="59">
        <v>0</v>
      </c>
      <c r="AC555" s="59">
        <v>1.085586411037567E-3</v>
      </c>
      <c r="AD555" s="59">
        <v>1.2157903743968176E-3</v>
      </c>
      <c r="AE555" s="59">
        <v>4.3952527139871916E-4</v>
      </c>
      <c r="AF555" s="59">
        <v>1.0764656228789971E-3</v>
      </c>
      <c r="AG555" s="59">
        <v>0</v>
      </c>
      <c r="AH555" s="17">
        <v>5.9011917159402215E-4</v>
      </c>
      <c r="AI555" s="12">
        <v>367</v>
      </c>
      <c r="AJ555" s="16">
        <v>2</v>
      </c>
      <c r="AK555" s="17">
        <v>0.53427087207068036</v>
      </c>
      <c r="AL555" t="str">
        <f>IF(AK555&lt;='CAV Tier 1 Analysis'!$A$5,"Tier 1", "Tier 2")</f>
        <v>Tier 2</v>
      </c>
      <c r="AM555" t="str">
        <f t="shared" si="17"/>
        <v>Pennsylvania - Tier 2</v>
      </c>
      <c r="AN555" t="str">
        <f t="shared" si="18"/>
        <v>Sayre, Borough Of - Tier 2</v>
      </c>
    </row>
    <row r="556" spans="1:40" x14ac:dyDescent="0.3">
      <c r="A556">
        <v>3</v>
      </c>
      <c r="B556" t="s">
        <v>23</v>
      </c>
      <c r="C556" t="s">
        <v>4649</v>
      </c>
      <c r="D556" t="s">
        <v>7100</v>
      </c>
      <c r="E556" t="s">
        <v>738</v>
      </c>
      <c r="F556" s="12">
        <v>48998.274534742523</v>
      </c>
      <c r="G556" s="12">
        <v>13699.532523526101</v>
      </c>
      <c r="H556" s="12">
        <v>5911.6523473695597</v>
      </c>
      <c r="I556">
        <v>40</v>
      </c>
      <c r="J556" s="15">
        <v>1.5564220888910614E-2</v>
      </c>
      <c r="K556" s="15">
        <v>0.98443577911108948</v>
      </c>
      <c r="L556" s="58">
        <v>25.165409999999998</v>
      </c>
      <c r="M556">
        <v>36</v>
      </c>
      <c r="N556">
        <v>7</v>
      </c>
      <c r="O556" s="12">
        <v>12.882352941176471</v>
      </c>
      <c r="P556" s="12">
        <v>1.1176470588235294</v>
      </c>
      <c r="Q556" s="12">
        <v>3</v>
      </c>
      <c r="R556" s="12">
        <v>39.377431164443578</v>
      </c>
      <c r="S556" s="12">
        <v>92.010262952906771</v>
      </c>
      <c r="T556" s="12">
        <v>12827.453170890012</v>
      </c>
      <c r="U556" s="12">
        <v>0</v>
      </c>
      <c r="V556" s="12">
        <v>872.07935263608852</v>
      </c>
      <c r="W556" s="59">
        <v>5.6068376731366072E-4</v>
      </c>
      <c r="X556" s="59">
        <v>5.7951417395083783E-4</v>
      </c>
      <c r="Y556" s="59">
        <v>4.3413545026048129E-4</v>
      </c>
      <c r="Z556" s="59">
        <v>4.1746679819180385E-4</v>
      </c>
      <c r="AA556" s="59">
        <v>1.9735969773398247E-4</v>
      </c>
      <c r="AB556" s="59">
        <v>7.7299665034784846E-4</v>
      </c>
      <c r="AC556" s="59">
        <v>8.8003771711002942E-4</v>
      </c>
      <c r="AD556" s="59">
        <v>2.6060584578260391E-4</v>
      </c>
      <c r="AE556" s="59">
        <v>1.0503122194071529E-3</v>
      </c>
      <c r="AF556" s="59">
        <v>0</v>
      </c>
      <c r="AG556" s="59">
        <v>1.3319509088990655E-3</v>
      </c>
      <c r="AH556" s="17">
        <v>5.8955120263613325E-4</v>
      </c>
      <c r="AI556" s="12">
        <v>368</v>
      </c>
      <c r="AJ556" s="16">
        <v>2</v>
      </c>
      <c r="AK556" s="17">
        <v>0.53486042327331651</v>
      </c>
      <c r="AL556" t="str">
        <f>IF(AK556&lt;='CAV Tier 1 Analysis'!$A$5,"Tier 1", "Tier 2")</f>
        <v>Tier 2</v>
      </c>
      <c r="AM556" t="str">
        <f t="shared" si="17"/>
        <v>Pennsylvania - Tier 2</v>
      </c>
      <c r="AN556" t="str">
        <f t="shared" si="18"/>
        <v>North Fayette, Township Of - Tier 2</v>
      </c>
    </row>
    <row r="557" spans="1:40" x14ac:dyDescent="0.3">
      <c r="A557">
        <v>3</v>
      </c>
      <c r="B557" t="s">
        <v>23</v>
      </c>
      <c r="C557" t="s">
        <v>4240</v>
      </c>
      <c r="D557" t="s">
        <v>6644</v>
      </c>
      <c r="E557" t="s">
        <v>678</v>
      </c>
      <c r="F557" s="12">
        <v>2848.5816072873763</v>
      </c>
      <c r="G557" s="12">
        <v>7734.0390246640673</v>
      </c>
      <c r="H557" s="12">
        <v>2781.1371830294338</v>
      </c>
      <c r="I557">
        <v>55</v>
      </c>
      <c r="J557" s="15">
        <v>5.9735985742599244E-2</v>
      </c>
      <c r="K557" s="15">
        <v>0.9402640142574008</v>
      </c>
      <c r="L557" s="58">
        <v>9.5108499999999996</v>
      </c>
      <c r="M557">
        <v>33</v>
      </c>
      <c r="N557">
        <v>7</v>
      </c>
      <c r="O557" s="12">
        <v>12</v>
      </c>
      <c r="P557" s="12">
        <v>2</v>
      </c>
      <c r="Q557" s="12">
        <v>0</v>
      </c>
      <c r="R557" s="12">
        <v>51.714520784157045</v>
      </c>
      <c r="S557" s="12">
        <v>166.13397111365887</v>
      </c>
      <c r="T557" s="12">
        <v>6701.0631446763373</v>
      </c>
      <c r="U557" s="12">
        <v>3852.481537388961</v>
      </c>
      <c r="V557" s="12">
        <v>1032.97587998773</v>
      </c>
      <c r="W557" s="59">
        <v>2.1190114559449381E-4</v>
      </c>
      <c r="X557" s="59">
        <v>5.3122132612160142E-4</v>
      </c>
      <c r="Y557" s="59">
        <v>4.3413545026048129E-4</v>
      </c>
      <c r="Z557" s="59">
        <v>3.8887318187729673E-4</v>
      </c>
      <c r="AA557" s="59">
        <v>3.5316998541870548E-4</v>
      </c>
      <c r="AB557" s="59">
        <v>0</v>
      </c>
      <c r="AC557" s="59">
        <v>1.1557566724520948E-3</v>
      </c>
      <c r="AD557" s="59">
        <v>4.705505958336137E-4</v>
      </c>
      <c r="AE557" s="59">
        <v>5.4868323509803501E-4</v>
      </c>
      <c r="AF557" s="59">
        <v>7.8883869603412415E-4</v>
      </c>
      <c r="AG557" s="59">
        <v>1.5776926240273106E-3</v>
      </c>
      <c r="AH557" s="17">
        <v>5.8734753751979614E-4</v>
      </c>
      <c r="AI557" s="12">
        <v>369</v>
      </c>
      <c r="AJ557" s="16">
        <v>2</v>
      </c>
      <c r="AK557" s="17">
        <v>0.53544777081083628</v>
      </c>
      <c r="AL557" t="str">
        <f>IF(AK557&lt;='CAV Tier 1 Analysis'!$A$5,"Tier 1", "Tier 2")</f>
        <v>Tier 2</v>
      </c>
      <c r="AM557" t="str">
        <f t="shared" si="17"/>
        <v>Pennsylvania - Tier 2</v>
      </c>
      <c r="AN557" t="str">
        <f t="shared" si="18"/>
        <v>North Cornwall, Township Of - Tier 2</v>
      </c>
    </row>
    <row r="558" spans="1:40" x14ac:dyDescent="0.3">
      <c r="A558">
        <v>3</v>
      </c>
      <c r="B558" t="s">
        <v>23</v>
      </c>
      <c r="C558" t="s">
        <v>4569</v>
      </c>
      <c r="D558" t="s">
        <v>6998</v>
      </c>
      <c r="E558" t="s">
        <v>904</v>
      </c>
      <c r="F558" s="12">
        <v>16265.93223682694</v>
      </c>
      <c r="G558" s="12">
        <v>12457.326543883326</v>
      </c>
      <c r="H558" s="12">
        <v>3113.4260508762536</v>
      </c>
      <c r="I558">
        <v>0</v>
      </c>
      <c r="J558" s="15">
        <v>6.2346235267193044E-3</v>
      </c>
      <c r="K558" s="15">
        <v>0.99376537647328078</v>
      </c>
      <c r="L558" s="58">
        <v>5.5929599999999997</v>
      </c>
      <c r="M558">
        <v>16</v>
      </c>
      <c r="N558">
        <v>0</v>
      </c>
      <c r="O558" s="12">
        <v>15</v>
      </c>
      <c r="P558" s="12">
        <v>1</v>
      </c>
      <c r="Q558" s="12">
        <v>0</v>
      </c>
      <c r="R558" s="12">
        <v>0</v>
      </c>
      <c r="S558" s="12">
        <v>19.411039305493865</v>
      </c>
      <c r="T558" s="12">
        <v>9456.7425430741569</v>
      </c>
      <c r="U558" s="12">
        <v>0</v>
      </c>
      <c r="V558" s="12">
        <v>3000.5840008091691</v>
      </c>
      <c r="W558" s="59">
        <v>1.2461080042942325E-4</v>
      </c>
      <c r="X558" s="59">
        <v>2.5756185508926129E-4</v>
      </c>
      <c r="Y558" s="59">
        <v>0</v>
      </c>
      <c r="Z558" s="59">
        <v>4.8609147734662091E-4</v>
      </c>
      <c r="AA558" s="59">
        <v>1.7658499270935274E-4</v>
      </c>
      <c r="AB558" s="59">
        <v>0</v>
      </c>
      <c r="AC558" s="59">
        <v>0</v>
      </c>
      <c r="AD558" s="59">
        <v>5.4978979011468913E-5</v>
      </c>
      <c r="AE558" s="59">
        <v>7.7431834023909425E-4</v>
      </c>
      <c r="AF558" s="59">
        <v>0</v>
      </c>
      <c r="AG558" s="59">
        <v>4.5828749127300207E-3</v>
      </c>
      <c r="AH558" s="17">
        <v>5.8700194159593108E-4</v>
      </c>
      <c r="AI558" s="12">
        <v>370</v>
      </c>
      <c r="AJ558" s="16">
        <v>2</v>
      </c>
      <c r="AK558" s="17">
        <v>0.53603477275243216</v>
      </c>
      <c r="AL558" t="str">
        <f>IF(AK558&lt;='CAV Tier 1 Analysis'!$A$5,"Tier 1", "Tier 2")</f>
        <v>Tier 2</v>
      </c>
      <c r="AM558" t="str">
        <f t="shared" si="17"/>
        <v>Pennsylvania - Tier 2</v>
      </c>
      <c r="AN558" t="str">
        <f t="shared" si="18"/>
        <v>Bethel, Township Of - Tier 2</v>
      </c>
    </row>
    <row r="559" spans="1:40" x14ac:dyDescent="0.3">
      <c r="A559">
        <v>3</v>
      </c>
      <c r="B559" t="s">
        <v>23</v>
      </c>
      <c r="C559" t="s">
        <v>3606</v>
      </c>
      <c r="D559" t="s">
        <v>7349</v>
      </c>
      <c r="E559" t="s">
        <v>1020</v>
      </c>
      <c r="F559" s="12">
        <v>15077.600234889031</v>
      </c>
      <c r="G559" s="12">
        <v>4867.6334237748997</v>
      </c>
      <c r="H559" s="12">
        <v>2031.3645701504108</v>
      </c>
      <c r="I559">
        <v>12</v>
      </c>
      <c r="J559" s="15">
        <v>6.6537277052771916E-3</v>
      </c>
      <c r="K559" s="15">
        <v>0.99334627229472283</v>
      </c>
      <c r="L559" s="58">
        <v>148.78576999999999</v>
      </c>
      <c r="M559">
        <v>22</v>
      </c>
      <c r="N559">
        <v>0</v>
      </c>
      <c r="O559" s="12">
        <v>10.421052631578947</v>
      </c>
      <c r="P559" s="12">
        <v>2.4736842105263159</v>
      </c>
      <c r="Q559" s="12">
        <v>1</v>
      </c>
      <c r="R559" s="12">
        <v>11.920155267536675</v>
      </c>
      <c r="S559" s="12">
        <v>13.516146719928281</v>
      </c>
      <c r="T559" s="12">
        <v>4146.0792089183442</v>
      </c>
      <c r="U559" s="12">
        <v>0</v>
      </c>
      <c r="V559" s="12">
        <v>721.55421485655552</v>
      </c>
      <c r="W559" s="59">
        <v>3.3149376881308049E-3</v>
      </c>
      <c r="X559" s="59">
        <v>3.5414755074773428E-4</v>
      </c>
      <c r="Y559" s="59">
        <v>0</v>
      </c>
      <c r="Z559" s="59">
        <v>3.3770565794607348E-4</v>
      </c>
      <c r="AA559" s="59">
        <v>4.3681550828103045E-4</v>
      </c>
      <c r="AB559" s="59">
        <v>2.576655501159495E-4</v>
      </c>
      <c r="AC559" s="59">
        <v>2.6640097941971219E-4</v>
      </c>
      <c r="AD559" s="59">
        <v>3.8282542997095072E-5</v>
      </c>
      <c r="AE559" s="59">
        <v>3.3948107997300422E-4</v>
      </c>
      <c r="AF559" s="59">
        <v>0</v>
      </c>
      <c r="AG559" s="59">
        <v>1.1020497038406426E-3</v>
      </c>
      <c r="AH559" s="17">
        <v>5.8613511467745872E-4</v>
      </c>
      <c r="AI559" s="12">
        <v>371</v>
      </c>
      <c r="AJ559" s="16">
        <v>2</v>
      </c>
      <c r="AK559" s="17">
        <v>0.53662090786710959</v>
      </c>
      <c r="AL559" t="str">
        <f>IF(AK559&lt;='CAV Tier 1 Analysis'!$A$5,"Tier 1", "Tier 2")</f>
        <v>Tier 2</v>
      </c>
      <c r="AM559" t="str">
        <f t="shared" si="17"/>
        <v>Pennsylvania - Tier 2</v>
      </c>
      <c r="AN559" t="str">
        <f t="shared" si="18"/>
        <v>Rush, Township Of - Tier 2</v>
      </c>
    </row>
    <row r="560" spans="1:40" x14ac:dyDescent="0.3">
      <c r="A560">
        <v>3</v>
      </c>
      <c r="B560" t="s">
        <v>23</v>
      </c>
      <c r="C560" t="s">
        <v>4225</v>
      </c>
      <c r="D560" t="s">
        <v>6627</v>
      </c>
      <c r="E560" t="s">
        <v>614</v>
      </c>
      <c r="F560" s="12">
        <v>518.57871034313723</v>
      </c>
      <c r="G560" s="12">
        <v>4240.2224764378743</v>
      </c>
      <c r="H560" s="12">
        <v>2003.5123265373825</v>
      </c>
      <c r="I560">
        <v>86</v>
      </c>
      <c r="J560" s="15">
        <v>0.15666235813814758</v>
      </c>
      <c r="K560" s="15">
        <v>0.84333764186185267</v>
      </c>
      <c r="L560" s="58">
        <v>1.4080599999999999</v>
      </c>
      <c r="M560">
        <v>78</v>
      </c>
      <c r="N560">
        <v>14</v>
      </c>
      <c r="O560" s="12">
        <v>13</v>
      </c>
      <c r="P560" s="12">
        <v>1</v>
      </c>
      <c r="Q560" s="12">
        <v>0</v>
      </c>
      <c r="R560" s="12">
        <v>72.527037200119324</v>
      </c>
      <c r="S560" s="12">
        <v>313.87496563419268</v>
      </c>
      <c r="T560" s="12">
        <v>4492.8133001491096</v>
      </c>
      <c r="U560" s="12">
        <v>3974.2345898059725</v>
      </c>
      <c r="V560" s="12">
        <v>0</v>
      </c>
      <c r="W560" s="59">
        <v>3.137148909569417E-5</v>
      </c>
      <c r="X560" s="59">
        <v>1.2556140435601487E-3</v>
      </c>
      <c r="Y560" s="59">
        <v>8.6827090052096257E-4</v>
      </c>
      <c r="Z560" s="59">
        <v>4.2127928036707145E-4</v>
      </c>
      <c r="AA560" s="59">
        <v>1.7658499270935274E-4</v>
      </c>
      <c r="AB560" s="59">
        <v>0</v>
      </c>
      <c r="AC560" s="59">
        <v>1.6208911134858455E-3</v>
      </c>
      <c r="AD560" s="59">
        <v>8.8900572896906795E-4</v>
      </c>
      <c r="AE560" s="59">
        <v>3.6787167692573034E-4</v>
      </c>
      <c r="AF560" s="59">
        <v>8.137689956798698E-4</v>
      </c>
      <c r="AG560" s="59">
        <v>0</v>
      </c>
      <c r="AH560" s="17">
        <v>5.8587802011943126E-4</v>
      </c>
      <c r="AI560" s="12">
        <v>372</v>
      </c>
      <c r="AJ560" s="16">
        <v>2</v>
      </c>
      <c r="AK560" s="17">
        <v>0.53720678588722903</v>
      </c>
      <c r="AL560" t="str">
        <f>IF(AK560&lt;='CAV Tier 1 Analysis'!$A$5,"Tier 1", "Tier 2")</f>
        <v>Tier 2</v>
      </c>
      <c r="AM560" t="str">
        <f t="shared" si="17"/>
        <v>Pennsylvania - Tier 2</v>
      </c>
      <c r="AN560" t="str">
        <f t="shared" si="18"/>
        <v>Manheim, Borough Of - Tier 2</v>
      </c>
    </row>
    <row r="561" spans="1:40" x14ac:dyDescent="0.3">
      <c r="A561">
        <v>3</v>
      </c>
      <c r="B561" t="s">
        <v>23</v>
      </c>
      <c r="C561" t="s">
        <v>5097</v>
      </c>
      <c r="D561" t="s">
        <v>7603</v>
      </c>
      <c r="E561" t="s">
        <v>727</v>
      </c>
      <c r="F561" s="12">
        <v>9877.1350958083549</v>
      </c>
      <c r="G561" s="12">
        <v>16591.537869028998</v>
      </c>
      <c r="H561" s="12">
        <v>10856.13044912833</v>
      </c>
      <c r="I561">
        <v>7</v>
      </c>
      <c r="J561" s="15">
        <v>7.3354433527770876E-3</v>
      </c>
      <c r="K561" s="15">
        <v>0.99266455664722286</v>
      </c>
      <c r="L561" s="58">
        <v>87.657959999999989</v>
      </c>
      <c r="M561">
        <v>25</v>
      </c>
      <c r="N561">
        <v>0</v>
      </c>
      <c r="O561" s="12">
        <v>13.8125</v>
      </c>
      <c r="P561" s="12">
        <v>2.1875</v>
      </c>
      <c r="Q561" s="12">
        <v>0</v>
      </c>
      <c r="R561" s="12">
        <v>6.9486518965305599</v>
      </c>
      <c r="S561" s="12">
        <v>79.634529939939341</v>
      </c>
      <c r="T561" s="12">
        <v>17068.69210953989</v>
      </c>
      <c r="U561" s="12">
        <v>7191.5570137315353</v>
      </c>
      <c r="V561" s="12">
        <v>0</v>
      </c>
      <c r="W561" s="59">
        <v>1.9530138888192235E-3</v>
      </c>
      <c r="X561" s="59">
        <v>4.0244039857697075E-4</v>
      </c>
      <c r="Y561" s="59">
        <v>0</v>
      </c>
      <c r="Z561" s="59">
        <v>4.4760923539001343E-4</v>
      </c>
      <c r="AA561" s="59">
        <v>3.862796715517091E-4</v>
      </c>
      <c r="AB561" s="59">
        <v>0</v>
      </c>
      <c r="AC561" s="59">
        <v>1.5529392271623665E-4</v>
      </c>
      <c r="AD561" s="59">
        <v>2.2555336070629448E-4</v>
      </c>
      <c r="AE561" s="59">
        <v>1.3975849806750324E-3</v>
      </c>
      <c r="AF561" s="59">
        <v>1.4725517571232631E-3</v>
      </c>
      <c r="AG561" s="59">
        <v>0</v>
      </c>
      <c r="AH561" s="17">
        <v>5.854842923235221E-4</v>
      </c>
      <c r="AI561" s="12">
        <v>373</v>
      </c>
      <c r="AJ561" s="16">
        <v>2</v>
      </c>
      <c r="AK561" s="17">
        <v>0.53779227017955256</v>
      </c>
      <c r="AL561" t="str">
        <f>IF(AK561&lt;='CAV Tier 1 Analysis'!$A$5,"Tier 1", "Tier 2")</f>
        <v>Tier 2</v>
      </c>
      <c r="AM561" t="str">
        <f t="shared" si="17"/>
        <v>Pennsylvania - Tier 2</v>
      </c>
      <c r="AN561" t="str">
        <f t="shared" si="18"/>
        <v>Coolbaugh, Township Of - Tier 2</v>
      </c>
    </row>
    <row r="562" spans="1:40" x14ac:dyDescent="0.3">
      <c r="A562">
        <v>3</v>
      </c>
      <c r="B562" t="s">
        <v>23</v>
      </c>
      <c r="C562" t="s">
        <v>3286</v>
      </c>
      <c r="D562" t="s">
        <v>6598</v>
      </c>
      <c r="E562" t="s">
        <v>590</v>
      </c>
      <c r="F562" s="12">
        <v>1594.2563639932771</v>
      </c>
      <c r="G562" s="12">
        <v>8371.06057028346</v>
      </c>
      <c r="H562" s="12">
        <v>4250.6558838436922</v>
      </c>
      <c r="I562">
        <v>44</v>
      </c>
      <c r="J562" s="15">
        <v>3.261648855807428E-2</v>
      </c>
      <c r="K562" s="15">
        <v>0.96738351144192591</v>
      </c>
      <c r="L562" s="58">
        <v>3.2498899999999997</v>
      </c>
      <c r="M562">
        <v>50</v>
      </c>
      <c r="N562">
        <v>15</v>
      </c>
      <c r="O562" s="12">
        <v>15</v>
      </c>
      <c r="P562" s="12">
        <v>2</v>
      </c>
      <c r="Q562" s="12">
        <v>1</v>
      </c>
      <c r="R562" s="12">
        <v>42.564874503444742</v>
      </c>
      <c r="S562" s="12">
        <v>138.6414689996989</v>
      </c>
      <c r="T562" s="12">
        <v>8749.712326476787</v>
      </c>
      <c r="U562" s="12">
        <v>7155.4559624835101</v>
      </c>
      <c r="V562" s="12">
        <v>0</v>
      </c>
      <c r="W562" s="59">
        <v>7.2407346773010765E-5</v>
      </c>
      <c r="X562" s="59">
        <v>8.0488079715394149E-4</v>
      </c>
      <c r="Y562" s="59">
        <v>9.302902505581741E-4</v>
      </c>
      <c r="Z562" s="59">
        <v>4.8609147734662091E-4</v>
      </c>
      <c r="AA562" s="59">
        <v>3.5316998541870548E-4</v>
      </c>
      <c r="AB562" s="59">
        <v>2.576655501159495E-4</v>
      </c>
      <c r="AC562" s="59">
        <v>9.5127320090169511E-4</v>
      </c>
      <c r="AD562" s="59">
        <v>3.9268203491279942E-4</v>
      </c>
      <c r="AE562" s="59">
        <v>7.1642668660456535E-4</v>
      </c>
      <c r="AF562" s="59">
        <v>1.4651596629845708E-3</v>
      </c>
      <c r="AG562" s="59">
        <v>0</v>
      </c>
      <c r="AH562" s="17">
        <v>5.8454972661545754E-4</v>
      </c>
      <c r="AI562" s="12">
        <v>374</v>
      </c>
      <c r="AJ562" s="16">
        <v>2</v>
      </c>
      <c r="AK562" s="17">
        <v>0.53837681990616804</v>
      </c>
      <c r="AL562" t="str">
        <f>IF(AK562&lt;='CAV Tier 1 Analysis'!$A$5,"Tier 1", "Tier 2")</f>
        <v>Tier 2</v>
      </c>
      <c r="AM562" t="str">
        <f t="shared" si="17"/>
        <v>Pennsylvania - Tier 2</v>
      </c>
      <c r="AN562" t="str">
        <f t="shared" si="18"/>
        <v>Carbondale, City Of - Tier 2</v>
      </c>
    </row>
    <row r="563" spans="1:40" x14ac:dyDescent="0.3">
      <c r="A563">
        <v>3</v>
      </c>
      <c r="B563" t="s">
        <v>23</v>
      </c>
      <c r="C563" t="s">
        <v>3698</v>
      </c>
      <c r="D563" t="s">
        <v>7508</v>
      </c>
      <c r="E563" t="s">
        <v>653</v>
      </c>
      <c r="F563" s="12">
        <v>4741.1629757622904</v>
      </c>
      <c r="G563" s="12">
        <v>13433.685670118242</v>
      </c>
      <c r="H563" s="12">
        <v>7007.6939929445671</v>
      </c>
      <c r="I563">
        <v>21</v>
      </c>
      <c r="J563" s="15">
        <v>1.0547523690289657E-2</v>
      </c>
      <c r="K563" s="15">
        <v>0.98945247630971056</v>
      </c>
      <c r="L563" s="58">
        <v>42.868829999999996</v>
      </c>
      <c r="M563">
        <v>33</v>
      </c>
      <c r="N563">
        <v>4</v>
      </c>
      <c r="O563" s="12">
        <v>12</v>
      </c>
      <c r="P563" s="12">
        <v>3</v>
      </c>
      <c r="Q563" s="12">
        <v>0</v>
      </c>
      <c r="R563" s="12">
        <v>20.77850200250392</v>
      </c>
      <c r="S563" s="12">
        <v>73.913818404883344</v>
      </c>
      <c r="T563" s="12">
        <v>14203.356536449886</v>
      </c>
      <c r="U563" s="12">
        <v>9462.1935606875959</v>
      </c>
      <c r="V563" s="12">
        <v>0</v>
      </c>
      <c r="W563" s="59">
        <v>9.5511486221479714E-4</v>
      </c>
      <c r="X563" s="59">
        <v>5.3122132612160142E-4</v>
      </c>
      <c r="Y563" s="59">
        <v>2.4807740014884643E-4</v>
      </c>
      <c r="Z563" s="59">
        <v>3.8887318187729673E-4</v>
      </c>
      <c r="AA563" s="59">
        <v>5.2975497812805816E-4</v>
      </c>
      <c r="AB563" s="59">
        <v>0</v>
      </c>
      <c r="AC563" s="59">
        <v>4.6437426024278623E-4</v>
      </c>
      <c r="AD563" s="59">
        <v>2.0935026748358928E-4</v>
      </c>
      <c r="AE563" s="59">
        <v>1.1629712249259152E-3</v>
      </c>
      <c r="AF563" s="59">
        <v>1.9374899938116644E-3</v>
      </c>
      <c r="AG563" s="59">
        <v>0</v>
      </c>
      <c r="AH563" s="17">
        <v>5.8429340863223227E-4</v>
      </c>
      <c r="AI563" s="12">
        <v>375</v>
      </c>
      <c r="AJ563" s="16">
        <v>2</v>
      </c>
      <c r="AK563" s="17">
        <v>0.53896111331480023</v>
      </c>
      <c r="AL563" t="str">
        <f>IF(AK563&lt;='CAV Tier 1 Analysis'!$A$5,"Tier 1", "Tier 2")</f>
        <v>Tier 2</v>
      </c>
      <c r="AM563" t="str">
        <f t="shared" si="17"/>
        <v>Pennsylvania - Tier 2</v>
      </c>
      <c r="AN563" t="str">
        <f t="shared" si="18"/>
        <v>White, Township Of - Tier 2</v>
      </c>
    </row>
    <row r="564" spans="1:40" x14ac:dyDescent="0.3">
      <c r="A564">
        <v>3</v>
      </c>
      <c r="B564" t="s">
        <v>23</v>
      </c>
      <c r="C564" t="s">
        <v>4444</v>
      </c>
      <c r="D564" t="s">
        <v>6859</v>
      </c>
      <c r="E564" t="s">
        <v>696</v>
      </c>
      <c r="F564" s="12">
        <v>90.219641674356026</v>
      </c>
      <c r="G564" s="12">
        <v>2815.8400340733933</v>
      </c>
      <c r="H564" s="12">
        <v>822.14107724216615</v>
      </c>
      <c r="I564">
        <v>70</v>
      </c>
      <c r="J564" s="15">
        <v>0.32252709039104382</v>
      </c>
      <c r="K564" s="15">
        <v>0.6774729096089559</v>
      </c>
      <c r="L564" s="58">
        <v>0.89145999999999992</v>
      </c>
      <c r="M564">
        <v>32</v>
      </c>
      <c r="N564">
        <v>14</v>
      </c>
      <c r="O564" s="12">
        <v>12</v>
      </c>
      <c r="P564" s="12">
        <v>2</v>
      </c>
      <c r="Q564" s="12">
        <v>1</v>
      </c>
      <c r="R564" s="12">
        <v>47.423103672626915</v>
      </c>
      <c r="S564" s="12">
        <v>265.16276953387427</v>
      </c>
      <c r="T564" s="12">
        <v>1671.2551560079266</v>
      </c>
      <c r="U564" s="12">
        <v>1581.0355143335705</v>
      </c>
      <c r="V564" s="12">
        <v>1144.5848780654667</v>
      </c>
      <c r="W564" s="59">
        <v>1.9861673273331765E-5</v>
      </c>
      <c r="X564" s="59">
        <v>5.1512371017852258E-4</v>
      </c>
      <c r="Y564" s="59">
        <v>8.6827090052096257E-4</v>
      </c>
      <c r="Z564" s="59">
        <v>3.8887318187729673E-4</v>
      </c>
      <c r="AA564" s="59">
        <v>3.5316998541870548E-4</v>
      </c>
      <c r="AB564" s="59">
        <v>2.576655501159495E-4</v>
      </c>
      <c r="AC564" s="59">
        <v>1.0598487168968825E-3</v>
      </c>
      <c r="AD564" s="59">
        <v>7.510354345993083E-4</v>
      </c>
      <c r="AE564" s="59">
        <v>1.3684241826630199E-4</v>
      </c>
      <c r="AF564" s="59">
        <v>3.2373471005803147E-4</v>
      </c>
      <c r="AG564" s="59">
        <v>1.7481561328600776E-3</v>
      </c>
      <c r="AH564" s="17">
        <v>5.838711285513973E-4</v>
      </c>
      <c r="AI564" s="12">
        <v>376</v>
      </c>
      <c r="AJ564" s="16">
        <v>2</v>
      </c>
      <c r="AK564" s="17">
        <v>0.53954498444335164</v>
      </c>
      <c r="AL564" t="str">
        <f>IF(AK564&lt;='CAV Tier 1 Analysis'!$A$5,"Tier 1", "Tier 2")</f>
        <v>Tier 2</v>
      </c>
      <c r="AM564" t="str">
        <f t="shared" si="17"/>
        <v>Pennsylvania - Tier 2</v>
      </c>
      <c r="AN564" t="str">
        <f t="shared" si="18"/>
        <v>Middleburg, Borough Of - Tier 2</v>
      </c>
    </row>
    <row r="565" spans="1:40" x14ac:dyDescent="0.3">
      <c r="A565">
        <v>3</v>
      </c>
      <c r="B565" t="s">
        <v>23</v>
      </c>
      <c r="C565" t="s">
        <v>5098</v>
      </c>
      <c r="D565" t="s">
        <v>7604</v>
      </c>
      <c r="E565" t="s">
        <v>721</v>
      </c>
      <c r="F565" s="12">
        <v>6085.9304248097405</v>
      </c>
      <c r="G565" s="12">
        <v>14583.21818519621</v>
      </c>
      <c r="H565" s="12">
        <v>7460.6219267736096</v>
      </c>
      <c r="I565">
        <v>2</v>
      </c>
      <c r="J565" s="15">
        <v>6.1534017951607898E-3</v>
      </c>
      <c r="K565" s="15">
        <v>0.99384659820483912</v>
      </c>
      <c r="L565" s="58">
        <v>54.148910000000001</v>
      </c>
      <c r="M565">
        <v>8</v>
      </c>
      <c r="N565">
        <v>5</v>
      </c>
      <c r="O565" s="12">
        <v>12.692307692307692</v>
      </c>
      <c r="P565" s="12">
        <v>2</v>
      </c>
      <c r="Q565" s="12">
        <v>0</v>
      </c>
      <c r="R565" s="12">
        <v>1.9876931964096782</v>
      </c>
      <c r="S565" s="12">
        <v>45.908204357224683</v>
      </c>
      <c r="T565" s="12">
        <v>13865.747236663719</v>
      </c>
      <c r="U565" s="12">
        <v>7779.8168118539788</v>
      </c>
      <c r="V565" s="12">
        <v>717.47094853249109</v>
      </c>
      <c r="W565" s="59">
        <v>1.2064343420086681E-3</v>
      </c>
      <c r="X565" s="59">
        <v>1.2878092754463064E-4</v>
      </c>
      <c r="Y565" s="59">
        <v>3.1009675018605807E-4</v>
      </c>
      <c r="Z565" s="59">
        <v>4.1130817313944846E-4</v>
      </c>
      <c r="AA565" s="59">
        <v>3.5316998541870548E-4</v>
      </c>
      <c r="AB565" s="59">
        <v>0</v>
      </c>
      <c r="AC565" s="59">
        <v>4.442252658835238E-5</v>
      </c>
      <c r="AD565" s="59">
        <v>1.3002839075678565E-4</v>
      </c>
      <c r="AE565" s="59">
        <v>1.1353277661483299E-3</v>
      </c>
      <c r="AF565" s="59">
        <v>1.5930045321921639E-3</v>
      </c>
      <c r="AG565" s="59">
        <v>1.095813218278664E-3</v>
      </c>
      <c r="AH565" s="17">
        <v>5.8258060111470963E-4</v>
      </c>
      <c r="AI565" s="12">
        <v>377</v>
      </c>
      <c r="AJ565" s="16">
        <v>2</v>
      </c>
      <c r="AK565" s="17">
        <v>0.54012756504446635</v>
      </c>
      <c r="AL565" t="str">
        <f>IF(AK565&lt;='CAV Tier 1 Analysis'!$A$5,"Tier 1", "Tier 2")</f>
        <v>Tier 2</v>
      </c>
      <c r="AM565" t="str">
        <f t="shared" si="17"/>
        <v>Pennsylvania - Tier 2</v>
      </c>
      <c r="AN565" t="str">
        <f t="shared" si="18"/>
        <v>Middle Smithfield, Township Of - Tier 2</v>
      </c>
    </row>
    <row r="566" spans="1:40" x14ac:dyDescent="0.3">
      <c r="A566">
        <v>3</v>
      </c>
      <c r="B566" t="s">
        <v>23</v>
      </c>
      <c r="C566" t="s">
        <v>4023</v>
      </c>
      <c r="D566" t="s">
        <v>6406</v>
      </c>
      <c r="E566" t="s">
        <v>741</v>
      </c>
      <c r="F566" s="12">
        <v>1805.0249717360468</v>
      </c>
      <c r="G566" s="12">
        <v>1664.6838062457066</v>
      </c>
      <c r="H566" s="12">
        <v>899.0616274524358</v>
      </c>
      <c r="I566">
        <v>69</v>
      </c>
      <c r="J566" s="15">
        <v>6.1481953495082592E-2</v>
      </c>
      <c r="K566" s="15">
        <v>0.93851804650491766</v>
      </c>
      <c r="L566" s="58">
        <v>41.587000000000003</v>
      </c>
      <c r="M566">
        <v>75</v>
      </c>
      <c r="N566">
        <v>10</v>
      </c>
      <c r="O566" s="12">
        <v>10</v>
      </c>
      <c r="P566" s="12">
        <v>3</v>
      </c>
      <c r="Q566" s="12">
        <v>4</v>
      </c>
      <c r="R566" s="12">
        <v>64.757745208839324</v>
      </c>
      <c r="S566" s="12">
        <v>55.276065168243932</v>
      </c>
      <c r="T566" s="12">
        <v>1829.1754927243535</v>
      </c>
      <c r="U566" s="12">
        <v>24.150520988306653</v>
      </c>
      <c r="V566" s="12">
        <v>0</v>
      </c>
      <c r="W566" s="59">
        <v>9.2655576965657265E-4</v>
      </c>
      <c r="X566" s="59">
        <v>1.2073211957309123E-3</v>
      </c>
      <c r="Y566" s="59">
        <v>6.2019350037211614E-4</v>
      </c>
      <c r="Z566" s="59">
        <v>3.2406098489774727E-4</v>
      </c>
      <c r="AA566" s="59">
        <v>5.2975497812805816E-4</v>
      </c>
      <c r="AB566" s="59">
        <v>1.030662200463798E-3</v>
      </c>
      <c r="AC566" s="59">
        <v>1.4472568822681145E-3</v>
      </c>
      <c r="AD566" s="59">
        <v>1.565615101228167E-4</v>
      </c>
      <c r="AE566" s="59">
        <v>1.4977293979200615E-4</v>
      </c>
      <c r="AF566" s="59">
        <v>4.9450893664431135E-6</v>
      </c>
      <c r="AG566" s="59">
        <v>0</v>
      </c>
      <c r="AH566" s="17">
        <v>5.8155318643623489E-4</v>
      </c>
      <c r="AI566" s="12">
        <v>378</v>
      </c>
      <c r="AJ566" s="16">
        <v>2</v>
      </c>
      <c r="AK566" s="17">
        <v>0.54070911823090262</v>
      </c>
      <c r="AL566" t="str">
        <f>IF(AK566&lt;='CAV Tier 1 Analysis'!$A$5,"Tier 1", "Tier 2")</f>
        <v>Tier 2</v>
      </c>
      <c r="AM566" t="str">
        <f t="shared" si="17"/>
        <v>Pennsylvania - Tier 2</v>
      </c>
      <c r="AN566" t="str">
        <f t="shared" si="18"/>
        <v>Bald Eagle, Township Of - Tier 2</v>
      </c>
    </row>
    <row r="567" spans="1:40" x14ac:dyDescent="0.3">
      <c r="A567">
        <v>3</v>
      </c>
      <c r="B567" t="s">
        <v>23</v>
      </c>
      <c r="C567" t="s">
        <v>4694</v>
      </c>
      <c r="D567" t="s">
        <v>7149</v>
      </c>
      <c r="E567" t="s">
        <v>613</v>
      </c>
      <c r="F567" s="12">
        <v>12084.271728651855</v>
      </c>
      <c r="G567" s="12">
        <v>4971.0943455950228</v>
      </c>
      <c r="H567" s="12">
        <v>1853.8018474318633</v>
      </c>
      <c r="I567">
        <v>65</v>
      </c>
      <c r="J567" s="15">
        <v>0.1117056112148109</v>
      </c>
      <c r="K567" s="15">
        <v>0.88829438878518951</v>
      </c>
      <c r="L567" s="58">
        <v>32.813749999999999</v>
      </c>
      <c r="M567">
        <v>12</v>
      </c>
      <c r="N567">
        <v>29</v>
      </c>
      <c r="O567" s="12">
        <v>12.9</v>
      </c>
      <c r="P567" s="12">
        <v>1</v>
      </c>
      <c r="Q567" s="12">
        <v>3</v>
      </c>
      <c r="R567" s="12">
        <v>57.73913527103732</v>
      </c>
      <c r="S567" s="12">
        <v>207.08006843852192</v>
      </c>
      <c r="T567" s="12">
        <v>5038.58700398772</v>
      </c>
      <c r="U567" s="12">
        <v>0</v>
      </c>
      <c r="V567" s="12">
        <v>0</v>
      </c>
      <c r="W567" s="59">
        <v>7.3108830611894006E-4</v>
      </c>
      <c r="X567" s="59">
        <v>1.9317139131694595E-4</v>
      </c>
      <c r="Y567" s="59">
        <v>1.7985611510791368E-3</v>
      </c>
      <c r="Z567" s="59">
        <v>4.1803867051809398E-4</v>
      </c>
      <c r="AA567" s="59">
        <v>1.7658499270935274E-4</v>
      </c>
      <c r="AB567" s="59">
        <v>7.7299665034784846E-4</v>
      </c>
      <c r="AC567" s="59">
        <v>1.2903994823743822E-3</v>
      </c>
      <c r="AD567" s="59">
        <v>5.8652453159232718E-4</v>
      </c>
      <c r="AE567" s="59">
        <v>4.1255964284819883E-4</v>
      </c>
      <c r="AF567" s="59">
        <v>0</v>
      </c>
      <c r="AG567" s="59">
        <v>0</v>
      </c>
      <c r="AH567" s="17">
        <v>5.7999316535502058E-4</v>
      </c>
      <c r="AI567" s="12">
        <v>379</v>
      </c>
      <c r="AJ567" s="16">
        <v>2</v>
      </c>
      <c r="AK567" s="17">
        <v>0.54128911139625768</v>
      </c>
      <c r="AL567" t="str">
        <f>IF(AK567&lt;='CAV Tier 1 Analysis'!$A$5,"Tier 1", "Tier 2")</f>
        <v>Tier 2</v>
      </c>
      <c r="AM567" t="str">
        <f t="shared" si="17"/>
        <v>Pennsylvania - Tier 2</v>
      </c>
      <c r="AN567" t="str">
        <f t="shared" si="18"/>
        <v>Martic, Township Of - Tier 2</v>
      </c>
    </row>
    <row r="568" spans="1:40" x14ac:dyDescent="0.3">
      <c r="A568">
        <v>3</v>
      </c>
      <c r="B568" t="s">
        <v>23</v>
      </c>
      <c r="C568" t="s">
        <v>4160</v>
      </c>
      <c r="D568" t="s">
        <v>6558</v>
      </c>
      <c r="E568" t="s">
        <v>634</v>
      </c>
      <c r="F568" s="12">
        <v>5.3258696166900528</v>
      </c>
      <c r="G568" s="12">
        <v>11.730343945731564</v>
      </c>
      <c r="H568" s="12">
        <v>5.5980212825903219</v>
      </c>
      <c r="I568">
        <v>36</v>
      </c>
      <c r="J568" s="15">
        <v>0.11868641799036229</v>
      </c>
      <c r="K568" s="15">
        <v>0.88131358200963772</v>
      </c>
      <c r="L568" s="58">
        <v>0.11206000000000001</v>
      </c>
      <c r="M568">
        <v>24</v>
      </c>
      <c r="N568">
        <v>38</v>
      </c>
      <c r="O568" s="12">
        <v>10</v>
      </c>
      <c r="P568" s="12">
        <v>3</v>
      </c>
      <c r="Q568" s="12">
        <v>8</v>
      </c>
      <c r="R568" s="12">
        <v>31.727288952346957</v>
      </c>
      <c r="S568" s="12">
        <v>0.66440909386445901</v>
      </c>
      <c r="T568" s="12">
        <v>11.961064996424007</v>
      </c>
      <c r="U568" s="12">
        <v>6.635195379733954</v>
      </c>
      <c r="V568" s="12">
        <v>0</v>
      </c>
      <c r="W568" s="59">
        <v>2.4966898200811679E-6</v>
      </c>
      <c r="X568" s="59">
        <v>3.8634278263389191E-4</v>
      </c>
      <c r="Y568" s="59">
        <v>2.3567353014140413E-3</v>
      </c>
      <c r="Z568" s="59">
        <v>3.2406098489774727E-4</v>
      </c>
      <c r="AA568" s="59">
        <v>5.2975497812805816E-4</v>
      </c>
      <c r="AB568" s="59">
        <v>2.061324400927596E-3</v>
      </c>
      <c r="AC568" s="59">
        <v>7.0906633861188826E-4</v>
      </c>
      <c r="AD568" s="59">
        <v>1.8818432672105598E-6</v>
      </c>
      <c r="AE568" s="59">
        <v>9.7937233178732814E-7</v>
      </c>
      <c r="AF568" s="59">
        <v>1.3586304880330238E-6</v>
      </c>
      <c r="AG568" s="59">
        <v>0</v>
      </c>
      <c r="AH568" s="17">
        <v>5.7945466568366691E-4</v>
      </c>
      <c r="AI568" s="12">
        <v>380</v>
      </c>
      <c r="AJ568" s="16">
        <v>2</v>
      </c>
      <c r="AK568" s="17">
        <v>0.54186856606194134</v>
      </c>
      <c r="AL568" t="str">
        <f>IF(AK568&lt;='CAV Tier 1 Analysis'!$A$5,"Tier 1", "Tier 2")</f>
        <v>Tier 2</v>
      </c>
      <c r="AM568" t="str">
        <f t="shared" si="17"/>
        <v>Pennsylvania - Tier 2</v>
      </c>
      <c r="AN568" t="str">
        <f t="shared" si="18"/>
        <v>Alexandria, Borough Of - Tier 2</v>
      </c>
    </row>
    <row r="569" spans="1:40" x14ac:dyDescent="0.3">
      <c r="A569">
        <v>3</v>
      </c>
      <c r="B569" t="s">
        <v>23</v>
      </c>
      <c r="C569" t="s">
        <v>3643</v>
      </c>
      <c r="D569" t="s">
        <v>6810</v>
      </c>
      <c r="E569" t="s">
        <v>894</v>
      </c>
      <c r="F569" s="12">
        <v>3997.1204848215575</v>
      </c>
      <c r="G569" s="12">
        <v>8907.7024350963638</v>
      </c>
      <c r="H569" s="12">
        <v>2390.161180163961</v>
      </c>
      <c r="I569">
        <v>0</v>
      </c>
      <c r="J569" s="15">
        <v>9.3212483799899723E-4</v>
      </c>
      <c r="K569" s="15">
        <v>0.99906787516200124</v>
      </c>
      <c r="L569" s="58">
        <v>9.5909899999999979</v>
      </c>
      <c r="M569">
        <v>6</v>
      </c>
      <c r="N569">
        <v>0</v>
      </c>
      <c r="O569" s="12">
        <v>16</v>
      </c>
      <c r="P569" s="12">
        <v>1</v>
      </c>
      <c r="Q569" s="12">
        <v>0</v>
      </c>
      <c r="R569" s="12">
        <v>0</v>
      </c>
      <c r="S569" s="12">
        <v>2.2279286028518244</v>
      </c>
      <c r="T569" s="12">
        <v>5984.2517728945049</v>
      </c>
      <c r="U569" s="12">
        <v>1987.1312880729474</v>
      </c>
      <c r="V569" s="12">
        <v>2923.4506622018589</v>
      </c>
      <c r="W569" s="59">
        <v>2.1368665980278667E-4</v>
      </c>
      <c r="X569" s="59">
        <v>9.6585695658472977E-5</v>
      </c>
      <c r="Y569" s="59">
        <v>0</v>
      </c>
      <c r="Z569" s="59">
        <v>5.1849757583639564E-4</v>
      </c>
      <c r="AA569" s="59">
        <v>1.7658499270935274E-4</v>
      </c>
      <c r="AB569" s="59">
        <v>0</v>
      </c>
      <c r="AC569" s="59">
        <v>0</v>
      </c>
      <c r="AD569" s="59">
        <v>6.3102875620149729E-6</v>
      </c>
      <c r="AE569" s="59">
        <v>4.8999070020724303E-4</v>
      </c>
      <c r="AF569" s="59">
        <v>4.0688736309803892E-4</v>
      </c>
      <c r="AG569" s="59">
        <v>4.4650670318830835E-3</v>
      </c>
      <c r="AH569" s="17">
        <v>5.7941911879612622E-4</v>
      </c>
      <c r="AI569" s="12">
        <v>381</v>
      </c>
      <c r="AJ569" s="16">
        <v>2</v>
      </c>
      <c r="AK569" s="17">
        <v>0.54244798518073745</v>
      </c>
      <c r="AL569" t="str">
        <f>IF(AK569&lt;='CAV Tier 1 Analysis'!$A$5,"Tier 1", "Tier 2")</f>
        <v>Tier 2</v>
      </c>
      <c r="AM569" t="str">
        <f t="shared" si="17"/>
        <v>Pennsylvania - Tier 2</v>
      </c>
      <c r="AN569" t="str">
        <f t="shared" si="18"/>
        <v>Penn, Township Of - Tier 2</v>
      </c>
    </row>
    <row r="570" spans="1:40" x14ac:dyDescent="0.3">
      <c r="A570">
        <v>3</v>
      </c>
      <c r="B570" t="s">
        <v>23</v>
      </c>
      <c r="C570" t="s">
        <v>3906</v>
      </c>
      <c r="D570" t="s">
        <v>6283</v>
      </c>
      <c r="E570" t="s">
        <v>621</v>
      </c>
      <c r="F570" s="12">
        <v>294.98904642543357</v>
      </c>
      <c r="G570" s="12">
        <v>731.0493573686033</v>
      </c>
      <c r="H570" s="12">
        <v>358.20448795476239</v>
      </c>
      <c r="I570">
        <v>68</v>
      </c>
      <c r="J570" s="15">
        <v>0.21521829956131186</v>
      </c>
      <c r="K570" s="15">
        <v>0.784781700438688</v>
      </c>
      <c r="L570" s="58">
        <v>0.38296000000000002</v>
      </c>
      <c r="M570">
        <v>32</v>
      </c>
      <c r="N570">
        <v>28</v>
      </c>
      <c r="O570" s="12">
        <v>16</v>
      </c>
      <c r="P570" s="12">
        <v>1</v>
      </c>
      <c r="Q570" s="12">
        <v>7</v>
      </c>
      <c r="R570" s="12">
        <v>53.365155629830781</v>
      </c>
      <c r="S570" s="12">
        <v>77.092160792854372</v>
      </c>
      <c r="T570" s="12">
        <v>843.72073503861225</v>
      </c>
      <c r="U570" s="12">
        <v>548.73168861317868</v>
      </c>
      <c r="V570" s="12">
        <v>0</v>
      </c>
      <c r="W570" s="59">
        <v>8.5323249464419421E-6</v>
      </c>
      <c r="X570" s="59">
        <v>5.1512371017852258E-4</v>
      </c>
      <c r="Y570" s="59">
        <v>1.7365418010419251E-3</v>
      </c>
      <c r="Z570" s="59">
        <v>5.1849757583639564E-4</v>
      </c>
      <c r="AA570" s="59">
        <v>1.7658499270935274E-4</v>
      </c>
      <c r="AB570" s="59">
        <v>1.8036588508116465E-3</v>
      </c>
      <c r="AC570" s="59">
        <v>1.1926463546485468E-3</v>
      </c>
      <c r="AD570" s="59">
        <v>2.183524654952158E-4</v>
      </c>
      <c r="AE570" s="59">
        <v>6.9083877054353232E-5</v>
      </c>
      <c r="AF570" s="59">
        <v>1.1235895240956729E-4</v>
      </c>
      <c r="AG570" s="59">
        <v>0</v>
      </c>
      <c r="AH570" s="17">
        <v>5.7739826410290612E-4</v>
      </c>
      <c r="AI570" s="12">
        <v>382</v>
      </c>
      <c r="AJ570" s="16">
        <v>2</v>
      </c>
      <c r="AK570" s="17">
        <v>0.5430253834448403</v>
      </c>
      <c r="AL570" t="str">
        <f>IF(AK570&lt;='CAV Tier 1 Analysis'!$A$5,"Tier 1", "Tier 2")</f>
        <v>Tier 2</v>
      </c>
      <c r="AM570" t="str">
        <f t="shared" si="17"/>
        <v>Pennsylvania - Tier 2</v>
      </c>
      <c r="AN570" t="str">
        <f t="shared" si="18"/>
        <v>Hulmeville Borough Of - Tier 2</v>
      </c>
    </row>
    <row r="571" spans="1:40" x14ac:dyDescent="0.3">
      <c r="A571">
        <v>3</v>
      </c>
      <c r="B571" t="s">
        <v>23</v>
      </c>
      <c r="C571" t="s">
        <v>3261</v>
      </c>
      <c r="D571" t="s">
        <v>6890</v>
      </c>
      <c r="E571" t="s">
        <v>691</v>
      </c>
      <c r="F571" s="12">
        <v>164.27109296515724</v>
      </c>
      <c r="G571" s="12">
        <v>6848.3937418271698</v>
      </c>
      <c r="H571" s="12">
        <v>4546.0307113266181</v>
      </c>
      <c r="I571">
        <v>4</v>
      </c>
      <c r="J571" s="15">
        <v>0.17946927598999954</v>
      </c>
      <c r="K571" s="15">
        <v>0.82053072401000116</v>
      </c>
      <c r="L571" s="58">
        <v>3.1078299999999999</v>
      </c>
      <c r="M571">
        <v>14</v>
      </c>
      <c r="N571">
        <v>0</v>
      </c>
      <c r="O571" s="12">
        <v>7</v>
      </c>
      <c r="P571" s="12">
        <v>6</v>
      </c>
      <c r="Q571" s="12">
        <v>0</v>
      </c>
      <c r="R571" s="12">
        <v>3.2821228960400046</v>
      </c>
      <c r="S571" s="12">
        <v>815.87284039009069</v>
      </c>
      <c r="T571" s="12">
        <v>8418.1955232256259</v>
      </c>
      <c r="U571" s="12">
        <v>8253.9244302604693</v>
      </c>
      <c r="V571" s="12">
        <v>0</v>
      </c>
      <c r="W571" s="59">
        <v>6.9242258821549667E-5</v>
      </c>
      <c r="X571" s="59">
        <v>2.2536662320310361E-4</v>
      </c>
      <c r="Y571" s="59">
        <v>0</v>
      </c>
      <c r="Z571" s="59">
        <v>2.2684268942842309E-4</v>
      </c>
      <c r="AA571" s="59">
        <v>1.0595099562561163E-3</v>
      </c>
      <c r="AB571" s="59">
        <v>0</v>
      </c>
      <c r="AC571" s="59">
        <v>7.3351456793700639E-5</v>
      </c>
      <c r="AD571" s="59">
        <v>2.3108425603537291E-3</v>
      </c>
      <c r="AE571" s="59">
        <v>6.8928208161129427E-4</v>
      </c>
      <c r="AF571" s="59">
        <v>1.6900833713388134E-3</v>
      </c>
      <c r="AG571" s="59">
        <v>0</v>
      </c>
      <c r="AH571" s="17">
        <v>5.7677463616424818E-4</v>
      </c>
      <c r="AI571" s="12">
        <v>383</v>
      </c>
      <c r="AJ571" s="16">
        <v>2</v>
      </c>
      <c r="AK571" s="17">
        <v>0.54360215808100454</v>
      </c>
      <c r="AL571" t="str">
        <f>IF(AK571&lt;='CAV Tier 1 Analysis'!$A$5,"Tier 1", "Tier 2")</f>
        <v>Tier 2</v>
      </c>
      <c r="AM571" t="str">
        <f t="shared" si="17"/>
        <v>Pennsylvania - Tier 2</v>
      </c>
      <c r="AN571" t="str">
        <f t="shared" si="18"/>
        <v>Warren, City Of - Tier 2</v>
      </c>
    </row>
    <row r="572" spans="1:40" x14ac:dyDescent="0.3">
      <c r="A572">
        <v>3</v>
      </c>
      <c r="B572" t="s">
        <v>23</v>
      </c>
      <c r="C572" t="s">
        <v>3981</v>
      </c>
      <c r="D572" t="s">
        <v>6364</v>
      </c>
      <c r="E572" t="s">
        <v>663</v>
      </c>
      <c r="F572" s="12">
        <v>794.27380330834649</v>
      </c>
      <c r="G572" s="12">
        <v>12108.404918384471</v>
      </c>
      <c r="H572" s="12">
        <v>4916.3409817427364</v>
      </c>
      <c r="I572">
        <v>4</v>
      </c>
      <c r="J572" s="15">
        <v>0.10599883517763542</v>
      </c>
      <c r="K572" s="15">
        <v>0.89400116482236458</v>
      </c>
      <c r="L572" s="58">
        <v>1.9058700000000002</v>
      </c>
      <c r="M572">
        <v>11</v>
      </c>
      <c r="N572">
        <v>0</v>
      </c>
      <c r="O572" s="12">
        <v>16</v>
      </c>
      <c r="P572" s="12">
        <v>1</v>
      </c>
      <c r="Q572" s="12">
        <v>2</v>
      </c>
      <c r="R572" s="12">
        <v>3.5760046592894583</v>
      </c>
      <c r="S572" s="12">
        <v>521.12641740080267</v>
      </c>
      <c r="T572" s="12">
        <v>12071.573118027396</v>
      </c>
      <c r="U572" s="12">
        <v>11277.29931471905</v>
      </c>
      <c r="V572" s="12">
        <v>36.831800357074826</v>
      </c>
      <c r="W572" s="59">
        <v>4.2462664888435624E-5</v>
      </c>
      <c r="X572" s="59">
        <v>1.7707377537386714E-4</v>
      </c>
      <c r="Y572" s="59">
        <v>0</v>
      </c>
      <c r="Z572" s="59">
        <v>5.1849757583639564E-4</v>
      </c>
      <c r="AA572" s="59">
        <v>1.7658499270935274E-4</v>
      </c>
      <c r="AB572" s="59">
        <v>5.1533110023189901E-4</v>
      </c>
      <c r="AC572" s="59">
        <v>7.9919356943161123E-5</v>
      </c>
      <c r="AD572" s="59">
        <v>1.4760156792064032E-3</v>
      </c>
      <c r="AE572" s="59">
        <v>9.8842073983197178E-4</v>
      </c>
      <c r="AF572" s="59">
        <v>2.3091532042068619E-3</v>
      </c>
      <c r="AG572" s="59">
        <v>5.6254227110988944E-5</v>
      </c>
      <c r="AH572" s="17">
        <v>5.7633757421266701E-4</v>
      </c>
      <c r="AI572" s="12">
        <v>384</v>
      </c>
      <c r="AJ572" s="16">
        <v>2</v>
      </c>
      <c r="AK572" s="17">
        <v>0.54417849565521725</v>
      </c>
      <c r="AL572" t="str">
        <f>IF(AK572&lt;='CAV Tier 1 Analysis'!$A$5,"Tier 1", "Tier 2")</f>
        <v>Tier 2</v>
      </c>
      <c r="AM572" t="str">
        <f t="shared" si="17"/>
        <v>Pennsylvania - Tier 2</v>
      </c>
      <c r="AN572" t="str">
        <f t="shared" si="18"/>
        <v>Coatesville, City Of - Tier 2</v>
      </c>
    </row>
    <row r="573" spans="1:40" x14ac:dyDescent="0.3">
      <c r="A573">
        <v>3</v>
      </c>
      <c r="B573" t="s">
        <v>23</v>
      </c>
      <c r="C573" t="s">
        <v>4504</v>
      </c>
      <c r="D573" t="s">
        <v>6928</v>
      </c>
      <c r="E573" t="s">
        <v>642</v>
      </c>
      <c r="F573" s="12">
        <v>4497.9947278914033</v>
      </c>
      <c r="G573" s="12">
        <v>11796.230283996187</v>
      </c>
      <c r="H573" s="12">
        <v>5854.4451600976754</v>
      </c>
      <c r="I573">
        <v>24</v>
      </c>
      <c r="J573" s="15">
        <v>6.144154643051937E-2</v>
      </c>
      <c r="K573" s="15">
        <v>0.93855845356948053</v>
      </c>
      <c r="L573" s="58">
        <v>11.807319999999999</v>
      </c>
      <c r="M573">
        <v>15</v>
      </c>
      <c r="N573">
        <v>5</v>
      </c>
      <c r="O573" s="12">
        <v>14.461538461538462</v>
      </c>
      <c r="P573" s="12">
        <v>1.7307692307692308</v>
      </c>
      <c r="Q573" s="12">
        <v>2</v>
      </c>
      <c r="R573" s="12">
        <v>22.525402885667532</v>
      </c>
      <c r="S573" s="12">
        <v>359.70616412907071</v>
      </c>
      <c r="T573" s="12">
        <v>12657.308180833876</v>
      </c>
      <c r="U573" s="12">
        <v>8159.3134529424724</v>
      </c>
      <c r="V573" s="12">
        <v>0</v>
      </c>
      <c r="W573" s="59">
        <v>2.6306635415349609E-4</v>
      </c>
      <c r="X573" s="59">
        <v>2.4146423914618245E-4</v>
      </c>
      <c r="Y573" s="59">
        <v>3.1009675018605807E-4</v>
      </c>
      <c r="Z573" s="59">
        <v>4.686420396982807E-4</v>
      </c>
      <c r="AA573" s="59">
        <v>3.0562787199695668E-4</v>
      </c>
      <c r="AB573" s="59">
        <v>5.1533110023189901E-4</v>
      </c>
      <c r="AC573" s="59">
        <v>5.034153713507389E-4</v>
      </c>
      <c r="AD573" s="59">
        <v>1.0188160116883043E-3</v>
      </c>
      <c r="AE573" s="59">
        <v>1.0363807429288436E-3</v>
      </c>
      <c r="AF573" s="59">
        <v>1.6707107152329451E-3</v>
      </c>
      <c r="AG573" s="59">
        <v>0</v>
      </c>
      <c r="AH573" s="17">
        <v>5.7577738151033675E-4</v>
      </c>
      <c r="AI573" s="12">
        <v>385</v>
      </c>
      <c r="AJ573" s="16">
        <v>2</v>
      </c>
      <c r="AK573" s="17">
        <v>0.54475427303672763</v>
      </c>
      <c r="AL573" t="str">
        <f>IF(AK573&lt;='CAV Tier 1 Analysis'!$A$5,"Tier 1", "Tier 2")</f>
        <v>Tier 2</v>
      </c>
      <c r="AM573" t="str">
        <f t="shared" si="17"/>
        <v>Pennsylvania - Tier 2</v>
      </c>
      <c r="AN573" t="str">
        <f t="shared" si="18"/>
        <v>Lower Burrell, City Of - Tier 2</v>
      </c>
    </row>
    <row r="574" spans="1:40" x14ac:dyDescent="0.3">
      <c r="A574">
        <v>3</v>
      </c>
      <c r="B574" t="s">
        <v>23</v>
      </c>
      <c r="C574" t="s">
        <v>4501</v>
      </c>
      <c r="D574" t="s">
        <v>6925</v>
      </c>
      <c r="E574" t="s">
        <v>637</v>
      </c>
      <c r="F574" s="12">
        <v>891.38875001097824</v>
      </c>
      <c r="G574" s="12">
        <v>7285.9645088871721</v>
      </c>
      <c r="H574" s="12">
        <v>4781.9222375344989</v>
      </c>
      <c r="I574">
        <v>31</v>
      </c>
      <c r="J574" s="15">
        <v>5.0627105038501242E-2</v>
      </c>
      <c r="K574" s="15">
        <v>0.94937289496149901</v>
      </c>
      <c r="L574" s="58">
        <v>2.3544700000000001</v>
      </c>
      <c r="M574">
        <v>31</v>
      </c>
      <c r="N574">
        <v>6</v>
      </c>
      <c r="O574" s="12">
        <v>15</v>
      </c>
      <c r="P574" s="12">
        <v>2</v>
      </c>
      <c r="Q574" s="12">
        <v>3</v>
      </c>
      <c r="R574" s="12">
        <v>29.430559743806469</v>
      </c>
      <c r="S574" s="12">
        <v>242.09487940560396</v>
      </c>
      <c r="T574" s="12">
        <v>9137.1520226823814</v>
      </c>
      <c r="U574" s="12">
        <v>8245.7632726714037</v>
      </c>
      <c r="V574" s="12">
        <v>0</v>
      </c>
      <c r="W574" s="59">
        <v>5.2457444946336851E-5</v>
      </c>
      <c r="X574" s="59">
        <v>4.9902609423544374E-4</v>
      </c>
      <c r="Y574" s="59">
        <v>3.7211610022326965E-4</v>
      </c>
      <c r="Z574" s="59">
        <v>4.8609147734662091E-4</v>
      </c>
      <c r="AA574" s="59">
        <v>3.5316998541870548E-4</v>
      </c>
      <c r="AB574" s="59">
        <v>7.7299665034784846E-4</v>
      </c>
      <c r="AC574" s="59">
        <v>6.5773723283393251E-4</v>
      </c>
      <c r="AD574" s="59">
        <v>6.856989512075049E-4</v>
      </c>
      <c r="AE574" s="59">
        <v>7.4815025961527052E-4</v>
      </c>
      <c r="AF574" s="59">
        <v>1.6884122830160772E-3</v>
      </c>
      <c r="AG574" s="59">
        <v>0</v>
      </c>
      <c r="AH574" s="17">
        <v>5.7416877083554634E-4</v>
      </c>
      <c r="AI574" s="12">
        <v>386</v>
      </c>
      <c r="AJ574" s="16">
        <v>2</v>
      </c>
      <c r="AK574" s="17">
        <v>0.54532844180756312</v>
      </c>
      <c r="AL574" t="str">
        <f>IF(AK574&lt;='CAV Tier 1 Analysis'!$A$5,"Tier 1", "Tier 2")</f>
        <v>Tier 2</v>
      </c>
      <c r="AM574" t="str">
        <f t="shared" si="17"/>
        <v>Pennsylvania - Tier 2</v>
      </c>
      <c r="AN574" t="str">
        <f t="shared" si="18"/>
        <v>Jeannette, City Of - Tier 2</v>
      </c>
    </row>
    <row r="575" spans="1:40" x14ac:dyDescent="0.3">
      <c r="A575">
        <v>3</v>
      </c>
      <c r="B575" t="s">
        <v>23</v>
      </c>
      <c r="C575" t="s">
        <v>3643</v>
      </c>
      <c r="D575" t="s">
        <v>6810</v>
      </c>
      <c r="E575" t="s">
        <v>669</v>
      </c>
      <c r="F575" s="12">
        <v>11599.837038570138</v>
      </c>
      <c r="G575" s="12">
        <v>17140.923906312313</v>
      </c>
      <c r="H575" s="12">
        <v>7665.4221879118868</v>
      </c>
      <c r="I575">
        <v>20</v>
      </c>
      <c r="J575" s="15">
        <v>8.7337731432219623E-3</v>
      </c>
      <c r="K575" s="15">
        <v>0.9912662268567779</v>
      </c>
      <c r="L575" s="58">
        <v>30.543499999999998</v>
      </c>
      <c r="M575">
        <v>45</v>
      </c>
      <c r="N575">
        <v>0</v>
      </c>
      <c r="O575" s="12">
        <v>14.823529411764707</v>
      </c>
      <c r="P575" s="12">
        <v>1.911764705882353</v>
      </c>
      <c r="Q575" s="12">
        <v>1</v>
      </c>
      <c r="R575" s="12">
        <v>19.825324537135558</v>
      </c>
      <c r="S575" s="12">
        <v>66.948058436242576</v>
      </c>
      <c r="T575" s="12">
        <v>19352.35947403204</v>
      </c>
      <c r="U575" s="12">
        <v>7752.5224354619022</v>
      </c>
      <c r="V575" s="12">
        <v>0</v>
      </c>
      <c r="W575" s="59">
        <v>6.8050727752676373E-4</v>
      </c>
      <c r="X575" s="59">
        <v>7.243927174385474E-4</v>
      </c>
      <c r="Y575" s="59">
        <v>0</v>
      </c>
      <c r="Z575" s="59">
        <v>4.8037275408371953E-4</v>
      </c>
      <c r="AA575" s="59">
        <v>3.375889566502332E-4</v>
      </c>
      <c r="AB575" s="59">
        <v>2.576655501159495E-4</v>
      </c>
      <c r="AC575" s="59">
        <v>4.4307190262782498E-4</v>
      </c>
      <c r="AD575" s="59">
        <v>1.8962075351539905E-4</v>
      </c>
      <c r="AE575" s="59">
        <v>1.5845717274620419E-3</v>
      </c>
      <c r="AF575" s="59">
        <v>1.5874157032585972E-3</v>
      </c>
      <c r="AG575" s="59">
        <v>0</v>
      </c>
      <c r="AH575" s="17">
        <v>5.713824856980979E-4</v>
      </c>
      <c r="AI575" s="12">
        <v>387</v>
      </c>
      <c r="AJ575" s="16">
        <v>2</v>
      </c>
      <c r="AK575" s="17">
        <v>0.54589982429326123</v>
      </c>
      <c r="AL575" t="str">
        <f>IF(AK575&lt;='CAV Tier 1 Analysis'!$A$5,"Tier 1", "Tier 2")</f>
        <v>Tier 2</v>
      </c>
      <c r="AM575" t="str">
        <f t="shared" si="17"/>
        <v>Pennsylvania - Tier 2</v>
      </c>
      <c r="AN575" t="str">
        <f t="shared" si="18"/>
        <v>Penn, Township Of - Tier 2</v>
      </c>
    </row>
    <row r="576" spans="1:40" x14ac:dyDescent="0.3">
      <c r="A576">
        <v>3</v>
      </c>
      <c r="B576" t="s">
        <v>23</v>
      </c>
      <c r="C576" t="s">
        <v>4055</v>
      </c>
      <c r="D576" t="s">
        <v>6442</v>
      </c>
      <c r="E576" t="s">
        <v>610</v>
      </c>
      <c r="F576" s="12">
        <v>684.0355302855163</v>
      </c>
      <c r="G576" s="12">
        <v>6629.0027675096298</v>
      </c>
      <c r="H576" s="12">
        <v>3343.8583550830745</v>
      </c>
      <c r="I576">
        <v>43</v>
      </c>
      <c r="J576" s="15">
        <v>1.2622827266823724E-2</v>
      </c>
      <c r="K576" s="15">
        <v>0.98737717273317627</v>
      </c>
      <c r="L576" s="58">
        <v>2.1096699999999995</v>
      </c>
      <c r="M576">
        <v>31</v>
      </c>
      <c r="N576">
        <v>23</v>
      </c>
      <c r="O576" s="12">
        <v>12</v>
      </c>
      <c r="P576" s="12">
        <v>1</v>
      </c>
      <c r="Q576" s="12">
        <v>3</v>
      </c>
      <c r="R576" s="12">
        <v>42.457218427526577</v>
      </c>
      <c r="S576" s="12">
        <v>42.208946420938958</v>
      </c>
      <c r="T576" s="12">
        <v>7110.64997541291</v>
      </c>
      <c r="U576" s="12">
        <v>6426.614445127394</v>
      </c>
      <c r="V576" s="12">
        <v>0</v>
      </c>
      <c r="W576" s="59">
        <v>4.7003316194276603E-5</v>
      </c>
      <c r="X576" s="59">
        <v>4.9902609423544374E-4</v>
      </c>
      <c r="Y576" s="59">
        <v>1.426445050855867E-3</v>
      </c>
      <c r="Z576" s="59">
        <v>3.8887318187729673E-4</v>
      </c>
      <c r="AA576" s="59">
        <v>1.7658499270935274E-4</v>
      </c>
      <c r="AB576" s="59">
        <v>7.7299665034784846E-4</v>
      </c>
      <c r="AC576" s="59">
        <v>9.4886721847769193E-4</v>
      </c>
      <c r="AD576" s="59">
        <v>1.1955077432233229E-4</v>
      </c>
      <c r="AE576" s="59">
        <v>5.8222021609494342E-4</v>
      </c>
      <c r="AF576" s="59">
        <v>1.3159212080856022E-3</v>
      </c>
      <c r="AG576" s="59">
        <v>0</v>
      </c>
      <c r="AH576" s="17">
        <v>5.7068079120005952E-4</v>
      </c>
      <c r="AI576" s="12">
        <v>388</v>
      </c>
      <c r="AJ576" s="16">
        <v>2</v>
      </c>
      <c r="AK576" s="17">
        <v>0.54647050508446127</v>
      </c>
      <c r="AL576" t="str">
        <f>IF(AK576&lt;='CAV Tier 1 Analysis'!$A$5,"Tier 1", "Tier 2")</f>
        <v>Tier 2</v>
      </c>
      <c r="AM576" t="str">
        <f t="shared" si="17"/>
        <v>Pennsylvania - Tier 2</v>
      </c>
      <c r="AN576" t="str">
        <f t="shared" si="18"/>
        <v>Camp Hill, Borough Of - Tier 2</v>
      </c>
    </row>
    <row r="577" spans="1:40" x14ac:dyDescent="0.3">
      <c r="A577">
        <v>3</v>
      </c>
      <c r="B577" t="s">
        <v>23</v>
      </c>
      <c r="C577" t="s">
        <v>4588</v>
      </c>
      <c r="D577" t="s">
        <v>7021</v>
      </c>
      <c r="E577" t="s">
        <v>656</v>
      </c>
      <c r="F577" s="12">
        <v>9231.8569089381763</v>
      </c>
      <c r="G577" s="12">
        <v>16665.982680000612</v>
      </c>
      <c r="H577" s="12">
        <v>7307.9634554887098</v>
      </c>
      <c r="I577">
        <v>9</v>
      </c>
      <c r="J577" s="15">
        <v>4.8824526740181014E-2</v>
      </c>
      <c r="K577" s="15">
        <v>0.95117547325981866</v>
      </c>
      <c r="L577" s="58">
        <v>11.984960000000001</v>
      </c>
      <c r="M577">
        <v>41</v>
      </c>
      <c r="N577">
        <v>1</v>
      </c>
      <c r="O577" s="12">
        <v>16</v>
      </c>
      <c r="P577" s="12">
        <v>1</v>
      </c>
      <c r="Q577" s="12">
        <v>0</v>
      </c>
      <c r="R577" s="12">
        <v>8.5605792593383683</v>
      </c>
      <c r="S577" s="12">
        <v>356.80785714877413</v>
      </c>
      <c r="T577" s="12">
        <v>18392.097307243759</v>
      </c>
      <c r="U577" s="12">
        <v>9160.2403983055829</v>
      </c>
      <c r="V577" s="12">
        <v>0</v>
      </c>
      <c r="W577" s="59">
        <v>2.6702416228877382E-4</v>
      </c>
      <c r="X577" s="59">
        <v>6.6000225366623204E-4</v>
      </c>
      <c r="Y577" s="59">
        <v>6.2019350037211609E-5</v>
      </c>
      <c r="Z577" s="59">
        <v>5.1849757583639564E-4</v>
      </c>
      <c r="AA577" s="59">
        <v>1.7658499270935274E-4</v>
      </c>
      <c r="AB577" s="59">
        <v>0</v>
      </c>
      <c r="AC577" s="59">
        <v>1.9131853972562351E-4</v>
      </c>
      <c r="AD577" s="59">
        <v>1.0106069737212634E-3</v>
      </c>
      <c r="AE577" s="59">
        <v>1.505945434761872E-3</v>
      </c>
      <c r="AF577" s="59">
        <v>1.8756617055862409E-3</v>
      </c>
      <c r="AG577" s="59">
        <v>0</v>
      </c>
      <c r="AH577" s="17">
        <v>5.697873625757242E-4</v>
      </c>
      <c r="AI577" s="12">
        <v>389</v>
      </c>
      <c r="AJ577" s="16">
        <v>2</v>
      </c>
      <c r="AK577" s="17">
        <v>0.547040292447037</v>
      </c>
      <c r="AL577" t="str">
        <f>IF(AK577&lt;='CAV Tier 1 Analysis'!$A$5,"Tier 1", "Tier 2")</f>
        <v>Tier 2</v>
      </c>
      <c r="AM577" t="str">
        <f t="shared" si="17"/>
        <v>Pennsylvania - Tier 2</v>
      </c>
      <c r="AN577" t="str">
        <f t="shared" si="18"/>
        <v>Newtown, Township Of - Tier 2</v>
      </c>
    </row>
    <row r="578" spans="1:40" x14ac:dyDescent="0.3">
      <c r="A578">
        <v>3</v>
      </c>
      <c r="B578" t="s">
        <v>23</v>
      </c>
      <c r="C578" t="s">
        <v>4215</v>
      </c>
      <c r="D578" t="s">
        <v>6616</v>
      </c>
      <c r="E578" t="s">
        <v>730</v>
      </c>
      <c r="F578" s="12">
        <v>6064.9151943628949</v>
      </c>
      <c r="G578" s="12">
        <v>3684.825876992159</v>
      </c>
      <c r="H578" s="12">
        <v>1435.7929519910456</v>
      </c>
      <c r="I578">
        <v>44</v>
      </c>
      <c r="J578" s="15">
        <v>0.14482159328771277</v>
      </c>
      <c r="K578" s="15">
        <v>0.85517840671228718</v>
      </c>
      <c r="L578" s="58">
        <v>16.467710000000004</v>
      </c>
      <c r="M578">
        <v>12</v>
      </c>
      <c r="N578">
        <v>17</v>
      </c>
      <c r="O578" s="12">
        <v>12.833333333333334</v>
      </c>
      <c r="P578" s="12">
        <v>1</v>
      </c>
      <c r="Q578" s="12">
        <v>9</v>
      </c>
      <c r="R578" s="12">
        <v>37.627849895340638</v>
      </c>
      <c r="S578" s="12">
        <v>207.93382293861171</v>
      </c>
      <c r="T578" s="12">
        <v>3713.5203534338416</v>
      </c>
      <c r="U578" s="12">
        <v>0</v>
      </c>
      <c r="V578" s="12">
        <v>0</v>
      </c>
      <c r="W578" s="59">
        <v>3.6689955307022006E-4</v>
      </c>
      <c r="X578" s="59">
        <v>1.9317139131694595E-4</v>
      </c>
      <c r="Y578" s="59">
        <v>1.0543289506325974E-3</v>
      </c>
      <c r="Z578" s="59">
        <v>4.1587826395210904E-4</v>
      </c>
      <c r="AA578" s="59">
        <v>1.7658499270935274E-4</v>
      </c>
      <c r="AB578" s="59">
        <v>2.3189899510435456E-3</v>
      </c>
      <c r="AC578" s="59">
        <v>8.409367026347603E-4</v>
      </c>
      <c r="AD578" s="59">
        <v>5.889426685092979E-4</v>
      </c>
      <c r="AE578" s="59">
        <v>3.0406314895617843E-4</v>
      </c>
      <c r="AF578" s="59">
        <v>0</v>
      </c>
      <c r="AG578" s="59">
        <v>0</v>
      </c>
      <c r="AH578" s="17">
        <v>5.6907232934772791E-4</v>
      </c>
      <c r="AI578" s="12">
        <v>390</v>
      </c>
      <c r="AJ578" s="16">
        <v>2</v>
      </c>
      <c r="AK578" s="17">
        <v>0.54760936477638478</v>
      </c>
      <c r="AL578" t="str">
        <f>IF(AK578&lt;='CAV Tier 1 Analysis'!$A$5,"Tier 1", "Tier 2")</f>
        <v>Tier 2</v>
      </c>
      <c r="AM578" t="str">
        <f t="shared" si="17"/>
        <v>Pennsylvania - Tier 2</v>
      </c>
      <c r="AN578" t="str">
        <f t="shared" si="18"/>
        <v>Conestoga, Township Of - Tier 2</v>
      </c>
    </row>
    <row r="579" spans="1:40" x14ac:dyDescent="0.3">
      <c r="A579">
        <v>3</v>
      </c>
      <c r="B579" t="s">
        <v>23</v>
      </c>
      <c r="C579" t="s">
        <v>3915</v>
      </c>
      <c r="D579" t="s">
        <v>6293</v>
      </c>
      <c r="E579" t="s">
        <v>751</v>
      </c>
      <c r="F579" s="12">
        <v>1530.34426131799</v>
      </c>
      <c r="G579" s="12">
        <v>7783.7320761607371</v>
      </c>
      <c r="H579" s="12">
        <v>3528.092162157342</v>
      </c>
      <c r="I579">
        <v>8</v>
      </c>
      <c r="J579" s="15">
        <v>0.15103789160022546</v>
      </c>
      <c r="K579" s="15">
        <v>0.84896210839977448</v>
      </c>
      <c r="L579" s="58">
        <v>1.9867200000000003</v>
      </c>
      <c r="M579">
        <v>90</v>
      </c>
      <c r="N579">
        <v>0</v>
      </c>
      <c r="O579" s="12">
        <v>16</v>
      </c>
      <c r="P579" s="12">
        <v>1</v>
      </c>
      <c r="Q579" s="12">
        <v>1</v>
      </c>
      <c r="R579" s="12">
        <v>6.7916968671981959</v>
      </c>
      <c r="S579" s="12">
        <v>532.8756015435257</v>
      </c>
      <c r="T579" s="12">
        <v>8544.9145839241846</v>
      </c>
      <c r="U579" s="12">
        <v>7014.5703226061942</v>
      </c>
      <c r="V579" s="12">
        <v>0</v>
      </c>
      <c r="W579" s="59">
        <v>4.4263997852504536E-5</v>
      </c>
      <c r="X579" s="59">
        <v>1.4487854348770948E-3</v>
      </c>
      <c r="Y579" s="59">
        <v>0</v>
      </c>
      <c r="Z579" s="59">
        <v>5.1849757583639564E-4</v>
      </c>
      <c r="AA579" s="59">
        <v>1.7658499270935274E-4</v>
      </c>
      <c r="AB579" s="59">
        <v>2.576655501159495E-4</v>
      </c>
      <c r="AC579" s="59">
        <v>1.5178616861400069E-4</v>
      </c>
      <c r="AD579" s="59">
        <v>1.5092935546575043E-3</v>
      </c>
      <c r="AE579" s="59">
        <v>6.9965784179613997E-4</v>
      </c>
      <c r="AF579" s="59">
        <v>1.4363117520024772E-3</v>
      </c>
      <c r="AG579" s="59">
        <v>0</v>
      </c>
      <c r="AH579" s="17">
        <v>5.6753153349649267E-4</v>
      </c>
      <c r="AI579" s="12">
        <v>391</v>
      </c>
      <c r="AJ579" s="16">
        <v>2</v>
      </c>
      <c r="AK579" s="17">
        <v>0.54817689630988131</v>
      </c>
      <c r="AL579" t="str">
        <f>IF(AK579&lt;='CAV Tier 1 Analysis'!$A$5,"Tier 1", "Tier 2")</f>
        <v>Tier 2</v>
      </c>
      <c r="AM579" t="str">
        <f t="shared" si="17"/>
        <v>Pennsylvania - Tier 2</v>
      </c>
      <c r="AN579" t="str">
        <f t="shared" si="18"/>
        <v>Quakertown, Borough Of - Tier 2</v>
      </c>
    </row>
    <row r="580" spans="1:40" x14ac:dyDescent="0.3">
      <c r="A580">
        <v>3</v>
      </c>
      <c r="B580" t="s">
        <v>23</v>
      </c>
      <c r="C580" t="s">
        <v>3831</v>
      </c>
      <c r="D580" t="s">
        <v>6204</v>
      </c>
      <c r="E580" t="s">
        <v>725</v>
      </c>
      <c r="F580" s="12">
        <v>352.5493293648031</v>
      </c>
      <c r="G580" s="12">
        <v>801.9800512596363</v>
      </c>
      <c r="H580" s="12">
        <v>482.59269925896916</v>
      </c>
      <c r="I580">
        <v>52</v>
      </c>
      <c r="J580" s="15">
        <v>0.35185813898827406</v>
      </c>
      <c r="K580" s="15">
        <v>0.64814186101172611</v>
      </c>
      <c r="L580" s="58">
        <v>0.76582000000000006</v>
      </c>
      <c r="M580">
        <v>102</v>
      </c>
      <c r="N580">
        <v>22</v>
      </c>
      <c r="O580" s="12">
        <v>12</v>
      </c>
      <c r="P580" s="12">
        <v>2</v>
      </c>
      <c r="Q580" s="12">
        <v>4</v>
      </c>
      <c r="R580" s="12">
        <v>33.703376772609758</v>
      </c>
      <c r="S580" s="12">
        <v>169.80416905058871</v>
      </c>
      <c r="T580" s="12">
        <v>878.59214609345452</v>
      </c>
      <c r="U580" s="12">
        <v>526.04281672865136</v>
      </c>
      <c r="V580" s="12">
        <v>0</v>
      </c>
      <c r="W580" s="59">
        <v>1.7062421899112621E-5</v>
      </c>
      <c r="X580" s="59">
        <v>1.6419568261940407E-3</v>
      </c>
      <c r="Y580" s="59">
        <v>1.3644257008186553E-3</v>
      </c>
      <c r="Z580" s="59">
        <v>3.8887318187729673E-4</v>
      </c>
      <c r="AA580" s="59">
        <v>3.5316998541870548E-4</v>
      </c>
      <c r="AB580" s="59">
        <v>1.030662200463798E-3</v>
      </c>
      <c r="AC580" s="59">
        <v>7.5322949915150453E-4</v>
      </c>
      <c r="AD580" s="59">
        <v>4.8094590399649456E-4</v>
      </c>
      <c r="AE580" s="59">
        <v>7.1939149153259625E-5</v>
      </c>
      <c r="AF580" s="59">
        <v>1.0771315204993567E-4</v>
      </c>
      <c r="AG580" s="59">
        <v>0</v>
      </c>
      <c r="AH580" s="17">
        <v>5.6454345645661841E-4</v>
      </c>
      <c r="AI580" s="12">
        <v>392</v>
      </c>
      <c r="AJ580" s="16">
        <v>2</v>
      </c>
      <c r="AK580" s="17">
        <v>0.54874143976633794</v>
      </c>
      <c r="AL580" t="str">
        <f>IF(AK580&lt;='CAV Tier 1 Analysis'!$A$5,"Tier 1", "Tier 2")</f>
        <v>Tier 2</v>
      </c>
      <c r="AM580" t="str">
        <f t="shared" si="17"/>
        <v>Pennsylvania - Tier 2</v>
      </c>
      <c r="AN580" t="str">
        <f t="shared" si="18"/>
        <v>Bridgewater, Borough Of - Tier 2</v>
      </c>
    </row>
    <row r="581" spans="1:40" x14ac:dyDescent="0.3">
      <c r="A581">
        <v>3</v>
      </c>
      <c r="B581" t="s">
        <v>23</v>
      </c>
      <c r="C581" t="s">
        <v>4555</v>
      </c>
      <c r="D581" t="s">
        <v>6983</v>
      </c>
      <c r="E581" t="s">
        <v>676</v>
      </c>
      <c r="F581" s="12">
        <v>8040.5304840883082</v>
      </c>
      <c r="G581" s="12">
        <v>14923.199539434694</v>
      </c>
      <c r="H581" s="12">
        <v>5758.1293437729737</v>
      </c>
      <c r="I581">
        <v>24</v>
      </c>
      <c r="J581" s="15">
        <v>1.5280944652162204E-2</v>
      </c>
      <c r="K581" s="15">
        <v>0.9847190553478381</v>
      </c>
      <c r="L581" s="58">
        <v>6.0873199999999983</v>
      </c>
      <c r="M581">
        <v>38</v>
      </c>
      <c r="N581">
        <v>3</v>
      </c>
      <c r="O581" s="12">
        <v>18</v>
      </c>
      <c r="P581" s="12">
        <v>1</v>
      </c>
      <c r="Q581" s="12">
        <v>0</v>
      </c>
      <c r="R581" s="12">
        <v>23.633257328348115</v>
      </c>
      <c r="S581" s="12">
        <v>87.989655802185879</v>
      </c>
      <c r="T581" s="12">
        <v>14035.047727365627</v>
      </c>
      <c r="U581" s="12">
        <v>5994.5172432773188</v>
      </c>
      <c r="V581" s="12">
        <v>888.15181206906709</v>
      </c>
      <c r="W581" s="59">
        <v>1.3562511043705596E-4</v>
      </c>
      <c r="X581" s="59">
        <v>6.1170940583699551E-4</v>
      </c>
      <c r="Y581" s="59">
        <v>1.8605805011163483E-4</v>
      </c>
      <c r="Z581" s="59">
        <v>5.8330977281594509E-4</v>
      </c>
      <c r="AA581" s="59">
        <v>1.7658499270935274E-4</v>
      </c>
      <c r="AB581" s="59">
        <v>0</v>
      </c>
      <c r="AC581" s="59">
        <v>5.2817457137461382E-4</v>
      </c>
      <c r="AD581" s="59">
        <v>2.4921805388367747E-4</v>
      </c>
      <c r="AE581" s="59">
        <v>1.149190094996224E-3</v>
      </c>
      <c r="AF581" s="59">
        <v>1.2274444717380419E-3</v>
      </c>
      <c r="AG581" s="59">
        <v>1.3564988206060549E-3</v>
      </c>
      <c r="AH581" s="17">
        <v>5.6398303131905423E-4</v>
      </c>
      <c r="AI581" s="12">
        <v>393</v>
      </c>
      <c r="AJ581" s="16">
        <v>2</v>
      </c>
      <c r="AK581" s="17">
        <v>0.54930542279765704</v>
      </c>
      <c r="AL581" t="str">
        <f>IF(AK581&lt;='CAV Tier 1 Analysis'!$A$5,"Tier 1", "Tier 2")</f>
        <v>Tier 2</v>
      </c>
      <c r="AM581" t="str">
        <f t="shared" si="17"/>
        <v>Pennsylvania - Tier 2</v>
      </c>
      <c r="AN581" t="str">
        <f t="shared" si="18"/>
        <v>East Norriton, Township Of - Tier 2</v>
      </c>
    </row>
    <row r="582" spans="1:40" x14ac:dyDescent="0.3">
      <c r="A582">
        <v>3</v>
      </c>
      <c r="B582" t="s">
        <v>23</v>
      </c>
      <c r="C582" t="s">
        <v>4491</v>
      </c>
      <c r="D582" t="s">
        <v>6913</v>
      </c>
      <c r="E582" t="s">
        <v>666</v>
      </c>
      <c r="F582" s="12">
        <v>11971.553138812229</v>
      </c>
      <c r="G582" s="12">
        <v>7598.6762626387435</v>
      </c>
      <c r="H582" s="12">
        <v>3707.6971020783922</v>
      </c>
      <c r="I582">
        <v>63</v>
      </c>
      <c r="J582" s="15">
        <v>3.0258893011377849E-2</v>
      </c>
      <c r="K582" s="15">
        <v>0.96974110698862193</v>
      </c>
      <c r="L582" s="58">
        <v>31.561299999999999</v>
      </c>
      <c r="M582">
        <v>42</v>
      </c>
      <c r="N582">
        <v>13</v>
      </c>
      <c r="O582" s="12">
        <v>14.227272727272727</v>
      </c>
      <c r="P582" s="12">
        <v>2.1818181818181817</v>
      </c>
      <c r="Q582" s="12">
        <v>3</v>
      </c>
      <c r="R582" s="12">
        <v>61.093689740283182</v>
      </c>
      <c r="S582" s="12">
        <v>112.19080993038577</v>
      </c>
      <c r="T582" s="12">
        <v>8412.136013223304</v>
      </c>
      <c r="U582" s="12">
        <v>0</v>
      </c>
      <c r="V582" s="12">
        <v>0</v>
      </c>
      <c r="W582" s="59">
        <v>7.0318379813071356E-4</v>
      </c>
      <c r="X582" s="59">
        <v>6.7609986960931088E-4</v>
      </c>
      <c r="Y582" s="59">
        <v>8.0625155048375094E-4</v>
      </c>
      <c r="Z582" s="59">
        <v>4.6105040124088591E-4</v>
      </c>
      <c r="AA582" s="59">
        <v>3.8527634772949682E-4</v>
      </c>
      <c r="AB582" s="59">
        <v>7.7299665034784846E-4</v>
      </c>
      <c r="AC582" s="59">
        <v>1.3653696967773482E-3</v>
      </c>
      <c r="AD582" s="59">
        <v>3.17764344678681E-4</v>
      </c>
      <c r="AE582" s="59">
        <v>6.8878592876518599E-4</v>
      </c>
      <c r="AF582" s="59">
        <v>0</v>
      </c>
      <c r="AG582" s="59">
        <v>0</v>
      </c>
      <c r="AH582" s="17">
        <v>5.61525326160293E-4</v>
      </c>
      <c r="AI582" s="12">
        <v>394</v>
      </c>
      <c r="AJ582" s="16">
        <v>2</v>
      </c>
      <c r="AK582" s="17">
        <v>0.54986694812381731</v>
      </c>
      <c r="AL582" t="str">
        <f>IF(AK582&lt;='CAV Tier 1 Analysis'!$A$5,"Tier 1", "Tier 2")</f>
        <v>Tier 2</v>
      </c>
      <c r="AM582" t="str">
        <f t="shared" si="17"/>
        <v>Pennsylvania - Tier 2</v>
      </c>
      <c r="AN582" t="str">
        <f t="shared" si="18"/>
        <v>Allegheny, Township Of - Tier 2</v>
      </c>
    </row>
    <row r="583" spans="1:40" x14ac:dyDescent="0.3">
      <c r="A583">
        <v>3</v>
      </c>
      <c r="B583" t="s">
        <v>23</v>
      </c>
      <c r="C583" t="s">
        <v>3830</v>
      </c>
      <c r="D583" t="s">
        <v>6203</v>
      </c>
      <c r="E583" t="s">
        <v>733</v>
      </c>
      <c r="F583" s="12">
        <v>1041.99590640628</v>
      </c>
      <c r="G583" s="12">
        <v>6971.4653854547541</v>
      </c>
      <c r="H583" s="12">
        <v>4139.3482355442948</v>
      </c>
      <c r="I583">
        <v>8</v>
      </c>
      <c r="J583" s="15">
        <v>0.19227217904935254</v>
      </c>
      <c r="K583" s="15">
        <v>0.80772782095064743</v>
      </c>
      <c r="L583" s="58">
        <v>2.2635100000000001</v>
      </c>
      <c r="M583">
        <v>43</v>
      </c>
      <c r="N583">
        <v>0</v>
      </c>
      <c r="O583" s="12">
        <v>12</v>
      </c>
      <c r="P583" s="12">
        <v>2</v>
      </c>
      <c r="Q583" s="12">
        <v>0</v>
      </c>
      <c r="R583" s="12">
        <v>6.4618225676051795</v>
      </c>
      <c r="S583" s="12">
        <v>795.88150509219417</v>
      </c>
      <c r="T583" s="12">
        <v>8662.8411911268158</v>
      </c>
      <c r="U583" s="12">
        <v>7620.8452847205353</v>
      </c>
      <c r="V583" s="12">
        <v>0</v>
      </c>
      <c r="W583" s="59">
        <v>5.04308618119929E-5</v>
      </c>
      <c r="X583" s="59">
        <v>6.9219748555238972E-4</v>
      </c>
      <c r="Y583" s="59">
        <v>0</v>
      </c>
      <c r="Z583" s="59">
        <v>3.8887318187729673E-4</v>
      </c>
      <c r="AA583" s="59">
        <v>3.5316998541870548E-4</v>
      </c>
      <c r="AB583" s="59">
        <v>0</v>
      </c>
      <c r="AC583" s="59">
        <v>1.4441387903180874E-4</v>
      </c>
      <c r="AD583" s="59">
        <v>2.254219976345916E-3</v>
      </c>
      <c r="AE583" s="59">
        <v>7.0931367564624765E-4</v>
      </c>
      <c r="AF583" s="59">
        <v>1.5604533334509256E-3</v>
      </c>
      <c r="AG583" s="59">
        <v>0</v>
      </c>
      <c r="AH583" s="17">
        <v>5.593702162850257E-4</v>
      </c>
      <c r="AI583" s="12">
        <v>395</v>
      </c>
      <c r="AJ583" s="16">
        <v>2</v>
      </c>
      <c r="AK583" s="17">
        <v>0.55042631834010236</v>
      </c>
      <c r="AL583" t="str">
        <f>IF(AK583&lt;='CAV Tier 1 Analysis'!$A$5,"Tier 1", "Tier 2")</f>
        <v>Tier 2</v>
      </c>
      <c r="AM583" t="str">
        <f t="shared" si="17"/>
        <v>Pennsylvania - Tier 2</v>
      </c>
      <c r="AN583" t="str">
        <f t="shared" si="18"/>
        <v>Beaver Falls, City Of - Tier 2</v>
      </c>
    </row>
    <row r="584" spans="1:40" x14ac:dyDescent="0.3">
      <c r="A584">
        <v>3</v>
      </c>
      <c r="B584" t="s">
        <v>23</v>
      </c>
      <c r="C584" t="s">
        <v>4200</v>
      </c>
      <c r="D584" t="s">
        <v>6600</v>
      </c>
      <c r="E584" t="s">
        <v>837</v>
      </c>
      <c r="F584" s="12">
        <v>2313.3612113765976</v>
      </c>
      <c r="G584" s="12">
        <v>5124.0702818692926</v>
      </c>
      <c r="H584" s="12">
        <v>2924.1591475053006</v>
      </c>
      <c r="I584">
        <v>17</v>
      </c>
      <c r="J584" s="15">
        <v>5.9748461014850172E-2</v>
      </c>
      <c r="K584" s="15">
        <v>0.94025153898514957</v>
      </c>
      <c r="L584" s="58">
        <v>4.71577</v>
      </c>
      <c r="M584">
        <v>194</v>
      </c>
      <c r="N584">
        <v>0</v>
      </c>
      <c r="O584" s="12">
        <v>15</v>
      </c>
      <c r="P584" s="12">
        <v>2</v>
      </c>
      <c r="Q584" s="12">
        <v>0</v>
      </c>
      <c r="R584" s="12">
        <v>15.984276162747543</v>
      </c>
      <c r="S584" s="12">
        <v>174.71400882593795</v>
      </c>
      <c r="T584" s="12">
        <v>5892.5836880494589</v>
      </c>
      <c r="U584" s="12">
        <v>3579.2224766728614</v>
      </c>
      <c r="V584" s="12">
        <v>0</v>
      </c>
      <c r="W584" s="59">
        <v>1.0506706186725119E-4</v>
      </c>
      <c r="X584" s="59">
        <v>3.1229374929572931E-3</v>
      </c>
      <c r="Y584" s="59">
        <v>0</v>
      </c>
      <c r="Z584" s="59">
        <v>4.8609147734662091E-4</v>
      </c>
      <c r="AA584" s="59">
        <v>3.5316998541870548E-4</v>
      </c>
      <c r="AB584" s="59">
        <v>0</v>
      </c>
      <c r="AC584" s="59">
        <v>3.572291408542261E-4</v>
      </c>
      <c r="AD584" s="59">
        <v>4.9485231950110911E-4</v>
      </c>
      <c r="AE584" s="59">
        <v>4.8248491489197119E-4</v>
      </c>
      <c r="AF584" s="59">
        <v>7.3288584615209909E-4</v>
      </c>
      <c r="AG584" s="59">
        <v>0</v>
      </c>
      <c r="AH584" s="17">
        <v>5.5770165808993418E-4</v>
      </c>
      <c r="AI584" s="12">
        <v>396</v>
      </c>
      <c r="AJ584" s="16">
        <v>2</v>
      </c>
      <c r="AK584" s="17">
        <v>0.55098401999819224</v>
      </c>
      <c r="AL584" t="str">
        <f>IF(AK584&lt;='CAV Tier 1 Analysis'!$A$5,"Tier 1", "Tier 2")</f>
        <v>Tier 2</v>
      </c>
      <c r="AM584" t="str">
        <f t="shared" ref="AM584:AM647" si="19">B584&amp;" - "&amp;AL584</f>
        <v>Pennsylvania - Tier 2</v>
      </c>
      <c r="AN584" t="str">
        <f t="shared" ref="AN584:AN647" si="20">C584&amp;" - "&amp;AL584</f>
        <v>Dickson City, Borough Of - Tier 2</v>
      </c>
    </row>
    <row r="585" spans="1:40" x14ac:dyDescent="0.3">
      <c r="A585">
        <v>3</v>
      </c>
      <c r="B585" t="s">
        <v>23</v>
      </c>
      <c r="C585" t="s">
        <v>4110</v>
      </c>
      <c r="D585" t="s">
        <v>6503</v>
      </c>
      <c r="E585" t="s">
        <v>705</v>
      </c>
      <c r="F585" s="12">
        <v>30711.68404151409</v>
      </c>
      <c r="G585" s="12">
        <v>21190.368786715113</v>
      </c>
      <c r="H585" s="12">
        <v>8862.2575357897622</v>
      </c>
      <c r="I585">
        <v>32</v>
      </c>
      <c r="J585" s="15">
        <v>2.7752472978577934E-2</v>
      </c>
      <c r="K585" s="15">
        <v>0.97224752702142192</v>
      </c>
      <c r="L585" s="58">
        <v>10.560140000000001</v>
      </c>
      <c r="M585">
        <v>76</v>
      </c>
      <c r="N585">
        <v>3</v>
      </c>
      <c r="O585" s="12">
        <v>15</v>
      </c>
      <c r="P585" s="12">
        <v>1</v>
      </c>
      <c r="Q585" s="12">
        <v>2</v>
      </c>
      <c r="R585" s="12">
        <v>31.111920864685501</v>
      </c>
      <c r="S585" s="12">
        <v>245.94956279120404</v>
      </c>
      <c r="T585" s="12">
        <v>23332.256228250091</v>
      </c>
      <c r="U585" s="12">
        <v>0</v>
      </c>
      <c r="V585" s="12">
        <v>0</v>
      </c>
      <c r="W585" s="59">
        <v>2.352792614370154E-4</v>
      </c>
      <c r="X585" s="59">
        <v>1.223418811673991E-3</v>
      </c>
      <c r="Y585" s="59">
        <v>1.8605805011163483E-4</v>
      </c>
      <c r="Z585" s="59">
        <v>4.8609147734662091E-4</v>
      </c>
      <c r="AA585" s="59">
        <v>1.7658499270935274E-4</v>
      </c>
      <c r="AB585" s="59">
        <v>5.1533110023189901E-4</v>
      </c>
      <c r="AC585" s="59">
        <v>6.9531360992863812E-4</v>
      </c>
      <c r="AD585" s="59">
        <v>6.9661678788886087E-4</v>
      </c>
      <c r="AE585" s="59">
        <v>1.910445783460958E-3</v>
      </c>
      <c r="AF585" s="59">
        <v>0</v>
      </c>
      <c r="AG585" s="59">
        <v>0</v>
      </c>
      <c r="AH585" s="17">
        <v>5.5683089770808822E-4</v>
      </c>
      <c r="AI585" s="12">
        <v>397</v>
      </c>
      <c r="AJ585" s="16">
        <v>2</v>
      </c>
      <c r="AK585" s="17">
        <v>0.55154085089590033</v>
      </c>
      <c r="AL585" t="str">
        <f>IF(AK585&lt;='CAV Tier 1 Analysis'!$A$5,"Tier 1", "Tier 2")</f>
        <v>Tier 2</v>
      </c>
      <c r="AM585" t="str">
        <f t="shared" si="19"/>
        <v>Pennsylvania - Tier 2</v>
      </c>
      <c r="AN585" t="str">
        <f t="shared" si="20"/>
        <v>Marple, Township Of - Tier 2</v>
      </c>
    </row>
    <row r="586" spans="1:40" x14ac:dyDescent="0.3">
      <c r="A586">
        <v>3</v>
      </c>
      <c r="B586" t="s">
        <v>23</v>
      </c>
      <c r="C586" t="s">
        <v>3884</v>
      </c>
      <c r="D586" t="s">
        <v>6261</v>
      </c>
      <c r="E586" t="s">
        <v>756</v>
      </c>
      <c r="F586" s="12">
        <v>99.765128093019882</v>
      </c>
      <c r="G586" s="12">
        <v>3067.9536671133005</v>
      </c>
      <c r="H586" s="12">
        <v>1498.1645916212542</v>
      </c>
      <c r="I586">
        <v>30</v>
      </c>
      <c r="J586" s="15">
        <v>0.40341365898176929</v>
      </c>
      <c r="K586" s="15">
        <v>0.59658634101823083</v>
      </c>
      <c r="L586" s="58">
        <v>1.8408399999999998</v>
      </c>
      <c r="M586">
        <v>103</v>
      </c>
      <c r="N586">
        <v>10</v>
      </c>
      <c r="O586" s="12">
        <v>13</v>
      </c>
      <c r="P586" s="12">
        <v>2</v>
      </c>
      <c r="Q586" s="12">
        <v>0</v>
      </c>
      <c r="R586" s="12">
        <v>17.897590230546925</v>
      </c>
      <c r="S586" s="12">
        <v>604.38005966285834</v>
      </c>
      <c r="T586" s="12">
        <v>3264.4894176861144</v>
      </c>
      <c r="U586" s="12">
        <v>3164.7242895930945</v>
      </c>
      <c r="V586" s="12">
        <v>0</v>
      </c>
      <c r="W586" s="59">
        <v>4.1013800538981054E-5</v>
      </c>
      <c r="X586" s="59">
        <v>1.6580544421371194E-3</v>
      </c>
      <c r="Y586" s="59">
        <v>6.2019350037211614E-4</v>
      </c>
      <c r="Z586" s="59">
        <v>4.2127928036707145E-4</v>
      </c>
      <c r="AA586" s="59">
        <v>3.5316998541870548E-4</v>
      </c>
      <c r="AB586" s="59">
        <v>0</v>
      </c>
      <c r="AC586" s="59">
        <v>3.9998938433758146E-4</v>
      </c>
      <c r="AD586" s="59">
        <v>1.7118196554138196E-3</v>
      </c>
      <c r="AE586" s="59">
        <v>2.6729648355310813E-4</v>
      </c>
      <c r="AF586" s="59">
        <v>6.4801270497512179E-4</v>
      </c>
      <c r="AG586" s="59">
        <v>0</v>
      </c>
      <c r="AH586" s="17">
        <v>5.56439021555784E-4</v>
      </c>
      <c r="AI586" s="12">
        <v>398</v>
      </c>
      <c r="AJ586" s="16">
        <v>2</v>
      </c>
      <c r="AK586" s="17">
        <v>0.5520972899174561</v>
      </c>
      <c r="AL586" t="str">
        <f>IF(AK586&lt;='CAV Tier 1 Analysis'!$A$5,"Tier 1", "Tier 2")</f>
        <v>Tier 2</v>
      </c>
      <c r="AM586" t="str">
        <f t="shared" si="19"/>
        <v>Pennsylvania - Tier 2</v>
      </c>
      <c r="AN586" t="str">
        <f t="shared" si="20"/>
        <v>Athens, Borough Of - Tier 2</v>
      </c>
    </row>
    <row r="587" spans="1:40" x14ac:dyDescent="0.3">
      <c r="A587">
        <v>3</v>
      </c>
      <c r="B587" t="s">
        <v>23</v>
      </c>
      <c r="C587" t="s">
        <v>5551</v>
      </c>
      <c r="D587" t="s">
        <v>8086</v>
      </c>
      <c r="E587" t="s">
        <v>740</v>
      </c>
      <c r="F587" s="12">
        <v>2050.2303634740615</v>
      </c>
      <c r="G587" s="12">
        <v>6216.7140645067102</v>
      </c>
      <c r="H587" s="12">
        <v>3539.2718536161692</v>
      </c>
      <c r="I587">
        <v>36</v>
      </c>
      <c r="J587" s="15">
        <v>1.3369915338216711E-2</v>
      </c>
      <c r="K587" s="15">
        <v>0.98663008466178337</v>
      </c>
      <c r="L587" s="58">
        <v>9.9903399999999998</v>
      </c>
      <c r="M587">
        <v>147</v>
      </c>
      <c r="N587">
        <v>4</v>
      </c>
      <c r="O587" s="12">
        <v>16</v>
      </c>
      <c r="P587" s="12">
        <v>2</v>
      </c>
      <c r="Q587" s="12">
        <v>0</v>
      </c>
      <c r="R587" s="12">
        <v>35.518683047824204</v>
      </c>
      <c r="S587" s="12">
        <v>47.319765041781508</v>
      </c>
      <c r="T587" s="12">
        <v>6626.5565282300631</v>
      </c>
      <c r="U587" s="12">
        <v>4576.3261647560012</v>
      </c>
      <c r="V587" s="12">
        <v>0</v>
      </c>
      <c r="W587" s="59">
        <v>2.2258415292833922E-4</v>
      </c>
      <c r="X587" s="59">
        <v>2.366349543632588E-3</v>
      </c>
      <c r="Y587" s="59">
        <v>2.4807740014884643E-4</v>
      </c>
      <c r="Z587" s="59">
        <v>5.1849757583639564E-4</v>
      </c>
      <c r="AA587" s="59">
        <v>3.5316998541870548E-4</v>
      </c>
      <c r="AB587" s="59">
        <v>0</v>
      </c>
      <c r="AC587" s="59">
        <v>7.9379938761435964E-4</v>
      </c>
      <c r="AD587" s="59">
        <v>1.3402643352143553E-4</v>
      </c>
      <c r="AE587" s="59">
        <v>5.4258263128855919E-4</v>
      </c>
      <c r="AF587" s="59">
        <v>9.3705398180302579E-4</v>
      </c>
      <c r="AG587" s="59">
        <v>0</v>
      </c>
      <c r="AH587" s="17">
        <v>5.560128265629324E-4</v>
      </c>
      <c r="AI587" s="12">
        <v>399</v>
      </c>
      <c r="AJ587" s="16">
        <v>2</v>
      </c>
      <c r="AK587" s="17">
        <v>0.55265330274401903</v>
      </c>
      <c r="AL587" t="str">
        <f>IF(AK587&lt;='CAV Tier 1 Analysis'!$A$5,"Tier 1", "Tier 2")</f>
        <v>Tier 2</v>
      </c>
      <c r="AM587" t="str">
        <f t="shared" si="19"/>
        <v>Pennsylvania - Tier 2</v>
      </c>
      <c r="AN587" t="str">
        <f t="shared" si="20"/>
        <v>Tamaqua,Borough Of - Tier 2</v>
      </c>
    </row>
    <row r="588" spans="1:40" x14ac:dyDescent="0.3">
      <c r="A588">
        <v>3</v>
      </c>
      <c r="B588" t="s">
        <v>23</v>
      </c>
      <c r="C588" t="s">
        <v>4888</v>
      </c>
      <c r="D588" t="s">
        <v>7371</v>
      </c>
      <c r="E588" t="s">
        <v>926</v>
      </c>
      <c r="F588" s="12">
        <v>9100.5211927488981</v>
      </c>
      <c r="G588" s="12">
        <v>11372.175934045175</v>
      </c>
      <c r="H588" s="12">
        <v>3129.6859535938825</v>
      </c>
      <c r="I588">
        <v>2</v>
      </c>
      <c r="J588" s="15">
        <v>2.3507616623465587E-2</v>
      </c>
      <c r="K588" s="15">
        <v>0.97649238337653466</v>
      </c>
      <c r="L588" s="58">
        <v>21.839729999999996</v>
      </c>
      <c r="M588">
        <v>10</v>
      </c>
      <c r="N588">
        <v>0</v>
      </c>
      <c r="O588" s="12">
        <v>15.5</v>
      </c>
      <c r="P588" s="12">
        <v>1</v>
      </c>
      <c r="Q588" s="12">
        <v>0</v>
      </c>
      <c r="R588" s="12">
        <v>1.9529847667530693</v>
      </c>
      <c r="S588" s="12">
        <v>73.571457548930297</v>
      </c>
      <c r="T588" s="12">
        <v>8878.2782768455781</v>
      </c>
      <c r="U588" s="12">
        <v>0</v>
      </c>
      <c r="V588" s="12">
        <v>2493.8976571995972</v>
      </c>
      <c r="W588" s="59">
        <v>4.8658782406140708E-4</v>
      </c>
      <c r="X588" s="59">
        <v>1.609761594307883E-4</v>
      </c>
      <c r="Y588" s="59">
        <v>0</v>
      </c>
      <c r="Z588" s="59">
        <v>5.0229452659150827E-4</v>
      </c>
      <c r="AA588" s="59">
        <v>1.7658499270935274E-4</v>
      </c>
      <c r="AB588" s="59">
        <v>0</v>
      </c>
      <c r="AC588" s="59">
        <v>4.3646835379042188E-5</v>
      </c>
      <c r="AD588" s="59">
        <v>2.083805795643822E-4</v>
      </c>
      <c r="AE588" s="59">
        <v>7.2695367016654597E-4</v>
      </c>
      <c r="AF588" s="59">
        <v>0</v>
      </c>
      <c r="AG588" s="59">
        <v>3.808998849895248E-3</v>
      </c>
      <c r="AH588" s="17">
        <v>5.5585667616347956E-4</v>
      </c>
      <c r="AI588" s="12">
        <v>400</v>
      </c>
      <c r="AJ588" s="16">
        <v>2</v>
      </c>
      <c r="AK588" s="17">
        <v>0.55320915942018245</v>
      </c>
      <c r="AL588" t="str">
        <f>IF(AK588&lt;='CAV Tier 1 Analysis'!$A$5,"Tier 1", "Tier 2")</f>
        <v>Tier 2</v>
      </c>
      <c r="AM588" t="str">
        <f t="shared" si="19"/>
        <v>Pennsylvania - Tier 2</v>
      </c>
      <c r="AN588" t="str">
        <f t="shared" si="20"/>
        <v>West Caln, Township Of - Tier 2</v>
      </c>
    </row>
    <row r="589" spans="1:40" x14ac:dyDescent="0.3">
      <c r="A589">
        <v>3</v>
      </c>
      <c r="B589" t="s">
        <v>23</v>
      </c>
      <c r="C589" t="s">
        <v>3624</v>
      </c>
      <c r="D589" t="s">
        <v>7296</v>
      </c>
      <c r="E589" t="s">
        <v>799</v>
      </c>
      <c r="F589" s="12">
        <v>3549.9797298197332</v>
      </c>
      <c r="G589" s="12">
        <v>4900.2604417432804</v>
      </c>
      <c r="H589" s="12">
        <v>2235.8648124640936</v>
      </c>
      <c r="I589">
        <v>32</v>
      </c>
      <c r="J589" s="15">
        <v>0.13785131016070118</v>
      </c>
      <c r="K589" s="15">
        <v>0.86214868983929882</v>
      </c>
      <c r="L589" s="58">
        <v>13.69374</v>
      </c>
      <c r="M589">
        <v>76</v>
      </c>
      <c r="N589">
        <v>5</v>
      </c>
      <c r="O589" s="12">
        <v>13</v>
      </c>
      <c r="P589" s="12">
        <v>2</v>
      </c>
      <c r="Q589" s="12">
        <v>5</v>
      </c>
      <c r="R589" s="12">
        <v>27.588758074857562</v>
      </c>
      <c r="S589" s="12">
        <v>308.21689374038573</v>
      </c>
      <c r="T589" s="12">
        <v>5053.2837830269655</v>
      </c>
      <c r="U589" s="12">
        <v>1503.3040532072323</v>
      </c>
      <c r="V589" s="12">
        <v>0</v>
      </c>
      <c r="W589" s="59">
        <v>3.0509567425342042E-4</v>
      </c>
      <c r="X589" s="59">
        <v>1.223418811673991E-3</v>
      </c>
      <c r="Y589" s="59">
        <v>3.1009675018605807E-4</v>
      </c>
      <c r="Z589" s="59">
        <v>4.2127928036707145E-4</v>
      </c>
      <c r="AA589" s="59">
        <v>3.5316998541870548E-4</v>
      </c>
      <c r="AB589" s="59">
        <v>1.2883277505797476E-3</v>
      </c>
      <c r="AC589" s="59">
        <v>6.1657520453039984E-4</v>
      </c>
      <c r="AD589" s="59">
        <v>8.7298005352741599E-4</v>
      </c>
      <c r="AE589" s="59">
        <v>4.13763015521262E-4</v>
      </c>
      <c r="AF589" s="59">
        <v>3.0781832373907555E-4</v>
      </c>
      <c r="AG589" s="59">
        <v>0</v>
      </c>
      <c r="AH589" s="17">
        <v>5.5568407725428606E-4</v>
      </c>
      <c r="AI589" s="12">
        <v>401</v>
      </c>
      <c r="AJ589" s="16">
        <v>2</v>
      </c>
      <c r="AK589" s="17">
        <v>0.55376484349743671</v>
      </c>
      <c r="AL589" t="str">
        <f>IF(AK589&lt;='CAV Tier 1 Analysis'!$A$5,"Tier 1", "Tier 2")</f>
        <v>Tier 2</v>
      </c>
      <c r="AM589" t="str">
        <f t="shared" si="19"/>
        <v>Pennsylvania - Tier 2</v>
      </c>
      <c r="AN589" t="str">
        <f t="shared" si="20"/>
        <v>Blair, Township Of - Tier 2</v>
      </c>
    </row>
    <row r="590" spans="1:40" x14ac:dyDescent="0.3">
      <c r="A590">
        <v>3</v>
      </c>
      <c r="B590" t="s">
        <v>23</v>
      </c>
      <c r="C590" t="s">
        <v>4295</v>
      </c>
      <c r="D590" t="s">
        <v>6705</v>
      </c>
      <c r="E590" t="s">
        <v>880</v>
      </c>
      <c r="F590" s="12">
        <v>6610.8688076495273</v>
      </c>
      <c r="G590" s="12">
        <v>170.06658800033318</v>
      </c>
      <c r="H590" s="12">
        <v>417.07037334085584</v>
      </c>
      <c r="I590">
        <v>39</v>
      </c>
      <c r="J590" s="15">
        <v>2.3311100325069525E-2</v>
      </c>
      <c r="K590" s="15">
        <v>0.97668889967493067</v>
      </c>
      <c r="L590" s="58">
        <v>69.431299999999993</v>
      </c>
      <c r="M590">
        <v>74</v>
      </c>
      <c r="N590">
        <v>9</v>
      </c>
      <c r="O590" s="12">
        <v>11.6</v>
      </c>
      <c r="P590" s="12">
        <v>1.4</v>
      </c>
      <c r="Q590" s="12">
        <v>5</v>
      </c>
      <c r="R590" s="12">
        <v>38.090867087322295</v>
      </c>
      <c r="S590" s="12">
        <v>9.7223693155628919</v>
      </c>
      <c r="T590" s="12">
        <v>189.60679261687832</v>
      </c>
      <c r="U590" s="12">
        <v>0</v>
      </c>
      <c r="V590" s="12">
        <v>0</v>
      </c>
      <c r="W590" s="59">
        <v>1.5469250393093127E-3</v>
      </c>
      <c r="X590" s="59">
        <v>1.1912235797878333E-3</v>
      </c>
      <c r="Y590" s="59">
        <v>5.581741503349045E-4</v>
      </c>
      <c r="Z590" s="59">
        <v>3.7591074248138684E-4</v>
      </c>
      <c r="AA590" s="59">
        <v>2.4721898979309379E-4</v>
      </c>
      <c r="AB590" s="59">
        <v>1.2883277505797476E-3</v>
      </c>
      <c r="AC590" s="59">
        <v>8.5128457400586606E-4</v>
      </c>
      <c r="AD590" s="59">
        <v>2.7537213753969156E-5</v>
      </c>
      <c r="AE590" s="59">
        <v>1.5525009408729558E-5</v>
      </c>
      <c r="AF590" s="59">
        <v>0</v>
      </c>
      <c r="AG590" s="59">
        <v>0</v>
      </c>
      <c r="AH590" s="17">
        <v>5.5473882267771299E-4</v>
      </c>
      <c r="AI590" s="12">
        <v>402</v>
      </c>
      <c r="AJ590" s="16">
        <v>2</v>
      </c>
      <c r="AK590" s="17">
        <v>0.55431958232011447</v>
      </c>
      <c r="AL590" t="str">
        <f>IF(AK590&lt;='CAV Tier 1 Analysis'!$A$5,"Tier 1", "Tier 2")</f>
        <v>Tier 2</v>
      </c>
      <c r="AM590" t="str">
        <f t="shared" si="19"/>
        <v>Pennsylvania - Tier 2</v>
      </c>
      <c r="AN590" t="str">
        <f t="shared" si="20"/>
        <v>Cummings, Township Of - Tier 2</v>
      </c>
    </row>
    <row r="591" spans="1:40" x14ac:dyDescent="0.3">
      <c r="A591">
        <v>3</v>
      </c>
      <c r="B591" t="s">
        <v>23</v>
      </c>
      <c r="C591" t="s">
        <v>5084</v>
      </c>
      <c r="D591" t="s">
        <v>7590</v>
      </c>
      <c r="E591" t="s">
        <v>674</v>
      </c>
      <c r="F591" s="12">
        <v>5547.6769028982544</v>
      </c>
      <c r="G591" s="12">
        <v>13403.985437223257</v>
      </c>
      <c r="H591" s="12">
        <v>7605.9490409082337</v>
      </c>
      <c r="I591">
        <v>13</v>
      </c>
      <c r="J591" s="15">
        <v>1.9895761352533563E-2</v>
      </c>
      <c r="K591" s="15">
        <v>0.98010423864746654</v>
      </c>
      <c r="L591" s="58">
        <v>29.507289999999998</v>
      </c>
      <c r="M591">
        <v>15</v>
      </c>
      <c r="N591">
        <v>3</v>
      </c>
      <c r="O591" s="12">
        <v>9</v>
      </c>
      <c r="P591" s="12">
        <v>4</v>
      </c>
      <c r="Q591" s="12">
        <v>0</v>
      </c>
      <c r="R591" s="12">
        <v>12.741355102417065</v>
      </c>
      <c r="S591" s="12">
        <v>151.32614697744177</v>
      </c>
      <c r="T591" s="12">
        <v>15495.586484971276</v>
      </c>
      <c r="U591" s="12">
        <v>9947.9095820730217</v>
      </c>
      <c r="V591" s="12">
        <v>0</v>
      </c>
      <c r="W591" s="59">
        <v>6.5742058326952386E-4</v>
      </c>
      <c r="X591" s="59">
        <v>2.4146423914618245E-4</v>
      </c>
      <c r="Y591" s="59">
        <v>1.8605805011163483E-4</v>
      </c>
      <c r="Z591" s="59">
        <v>2.9165488640797254E-4</v>
      </c>
      <c r="AA591" s="59">
        <v>7.0633997083741095E-4</v>
      </c>
      <c r="AB591" s="59">
        <v>0</v>
      </c>
      <c r="AC591" s="59">
        <v>2.8475379743268179E-4</v>
      </c>
      <c r="AD591" s="59">
        <v>4.2860956219920211E-4</v>
      </c>
      <c r="AE591" s="59">
        <v>1.2687790487498957E-3</v>
      </c>
      <c r="AF591" s="59">
        <v>2.0369457833421304E-3</v>
      </c>
      <c r="AG591" s="59">
        <v>0</v>
      </c>
      <c r="AH591" s="17">
        <v>5.5472962922696676E-4</v>
      </c>
      <c r="AI591" s="12">
        <v>403</v>
      </c>
      <c r="AJ591" s="16">
        <v>2</v>
      </c>
      <c r="AK591" s="17">
        <v>0.55487431194934145</v>
      </c>
      <c r="AL591" t="str">
        <f>IF(AK591&lt;='CAV Tier 1 Analysis'!$A$5,"Tier 1", "Tier 2")</f>
        <v>Tier 2</v>
      </c>
      <c r="AM591" t="str">
        <f t="shared" si="19"/>
        <v>Pennsylvania - Tier 2</v>
      </c>
      <c r="AN591" t="str">
        <f t="shared" si="20"/>
        <v>Hermitage, Municipality Of - Tier 2</v>
      </c>
    </row>
    <row r="592" spans="1:40" x14ac:dyDescent="0.3">
      <c r="A592">
        <v>3</v>
      </c>
      <c r="B592" t="s">
        <v>23</v>
      </c>
      <c r="C592" t="s">
        <v>5115</v>
      </c>
      <c r="D592" t="s">
        <v>7621</v>
      </c>
      <c r="E592" t="s">
        <v>813</v>
      </c>
      <c r="F592" s="12">
        <v>30092.488081495143</v>
      </c>
      <c r="G592" s="12">
        <v>19137.752720665467</v>
      </c>
      <c r="H592" s="12">
        <v>7255.131434846483</v>
      </c>
      <c r="I592">
        <v>5</v>
      </c>
      <c r="J592" s="15">
        <v>2.8432253085268682E-2</v>
      </c>
      <c r="K592" s="15">
        <v>0.97156774691473136</v>
      </c>
      <c r="L592" s="58">
        <v>22.791369999999997</v>
      </c>
      <c r="M592">
        <v>24</v>
      </c>
      <c r="N592">
        <v>0</v>
      </c>
      <c r="O592" s="12">
        <v>17.727272727272727</v>
      </c>
      <c r="P592" s="12">
        <v>1</v>
      </c>
      <c r="Q592" s="12">
        <v>0</v>
      </c>
      <c r="R592" s="12">
        <v>4.8578387345736571</v>
      </c>
      <c r="S592" s="12">
        <v>206.27973312244373</v>
      </c>
      <c r="T592" s="12">
        <v>17622.457821530999</v>
      </c>
      <c r="U592" s="12">
        <v>0</v>
      </c>
      <c r="V592" s="12">
        <v>1515.2948991344674</v>
      </c>
      <c r="W592" s="59">
        <v>5.0779030398628703E-4</v>
      </c>
      <c r="X592" s="59">
        <v>3.8634278263389191E-4</v>
      </c>
      <c r="Y592" s="59">
        <v>0</v>
      </c>
      <c r="Z592" s="59">
        <v>5.744717459550974E-4</v>
      </c>
      <c r="AA592" s="59">
        <v>1.7658499270935274E-4</v>
      </c>
      <c r="AB592" s="59">
        <v>0</v>
      </c>
      <c r="AC592" s="59">
        <v>1.0856679025632128E-4</v>
      </c>
      <c r="AD592" s="59">
        <v>5.8425769683648047E-4</v>
      </c>
      <c r="AE592" s="59">
        <v>1.442927332445443E-3</v>
      </c>
      <c r="AF592" s="59">
        <v>0</v>
      </c>
      <c r="AG592" s="59">
        <v>2.3143517984360431E-3</v>
      </c>
      <c r="AH592" s="17">
        <v>5.5411758575081062E-4</v>
      </c>
      <c r="AI592" s="12">
        <v>404</v>
      </c>
      <c r="AJ592" s="16">
        <v>2</v>
      </c>
      <c r="AK592" s="17">
        <v>0.55542842953509231</v>
      </c>
      <c r="AL592" t="str">
        <f>IF(AK592&lt;='CAV Tier 1 Analysis'!$A$5,"Tier 1", "Tier 2")</f>
        <v>Tier 2</v>
      </c>
      <c r="AM592" t="str">
        <f t="shared" si="19"/>
        <v>Pennsylvania - Tier 2</v>
      </c>
      <c r="AN592" t="str">
        <f t="shared" si="20"/>
        <v>Limerick, Township Of - Tier 2</v>
      </c>
    </row>
    <row r="593" spans="1:40" x14ac:dyDescent="0.3">
      <c r="A593">
        <v>3</v>
      </c>
      <c r="B593" t="s">
        <v>23</v>
      </c>
      <c r="C593" t="s">
        <v>4221</v>
      </c>
      <c r="D593" t="s">
        <v>6622</v>
      </c>
      <c r="E593" t="s">
        <v>679</v>
      </c>
      <c r="F593" s="12">
        <v>942.9038636283251</v>
      </c>
      <c r="G593" s="12">
        <v>12673.888773006771</v>
      </c>
      <c r="H593" s="12">
        <v>4288.8870044370469</v>
      </c>
      <c r="I593">
        <v>19</v>
      </c>
      <c r="J593" s="15">
        <v>2.8958675103507539E-2</v>
      </c>
      <c r="K593" s="15">
        <v>0.97104132489649231</v>
      </c>
      <c r="L593" s="58">
        <v>2.5602000000000005</v>
      </c>
      <c r="M593">
        <v>18</v>
      </c>
      <c r="N593">
        <v>3</v>
      </c>
      <c r="O593" s="12">
        <v>13</v>
      </c>
      <c r="P593" s="12">
        <v>1</v>
      </c>
      <c r="Q593" s="12">
        <v>0</v>
      </c>
      <c r="R593" s="12">
        <v>18.449785173033355</v>
      </c>
      <c r="S593" s="12">
        <v>124.20048531714814</v>
      </c>
      <c r="T593" s="12">
        <v>12083.181173140247</v>
      </c>
      <c r="U593" s="12">
        <v>11140.277309511921</v>
      </c>
      <c r="V593" s="12">
        <v>590.70759986652411</v>
      </c>
      <c r="W593" s="59">
        <v>5.7041096531963295E-5</v>
      </c>
      <c r="X593" s="59">
        <v>2.8975708697541892E-4</v>
      </c>
      <c r="Y593" s="59">
        <v>1.8605805011163483E-4</v>
      </c>
      <c r="Z593" s="59">
        <v>4.2127928036707145E-4</v>
      </c>
      <c r="AA593" s="59">
        <v>1.7658499270935274E-4</v>
      </c>
      <c r="AB593" s="59">
        <v>0</v>
      </c>
      <c r="AC593" s="59">
        <v>4.1233027002299049E-4</v>
      </c>
      <c r="AD593" s="59">
        <v>3.5178002413982582E-4</v>
      </c>
      <c r="AE593" s="59">
        <v>9.8937120770475635E-4</v>
      </c>
      <c r="AF593" s="59">
        <v>2.2810964156495237E-3</v>
      </c>
      <c r="AG593" s="59">
        <v>9.0220405076385827E-4</v>
      </c>
      <c r="AH593" s="17">
        <v>5.5159113408876324E-4</v>
      </c>
      <c r="AI593" s="12">
        <v>405</v>
      </c>
      <c r="AJ593" s="16">
        <v>2</v>
      </c>
      <c r="AK593" s="17">
        <v>0.55598002066918106</v>
      </c>
      <c r="AL593" t="str">
        <f>IF(AK593&lt;='CAV Tier 1 Analysis'!$A$5,"Tier 1", "Tier 2")</f>
        <v>Tier 2</v>
      </c>
      <c r="AM593" t="str">
        <f t="shared" si="19"/>
        <v>Pennsylvania - Tier 2</v>
      </c>
      <c r="AN593" t="str">
        <f t="shared" si="20"/>
        <v>Elizabethtown, Borough Of - Tier 2</v>
      </c>
    </row>
    <row r="594" spans="1:40" x14ac:dyDescent="0.3">
      <c r="A594">
        <v>3</v>
      </c>
      <c r="B594" t="s">
        <v>23</v>
      </c>
      <c r="C594" t="s">
        <v>3362</v>
      </c>
      <c r="D594" t="s">
        <v>6883</v>
      </c>
      <c r="E594" t="s">
        <v>608</v>
      </c>
      <c r="F594" s="12">
        <v>441.9393561232626</v>
      </c>
      <c r="G594" s="12">
        <v>5594.5001070007957</v>
      </c>
      <c r="H594" s="12">
        <v>3168.5613777323269</v>
      </c>
      <c r="I594">
        <v>71</v>
      </c>
      <c r="J594" s="15">
        <v>5.8039803480722782E-2</v>
      </c>
      <c r="K594" s="15">
        <v>0.94196019651927709</v>
      </c>
      <c r="L594" s="58">
        <v>4.6835100000000001</v>
      </c>
      <c r="M594">
        <v>28</v>
      </c>
      <c r="N594">
        <v>14</v>
      </c>
      <c r="O594" s="12">
        <v>10</v>
      </c>
      <c r="P594" s="12">
        <v>3</v>
      </c>
      <c r="Q594" s="12">
        <v>0</v>
      </c>
      <c r="R594" s="12">
        <v>66.879173952868669</v>
      </c>
      <c r="S594" s="12">
        <v>183.90267968019248</v>
      </c>
      <c r="T594" s="12">
        <v>6456.9973843907219</v>
      </c>
      <c r="U594" s="12">
        <v>6015.0580282674591</v>
      </c>
      <c r="V594" s="12">
        <v>0</v>
      </c>
      <c r="W594" s="59">
        <v>1.0434831107664064E-4</v>
      </c>
      <c r="X594" s="59">
        <v>4.5073324640620722E-4</v>
      </c>
      <c r="Y594" s="59">
        <v>8.6827090052096257E-4</v>
      </c>
      <c r="Z594" s="59">
        <v>3.2406098489774727E-4</v>
      </c>
      <c r="AA594" s="59">
        <v>5.2975497812805816E-4</v>
      </c>
      <c r="AB594" s="59">
        <v>0</v>
      </c>
      <c r="AC594" s="59">
        <v>1.4946682357693292E-3</v>
      </c>
      <c r="AD594" s="59">
        <v>5.2087790906840106E-4</v>
      </c>
      <c r="AE594" s="59">
        <v>5.2869912391463841E-4</v>
      </c>
      <c r="AF594" s="59">
        <v>1.2316504272734243E-3</v>
      </c>
      <c r="AG594" s="59">
        <v>0</v>
      </c>
      <c r="AH594" s="17">
        <v>5.5027855609594617E-4</v>
      </c>
      <c r="AI594" s="12">
        <v>406</v>
      </c>
      <c r="AJ594" s="16">
        <v>2</v>
      </c>
      <c r="AK594" s="17">
        <v>0.55653029922527697</v>
      </c>
      <c r="AL594" t="str">
        <f>IF(AK594&lt;='CAV Tier 1 Analysis'!$A$5,"Tier 1", "Tier 2")</f>
        <v>Tier 2</v>
      </c>
      <c r="AM594" t="str">
        <f t="shared" si="19"/>
        <v>Pennsylvania - Tier 2</v>
      </c>
      <c r="AN594" t="str">
        <f t="shared" si="20"/>
        <v>Franklin, City Of - Tier 2</v>
      </c>
    </row>
    <row r="595" spans="1:40" x14ac:dyDescent="0.3">
      <c r="A595">
        <v>3</v>
      </c>
      <c r="B595" t="s">
        <v>23</v>
      </c>
      <c r="C595" t="s">
        <v>5117</v>
      </c>
      <c r="D595" t="s">
        <v>7624</v>
      </c>
      <c r="E595" t="s">
        <v>594</v>
      </c>
      <c r="F595" s="12">
        <v>6582.1185570604921</v>
      </c>
      <c r="G595" s="12">
        <v>8202.4749193011448</v>
      </c>
      <c r="H595" s="12">
        <v>3053.3993273490305</v>
      </c>
      <c r="I595">
        <v>42</v>
      </c>
      <c r="J595" s="15">
        <v>8.7006865107953371E-2</v>
      </c>
      <c r="K595" s="15">
        <v>0.9129931348920467</v>
      </c>
      <c r="L595" s="58">
        <v>4.9831700000000003</v>
      </c>
      <c r="M595">
        <v>19</v>
      </c>
      <c r="N595">
        <v>28</v>
      </c>
      <c r="O595" s="12">
        <v>18</v>
      </c>
      <c r="P595" s="12">
        <v>1</v>
      </c>
      <c r="Q595" s="12">
        <v>2</v>
      </c>
      <c r="R595" s="12">
        <v>38.345711665465963</v>
      </c>
      <c r="S595" s="12">
        <v>265.66670339537268</v>
      </c>
      <c r="T595" s="12">
        <v>8201.0773904437719</v>
      </c>
      <c r="U595" s="12">
        <v>1618.9588333832799</v>
      </c>
      <c r="V595" s="12">
        <v>1.3975288573728903</v>
      </c>
      <c r="W595" s="59">
        <v>1.1102471721161765E-4</v>
      </c>
      <c r="X595" s="59">
        <v>3.0585470291849776E-4</v>
      </c>
      <c r="Y595" s="59">
        <v>1.7365418010419251E-3</v>
      </c>
      <c r="Z595" s="59">
        <v>5.8330977281594509E-4</v>
      </c>
      <c r="AA595" s="59">
        <v>1.7658499270935274E-4</v>
      </c>
      <c r="AB595" s="59">
        <v>5.1533110023189901E-4</v>
      </c>
      <c r="AC595" s="59">
        <v>8.5698004052400529E-4</v>
      </c>
      <c r="AD595" s="59">
        <v>7.5246275483489443E-4</v>
      </c>
      <c r="AE595" s="59">
        <v>6.7150444291110771E-4</v>
      </c>
      <c r="AF595" s="59">
        <v>3.3149993391650426E-4</v>
      </c>
      <c r="AG595" s="59">
        <v>2.1344844665382842E-6</v>
      </c>
      <c r="AH595" s="17">
        <v>5.493844312347534E-4</v>
      </c>
      <c r="AI595" s="12">
        <v>407</v>
      </c>
      <c r="AJ595" s="16">
        <v>2</v>
      </c>
      <c r="AK595" s="17">
        <v>0.55707968365651173</v>
      </c>
      <c r="AL595" t="str">
        <f>IF(AK595&lt;='CAV Tier 1 Analysis'!$A$5,"Tier 1", "Tier 2")</f>
        <v>Tier 2</v>
      </c>
      <c r="AM595" t="str">
        <f t="shared" si="19"/>
        <v>Pennsylvania - Tier 2</v>
      </c>
      <c r="AN595" t="str">
        <f t="shared" si="20"/>
        <v>Perkiomen, Township Of - Tier 2</v>
      </c>
    </row>
    <row r="596" spans="1:40" x14ac:dyDescent="0.3">
      <c r="A596">
        <v>3</v>
      </c>
      <c r="B596" t="s">
        <v>23</v>
      </c>
      <c r="C596" t="s">
        <v>5259</v>
      </c>
      <c r="D596" t="s">
        <v>7779</v>
      </c>
      <c r="E596" t="s">
        <v>796</v>
      </c>
      <c r="F596" s="12">
        <v>6676.6374877487478</v>
      </c>
      <c r="G596" s="12">
        <v>11392.286892790609</v>
      </c>
      <c r="H596" s="12">
        <v>4692.5039524183885</v>
      </c>
      <c r="I596">
        <v>25</v>
      </c>
      <c r="J596" s="15">
        <v>2.94070579208949E-3</v>
      </c>
      <c r="K596" s="15">
        <v>0.99705929420791051</v>
      </c>
      <c r="L596" s="58">
        <v>26.432429999999997</v>
      </c>
      <c r="M596">
        <v>33</v>
      </c>
      <c r="N596">
        <v>2</v>
      </c>
      <c r="O596" s="12">
        <v>12.136363636363637</v>
      </c>
      <c r="P596" s="12">
        <v>1.8636363636363635</v>
      </c>
      <c r="Q596" s="12">
        <v>2</v>
      </c>
      <c r="R596" s="12">
        <v>24.926482355197763</v>
      </c>
      <c r="S596" s="12">
        <v>13.79927355227958</v>
      </c>
      <c r="T596" s="12">
        <v>10544.452494257041</v>
      </c>
      <c r="U596" s="12">
        <v>3867.8150065082928</v>
      </c>
      <c r="V596" s="12">
        <v>847.83439853356867</v>
      </c>
      <c r="W596" s="59">
        <v>5.8891289399436067E-4</v>
      </c>
      <c r="X596" s="59">
        <v>5.3122132612160142E-4</v>
      </c>
      <c r="Y596" s="59">
        <v>1.2403870007442322E-4</v>
      </c>
      <c r="Z596" s="59">
        <v>3.9329219530772057E-4</v>
      </c>
      <c r="AA596" s="59">
        <v>3.2909021368561188E-4</v>
      </c>
      <c r="AB596" s="59">
        <v>5.1533110023189901E-4</v>
      </c>
      <c r="AC596" s="59">
        <v>5.5707657860778179E-4</v>
      </c>
      <c r="AD596" s="59">
        <v>3.9084459057767826E-5</v>
      </c>
      <c r="AE596" s="59">
        <v>8.633800610404397E-4</v>
      </c>
      <c r="AF596" s="59">
        <v>7.9197839538592716E-4</v>
      </c>
      <c r="AG596" s="59">
        <v>1.2949209201079616E-3</v>
      </c>
      <c r="AH596" s="17">
        <v>5.4802971305595413E-4</v>
      </c>
      <c r="AI596" s="12">
        <v>408</v>
      </c>
      <c r="AJ596" s="16">
        <v>2</v>
      </c>
      <c r="AK596" s="17">
        <v>0.55762771336956773</v>
      </c>
      <c r="AL596" t="str">
        <f>IF(AK596&lt;='CAV Tier 1 Analysis'!$A$5,"Tier 1", "Tier 2")</f>
        <v>Tier 2</v>
      </c>
      <c r="AM596" t="str">
        <f t="shared" si="19"/>
        <v>Pennsylvania - Tier 2</v>
      </c>
      <c r="AN596" t="str">
        <f t="shared" si="20"/>
        <v>Cecil, Township Of - Tier 2</v>
      </c>
    </row>
    <row r="597" spans="1:40" x14ac:dyDescent="0.3">
      <c r="A597">
        <v>3</v>
      </c>
      <c r="B597" t="s">
        <v>23</v>
      </c>
      <c r="C597" t="s">
        <v>4314</v>
      </c>
      <c r="D597" t="s">
        <v>6724</v>
      </c>
      <c r="E597" t="s">
        <v>905</v>
      </c>
      <c r="F597" s="12">
        <v>1737.5553234326753</v>
      </c>
      <c r="G597" s="12">
        <v>1893.0569277702994</v>
      </c>
      <c r="H597" s="12">
        <v>829.65464945333258</v>
      </c>
      <c r="I597">
        <v>13</v>
      </c>
      <c r="J597" s="15">
        <v>4.9783396766158922E-2</v>
      </c>
      <c r="K597" s="15">
        <v>0.95021660323384094</v>
      </c>
      <c r="L597" s="58">
        <v>18.247650000000004</v>
      </c>
      <c r="M597">
        <v>17</v>
      </c>
      <c r="N597">
        <v>9</v>
      </c>
      <c r="O597" s="12">
        <v>12</v>
      </c>
      <c r="P597" s="12">
        <v>1</v>
      </c>
      <c r="Q597" s="12">
        <v>14</v>
      </c>
      <c r="R597" s="12">
        <v>12.352815842039933</v>
      </c>
      <c r="S597" s="12">
        <v>41.303026592623752</v>
      </c>
      <c r="T597" s="12">
        <v>2006.0326003710352</v>
      </c>
      <c r="U597" s="12">
        <v>268.47727693835986</v>
      </c>
      <c r="V597" s="12">
        <v>0</v>
      </c>
      <c r="W597" s="59">
        <v>4.0655650540249983E-4</v>
      </c>
      <c r="X597" s="59">
        <v>2.7365947103234013E-4</v>
      </c>
      <c r="Y597" s="59">
        <v>5.581741503349045E-4</v>
      </c>
      <c r="Z597" s="59">
        <v>3.8887318187729673E-4</v>
      </c>
      <c r="AA597" s="59">
        <v>1.7658499270935274E-4</v>
      </c>
      <c r="AB597" s="59">
        <v>3.607317701623293E-3</v>
      </c>
      <c r="AC597" s="59">
        <v>2.7607041729338361E-4</v>
      </c>
      <c r="AD597" s="59">
        <v>1.1698488661054353E-4</v>
      </c>
      <c r="AE597" s="59">
        <v>1.6425400464374612E-4</v>
      </c>
      <c r="AF597" s="59">
        <v>5.497372615532034E-5</v>
      </c>
      <c r="AG597" s="59">
        <v>0</v>
      </c>
      <c r="AH597" s="17">
        <v>5.4758627615297101E-4</v>
      </c>
      <c r="AI597" s="12">
        <v>409</v>
      </c>
      <c r="AJ597" s="16">
        <v>2</v>
      </c>
      <c r="AK597" s="17">
        <v>0.55817529964572066</v>
      </c>
      <c r="AL597" t="str">
        <f>IF(AK597&lt;='CAV Tier 1 Analysis'!$A$5,"Tier 1", "Tier 2")</f>
        <v>Tier 2</v>
      </c>
      <c r="AM597" t="str">
        <f t="shared" si="19"/>
        <v>Pennsylvania - Tier 2</v>
      </c>
      <c r="AN597" t="str">
        <f t="shared" si="20"/>
        <v>Upper Fairfield, Township Of - Tier 2</v>
      </c>
    </row>
    <row r="598" spans="1:40" x14ac:dyDescent="0.3">
      <c r="A598">
        <v>3</v>
      </c>
      <c r="B598" t="s">
        <v>23</v>
      </c>
      <c r="C598" t="s">
        <v>5128</v>
      </c>
      <c r="D598" t="s">
        <v>7635</v>
      </c>
      <c r="E598" t="s">
        <v>952</v>
      </c>
      <c r="F598" s="12">
        <v>15137.451059661307</v>
      </c>
      <c r="G598" s="12">
        <v>10247.911098995222</v>
      </c>
      <c r="H598" s="12">
        <v>2855.6221120839996</v>
      </c>
      <c r="I598">
        <v>13</v>
      </c>
      <c r="J598" s="15">
        <v>1.7325038659275028E-2</v>
      </c>
      <c r="K598" s="15">
        <v>0.98267496134072507</v>
      </c>
      <c r="L598" s="58">
        <v>25.336739999999999</v>
      </c>
      <c r="M598">
        <v>15</v>
      </c>
      <c r="N598">
        <v>0</v>
      </c>
      <c r="O598" s="12">
        <v>13</v>
      </c>
      <c r="P598" s="12">
        <v>1</v>
      </c>
      <c r="Q598" s="12">
        <v>1</v>
      </c>
      <c r="R598" s="12">
        <v>12.774774497429426</v>
      </c>
      <c r="S598" s="12">
        <v>49.473763488135901</v>
      </c>
      <c r="T598" s="12">
        <v>8117.0975412316002</v>
      </c>
      <c r="U598" s="12">
        <v>0</v>
      </c>
      <c r="V598" s="12">
        <v>2130.8135577636222</v>
      </c>
      <c r="W598" s="59">
        <v>5.6450098904197148E-4</v>
      </c>
      <c r="X598" s="59">
        <v>2.4146423914618245E-4</v>
      </c>
      <c r="Y598" s="59">
        <v>0</v>
      </c>
      <c r="Z598" s="59">
        <v>4.2127928036707145E-4</v>
      </c>
      <c r="AA598" s="59">
        <v>1.7658499270935274E-4</v>
      </c>
      <c r="AB598" s="59">
        <v>2.576655501159495E-4</v>
      </c>
      <c r="AC598" s="59">
        <v>2.8550068028471593E-4</v>
      </c>
      <c r="AD598" s="59">
        <v>1.4012732454066795E-4</v>
      </c>
      <c r="AE598" s="59">
        <v>6.6462817054149326E-4</v>
      </c>
      <c r="AF598" s="59">
        <v>0</v>
      </c>
      <c r="AG598" s="59">
        <v>3.2544504652915912E-3</v>
      </c>
      <c r="AH598" s="17">
        <v>5.4601833563990877E-4</v>
      </c>
      <c r="AI598" s="12">
        <v>410</v>
      </c>
      <c r="AJ598" s="16">
        <v>2</v>
      </c>
      <c r="AK598" s="17">
        <v>0.5587213179813606</v>
      </c>
      <c r="AL598" t="str">
        <f>IF(AK598&lt;='CAV Tier 1 Analysis'!$A$5,"Tier 1", "Tier 2")</f>
        <v>Tier 2</v>
      </c>
      <c r="AM598" t="str">
        <f t="shared" si="19"/>
        <v>Pennsylvania - Tier 2</v>
      </c>
      <c r="AN598" t="str">
        <f t="shared" si="20"/>
        <v>Bushkill, Township Of - Tier 2</v>
      </c>
    </row>
    <row r="599" spans="1:40" x14ac:dyDescent="0.3">
      <c r="A599">
        <v>3</v>
      </c>
      <c r="B599" t="s">
        <v>23</v>
      </c>
      <c r="C599" t="s">
        <v>3665</v>
      </c>
      <c r="D599" t="s">
        <v>7427</v>
      </c>
      <c r="E599" t="s">
        <v>892</v>
      </c>
      <c r="F599" s="12">
        <v>5634.1906637761158</v>
      </c>
      <c r="G599" s="12">
        <v>9407.8809952087522</v>
      </c>
      <c r="H599" s="12">
        <v>3051.6691964919742</v>
      </c>
      <c r="I599">
        <v>6</v>
      </c>
      <c r="J599" s="15">
        <v>2.5973074625690033E-2</v>
      </c>
      <c r="K599" s="15">
        <v>0.97402692537431002</v>
      </c>
      <c r="L599" s="58">
        <v>38.086749999999995</v>
      </c>
      <c r="M599">
        <v>6</v>
      </c>
      <c r="N599">
        <v>2</v>
      </c>
      <c r="O599" s="12">
        <v>12.571428571428571</v>
      </c>
      <c r="P599" s="12">
        <v>1.7857142857142858</v>
      </c>
      <c r="Q599" s="12">
        <v>1</v>
      </c>
      <c r="R599" s="12">
        <v>5.8441615522458603</v>
      </c>
      <c r="S599" s="12">
        <v>79.261231773405584</v>
      </c>
      <c r="T599" s="12">
        <v>7751.0304632436619</v>
      </c>
      <c r="U599" s="12">
        <v>2116.8397994675461</v>
      </c>
      <c r="V599" s="12">
        <v>1656.8505319650903</v>
      </c>
      <c r="W599" s="59">
        <v>8.4857041767781908E-4</v>
      </c>
      <c r="X599" s="59">
        <v>9.6585695658472977E-5</v>
      </c>
      <c r="Y599" s="59">
        <v>1.2403870007442322E-4</v>
      </c>
      <c r="Z599" s="59">
        <v>4.0739095244288231E-4</v>
      </c>
      <c r="AA599" s="59">
        <v>3.1533034412384417E-4</v>
      </c>
      <c r="AB599" s="59">
        <v>2.576655501159495E-4</v>
      </c>
      <c r="AC599" s="59">
        <v>1.3060990620192292E-4</v>
      </c>
      <c r="AD599" s="59">
        <v>2.2449604730128423E-4</v>
      </c>
      <c r="AE599" s="59">
        <v>6.3465458809989573E-4</v>
      </c>
      <c r="AF599" s="59">
        <v>4.3344663197448103E-4</v>
      </c>
      <c r="AG599" s="59">
        <v>2.5305536305727672E-3</v>
      </c>
      <c r="AH599" s="17">
        <v>5.457584058403402E-4</v>
      </c>
      <c r="AI599" s="12">
        <v>411</v>
      </c>
      <c r="AJ599" s="16">
        <v>2</v>
      </c>
      <c r="AK599" s="17">
        <v>0.55926707638720097</v>
      </c>
      <c r="AL599" t="str">
        <f>IF(AK599&lt;='CAV Tier 1 Analysis'!$A$5,"Tier 1", "Tier 2")</f>
        <v>Tier 2</v>
      </c>
      <c r="AM599" t="str">
        <f t="shared" si="19"/>
        <v>Pennsylvania - Tier 2</v>
      </c>
      <c r="AN599" t="str">
        <f t="shared" si="20"/>
        <v>Southampton, Township Of - Tier 2</v>
      </c>
    </row>
    <row r="600" spans="1:40" x14ac:dyDescent="0.3">
      <c r="A600">
        <v>3</v>
      </c>
      <c r="B600" t="s">
        <v>23</v>
      </c>
      <c r="C600" t="s">
        <v>4870</v>
      </c>
      <c r="D600" t="s">
        <v>7353</v>
      </c>
      <c r="E600" t="s">
        <v>878</v>
      </c>
      <c r="F600" s="12">
        <v>4759.8457179926208</v>
      </c>
      <c r="G600" s="12">
        <v>8803.3025736599175</v>
      </c>
      <c r="H600" s="12">
        <v>2401.5225146950802</v>
      </c>
      <c r="I600">
        <v>12</v>
      </c>
      <c r="J600" s="15">
        <v>2.8415752206655549E-2</v>
      </c>
      <c r="K600" s="15">
        <v>0.97158424779334407</v>
      </c>
      <c r="L600" s="58">
        <v>11.42113</v>
      </c>
      <c r="M600">
        <v>13</v>
      </c>
      <c r="N600">
        <v>0</v>
      </c>
      <c r="O600" s="12">
        <v>16</v>
      </c>
      <c r="P600" s="12">
        <v>1</v>
      </c>
      <c r="Q600" s="12">
        <v>1</v>
      </c>
      <c r="R600" s="12">
        <v>11.659010973520129</v>
      </c>
      <c r="S600" s="12">
        <v>68.241068696279712</v>
      </c>
      <c r="T600" s="12">
        <v>6756.7774727697524</v>
      </c>
      <c r="U600" s="12">
        <v>1996.9317547771316</v>
      </c>
      <c r="V600" s="12">
        <v>2046.525100890165</v>
      </c>
      <c r="W600" s="59">
        <v>2.5446206500824228E-4</v>
      </c>
      <c r="X600" s="59">
        <v>2.0926900726002479E-4</v>
      </c>
      <c r="Y600" s="59">
        <v>0</v>
      </c>
      <c r="Z600" s="59">
        <v>5.1849757583639564E-4</v>
      </c>
      <c r="AA600" s="59">
        <v>1.7658499270935274E-4</v>
      </c>
      <c r="AB600" s="59">
        <v>2.576655501159495E-4</v>
      </c>
      <c r="AC600" s="59">
        <v>2.6056472191010225E-4</v>
      </c>
      <c r="AD600" s="59">
        <v>1.9328301924107172E-4</v>
      </c>
      <c r="AE600" s="59">
        <v>5.5324512581889681E-4</v>
      </c>
      <c r="AF600" s="59">
        <v>4.0889411830255425E-4</v>
      </c>
      <c r="AG600" s="59">
        <v>3.1257143744726295E-3</v>
      </c>
      <c r="AH600" s="17">
        <v>5.4165277733411081E-4</v>
      </c>
      <c r="AI600" s="12">
        <v>412</v>
      </c>
      <c r="AJ600" s="16">
        <v>2</v>
      </c>
      <c r="AK600" s="17">
        <v>0.55980872916453506</v>
      </c>
      <c r="AL600" t="str">
        <f>IF(AK600&lt;='CAV Tier 1 Analysis'!$A$5,"Tier 1", "Tier 2")</f>
        <v>Tier 2</v>
      </c>
      <c r="AM600" t="str">
        <f t="shared" si="19"/>
        <v>Pennsylvania - Tier 2</v>
      </c>
      <c r="AN600" t="str">
        <f t="shared" si="20"/>
        <v>East Brandywine, Township Of - Tier 2</v>
      </c>
    </row>
    <row r="601" spans="1:40" x14ac:dyDescent="0.3">
      <c r="A601">
        <v>3</v>
      </c>
      <c r="B601" t="s">
        <v>23</v>
      </c>
      <c r="C601" t="s">
        <v>4683</v>
      </c>
      <c r="D601" t="s">
        <v>7137</v>
      </c>
      <c r="E601" t="s">
        <v>779</v>
      </c>
      <c r="F601" s="12">
        <v>5098.7030503638571</v>
      </c>
      <c r="G601" s="12">
        <v>12793.571285048047</v>
      </c>
      <c r="H601" s="12">
        <v>4729.2955509944022</v>
      </c>
      <c r="I601">
        <v>20</v>
      </c>
      <c r="J601" s="15">
        <v>3.2942580752792021E-3</v>
      </c>
      <c r="K601" s="15">
        <v>0.9967057419247205</v>
      </c>
      <c r="L601" s="58">
        <v>17.023560000000003</v>
      </c>
      <c r="M601">
        <v>2</v>
      </c>
      <c r="N601">
        <v>0</v>
      </c>
      <c r="O601" s="12">
        <v>12</v>
      </c>
      <c r="P601" s="12">
        <v>2</v>
      </c>
      <c r="Q601" s="12">
        <v>1</v>
      </c>
      <c r="R601" s="12">
        <v>19.934114838494409</v>
      </c>
      <c r="S601" s="12">
        <v>15.579520059245313</v>
      </c>
      <c r="T601" s="12">
        <v>11640.477707684851</v>
      </c>
      <c r="U601" s="12">
        <v>6541.7746573209943</v>
      </c>
      <c r="V601" s="12">
        <v>1153.0935773631954</v>
      </c>
      <c r="W601" s="59">
        <v>3.792838564478045E-4</v>
      </c>
      <c r="X601" s="59">
        <v>3.2195231886157661E-5</v>
      </c>
      <c r="Y601" s="59">
        <v>0</v>
      </c>
      <c r="Z601" s="59">
        <v>3.8887318187729673E-4</v>
      </c>
      <c r="AA601" s="59">
        <v>3.5316998541870548E-4</v>
      </c>
      <c r="AB601" s="59">
        <v>2.576655501159495E-4</v>
      </c>
      <c r="AC601" s="59">
        <v>4.4550323361159939E-4</v>
      </c>
      <c r="AD601" s="59">
        <v>4.4126751425596283E-5</v>
      </c>
      <c r="AE601" s="59">
        <v>9.5312263574373059E-4</v>
      </c>
      <c r="AF601" s="59">
        <v>1.339501549935438E-3</v>
      </c>
      <c r="AG601" s="59">
        <v>1.7611517045691212E-3</v>
      </c>
      <c r="AH601" s="17">
        <v>5.4132669827558174E-4</v>
      </c>
      <c r="AI601" s="12">
        <v>413</v>
      </c>
      <c r="AJ601" s="16">
        <v>2</v>
      </c>
      <c r="AK601" s="17">
        <v>0.56035005586281061</v>
      </c>
      <c r="AL601" t="str">
        <f>IF(AK601&lt;='CAV Tier 1 Analysis'!$A$5,"Tier 1", "Tier 2")</f>
        <v>Tier 2</v>
      </c>
      <c r="AM601" t="str">
        <f t="shared" si="19"/>
        <v>Pennsylvania - Tier 2</v>
      </c>
      <c r="AN601" t="str">
        <f t="shared" si="20"/>
        <v>North Lebanon, Township Of - Tier 2</v>
      </c>
    </row>
    <row r="602" spans="1:40" x14ac:dyDescent="0.3">
      <c r="A602">
        <v>3</v>
      </c>
      <c r="B602" t="s">
        <v>23</v>
      </c>
      <c r="C602" t="s">
        <v>3854</v>
      </c>
      <c r="D602" t="s">
        <v>6228</v>
      </c>
      <c r="E602" t="s">
        <v>682</v>
      </c>
      <c r="F602" s="12">
        <v>7537.1212936519187</v>
      </c>
      <c r="G602" s="12">
        <v>15261.843783273795</v>
      </c>
      <c r="H602" s="12">
        <v>6569.0271707711017</v>
      </c>
      <c r="I602">
        <v>25</v>
      </c>
      <c r="J602" s="15">
        <v>2.3584652561260026E-2</v>
      </c>
      <c r="K602" s="15">
        <v>0.97641534743874014</v>
      </c>
      <c r="L602" s="58">
        <v>20.87332</v>
      </c>
      <c r="M602">
        <v>17</v>
      </c>
      <c r="N602">
        <v>3</v>
      </c>
      <c r="O602" s="12">
        <v>16</v>
      </c>
      <c r="P602" s="12">
        <v>1</v>
      </c>
      <c r="Q602" s="12">
        <v>0</v>
      </c>
      <c r="R602" s="12">
        <v>24.410383685968505</v>
      </c>
      <c r="S602" s="12">
        <v>154.92822348811336</v>
      </c>
      <c r="T602" s="12">
        <v>14846.785509521504</v>
      </c>
      <c r="U602" s="12">
        <v>7309.664215869585</v>
      </c>
      <c r="V602" s="12">
        <v>415.05827375229092</v>
      </c>
      <c r="W602" s="59">
        <v>4.6505626945651118E-4</v>
      </c>
      <c r="X602" s="59">
        <v>2.7365947103234013E-4</v>
      </c>
      <c r="Y602" s="59">
        <v>1.8605805011163483E-4</v>
      </c>
      <c r="Z602" s="59">
        <v>5.1849757583639564E-4</v>
      </c>
      <c r="AA602" s="59">
        <v>1.7658499270935274E-4</v>
      </c>
      <c r="AB602" s="59">
        <v>0</v>
      </c>
      <c r="AC602" s="59">
        <v>5.4554240074901491E-4</v>
      </c>
      <c r="AD602" s="59">
        <v>4.3881192621285229E-4</v>
      </c>
      <c r="AE602" s="59">
        <v>1.2156552069864652E-3</v>
      </c>
      <c r="AF602" s="59">
        <v>1.4967355281349114E-3</v>
      </c>
      <c r="AG602" s="59">
        <v>6.3392997816006703E-4</v>
      </c>
      <c r="AH602" s="17">
        <v>5.4095739994450406E-4</v>
      </c>
      <c r="AI602" s="12">
        <v>414</v>
      </c>
      <c r="AJ602" s="16">
        <v>2</v>
      </c>
      <c r="AK602" s="17">
        <v>0.56089101326275514</v>
      </c>
      <c r="AL602" t="str">
        <f>IF(AK602&lt;='CAV Tier 1 Analysis'!$A$5,"Tier 1", "Tier 2")</f>
        <v>Tier 2</v>
      </c>
      <c r="AM602" t="str">
        <f t="shared" si="19"/>
        <v>Pennsylvania - Tier 2</v>
      </c>
      <c r="AN602" t="str">
        <f t="shared" si="20"/>
        <v>Cumru, Township Of - Tier 2</v>
      </c>
    </row>
    <row r="603" spans="1:40" x14ac:dyDescent="0.3">
      <c r="A603">
        <v>3</v>
      </c>
      <c r="B603" t="s">
        <v>23</v>
      </c>
      <c r="C603" t="s">
        <v>3783</v>
      </c>
      <c r="D603" t="s">
        <v>6156</v>
      </c>
      <c r="E603" t="s">
        <v>677</v>
      </c>
      <c r="F603" s="12">
        <v>38500.46791322597</v>
      </c>
      <c r="G603" s="12">
        <v>25611.995028988549</v>
      </c>
      <c r="H603" s="12">
        <v>13420.269825254269</v>
      </c>
      <c r="I603">
        <v>31</v>
      </c>
      <c r="J603" s="15">
        <v>2.2915984478140292E-2</v>
      </c>
      <c r="K603" s="15">
        <v>0.97708401552186042</v>
      </c>
      <c r="L603" s="58">
        <v>19.819790000000008</v>
      </c>
      <c r="M603">
        <v>43</v>
      </c>
      <c r="N603">
        <v>6</v>
      </c>
      <c r="O603" s="12">
        <v>13.19047619047619</v>
      </c>
      <c r="P603" s="12">
        <v>1.0952380952380953</v>
      </c>
      <c r="Q603" s="12">
        <v>0</v>
      </c>
      <c r="R603" s="12">
        <v>30.289604481177673</v>
      </c>
      <c r="S603" s="12">
        <v>307.53869500798135</v>
      </c>
      <c r="T603" s="12">
        <v>27677.817175031214</v>
      </c>
      <c r="U603" s="12">
        <v>0</v>
      </c>
      <c r="V603" s="12">
        <v>0</v>
      </c>
      <c r="W603" s="59">
        <v>4.4158368667808809E-4</v>
      </c>
      <c r="X603" s="59">
        <v>6.9219748555238972E-4</v>
      </c>
      <c r="Y603" s="59">
        <v>3.7211610022326965E-4</v>
      </c>
      <c r="Z603" s="59">
        <v>4.2745187055559996E-4</v>
      </c>
      <c r="AA603" s="59">
        <v>1.9340261106262445E-4</v>
      </c>
      <c r="AB603" s="59">
        <v>0</v>
      </c>
      <c r="AC603" s="59">
        <v>6.7693583841118437E-4</v>
      </c>
      <c r="AD603" s="59">
        <v>8.7105915309093542E-4</v>
      </c>
      <c r="AE603" s="59">
        <v>2.266260433631772E-3</v>
      </c>
      <c r="AF603" s="59">
        <v>0</v>
      </c>
      <c r="AG603" s="59">
        <v>0</v>
      </c>
      <c r="AH603" s="17">
        <v>5.4009156174598765E-4</v>
      </c>
      <c r="AI603" s="12">
        <v>415</v>
      </c>
      <c r="AJ603" s="16">
        <v>2</v>
      </c>
      <c r="AK603" s="17">
        <v>0.56143110482450109</v>
      </c>
      <c r="AL603" t="str">
        <f>IF(AK603&lt;='CAV Tier 1 Analysis'!$A$5,"Tier 1", "Tier 2")</f>
        <v>Tier 2</v>
      </c>
      <c r="AM603" t="str">
        <f t="shared" si="19"/>
        <v>Pennsylvania - Tier 2</v>
      </c>
      <c r="AN603" t="str">
        <f t="shared" si="20"/>
        <v>Monroeville, Borough Of - Tier 2</v>
      </c>
    </row>
    <row r="604" spans="1:40" x14ac:dyDescent="0.3">
      <c r="A604">
        <v>3</v>
      </c>
      <c r="B604" t="s">
        <v>23</v>
      </c>
      <c r="C604" t="s">
        <v>3695</v>
      </c>
      <c r="D604" t="s">
        <v>7061</v>
      </c>
      <c r="E604" t="s">
        <v>890</v>
      </c>
      <c r="F604" s="12">
        <v>1437.8626439152413</v>
      </c>
      <c r="G604" s="12">
        <v>704.13990692847119</v>
      </c>
      <c r="H604" s="12">
        <v>565.88663979795479</v>
      </c>
      <c r="I604">
        <v>0</v>
      </c>
      <c r="J604" s="15">
        <v>1.5410650005158724E-2</v>
      </c>
      <c r="K604" s="15">
        <v>0.98458934999484127</v>
      </c>
      <c r="L604" s="58">
        <v>31.596979999999999</v>
      </c>
      <c r="M604">
        <v>0</v>
      </c>
      <c r="N604">
        <v>8</v>
      </c>
      <c r="O604" s="12">
        <v>15.4</v>
      </c>
      <c r="P604" s="12">
        <v>3</v>
      </c>
      <c r="Q604" s="12">
        <v>14</v>
      </c>
      <c r="R604" s="12">
        <v>0</v>
      </c>
      <c r="S604" s="12">
        <v>8.7206809485216041</v>
      </c>
      <c r="T604" s="12">
        <v>958.50245329847041</v>
      </c>
      <c r="U604" s="12">
        <v>0</v>
      </c>
      <c r="V604" s="12">
        <v>0</v>
      </c>
      <c r="W604" s="59">
        <v>7.0397874630830136E-4</v>
      </c>
      <c r="X604" s="59">
        <v>0</v>
      </c>
      <c r="Y604" s="59">
        <v>4.9615480029769287E-4</v>
      </c>
      <c r="Z604" s="59">
        <v>4.990539167425308E-4</v>
      </c>
      <c r="AA604" s="59">
        <v>5.2975497812805816E-4</v>
      </c>
      <c r="AB604" s="59">
        <v>3.607317701623293E-3</v>
      </c>
      <c r="AC604" s="59">
        <v>0</v>
      </c>
      <c r="AD604" s="59">
        <v>2.4700075420422604E-5</v>
      </c>
      <c r="AE604" s="59">
        <v>7.8482207311092228E-5</v>
      </c>
      <c r="AF604" s="59">
        <v>0</v>
      </c>
      <c r="AG604" s="59">
        <v>0</v>
      </c>
      <c r="AH604" s="17">
        <v>5.3994931143921737E-4</v>
      </c>
      <c r="AI604" s="12">
        <v>416</v>
      </c>
      <c r="AJ604" s="16">
        <v>2</v>
      </c>
      <c r="AK604" s="17">
        <v>0.56197105413594028</v>
      </c>
      <c r="AL604" t="str">
        <f>IF(AK604&lt;='CAV Tier 1 Analysis'!$A$5,"Tier 1", "Tier 2")</f>
        <v>Tier 2</v>
      </c>
      <c r="AM604" t="str">
        <f t="shared" si="19"/>
        <v>Pennsylvania - Tier 2</v>
      </c>
      <c r="AN604" t="str">
        <f t="shared" si="20"/>
        <v>Harmony, Township Of - Tier 2</v>
      </c>
    </row>
    <row r="605" spans="1:40" x14ac:dyDescent="0.3">
      <c r="A605">
        <v>3</v>
      </c>
      <c r="B605" t="s">
        <v>23</v>
      </c>
      <c r="C605" t="s">
        <v>4311</v>
      </c>
      <c r="D605" t="s">
        <v>6721</v>
      </c>
      <c r="E605" t="s">
        <v>1099</v>
      </c>
      <c r="F605" s="12">
        <v>5262.4484710908264</v>
      </c>
      <c r="G605" s="12">
        <v>694.64838923709965</v>
      </c>
      <c r="H605" s="12">
        <v>529.22141124566815</v>
      </c>
      <c r="I605">
        <v>0</v>
      </c>
      <c r="J605" s="15">
        <v>1.8532956543100356E-2</v>
      </c>
      <c r="K605" s="15">
        <v>0.98146704345689972</v>
      </c>
      <c r="L605" s="58">
        <v>55.280980000000014</v>
      </c>
      <c r="M605">
        <v>1</v>
      </c>
      <c r="N605">
        <v>0</v>
      </c>
      <c r="O605" s="12">
        <v>12</v>
      </c>
      <c r="P605" s="12">
        <v>1.875</v>
      </c>
      <c r="Q605" s="12">
        <v>15</v>
      </c>
      <c r="R605" s="12">
        <v>0</v>
      </c>
      <c r="S605" s="12">
        <v>9.8080374162942103</v>
      </c>
      <c r="T605" s="12">
        <v>755.67749649677808</v>
      </c>
      <c r="U605" s="12">
        <v>0</v>
      </c>
      <c r="V605" s="12">
        <v>0</v>
      </c>
      <c r="W605" s="59">
        <v>1.2316567910950443E-3</v>
      </c>
      <c r="X605" s="59">
        <v>1.6097615943078831E-5</v>
      </c>
      <c r="Y605" s="59">
        <v>0</v>
      </c>
      <c r="Z605" s="59">
        <v>3.8887318187729673E-4</v>
      </c>
      <c r="AA605" s="59">
        <v>3.3109686133003639E-4</v>
      </c>
      <c r="AB605" s="59">
        <v>3.8649832517392425E-3</v>
      </c>
      <c r="AC605" s="59">
        <v>0</v>
      </c>
      <c r="AD605" s="59">
        <v>2.7779856336776483E-5</v>
      </c>
      <c r="AE605" s="59">
        <v>6.1874894254359809E-5</v>
      </c>
      <c r="AF605" s="59">
        <v>0</v>
      </c>
      <c r="AG605" s="59">
        <v>0</v>
      </c>
      <c r="AH605" s="17">
        <v>5.3839658659780322E-4</v>
      </c>
      <c r="AI605" s="12">
        <v>417</v>
      </c>
      <c r="AJ605" s="16">
        <v>2</v>
      </c>
      <c r="AK605" s="17">
        <v>0.56250945072253811</v>
      </c>
      <c r="AL605" t="str">
        <f>IF(AK605&lt;='CAV Tier 1 Analysis'!$A$5,"Tier 1", "Tier 2")</f>
        <v>Tier 2</v>
      </c>
      <c r="AM605" t="str">
        <f t="shared" si="19"/>
        <v>Pennsylvania - Tier 2</v>
      </c>
      <c r="AN605" t="str">
        <f t="shared" si="20"/>
        <v>Plunketts Creek, Township Of - Tier 2</v>
      </c>
    </row>
    <row r="606" spans="1:40" x14ac:dyDescent="0.3">
      <c r="A606">
        <v>3</v>
      </c>
      <c r="B606" t="s">
        <v>23</v>
      </c>
      <c r="C606" t="s">
        <v>4592</v>
      </c>
      <c r="D606" t="s">
        <v>7025</v>
      </c>
      <c r="E606" t="s">
        <v>1029</v>
      </c>
      <c r="F606" s="12">
        <v>4287.5756757016034</v>
      </c>
      <c r="G606" s="12">
        <v>6105.8888888790134</v>
      </c>
      <c r="H606" s="12">
        <v>1256.9117960110441</v>
      </c>
      <c r="I606">
        <v>1</v>
      </c>
      <c r="J606" s="15">
        <v>2.2877988473644775E-2</v>
      </c>
      <c r="K606" s="15">
        <v>0.97712201152635514</v>
      </c>
      <c r="L606" s="58">
        <v>11.33229</v>
      </c>
      <c r="M606">
        <v>2</v>
      </c>
      <c r="N606">
        <v>0</v>
      </c>
      <c r="O606" s="12">
        <v>15</v>
      </c>
      <c r="P606" s="12">
        <v>1</v>
      </c>
      <c r="Q606" s="12">
        <v>0</v>
      </c>
      <c r="R606" s="12">
        <v>0.97712201152635514</v>
      </c>
      <c r="S606" s="12">
        <v>28.75561358152882</v>
      </c>
      <c r="T606" s="12">
        <v>3088.9872260261818</v>
      </c>
      <c r="U606" s="12">
        <v>0</v>
      </c>
      <c r="V606" s="12">
        <v>3016.9016628528316</v>
      </c>
      <c r="W606" s="59">
        <v>2.5248271534184918E-4</v>
      </c>
      <c r="X606" s="59">
        <v>3.2195231886157661E-5</v>
      </c>
      <c r="Y606" s="59">
        <v>0</v>
      </c>
      <c r="Z606" s="59">
        <v>4.8609147734662091E-4</v>
      </c>
      <c r="AA606" s="59">
        <v>1.7658499270935274E-4</v>
      </c>
      <c r="AB606" s="59">
        <v>0</v>
      </c>
      <c r="AC606" s="59">
        <v>2.1837489113258265E-5</v>
      </c>
      <c r="AD606" s="59">
        <v>8.144614261397787E-5</v>
      </c>
      <c r="AE606" s="59">
        <v>2.5292635925973107E-4</v>
      </c>
      <c r="AF606" s="59">
        <v>0</v>
      </c>
      <c r="AG606" s="59">
        <v>4.607797329164335E-3</v>
      </c>
      <c r="AH606" s="17">
        <v>5.373965215850257E-4</v>
      </c>
      <c r="AI606" s="12">
        <v>418</v>
      </c>
      <c r="AJ606" s="16">
        <v>2</v>
      </c>
      <c r="AK606" s="17">
        <v>0.56304684724412313</v>
      </c>
      <c r="AL606" t="str">
        <f>IF(AK606&lt;='CAV Tier 1 Analysis'!$A$5,"Tier 1", "Tier 2")</f>
        <v>Tier 2</v>
      </c>
      <c r="AM606" t="str">
        <f t="shared" si="19"/>
        <v>Pennsylvania - Tier 2</v>
      </c>
      <c r="AN606" t="str">
        <f t="shared" si="20"/>
        <v>Rice, Township Of - Tier 2</v>
      </c>
    </row>
    <row r="607" spans="1:40" x14ac:dyDescent="0.3">
      <c r="A607">
        <v>3</v>
      </c>
      <c r="B607" t="s">
        <v>23</v>
      </c>
      <c r="C607" t="s">
        <v>5218</v>
      </c>
      <c r="D607" t="s">
        <v>7731</v>
      </c>
      <c r="E607" t="s">
        <v>592</v>
      </c>
      <c r="F607" s="12">
        <v>2314.6238007219399</v>
      </c>
      <c r="G607" s="12">
        <v>1402.0476999937111</v>
      </c>
      <c r="H607" s="12">
        <v>893.49930260779911</v>
      </c>
      <c r="I607">
        <v>0</v>
      </c>
      <c r="J607" s="15">
        <v>0</v>
      </c>
      <c r="K607" s="15">
        <v>1</v>
      </c>
      <c r="L607" s="58">
        <v>50.851049999999994</v>
      </c>
      <c r="M607">
        <v>1</v>
      </c>
      <c r="N607">
        <v>59</v>
      </c>
      <c r="O607" s="12">
        <v>15</v>
      </c>
      <c r="P607" s="12">
        <v>2.5714285714285716</v>
      </c>
      <c r="Q607" s="12">
        <v>0</v>
      </c>
      <c r="R607" s="12">
        <v>0</v>
      </c>
      <c r="S607" s="12">
        <v>0</v>
      </c>
      <c r="T607" s="12">
        <v>1711.0336038344446</v>
      </c>
      <c r="U607" s="12">
        <v>0</v>
      </c>
      <c r="V607" s="12">
        <v>0</v>
      </c>
      <c r="W607" s="59">
        <v>1.1329582266235807E-3</v>
      </c>
      <c r="X607" s="59">
        <v>1.6097615943078831E-5</v>
      </c>
      <c r="Y607" s="59">
        <v>3.659141652195485E-3</v>
      </c>
      <c r="Z607" s="59">
        <v>4.8609147734662091E-4</v>
      </c>
      <c r="AA607" s="59">
        <v>4.5407569553833566E-4</v>
      </c>
      <c r="AB607" s="59">
        <v>0</v>
      </c>
      <c r="AC607" s="59">
        <v>0</v>
      </c>
      <c r="AD607" s="59">
        <v>0</v>
      </c>
      <c r="AE607" s="59">
        <v>1.4009947867140679E-4</v>
      </c>
      <c r="AF607" s="59">
        <v>0</v>
      </c>
      <c r="AG607" s="59">
        <v>0</v>
      </c>
      <c r="AH607" s="17">
        <v>5.3531492239259162E-4</v>
      </c>
      <c r="AI607" s="12">
        <v>419</v>
      </c>
      <c r="AJ607" s="16">
        <v>2</v>
      </c>
      <c r="AK607" s="17">
        <v>0.56358216216651569</v>
      </c>
      <c r="AL607" t="str">
        <f>IF(AK607&lt;='CAV Tier 1 Analysis'!$A$5,"Tier 1", "Tier 2")</f>
        <v>Tier 2</v>
      </c>
      <c r="AM607" t="str">
        <f t="shared" si="19"/>
        <v>Pennsylvania - Tier 2</v>
      </c>
      <c r="AN607" t="str">
        <f t="shared" si="20"/>
        <v>Auburn, Township Of - Tier 2</v>
      </c>
    </row>
    <row r="608" spans="1:40" x14ac:dyDescent="0.3">
      <c r="A608">
        <v>3</v>
      </c>
      <c r="B608" t="s">
        <v>23</v>
      </c>
      <c r="C608" t="s">
        <v>4862</v>
      </c>
      <c r="D608" t="s">
        <v>7343</v>
      </c>
      <c r="E608" t="s">
        <v>987</v>
      </c>
      <c r="F608" s="12">
        <v>2891.5677364954186</v>
      </c>
      <c r="G608" s="12">
        <v>8508.3607946166394</v>
      </c>
      <c r="H608" s="12">
        <v>1616.1025160517918</v>
      </c>
      <c r="I608">
        <v>1</v>
      </c>
      <c r="J608" s="15">
        <v>4.809194599309184E-3</v>
      </c>
      <c r="K608" s="15">
        <v>0.99519080540069071</v>
      </c>
      <c r="L608" s="58">
        <v>28.514130000000002</v>
      </c>
      <c r="M608">
        <v>6</v>
      </c>
      <c r="N608">
        <v>0</v>
      </c>
      <c r="O608" s="12">
        <v>9</v>
      </c>
      <c r="P608" s="12">
        <v>2</v>
      </c>
      <c r="Q608" s="12">
        <v>0</v>
      </c>
      <c r="R608" s="12">
        <v>0.99519080540069071</v>
      </c>
      <c r="S608" s="12">
        <v>7.7721514921262607</v>
      </c>
      <c r="T608" s="12">
        <v>6401.1594124469812</v>
      </c>
      <c r="U608" s="12">
        <v>3509.5916759515626</v>
      </c>
      <c r="V608" s="12">
        <v>2107.2013821696582</v>
      </c>
      <c r="W608" s="59">
        <v>6.352930403308142E-4</v>
      </c>
      <c r="X608" s="59">
        <v>9.6585695658472977E-5</v>
      </c>
      <c r="Y608" s="59">
        <v>0</v>
      </c>
      <c r="Z608" s="59">
        <v>2.9165488640797254E-4</v>
      </c>
      <c r="AA608" s="59">
        <v>3.5316998541870548E-4</v>
      </c>
      <c r="AB608" s="59">
        <v>0</v>
      </c>
      <c r="AC608" s="59">
        <v>2.2241304690909767E-5</v>
      </c>
      <c r="AD608" s="59">
        <v>2.2013502061099184E-5</v>
      </c>
      <c r="AE608" s="59">
        <v>5.2412710923190184E-4</v>
      </c>
      <c r="AF608" s="59">
        <v>7.186281606806125E-4</v>
      </c>
      <c r="AG608" s="59">
        <v>3.2183869366133834E-3</v>
      </c>
      <c r="AH608" s="17">
        <v>5.3473642009944293E-4</v>
      </c>
      <c r="AI608" s="12">
        <v>420</v>
      </c>
      <c r="AJ608" s="16">
        <v>2</v>
      </c>
      <c r="AK608" s="17">
        <v>0.56411689858661518</v>
      </c>
      <c r="AL608" t="str">
        <f>IF(AK608&lt;='CAV Tier 1 Analysis'!$A$5,"Tier 1", "Tier 2")</f>
        <v>Tier 2</v>
      </c>
      <c r="AM608" t="str">
        <f t="shared" si="19"/>
        <v>Pennsylvania - Tier 2</v>
      </c>
      <c r="AN608" t="str">
        <f t="shared" si="20"/>
        <v>Benner, Township Of - Tier 2</v>
      </c>
    </row>
    <row r="609" spans="1:40" x14ac:dyDescent="0.3">
      <c r="A609">
        <v>3</v>
      </c>
      <c r="B609" t="s">
        <v>23</v>
      </c>
      <c r="C609" t="s">
        <v>4871</v>
      </c>
      <c r="D609" t="s">
        <v>7354</v>
      </c>
      <c r="E609" t="s">
        <v>859</v>
      </c>
      <c r="F609" s="12">
        <v>1532.4936742063264</v>
      </c>
      <c r="G609" s="12">
        <v>6975.9987847730335</v>
      </c>
      <c r="H609" s="12">
        <v>2169.2689309271937</v>
      </c>
      <c r="I609">
        <v>6</v>
      </c>
      <c r="J609" s="15">
        <v>2.1935287366949673E-2</v>
      </c>
      <c r="K609" s="15">
        <v>0.9780647126330505</v>
      </c>
      <c r="L609" s="58">
        <v>3.6771799999999999</v>
      </c>
      <c r="M609">
        <v>12</v>
      </c>
      <c r="N609">
        <v>4</v>
      </c>
      <c r="O609" s="12">
        <v>16</v>
      </c>
      <c r="P609" s="12">
        <v>1</v>
      </c>
      <c r="Q609" s="12">
        <v>0</v>
      </c>
      <c r="R609" s="12">
        <v>5.8683882757983028</v>
      </c>
      <c r="S609" s="12">
        <v>47.583537376083697</v>
      </c>
      <c r="T609" s="12">
        <v>4803.2843816576469</v>
      </c>
      <c r="U609" s="12">
        <v>3270.7907074513205</v>
      </c>
      <c r="V609" s="12">
        <v>2172.7144031153866</v>
      </c>
      <c r="W609" s="59">
        <v>8.1927341358255116E-5</v>
      </c>
      <c r="X609" s="59">
        <v>1.9317139131694595E-4</v>
      </c>
      <c r="Y609" s="59">
        <v>2.4807740014884643E-4</v>
      </c>
      <c r="Z609" s="59">
        <v>5.1849757583639564E-4</v>
      </c>
      <c r="AA609" s="59">
        <v>1.7658499270935274E-4</v>
      </c>
      <c r="AB609" s="59">
        <v>0</v>
      </c>
      <c r="AC609" s="59">
        <v>1.3115134402195522E-4</v>
      </c>
      <c r="AD609" s="59">
        <v>1.3477353074807923E-4</v>
      </c>
      <c r="AE609" s="59">
        <v>3.9329305764228501E-4</v>
      </c>
      <c r="AF609" s="59">
        <v>6.6973099069414976E-4</v>
      </c>
      <c r="AG609" s="59">
        <v>3.3184467849856898E-3</v>
      </c>
      <c r="AH609" s="17">
        <v>5.3324130995108688E-4</v>
      </c>
      <c r="AI609" s="12">
        <v>421</v>
      </c>
      <c r="AJ609" s="16">
        <v>2</v>
      </c>
      <c r="AK609" s="17">
        <v>0.56465013989656632</v>
      </c>
      <c r="AL609" t="str">
        <f>IF(AK609&lt;='CAV Tier 1 Analysis'!$A$5,"Tier 1", "Tier 2")</f>
        <v>Tier 2</v>
      </c>
      <c r="AM609" t="str">
        <f t="shared" si="19"/>
        <v>Pennsylvania - Tier 2</v>
      </c>
      <c r="AN609" t="str">
        <f t="shared" si="20"/>
        <v>East Caln, Township Of - Tier 2</v>
      </c>
    </row>
    <row r="610" spans="1:40" x14ac:dyDescent="0.3">
      <c r="A610">
        <v>3</v>
      </c>
      <c r="B610" t="s">
        <v>23</v>
      </c>
      <c r="C610" t="s">
        <v>5198</v>
      </c>
      <c r="D610" t="s">
        <v>7709</v>
      </c>
      <c r="E610" t="s">
        <v>722</v>
      </c>
      <c r="F610" s="12">
        <v>161.23477172087246</v>
      </c>
      <c r="G610" s="12">
        <v>3028.6413008084196</v>
      </c>
      <c r="H610" s="12">
        <v>1965.1718446938467</v>
      </c>
      <c r="I610">
        <v>35</v>
      </c>
      <c r="J610" s="15">
        <v>0.11134427309999903</v>
      </c>
      <c r="K610" s="15">
        <v>0.88865572690000105</v>
      </c>
      <c r="L610" s="58">
        <v>2.0634199999999998</v>
      </c>
      <c r="M610">
        <v>107</v>
      </c>
      <c r="N610">
        <v>13</v>
      </c>
      <c r="O610" s="12">
        <v>13.333333333333334</v>
      </c>
      <c r="P610" s="12">
        <v>2.7777777777777777</v>
      </c>
      <c r="Q610" s="12">
        <v>0</v>
      </c>
      <c r="R610" s="12">
        <v>31.102950441500038</v>
      </c>
      <c r="S610" s="12">
        <v>218.81063056402056</v>
      </c>
      <c r="T610" s="12">
        <v>3717.7291162250549</v>
      </c>
      <c r="U610" s="12">
        <v>3556.4943445041827</v>
      </c>
      <c r="V610" s="12">
        <v>0</v>
      </c>
      <c r="W610" s="59">
        <v>4.5972869075065886E-5</v>
      </c>
      <c r="X610" s="59">
        <v>1.7224449059094348E-3</v>
      </c>
      <c r="Y610" s="59">
        <v>8.0625155048375094E-4</v>
      </c>
      <c r="Z610" s="59">
        <v>4.320813131969964E-4</v>
      </c>
      <c r="AA610" s="59">
        <v>4.905138686370909E-4</v>
      </c>
      <c r="AB610" s="59">
        <v>0</v>
      </c>
      <c r="AC610" s="59">
        <v>6.951131318753929E-4</v>
      </c>
      <c r="AD610" s="59">
        <v>6.1974966285606057E-4</v>
      </c>
      <c r="AE610" s="59">
        <v>3.0440776256959848E-4</v>
      </c>
      <c r="AF610" s="59">
        <v>7.2823200681004666E-4</v>
      </c>
      <c r="AG610" s="59">
        <v>0</v>
      </c>
      <c r="AH610" s="17">
        <v>5.3134246103758536E-4</v>
      </c>
      <c r="AI610" s="12">
        <v>422</v>
      </c>
      <c r="AJ610" s="16">
        <v>2</v>
      </c>
      <c r="AK610" s="17">
        <v>0.5651814823576039</v>
      </c>
      <c r="AL610" t="str">
        <f>IF(AK610&lt;='CAV Tier 1 Analysis'!$A$5,"Tier 1", "Tier 2")</f>
        <v>Tier 2</v>
      </c>
      <c r="AM610" t="str">
        <f t="shared" si="19"/>
        <v>Pennsylvania - Tier 2</v>
      </c>
      <c r="AN610" t="str">
        <f t="shared" si="20"/>
        <v>Windber, City Of - Tier 2</v>
      </c>
    </row>
    <row r="611" spans="1:40" x14ac:dyDescent="0.3">
      <c r="A611">
        <v>3</v>
      </c>
      <c r="B611" t="s">
        <v>23</v>
      </c>
      <c r="C611" t="s">
        <v>5148</v>
      </c>
      <c r="D611" t="s">
        <v>7655</v>
      </c>
      <c r="E611" t="s">
        <v>782</v>
      </c>
      <c r="F611" s="12">
        <v>1933.268403566464</v>
      </c>
      <c r="G611" s="12">
        <v>10890.477530655209</v>
      </c>
      <c r="H611" s="12">
        <v>7059.7544422985738</v>
      </c>
      <c r="I611">
        <v>9</v>
      </c>
      <c r="J611" s="15">
        <v>8.820007369196756E-3</v>
      </c>
      <c r="K611" s="15">
        <v>0.99117999263080325</v>
      </c>
      <c r="L611" s="58">
        <v>59.925119999999993</v>
      </c>
      <c r="M611">
        <v>25</v>
      </c>
      <c r="N611">
        <v>0</v>
      </c>
      <c r="O611" s="12">
        <v>12</v>
      </c>
      <c r="P611" s="12">
        <v>2</v>
      </c>
      <c r="Q611" s="12">
        <v>0</v>
      </c>
      <c r="R611" s="12">
        <v>8.9206199336772301</v>
      </c>
      <c r="S611" s="12">
        <v>62.267086205792957</v>
      </c>
      <c r="T611" s="12">
        <v>11692.71423370638</v>
      </c>
      <c r="U611" s="12">
        <v>9759.4458301399154</v>
      </c>
      <c r="V611" s="12">
        <v>0</v>
      </c>
      <c r="W611" s="59">
        <v>1.3351279410239369E-3</v>
      </c>
      <c r="X611" s="59">
        <v>4.0244039857697075E-4</v>
      </c>
      <c r="Y611" s="59">
        <v>0</v>
      </c>
      <c r="Z611" s="59">
        <v>3.8887318187729673E-4</v>
      </c>
      <c r="AA611" s="59">
        <v>3.5316998541870548E-4</v>
      </c>
      <c r="AB611" s="59">
        <v>0</v>
      </c>
      <c r="AC611" s="59">
        <v>1.9936501111144695E-4</v>
      </c>
      <c r="AD611" s="59">
        <v>1.7636257243808188E-4</v>
      </c>
      <c r="AE611" s="59">
        <v>9.5739976393503031E-4</v>
      </c>
      <c r="AF611" s="59">
        <v>1.9983557216165211E-3</v>
      </c>
      <c r="AG611" s="59">
        <v>0</v>
      </c>
      <c r="AH611" s="17">
        <v>5.2828132509072639E-4</v>
      </c>
      <c r="AI611" s="12">
        <v>423</v>
      </c>
      <c r="AJ611" s="16">
        <v>2</v>
      </c>
      <c r="AK611" s="17">
        <v>0.56570976368269466</v>
      </c>
      <c r="AL611" t="str">
        <f>IF(AK611&lt;='CAV Tier 1 Analysis'!$A$5,"Tier 1", "Tier 2")</f>
        <v>Tier 2</v>
      </c>
      <c r="AM611" t="str">
        <f t="shared" si="19"/>
        <v>Pennsylvania - Tier 2</v>
      </c>
      <c r="AN611" t="str">
        <f t="shared" si="20"/>
        <v>Dingman, Township Of - Tier 2</v>
      </c>
    </row>
    <row r="612" spans="1:40" x14ac:dyDescent="0.3">
      <c r="A612">
        <v>3</v>
      </c>
      <c r="B612" t="s">
        <v>23</v>
      </c>
      <c r="C612" t="s">
        <v>4067</v>
      </c>
      <c r="D612" t="s">
        <v>6455</v>
      </c>
      <c r="E612" t="s">
        <v>831</v>
      </c>
      <c r="F612" s="12">
        <v>16048.229948947723</v>
      </c>
      <c r="G612" s="12">
        <v>14328.271776011836</v>
      </c>
      <c r="H612" s="12">
        <v>6307.540388518416</v>
      </c>
      <c r="I612">
        <v>34</v>
      </c>
      <c r="J612" s="15">
        <v>4.1391112148239304E-2</v>
      </c>
      <c r="K612" s="15">
        <v>0.9586088878517609</v>
      </c>
      <c r="L612" s="58">
        <v>49.495649999999998</v>
      </c>
      <c r="M612">
        <v>66</v>
      </c>
      <c r="N612">
        <v>2</v>
      </c>
      <c r="O612" s="12">
        <v>11.944444444444445</v>
      </c>
      <c r="P612" s="12">
        <v>1.1111111111111112</v>
      </c>
      <c r="Q612" s="12">
        <v>1</v>
      </c>
      <c r="R612" s="12">
        <v>32.592702186959869</v>
      </c>
      <c r="S612" s="12">
        <v>261.07611160071468</v>
      </c>
      <c r="T612" s="12">
        <v>14585.970722175885</v>
      </c>
      <c r="U612" s="12">
        <v>0</v>
      </c>
      <c r="V612" s="12">
        <v>0</v>
      </c>
      <c r="W612" s="59">
        <v>1.1027599990478356E-3</v>
      </c>
      <c r="X612" s="59">
        <v>1.0624426522432028E-3</v>
      </c>
      <c r="Y612" s="59">
        <v>1.2403870007442322E-4</v>
      </c>
      <c r="Z612" s="59">
        <v>3.8707284307230925E-4</v>
      </c>
      <c r="AA612" s="59">
        <v>1.9620554745483637E-4</v>
      </c>
      <c r="AB612" s="59">
        <v>2.576655501159495E-4</v>
      </c>
      <c r="AC612" s="59">
        <v>7.2840727236058963E-4</v>
      </c>
      <c r="AD612" s="59">
        <v>7.3946056335216998E-4</v>
      </c>
      <c r="AE612" s="59">
        <v>1.194299685005466E-3</v>
      </c>
      <c r="AF612" s="59">
        <v>0</v>
      </c>
      <c r="AG612" s="59">
        <v>0</v>
      </c>
      <c r="AH612" s="17">
        <v>5.265775284297074E-4</v>
      </c>
      <c r="AI612" s="12">
        <v>424</v>
      </c>
      <c r="AJ612" s="16">
        <v>2</v>
      </c>
      <c r="AK612" s="17">
        <v>0.56623634121112432</v>
      </c>
      <c r="AL612" t="str">
        <f>IF(AK612&lt;='CAV Tier 1 Analysis'!$A$5,"Tier 1", "Tier 2")</f>
        <v>Tier 2</v>
      </c>
      <c r="AM612" t="str">
        <f t="shared" si="19"/>
        <v>Pennsylvania - Tier 2</v>
      </c>
      <c r="AN612" t="str">
        <f t="shared" si="20"/>
        <v>South Middleton, Township Of - Tier 2</v>
      </c>
    </row>
    <row r="613" spans="1:40" x14ac:dyDescent="0.3">
      <c r="A613">
        <v>3</v>
      </c>
      <c r="B613" t="s">
        <v>23</v>
      </c>
      <c r="C613" t="s">
        <v>5282</v>
      </c>
      <c r="D613" t="s">
        <v>7804</v>
      </c>
      <c r="E613" t="s">
        <v>602</v>
      </c>
      <c r="F613" s="12">
        <v>177.83706632178655</v>
      </c>
      <c r="G613" s="12">
        <v>1178.1460858850696</v>
      </c>
      <c r="H613" s="12">
        <v>854.46908509674165</v>
      </c>
      <c r="I613">
        <v>38</v>
      </c>
      <c r="J613" s="15">
        <v>0.19096076469461182</v>
      </c>
      <c r="K613" s="15">
        <v>0.80903923530538824</v>
      </c>
      <c r="L613" s="58">
        <v>0.46972999999999998</v>
      </c>
      <c r="M613">
        <v>34</v>
      </c>
      <c r="N613">
        <v>42</v>
      </c>
      <c r="O613" s="12">
        <v>15</v>
      </c>
      <c r="P613" s="12">
        <v>2</v>
      </c>
      <c r="Q613" s="12">
        <v>1</v>
      </c>
      <c r="R613" s="12">
        <v>30.743490941604755</v>
      </c>
      <c r="S613" s="12">
        <v>163.17006989797912</v>
      </c>
      <c r="T613" s="12">
        <v>1464.2928716498086</v>
      </c>
      <c r="U613" s="12">
        <v>1286.4558053280221</v>
      </c>
      <c r="V613" s="12">
        <v>0</v>
      </c>
      <c r="W613" s="59">
        <v>1.0465555141769828E-5</v>
      </c>
      <c r="X613" s="59">
        <v>5.4731894206468026E-4</v>
      </c>
      <c r="Y613" s="59">
        <v>2.6048127015628878E-3</v>
      </c>
      <c r="Z613" s="59">
        <v>4.8609147734662091E-4</v>
      </c>
      <c r="AA613" s="59">
        <v>3.5316998541870548E-4</v>
      </c>
      <c r="AB613" s="59">
        <v>2.576655501159495E-4</v>
      </c>
      <c r="AC613" s="59">
        <v>6.8707964903187517E-4</v>
      </c>
      <c r="AD613" s="59">
        <v>4.6215577162227926E-4</v>
      </c>
      <c r="AE613" s="59">
        <v>1.1989634071514404E-4</v>
      </c>
      <c r="AF613" s="59">
        <v>2.6341621890504268E-4</v>
      </c>
      <c r="AG613" s="59">
        <v>0</v>
      </c>
      <c r="AH613" s="17">
        <v>5.2655201744772318E-4</v>
      </c>
      <c r="AI613" s="12">
        <v>425</v>
      </c>
      <c r="AJ613" s="16">
        <v>2</v>
      </c>
      <c r="AK613" s="17">
        <v>0.56676289322857198</v>
      </c>
      <c r="AL613" t="str">
        <f>IF(AK613&lt;='CAV Tier 1 Analysis'!$A$5,"Tier 1", "Tier 2")</f>
        <v>Tier 2</v>
      </c>
      <c r="AM613" t="str">
        <f t="shared" si="19"/>
        <v>Pennsylvania - Tier 2</v>
      </c>
      <c r="AN613" t="str">
        <f t="shared" si="20"/>
        <v>Ligonier, Borough Of - Tier 2</v>
      </c>
    </row>
    <row r="614" spans="1:40" x14ac:dyDescent="0.3">
      <c r="A614">
        <v>3</v>
      </c>
      <c r="B614" t="s">
        <v>23</v>
      </c>
      <c r="C614" t="s">
        <v>5141</v>
      </c>
      <c r="D614" t="s">
        <v>7648</v>
      </c>
      <c r="E614" t="s">
        <v>830</v>
      </c>
      <c r="F614" s="12">
        <v>2229.897900603889</v>
      </c>
      <c r="G614" s="12">
        <v>6200.8218464686388</v>
      </c>
      <c r="H614" s="12">
        <v>2229.2444791318608</v>
      </c>
      <c r="I614">
        <v>35</v>
      </c>
      <c r="J614" s="15">
        <v>1.2866409595642458E-2</v>
      </c>
      <c r="K614" s="15">
        <v>0.98713359040435777</v>
      </c>
      <c r="L614" s="58">
        <v>34.478149999999992</v>
      </c>
      <c r="M614">
        <v>24</v>
      </c>
      <c r="N614">
        <v>3</v>
      </c>
      <c r="O614" s="12">
        <v>12</v>
      </c>
      <c r="P614" s="12">
        <v>1.8</v>
      </c>
      <c r="Q614" s="12">
        <v>3</v>
      </c>
      <c r="R614" s="12">
        <v>34.549675664152524</v>
      </c>
      <c r="S614" s="12">
        <v>28.682372557335146</v>
      </c>
      <c r="T614" s="12">
        <v>5565.5156048926547</v>
      </c>
      <c r="U614" s="12">
        <v>3335.6177042887657</v>
      </c>
      <c r="V614" s="12">
        <v>635.30624157598413</v>
      </c>
      <c r="W614" s="59">
        <v>7.6817103444789842E-4</v>
      </c>
      <c r="X614" s="59">
        <v>3.8634278263389191E-4</v>
      </c>
      <c r="Y614" s="59">
        <v>1.8605805011163483E-4</v>
      </c>
      <c r="Z614" s="59">
        <v>3.8887318187729673E-4</v>
      </c>
      <c r="AA614" s="59">
        <v>3.1785298687683495E-4</v>
      </c>
      <c r="AB614" s="59">
        <v>7.7299665034784846E-4</v>
      </c>
      <c r="AC614" s="59">
        <v>7.7214325056905637E-4</v>
      </c>
      <c r="AD614" s="59">
        <v>8.123869793940123E-5</v>
      </c>
      <c r="AE614" s="59">
        <v>4.5570457122271954E-4</v>
      </c>
      <c r="AF614" s="59">
        <v>6.8300504357584582E-4</v>
      </c>
      <c r="AG614" s="59">
        <v>9.7032078943106478E-4</v>
      </c>
      <c r="AH614" s="17">
        <v>5.2570063991213569E-4</v>
      </c>
      <c r="AI614" s="12">
        <v>426</v>
      </c>
      <c r="AJ614" s="16">
        <v>2</v>
      </c>
      <c r="AK614" s="17">
        <v>0.56728859386848407</v>
      </c>
      <c r="AL614" t="str">
        <f>IF(AK614&lt;='CAV Tier 1 Analysis'!$A$5,"Tier 1", "Tier 2")</f>
        <v>Tier 2</v>
      </c>
      <c r="AM614" t="str">
        <f t="shared" si="19"/>
        <v>Pennsylvania - Tier 2</v>
      </c>
      <c r="AN614" t="str">
        <f t="shared" si="20"/>
        <v>Carroll, Township Of - Tier 2</v>
      </c>
    </row>
    <row r="615" spans="1:40" x14ac:dyDescent="0.3">
      <c r="A615">
        <v>3</v>
      </c>
      <c r="B615" t="s">
        <v>23</v>
      </c>
      <c r="C615" t="s">
        <v>3912</v>
      </c>
      <c r="D615" t="s">
        <v>6290</v>
      </c>
      <c r="E615" t="s">
        <v>707</v>
      </c>
      <c r="F615" s="12">
        <v>17382.870439265596</v>
      </c>
      <c r="G615" s="12">
        <v>2905.7320893415699</v>
      </c>
      <c r="H615" s="12">
        <v>1454.0909862022206</v>
      </c>
      <c r="I615">
        <v>58</v>
      </c>
      <c r="J615" s="15">
        <v>1.4411468199895864E-2</v>
      </c>
      <c r="K615" s="15">
        <v>0.98558853180010408</v>
      </c>
      <c r="L615" s="58">
        <v>22.566749999999995</v>
      </c>
      <c r="M615">
        <v>22</v>
      </c>
      <c r="N615">
        <v>17</v>
      </c>
      <c r="O615" s="12">
        <v>16</v>
      </c>
      <c r="P615" s="12">
        <v>1</v>
      </c>
      <c r="Q615" s="12">
        <v>6</v>
      </c>
      <c r="R615" s="12">
        <v>57.164134844406036</v>
      </c>
      <c r="S615" s="12">
        <v>20.955586007408517</v>
      </c>
      <c r="T615" s="12">
        <v>3406.2461098289568</v>
      </c>
      <c r="U615" s="12">
        <v>0</v>
      </c>
      <c r="V615" s="12">
        <v>0</v>
      </c>
      <c r="W615" s="59">
        <v>5.0278578437726827E-4</v>
      </c>
      <c r="X615" s="59">
        <v>3.5414755074773428E-4</v>
      </c>
      <c r="Y615" s="59">
        <v>1.0543289506325974E-3</v>
      </c>
      <c r="Z615" s="59">
        <v>5.1849757583639564E-4</v>
      </c>
      <c r="AA615" s="59">
        <v>1.7658499270935274E-4</v>
      </c>
      <c r="AB615" s="59">
        <v>1.5459933006956969E-3</v>
      </c>
      <c r="AC615" s="59">
        <v>1.277548921841962E-3</v>
      </c>
      <c r="AD615" s="59">
        <v>5.935368555707696E-5</v>
      </c>
      <c r="AE615" s="59">
        <v>2.7890352541534204E-4</v>
      </c>
      <c r="AF615" s="59">
        <v>0</v>
      </c>
      <c r="AG615" s="59">
        <v>0</v>
      </c>
      <c r="AH615" s="17">
        <v>5.2437675343758414E-4</v>
      </c>
      <c r="AI615" s="12">
        <v>427</v>
      </c>
      <c r="AJ615" s="16">
        <v>2</v>
      </c>
      <c r="AK615" s="17">
        <v>0.56781297062192171</v>
      </c>
      <c r="AL615" t="str">
        <f>IF(AK615&lt;='CAV Tier 1 Analysis'!$A$5,"Tier 1", "Tier 2")</f>
        <v>Tier 2</v>
      </c>
      <c r="AM615" t="str">
        <f t="shared" si="19"/>
        <v>Pennsylvania - Tier 2</v>
      </c>
      <c r="AN615" t="str">
        <f t="shared" si="20"/>
        <v>Nockamixon, Township Of - Tier 2</v>
      </c>
    </row>
    <row r="616" spans="1:40" x14ac:dyDescent="0.3">
      <c r="A616">
        <v>3</v>
      </c>
      <c r="B616" t="s">
        <v>23</v>
      </c>
      <c r="C616" t="s">
        <v>4693</v>
      </c>
      <c r="D616" t="s">
        <v>7148</v>
      </c>
      <c r="E616" t="s">
        <v>961</v>
      </c>
      <c r="F616" s="12">
        <v>1032.8015628228127</v>
      </c>
      <c r="G616" s="12">
        <v>3473.6082824859304</v>
      </c>
      <c r="H616" s="12">
        <v>1167.6843752411173</v>
      </c>
      <c r="I616">
        <v>0</v>
      </c>
      <c r="J616" s="15">
        <v>0</v>
      </c>
      <c r="K616" s="15">
        <v>1.0000000000000002</v>
      </c>
      <c r="L616" s="58">
        <v>87.799310000000006</v>
      </c>
      <c r="M616">
        <v>0</v>
      </c>
      <c r="N616">
        <v>0</v>
      </c>
      <c r="O616" s="12">
        <v>6.8</v>
      </c>
      <c r="P616" s="12">
        <v>8.4</v>
      </c>
      <c r="Q616" s="12">
        <v>0</v>
      </c>
      <c r="R616" s="12">
        <v>0</v>
      </c>
      <c r="S616" s="12">
        <v>0</v>
      </c>
      <c r="T616" s="12">
        <v>2408.684284322786</v>
      </c>
      <c r="U616" s="12">
        <v>1375.8827214999733</v>
      </c>
      <c r="V616" s="12">
        <v>1064.9239981631445</v>
      </c>
      <c r="W616" s="59">
        <v>1.9561631580149088E-3</v>
      </c>
      <c r="X616" s="59">
        <v>0</v>
      </c>
      <c r="Y616" s="59">
        <v>0</v>
      </c>
      <c r="Z616" s="59">
        <v>2.2036146973046815E-4</v>
      </c>
      <c r="AA616" s="59">
        <v>1.4833139387585631E-3</v>
      </c>
      <c r="AB616" s="59">
        <v>0</v>
      </c>
      <c r="AC616" s="59">
        <v>0</v>
      </c>
      <c r="AD616" s="59">
        <v>0</v>
      </c>
      <c r="AE616" s="59">
        <v>1.9722313563064553E-4</v>
      </c>
      <c r="AF616" s="59">
        <v>2.8172738049239872E-4</v>
      </c>
      <c r="AG616" s="59">
        <v>1.6264878683049438E-3</v>
      </c>
      <c r="AH616" s="17">
        <v>5.2411608644835708E-4</v>
      </c>
      <c r="AI616" s="12">
        <v>428</v>
      </c>
      <c r="AJ616" s="16">
        <v>2</v>
      </c>
      <c r="AK616" s="17">
        <v>0.56833708670837002</v>
      </c>
      <c r="AL616" t="str">
        <f>IF(AK616&lt;='CAV Tier 1 Analysis'!$A$5,"Tier 1", "Tier 2")</f>
        <v>Tier 2</v>
      </c>
      <c r="AM616" t="str">
        <f t="shared" si="19"/>
        <v>Pennsylvania - Tier 2</v>
      </c>
      <c r="AN616" t="str">
        <f t="shared" si="20"/>
        <v>Howe, Township Of - Tier 2</v>
      </c>
    </row>
    <row r="617" spans="1:40" x14ac:dyDescent="0.3">
      <c r="A617">
        <v>3</v>
      </c>
      <c r="B617" t="s">
        <v>23</v>
      </c>
      <c r="C617" t="s">
        <v>4302</v>
      </c>
      <c r="D617" t="s">
        <v>6712</v>
      </c>
      <c r="E617" t="s">
        <v>833</v>
      </c>
      <c r="F617" s="12">
        <v>4504.613083319141</v>
      </c>
      <c r="G617" s="12">
        <v>373.80182347474914</v>
      </c>
      <c r="H617" s="12">
        <v>282.60871057799341</v>
      </c>
      <c r="I617">
        <v>30</v>
      </c>
      <c r="J617" s="15">
        <v>2.1776173230253909E-2</v>
      </c>
      <c r="K617" s="15">
        <v>0.97822382676974617</v>
      </c>
      <c r="L617" s="58">
        <v>47.307209999999998</v>
      </c>
      <c r="M617">
        <v>26</v>
      </c>
      <c r="N617">
        <v>18</v>
      </c>
      <c r="O617" s="12">
        <v>11.8</v>
      </c>
      <c r="P617" s="12">
        <v>1.6</v>
      </c>
      <c r="Q617" s="12">
        <v>7</v>
      </c>
      <c r="R617" s="12">
        <v>29.346714803092386</v>
      </c>
      <c r="S617" s="12">
        <v>6.1541362379250746</v>
      </c>
      <c r="T617" s="12">
        <v>419.95784463739432</v>
      </c>
      <c r="U617" s="12">
        <v>0</v>
      </c>
      <c r="V617" s="12">
        <v>0</v>
      </c>
      <c r="W617" s="59">
        <v>1.0540016921599324E-3</v>
      </c>
      <c r="X617" s="59">
        <v>4.1853801452004959E-4</v>
      </c>
      <c r="Y617" s="59">
        <v>1.116348300669809E-3</v>
      </c>
      <c r="Z617" s="59">
        <v>3.8239196217934184E-4</v>
      </c>
      <c r="AA617" s="59">
        <v>2.8253598833496437E-4</v>
      </c>
      <c r="AB617" s="59">
        <v>1.8036588508116465E-3</v>
      </c>
      <c r="AC617" s="59">
        <v>6.5586340033558827E-4</v>
      </c>
      <c r="AD617" s="59">
        <v>1.7430706400292587E-5</v>
      </c>
      <c r="AE617" s="59">
        <v>3.4386159901135057E-5</v>
      </c>
      <c r="AF617" s="59">
        <v>0</v>
      </c>
      <c r="AG617" s="59">
        <v>0</v>
      </c>
      <c r="AH617" s="17">
        <v>5.241050068466145E-4</v>
      </c>
      <c r="AI617" s="12">
        <v>429</v>
      </c>
      <c r="AJ617" s="16">
        <v>2</v>
      </c>
      <c r="AK617" s="17">
        <v>0.56886119171521665</v>
      </c>
      <c r="AL617" t="str">
        <f>IF(AK617&lt;='CAV Tier 1 Analysis'!$A$5,"Tier 1", "Tier 2")</f>
        <v>Tier 2</v>
      </c>
      <c r="AM617" t="str">
        <f t="shared" si="19"/>
        <v>Pennsylvania - Tier 2</v>
      </c>
      <c r="AN617" t="str">
        <f t="shared" si="20"/>
        <v>Mcintyre, Township Of - Tier 2</v>
      </c>
    </row>
    <row r="618" spans="1:40" x14ac:dyDescent="0.3">
      <c r="A618">
        <v>3</v>
      </c>
      <c r="B618" t="s">
        <v>23</v>
      </c>
      <c r="C618" t="s">
        <v>4599</v>
      </c>
      <c r="D618" t="s">
        <v>7033</v>
      </c>
      <c r="E618" t="s">
        <v>708</v>
      </c>
      <c r="F618" s="12">
        <v>7749.6116808144307</v>
      </c>
      <c r="G618" s="12">
        <v>15107.364040605358</v>
      </c>
      <c r="H618" s="12">
        <v>8047.3050270645699</v>
      </c>
      <c r="I618">
        <v>22</v>
      </c>
      <c r="J618" s="15">
        <v>3.1567414346814364E-2</v>
      </c>
      <c r="K618" s="15">
        <v>0.96843258565318557</v>
      </c>
      <c r="L618" s="58">
        <v>3.9794200000000002</v>
      </c>
      <c r="M618">
        <v>48</v>
      </c>
      <c r="N618">
        <v>2</v>
      </c>
      <c r="O618" s="12">
        <v>13</v>
      </c>
      <c r="P618" s="12">
        <v>1</v>
      </c>
      <c r="Q618" s="12">
        <v>0</v>
      </c>
      <c r="R618" s="12">
        <v>21.305516884370082</v>
      </c>
      <c r="S618" s="12">
        <v>254.03261216454945</v>
      </c>
      <c r="T618" s="12">
        <v>15855.037040230874</v>
      </c>
      <c r="U618" s="12">
        <v>8105.4253594164438</v>
      </c>
      <c r="V618" s="12">
        <v>0</v>
      </c>
      <c r="W618" s="59">
        <v>8.8661229732530807E-5</v>
      </c>
      <c r="X618" s="59">
        <v>7.7268556526778381E-4</v>
      </c>
      <c r="Y618" s="59">
        <v>1.2403870007442322E-4</v>
      </c>
      <c r="Z618" s="59">
        <v>4.2127928036707145E-4</v>
      </c>
      <c r="AA618" s="59">
        <v>1.7658499270935274E-4</v>
      </c>
      <c r="AB618" s="59">
        <v>0</v>
      </c>
      <c r="AC618" s="59">
        <v>4.7615240218362714E-4</v>
      </c>
      <c r="AD618" s="59">
        <v>7.1951086351520034E-4</v>
      </c>
      <c r="AE618" s="59">
        <v>1.2982108701280165E-3</v>
      </c>
      <c r="AF618" s="59">
        <v>1.6596765251878326E-3</v>
      </c>
      <c r="AG618" s="59">
        <v>0</v>
      </c>
      <c r="AH618" s="17">
        <v>5.2152731174234899E-4</v>
      </c>
      <c r="AI618" s="12">
        <v>430</v>
      </c>
      <c r="AJ618" s="16">
        <v>2</v>
      </c>
      <c r="AK618" s="17">
        <v>0.56938271902695903</v>
      </c>
      <c r="AL618" t="str">
        <f>IF(AK618&lt;='CAV Tier 1 Analysis'!$A$5,"Tier 1", "Tier 2")</f>
        <v>Tier 2</v>
      </c>
      <c r="AM618" t="str">
        <f t="shared" si="19"/>
        <v>Pennsylvania - Tier 2</v>
      </c>
      <c r="AN618" t="str">
        <f t="shared" si="20"/>
        <v>Scott, Township Of - Tier 2</v>
      </c>
    </row>
    <row r="619" spans="1:40" x14ac:dyDescent="0.3">
      <c r="A619">
        <v>3</v>
      </c>
      <c r="B619" t="s">
        <v>23</v>
      </c>
      <c r="C619" t="s">
        <v>4202</v>
      </c>
      <c r="D619" t="s">
        <v>6602</v>
      </c>
      <c r="E619" t="s">
        <v>806</v>
      </c>
      <c r="F619" s="12">
        <v>380.85983355603918</v>
      </c>
      <c r="G619" s="12">
        <v>1835.5893547499236</v>
      </c>
      <c r="H619" s="12">
        <v>976.59645580234076</v>
      </c>
      <c r="I619">
        <v>44</v>
      </c>
      <c r="J619" s="15">
        <v>0.1560447203688915</v>
      </c>
      <c r="K619" s="15">
        <v>0.84395527963110828</v>
      </c>
      <c r="L619" s="58">
        <v>0.77638000000000007</v>
      </c>
      <c r="M619">
        <v>61</v>
      </c>
      <c r="N619">
        <v>5</v>
      </c>
      <c r="O619" s="12">
        <v>15</v>
      </c>
      <c r="P619" s="12">
        <v>2</v>
      </c>
      <c r="Q619" s="12">
        <v>7</v>
      </c>
      <c r="R619" s="12">
        <v>37.134032303768763</v>
      </c>
      <c r="S619" s="12">
        <v>152.39272085892677</v>
      </c>
      <c r="T619" s="12">
        <v>2094.8259651836911</v>
      </c>
      <c r="U619" s="12">
        <v>1713.966131627652</v>
      </c>
      <c r="V619" s="12">
        <v>0</v>
      </c>
      <c r="W619" s="59">
        <v>1.7297698041358355E-5</v>
      </c>
      <c r="X619" s="59">
        <v>9.8195457252780853E-4</v>
      </c>
      <c r="Y619" s="59">
        <v>3.1009675018605807E-4</v>
      </c>
      <c r="Z619" s="59">
        <v>4.8609147734662091E-4</v>
      </c>
      <c r="AA619" s="59">
        <v>3.5316998541870548E-4</v>
      </c>
      <c r="AB619" s="59">
        <v>1.8036588508116465E-3</v>
      </c>
      <c r="AC619" s="59">
        <v>8.2990047977550747E-4</v>
      </c>
      <c r="AD619" s="59">
        <v>4.3163047942684118E-4</v>
      </c>
      <c r="AE619" s="59">
        <v>1.7152440780348254E-4</v>
      </c>
      <c r="AF619" s="59">
        <v>3.5095374116605446E-4</v>
      </c>
      <c r="AG619" s="59">
        <v>0</v>
      </c>
      <c r="AH619" s="17">
        <v>5.2147985840946204E-4</v>
      </c>
      <c r="AI619" s="12">
        <v>431</v>
      </c>
      <c r="AJ619" s="16">
        <v>2</v>
      </c>
      <c r="AK619" s="17">
        <v>0.56990419888536847</v>
      </c>
      <c r="AL619" t="str">
        <f>IF(AK619&lt;='CAV Tier 1 Analysis'!$A$5,"Tier 1", "Tier 2")</f>
        <v>Tier 2</v>
      </c>
      <c r="AM619" t="str">
        <f t="shared" si="19"/>
        <v>Pennsylvania - Tier 2</v>
      </c>
      <c r="AN619" t="str">
        <f t="shared" si="20"/>
        <v>Jermyn, Borough Of - Tier 2</v>
      </c>
    </row>
    <row r="620" spans="1:40" x14ac:dyDescent="0.3">
      <c r="A620">
        <v>3</v>
      </c>
      <c r="B620" t="s">
        <v>23</v>
      </c>
      <c r="C620" t="s">
        <v>4846</v>
      </c>
      <c r="D620" t="s">
        <v>7326</v>
      </c>
      <c r="E620" t="s">
        <v>791</v>
      </c>
      <c r="F620" s="12">
        <v>3168.9243348260311</v>
      </c>
      <c r="G620" s="12">
        <v>6204.9566610249276</v>
      </c>
      <c r="H620" s="12">
        <v>3198.6887845126444</v>
      </c>
      <c r="I620">
        <v>34</v>
      </c>
      <c r="J620" s="15">
        <v>1.8972491021381661E-2</v>
      </c>
      <c r="K620" s="15">
        <v>0.98102750897861801</v>
      </c>
      <c r="L620" s="58">
        <v>41.910679999999992</v>
      </c>
      <c r="M620">
        <v>86</v>
      </c>
      <c r="N620">
        <v>3</v>
      </c>
      <c r="O620" s="12">
        <v>13.3125</v>
      </c>
      <c r="P620" s="12">
        <v>2.6875</v>
      </c>
      <c r="Q620" s="12">
        <v>0</v>
      </c>
      <c r="R620" s="12">
        <v>33.35493530527301</v>
      </c>
      <c r="S620" s="12">
        <v>60.687094244360367</v>
      </c>
      <c r="T620" s="12">
        <v>7137.4699919523482</v>
      </c>
      <c r="U620" s="12">
        <v>3968.5456571263171</v>
      </c>
      <c r="V620" s="12">
        <v>0</v>
      </c>
      <c r="W620" s="59">
        <v>9.3376733989540767E-4</v>
      </c>
      <c r="X620" s="59">
        <v>1.3843949711047794E-3</v>
      </c>
      <c r="Y620" s="59">
        <v>1.8605805011163483E-4</v>
      </c>
      <c r="Z620" s="59">
        <v>4.3140618614512607E-4</v>
      </c>
      <c r="AA620" s="59">
        <v>4.7457216790638545E-4</v>
      </c>
      <c r="AB620" s="59">
        <v>0</v>
      </c>
      <c r="AC620" s="59">
        <v>7.4544225594153134E-4</v>
      </c>
      <c r="AD620" s="59">
        <v>1.7188747228920388E-4</v>
      </c>
      <c r="AE620" s="59">
        <v>5.844162397888751E-4</v>
      </c>
      <c r="AF620" s="59">
        <v>8.1260412306638887E-4</v>
      </c>
      <c r="AG620" s="59">
        <v>0</v>
      </c>
      <c r="AH620" s="17">
        <v>5.2041352784084835E-4</v>
      </c>
      <c r="AI620" s="12">
        <v>432</v>
      </c>
      <c r="AJ620" s="16">
        <v>2</v>
      </c>
      <c r="AK620" s="17">
        <v>0.5704246124132093</v>
      </c>
      <c r="AL620" t="str">
        <f>IF(AK620&lt;='CAV Tier 1 Analysis'!$A$5,"Tier 1", "Tier 2")</f>
        <v>Tier 2</v>
      </c>
      <c r="AM620" t="str">
        <f t="shared" si="19"/>
        <v>Pennsylvania - Tier 2</v>
      </c>
      <c r="AN620" t="str">
        <f t="shared" si="20"/>
        <v>Conemaugh, Township Of - Tier 2</v>
      </c>
    </row>
    <row r="621" spans="1:40" x14ac:dyDescent="0.3">
      <c r="A621">
        <v>3</v>
      </c>
      <c r="B621" t="s">
        <v>23</v>
      </c>
      <c r="C621" t="s">
        <v>4064</v>
      </c>
      <c r="D621" t="s">
        <v>6452</v>
      </c>
      <c r="E621" t="s">
        <v>861</v>
      </c>
      <c r="F621" s="12">
        <v>532.95527826338514</v>
      </c>
      <c r="G621" s="12">
        <v>7582.3089014239131</v>
      </c>
      <c r="H621" s="12">
        <v>2893.7537590845009</v>
      </c>
      <c r="I621">
        <v>12</v>
      </c>
      <c r="J621" s="15">
        <v>5.3030190748617922E-2</v>
      </c>
      <c r="K621" s="15">
        <v>0.94696980925138208</v>
      </c>
      <c r="L621" s="58">
        <v>2.02413</v>
      </c>
      <c r="M621">
        <v>27</v>
      </c>
      <c r="N621">
        <v>0</v>
      </c>
      <c r="O621" s="12">
        <v>12.333333333333334</v>
      </c>
      <c r="P621" s="12">
        <v>1.3333333333333333</v>
      </c>
      <c r="Q621" s="12">
        <v>0</v>
      </c>
      <c r="R621" s="12">
        <v>11.363637711016585</v>
      </c>
      <c r="S621" s="12">
        <v>153.45631382378124</v>
      </c>
      <c r="T621" s="12">
        <v>6092.621153219905</v>
      </c>
      <c r="U621" s="12">
        <v>5559.6658749565195</v>
      </c>
      <c r="V621" s="12">
        <v>1489.6877482040081</v>
      </c>
      <c r="W621" s="59">
        <v>4.5097490322335304E-5</v>
      </c>
      <c r="X621" s="59">
        <v>4.3463563046312843E-4</v>
      </c>
      <c r="Y621" s="59">
        <v>0</v>
      </c>
      <c r="Z621" s="59">
        <v>3.9967521470722167E-4</v>
      </c>
      <c r="AA621" s="59">
        <v>2.3544665694580363E-4</v>
      </c>
      <c r="AB621" s="59">
        <v>0</v>
      </c>
      <c r="AC621" s="59">
        <v>2.5396348856546305E-4</v>
      </c>
      <c r="AD621" s="59">
        <v>4.3464295363655184E-4</v>
      </c>
      <c r="AE621" s="59">
        <v>4.9886398805705956E-4</v>
      </c>
      <c r="AF621" s="59">
        <v>1.1384037889922078E-3</v>
      </c>
      <c r="AG621" s="59">
        <v>2.2752412887639107E-3</v>
      </c>
      <c r="AH621" s="17">
        <v>5.1963368185942572E-4</v>
      </c>
      <c r="AI621" s="12">
        <v>433</v>
      </c>
      <c r="AJ621" s="16">
        <v>2</v>
      </c>
      <c r="AK621" s="17">
        <v>0.57094424609506877</v>
      </c>
      <c r="AL621" t="str">
        <f>IF(AK621&lt;='CAV Tier 1 Analysis'!$A$5,"Tier 1", "Tier 2")</f>
        <v>Tier 2</v>
      </c>
      <c r="AM621" t="str">
        <f t="shared" si="19"/>
        <v>Pennsylvania - Tier 2</v>
      </c>
      <c r="AN621" t="str">
        <f t="shared" si="20"/>
        <v>Shippensburg, Borough Of - Tier 2</v>
      </c>
    </row>
    <row r="622" spans="1:40" x14ac:dyDescent="0.3">
      <c r="A622">
        <v>3</v>
      </c>
      <c r="B622" t="s">
        <v>23</v>
      </c>
      <c r="C622" t="s">
        <v>4970</v>
      </c>
      <c r="D622" t="s">
        <v>7460</v>
      </c>
      <c r="E622" t="s">
        <v>683</v>
      </c>
      <c r="F622" s="12">
        <v>3352.7107089345641</v>
      </c>
      <c r="G622" s="12">
        <v>10208.941172227598</v>
      </c>
      <c r="H622" s="12">
        <v>4900.1111036431512</v>
      </c>
      <c r="I622">
        <v>28</v>
      </c>
      <c r="J622" s="15">
        <v>2.5275874085259605E-2</v>
      </c>
      <c r="K622" s="15">
        <v>0.97472412591474034</v>
      </c>
      <c r="L622" s="58">
        <v>16.78755</v>
      </c>
      <c r="M622">
        <v>15</v>
      </c>
      <c r="N622">
        <v>11</v>
      </c>
      <c r="O622" s="12">
        <v>11</v>
      </c>
      <c r="P622" s="12">
        <v>2</v>
      </c>
      <c r="Q622" s="12">
        <v>1</v>
      </c>
      <c r="R622" s="12">
        <v>27.29227552561273</v>
      </c>
      <c r="S622" s="12">
        <v>123.85459125946677</v>
      </c>
      <c r="T622" s="12">
        <v>11074.028919176704</v>
      </c>
      <c r="U622" s="12">
        <v>7721.3182102421397</v>
      </c>
      <c r="V622" s="12">
        <v>0</v>
      </c>
      <c r="W622" s="59">
        <v>3.7402556834823853E-4</v>
      </c>
      <c r="X622" s="59">
        <v>2.4146423914618245E-4</v>
      </c>
      <c r="Y622" s="59">
        <v>6.8221285040932767E-4</v>
      </c>
      <c r="Z622" s="59">
        <v>3.56467083387522E-4</v>
      </c>
      <c r="AA622" s="59">
        <v>3.5316998541870548E-4</v>
      </c>
      <c r="AB622" s="59">
        <v>2.576655501159495E-4</v>
      </c>
      <c r="AC622" s="59">
        <v>6.0994917997560401E-4</v>
      </c>
      <c r="AD622" s="59">
        <v>3.508003289345272E-4</v>
      </c>
      <c r="AE622" s="59">
        <v>9.0674179331831205E-4</v>
      </c>
      <c r="AF622" s="59">
        <v>1.5810262890344877E-3</v>
      </c>
      <c r="AG622" s="59">
        <v>0</v>
      </c>
      <c r="AH622" s="17">
        <v>5.1941116982625972E-4</v>
      </c>
      <c r="AI622" s="12">
        <v>434</v>
      </c>
      <c r="AJ622" s="16">
        <v>2</v>
      </c>
      <c r="AK622" s="17">
        <v>0.57146365726489501</v>
      </c>
      <c r="AL622" t="str">
        <f>IF(AK622&lt;='CAV Tier 1 Analysis'!$A$5,"Tier 1", "Tier 2")</f>
        <v>Tier 2</v>
      </c>
      <c r="AM622" t="str">
        <f t="shared" si="19"/>
        <v>Pennsylvania - Tier 2</v>
      </c>
      <c r="AN622" t="str">
        <f t="shared" si="20"/>
        <v>South Union, Township Of - Tier 2</v>
      </c>
    </row>
    <row r="623" spans="1:40" x14ac:dyDescent="0.3">
      <c r="A623">
        <v>3</v>
      </c>
      <c r="B623" t="s">
        <v>23</v>
      </c>
      <c r="C623" t="s">
        <v>4424</v>
      </c>
      <c r="D623" t="s">
        <v>6839</v>
      </c>
      <c r="E623" t="s">
        <v>857</v>
      </c>
      <c r="F623" s="12">
        <v>245.88177233098946</v>
      </c>
      <c r="G623" s="12">
        <v>2605.660964323878</v>
      </c>
      <c r="H623" s="12">
        <v>1583.9212150787966</v>
      </c>
      <c r="I623">
        <v>26</v>
      </c>
      <c r="J623" s="15">
        <v>7.841386160099488E-2</v>
      </c>
      <c r="K623" s="15">
        <v>0.92158613839900494</v>
      </c>
      <c r="L623" s="58">
        <v>1.1981299999999999</v>
      </c>
      <c r="M623">
        <v>114</v>
      </c>
      <c r="N623">
        <v>0</v>
      </c>
      <c r="O623" s="12">
        <v>16</v>
      </c>
      <c r="P623" s="12">
        <v>2</v>
      </c>
      <c r="Q623" s="12">
        <v>5</v>
      </c>
      <c r="R623" s="12">
        <v>23.961239598374128</v>
      </c>
      <c r="S623" s="12">
        <v>124.2013789460684</v>
      </c>
      <c r="T623" s="12">
        <v>2921.1742103691845</v>
      </c>
      <c r="U623" s="12">
        <v>2675.2924380381951</v>
      </c>
      <c r="V623" s="12">
        <v>0</v>
      </c>
      <c r="W623" s="59">
        <v>2.6694261771674543E-5</v>
      </c>
      <c r="X623" s="59">
        <v>1.8351282175109865E-3</v>
      </c>
      <c r="Y623" s="59">
        <v>0</v>
      </c>
      <c r="Z623" s="59">
        <v>5.1849757583639564E-4</v>
      </c>
      <c r="AA623" s="59">
        <v>3.5316998541870548E-4</v>
      </c>
      <c r="AB623" s="59">
        <v>1.2883277505797476E-3</v>
      </c>
      <c r="AC623" s="59">
        <v>5.3550457639604061E-4</v>
      </c>
      <c r="AD623" s="59">
        <v>3.5178255521530708E-4</v>
      </c>
      <c r="AE623" s="59">
        <v>2.3918582490953792E-4</v>
      </c>
      <c r="AF623" s="59">
        <v>5.4779605764504707E-4</v>
      </c>
      <c r="AG623" s="59">
        <v>0</v>
      </c>
      <c r="AH623" s="17">
        <v>5.1782607320758559E-4</v>
      </c>
      <c r="AI623" s="12">
        <v>435</v>
      </c>
      <c r="AJ623" s="16">
        <v>2</v>
      </c>
      <c r="AK623" s="17">
        <v>0.57198148333810261</v>
      </c>
      <c r="AL623" t="str">
        <f>IF(AK623&lt;='CAV Tier 1 Analysis'!$A$5,"Tier 1", "Tier 2")</f>
        <v>Tier 2</v>
      </c>
      <c r="AM623" t="str">
        <f t="shared" si="19"/>
        <v>Pennsylvania - Tier 2</v>
      </c>
      <c r="AN623" t="str">
        <f t="shared" si="20"/>
        <v>St. Clair, Borough Of - Tier 2</v>
      </c>
    </row>
    <row r="624" spans="1:40" x14ac:dyDescent="0.3">
      <c r="A624">
        <v>3</v>
      </c>
      <c r="B624" t="s">
        <v>23</v>
      </c>
      <c r="C624" t="s">
        <v>3675</v>
      </c>
      <c r="D624" t="s">
        <v>6428</v>
      </c>
      <c r="E624" t="s">
        <v>715</v>
      </c>
      <c r="F624" s="12">
        <v>2864.8799860059667</v>
      </c>
      <c r="G624" s="12">
        <v>7333.0636645705918</v>
      </c>
      <c r="H624" s="12">
        <v>2356.1890909022545</v>
      </c>
      <c r="I624">
        <v>23</v>
      </c>
      <c r="J624" s="15">
        <v>1.9559551959291963E-2</v>
      </c>
      <c r="K624" s="15">
        <v>0.98044044804070829</v>
      </c>
      <c r="L624" s="58">
        <v>40.907889999999988</v>
      </c>
      <c r="M624">
        <v>9</v>
      </c>
      <c r="N624">
        <v>14</v>
      </c>
      <c r="O624" s="12">
        <v>11</v>
      </c>
      <c r="P624" s="12">
        <v>4</v>
      </c>
      <c r="Q624" s="12">
        <v>2</v>
      </c>
      <c r="R624" s="12">
        <v>22.550130304936289</v>
      </c>
      <c r="S624" s="12">
        <v>46.086002949419544</v>
      </c>
      <c r="T624" s="12">
        <v>7482.8712925108739</v>
      </c>
      <c r="U624" s="12">
        <v>4617.9913065049077</v>
      </c>
      <c r="V624" s="12">
        <v>0</v>
      </c>
      <c r="W624" s="59">
        <v>9.1142524115652487E-4</v>
      </c>
      <c r="X624" s="59">
        <v>1.4487854348770946E-4</v>
      </c>
      <c r="Y624" s="59">
        <v>8.6827090052096257E-4</v>
      </c>
      <c r="Z624" s="59">
        <v>3.56467083387522E-4</v>
      </c>
      <c r="AA624" s="59">
        <v>7.0633997083741095E-4</v>
      </c>
      <c r="AB624" s="59">
        <v>5.1533110023189901E-4</v>
      </c>
      <c r="AC624" s="59">
        <v>5.0396799911135704E-4</v>
      </c>
      <c r="AD624" s="59">
        <v>1.305319797153523E-4</v>
      </c>
      <c r="AE624" s="59">
        <v>6.1269770780460057E-4</v>
      </c>
      <c r="AF624" s="59">
        <v>9.455853857223708E-4</v>
      </c>
      <c r="AG624" s="59">
        <v>0</v>
      </c>
      <c r="AH624" s="17">
        <v>5.1777235563415537E-4</v>
      </c>
      <c r="AI624" s="12">
        <v>436</v>
      </c>
      <c r="AJ624" s="16">
        <v>2</v>
      </c>
      <c r="AK624" s="17">
        <v>0.57249925569373672</v>
      </c>
      <c r="AL624" t="str">
        <f>IF(AK624&lt;='CAV Tier 1 Analysis'!$A$5,"Tier 1", "Tier 2")</f>
        <v>Tier 2</v>
      </c>
      <c r="AM624" t="str">
        <f t="shared" si="19"/>
        <v>Pennsylvania - Tier 2</v>
      </c>
      <c r="AN624" t="str">
        <f t="shared" si="20"/>
        <v>Franklin, Township Of - Tier 2</v>
      </c>
    </row>
    <row r="625" spans="1:40" x14ac:dyDescent="0.3">
      <c r="A625">
        <v>3</v>
      </c>
      <c r="B625" t="s">
        <v>23</v>
      </c>
      <c r="C625" t="s">
        <v>3622</v>
      </c>
      <c r="D625" t="s">
        <v>7039</v>
      </c>
      <c r="E625" t="s">
        <v>804</v>
      </c>
      <c r="F625" s="12">
        <v>6599.8636876981964</v>
      </c>
      <c r="G625" s="12">
        <v>4981.4327949822473</v>
      </c>
      <c r="H625" s="12">
        <v>2152.4306239096418</v>
      </c>
      <c r="I625">
        <v>57</v>
      </c>
      <c r="J625" s="15">
        <v>0.12987801486073033</v>
      </c>
      <c r="K625" s="15">
        <v>0.87012198513926975</v>
      </c>
      <c r="L625" s="58">
        <v>31.458750000000002</v>
      </c>
      <c r="M625">
        <v>48</v>
      </c>
      <c r="N625">
        <v>5</v>
      </c>
      <c r="O625" s="12">
        <v>13.166666666666666</v>
      </c>
      <c r="P625" s="12">
        <v>1.9166666666666667</v>
      </c>
      <c r="Q625" s="12">
        <v>3</v>
      </c>
      <c r="R625" s="12">
        <v>49.596953152938376</v>
      </c>
      <c r="S625" s="12">
        <v>279.55341655882751</v>
      </c>
      <c r="T625" s="12">
        <v>4960.3285277683526</v>
      </c>
      <c r="U625" s="12">
        <v>0</v>
      </c>
      <c r="V625" s="12">
        <v>21.104267213894673</v>
      </c>
      <c r="W625" s="59">
        <v>7.0089899051827985E-4</v>
      </c>
      <c r="X625" s="59">
        <v>7.7268556526778381E-4</v>
      </c>
      <c r="Y625" s="59">
        <v>3.1009675018605807E-4</v>
      </c>
      <c r="Z625" s="59">
        <v>4.2668029678203393E-4</v>
      </c>
      <c r="AA625" s="59">
        <v>3.3845456935959275E-4</v>
      </c>
      <c r="AB625" s="59">
        <v>7.7299665034784846E-4</v>
      </c>
      <c r="AC625" s="59">
        <v>1.1084316101284135E-3</v>
      </c>
      <c r="AD625" s="59">
        <v>7.9179487402419445E-4</v>
      </c>
      <c r="AE625" s="59">
        <v>4.0615183665702778E-4</v>
      </c>
      <c r="AF625" s="59">
        <v>0</v>
      </c>
      <c r="AG625" s="59">
        <v>3.2233130863867344E-5</v>
      </c>
      <c r="AH625" s="17">
        <v>5.145840249213727E-4</v>
      </c>
      <c r="AI625" s="12">
        <v>437</v>
      </c>
      <c r="AJ625" s="16">
        <v>2</v>
      </c>
      <c r="AK625" s="17">
        <v>0.57301383971865805</v>
      </c>
      <c r="AL625" t="str">
        <f>IF(AK625&lt;='CAV Tier 1 Analysis'!$A$5,"Tier 1", "Tier 2")</f>
        <v>Tier 2</v>
      </c>
      <c r="AM625" t="str">
        <f t="shared" si="19"/>
        <v>Pennsylvania - Tier 2</v>
      </c>
      <c r="AN625" t="str">
        <f t="shared" si="20"/>
        <v>Delaware, Township Of - Tier 2</v>
      </c>
    </row>
    <row r="626" spans="1:40" x14ac:dyDescent="0.3">
      <c r="A626">
        <v>3</v>
      </c>
      <c r="B626" t="s">
        <v>23</v>
      </c>
      <c r="C626" t="s">
        <v>4184</v>
      </c>
      <c r="D626" t="s">
        <v>6582</v>
      </c>
      <c r="E626" t="s">
        <v>762</v>
      </c>
      <c r="F626" s="12">
        <v>238.95095786869877</v>
      </c>
      <c r="G626" s="12">
        <v>4366.9778355434619</v>
      </c>
      <c r="H626" s="12">
        <v>2059.3232841300282</v>
      </c>
      <c r="I626">
        <v>43</v>
      </c>
      <c r="J626" s="15">
        <v>7.6359114678715548E-2</v>
      </c>
      <c r="K626" s="15">
        <v>0.92364088532128474</v>
      </c>
      <c r="L626" s="58">
        <v>3.24899</v>
      </c>
      <c r="M626">
        <v>43</v>
      </c>
      <c r="N626">
        <v>5</v>
      </c>
      <c r="O626" s="12">
        <v>10</v>
      </c>
      <c r="P626" s="12">
        <v>4</v>
      </c>
      <c r="Q626" s="12">
        <v>3</v>
      </c>
      <c r="R626" s="12">
        <v>39.716558068815246</v>
      </c>
      <c r="S626" s="12">
        <v>157.24810281343395</v>
      </c>
      <c r="T626" s="12">
        <v>4168.3482346301453</v>
      </c>
      <c r="U626" s="12">
        <v>3929.3972767614464</v>
      </c>
      <c r="V626" s="12">
        <v>198.62960091331661</v>
      </c>
      <c r="W626" s="59">
        <v>7.2387294829069372E-5</v>
      </c>
      <c r="X626" s="59">
        <v>6.9219748555238972E-4</v>
      </c>
      <c r="Y626" s="59">
        <v>3.1009675018605807E-4</v>
      </c>
      <c r="Z626" s="59">
        <v>3.2406098489774727E-4</v>
      </c>
      <c r="AA626" s="59">
        <v>7.0633997083741095E-4</v>
      </c>
      <c r="AB626" s="59">
        <v>7.7299665034784846E-4</v>
      </c>
      <c r="AC626" s="59">
        <v>8.8761679116103852E-4</v>
      </c>
      <c r="AD626" s="59">
        <v>4.4538265098078585E-4</v>
      </c>
      <c r="AE626" s="59">
        <v>3.4130446841245494E-4</v>
      </c>
      <c r="AF626" s="59">
        <v>8.0458805419774933E-4</v>
      </c>
      <c r="AG626" s="59">
        <v>3.0337248172546913E-4</v>
      </c>
      <c r="AH626" s="17">
        <v>5.1457668937527473E-4</v>
      </c>
      <c r="AI626" s="12">
        <v>438</v>
      </c>
      <c r="AJ626" s="16">
        <v>2</v>
      </c>
      <c r="AK626" s="17">
        <v>0.57352841640803331</v>
      </c>
      <c r="AL626" t="str">
        <f>IF(AK626&lt;='CAV Tier 1 Analysis'!$A$5,"Tier 1", "Tier 2")</f>
        <v>Tier 2</v>
      </c>
      <c r="AM626" t="str">
        <f t="shared" si="19"/>
        <v>Pennsylvania - Tier 2</v>
      </c>
      <c r="AN626" t="str">
        <f t="shared" si="20"/>
        <v>Brookville, Borough Of - Tier 2</v>
      </c>
    </row>
    <row r="627" spans="1:40" x14ac:dyDescent="0.3">
      <c r="A627">
        <v>3</v>
      </c>
      <c r="B627" t="s">
        <v>23</v>
      </c>
      <c r="C627" t="s">
        <v>4710</v>
      </c>
      <c r="D627" t="s">
        <v>7168</v>
      </c>
      <c r="E627" t="s">
        <v>822</v>
      </c>
      <c r="F627" s="12">
        <v>19127.673484753646</v>
      </c>
      <c r="G627" s="12">
        <v>15801.597036143605</v>
      </c>
      <c r="H627" s="12">
        <v>5270.4997645076237</v>
      </c>
      <c r="I627">
        <v>13</v>
      </c>
      <c r="J627" s="15">
        <v>3.9982404675881433E-2</v>
      </c>
      <c r="K627" s="15">
        <v>0.9600175953241189</v>
      </c>
      <c r="L627" s="58">
        <v>14.481120000000001</v>
      </c>
      <c r="M627">
        <v>26</v>
      </c>
      <c r="N627">
        <v>2</v>
      </c>
      <c r="O627" s="12">
        <v>18</v>
      </c>
      <c r="P627" s="12">
        <v>1</v>
      </c>
      <c r="Q627" s="12">
        <v>0</v>
      </c>
      <c r="R627" s="12">
        <v>12.480228739213546</v>
      </c>
      <c r="S627" s="12">
        <v>210.72725442868162</v>
      </c>
      <c r="T627" s="12">
        <v>14511.316153755384</v>
      </c>
      <c r="U627" s="12">
        <v>0</v>
      </c>
      <c r="V627" s="12">
        <v>1290.2808823882206</v>
      </c>
      <c r="W627" s="59">
        <v>3.2263845160961812E-4</v>
      </c>
      <c r="X627" s="59">
        <v>4.1853801452004959E-4</v>
      </c>
      <c r="Y627" s="59">
        <v>1.2403870007442322E-4</v>
      </c>
      <c r="Z627" s="59">
        <v>5.8330977281594509E-4</v>
      </c>
      <c r="AA627" s="59">
        <v>1.7658499270935274E-4</v>
      </c>
      <c r="AB627" s="59">
        <v>0</v>
      </c>
      <c r="AC627" s="59">
        <v>2.7891794065494532E-4</v>
      </c>
      <c r="AD627" s="59">
        <v>5.9685466172333787E-4</v>
      </c>
      <c r="AE627" s="59">
        <v>1.1881869668842599E-3</v>
      </c>
      <c r="AF627" s="59">
        <v>0</v>
      </c>
      <c r="AG627" s="59">
        <v>1.9706816688609668E-3</v>
      </c>
      <c r="AH627" s="17">
        <v>5.1452283362299074E-4</v>
      </c>
      <c r="AI627" s="12">
        <v>439</v>
      </c>
      <c r="AJ627" s="16">
        <v>2</v>
      </c>
      <c r="AK627" s="17">
        <v>0.57404293924165628</v>
      </c>
      <c r="AL627" t="str">
        <f>IF(AK627&lt;='CAV Tier 1 Analysis'!$A$5,"Tier 1", "Tier 2")</f>
        <v>Tier 2</v>
      </c>
      <c r="AM627" t="str">
        <f t="shared" si="19"/>
        <v>Pennsylvania - Tier 2</v>
      </c>
      <c r="AN627" t="str">
        <f t="shared" si="20"/>
        <v>Lower Salford, Township Of - Tier 2</v>
      </c>
    </row>
    <row r="628" spans="1:40" x14ac:dyDescent="0.3">
      <c r="A628">
        <v>3</v>
      </c>
      <c r="B628" t="s">
        <v>23</v>
      </c>
      <c r="C628" t="s">
        <v>3643</v>
      </c>
      <c r="D628" t="s">
        <v>6810</v>
      </c>
      <c r="E628" t="s">
        <v>1013</v>
      </c>
      <c r="F628" s="12">
        <v>10882.935745318788</v>
      </c>
      <c r="G628" s="12">
        <v>10441.904643903134</v>
      </c>
      <c r="H628" s="12">
        <v>3148.1490622320903</v>
      </c>
      <c r="I628">
        <v>7</v>
      </c>
      <c r="J628" s="15">
        <v>5.4601687860802248E-3</v>
      </c>
      <c r="K628" s="15">
        <v>0.99453983121391976</v>
      </c>
      <c r="L628" s="58">
        <v>29.552199999999999</v>
      </c>
      <c r="M628">
        <v>16</v>
      </c>
      <c r="N628">
        <v>0</v>
      </c>
      <c r="O628" s="12">
        <v>12.888888888888889</v>
      </c>
      <c r="P628" s="12">
        <v>1.1111111111111112</v>
      </c>
      <c r="Q628" s="12">
        <v>0</v>
      </c>
      <c r="R628" s="12">
        <v>6.9617788184974385</v>
      </c>
      <c r="S628" s="12">
        <v>17.189425243527392</v>
      </c>
      <c r="T628" s="12">
        <v>8333.9680134290957</v>
      </c>
      <c r="U628" s="12">
        <v>0</v>
      </c>
      <c r="V628" s="12">
        <v>2107.9366304740379</v>
      </c>
      <c r="W628" s="59">
        <v>6.584211752721996E-4</v>
      </c>
      <c r="X628" s="59">
        <v>2.5756185508926129E-4</v>
      </c>
      <c r="Y628" s="59">
        <v>0</v>
      </c>
      <c r="Z628" s="59">
        <v>4.1767860275709651E-4</v>
      </c>
      <c r="AA628" s="59">
        <v>1.9620554745483637E-4</v>
      </c>
      <c r="AB628" s="59">
        <v>0</v>
      </c>
      <c r="AC628" s="59">
        <v>1.5558729346437333E-4</v>
      </c>
      <c r="AD628" s="59">
        <v>4.8686576478964155E-5</v>
      </c>
      <c r="AE628" s="59">
        <v>6.823855307862023E-4</v>
      </c>
      <c r="AF628" s="59">
        <v>0</v>
      </c>
      <c r="AG628" s="59">
        <v>3.2195099016788038E-3</v>
      </c>
      <c r="AH628" s="17">
        <v>5.1236695299833974E-4</v>
      </c>
      <c r="AI628" s="12">
        <v>440</v>
      </c>
      <c r="AJ628" s="16">
        <v>2</v>
      </c>
      <c r="AK628" s="17">
        <v>0.57455530619465467</v>
      </c>
      <c r="AL628" t="str">
        <f>IF(AK628&lt;='CAV Tier 1 Analysis'!$A$5,"Tier 1", "Tier 2")</f>
        <v>Tier 2</v>
      </c>
      <c r="AM628" t="str">
        <f t="shared" si="19"/>
        <v>Pennsylvania - Tier 2</v>
      </c>
      <c r="AN628" t="str">
        <f t="shared" si="20"/>
        <v>Penn, Township Of - Tier 2</v>
      </c>
    </row>
    <row r="629" spans="1:40" x14ac:dyDescent="0.3">
      <c r="A629">
        <v>3</v>
      </c>
      <c r="B629" t="s">
        <v>23</v>
      </c>
      <c r="C629" t="s">
        <v>4669</v>
      </c>
      <c r="D629" t="s">
        <v>7122</v>
      </c>
      <c r="E629" t="s">
        <v>1031</v>
      </c>
      <c r="F629" s="12">
        <v>8421.3144819448298</v>
      </c>
      <c r="G629" s="12">
        <v>7890.7088494750651</v>
      </c>
      <c r="H629" s="12">
        <v>1741.8231045853513</v>
      </c>
      <c r="I629">
        <v>0</v>
      </c>
      <c r="J629" s="15">
        <v>2.092222969218421E-2</v>
      </c>
      <c r="K629" s="15">
        <v>0.97907777030781573</v>
      </c>
      <c r="L629" s="58">
        <v>23.323040000000002</v>
      </c>
      <c r="M629">
        <v>1</v>
      </c>
      <c r="N629">
        <v>0</v>
      </c>
      <c r="O629" s="12">
        <v>15.5</v>
      </c>
      <c r="P629" s="12">
        <v>1.125</v>
      </c>
      <c r="Q629" s="12">
        <v>0</v>
      </c>
      <c r="R629" s="12">
        <v>0</v>
      </c>
      <c r="S629" s="12">
        <v>36.442823077288118</v>
      </c>
      <c r="T629" s="12">
        <v>5381.7048150510218</v>
      </c>
      <c r="U629" s="12">
        <v>0</v>
      </c>
      <c r="V629" s="12">
        <v>2509.0040344240433</v>
      </c>
      <c r="W629" s="59">
        <v>5.1963587846997933E-4</v>
      </c>
      <c r="X629" s="59">
        <v>1.6097615943078831E-5</v>
      </c>
      <c r="Y629" s="59">
        <v>0</v>
      </c>
      <c r="Z629" s="59">
        <v>5.0229452659150827E-4</v>
      </c>
      <c r="AA629" s="59">
        <v>1.9865811679802182E-4</v>
      </c>
      <c r="AB629" s="59">
        <v>0</v>
      </c>
      <c r="AC629" s="59">
        <v>0</v>
      </c>
      <c r="AD629" s="59">
        <v>1.0321905867852355E-4</v>
      </c>
      <c r="AE629" s="59">
        <v>4.4065413868107787E-4</v>
      </c>
      <c r="AF629" s="59">
        <v>0</v>
      </c>
      <c r="AG629" s="59">
        <v>3.8320712375322814E-3</v>
      </c>
      <c r="AH629" s="17">
        <v>5.1023914297222467E-4</v>
      </c>
      <c r="AI629" s="12">
        <v>441</v>
      </c>
      <c r="AJ629" s="16">
        <v>2</v>
      </c>
      <c r="AK629" s="17">
        <v>0.57506554533762688</v>
      </c>
      <c r="AL629" t="str">
        <f>IF(AK629&lt;='CAV Tier 1 Analysis'!$A$5,"Tier 1", "Tier 2")</f>
        <v>Tier 2</v>
      </c>
      <c r="AM629" t="str">
        <f t="shared" si="19"/>
        <v>Pennsylvania - Tier 2</v>
      </c>
      <c r="AN629" t="str">
        <f t="shared" si="20"/>
        <v>Tulpehocken, Towhship Of - Tier 2</v>
      </c>
    </row>
    <row r="630" spans="1:40" x14ac:dyDescent="0.3">
      <c r="A630">
        <v>3</v>
      </c>
      <c r="B630" t="s">
        <v>23</v>
      </c>
      <c r="C630" t="s">
        <v>4154</v>
      </c>
      <c r="D630" t="s">
        <v>6552</v>
      </c>
      <c r="E630" t="s">
        <v>795</v>
      </c>
      <c r="F630" s="12">
        <v>496.50948975889088</v>
      </c>
      <c r="G630" s="12">
        <v>10888.623151438167</v>
      </c>
      <c r="H630" s="12">
        <v>4795.8414396244389</v>
      </c>
      <c r="I630">
        <v>2</v>
      </c>
      <c r="J630" s="15">
        <v>1.6114367286738596E-2</v>
      </c>
      <c r="K630" s="15">
        <v>0.98388563271326124</v>
      </c>
      <c r="L630" s="58">
        <v>3.37649</v>
      </c>
      <c r="M630">
        <v>6</v>
      </c>
      <c r="N630">
        <v>0</v>
      </c>
      <c r="O630" s="12">
        <v>13</v>
      </c>
      <c r="P630" s="12">
        <v>2</v>
      </c>
      <c r="Q630" s="12">
        <v>0</v>
      </c>
      <c r="R630" s="12">
        <v>1.9677712654265225</v>
      </c>
      <c r="S630" s="12">
        <v>77.281950407069388</v>
      </c>
      <c r="T630" s="12">
        <v>9800.4667840908405</v>
      </c>
      <c r="U630" s="12">
        <v>9303.957294331949</v>
      </c>
      <c r="V630" s="12">
        <v>1088.1563673473265</v>
      </c>
      <c r="W630" s="59">
        <v>7.5227986887434081E-5</v>
      </c>
      <c r="X630" s="59">
        <v>9.6585695658472977E-5</v>
      </c>
      <c r="Y630" s="59">
        <v>0</v>
      </c>
      <c r="Z630" s="59">
        <v>4.2127928036707145E-4</v>
      </c>
      <c r="AA630" s="59">
        <v>3.5316998541870548E-4</v>
      </c>
      <c r="AB630" s="59">
        <v>0</v>
      </c>
      <c r="AC630" s="59">
        <v>4.3977295649096224E-5</v>
      </c>
      <c r="AD630" s="59">
        <v>2.1889001730026361E-4</v>
      </c>
      <c r="AE630" s="59">
        <v>8.0246249057328121E-4</v>
      </c>
      <c r="AF630" s="59">
        <v>1.9050893479407186E-3</v>
      </c>
      <c r="AG630" s="59">
        <v>1.661971308151573E-3</v>
      </c>
      <c r="AH630" s="17">
        <v>5.0715030981332869E-4</v>
      </c>
      <c r="AI630" s="12">
        <v>442</v>
      </c>
      <c r="AJ630" s="16">
        <v>2</v>
      </c>
      <c r="AK630" s="17">
        <v>0.57557269564744018</v>
      </c>
      <c r="AL630" t="str">
        <f>IF(AK630&lt;='CAV Tier 1 Analysis'!$A$5,"Tier 1", "Tier 2")</f>
        <v>Tier 2</v>
      </c>
      <c r="AM630" t="str">
        <f t="shared" si="19"/>
        <v>Pennsylvania - Tier 2</v>
      </c>
      <c r="AN630" t="str">
        <f t="shared" si="20"/>
        <v>Waynesboro, Borough Of - Tier 2</v>
      </c>
    </row>
    <row r="631" spans="1:40" x14ac:dyDescent="0.3">
      <c r="A631">
        <v>3</v>
      </c>
      <c r="B631" t="s">
        <v>23</v>
      </c>
      <c r="C631" t="s">
        <v>3643</v>
      </c>
      <c r="D631" t="s">
        <v>6810</v>
      </c>
      <c r="E631" t="s">
        <v>752</v>
      </c>
      <c r="F631" s="12">
        <v>1391.555174651342</v>
      </c>
      <c r="G631" s="12">
        <v>3382.7947752298428</v>
      </c>
      <c r="H631" s="12">
        <v>1346.549098696948</v>
      </c>
      <c r="I631">
        <v>20</v>
      </c>
      <c r="J631" s="15">
        <v>2.4345551073044539E-2</v>
      </c>
      <c r="K631" s="15">
        <v>0.97565444892695552</v>
      </c>
      <c r="L631" s="58">
        <v>21.57273</v>
      </c>
      <c r="M631">
        <v>21</v>
      </c>
      <c r="N631">
        <v>26</v>
      </c>
      <c r="O631" s="12">
        <v>12.2</v>
      </c>
      <c r="P631" s="12">
        <v>1.8</v>
      </c>
      <c r="Q631" s="12">
        <v>4</v>
      </c>
      <c r="R631" s="12">
        <v>19.513088978539109</v>
      </c>
      <c r="S631" s="12">
        <v>32.782479854688638</v>
      </c>
      <c r="T631" s="12">
        <v>3245.8158280563734</v>
      </c>
      <c r="U631" s="12">
        <v>1854.2606534050315</v>
      </c>
      <c r="V631" s="12">
        <v>136.97894717346935</v>
      </c>
      <c r="W631" s="59">
        <v>4.8063908069212577E-4</v>
      </c>
      <c r="X631" s="59">
        <v>3.3804993480465544E-4</v>
      </c>
      <c r="Y631" s="59">
        <v>1.6125031009675019E-3</v>
      </c>
      <c r="Z631" s="59">
        <v>3.9535440157525167E-4</v>
      </c>
      <c r="AA631" s="59">
        <v>3.1785298687683495E-4</v>
      </c>
      <c r="AB631" s="59">
        <v>1.030662200463798E-3</v>
      </c>
      <c r="AC631" s="59">
        <v>4.3609381746426281E-4</v>
      </c>
      <c r="AD631" s="59">
        <v>9.2851662577629965E-5</v>
      </c>
      <c r="AE631" s="59">
        <v>2.6576748951921675E-4</v>
      </c>
      <c r="AF631" s="59">
        <v>3.7968061410380413E-4</v>
      </c>
      <c r="AG631" s="59">
        <v>2.0921173358392093E-4</v>
      </c>
      <c r="AH631" s="17">
        <v>5.0533336569354582E-4</v>
      </c>
      <c r="AI631" s="12">
        <v>443</v>
      </c>
      <c r="AJ631" s="16">
        <v>2</v>
      </c>
      <c r="AK631" s="17">
        <v>0.57607802901313376</v>
      </c>
      <c r="AL631" t="str">
        <f>IF(AK631&lt;='CAV Tier 1 Analysis'!$A$5,"Tier 1", "Tier 2")</f>
        <v>Tier 2</v>
      </c>
      <c r="AM631" t="str">
        <f t="shared" si="19"/>
        <v>Pennsylvania - Tier 2</v>
      </c>
      <c r="AN631" t="str">
        <f t="shared" si="20"/>
        <v>Penn, Township Of - Tier 2</v>
      </c>
    </row>
    <row r="632" spans="1:40" x14ac:dyDescent="0.3">
      <c r="A632">
        <v>3</v>
      </c>
      <c r="B632" t="s">
        <v>23</v>
      </c>
      <c r="C632" t="s">
        <v>4197</v>
      </c>
      <c r="D632" t="s">
        <v>6596</v>
      </c>
      <c r="E632" t="s">
        <v>754</v>
      </c>
      <c r="F632" s="12">
        <v>8260.0294778522402</v>
      </c>
      <c r="G632" s="12">
        <v>6946.2428293248977</v>
      </c>
      <c r="H632" s="12">
        <v>2801.6390908431649</v>
      </c>
      <c r="I632">
        <v>47</v>
      </c>
      <c r="J632" s="15">
        <v>1.0602796886330397E-2</v>
      </c>
      <c r="K632" s="15">
        <v>0.98939720311367008</v>
      </c>
      <c r="L632" s="58">
        <v>16.838009999999997</v>
      </c>
      <c r="M632">
        <v>45</v>
      </c>
      <c r="N632">
        <v>13</v>
      </c>
      <c r="O632" s="12">
        <v>15</v>
      </c>
      <c r="P632" s="12">
        <v>2</v>
      </c>
      <c r="Q632" s="12">
        <v>1</v>
      </c>
      <c r="R632" s="12">
        <v>46.501668546342493</v>
      </c>
      <c r="S632" s="12">
        <v>29.705210229013435</v>
      </c>
      <c r="T632" s="12">
        <v>6350.2284883432521</v>
      </c>
      <c r="U632" s="12">
        <v>0</v>
      </c>
      <c r="V632" s="12">
        <v>596.01434098164555</v>
      </c>
      <c r="W632" s="59">
        <v>3.7514981400521953E-4</v>
      </c>
      <c r="X632" s="59">
        <v>7.243927174385474E-4</v>
      </c>
      <c r="Y632" s="59">
        <v>8.0625155048375094E-4</v>
      </c>
      <c r="Z632" s="59">
        <v>4.8609147734662091E-4</v>
      </c>
      <c r="AA632" s="59">
        <v>3.5316998541870548E-4</v>
      </c>
      <c r="AB632" s="59">
        <v>2.576655501159495E-4</v>
      </c>
      <c r="AC632" s="59">
        <v>1.0392557619726785E-3</v>
      </c>
      <c r="AD632" s="59">
        <v>8.4135738638681272E-5</v>
      </c>
      <c r="AE632" s="59">
        <v>5.1995688376163941E-4</v>
      </c>
      <c r="AF632" s="59">
        <v>0</v>
      </c>
      <c r="AG632" s="59">
        <v>9.1030918320417144E-4</v>
      </c>
      <c r="AH632" s="17">
        <v>5.0512533294417856E-4</v>
      </c>
      <c r="AI632" s="12">
        <v>444</v>
      </c>
      <c r="AJ632" s="16">
        <v>2</v>
      </c>
      <c r="AK632" s="17">
        <v>0.57658315434607799</v>
      </c>
      <c r="AL632" t="str">
        <f>IF(AK632&lt;='CAV Tier 1 Analysis'!$A$5,"Tier 1", "Tier 2")</f>
        <v>Tier 2</v>
      </c>
      <c r="AM632" t="str">
        <f t="shared" si="19"/>
        <v>Pennsylvania - Tier 2</v>
      </c>
      <c r="AN632" t="str">
        <f t="shared" si="20"/>
        <v>Archbald, Borough Of - Tier 2</v>
      </c>
    </row>
    <row r="633" spans="1:40" x14ac:dyDescent="0.3">
      <c r="A633">
        <v>3</v>
      </c>
      <c r="B633" t="s">
        <v>23</v>
      </c>
      <c r="C633" t="s">
        <v>4234</v>
      </c>
      <c r="D633" t="s">
        <v>6636</v>
      </c>
      <c r="E633" t="s">
        <v>723</v>
      </c>
      <c r="F633" s="12">
        <v>770.00565681319381</v>
      </c>
      <c r="G633" s="12">
        <v>6578.555104832144</v>
      </c>
      <c r="H633" s="12">
        <v>3864.2817860723139</v>
      </c>
      <c r="I633">
        <v>0</v>
      </c>
      <c r="J633" s="15">
        <v>3.8332156651023721E-3</v>
      </c>
      <c r="K633" s="15">
        <v>0.99616678433489791</v>
      </c>
      <c r="L633" s="58">
        <v>2.4078999999999997</v>
      </c>
      <c r="M633">
        <v>2</v>
      </c>
      <c r="N633">
        <v>18</v>
      </c>
      <c r="O633" s="12">
        <v>9.6428571428571423</v>
      </c>
      <c r="P633" s="12">
        <v>3.5714285714285716</v>
      </c>
      <c r="Q633" s="12">
        <v>5</v>
      </c>
      <c r="R633" s="12">
        <v>0</v>
      </c>
      <c r="S633" s="12">
        <v>14.812625476742168</v>
      </c>
      <c r="T633" s="12">
        <v>7786.6253489839864</v>
      </c>
      <c r="U633" s="12">
        <v>7016.6196921707924</v>
      </c>
      <c r="V633" s="12">
        <v>0</v>
      </c>
      <c r="W633" s="59">
        <v>5.3647862018324502E-5</v>
      </c>
      <c r="X633" s="59">
        <v>3.2195231886157661E-5</v>
      </c>
      <c r="Y633" s="59">
        <v>1.116348300669809E-3</v>
      </c>
      <c r="Z633" s="59">
        <v>3.1248737829425629E-4</v>
      </c>
      <c r="AA633" s="59">
        <v>6.3066068824768834E-4</v>
      </c>
      <c r="AB633" s="59">
        <v>1.2883277505797476E-3</v>
      </c>
      <c r="AC633" s="59">
        <v>0</v>
      </c>
      <c r="AD633" s="59">
        <v>4.1954632741383619E-5</v>
      </c>
      <c r="AE633" s="59">
        <v>6.3756909832600255E-4</v>
      </c>
      <c r="AF633" s="59">
        <v>1.4367313833490109E-3</v>
      </c>
      <c r="AG633" s="59">
        <v>0</v>
      </c>
      <c r="AH633" s="17">
        <v>5.0453839328294366E-4</v>
      </c>
      <c r="AI633" s="12">
        <v>445</v>
      </c>
      <c r="AJ633" s="16">
        <v>2</v>
      </c>
      <c r="AK633" s="17">
        <v>0.57708769273936089</v>
      </c>
      <c r="AL633" t="str">
        <f>IF(AK633&lt;='CAV Tier 1 Analysis'!$A$5,"Tier 1", "Tier 2")</f>
        <v>Tier 2</v>
      </c>
      <c r="AM633" t="str">
        <f t="shared" si="19"/>
        <v>Pennsylvania - Tier 2</v>
      </c>
      <c r="AN633" t="str">
        <f t="shared" si="20"/>
        <v>Ellwood City, Borough Of - Tier 2</v>
      </c>
    </row>
    <row r="634" spans="1:40" x14ac:dyDescent="0.3">
      <c r="A634">
        <v>3</v>
      </c>
      <c r="B634" t="s">
        <v>23</v>
      </c>
      <c r="C634" t="s">
        <v>4420</v>
      </c>
      <c r="D634" t="s">
        <v>6835</v>
      </c>
      <c r="E634" t="s">
        <v>874</v>
      </c>
      <c r="F634" s="12">
        <v>2110.3326865342106</v>
      </c>
      <c r="G634" s="12">
        <v>3082.5334520951324</v>
      </c>
      <c r="H634" s="12">
        <v>1451.3806367056245</v>
      </c>
      <c r="I634">
        <v>29</v>
      </c>
      <c r="J634" s="15">
        <v>5.8218124728864444E-2</v>
      </c>
      <c r="K634" s="15">
        <v>0.94178187527113555</v>
      </c>
      <c r="L634" s="58">
        <v>39.924679999999995</v>
      </c>
      <c r="M634">
        <v>43</v>
      </c>
      <c r="N634">
        <v>4</v>
      </c>
      <c r="O634" s="12">
        <v>7</v>
      </c>
      <c r="P634" s="12">
        <v>6</v>
      </c>
      <c r="Q634" s="12">
        <v>4</v>
      </c>
      <c r="R634" s="12">
        <v>27.311674382862932</v>
      </c>
      <c r="S634" s="12">
        <v>84.496658936786744</v>
      </c>
      <c r="T634" s="12">
        <v>3000.6502024530355</v>
      </c>
      <c r="U634" s="12">
        <v>890.31751591882494</v>
      </c>
      <c r="V634" s="12">
        <v>81.883249642096871</v>
      </c>
      <c r="W634" s="59">
        <v>8.8951938359805628E-4</v>
      </c>
      <c r="X634" s="59">
        <v>6.9219748555238972E-4</v>
      </c>
      <c r="Y634" s="59">
        <v>2.4807740014884643E-4</v>
      </c>
      <c r="Z634" s="59">
        <v>2.2684268942842309E-4</v>
      </c>
      <c r="AA634" s="59">
        <v>1.0595099562561163E-3</v>
      </c>
      <c r="AB634" s="59">
        <v>1.030662200463798E-3</v>
      </c>
      <c r="AC634" s="59">
        <v>6.103827208528064E-4</v>
      </c>
      <c r="AD634" s="59">
        <v>2.3932464228795973E-4</v>
      </c>
      <c r="AE634" s="59">
        <v>2.4569332133327136E-4</v>
      </c>
      <c r="AF634" s="59">
        <v>1.8230247218517374E-4</v>
      </c>
      <c r="AG634" s="59">
        <v>1.2506255130880468E-4</v>
      </c>
      <c r="AH634" s="17">
        <v>5.0450680212869511E-4</v>
      </c>
      <c r="AI634" s="12">
        <v>446</v>
      </c>
      <c r="AJ634" s="16">
        <v>2</v>
      </c>
      <c r="AK634" s="17">
        <v>0.57759219954148955</v>
      </c>
      <c r="AL634" t="str">
        <f>IF(AK634&lt;='CAV Tier 1 Analysis'!$A$5,"Tier 1", "Tier 2")</f>
        <v>Tier 2</v>
      </c>
      <c r="AM634" t="str">
        <f t="shared" si="19"/>
        <v>Pennsylvania - Tier 2</v>
      </c>
      <c r="AN634" t="str">
        <f t="shared" si="20"/>
        <v>Pine Grove, Township Of - Tier 2</v>
      </c>
    </row>
    <row r="635" spans="1:40" x14ac:dyDescent="0.3">
      <c r="A635">
        <v>3</v>
      </c>
      <c r="B635" t="s">
        <v>23</v>
      </c>
      <c r="C635" t="s">
        <v>4735</v>
      </c>
      <c r="D635" t="s">
        <v>7201</v>
      </c>
      <c r="E635" t="s">
        <v>906</v>
      </c>
      <c r="F635" s="12">
        <v>1683.1007963594998</v>
      </c>
      <c r="G635" s="12">
        <v>2478.8051159322858</v>
      </c>
      <c r="H635" s="12">
        <v>1070.6480173502828</v>
      </c>
      <c r="I635">
        <v>21</v>
      </c>
      <c r="J635" s="15">
        <v>3.4224712284115083E-2</v>
      </c>
      <c r="K635" s="15">
        <v>0.96577528771588483</v>
      </c>
      <c r="L635" s="58">
        <v>36.986139999999999</v>
      </c>
      <c r="M635">
        <v>28</v>
      </c>
      <c r="N635">
        <v>2</v>
      </c>
      <c r="O635" s="12">
        <v>15</v>
      </c>
      <c r="P635" s="12">
        <v>3</v>
      </c>
      <c r="Q635" s="12">
        <v>7</v>
      </c>
      <c r="R635" s="12">
        <v>20.28128104203358</v>
      </c>
      <c r="S635" s="12">
        <v>36.642620351371683</v>
      </c>
      <c r="T635" s="12">
        <v>2167.4484803200003</v>
      </c>
      <c r="U635" s="12">
        <v>484.34768396050049</v>
      </c>
      <c r="V635" s="12">
        <v>311.35663561228557</v>
      </c>
      <c r="W635" s="59">
        <v>8.2404889543188367E-4</v>
      </c>
      <c r="X635" s="59">
        <v>4.5073324640620722E-4</v>
      </c>
      <c r="Y635" s="59">
        <v>1.2403870007442322E-4</v>
      </c>
      <c r="Z635" s="59">
        <v>4.8609147734662091E-4</v>
      </c>
      <c r="AA635" s="59">
        <v>5.2975497812805816E-4</v>
      </c>
      <c r="AB635" s="59">
        <v>1.8036588508116465E-3</v>
      </c>
      <c r="AC635" s="59">
        <v>4.5326197622597901E-4</v>
      </c>
      <c r="AD635" s="59">
        <v>1.0378495574181372E-4</v>
      </c>
      <c r="AE635" s="59">
        <v>1.7747074134573582E-4</v>
      </c>
      <c r="AF635" s="59">
        <v>9.9175607133863297E-5</v>
      </c>
      <c r="AG635" s="59">
        <v>4.7554359880435634E-4</v>
      </c>
      <c r="AH635" s="17">
        <v>5.025057297682353E-4</v>
      </c>
      <c r="AI635" s="12">
        <v>447</v>
      </c>
      <c r="AJ635" s="16">
        <v>2</v>
      </c>
      <c r="AK635" s="17">
        <v>0.57809470527125784</v>
      </c>
      <c r="AL635" t="str">
        <f>IF(AK635&lt;='CAV Tier 1 Analysis'!$A$5,"Tier 1", "Tier 2")</f>
        <v>Tier 2</v>
      </c>
      <c r="AM635" t="str">
        <f t="shared" si="19"/>
        <v>Pennsylvania - Tier 2</v>
      </c>
      <c r="AN635" t="str">
        <f t="shared" si="20"/>
        <v>Great Bend, Township Of - Tier 2</v>
      </c>
    </row>
    <row r="636" spans="1:40" x14ac:dyDescent="0.3">
      <c r="A636">
        <v>3</v>
      </c>
      <c r="B636" t="s">
        <v>23</v>
      </c>
      <c r="C636" t="s">
        <v>5307</v>
      </c>
      <c r="D636" t="s">
        <v>7831</v>
      </c>
      <c r="E636" t="s">
        <v>1011</v>
      </c>
      <c r="F636" s="12">
        <v>11167.286357683426</v>
      </c>
      <c r="G636" s="12">
        <v>11978.296404015779</v>
      </c>
      <c r="H636" s="12">
        <v>3979.7047665113259</v>
      </c>
      <c r="I636">
        <v>5</v>
      </c>
      <c r="J636" s="15">
        <v>3.6162868055989568E-2</v>
      </c>
      <c r="K636" s="15">
        <v>0.96383713194401066</v>
      </c>
      <c r="L636" s="58">
        <v>32.482489999999999</v>
      </c>
      <c r="M636">
        <v>12</v>
      </c>
      <c r="N636">
        <v>0</v>
      </c>
      <c r="O636" s="12">
        <v>12</v>
      </c>
      <c r="P636" s="12">
        <v>1</v>
      </c>
      <c r="Q636" s="12">
        <v>0</v>
      </c>
      <c r="R636" s="12">
        <v>4.8191856597200537</v>
      </c>
      <c r="S636" s="12">
        <v>143.91753837314184</v>
      </c>
      <c r="T636" s="12">
        <v>10217.998638419171</v>
      </c>
      <c r="U636" s="12">
        <v>0</v>
      </c>
      <c r="V636" s="12">
        <v>1760.2977655966079</v>
      </c>
      <c r="W636" s="59">
        <v>7.2370785395224288E-4</v>
      </c>
      <c r="X636" s="59">
        <v>1.9317139131694595E-4</v>
      </c>
      <c r="Y636" s="59">
        <v>0</v>
      </c>
      <c r="Z636" s="59">
        <v>3.8887318187729673E-4</v>
      </c>
      <c r="AA636" s="59">
        <v>1.7658499270935274E-4</v>
      </c>
      <c r="AB636" s="59">
        <v>0</v>
      </c>
      <c r="AC636" s="59">
        <v>1.0770294102219035E-4</v>
      </c>
      <c r="AD636" s="59">
        <v>4.076257431182366E-4</v>
      </c>
      <c r="AE636" s="59">
        <v>8.366500103210025E-4</v>
      </c>
      <c r="AF636" s="59">
        <v>0</v>
      </c>
      <c r="AG636" s="59">
        <v>2.6885514508881974E-3</v>
      </c>
      <c r="AH636" s="17">
        <v>5.0207886956413314E-4</v>
      </c>
      <c r="AI636" s="12">
        <v>448</v>
      </c>
      <c r="AJ636" s="16">
        <v>2</v>
      </c>
      <c r="AK636" s="17">
        <v>0.57859678414082194</v>
      </c>
      <c r="AL636" t="str">
        <f>IF(AK636&lt;='CAV Tier 1 Analysis'!$A$5,"Tier 1", "Tier 2")</f>
        <v>Tier 2</v>
      </c>
      <c r="AM636" t="str">
        <f t="shared" si="19"/>
        <v>Pennsylvania - Tier 2</v>
      </c>
      <c r="AN636" t="str">
        <f t="shared" si="20"/>
        <v>North Codorus, Township Of - Tier 2</v>
      </c>
    </row>
    <row r="637" spans="1:40" x14ac:dyDescent="0.3">
      <c r="A637">
        <v>3</v>
      </c>
      <c r="B637" t="s">
        <v>23</v>
      </c>
      <c r="C637" t="s">
        <v>4579</v>
      </c>
      <c r="D637" t="s">
        <v>7012</v>
      </c>
      <c r="E637" t="s">
        <v>807</v>
      </c>
      <c r="F637" s="12">
        <v>14525.151149907413</v>
      </c>
      <c r="G637" s="12">
        <v>11803.146299767308</v>
      </c>
      <c r="H637" s="12">
        <v>4492.1613103709251</v>
      </c>
      <c r="I637">
        <v>37</v>
      </c>
      <c r="J637" s="15">
        <v>2.1575131938552393E-2</v>
      </c>
      <c r="K637" s="15">
        <v>0.97842486806144746</v>
      </c>
      <c r="L637" s="58">
        <v>24.302980000000005</v>
      </c>
      <c r="M637">
        <v>41</v>
      </c>
      <c r="N637">
        <v>10</v>
      </c>
      <c r="O637" s="12">
        <v>12.76</v>
      </c>
      <c r="P637" s="12">
        <v>1</v>
      </c>
      <c r="Q637" s="12">
        <v>0</v>
      </c>
      <c r="R637" s="12">
        <v>36.201720118273556</v>
      </c>
      <c r="S637" s="12">
        <v>96.918972960513116</v>
      </c>
      <c r="T637" s="12">
        <v>11069.480226314521</v>
      </c>
      <c r="U637" s="12">
        <v>0</v>
      </c>
      <c r="V637" s="12">
        <v>733.6660734527868</v>
      </c>
      <c r="W637" s="59">
        <v>5.4146888063212769E-4</v>
      </c>
      <c r="X637" s="59">
        <v>6.6000225366623204E-4</v>
      </c>
      <c r="Y637" s="59">
        <v>6.2019350037211614E-4</v>
      </c>
      <c r="Z637" s="59">
        <v>4.1350181672952552E-4</v>
      </c>
      <c r="AA637" s="59">
        <v>1.7658499270935274E-4</v>
      </c>
      <c r="AB637" s="59">
        <v>0</v>
      </c>
      <c r="AC637" s="59">
        <v>8.0906443580070603E-4</v>
      </c>
      <c r="AD637" s="59">
        <v>2.7450906138246073E-4</v>
      </c>
      <c r="AE637" s="59">
        <v>9.0636934622130582E-4</v>
      </c>
      <c r="AF637" s="59">
        <v>0</v>
      </c>
      <c r="AG637" s="59">
        <v>1.1205484803762213E-3</v>
      </c>
      <c r="AH637" s="17">
        <v>5.0202206980818611E-4</v>
      </c>
      <c r="AI637" s="12">
        <v>449</v>
      </c>
      <c r="AJ637" s="16">
        <v>2</v>
      </c>
      <c r="AK637" s="17">
        <v>0.57909880621063015</v>
      </c>
      <c r="AL637" t="str">
        <f>IF(AK637&lt;='CAV Tier 1 Analysis'!$A$5,"Tier 1", "Tier 2")</f>
        <v>Tier 2</v>
      </c>
      <c r="AM637" t="str">
        <f t="shared" si="19"/>
        <v>Pennsylvania - Tier 2</v>
      </c>
      <c r="AN637" t="str">
        <f t="shared" si="20"/>
        <v>Lower Saucon, Township Of - Tier 2</v>
      </c>
    </row>
    <row r="638" spans="1:40" x14ac:dyDescent="0.3">
      <c r="A638">
        <v>3</v>
      </c>
      <c r="B638" t="s">
        <v>23</v>
      </c>
      <c r="C638" t="s">
        <v>5334</v>
      </c>
      <c r="D638" t="s">
        <v>7858</v>
      </c>
      <c r="E638" t="s">
        <v>941</v>
      </c>
      <c r="F638" s="12">
        <v>7173.3946850672219</v>
      </c>
      <c r="G638" s="12">
        <v>9069.34695894582</v>
      </c>
      <c r="H638" s="12">
        <v>2307.1059009471901</v>
      </c>
      <c r="I638">
        <v>16</v>
      </c>
      <c r="J638" s="15">
        <v>4.538535635397313E-2</v>
      </c>
      <c r="K638" s="15">
        <v>0.95461464364602699</v>
      </c>
      <c r="L638" s="58">
        <v>17.212380000000003</v>
      </c>
      <c r="M638">
        <v>10</v>
      </c>
      <c r="N638">
        <v>0</v>
      </c>
      <c r="O638" s="12">
        <v>16</v>
      </c>
      <c r="P638" s="12">
        <v>1</v>
      </c>
      <c r="Q638" s="12">
        <v>0</v>
      </c>
      <c r="R638" s="12">
        <v>15.273834298336432</v>
      </c>
      <c r="S638" s="12">
        <v>104.70882346084245</v>
      </c>
      <c r="T638" s="12">
        <v>7061.9226660966733</v>
      </c>
      <c r="U638" s="12">
        <v>0</v>
      </c>
      <c r="V638" s="12">
        <v>2007.4242928491467</v>
      </c>
      <c r="W638" s="59">
        <v>3.8349075428670981E-4</v>
      </c>
      <c r="X638" s="59">
        <v>1.609761594307883E-4</v>
      </c>
      <c r="Y638" s="59">
        <v>0</v>
      </c>
      <c r="Z638" s="59">
        <v>5.1849757583639564E-4</v>
      </c>
      <c r="AA638" s="59">
        <v>1.7658499270935274E-4</v>
      </c>
      <c r="AB638" s="59">
        <v>0</v>
      </c>
      <c r="AC638" s="59">
        <v>3.4135162883763994E-4</v>
      </c>
      <c r="AD638" s="59">
        <v>2.9657269334053277E-4</v>
      </c>
      <c r="AE638" s="59">
        <v>5.7823042266425537E-4</v>
      </c>
      <c r="AF638" s="59">
        <v>0</v>
      </c>
      <c r="AG638" s="59">
        <v>3.0659946291862676E-3</v>
      </c>
      <c r="AH638" s="17">
        <v>5.019726232992675E-4</v>
      </c>
      <c r="AI638" s="12">
        <v>450</v>
      </c>
      <c r="AJ638" s="16">
        <v>2</v>
      </c>
      <c r="AK638" s="17">
        <v>0.57960077883392946</v>
      </c>
      <c r="AL638" t="str">
        <f>IF(AK638&lt;='CAV Tier 1 Analysis'!$A$5,"Tier 1", "Tier 2")</f>
        <v>Tier 2</v>
      </c>
      <c r="AM638" t="str">
        <f t="shared" si="19"/>
        <v>Pennsylvania - Tier 2</v>
      </c>
      <c r="AN638" t="str">
        <f t="shared" si="20"/>
        <v>London Grove, Township Of - Tier 2</v>
      </c>
    </row>
    <row r="639" spans="1:40" x14ac:dyDescent="0.3">
      <c r="A639">
        <v>3</v>
      </c>
      <c r="B639" t="s">
        <v>23</v>
      </c>
      <c r="C639" t="s">
        <v>4876</v>
      </c>
      <c r="D639" t="s">
        <v>7359</v>
      </c>
      <c r="E639" t="s">
        <v>1006</v>
      </c>
      <c r="F639" s="12">
        <v>8348.1975892375249</v>
      </c>
      <c r="G639" s="12">
        <v>10154.27082375045</v>
      </c>
      <c r="H639" s="12">
        <v>2621.3325631968</v>
      </c>
      <c r="I639">
        <v>0</v>
      </c>
      <c r="J639" s="15">
        <v>0</v>
      </c>
      <c r="K639" s="15">
        <v>0.99999999999999967</v>
      </c>
      <c r="L639" s="58">
        <v>20.031290000000002</v>
      </c>
      <c r="M639">
        <v>6</v>
      </c>
      <c r="N639">
        <v>0</v>
      </c>
      <c r="O639" s="12">
        <v>16</v>
      </c>
      <c r="P639" s="12">
        <v>1</v>
      </c>
      <c r="Q639" s="12">
        <v>0</v>
      </c>
      <c r="R639" s="12">
        <v>0</v>
      </c>
      <c r="S639" s="12">
        <v>0</v>
      </c>
      <c r="T639" s="12">
        <v>7767.9010466329446</v>
      </c>
      <c r="U639" s="12">
        <v>0</v>
      </c>
      <c r="V639" s="12">
        <v>2386.3697771175057</v>
      </c>
      <c r="W639" s="59">
        <v>4.4629589350431647E-4</v>
      </c>
      <c r="X639" s="59">
        <v>9.6585695658472977E-5</v>
      </c>
      <c r="Y639" s="59">
        <v>0</v>
      </c>
      <c r="Z639" s="59">
        <v>5.1849757583639564E-4</v>
      </c>
      <c r="AA639" s="59">
        <v>1.7658499270935274E-4</v>
      </c>
      <c r="AB639" s="59">
        <v>0</v>
      </c>
      <c r="AC639" s="59">
        <v>0</v>
      </c>
      <c r="AD639" s="59">
        <v>0</v>
      </c>
      <c r="AE639" s="59">
        <v>6.3603595193309243E-4</v>
      </c>
      <c r="AF639" s="59">
        <v>0</v>
      </c>
      <c r="AG639" s="59">
        <v>3.6447685454230622E-3</v>
      </c>
      <c r="AH639" s="17">
        <v>5.0170624136951746E-4</v>
      </c>
      <c r="AI639" s="12">
        <v>451</v>
      </c>
      <c r="AJ639" s="16">
        <v>2</v>
      </c>
      <c r="AK639" s="17">
        <v>0.58010248507529893</v>
      </c>
      <c r="AL639" t="str">
        <f>IF(AK639&lt;='CAV Tier 1 Analysis'!$A$5,"Tier 1", "Tier 2")</f>
        <v>Tier 2</v>
      </c>
      <c r="AM639" t="str">
        <f t="shared" si="19"/>
        <v>Pennsylvania - Tier 2</v>
      </c>
      <c r="AN639" t="str">
        <f t="shared" si="20"/>
        <v>East Nottingham, Township Of - Tier 2</v>
      </c>
    </row>
    <row r="640" spans="1:40" x14ac:dyDescent="0.3">
      <c r="A640">
        <v>3</v>
      </c>
      <c r="B640" t="s">
        <v>23</v>
      </c>
      <c r="C640" t="s">
        <v>4886</v>
      </c>
      <c r="D640" t="s">
        <v>7369</v>
      </c>
      <c r="E640" t="s">
        <v>835</v>
      </c>
      <c r="F640" s="12">
        <v>7767.1871189628791</v>
      </c>
      <c r="G640" s="12">
        <v>14027.771545985986</v>
      </c>
      <c r="H640" s="12">
        <v>4181.9071597423372</v>
      </c>
      <c r="I640">
        <v>4</v>
      </c>
      <c r="J640" s="15">
        <v>2.0095851410996728E-2</v>
      </c>
      <c r="K640" s="15">
        <v>0.97990414858900332</v>
      </c>
      <c r="L640" s="58">
        <v>18.637180000000001</v>
      </c>
      <c r="M640">
        <v>11</v>
      </c>
      <c r="N640">
        <v>0</v>
      </c>
      <c r="O640" s="12">
        <v>16</v>
      </c>
      <c r="P640" s="12">
        <v>1</v>
      </c>
      <c r="Q640" s="12">
        <v>0</v>
      </c>
      <c r="R640" s="12">
        <v>3.9196165943560133</v>
      </c>
      <c r="S640" s="12">
        <v>84.038984896765371</v>
      </c>
      <c r="T640" s="12">
        <v>12840.806890257671</v>
      </c>
      <c r="U640" s="12">
        <v>5073.6197712947915</v>
      </c>
      <c r="V640" s="12">
        <v>1186.9646557283158</v>
      </c>
      <c r="W640" s="59">
        <v>4.1523520953971394E-4</v>
      </c>
      <c r="X640" s="59">
        <v>1.7707377537386714E-4</v>
      </c>
      <c r="Y640" s="59">
        <v>0</v>
      </c>
      <c r="Z640" s="59">
        <v>5.1849757583639564E-4</v>
      </c>
      <c r="AA640" s="59">
        <v>1.7658499270935274E-4</v>
      </c>
      <c r="AB640" s="59">
        <v>0</v>
      </c>
      <c r="AC640" s="59">
        <v>8.7598665977945992E-5</v>
      </c>
      <c r="AD640" s="59">
        <v>2.380283463480866E-4</v>
      </c>
      <c r="AE640" s="59">
        <v>1.0514056223172655E-3</v>
      </c>
      <c r="AF640" s="59">
        <v>1.0388804114227351E-3</v>
      </c>
      <c r="AG640" s="59">
        <v>1.812883939115717E-3</v>
      </c>
      <c r="AH640" s="17">
        <v>5.0147168533100719E-4</v>
      </c>
      <c r="AI640" s="12">
        <v>452</v>
      </c>
      <c r="AJ640" s="16">
        <v>2</v>
      </c>
      <c r="AK640" s="17">
        <v>0.58060395676062992</v>
      </c>
      <c r="AL640" t="str">
        <f>IF(AK640&lt;='CAV Tier 1 Analysis'!$A$5,"Tier 1", "Tier 2")</f>
        <v>Tier 2</v>
      </c>
      <c r="AM640" t="str">
        <f t="shared" si="19"/>
        <v>Pennsylvania - Tier 2</v>
      </c>
      <c r="AN640" t="str">
        <f t="shared" si="20"/>
        <v>West Bradford, Township Of - Tier 2</v>
      </c>
    </row>
    <row r="641" spans="1:40" x14ac:dyDescent="0.3">
      <c r="A641">
        <v>3</v>
      </c>
      <c r="B641" t="s">
        <v>23</v>
      </c>
      <c r="C641" t="s">
        <v>4139</v>
      </c>
      <c r="D641" t="s">
        <v>6536</v>
      </c>
      <c r="E641" t="s">
        <v>739</v>
      </c>
      <c r="F641" s="12">
        <v>63.028960898541939</v>
      </c>
      <c r="G641" s="12">
        <v>1030.5596367922399</v>
      </c>
      <c r="H641" s="12">
        <v>711.56793717004246</v>
      </c>
      <c r="I641">
        <v>82</v>
      </c>
      <c r="J641" s="15">
        <v>0.40883326964717875</v>
      </c>
      <c r="K641" s="15">
        <v>0.5911667303528213</v>
      </c>
      <c r="L641" s="58">
        <v>0.31403999999999999</v>
      </c>
      <c r="M641">
        <v>31</v>
      </c>
      <c r="N641">
        <v>16</v>
      </c>
      <c r="O641" s="12">
        <v>12.666666666666666</v>
      </c>
      <c r="P641" s="12">
        <v>2</v>
      </c>
      <c r="Q641" s="12">
        <v>4</v>
      </c>
      <c r="R641" s="12">
        <v>48.475671888931345</v>
      </c>
      <c r="S641" s="12">
        <v>290.91264632932672</v>
      </c>
      <c r="T641" s="12">
        <v>1133.8960520345095</v>
      </c>
      <c r="U641" s="12">
        <v>1070.8670911359675</v>
      </c>
      <c r="V641" s="12">
        <v>0</v>
      </c>
      <c r="W641" s="59">
        <v>6.9967916392851142E-6</v>
      </c>
      <c r="X641" s="59">
        <v>4.9902609423544374E-4</v>
      </c>
      <c r="Y641" s="59">
        <v>9.9230960059538574E-4</v>
      </c>
      <c r="Z641" s="59">
        <v>4.1047724753714656E-4</v>
      </c>
      <c r="AA641" s="59">
        <v>3.5316998541870548E-4</v>
      </c>
      <c r="AB641" s="59">
        <v>1.030662200463798E-3</v>
      </c>
      <c r="AC641" s="59">
        <v>1.08337233697029E-3</v>
      </c>
      <c r="AD641" s="59">
        <v>8.2396825976155548E-4</v>
      </c>
      <c r="AE641" s="59">
        <v>9.2843440012865965E-5</v>
      </c>
      <c r="AF641" s="59">
        <v>2.192720176850166E-4</v>
      </c>
      <c r="AG641" s="59">
        <v>0</v>
      </c>
      <c r="AH641" s="17">
        <v>5.0109981584722666E-4</v>
      </c>
      <c r="AI641" s="12">
        <v>453</v>
      </c>
      <c r="AJ641" s="16">
        <v>2</v>
      </c>
      <c r="AK641" s="17">
        <v>0.58110505657647715</v>
      </c>
      <c r="AL641" t="str">
        <f>IF(AK641&lt;='CAV Tier 1 Analysis'!$A$5,"Tier 1", "Tier 2")</f>
        <v>Tier 2</v>
      </c>
      <c r="AM641" t="str">
        <f t="shared" si="19"/>
        <v>Pennsylvania - Tier 2</v>
      </c>
      <c r="AN641" t="str">
        <f t="shared" si="20"/>
        <v>Belle Vernon, Borough Of - Tier 2</v>
      </c>
    </row>
    <row r="642" spans="1:40" x14ac:dyDescent="0.3">
      <c r="A642">
        <v>3</v>
      </c>
      <c r="B642" t="s">
        <v>23</v>
      </c>
      <c r="C642" t="s">
        <v>3997</v>
      </c>
      <c r="D642" t="s">
        <v>6380</v>
      </c>
      <c r="E642" t="s">
        <v>901</v>
      </c>
      <c r="F642" s="12">
        <v>26823.012233551435</v>
      </c>
      <c r="G642" s="12">
        <v>10533.811116549788</v>
      </c>
      <c r="H642" s="12">
        <v>1893.3026767155075</v>
      </c>
      <c r="I642">
        <v>8</v>
      </c>
      <c r="J642" s="15">
        <v>5.1058421683484387E-2</v>
      </c>
      <c r="K642" s="15">
        <v>0.9489415783165156</v>
      </c>
      <c r="L642" s="58">
        <v>9.2689899999999987</v>
      </c>
      <c r="M642">
        <v>15</v>
      </c>
      <c r="N642">
        <v>6</v>
      </c>
      <c r="O642" s="12">
        <v>15.090909090909092</v>
      </c>
      <c r="P642" s="12">
        <v>1</v>
      </c>
      <c r="Q642" s="12">
        <v>0</v>
      </c>
      <c r="R642" s="12">
        <v>7.5915326265321248</v>
      </c>
      <c r="S642" s="12">
        <v>96.669046442210103</v>
      </c>
      <c r="T642" s="12">
        <v>8670.2253694404735</v>
      </c>
      <c r="U642" s="12">
        <v>0</v>
      </c>
      <c r="V642" s="12">
        <v>1863.585747109315</v>
      </c>
      <c r="W642" s="59">
        <v>2.0651251985930876E-4</v>
      </c>
      <c r="X642" s="59">
        <v>2.4146423914618245E-4</v>
      </c>
      <c r="Y642" s="59">
        <v>3.7211610022326965E-4</v>
      </c>
      <c r="Z642" s="59">
        <v>4.8903748630023684E-4</v>
      </c>
      <c r="AA642" s="59">
        <v>1.7658499270935274E-4</v>
      </c>
      <c r="AB642" s="59">
        <v>0</v>
      </c>
      <c r="AC642" s="59">
        <v>1.6966152550987616E-4</v>
      </c>
      <c r="AD642" s="59">
        <v>2.7380118043966641E-4</v>
      </c>
      <c r="AE642" s="59">
        <v>7.0991829237022192E-4</v>
      </c>
      <c r="AF642" s="59">
        <v>0</v>
      </c>
      <c r="AG642" s="59">
        <v>2.8463060410391342E-3</v>
      </c>
      <c r="AH642" s="17">
        <v>4.9867294341793169E-4</v>
      </c>
      <c r="AI642" s="12">
        <v>454</v>
      </c>
      <c r="AJ642" s="16">
        <v>2</v>
      </c>
      <c r="AK642" s="17">
        <v>0.58160372951989503</v>
      </c>
      <c r="AL642" t="str">
        <f>IF(AK642&lt;='CAV Tier 1 Analysis'!$A$5,"Tier 1", "Tier 2")</f>
        <v>Tier 2</v>
      </c>
      <c r="AM642" t="str">
        <f t="shared" si="19"/>
        <v>Pennsylvania - Tier 2</v>
      </c>
      <c r="AN642" t="str">
        <f t="shared" si="20"/>
        <v>Thornbury, Township Of - Tier 2</v>
      </c>
    </row>
    <row r="643" spans="1:40" x14ac:dyDescent="0.3">
      <c r="A643">
        <v>3</v>
      </c>
      <c r="B643" t="s">
        <v>23</v>
      </c>
      <c r="C643" t="s">
        <v>4647</v>
      </c>
      <c r="D643" t="s">
        <v>7098</v>
      </c>
      <c r="E643" t="s">
        <v>719</v>
      </c>
      <c r="F643" s="12">
        <v>32421.97355541962</v>
      </c>
      <c r="G643" s="12">
        <v>26127.787134719179</v>
      </c>
      <c r="H643" s="12">
        <v>11863.271825503893</v>
      </c>
      <c r="I643">
        <v>29</v>
      </c>
      <c r="J643" s="15">
        <v>1.9409346566814908E-2</v>
      </c>
      <c r="K643" s="15">
        <v>0.98059065343318474</v>
      </c>
      <c r="L643" s="58">
        <v>16.648679999999999</v>
      </c>
      <c r="M643">
        <v>39</v>
      </c>
      <c r="N643">
        <v>6</v>
      </c>
      <c r="O643" s="12">
        <v>13</v>
      </c>
      <c r="P643" s="12">
        <v>1</v>
      </c>
      <c r="Q643" s="12">
        <v>0</v>
      </c>
      <c r="R643" s="12">
        <v>28.437128949562357</v>
      </c>
      <c r="S643" s="12">
        <v>230.258354277536</v>
      </c>
      <c r="T643" s="12">
        <v>27204.056907227918</v>
      </c>
      <c r="U643" s="12">
        <v>0</v>
      </c>
      <c r="V643" s="12">
        <v>0</v>
      </c>
      <c r="W643" s="59">
        <v>3.709315533980808E-4</v>
      </c>
      <c r="X643" s="59">
        <v>6.2780702178007435E-4</v>
      </c>
      <c r="Y643" s="59">
        <v>3.7211610022326965E-4</v>
      </c>
      <c r="Z643" s="59">
        <v>4.2127928036707145E-4</v>
      </c>
      <c r="AA643" s="59">
        <v>1.7658499270935274E-4</v>
      </c>
      <c r="AB643" s="59">
        <v>0</v>
      </c>
      <c r="AC643" s="59">
        <v>6.355352622528039E-4</v>
      </c>
      <c r="AD643" s="59">
        <v>6.521736949683611E-4</v>
      </c>
      <c r="AE643" s="59">
        <v>2.227468929837969E-3</v>
      </c>
      <c r="AF643" s="59">
        <v>0</v>
      </c>
      <c r="AG643" s="59">
        <v>0</v>
      </c>
      <c r="AH643" s="17">
        <v>4.9853607595790755E-4</v>
      </c>
      <c r="AI643" s="12">
        <v>455</v>
      </c>
      <c r="AJ643" s="16">
        <v>2</v>
      </c>
      <c r="AK643" s="17">
        <v>0.58210226559585299</v>
      </c>
      <c r="AL643" t="str">
        <f>IF(AK643&lt;='CAV Tier 1 Analysis'!$A$5,"Tier 1", "Tier 2")</f>
        <v>Tier 2</v>
      </c>
      <c r="AM643" t="str">
        <f t="shared" si="19"/>
        <v>Pennsylvania - Tier 2</v>
      </c>
      <c r="AN643" t="str">
        <f t="shared" si="20"/>
        <v>Mccandless, Township Of - Tier 2</v>
      </c>
    </row>
    <row r="644" spans="1:40" x14ac:dyDescent="0.3">
      <c r="A644">
        <v>3</v>
      </c>
      <c r="B644" t="s">
        <v>23</v>
      </c>
      <c r="C644" t="s">
        <v>4773</v>
      </c>
      <c r="D644" t="s">
        <v>7243</v>
      </c>
      <c r="E644" t="s">
        <v>983</v>
      </c>
      <c r="F644" s="12">
        <v>2011.078125303065</v>
      </c>
      <c r="G644" s="12">
        <v>1809.1240066209457</v>
      </c>
      <c r="H644" s="12">
        <v>1094.5601615575431</v>
      </c>
      <c r="I644">
        <v>15</v>
      </c>
      <c r="J644" s="15">
        <v>5.753766163500966E-2</v>
      </c>
      <c r="K644" s="15">
        <v>0.94246233836499038</v>
      </c>
      <c r="L644" s="58">
        <v>17.152069999999998</v>
      </c>
      <c r="M644">
        <v>22</v>
      </c>
      <c r="N644">
        <v>0</v>
      </c>
      <c r="O644" s="12">
        <v>12.75</v>
      </c>
      <c r="P644" s="12">
        <v>2.75</v>
      </c>
      <c r="Q644" s="12">
        <v>12</v>
      </c>
      <c r="R644" s="12">
        <v>14.136935075474856</v>
      </c>
      <c r="S644" s="12">
        <v>62.978432214859424</v>
      </c>
      <c r="T644" s="12">
        <v>2336.5489229196492</v>
      </c>
      <c r="U644" s="12">
        <v>325.47079761658415</v>
      </c>
      <c r="V644" s="12">
        <v>0</v>
      </c>
      <c r="W644" s="59">
        <v>3.8214705124325893E-4</v>
      </c>
      <c r="X644" s="59">
        <v>3.5414755074773428E-4</v>
      </c>
      <c r="Y644" s="59">
        <v>0</v>
      </c>
      <c r="Z644" s="59">
        <v>4.1317775574462777E-4</v>
      </c>
      <c r="AA644" s="59">
        <v>4.8560872995071999E-4</v>
      </c>
      <c r="AB644" s="59">
        <v>3.0919866013913938E-3</v>
      </c>
      <c r="AC644" s="59">
        <v>3.1594331328518469E-4</v>
      </c>
      <c r="AD644" s="59">
        <v>1.7837735777166721E-4</v>
      </c>
      <c r="AE644" s="59">
        <v>1.9131669024949986E-4</v>
      </c>
      <c r="AF644" s="59">
        <v>6.6643787153114329E-5</v>
      </c>
      <c r="AG644" s="59">
        <v>0</v>
      </c>
      <c r="AH644" s="17">
        <v>4.9812262159429094E-4</v>
      </c>
      <c r="AI644" s="12">
        <v>456</v>
      </c>
      <c r="AJ644" s="16">
        <v>2</v>
      </c>
      <c r="AK644" s="17">
        <v>0.58260038821744731</v>
      </c>
      <c r="AL644" t="str">
        <f>IF(AK644&lt;='CAV Tier 1 Analysis'!$A$5,"Tier 1", "Tier 2")</f>
        <v>Tier 2</v>
      </c>
      <c r="AM644" t="str">
        <f t="shared" si="19"/>
        <v>Pennsylvania - Tier 2</v>
      </c>
      <c r="AN644" t="str">
        <f t="shared" si="20"/>
        <v>Gilpin, Township Of - Tier 2</v>
      </c>
    </row>
    <row r="645" spans="1:40" x14ac:dyDescent="0.3">
      <c r="A645">
        <v>3</v>
      </c>
      <c r="B645" t="s">
        <v>23</v>
      </c>
      <c r="C645" t="s">
        <v>3707</v>
      </c>
      <c r="D645" t="s">
        <v>6421</v>
      </c>
      <c r="E645" t="s">
        <v>948</v>
      </c>
      <c r="F645" s="12">
        <v>5632.4679507385099</v>
      </c>
      <c r="G645" s="12">
        <v>3342.2424414051884</v>
      </c>
      <c r="H645" s="12">
        <v>1579.5738293031422</v>
      </c>
      <c r="I645">
        <v>21</v>
      </c>
      <c r="J645" s="15">
        <v>4.2376992648007018E-2</v>
      </c>
      <c r="K645" s="15">
        <v>0.95762300735199335</v>
      </c>
      <c r="L645" s="58">
        <v>49.862669999999994</v>
      </c>
      <c r="M645">
        <v>40</v>
      </c>
      <c r="N645">
        <v>5</v>
      </c>
      <c r="O645" s="12">
        <v>11.090909090909092</v>
      </c>
      <c r="P645" s="12">
        <v>3.1818181818181817</v>
      </c>
      <c r="Q645" s="12">
        <v>5</v>
      </c>
      <c r="R645" s="12">
        <v>20.110083154391859</v>
      </c>
      <c r="S645" s="12">
        <v>66.937588551363547</v>
      </c>
      <c r="T645" s="12">
        <v>3141.5533608603282</v>
      </c>
      <c r="U645" s="12">
        <v>0</v>
      </c>
      <c r="V645" s="12">
        <v>200.68908054486019</v>
      </c>
      <c r="W645" s="59">
        <v>1.1109371817871376E-3</v>
      </c>
      <c r="X645" s="59">
        <v>6.439046377231532E-4</v>
      </c>
      <c r="Y645" s="59">
        <v>3.1009675018605807E-4</v>
      </c>
      <c r="Z645" s="59">
        <v>3.5941309234113793E-4</v>
      </c>
      <c r="AA645" s="59">
        <v>5.6186134043884962E-4</v>
      </c>
      <c r="AB645" s="59">
        <v>1.2883277505797476E-3</v>
      </c>
      <c r="AC645" s="59">
        <v>4.494359115549468E-4</v>
      </c>
      <c r="AD645" s="59">
        <v>1.8959109907124705E-4</v>
      </c>
      <c r="AE645" s="59">
        <v>2.572304758296984E-4</v>
      </c>
      <c r="AF645" s="59">
        <v>0</v>
      </c>
      <c r="AG645" s="59">
        <v>3.0651798191281074E-4</v>
      </c>
      <c r="AH645" s="17">
        <v>4.9793783831134422E-4</v>
      </c>
      <c r="AI645" s="12">
        <v>457</v>
      </c>
      <c r="AJ645" s="16">
        <v>2</v>
      </c>
      <c r="AK645" s="17">
        <v>0.58309832605575862</v>
      </c>
      <c r="AL645" t="str">
        <f>IF(AK645&lt;='CAV Tier 1 Analysis'!$A$5,"Tier 1", "Tier 2")</f>
        <v>Tier 2</v>
      </c>
      <c r="AM645" t="str">
        <f t="shared" si="19"/>
        <v>Pennsylvania - Tier 2</v>
      </c>
      <c r="AN645" t="str">
        <f t="shared" si="20"/>
        <v>Wayne, Township Of - Tier 2</v>
      </c>
    </row>
    <row r="646" spans="1:40" x14ac:dyDescent="0.3">
      <c r="A646">
        <v>3</v>
      </c>
      <c r="B646" t="s">
        <v>23</v>
      </c>
      <c r="C646" t="s">
        <v>4041</v>
      </c>
      <c r="D646" t="s">
        <v>6426</v>
      </c>
      <c r="E646" t="s">
        <v>769</v>
      </c>
      <c r="F646" s="12">
        <v>66.257879235280356</v>
      </c>
      <c r="G646" s="12">
        <v>1207.4487973111573</v>
      </c>
      <c r="H646" s="12">
        <v>698.31193589915222</v>
      </c>
      <c r="I646">
        <v>40</v>
      </c>
      <c r="J646" s="15">
        <v>0.28683532219570412</v>
      </c>
      <c r="K646" s="15">
        <v>0.71316467780429604</v>
      </c>
      <c r="L646" s="58">
        <v>0.52374999999999994</v>
      </c>
      <c r="M646">
        <v>13</v>
      </c>
      <c r="N646">
        <v>17</v>
      </c>
      <c r="O646" s="12">
        <v>14</v>
      </c>
      <c r="P646" s="12">
        <v>2</v>
      </c>
      <c r="Q646" s="12">
        <v>7</v>
      </c>
      <c r="R646" s="12">
        <v>28.526587112171843</v>
      </c>
      <c r="S646" s="12">
        <v>200.30052912673921</v>
      </c>
      <c r="T646" s="12">
        <v>1384.0641676041598</v>
      </c>
      <c r="U646" s="12">
        <v>1317.8062883688794</v>
      </c>
      <c r="V646" s="12">
        <v>0</v>
      </c>
      <c r="W646" s="59">
        <v>1.1669117377007956E-5</v>
      </c>
      <c r="X646" s="59">
        <v>2.0926900726002479E-4</v>
      </c>
      <c r="Y646" s="59">
        <v>1.0543289506325974E-3</v>
      </c>
      <c r="Z646" s="59">
        <v>4.5368537885684618E-4</v>
      </c>
      <c r="AA646" s="59">
        <v>3.5316998541870548E-4</v>
      </c>
      <c r="AB646" s="59">
        <v>1.8036588508116465E-3</v>
      </c>
      <c r="AC646" s="59">
        <v>6.3753454343676286E-4</v>
      </c>
      <c r="AD646" s="59">
        <v>5.6732246087041398E-4</v>
      </c>
      <c r="AE646" s="59">
        <v>1.1332721221521919E-4</v>
      </c>
      <c r="AF646" s="59">
        <v>2.6983558105434224E-4</v>
      </c>
      <c r="AG646" s="59">
        <v>0</v>
      </c>
      <c r="AH646" s="17">
        <v>4.9761828072123328E-4</v>
      </c>
      <c r="AI646" s="12">
        <v>458</v>
      </c>
      <c r="AJ646" s="16">
        <v>2</v>
      </c>
      <c r="AK646" s="17">
        <v>0.58359594433647988</v>
      </c>
      <c r="AL646" t="str">
        <f>IF(AK646&lt;='CAV Tier 1 Analysis'!$A$5,"Tier 1", "Tier 2")</f>
        <v>Tier 2</v>
      </c>
      <c r="AM646" t="str">
        <f t="shared" si="19"/>
        <v>Pennsylvania - Tier 2</v>
      </c>
      <c r="AN646" t="str">
        <f t="shared" si="20"/>
        <v>Catawissa, Borough Of - Tier 2</v>
      </c>
    </row>
    <row r="647" spans="1:40" x14ac:dyDescent="0.3">
      <c r="A647">
        <v>3</v>
      </c>
      <c r="B647" t="s">
        <v>23</v>
      </c>
      <c r="C647" t="s">
        <v>3631</v>
      </c>
      <c r="D647" t="s">
        <v>7107</v>
      </c>
      <c r="E647" t="s">
        <v>839</v>
      </c>
      <c r="F647" s="12">
        <v>15815.621735671019</v>
      </c>
      <c r="G647" s="12">
        <v>13361.482244217239</v>
      </c>
      <c r="H647" s="12">
        <v>5132.3602654581937</v>
      </c>
      <c r="I647">
        <v>22</v>
      </c>
      <c r="J647" s="15">
        <v>6.1245502169284032E-2</v>
      </c>
      <c r="K647" s="15">
        <v>0.93875449783071607</v>
      </c>
      <c r="L647" s="58">
        <v>20.532119999999999</v>
      </c>
      <c r="M647">
        <v>31</v>
      </c>
      <c r="N647">
        <v>2</v>
      </c>
      <c r="O647" s="12">
        <v>16</v>
      </c>
      <c r="P647" s="12">
        <v>1</v>
      </c>
      <c r="Q647" s="12">
        <v>0</v>
      </c>
      <c r="R647" s="12">
        <v>20.652598952275753</v>
      </c>
      <c r="S647" s="12">
        <v>314.33398177166697</v>
      </c>
      <c r="T647" s="12">
        <v>12500.577451002478</v>
      </c>
      <c r="U647" s="12">
        <v>0</v>
      </c>
      <c r="V647" s="12">
        <v>860.9047932147605</v>
      </c>
      <c r="W647" s="59">
        <v>4.5745435470895008E-4</v>
      </c>
      <c r="X647" s="59">
        <v>4.9902609423544374E-4</v>
      </c>
      <c r="Y647" s="59">
        <v>1.2403870007442322E-4</v>
      </c>
      <c r="Z647" s="59">
        <v>5.1849757583639564E-4</v>
      </c>
      <c r="AA647" s="59">
        <v>1.7658499270935274E-4</v>
      </c>
      <c r="AB647" s="59">
        <v>0</v>
      </c>
      <c r="AC647" s="59">
        <v>4.6156048012500054E-4</v>
      </c>
      <c r="AD647" s="59">
        <v>8.9030582620708558E-4</v>
      </c>
      <c r="AE647" s="59">
        <v>1.0235476264476944E-3</v>
      </c>
      <c r="AF647" s="59">
        <v>0</v>
      </c>
      <c r="AG647" s="59">
        <v>1.3148836953103091E-3</v>
      </c>
      <c r="AH647" s="17">
        <v>4.9689994051405962E-4</v>
      </c>
      <c r="AI647" s="12">
        <v>459</v>
      </c>
      <c r="AJ647" s="16">
        <v>2</v>
      </c>
      <c r="AK647" s="17">
        <v>0.58409284427699393</v>
      </c>
      <c r="AL647" t="str">
        <f>IF(AK647&lt;='CAV Tier 1 Analysis'!$A$5,"Tier 1", "Tier 2")</f>
        <v>Tier 2</v>
      </c>
      <c r="AM647" t="str">
        <f t="shared" si="19"/>
        <v>Pennsylvania - Tier 2</v>
      </c>
      <c r="AN647" t="str">
        <f t="shared" si="20"/>
        <v>Richland, Township Of - Tier 2</v>
      </c>
    </row>
    <row r="648" spans="1:40" x14ac:dyDescent="0.3">
      <c r="A648">
        <v>3</v>
      </c>
      <c r="B648" t="s">
        <v>23</v>
      </c>
      <c r="C648" t="s">
        <v>4795</v>
      </c>
      <c r="D648" t="s">
        <v>7268</v>
      </c>
      <c r="E648" t="s">
        <v>885</v>
      </c>
      <c r="F648" s="12">
        <v>949.91360202802196</v>
      </c>
      <c r="G648" s="12">
        <v>3755.3807499244199</v>
      </c>
      <c r="H648" s="12">
        <v>1429.9815824942309</v>
      </c>
      <c r="I648">
        <v>34</v>
      </c>
      <c r="J648" s="15">
        <v>0</v>
      </c>
      <c r="K648" s="15">
        <v>1</v>
      </c>
      <c r="L648" s="58">
        <v>20.442470000000004</v>
      </c>
      <c r="M648">
        <v>54</v>
      </c>
      <c r="N648">
        <v>4</v>
      </c>
      <c r="O648" s="12">
        <v>13</v>
      </c>
      <c r="P648" s="12">
        <v>2</v>
      </c>
      <c r="Q648" s="12">
        <v>0</v>
      </c>
      <c r="R648" s="12">
        <v>34</v>
      </c>
      <c r="S648" s="12">
        <v>0</v>
      </c>
      <c r="T648" s="12">
        <v>2581.4972910239371</v>
      </c>
      <c r="U648" s="12">
        <v>1631.5836889959151</v>
      </c>
      <c r="V648" s="12">
        <v>1173.8834589004828</v>
      </c>
      <c r="W648" s="59">
        <v>4.554569582930098E-4</v>
      </c>
      <c r="X648" s="59">
        <v>8.6927126092625686E-4</v>
      </c>
      <c r="Y648" s="59">
        <v>2.4807740014884643E-4</v>
      </c>
      <c r="Z648" s="59">
        <v>4.2127928036707145E-4</v>
      </c>
      <c r="AA648" s="59">
        <v>3.5316998541870548E-4</v>
      </c>
      <c r="AB648" s="59">
        <v>0</v>
      </c>
      <c r="AC648" s="59">
        <v>7.5985866769183398E-4</v>
      </c>
      <c r="AD648" s="59">
        <v>0</v>
      </c>
      <c r="AE648" s="59">
        <v>2.1137306938543121E-4</v>
      </c>
      <c r="AF648" s="59">
        <v>3.3408501434906103E-4</v>
      </c>
      <c r="AG648" s="59">
        <v>1.7929046654961173E-3</v>
      </c>
      <c r="AH648" s="17">
        <v>4.9504330018875766E-4</v>
      </c>
      <c r="AI648" s="12">
        <v>460</v>
      </c>
      <c r="AJ648" s="16">
        <v>2</v>
      </c>
      <c r="AK648" s="17">
        <v>0.58458788757718272</v>
      </c>
      <c r="AL648" t="str">
        <f>IF(AK648&lt;='CAV Tier 1 Analysis'!$A$5,"Tier 1", "Tier 2")</f>
        <v>Tier 2</v>
      </c>
      <c r="AM648" t="str">
        <f t="shared" ref="AM648:AM711" si="21">B648&amp;" - "&amp;AL648</f>
        <v>Pennsylvania - Tier 2</v>
      </c>
      <c r="AN648" t="str">
        <f t="shared" ref="AN648:AN711" si="22">C648&amp;" - "&amp;AL648</f>
        <v>Kimmel, Township Of - Tier 2</v>
      </c>
    </row>
    <row r="649" spans="1:40" x14ac:dyDescent="0.3">
      <c r="A649">
        <v>3</v>
      </c>
      <c r="B649" t="s">
        <v>23</v>
      </c>
      <c r="C649" t="s">
        <v>3658</v>
      </c>
      <c r="D649" t="s">
        <v>6109</v>
      </c>
      <c r="E649" t="s">
        <v>787</v>
      </c>
      <c r="F649" s="12">
        <v>4324.5035904566857</v>
      </c>
      <c r="G649" s="12">
        <v>9869.7446696361294</v>
      </c>
      <c r="H649" s="12">
        <v>3974.5293197455958</v>
      </c>
      <c r="I649">
        <v>14</v>
      </c>
      <c r="J649" s="15">
        <v>2.7325175175214218E-2</v>
      </c>
      <c r="K649" s="15">
        <v>0.97267482482478584</v>
      </c>
      <c r="L649" s="58">
        <v>38.457210000000003</v>
      </c>
      <c r="M649">
        <v>22</v>
      </c>
      <c r="N649">
        <v>9</v>
      </c>
      <c r="O649" s="12">
        <v>13</v>
      </c>
      <c r="P649" s="12">
        <v>2</v>
      </c>
      <c r="Q649" s="12">
        <v>0</v>
      </c>
      <c r="R649" s="12">
        <v>13.617447547547002</v>
      </c>
      <c r="S649" s="12">
        <v>108.60470990107341</v>
      </c>
      <c r="T649" s="12">
        <v>9595.8370620981841</v>
      </c>
      <c r="U649" s="12">
        <v>5271.3334716414984</v>
      </c>
      <c r="V649" s="12">
        <v>273.9076075379453</v>
      </c>
      <c r="W649" s="59">
        <v>8.5682424340285295E-4</v>
      </c>
      <c r="X649" s="59">
        <v>3.5414755074773428E-4</v>
      </c>
      <c r="Y649" s="59">
        <v>5.581741503349045E-4</v>
      </c>
      <c r="Z649" s="59">
        <v>4.2127928036707145E-4</v>
      </c>
      <c r="AA649" s="59">
        <v>3.5316998541870548E-4</v>
      </c>
      <c r="AB649" s="59">
        <v>0</v>
      </c>
      <c r="AC649" s="59">
        <v>3.0433339855419106E-4</v>
      </c>
      <c r="AD649" s="59">
        <v>3.0760723175228603E-4</v>
      </c>
      <c r="AE649" s="59">
        <v>7.8570740329293818E-4</v>
      </c>
      <c r="AF649" s="59">
        <v>1.0793645035737083E-3</v>
      </c>
      <c r="AG649" s="59">
        <v>4.1834666273399994E-4</v>
      </c>
      <c r="AH649" s="17">
        <v>4.9445040092530826E-4</v>
      </c>
      <c r="AI649" s="12">
        <v>461</v>
      </c>
      <c r="AJ649" s="16">
        <v>2</v>
      </c>
      <c r="AK649" s="17">
        <v>0.58508233797810805</v>
      </c>
      <c r="AL649" t="str">
        <f>IF(AK649&lt;='CAV Tier 1 Analysis'!$A$5,"Tier 1", "Tier 2")</f>
        <v>Tier 2</v>
      </c>
      <c r="AM649" t="str">
        <f t="shared" si="21"/>
        <v>Pennsylvania - Tier 2</v>
      </c>
      <c r="AN649" t="str">
        <f t="shared" si="22"/>
        <v>Hamilton, Township Of - Tier 2</v>
      </c>
    </row>
    <row r="650" spans="1:40" x14ac:dyDescent="0.3">
      <c r="A650">
        <v>3</v>
      </c>
      <c r="B650" t="s">
        <v>23</v>
      </c>
      <c r="C650" t="s">
        <v>5044</v>
      </c>
      <c r="D650" t="s">
        <v>7545</v>
      </c>
      <c r="E650" t="s">
        <v>990</v>
      </c>
      <c r="F650" s="12">
        <v>5733.2402779844851</v>
      </c>
      <c r="G650" s="12">
        <v>10372.063929031228</v>
      </c>
      <c r="H650" s="12">
        <v>3370.8680125199594</v>
      </c>
      <c r="I650">
        <v>0</v>
      </c>
      <c r="J650" s="15">
        <v>1.4096020019111727E-2</v>
      </c>
      <c r="K650" s="15">
        <v>0.9859039799808883</v>
      </c>
      <c r="L650" s="58">
        <v>15.561129999999999</v>
      </c>
      <c r="M650">
        <v>6</v>
      </c>
      <c r="N650">
        <v>0</v>
      </c>
      <c r="O650" s="12">
        <v>13</v>
      </c>
      <c r="P650" s="12">
        <v>1</v>
      </c>
      <c r="Q650" s="12">
        <v>0</v>
      </c>
      <c r="R650" s="12">
        <v>0</v>
      </c>
      <c r="S650" s="12">
        <v>47.515822986264709</v>
      </c>
      <c r="T650" s="12">
        <v>8391.8621286569742</v>
      </c>
      <c r="U650" s="12">
        <v>2658.621850672489</v>
      </c>
      <c r="V650" s="12">
        <v>1980.2018003742542</v>
      </c>
      <c r="W650" s="59">
        <v>3.4670100713867267E-4</v>
      </c>
      <c r="X650" s="59">
        <v>9.6585695658472977E-5</v>
      </c>
      <c r="Y650" s="59">
        <v>0</v>
      </c>
      <c r="Z650" s="59">
        <v>4.2127928036707145E-4</v>
      </c>
      <c r="AA650" s="59">
        <v>1.7658499270935274E-4</v>
      </c>
      <c r="AB650" s="59">
        <v>0</v>
      </c>
      <c r="AC650" s="59">
        <v>0</v>
      </c>
      <c r="AD650" s="59">
        <v>1.3458173947106198E-4</v>
      </c>
      <c r="AE650" s="59">
        <v>6.8712590253775137E-4</v>
      </c>
      <c r="AF650" s="59">
        <v>5.443825683727274E-4</v>
      </c>
      <c r="AG650" s="59">
        <v>3.0244169637079731E-3</v>
      </c>
      <c r="AH650" s="17">
        <v>4.9378710454209859E-4</v>
      </c>
      <c r="AI650" s="12">
        <v>462</v>
      </c>
      <c r="AJ650" s="16">
        <v>2</v>
      </c>
      <c r="AK650" s="17">
        <v>0.58557612508265011</v>
      </c>
      <c r="AL650" t="str">
        <f>IF(AK650&lt;='CAV Tier 1 Analysis'!$A$5,"Tier 1", "Tier 2")</f>
        <v>Tier 2</v>
      </c>
      <c r="AM650" t="str">
        <f t="shared" si="21"/>
        <v>Pennsylvania - Tier 2</v>
      </c>
      <c r="AN650" t="str">
        <f t="shared" si="22"/>
        <v>West Donegal, Township Of - Tier 2</v>
      </c>
    </row>
    <row r="651" spans="1:40" x14ac:dyDescent="0.3">
      <c r="A651">
        <v>3</v>
      </c>
      <c r="B651" t="s">
        <v>23</v>
      </c>
      <c r="C651" t="s">
        <v>4643</v>
      </c>
      <c r="D651" t="s">
        <v>7092</v>
      </c>
      <c r="E651" t="s">
        <v>749</v>
      </c>
      <c r="F651" s="12">
        <v>386.1678991133868</v>
      </c>
      <c r="G651" s="12">
        <v>2811.7267144315383</v>
      </c>
      <c r="H651" s="12">
        <v>597.02075343304602</v>
      </c>
      <c r="I651">
        <v>38</v>
      </c>
      <c r="J651" s="15">
        <v>1.5319250792890907E-2</v>
      </c>
      <c r="K651" s="15">
        <v>0.98468074920710902</v>
      </c>
      <c r="L651" s="58">
        <v>0.50132999999999994</v>
      </c>
      <c r="M651">
        <v>7</v>
      </c>
      <c r="N651">
        <v>17</v>
      </c>
      <c r="O651" s="12">
        <v>16</v>
      </c>
      <c r="P651" s="12">
        <v>1</v>
      </c>
      <c r="Q651" s="12">
        <v>6</v>
      </c>
      <c r="R651" s="12">
        <v>37.417868469870143</v>
      </c>
      <c r="S651" s="12">
        <v>9.1459106504015164</v>
      </c>
      <c r="T651" s="12">
        <v>2471.2623377449108</v>
      </c>
      <c r="U651" s="12">
        <v>2085.0944386315241</v>
      </c>
      <c r="V651" s="12">
        <v>340.46437668662747</v>
      </c>
      <c r="W651" s="59">
        <v>1.1169601173490022E-5</v>
      </c>
      <c r="X651" s="59">
        <v>1.126833116015518E-4</v>
      </c>
      <c r="Y651" s="59">
        <v>1.0543289506325974E-3</v>
      </c>
      <c r="Z651" s="59">
        <v>5.1849757583639564E-4</v>
      </c>
      <c r="AA651" s="59">
        <v>1.7658499270935274E-4</v>
      </c>
      <c r="AB651" s="59">
        <v>1.5459933006956969E-3</v>
      </c>
      <c r="AC651" s="59">
        <v>8.3624387304070025E-4</v>
      </c>
      <c r="AD651" s="59">
        <v>2.5904477435521922E-5</v>
      </c>
      <c r="AE651" s="59">
        <v>2.0234702837072021E-4</v>
      </c>
      <c r="AF651" s="59">
        <v>4.2694641417876056E-4</v>
      </c>
      <c r="AG651" s="59">
        <v>5.2000065659706248E-4</v>
      </c>
      <c r="AH651" s="17">
        <v>4.9370001657016822E-4</v>
      </c>
      <c r="AI651" s="12">
        <v>463</v>
      </c>
      <c r="AJ651" s="16">
        <v>2</v>
      </c>
      <c r="AK651" s="17">
        <v>0.58606982509922023</v>
      </c>
      <c r="AL651" t="str">
        <f>IF(AK651&lt;='CAV Tier 1 Analysis'!$A$5,"Tier 1", "Tier 2")</f>
        <v>Tier 2</v>
      </c>
      <c r="AM651" t="str">
        <f t="shared" si="21"/>
        <v>Pennsylvania - Tier 2</v>
      </c>
      <c r="AN651" t="str">
        <f t="shared" si="22"/>
        <v>Langhorne, Borough Of - Tier 2</v>
      </c>
    </row>
    <row r="652" spans="1:40" x14ac:dyDescent="0.3">
      <c r="A652">
        <v>3</v>
      </c>
      <c r="B652" t="s">
        <v>23</v>
      </c>
      <c r="C652" t="s">
        <v>4229</v>
      </c>
      <c r="D652" t="s">
        <v>6631</v>
      </c>
      <c r="E652" t="s">
        <v>811</v>
      </c>
      <c r="F652" s="12">
        <v>751.00845346314168</v>
      </c>
      <c r="G652" s="12">
        <v>9170.5174785636937</v>
      </c>
      <c r="H652" s="12">
        <v>2032.4980459268816</v>
      </c>
      <c r="I652">
        <v>15</v>
      </c>
      <c r="J652" s="15">
        <v>1.321622628925636E-2</v>
      </c>
      <c r="K652" s="15">
        <v>0.98678377371074355</v>
      </c>
      <c r="L652" s="58">
        <v>2.0391599999999999</v>
      </c>
      <c r="M652">
        <v>4</v>
      </c>
      <c r="N652">
        <v>5</v>
      </c>
      <c r="O652" s="12">
        <v>13</v>
      </c>
      <c r="P652" s="12">
        <v>1</v>
      </c>
      <c r="Q652" s="12">
        <v>0</v>
      </c>
      <c r="R652" s="12">
        <v>14.801756605661152</v>
      </c>
      <c r="S652" s="12">
        <v>26.861954107441033</v>
      </c>
      <c r="T652" s="12">
        <v>7959.8975600412814</v>
      </c>
      <c r="U652" s="12">
        <v>7208.8891065781399</v>
      </c>
      <c r="V652" s="12">
        <v>1210.6199185224123</v>
      </c>
      <c r="W652" s="59">
        <v>4.5432357786156647E-5</v>
      </c>
      <c r="X652" s="59">
        <v>6.4390463772315322E-5</v>
      </c>
      <c r="Y652" s="59">
        <v>3.1009675018605807E-4</v>
      </c>
      <c r="Z652" s="59">
        <v>4.2127928036707145E-4</v>
      </c>
      <c r="AA652" s="59">
        <v>1.7658499270935274E-4</v>
      </c>
      <c r="AB652" s="59">
        <v>0</v>
      </c>
      <c r="AC652" s="59">
        <v>3.3080126629048487E-4</v>
      </c>
      <c r="AD652" s="59">
        <v>7.6082624316877975E-5</v>
      </c>
      <c r="AE652" s="59">
        <v>6.5175663174613389E-4</v>
      </c>
      <c r="AF652" s="59">
        <v>1.4761006970436669E-3</v>
      </c>
      <c r="AG652" s="59">
        <v>1.8490132760660791E-3</v>
      </c>
      <c r="AH652" s="17">
        <v>4.9104894002583604E-4</v>
      </c>
      <c r="AI652" s="12">
        <v>464</v>
      </c>
      <c r="AJ652" s="16">
        <v>2</v>
      </c>
      <c r="AK652" s="17">
        <v>0.58656087403924606</v>
      </c>
      <c r="AL652" t="str">
        <f>IF(AK652&lt;='CAV Tier 1 Analysis'!$A$5,"Tier 1", "Tier 2")</f>
        <v>Tier 2</v>
      </c>
      <c r="AM652" t="str">
        <f t="shared" si="21"/>
        <v>Pennsylvania - Tier 2</v>
      </c>
      <c r="AN652" t="str">
        <f t="shared" si="22"/>
        <v>Millersville, Borough Of - Tier 2</v>
      </c>
    </row>
    <row r="653" spans="1:40" x14ac:dyDescent="0.3">
      <c r="A653">
        <v>3</v>
      </c>
      <c r="B653" t="s">
        <v>23</v>
      </c>
      <c r="C653" t="s">
        <v>4477</v>
      </c>
      <c r="D653" t="s">
        <v>6897</v>
      </c>
      <c r="E653" t="s">
        <v>777</v>
      </c>
      <c r="F653" s="12">
        <v>218.33102029287019</v>
      </c>
      <c r="G653" s="12">
        <v>3770.8451574062847</v>
      </c>
      <c r="H653" s="12">
        <v>2570.0886934494747</v>
      </c>
      <c r="I653">
        <v>31</v>
      </c>
      <c r="J653" s="15">
        <v>0.24452099130756424</v>
      </c>
      <c r="K653" s="15">
        <v>0.75547900869243567</v>
      </c>
      <c r="L653" s="58">
        <v>0.86512000000000011</v>
      </c>
      <c r="M653">
        <v>21</v>
      </c>
      <c r="N653">
        <v>8</v>
      </c>
      <c r="O653" s="12">
        <v>12.375</v>
      </c>
      <c r="P653" s="12">
        <v>2</v>
      </c>
      <c r="Q653" s="12">
        <v>1</v>
      </c>
      <c r="R653" s="12">
        <v>23.419849269465505</v>
      </c>
      <c r="S653" s="12">
        <v>628.4406350706281</v>
      </c>
      <c r="T653" s="12">
        <v>4424.8211176430241</v>
      </c>
      <c r="U653" s="12">
        <v>4206.4900973501535</v>
      </c>
      <c r="V653" s="12">
        <v>0</v>
      </c>
      <c r="W653" s="59">
        <v>1.9274819713980191E-5</v>
      </c>
      <c r="X653" s="59">
        <v>3.3804993480465544E-4</v>
      </c>
      <c r="Y653" s="59">
        <v>4.9615480029769287E-4</v>
      </c>
      <c r="Z653" s="59">
        <v>4.0102546881096228E-4</v>
      </c>
      <c r="AA653" s="59">
        <v>3.5316998541870548E-4</v>
      </c>
      <c r="AB653" s="59">
        <v>2.576655501159495E-4</v>
      </c>
      <c r="AC653" s="59">
        <v>5.2340516068940081E-4</v>
      </c>
      <c r="AD653" s="59">
        <v>1.779967777187662E-3</v>
      </c>
      <c r="AE653" s="59">
        <v>3.6230447514694201E-4</v>
      </c>
      <c r="AF653" s="59">
        <v>8.6132590930548803E-4</v>
      </c>
      <c r="AG653" s="59">
        <v>0</v>
      </c>
      <c r="AH653" s="17">
        <v>4.9021308013558532E-4</v>
      </c>
      <c r="AI653" s="12">
        <v>465</v>
      </c>
      <c r="AJ653" s="16">
        <v>2</v>
      </c>
      <c r="AK653" s="17">
        <v>0.5870510871193817</v>
      </c>
      <c r="AL653" t="str">
        <f>IF(AK653&lt;='CAV Tier 1 Analysis'!$A$5,"Tier 1", "Tier 2")</f>
        <v>Tier 2</v>
      </c>
      <c r="AM653" t="str">
        <f t="shared" si="21"/>
        <v>Pennsylvania - Tier 2</v>
      </c>
      <c r="AN653" t="str">
        <f t="shared" si="22"/>
        <v>Charleroi, Borough Of - Tier 2</v>
      </c>
    </row>
    <row r="654" spans="1:40" x14ac:dyDescent="0.3">
      <c r="A654">
        <v>3</v>
      </c>
      <c r="B654" t="s">
        <v>23</v>
      </c>
      <c r="C654" t="s">
        <v>4187</v>
      </c>
      <c r="D654" t="s">
        <v>6585</v>
      </c>
      <c r="E654" t="s">
        <v>724</v>
      </c>
      <c r="F654" s="12">
        <v>104.68496484160526</v>
      </c>
      <c r="G654" s="12">
        <v>2086.0590024537037</v>
      </c>
      <c r="H654" s="12">
        <v>1103.9943217904449</v>
      </c>
      <c r="I654">
        <v>59</v>
      </c>
      <c r="J654" s="15">
        <v>0.23277527592578279</v>
      </c>
      <c r="K654" s="15">
        <v>0.76722472407421727</v>
      </c>
      <c r="L654" s="58">
        <v>1.4233899999999997</v>
      </c>
      <c r="M654">
        <v>31</v>
      </c>
      <c r="N654">
        <v>15</v>
      </c>
      <c r="O654" s="12">
        <v>10</v>
      </c>
      <c r="P654" s="12">
        <v>4</v>
      </c>
      <c r="Q654" s="12">
        <v>2</v>
      </c>
      <c r="R654" s="12">
        <v>45.266258720378822</v>
      </c>
      <c r="S654" s="12">
        <v>256.98258287526824</v>
      </c>
      <c r="T654" s="12">
        <v>2297.7110459957298</v>
      </c>
      <c r="U654" s="12">
        <v>2193.0260811541248</v>
      </c>
      <c r="V654" s="12">
        <v>0</v>
      </c>
      <c r="W654" s="59">
        <v>3.1713040540829313E-5</v>
      </c>
      <c r="X654" s="59">
        <v>4.9902609423544374E-4</v>
      </c>
      <c r="Y654" s="59">
        <v>9.302902505581741E-4</v>
      </c>
      <c r="Z654" s="59">
        <v>3.2406098489774727E-4</v>
      </c>
      <c r="AA654" s="59">
        <v>7.0633997083741095E-4</v>
      </c>
      <c r="AB654" s="59">
        <v>5.1533110023189901E-4</v>
      </c>
      <c r="AC654" s="59">
        <v>1.0116458541959091E-3</v>
      </c>
      <c r="AD654" s="59">
        <v>7.2786623157337297E-4</v>
      </c>
      <c r="AE654" s="59">
        <v>1.8813664381584031E-4</v>
      </c>
      <c r="AF654" s="59">
        <v>4.4904662551580282E-4</v>
      </c>
      <c r="AG654" s="59">
        <v>0</v>
      </c>
      <c r="AH654" s="17">
        <v>4.8940516330931176E-4</v>
      </c>
      <c r="AI654" s="12">
        <v>466</v>
      </c>
      <c r="AJ654" s="16">
        <v>2</v>
      </c>
      <c r="AK654" s="17">
        <v>0.58754049228269101</v>
      </c>
      <c r="AL654" t="str">
        <f>IF(AK654&lt;='CAV Tier 1 Analysis'!$A$5,"Tier 1", "Tier 2")</f>
        <v>Tier 2</v>
      </c>
      <c r="AM654" t="str">
        <f t="shared" si="21"/>
        <v>Pennsylvania - Tier 2</v>
      </c>
      <c r="AN654" t="str">
        <f t="shared" si="22"/>
        <v>Reynoldsville, Borough Of - Tier 2</v>
      </c>
    </row>
    <row r="655" spans="1:40" x14ac:dyDescent="0.3">
      <c r="A655">
        <v>3</v>
      </c>
      <c r="B655" t="s">
        <v>23</v>
      </c>
      <c r="C655" t="s">
        <v>4558</v>
      </c>
      <c r="D655" t="s">
        <v>6986</v>
      </c>
      <c r="E655" t="s">
        <v>737</v>
      </c>
      <c r="F655" s="12">
        <v>12343.726028514751</v>
      </c>
      <c r="G655" s="12">
        <v>10307.459291575136</v>
      </c>
      <c r="H655" s="12">
        <v>4760.6119326629005</v>
      </c>
      <c r="I655">
        <v>29</v>
      </c>
      <c r="J655" s="15">
        <v>2.2945592098575201E-2</v>
      </c>
      <c r="K655" s="15">
        <v>0.97705440790142484</v>
      </c>
      <c r="L655" s="58">
        <v>9.3451500000000003</v>
      </c>
      <c r="M655">
        <v>66</v>
      </c>
      <c r="N655">
        <v>16</v>
      </c>
      <c r="O655" s="12">
        <v>18</v>
      </c>
      <c r="P655" s="12">
        <v>1</v>
      </c>
      <c r="Q655" s="12">
        <v>2</v>
      </c>
      <c r="R655" s="12">
        <v>28.33457782914132</v>
      </c>
      <c r="S655" s="12">
        <v>109.23505954649266</v>
      </c>
      <c r="T655" s="12">
        <v>10968.2046921948</v>
      </c>
      <c r="U655" s="12">
        <v>0</v>
      </c>
      <c r="V655" s="12">
        <v>0</v>
      </c>
      <c r="W655" s="59">
        <v>2.0820935991550533E-4</v>
      </c>
      <c r="X655" s="59">
        <v>1.0624426522432028E-3</v>
      </c>
      <c r="Y655" s="59">
        <v>9.9230960059538574E-4</v>
      </c>
      <c r="Z655" s="59">
        <v>5.8330977281594509E-4</v>
      </c>
      <c r="AA655" s="59">
        <v>1.7658499270935274E-4</v>
      </c>
      <c r="AB655" s="59">
        <v>5.1533110023189901E-4</v>
      </c>
      <c r="AC655" s="59">
        <v>6.3324336937829121E-4</v>
      </c>
      <c r="AD655" s="59">
        <v>3.0939260652691666E-4</v>
      </c>
      <c r="AE655" s="59">
        <v>8.9807690269445503E-4</v>
      </c>
      <c r="AF655" s="59">
        <v>0</v>
      </c>
      <c r="AG655" s="59">
        <v>0</v>
      </c>
      <c r="AH655" s="17">
        <v>4.8899094155554124E-4</v>
      </c>
      <c r="AI655" s="12">
        <v>467</v>
      </c>
      <c r="AJ655" s="16">
        <v>2</v>
      </c>
      <c r="AK655" s="17">
        <v>0.58802948322424653</v>
      </c>
      <c r="AL655" t="str">
        <f>IF(AK655&lt;='CAV Tier 1 Analysis'!$A$5,"Tier 1", "Tier 2")</f>
        <v>Tier 2</v>
      </c>
      <c r="AM655" t="str">
        <f t="shared" si="21"/>
        <v>Pennsylvania - Tier 2</v>
      </c>
      <c r="AN655" t="str">
        <f t="shared" si="22"/>
        <v>Lower Gwynedd, Township Of - Tier 2</v>
      </c>
    </row>
    <row r="656" spans="1:40" x14ac:dyDescent="0.3">
      <c r="A656">
        <v>3</v>
      </c>
      <c r="B656" t="s">
        <v>23</v>
      </c>
      <c r="C656" t="s">
        <v>3682</v>
      </c>
      <c r="D656" t="s">
        <v>6286</v>
      </c>
      <c r="E656" t="s">
        <v>700</v>
      </c>
      <c r="F656" s="12">
        <v>39147.402825037592</v>
      </c>
      <c r="G656" s="12">
        <v>16190.022546579796</v>
      </c>
      <c r="H656" s="12">
        <v>5929.6593894034086</v>
      </c>
      <c r="I656">
        <v>33</v>
      </c>
      <c r="J656" s="15">
        <v>3.4224074528070608E-2</v>
      </c>
      <c r="K656" s="15">
        <v>0.96577592547192936</v>
      </c>
      <c r="L656" s="58">
        <v>13.460699999999999</v>
      </c>
      <c r="M656">
        <v>43</v>
      </c>
      <c r="N656">
        <v>17</v>
      </c>
      <c r="O656" s="12">
        <v>15</v>
      </c>
      <c r="P656" s="12">
        <v>1</v>
      </c>
      <c r="Q656" s="12">
        <v>0</v>
      </c>
      <c r="R656" s="12">
        <v>31.870605540573671</v>
      </c>
      <c r="S656" s="12">
        <v>202.93710486901591</v>
      </c>
      <c r="T656" s="12">
        <v>16821.939648221345</v>
      </c>
      <c r="U656" s="12">
        <v>0</v>
      </c>
      <c r="V656" s="12">
        <v>0</v>
      </c>
      <c r="W656" s="59">
        <v>2.9990355756886111E-4</v>
      </c>
      <c r="X656" s="59">
        <v>6.9219748555238972E-4</v>
      </c>
      <c r="Y656" s="59">
        <v>1.0543289506325974E-3</v>
      </c>
      <c r="Z656" s="59">
        <v>4.8609147734662091E-4</v>
      </c>
      <c r="AA656" s="59">
        <v>1.7658499270935274E-4</v>
      </c>
      <c r="AB656" s="59">
        <v>0</v>
      </c>
      <c r="AC656" s="59">
        <v>7.1226929013506741E-4</v>
      </c>
      <c r="AD656" s="59">
        <v>5.7479018272267731E-4</v>
      </c>
      <c r="AE656" s="59">
        <v>1.3773808823369616E-3</v>
      </c>
      <c r="AF656" s="59">
        <v>0</v>
      </c>
      <c r="AG656" s="59">
        <v>0</v>
      </c>
      <c r="AH656" s="17">
        <v>4.8850425627313895E-4</v>
      </c>
      <c r="AI656" s="12">
        <v>468</v>
      </c>
      <c r="AJ656" s="16">
        <v>2</v>
      </c>
      <c r="AK656" s="17">
        <v>0.58851798748051964</v>
      </c>
      <c r="AL656" t="str">
        <f>IF(AK656&lt;='CAV Tier 1 Analysis'!$A$5,"Tier 1", "Tier 2")</f>
        <v>Tier 2</v>
      </c>
      <c r="AM656" t="str">
        <f t="shared" si="21"/>
        <v>Pennsylvania - Tier 2</v>
      </c>
      <c r="AN656" t="str">
        <f t="shared" si="22"/>
        <v>Middletown, Township Of - Tier 2</v>
      </c>
    </row>
    <row r="657" spans="1:40" x14ac:dyDescent="0.3">
      <c r="A657">
        <v>3</v>
      </c>
      <c r="B657" t="s">
        <v>23</v>
      </c>
      <c r="C657" t="s">
        <v>4076</v>
      </c>
      <c r="D657" t="s">
        <v>6465</v>
      </c>
      <c r="E657" t="s">
        <v>778</v>
      </c>
      <c r="F657" s="12">
        <v>586.22803982835887</v>
      </c>
      <c r="G657" s="12">
        <v>4318.2754426672254</v>
      </c>
      <c r="H657" s="12">
        <v>1995.3663904913776</v>
      </c>
      <c r="I657">
        <v>43</v>
      </c>
      <c r="J657" s="15">
        <v>0.17438705645046737</v>
      </c>
      <c r="K657" s="15">
        <v>0.82561294354953274</v>
      </c>
      <c r="L657" s="58">
        <v>1.4079599999999999</v>
      </c>
      <c r="M657">
        <v>26</v>
      </c>
      <c r="N657">
        <v>10</v>
      </c>
      <c r="O657" s="12">
        <v>13</v>
      </c>
      <c r="P657" s="12">
        <v>1</v>
      </c>
      <c r="Q657" s="12">
        <v>3</v>
      </c>
      <c r="R657" s="12">
        <v>35.501356572629909</v>
      </c>
      <c r="S657" s="12">
        <v>347.9660713779852</v>
      </c>
      <c r="T657" s="12">
        <v>4373.2139597379046</v>
      </c>
      <c r="U657" s="12">
        <v>3786.9859199095458</v>
      </c>
      <c r="V657" s="12">
        <v>0</v>
      </c>
      <c r="W657" s="59">
        <v>3.1369261101922903E-5</v>
      </c>
      <c r="X657" s="59">
        <v>4.1853801452004959E-4</v>
      </c>
      <c r="Y657" s="59">
        <v>6.2019350037211614E-4</v>
      </c>
      <c r="Z657" s="59">
        <v>4.2127928036707145E-4</v>
      </c>
      <c r="AA657" s="59">
        <v>1.7658499270935274E-4</v>
      </c>
      <c r="AB657" s="59">
        <v>7.7299665034784846E-4</v>
      </c>
      <c r="AC657" s="59">
        <v>7.9341216195680285E-4</v>
      </c>
      <c r="AD657" s="59">
        <v>9.8556388629737019E-4</v>
      </c>
      <c r="AE657" s="59">
        <v>3.5807887963437148E-4</v>
      </c>
      <c r="AF657" s="59">
        <v>7.754277355955108E-4</v>
      </c>
      <c r="AG657" s="59">
        <v>0</v>
      </c>
      <c r="AH657" s="17">
        <v>4.8667676026385612E-4</v>
      </c>
      <c r="AI657" s="12">
        <v>469</v>
      </c>
      <c r="AJ657" s="16">
        <v>2</v>
      </c>
      <c r="AK657" s="17">
        <v>0.58900466424078346</v>
      </c>
      <c r="AL657" t="str">
        <f>IF(AK657&lt;='CAV Tier 1 Analysis'!$A$5,"Tier 1", "Tier 2")</f>
        <v>Tier 2</v>
      </c>
      <c r="AM657" t="str">
        <f t="shared" si="21"/>
        <v>Pennsylvania - Tier 2</v>
      </c>
      <c r="AN657" t="str">
        <f t="shared" si="22"/>
        <v>Hummelstown, Borough Of - Tier 2</v>
      </c>
    </row>
    <row r="658" spans="1:40" x14ac:dyDescent="0.3">
      <c r="A658">
        <v>3</v>
      </c>
      <c r="B658" t="s">
        <v>23</v>
      </c>
      <c r="C658" t="s">
        <v>4423</v>
      </c>
      <c r="D658" t="s">
        <v>6838</v>
      </c>
      <c r="E658" t="s">
        <v>686</v>
      </c>
      <c r="F658" s="12">
        <v>865.9065648451591</v>
      </c>
      <c r="G658" s="12">
        <v>14102.211537088913</v>
      </c>
      <c r="H658" s="12">
        <v>7478.846484959985</v>
      </c>
      <c r="I658">
        <v>0</v>
      </c>
      <c r="J658" s="15">
        <v>7.266435986159169E-3</v>
      </c>
      <c r="K658" s="15">
        <v>0.99273356401384105</v>
      </c>
      <c r="L658" s="58">
        <v>4.2194000000000003</v>
      </c>
      <c r="M658">
        <v>8</v>
      </c>
      <c r="N658">
        <v>0</v>
      </c>
      <c r="O658" s="12">
        <v>16</v>
      </c>
      <c r="P658" s="12">
        <v>2</v>
      </c>
      <c r="Q658" s="12">
        <v>0</v>
      </c>
      <c r="R658" s="12">
        <v>0</v>
      </c>
      <c r="S658" s="12">
        <v>54.344559233273245</v>
      </c>
      <c r="T658" s="12">
        <v>14922.440482936634</v>
      </c>
      <c r="U658" s="12">
        <v>14056.533918091474</v>
      </c>
      <c r="V658" s="12">
        <v>0</v>
      </c>
      <c r="W658" s="59">
        <v>9.4007969184815989E-5</v>
      </c>
      <c r="X658" s="59">
        <v>1.2878092754463064E-4</v>
      </c>
      <c r="Y658" s="59">
        <v>0</v>
      </c>
      <c r="Z658" s="59">
        <v>5.1849757583639564E-4</v>
      </c>
      <c r="AA658" s="59">
        <v>3.5316998541870548E-4</v>
      </c>
      <c r="AB658" s="59">
        <v>0</v>
      </c>
      <c r="AC658" s="59">
        <v>0</v>
      </c>
      <c r="AD658" s="59">
        <v>1.5392315344124957E-4</v>
      </c>
      <c r="AE658" s="59">
        <v>1.221849838296222E-3</v>
      </c>
      <c r="AF658" s="59">
        <v>2.8782325831006824E-3</v>
      </c>
      <c r="AG658" s="59">
        <v>0</v>
      </c>
      <c r="AH658" s="17">
        <v>4.8622382116570009E-4</v>
      </c>
      <c r="AI658" s="12">
        <v>470</v>
      </c>
      <c r="AJ658" s="16">
        <v>2</v>
      </c>
      <c r="AK658" s="17">
        <v>0.58949088806194916</v>
      </c>
      <c r="AL658" t="str">
        <f>IF(AK658&lt;='CAV Tier 1 Analysis'!$A$5,"Tier 1", "Tier 2")</f>
        <v>Tier 2</v>
      </c>
      <c r="AM658" t="str">
        <f t="shared" si="21"/>
        <v>Pennsylvania - Tier 2</v>
      </c>
      <c r="AN658" t="str">
        <f t="shared" si="22"/>
        <v>Pottsville, City Of - Tier 2</v>
      </c>
    </row>
    <row r="659" spans="1:40" x14ac:dyDescent="0.3">
      <c r="A659">
        <v>3</v>
      </c>
      <c r="B659" t="s">
        <v>23</v>
      </c>
      <c r="C659" t="s">
        <v>4559</v>
      </c>
      <c r="D659" t="s">
        <v>6987</v>
      </c>
      <c r="E659" t="s">
        <v>1061</v>
      </c>
      <c r="F659" s="12">
        <v>7212.8544933392641</v>
      </c>
      <c r="G659" s="12">
        <v>626.36836003519886</v>
      </c>
      <c r="H659" s="12">
        <v>453.2327664318554</v>
      </c>
      <c r="I659">
        <v>6</v>
      </c>
      <c r="J659" s="15">
        <v>1.6843804317557016E-2</v>
      </c>
      <c r="K659" s="15">
        <v>0.98315619568244317</v>
      </c>
      <c r="L659" s="58">
        <v>75.769700000000014</v>
      </c>
      <c r="M659">
        <v>24</v>
      </c>
      <c r="N659">
        <v>7</v>
      </c>
      <c r="O659" s="12">
        <v>11.5</v>
      </c>
      <c r="P659" s="12">
        <v>2.5</v>
      </c>
      <c r="Q659" s="12">
        <v>7</v>
      </c>
      <c r="R659" s="12">
        <v>5.8989371740946588</v>
      </c>
      <c r="S659" s="12">
        <v>7.6341640280831964</v>
      </c>
      <c r="T659" s="12">
        <v>694.08405413702314</v>
      </c>
      <c r="U659" s="12">
        <v>0</v>
      </c>
      <c r="V659" s="12">
        <v>0</v>
      </c>
      <c r="W659" s="59">
        <v>1.6881441965072648E-3</v>
      </c>
      <c r="X659" s="59">
        <v>3.8634278263389191E-4</v>
      </c>
      <c r="Y659" s="59">
        <v>4.3413545026048129E-4</v>
      </c>
      <c r="Z659" s="59">
        <v>3.7267013263240936E-4</v>
      </c>
      <c r="AA659" s="59">
        <v>4.4146248177338182E-4</v>
      </c>
      <c r="AB659" s="59">
        <v>1.8036588508116465E-3</v>
      </c>
      <c r="AC659" s="59">
        <v>1.3183407476192351E-4</v>
      </c>
      <c r="AD659" s="59">
        <v>2.1622672401230209E-5</v>
      </c>
      <c r="AE659" s="59">
        <v>5.6831621495227053E-5</v>
      </c>
      <c r="AF659" s="59">
        <v>0</v>
      </c>
      <c r="AG659" s="59">
        <v>0</v>
      </c>
      <c r="AH659" s="17">
        <v>4.8515475120704135E-4</v>
      </c>
      <c r="AI659" s="12">
        <v>471</v>
      </c>
      <c r="AJ659" s="16">
        <v>2</v>
      </c>
      <c r="AK659" s="17">
        <v>0.58997604281315619</v>
      </c>
      <c r="AL659" t="str">
        <f>IF(AK659&lt;='CAV Tier 1 Analysis'!$A$5,"Tier 1", "Tier 2")</f>
        <v>Tier 2</v>
      </c>
      <c r="AM659" t="str">
        <f t="shared" si="21"/>
        <v>Pennsylvania - Tier 2</v>
      </c>
      <c r="AN659" t="str">
        <f t="shared" si="22"/>
        <v>Pine, Township Of - Tier 2</v>
      </c>
    </row>
    <row r="660" spans="1:40" x14ac:dyDescent="0.3">
      <c r="A660">
        <v>3</v>
      </c>
      <c r="B660" t="s">
        <v>23</v>
      </c>
      <c r="C660" t="s">
        <v>5041</v>
      </c>
      <c r="D660" t="s">
        <v>7542</v>
      </c>
      <c r="E660" t="s">
        <v>688</v>
      </c>
      <c r="F660" s="12">
        <v>7390.9859284990334</v>
      </c>
      <c r="G660" s="12">
        <v>6351.1797446950732</v>
      </c>
      <c r="H660" s="12">
        <v>2298.3787836448355</v>
      </c>
      <c r="I660">
        <v>12</v>
      </c>
      <c r="J660" s="15">
        <v>1.5835983460416519E-2</v>
      </c>
      <c r="K660" s="15">
        <v>0.98416401653958341</v>
      </c>
      <c r="L660" s="58">
        <v>20.068219999999997</v>
      </c>
      <c r="M660">
        <v>14</v>
      </c>
      <c r="N660">
        <v>42</v>
      </c>
      <c r="O660" s="12">
        <v>13</v>
      </c>
      <c r="P660" s="12">
        <v>1</v>
      </c>
      <c r="Q660" s="12">
        <v>2</v>
      </c>
      <c r="R660" s="12">
        <v>11.809968198475001</v>
      </c>
      <c r="S660" s="12">
        <v>36.39708840357185</v>
      </c>
      <c r="T660" s="12">
        <v>6313.4348524184516</v>
      </c>
      <c r="U660" s="12">
        <v>0</v>
      </c>
      <c r="V660" s="12">
        <v>37.744892276621613</v>
      </c>
      <c r="W660" s="59">
        <v>4.4711869160404501E-4</v>
      </c>
      <c r="X660" s="59">
        <v>2.2536662320310361E-4</v>
      </c>
      <c r="Y660" s="59">
        <v>2.6048127015628878E-3</v>
      </c>
      <c r="Z660" s="59">
        <v>4.2127928036707145E-4</v>
      </c>
      <c r="AA660" s="59">
        <v>1.7658499270935274E-4</v>
      </c>
      <c r="AB660" s="59">
        <v>5.1533110023189901E-4</v>
      </c>
      <c r="AC660" s="59">
        <v>2.6393843237576889E-4</v>
      </c>
      <c r="AD660" s="59">
        <v>1.0308952178836686E-4</v>
      </c>
      <c r="AE660" s="59">
        <v>5.1694421983736682E-4</v>
      </c>
      <c r="AF660" s="59">
        <v>0</v>
      </c>
      <c r="AG660" s="59">
        <v>5.7648817647357536E-5</v>
      </c>
      <c r="AH660" s="17">
        <v>4.8473767102974723E-4</v>
      </c>
      <c r="AI660" s="12">
        <v>472</v>
      </c>
      <c r="AJ660" s="16">
        <v>2</v>
      </c>
      <c r="AK660" s="17">
        <v>0.59046078048418593</v>
      </c>
      <c r="AL660" t="str">
        <f>IF(AK660&lt;='CAV Tier 1 Analysis'!$A$5,"Tier 1", "Tier 2")</f>
        <v>Tier 2</v>
      </c>
      <c r="AM660" t="str">
        <f t="shared" si="21"/>
        <v>Pennsylvania - Tier 2</v>
      </c>
      <c r="AN660" t="str">
        <f t="shared" si="22"/>
        <v>Strasburg, Township Of - Tier 2</v>
      </c>
    </row>
    <row r="661" spans="1:40" x14ac:dyDescent="0.3">
      <c r="A661">
        <v>3</v>
      </c>
      <c r="B661" t="s">
        <v>23</v>
      </c>
      <c r="C661" t="s">
        <v>4676</v>
      </c>
      <c r="D661" t="s">
        <v>7130</v>
      </c>
      <c r="E661" t="s">
        <v>893</v>
      </c>
      <c r="F661" s="12">
        <v>2427.4306470514575</v>
      </c>
      <c r="G661" s="12">
        <v>1130.8262862443564</v>
      </c>
      <c r="H661" s="12">
        <v>748.52794621197279</v>
      </c>
      <c r="I661">
        <v>29</v>
      </c>
      <c r="J661" s="15">
        <v>2.3829882807441818E-2</v>
      </c>
      <c r="K661" s="15">
        <v>0.97617011719255842</v>
      </c>
      <c r="L661" s="58">
        <v>44.791239999999988</v>
      </c>
      <c r="M661">
        <v>23</v>
      </c>
      <c r="N661">
        <v>6</v>
      </c>
      <c r="O661" s="12">
        <v>13.7</v>
      </c>
      <c r="P661" s="12">
        <v>3.2</v>
      </c>
      <c r="Q661" s="12">
        <v>7</v>
      </c>
      <c r="R661" s="12">
        <v>28.308933398584195</v>
      </c>
      <c r="S661" s="12">
        <v>17.837333236326426</v>
      </c>
      <c r="T661" s="12">
        <v>1160.1177068285501</v>
      </c>
      <c r="U661" s="12">
        <v>0</v>
      </c>
      <c r="V661" s="12">
        <v>0</v>
      </c>
      <c r="W661" s="59">
        <v>9.97946037273E-4</v>
      </c>
      <c r="X661" s="59">
        <v>3.7024516669081307E-4</v>
      </c>
      <c r="Y661" s="59">
        <v>3.7211610022326965E-4</v>
      </c>
      <c r="Z661" s="59">
        <v>4.4396354930991376E-4</v>
      </c>
      <c r="AA661" s="59">
        <v>5.6507197666992874E-4</v>
      </c>
      <c r="AB661" s="59">
        <v>1.8036588508116465E-3</v>
      </c>
      <c r="AC661" s="59">
        <v>6.326702475301484E-4</v>
      </c>
      <c r="AD661" s="59">
        <v>5.0521682749001906E-5</v>
      </c>
      <c r="AE661" s="59">
        <v>9.4990469830582002E-5</v>
      </c>
      <c r="AF661" s="59">
        <v>0</v>
      </c>
      <c r="AG661" s="59">
        <v>0</v>
      </c>
      <c r="AH661" s="17">
        <v>4.8465309828075488E-4</v>
      </c>
      <c r="AI661" s="12">
        <v>473</v>
      </c>
      <c r="AJ661" s="16">
        <v>2</v>
      </c>
      <c r="AK661" s="17">
        <v>0.59094543358246665</v>
      </c>
      <c r="AL661" t="str">
        <f>IF(AK661&lt;='CAV Tier 1 Analysis'!$A$5,"Tier 1", "Tier 2")</f>
        <v>Tier 2</v>
      </c>
      <c r="AM661" t="str">
        <f t="shared" si="21"/>
        <v>Pennsylvania - Tier 2</v>
      </c>
      <c r="AN661" t="str">
        <f t="shared" si="22"/>
        <v>Wilmot, Township Of - Tier 2</v>
      </c>
    </row>
    <row r="662" spans="1:40" x14ac:dyDescent="0.3">
      <c r="A662">
        <v>3</v>
      </c>
      <c r="B662" t="s">
        <v>23</v>
      </c>
      <c r="C662" t="s">
        <v>4521</v>
      </c>
      <c r="D662" t="s">
        <v>6945</v>
      </c>
      <c r="E662" t="s">
        <v>801</v>
      </c>
      <c r="F662" s="12">
        <v>463.74006884285944</v>
      </c>
      <c r="G662" s="12">
        <v>2012.084745461912</v>
      </c>
      <c r="H662" s="12">
        <v>1288.1324814202485</v>
      </c>
      <c r="I662">
        <v>67</v>
      </c>
      <c r="J662" s="15">
        <v>0.23906441342150384</v>
      </c>
      <c r="K662" s="15">
        <v>0.76093558657849636</v>
      </c>
      <c r="L662" s="58">
        <v>1.2248999999999999</v>
      </c>
      <c r="M662">
        <v>88</v>
      </c>
      <c r="N662">
        <v>2</v>
      </c>
      <c r="O662" s="12">
        <v>15</v>
      </c>
      <c r="P662" s="12">
        <v>2</v>
      </c>
      <c r="Q662" s="12">
        <v>1</v>
      </c>
      <c r="R662" s="12">
        <v>50.982684300759253</v>
      </c>
      <c r="S662" s="12">
        <v>307.94663607991788</v>
      </c>
      <c r="T662" s="12">
        <v>2590.7437804642623</v>
      </c>
      <c r="U662" s="12">
        <v>2127.003711621403</v>
      </c>
      <c r="V662" s="12">
        <v>0</v>
      </c>
      <c r="W662" s="59">
        <v>2.7290695704242568E-5</v>
      </c>
      <c r="X662" s="59">
        <v>1.4165902029909371E-3</v>
      </c>
      <c r="Y662" s="59">
        <v>1.2403870007442322E-4</v>
      </c>
      <c r="Z662" s="59">
        <v>4.8609147734662091E-4</v>
      </c>
      <c r="AA662" s="59">
        <v>3.5316998541870548E-4</v>
      </c>
      <c r="AB662" s="59">
        <v>2.576655501159495E-4</v>
      </c>
      <c r="AC662" s="59">
        <v>1.139401016709656E-3</v>
      </c>
      <c r="AD662" s="59">
        <v>8.7221458754650142E-4</v>
      </c>
      <c r="AE662" s="59">
        <v>2.1213017219581855E-4</v>
      </c>
      <c r="AF662" s="59">
        <v>4.3552780670101535E-4</v>
      </c>
      <c r="AG662" s="59">
        <v>0</v>
      </c>
      <c r="AH662" s="17">
        <v>4.840109268003519E-4</v>
      </c>
      <c r="AI662" s="12">
        <v>474</v>
      </c>
      <c r="AJ662" s="16">
        <v>2</v>
      </c>
      <c r="AK662" s="17">
        <v>0.59142944450926704</v>
      </c>
      <c r="AL662" t="str">
        <f>IF(AK662&lt;='CAV Tier 1 Analysis'!$A$5,"Tier 1", "Tier 2")</f>
        <v>Tier 2</v>
      </c>
      <c r="AM662" t="str">
        <f t="shared" si="21"/>
        <v>Pennsylvania - Tier 2</v>
      </c>
      <c r="AN662" t="str">
        <f t="shared" si="22"/>
        <v>West Newton, Borough Of - Tier 2</v>
      </c>
    </row>
    <row r="663" spans="1:40" x14ac:dyDescent="0.3">
      <c r="A663">
        <v>3</v>
      </c>
      <c r="B663" t="s">
        <v>23</v>
      </c>
      <c r="C663" t="s">
        <v>4556</v>
      </c>
      <c r="D663" t="s">
        <v>6984</v>
      </c>
      <c r="E663" t="s">
        <v>697</v>
      </c>
      <c r="F663" s="12">
        <v>4028.5735128283964</v>
      </c>
      <c r="G663" s="12">
        <v>12898.294594248226</v>
      </c>
      <c r="H663" s="12">
        <v>6796.1371959871713</v>
      </c>
      <c r="I663">
        <v>8</v>
      </c>
      <c r="J663" s="15">
        <v>1.9108259371342199E-2</v>
      </c>
      <c r="K663" s="15">
        <v>0.9808917406286578</v>
      </c>
      <c r="L663" s="58">
        <v>3.0499899999999998</v>
      </c>
      <c r="M663">
        <v>23</v>
      </c>
      <c r="N663">
        <v>0</v>
      </c>
      <c r="O663" s="12">
        <v>18</v>
      </c>
      <c r="P663" s="12">
        <v>1</v>
      </c>
      <c r="Q663" s="12">
        <v>0</v>
      </c>
      <c r="R663" s="12">
        <v>7.8471339250292624</v>
      </c>
      <c r="S663" s="12">
        <v>129.86235226414917</v>
      </c>
      <c r="T663" s="12">
        <v>15349.114129259642</v>
      </c>
      <c r="U663" s="12">
        <v>11320.540616431246</v>
      </c>
      <c r="V663" s="12">
        <v>0</v>
      </c>
      <c r="W663" s="59">
        <v>6.7953587224249158E-5</v>
      </c>
      <c r="X663" s="59">
        <v>3.7024516669081307E-4</v>
      </c>
      <c r="Y663" s="59">
        <v>0</v>
      </c>
      <c r="Z663" s="59">
        <v>5.8330977281594509E-4</v>
      </c>
      <c r="AA663" s="59">
        <v>1.7658499270935274E-4</v>
      </c>
      <c r="AB663" s="59">
        <v>0</v>
      </c>
      <c r="AC663" s="59">
        <v>1.7537390380800374E-4</v>
      </c>
      <c r="AD663" s="59">
        <v>3.6781644852421194E-4</v>
      </c>
      <c r="AE663" s="59">
        <v>1.2567858882245935E-3</v>
      </c>
      <c r="AF663" s="59">
        <v>2.3180073445126415E-3</v>
      </c>
      <c r="AG663" s="59">
        <v>0</v>
      </c>
      <c r="AH663" s="17">
        <v>4.832797367736192E-4</v>
      </c>
      <c r="AI663" s="12">
        <v>475</v>
      </c>
      <c r="AJ663" s="16">
        <v>2</v>
      </c>
      <c r="AK663" s="17">
        <v>0.59191272424604069</v>
      </c>
      <c r="AL663" t="str">
        <f>IF(AK663&lt;='CAV Tier 1 Analysis'!$A$5,"Tier 1", "Tier 2")</f>
        <v>Tier 2</v>
      </c>
      <c r="AM663" t="str">
        <f t="shared" si="21"/>
        <v>Pennsylvania - Tier 2</v>
      </c>
      <c r="AN663" t="str">
        <f t="shared" si="22"/>
        <v>Lansdale, Borough Of - Tier 2</v>
      </c>
    </row>
    <row r="664" spans="1:40" x14ac:dyDescent="0.3">
      <c r="A664">
        <v>3</v>
      </c>
      <c r="B664" t="s">
        <v>23</v>
      </c>
      <c r="C664" t="s">
        <v>3633</v>
      </c>
      <c r="D664" t="s">
        <v>7344</v>
      </c>
      <c r="E664" t="s">
        <v>1002</v>
      </c>
      <c r="F664" s="12">
        <v>3203.8831110105089</v>
      </c>
      <c r="G664" s="12">
        <v>3646.9584143662705</v>
      </c>
      <c r="H664" s="12">
        <v>1268.4277334269516</v>
      </c>
      <c r="I664">
        <v>7</v>
      </c>
      <c r="J664" s="15">
        <v>3.6532075207244933E-4</v>
      </c>
      <c r="K664" s="15">
        <v>0.99963467924792737</v>
      </c>
      <c r="L664" s="58">
        <v>44.235099999999996</v>
      </c>
      <c r="M664">
        <v>7</v>
      </c>
      <c r="N664">
        <v>6</v>
      </c>
      <c r="O664" s="12">
        <v>12</v>
      </c>
      <c r="P664" s="12">
        <v>3</v>
      </c>
      <c r="Q664" s="12">
        <v>3</v>
      </c>
      <c r="R664" s="12">
        <v>6.9974427547354914</v>
      </c>
      <c r="S664" s="12">
        <v>0.46338297352508623</v>
      </c>
      <c r="T664" s="12">
        <v>2473.5459392037887</v>
      </c>
      <c r="U664" s="12">
        <v>0</v>
      </c>
      <c r="V664" s="12">
        <v>1173.4124751624818</v>
      </c>
      <c r="W664" s="59">
        <v>9.8555527271347912E-4</v>
      </c>
      <c r="X664" s="59">
        <v>1.126833116015518E-4</v>
      </c>
      <c r="Y664" s="59">
        <v>3.7211610022326965E-4</v>
      </c>
      <c r="Z664" s="59">
        <v>3.8887318187729673E-4</v>
      </c>
      <c r="AA664" s="59">
        <v>5.2975497812805816E-4</v>
      </c>
      <c r="AB664" s="59">
        <v>7.7299665034784846E-4</v>
      </c>
      <c r="AC664" s="59">
        <v>1.5638433908421139E-4</v>
      </c>
      <c r="AD664" s="59">
        <v>1.3124656735148262E-6</v>
      </c>
      <c r="AE664" s="59">
        <v>2.0253400972115371E-4</v>
      </c>
      <c r="AF664" s="59">
        <v>0</v>
      </c>
      <c r="AG664" s="59">
        <v>1.792185319010031E-3</v>
      </c>
      <c r="AH664" s="17">
        <v>4.8312687530731047E-4</v>
      </c>
      <c r="AI664" s="12">
        <v>476</v>
      </c>
      <c r="AJ664" s="16">
        <v>2</v>
      </c>
      <c r="AK664" s="17">
        <v>0.59239585112134796</v>
      </c>
      <c r="AL664" t="str">
        <f>IF(AK664&lt;='CAV Tier 1 Analysis'!$A$5,"Tier 1", "Tier 2")</f>
        <v>Tier 2</v>
      </c>
      <c r="AM664" t="str">
        <f t="shared" si="21"/>
        <v>Pennsylvania - Tier 2</v>
      </c>
      <c r="AN664" t="str">
        <f t="shared" si="22"/>
        <v>Burnside, Township Of - Tier 2</v>
      </c>
    </row>
    <row r="665" spans="1:40" x14ac:dyDescent="0.3">
      <c r="A665">
        <v>3</v>
      </c>
      <c r="B665" t="s">
        <v>23</v>
      </c>
      <c r="C665" t="s">
        <v>4190</v>
      </c>
      <c r="D665" t="s">
        <v>6589</v>
      </c>
      <c r="E665" t="s">
        <v>829</v>
      </c>
      <c r="F665" s="12">
        <v>1586.7249336532859</v>
      </c>
      <c r="G665" s="12">
        <v>3669.8821955411677</v>
      </c>
      <c r="H665" s="12">
        <v>1420.7302384841119</v>
      </c>
      <c r="I665">
        <v>3</v>
      </c>
      <c r="J665" s="15">
        <v>5.429960044862988E-2</v>
      </c>
      <c r="K665" s="15">
        <v>0.9457003995513702</v>
      </c>
      <c r="L665" s="58">
        <v>32.498949999999994</v>
      </c>
      <c r="M665">
        <v>11</v>
      </c>
      <c r="N665">
        <v>17</v>
      </c>
      <c r="O665" s="12">
        <v>12</v>
      </c>
      <c r="P665" s="12">
        <v>4.333333333333333</v>
      </c>
      <c r="Q665" s="12">
        <v>2</v>
      </c>
      <c r="R665" s="12">
        <v>2.8371011986541106</v>
      </c>
      <c r="S665" s="12">
        <v>77.145084294973913</v>
      </c>
      <c r="T665" s="12">
        <v>3122.4619753996449</v>
      </c>
      <c r="U665" s="12">
        <v>1535.737041746359</v>
      </c>
      <c r="V665" s="12">
        <v>547.4202201415228</v>
      </c>
      <c r="W665" s="59">
        <v>7.2407458172699319E-4</v>
      </c>
      <c r="X665" s="59">
        <v>1.7707377537386714E-4</v>
      </c>
      <c r="Y665" s="59">
        <v>1.0543289506325974E-3</v>
      </c>
      <c r="Z665" s="59">
        <v>3.8887318187729673E-4</v>
      </c>
      <c r="AA665" s="59">
        <v>7.6520163507386174E-4</v>
      </c>
      <c r="AB665" s="59">
        <v>5.1533110023189901E-4</v>
      </c>
      <c r="AC665" s="59">
        <v>6.3405762850476995E-5</v>
      </c>
      <c r="AD665" s="59">
        <v>2.1850236370862163E-4</v>
      </c>
      <c r="AE665" s="59">
        <v>2.556672726616469E-4</v>
      </c>
      <c r="AF665" s="59">
        <v>3.1445934100013021E-4</v>
      </c>
      <c r="AG665" s="59">
        <v>8.3609003878284754E-4</v>
      </c>
      <c r="AH665" s="17">
        <v>4.8300072762911265E-4</v>
      </c>
      <c r="AI665" s="12">
        <v>477</v>
      </c>
      <c r="AJ665" s="16">
        <v>2</v>
      </c>
      <c r="AK665" s="17">
        <v>0.59287885184897704</v>
      </c>
      <c r="AL665" t="str">
        <f>IF(AK665&lt;='CAV Tier 1 Analysis'!$A$5,"Tier 1", "Tier 2")</f>
        <v>Tier 2</v>
      </c>
      <c r="AM665" t="str">
        <f t="shared" si="21"/>
        <v>Pennsylvania - Tier 2</v>
      </c>
      <c r="AN665" t="str">
        <f t="shared" si="22"/>
        <v>Fermanagh, Township Of - Tier 2</v>
      </c>
    </row>
    <row r="666" spans="1:40" x14ac:dyDescent="0.3">
      <c r="A666">
        <v>3</v>
      </c>
      <c r="B666" t="s">
        <v>23</v>
      </c>
      <c r="C666" t="s">
        <v>5068</v>
      </c>
      <c r="D666" t="s">
        <v>7571</v>
      </c>
      <c r="E666" t="s">
        <v>849</v>
      </c>
      <c r="F666" s="12">
        <v>2384.3565639095245</v>
      </c>
      <c r="G666" s="12">
        <v>4067.6423701691606</v>
      </c>
      <c r="H666" s="12">
        <v>2154.7830760158108</v>
      </c>
      <c r="I666">
        <v>33</v>
      </c>
      <c r="J666" s="15">
        <v>2.3379339378140514E-2</v>
      </c>
      <c r="K666" s="15">
        <v>0.9766206606218597</v>
      </c>
      <c r="L666" s="58">
        <v>46.343910000000001</v>
      </c>
      <c r="M666">
        <v>38</v>
      </c>
      <c r="N666">
        <v>4</v>
      </c>
      <c r="O666" s="12">
        <v>9</v>
      </c>
      <c r="P666" s="12">
        <v>5</v>
      </c>
      <c r="Q666" s="12">
        <v>2</v>
      </c>
      <c r="R666" s="12">
        <v>32.228481800521372</v>
      </c>
      <c r="S666" s="12">
        <v>50.37740482044719</v>
      </c>
      <c r="T666" s="12">
        <v>4629.9161438374931</v>
      </c>
      <c r="U666" s="12">
        <v>2245.5595799279686</v>
      </c>
      <c r="V666" s="12">
        <v>0</v>
      </c>
      <c r="W666" s="59">
        <v>1.0325394281613229E-3</v>
      </c>
      <c r="X666" s="59">
        <v>6.1170940583699551E-4</v>
      </c>
      <c r="Y666" s="59">
        <v>2.4807740014884643E-4</v>
      </c>
      <c r="Z666" s="59">
        <v>2.9165488640797254E-4</v>
      </c>
      <c r="AA666" s="59">
        <v>8.8292496354676364E-4</v>
      </c>
      <c r="AB666" s="59">
        <v>5.1533110023189901E-4</v>
      </c>
      <c r="AC666" s="59">
        <v>7.2026738949043201E-4</v>
      </c>
      <c r="AD666" s="59">
        <v>1.4268675873999888E-4</v>
      </c>
      <c r="AE666" s="59">
        <v>3.7909766154816239E-4</v>
      </c>
      <c r="AF666" s="59">
        <v>4.5980344713030842E-4</v>
      </c>
      <c r="AG666" s="59">
        <v>0</v>
      </c>
      <c r="AH666" s="17">
        <v>4.8037204011297296E-4</v>
      </c>
      <c r="AI666" s="12">
        <v>478</v>
      </c>
      <c r="AJ666" s="16">
        <v>2</v>
      </c>
      <c r="AK666" s="17">
        <v>0.59335922388909002</v>
      </c>
      <c r="AL666" t="str">
        <f>IF(AK666&lt;='CAV Tier 1 Analysis'!$A$5,"Tier 1", "Tier 2")</f>
        <v>Tier 2</v>
      </c>
      <c r="AM666" t="str">
        <f t="shared" si="21"/>
        <v>Pennsylvania - Tier 2</v>
      </c>
      <c r="AN666" t="str">
        <f t="shared" si="22"/>
        <v>Foster, Township Of - Tier 2</v>
      </c>
    </row>
    <row r="667" spans="1:40" x14ac:dyDescent="0.3">
      <c r="A667">
        <v>3</v>
      </c>
      <c r="B667" t="s">
        <v>23</v>
      </c>
      <c r="C667" t="s">
        <v>4096</v>
      </c>
      <c r="D667" t="s">
        <v>6486</v>
      </c>
      <c r="E667" t="s">
        <v>746</v>
      </c>
      <c r="F667" s="12">
        <v>4927.7140555470569</v>
      </c>
      <c r="G667" s="12">
        <v>7344.0135355877937</v>
      </c>
      <c r="H667" s="12">
        <v>3570.9522964155103</v>
      </c>
      <c r="I667">
        <v>46</v>
      </c>
      <c r="J667" s="15">
        <v>6.3368685706191669E-2</v>
      </c>
      <c r="K667" s="15">
        <v>0.93663131429380819</v>
      </c>
      <c r="L667" s="58">
        <v>1.6943699999999999</v>
      </c>
      <c r="M667">
        <v>40</v>
      </c>
      <c r="N667">
        <v>10</v>
      </c>
      <c r="O667" s="12">
        <v>15</v>
      </c>
      <c r="P667" s="12">
        <v>1</v>
      </c>
      <c r="Q667" s="12">
        <v>2</v>
      </c>
      <c r="R667" s="12">
        <v>43.085040457515177</v>
      </c>
      <c r="S667" s="12">
        <v>226.28655374335787</v>
      </c>
      <c r="T667" s="12">
        <v>7700.618663648751</v>
      </c>
      <c r="U667" s="12">
        <v>2772.9046081016941</v>
      </c>
      <c r="V667" s="12">
        <v>0</v>
      </c>
      <c r="W667" s="59">
        <v>3.7750458062207105E-5</v>
      </c>
      <c r="X667" s="59">
        <v>6.439046377231532E-4</v>
      </c>
      <c r="Y667" s="59">
        <v>6.2019350037211614E-4</v>
      </c>
      <c r="Z667" s="59">
        <v>4.8609147734662091E-4</v>
      </c>
      <c r="AA667" s="59">
        <v>1.7658499270935274E-4</v>
      </c>
      <c r="AB667" s="59">
        <v>5.1533110023189901E-4</v>
      </c>
      <c r="AC667" s="59">
        <v>9.6289827763224251E-4</v>
      </c>
      <c r="AD667" s="59">
        <v>6.4092414079613719E-4</v>
      </c>
      <c r="AE667" s="59">
        <v>6.3052686855873249E-4</v>
      </c>
      <c r="AF667" s="59">
        <v>5.6778324154265999E-4</v>
      </c>
      <c r="AG667" s="59">
        <v>0</v>
      </c>
      <c r="AH667" s="17">
        <v>4.8018079045228368E-4</v>
      </c>
      <c r="AI667" s="12">
        <v>479</v>
      </c>
      <c r="AJ667" s="16">
        <v>2</v>
      </c>
      <c r="AK667" s="17">
        <v>0.59383940467954233</v>
      </c>
      <c r="AL667" t="str">
        <f>IF(AK667&lt;='CAV Tier 1 Analysis'!$A$5,"Tier 1", "Tier 2")</f>
        <v>Tier 2</v>
      </c>
      <c r="AM667" t="str">
        <f t="shared" si="21"/>
        <v>Pennsylvania - Tier 2</v>
      </c>
      <c r="AN667" t="str">
        <f t="shared" si="22"/>
        <v>Brookhaven, Borough Of - Tier 2</v>
      </c>
    </row>
    <row r="668" spans="1:40" x14ac:dyDescent="0.3">
      <c r="A668">
        <v>3</v>
      </c>
      <c r="B668" t="s">
        <v>23</v>
      </c>
      <c r="C668" t="s">
        <v>3931</v>
      </c>
      <c r="D668" t="s">
        <v>6310</v>
      </c>
      <c r="E668" t="s">
        <v>965</v>
      </c>
      <c r="F668" s="12">
        <v>67.327809137066566</v>
      </c>
      <c r="G668" s="12">
        <v>643.1439691760246</v>
      </c>
      <c r="H668" s="12">
        <v>386.6263387487607</v>
      </c>
      <c r="I668">
        <v>35</v>
      </c>
      <c r="J668" s="15">
        <v>0.21267418712674188</v>
      </c>
      <c r="K668" s="15">
        <v>0.7873258128732582</v>
      </c>
      <c r="L668" s="58">
        <v>0.36168</v>
      </c>
      <c r="M668">
        <v>48</v>
      </c>
      <c r="N668">
        <v>8</v>
      </c>
      <c r="O668" s="12">
        <v>8</v>
      </c>
      <c r="P668" s="12">
        <v>2</v>
      </c>
      <c r="Q668" s="12">
        <v>9</v>
      </c>
      <c r="R668" s="12">
        <v>27.556403450564037</v>
      </c>
      <c r="S668" s="12">
        <v>82.225442315181027</v>
      </c>
      <c r="T668" s="12">
        <v>768.48481738337591</v>
      </c>
      <c r="U668" s="12">
        <v>701.15700824630937</v>
      </c>
      <c r="V668" s="12">
        <v>0</v>
      </c>
      <c r="W668" s="59">
        <v>8.0582078719164452E-6</v>
      </c>
      <c r="X668" s="59">
        <v>7.7268556526778381E-4</v>
      </c>
      <c r="Y668" s="59">
        <v>4.9615480029769287E-4</v>
      </c>
      <c r="Z668" s="59">
        <v>2.5924878791819782E-4</v>
      </c>
      <c r="AA668" s="59">
        <v>3.5316998541870548E-4</v>
      </c>
      <c r="AB668" s="59">
        <v>2.3189899510435456E-3</v>
      </c>
      <c r="AC668" s="59">
        <v>6.1585211800953667E-4</v>
      </c>
      <c r="AD668" s="59">
        <v>2.3289174763432729E-4</v>
      </c>
      <c r="AE668" s="59">
        <v>6.2923558041773876E-5</v>
      </c>
      <c r="AF668" s="59">
        <v>1.4356974192667319E-4</v>
      </c>
      <c r="AG668" s="59">
        <v>0</v>
      </c>
      <c r="AH668" s="17">
        <v>4.7850404213001398E-4</v>
      </c>
      <c r="AI668" s="12">
        <v>480</v>
      </c>
      <c r="AJ668" s="16">
        <v>2</v>
      </c>
      <c r="AK668" s="17">
        <v>0.59431790872167234</v>
      </c>
      <c r="AL668" t="str">
        <f>IF(AK668&lt;='CAV Tier 1 Analysis'!$A$5,"Tier 1", "Tier 2")</f>
        <v>Tier 2</v>
      </c>
      <c r="AM668" t="str">
        <f t="shared" si="21"/>
        <v>Pennsylvania - Tier 2</v>
      </c>
      <c r="AN668" t="str">
        <f t="shared" si="22"/>
        <v>Harmony, Borough Of - Tier 2</v>
      </c>
    </row>
    <row r="669" spans="1:40" x14ac:dyDescent="0.3">
      <c r="A669">
        <v>3</v>
      </c>
      <c r="B669" t="s">
        <v>23</v>
      </c>
      <c r="C669" t="s">
        <v>4360</v>
      </c>
      <c r="D669" t="s">
        <v>6772</v>
      </c>
      <c r="E669" t="s">
        <v>766</v>
      </c>
      <c r="F669" s="12">
        <v>17080.946167057886</v>
      </c>
      <c r="G669" s="12">
        <v>17275.765758701833</v>
      </c>
      <c r="H669" s="12">
        <v>7847.0891056530136</v>
      </c>
      <c r="I669">
        <v>18</v>
      </c>
      <c r="J669" s="15">
        <v>1.5761378513580296E-2</v>
      </c>
      <c r="K669" s="15">
        <v>0.98423862148641972</v>
      </c>
      <c r="L669" s="58">
        <v>12.931609999999996</v>
      </c>
      <c r="M669">
        <v>75</v>
      </c>
      <c r="N669">
        <v>4</v>
      </c>
      <c r="O669" s="12">
        <v>18</v>
      </c>
      <c r="P669" s="12">
        <v>1</v>
      </c>
      <c r="Q669" s="12">
        <v>0</v>
      </c>
      <c r="R669" s="12">
        <v>17.716295186755556</v>
      </c>
      <c r="S669" s="12">
        <v>123.68094162398943</v>
      </c>
      <c r="T669" s="12">
        <v>19224.873999953445</v>
      </c>
      <c r="U669" s="12">
        <v>2143.9278328955588</v>
      </c>
      <c r="V669" s="12">
        <v>0</v>
      </c>
      <c r="W669" s="59">
        <v>2.8811546532446741E-4</v>
      </c>
      <c r="X669" s="59">
        <v>1.2073211957309123E-3</v>
      </c>
      <c r="Y669" s="59">
        <v>2.4807740014884643E-4</v>
      </c>
      <c r="Z669" s="59">
        <v>5.8330977281594509E-4</v>
      </c>
      <c r="AA669" s="59">
        <v>1.7658499270935274E-4</v>
      </c>
      <c r="AB669" s="59">
        <v>0</v>
      </c>
      <c r="AC669" s="59">
        <v>3.9593766050127435E-4</v>
      </c>
      <c r="AD669" s="59">
        <v>3.5030849129956057E-4</v>
      </c>
      <c r="AE669" s="59">
        <v>1.5741332133285015E-3</v>
      </c>
      <c r="AF669" s="59">
        <v>4.3899320987760704E-4</v>
      </c>
      <c r="AG669" s="59">
        <v>0</v>
      </c>
      <c r="AH669" s="17">
        <v>4.7843467288513338E-4</v>
      </c>
      <c r="AI669" s="12">
        <v>481</v>
      </c>
      <c r="AJ669" s="16">
        <v>2</v>
      </c>
      <c r="AK669" s="17">
        <v>0.59479634339455745</v>
      </c>
      <c r="AL669" t="str">
        <f>IF(AK669&lt;='CAV Tier 1 Analysis'!$A$5,"Tier 1", "Tier 2")</f>
        <v>Tier 2</v>
      </c>
      <c r="AM669" t="str">
        <f t="shared" si="21"/>
        <v>Pennsylvania - Tier 2</v>
      </c>
      <c r="AN669" t="str">
        <f t="shared" si="22"/>
        <v>Whitpain, Township Of - Tier 2</v>
      </c>
    </row>
    <row r="670" spans="1:40" x14ac:dyDescent="0.3">
      <c r="A670">
        <v>3</v>
      </c>
      <c r="B670" t="s">
        <v>23</v>
      </c>
      <c r="C670" t="s">
        <v>3949</v>
      </c>
      <c r="D670" t="s">
        <v>6332</v>
      </c>
      <c r="E670" t="s">
        <v>821</v>
      </c>
      <c r="F670" s="12">
        <v>916.05496323814589</v>
      </c>
      <c r="G670" s="12">
        <v>2404.028915631287</v>
      </c>
      <c r="H670" s="12">
        <v>1722.2824260850209</v>
      </c>
      <c r="I670">
        <v>60</v>
      </c>
      <c r="J670" s="15">
        <v>6.0962566844919804E-2</v>
      </c>
      <c r="K670" s="15">
        <v>0.93903743315508015</v>
      </c>
      <c r="L670" s="58">
        <v>3.4688499999999998</v>
      </c>
      <c r="M670">
        <v>100</v>
      </c>
      <c r="N670">
        <v>5</v>
      </c>
      <c r="O670" s="12">
        <v>11.3</v>
      </c>
      <c r="P670" s="12">
        <v>2.1</v>
      </c>
      <c r="Q670" s="12">
        <v>1</v>
      </c>
      <c r="R670" s="12">
        <v>56.342245989304807</v>
      </c>
      <c r="S670" s="12">
        <v>104.99475752603874</v>
      </c>
      <c r="T670" s="12">
        <v>3134.6432585878356</v>
      </c>
      <c r="U670" s="12">
        <v>2218.5882953496898</v>
      </c>
      <c r="V670" s="12">
        <v>0</v>
      </c>
      <c r="W670" s="59">
        <v>7.7285761934575752E-5</v>
      </c>
      <c r="X670" s="59">
        <v>1.609761594307883E-3</v>
      </c>
      <c r="Y670" s="59">
        <v>3.1009675018605807E-4</v>
      </c>
      <c r="Z670" s="59">
        <v>3.6618891293445447E-4</v>
      </c>
      <c r="AA670" s="59">
        <v>3.7082848468964077E-4</v>
      </c>
      <c r="AB670" s="59">
        <v>2.576655501159495E-4</v>
      </c>
      <c r="AC670" s="59">
        <v>1.2591807050646685E-3</v>
      </c>
      <c r="AD670" s="59">
        <v>2.9738256048477383E-4</v>
      </c>
      <c r="AE670" s="59">
        <v>2.5666467646504959E-4</v>
      </c>
      <c r="AF670" s="59">
        <v>4.5428077486034223E-4</v>
      </c>
      <c r="AG670" s="59">
        <v>0</v>
      </c>
      <c r="AH670" s="17">
        <v>4.7812143373121774E-4</v>
      </c>
      <c r="AI670" s="12">
        <v>482</v>
      </c>
      <c r="AJ670" s="16">
        <v>2</v>
      </c>
      <c r="AK670" s="17">
        <v>0.59527446482828872</v>
      </c>
      <c r="AL670" t="str">
        <f>IF(AK670&lt;='CAV Tier 1 Analysis'!$A$5,"Tier 1", "Tier 2")</f>
        <v>Tier 2</v>
      </c>
      <c r="AM670" t="str">
        <f t="shared" si="21"/>
        <v>Pennsylvania - Tier 2</v>
      </c>
      <c r="AN670" t="str">
        <f t="shared" si="22"/>
        <v>Stonycreek, Township Of - Tier 2</v>
      </c>
    </row>
    <row r="671" spans="1:40" x14ac:dyDescent="0.3">
      <c r="A671">
        <v>3</v>
      </c>
      <c r="B671" t="s">
        <v>23</v>
      </c>
      <c r="C671" t="s">
        <v>5285</v>
      </c>
      <c r="D671" t="s">
        <v>7807</v>
      </c>
      <c r="E671" t="s">
        <v>797</v>
      </c>
      <c r="F671" s="12">
        <v>12446.861053373173</v>
      </c>
      <c r="G671" s="12">
        <v>9731.7557172783454</v>
      </c>
      <c r="H671" s="12">
        <v>5235.1493208792108</v>
      </c>
      <c r="I671">
        <v>38</v>
      </c>
      <c r="J671" s="15">
        <v>3.8326207195323418E-2</v>
      </c>
      <c r="K671" s="15">
        <v>0.96167379280467657</v>
      </c>
      <c r="L671" s="58">
        <v>32.916380000000004</v>
      </c>
      <c r="M671">
        <v>42</v>
      </c>
      <c r="N671">
        <v>8</v>
      </c>
      <c r="O671" s="12">
        <v>13.5</v>
      </c>
      <c r="P671" s="12">
        <v>1.9444444444444444</v>
      </c>
      <c r="Q671" s="12">
        <v>1</v>
      </c>
      <c r="R671" s="12">
        <v>36.543604126577712</v>
      </c>
      <c r="S671" s="12">
        <v>200.6434175704733</v>
      </c>
      <c r="T671" s="12">
        <v>11292.968557433689</v>
      </c>
      <c r="U671" s="12">
        <v>0</v>
      </c>
      <c r="V671" s="12">
        <v>0</v>
      </c>
      <c r="W671" s="59">
        <v>7.3337489612639094E-4</v>
      </c>
      <c r="X671" s="59">
        <v>6.7609986960931088E-4</v>
      </c>
      <c r="Y671" s="59">
        <v>4.9615480029769287E-4</v>
      </c>
      <c r="Z671" s="59">
        <v>4.3748232961195882E-4</v>
      </c>
      <c r="AA671" s="59">
        <v>3.4335970804596366E-4</v>
      </c>
      <c r="AB671" s="59">
        <v>2.576655501159495E-4</v>
      </c>
      <c r="AC671" s="59">
        <v>8.1670512777291609E-4</v>
      </c>
      <c r="AD671" s="59">
        <v>5.6829364310618418E-4</v>
      </c>
      <c r="AE671" s="59">
        <v>9.2466857693703863E-4</v>
      </c>
      <c r="AF671" s="59">
        <v>0</v>
      </c>
      <c r="AG671" s="59">
        <v>0</v>
      </c>
      <c r="AH671" s="17">
        <v>4.7761859105667324E-4</v>
      </c>
      <c r="AI671" s="12">
        <v>483</v>
      </c>
      <c r="AJ671" s="16">
        <v>2</v>
      </c>
      <c r="AK671" s="17">
        <v>0.59575208341934538</v>
      </c>
      <c r="AL671" t="str">
        <f>IF(AK671&lt;='CAV Tier 1 Analysis'!$A$5,"Tier 1", "Tier 2")</f>
        <v>Tier 2</v>
      </c>
      <c r="AM671" t="str">
        <f t="shared" si="21"/>
        <v>Pennsylvania - Tier 2</v>
      </c>
      <c r="AN671" t="str">
        <f t="shared" si="22"/>
        <v>Rostraver, Township Of - Tier 2</v>
      </c>
    </row>
    <row r="672" spans="1:40" x14ac:dyDescent="0.3">
      <c r="A672">
        <v>3</v>
      </c>
      <c r="B672" t="s">
        <v>23</v>
      </c>
      <c r="C672" t="s">
        <v>5111</v>
      </c>
      <c r="D672" t="s">
        <v>7617</v>
      </c>
      <c r="E672" t="s">
        <v>587</v>
      </c>
      <c r="F672" s="12">
        <v>2710.2266150471628</v>
      </c>
      <c r="G672" s="12">
        <v>3064.9689460318768</v>
      </c>
      <c r="H672" s="12">
        <v>1433.6570369474584</v>
      </c>
      <c r="I672">
        <v>58</v>
      </c>
      <c r="J672" s="15">
        <v>1.7720593610644052E-2</v>
      </c>
      <c r="K672" s="15">
        <v>0.98227940638935585</v>
      </c>
      <c r="L672" s="58">
        <v>2.05185</v>
      </c>
      <c r="M672">
        <v>14</v>
      </c>
      <c r="N672">
        <v>40</v>
      </c>
      <c r="O672" s="12">
        <v>18</v>
      </c>
      <c r="P672" s="12">
        <v>1</v>
      </c>
      <c r="Q672" s="12">
        <v>0</v>
      </c>
      <c r="R672" s="12">
        <v>56.972205570582638</v>
      </c>
      <c r="S672" s="12">
        <v>25.405253728786015</v>
      </c>
      <c r="T672" s="12">
        <v>3304.6066510747673</v>
      </c>
      <c r="U672" s="12">
        <v>594.38003602760455</v>
      </c>
      <c r="V672" s="12">
        <v>0</v>
      </c>
      <c r="W672" s="59">
        <v>4.5715090195730359E-5</v>
      </c>
      <c r="X672" s="59">
        <v>2.2536662320310361E-4</v>
      </c>
      <c r="Y672" s="59">
        <v>2.4807740014884646E-3</v>
      </c>
      <c r="Z672" s="59">
        <v>5.8330977281594509E-4</v>
      </c>
      <c r="AA672" s="59">
        <v>1.7658499270935274E-4</v>
      </c>
      <c r="AB672" s="59">
        <v>0</v>
      </c>
      <c r="AC672" s="59">
        <v>1.273259535892006E-3</v>
      </c>
      <c r="AD672" s="59">
        <v>7.1956729856327068E-5</v>
      </c>
      <c r="AE672" s="59">
        <v>2.7058128372938405E-4</v>
      </c>
      <c r="AF672" s="59">
        <v>1.2170596225271214E-4</v>
      </c>
      <c r="AG672" s="59">
        <v>0</v>
      </c>
      <c r="AH672" s="17">
        <v>4.7720490837663878E-4</v>
      </c>
      <c r="AI672" s="12">
        <v>484</v>
      </c>
      <c r="AJ672" s="16">
        <v>2</v>
      </c>
      <c r="AK672" s="17">
        <v>0.59622928832772204</v>
      </c>
      <c r="AL672" t="str">
        <f>IF(AK672&lt;='CAV Tier 1 Analysis'!$A$5,"Tier 1", "Tier 2")</f>
        <v>Tier 2</v>
      </c>
      <c r="AM672" t="str">
        <f t="shared" si="21"/>
        <v>Pennsylvania - Tier 2</v>
      </c>
      <c r="AN672" t="str">
        <f t="shared" si="22"/>
        <v>Trappe, Borough Of - Tier 2</v>
      </c>
    </row>
    <row r="673" spans="1:40" x14ac:dyDescent="0.3">
      <c r="A673">
        <v>3</v>
      </c>
      <c r="B673" t="s">
        <v>23</v>
      </c>
      <c r="C673" t="s">
        <v>3819</v>
      </c>
      <c r="D673" t="s">
        <v>6192</v>
      </c>
      <c r="E673" t="s">
        <v>709</v>
      </c>
      <c r="F673" s="12">
        <v>93.066400672353296</v>
      </c>
      <c r="G673" s="12">
        <v>2137.0165223574459</v>
      </c>
      <c r="H673" s="12">
        <v>1563.78406039581</v>
      </c>
      <c r="I673">
        <v>48</v>
      </c>
      <c r="J673" s="15">
        <v>0.11270334536945009</v>
      </c>
      <c r="K673" s="15">
        <v>0.88729665463055019</v>
      </c>
      <c r="L673" s="58">
        <v>0.79482999999999993</v>
      </c>
      <c r="M673">
        <v>38</v>
      </c>
      <c r="N673">
        <v>19</v>
      </c>
      <c r="O673" s="12">
        <v>12</v>
      </c>
      <c r="P673" s="12">
        <v>3</v>
      </c>
      <c r="Q673" s="12">
        <v>1</v>
      </c>
      <c r="R673" s="12">
        <v>42.590239422266407</v>
      </c>
      <c r="S673" s="12">
        <v>176.24369504202997</v>
      </c>
      <c r="T673" s="12">
        <v>2901.1168024002318</v>
      </c>
      <c r="U673" s="12">
        <v>2808.0504017278786</v>
      </c>
      <c r="V673" s="12">
        <v>0</v>
      </c>
      <c r="W673" s="59">
        <v>1.770876289215701E-5</v>
      </c>
      <c r="X673" s="59">
        <v>6.1170940583699551E-4</v>
      </c>
      <c r="Y673" s="59">
        <v>1.1783676507070206E-3</v>
      </c>
      <c r="Z673" s="59">
        <v>3.8887318187729673E-4</v>
      </c>
      <c r="AA673" s="59">
        <v>5.2975497812805816E-4</v>
      </c>
      <c r="AB673" s="59">
        <v>2.576655501159495E-4</v>
      </c>
      <c r="AC673" s="59">
        <v>9.5184007600234051E-4</v>
      </c>
      <c r="AD673" s="59">
        <v>4.9918493585642465E-4</v>
      </c>
      <c r="AE673" s="59">
        <v>2.3754352379186689E-4</v>
      </c>
      <c r="AF673" s="59">
        <v>5.7497973599593497E-4</v>
      </c>
      <c r="AG673" s="59">
        <v>0</v>
      </c>
      <c r="AH673" s="17">
        <v>4.770570728367313E-4</v>
      </c>
      <c r="AI673" s="12">
        <v>485</v>
      </c>
      <c r="AJ673" s="16">
        <v>2</v>
      </c>
      <c r="AK673" s="17">
        <v>0.59670634540055878</v>
      </c>
      <c r="AL673" t="str">
        <f>IF(AK673&lt;='CAV Tier 1 Analysis'!$A$5,"Tier 1", "Tier 2")</f>
        <v>Tier 2</v>
      </c>
      <c r="AM673" t="str">
        <f t="shared" si="21"/>
        <v>Pennsylvania - Tier 2</v>
      </c>
      <c r="AN673" t="str">
        <f t="shared" si="22"/>
        <v>Ford City, Borough Of - Tier 2</v>
      </c>
    </row>
    <row r="674" spans="1:40" x14ac:dyDescent="0.3">
      <c r="A674">
        <v>3</v>
      </c>
      <c r="B674" t="s">
        <v>23</v>
      </c>
      <c r="C674" t="s">
        <v>5300</v>
      </c>
      <c r="D674" t="s">
        <v>7824</v>
      </c>
      <c r="E674" t="s">
        <v>734</v>
      </c>
      <c r="F674" s="12">
        <v>1254.6453953066241</v>
      </c>
      <c r="G674" s="12">
        <v>14297.735861584864</v>
      </c>
      <c r="H674" s="12">
        <v>7188.0221805030642</v>
      </c>
      <c r="I674">
        <v>7</v>
      </c>
      <c r="J674" s="15">
        <v>1.7336811473478264E-2</v>
      </c>
      <c r="K674" s="15">
        <v>0.98266318852652179</v>
      </c>
      <c r="L674" s="58">
        <v>3.6494600000000004</v>
      </c>
      <c r="M674">
        <v>9</v>
      </c>
      <c r="N674">
        <v>0</v>
      </c>
      <c r="O674" s="12">
        <v>12</v>
      </c>
      <c r="P674" s="12">
        <v>1</v>
      </c>
      <c r="Q674" s="12">
        <v>0</v>
      </c>
      <c r="R674" s="12">
        <v>6.8786423196856523</v>
      </c>
      <c r="S674" s="12">
        <v>124.61738541056177</v>
      </c>
      <c r="T674" s="12">
        <v>14673.362416854459</v>
      </c>
      <c r="U674" s="12">
        <v>13418.717021547835</v>
      </c>
      <c r="V674" s="12">
        <v>0</v>
      </c>
      <c r="W674" s="59">
        <v>8.1309741484860074E-5</v>
      </c>
      <c r="X674" s="59">
        <v>1.4487854348770946E-4</v>
      </c>
      <c r="Y674" s="59">
        <v>0</v>
      </c>
      <c r="Z674" s="59">
        <v>3.8887318187729673E-4</v>
      </c>
      <c r="AA674" s="59">
        <v>1.7658499270935274E-4</v>
      </c>
      <c r="AB674" s="59">
        <v>0</v>
      </c>
      <c r="AC674" s="59">
        <v>1.537292937813237E-4</v>
      </c>
      <c r="AD674" s="59">
        <v>3.5296083373610439E-4</v>
      </c>
      <c r="AE674" s="59">
        <v>1.2014553193759664E-3</v>
      </c>
      <c r="AF674" s="59">
        <v>2.7476324376892085E-3</v>
      </c>
      <c r="AG674" s="59">
        <v>0</v>
      </c>
      <c r="AH674" s="17">
        <v>4.770385767401656E-4</v>
      </c>
      <c r="AI674" s="12">
        <v>486</v>
      </c>
      <c r="AJ674" s="16">
        <v>2</v>
      </c>
      <c r="AK674" s="17">
        <v>0.59718338397729898</v>
      </c>
      <c r="AL674" t="str">
        <f>IF(AK674&lt;='CAV Tier 1 Analysis'!$A$5,"Tier 1", "Tier 2")</f>
        <v>Tier 2</v>
      </c>
      <c r="AM674" t="str">
        <f t="shared" si="21"/>
        <v>Pennsylvania - Tier 2</v>
      </c>
      <c r="AN674" t="str">
        <f t="shared" si="22"/>
        <v>Hanover, Borough Of - Tier 2</v>
      </c>
    </row>
    <row r="675" spans="1:40" x14ac:dyDescent="0.3">
      <c r="A675">
        <v>3</v>
      </c>
      <c r="B675" t="s">
        <v>23</v>
      </c>
      <c r="C675" t="s">
        <v>3452</v>
      </c>
      <c r="D675" t="s">
        <v>6692</v>
      </c>
      <c r="E675" t="s">
        <v>927</v>
      </c>
      <c r="F675" s="12">
        <v>1481.3663396990839</v>
      </c>
      <c r="G675" s="12">
        <v>6289.0110521823126</v>
      </c>
      <c r="H675" s="12">
        <v>3938.1109495471578</v>
      </c>
      <c r="I675">
        <v>0</v>
      </c>
      <c r="J675" s="15">
        <v>2.2405685482807525E-2</v>
      </c>
      <c r="K675" s="15">
        <v>0.97759431451719248</v>
      </c>
      <c r="L675" s="58">
        <v>31.471029999999999</v>
      </c>
      <c r="M675">
        <v>1</v>
      </c>
      <c r="N675">
        <v>0</v>
      </c>
      <c r="O675" s="12">
        <v>16.083333333333332</v>
      </c>
      <c r="P675" s="12">
        <v>2.6666666666666665</v>
      </c>
      <c r="Q675" s="12">
        <v>0</v>
      </c>
      <c r="R675" s="12">
        <v>0</v>
      </c>
      <c r="S675" s="12">
        <v>88.236075331954112</v>
      </c>
      <c r="T675" s="12">
        <v>4849.0839334268576</v>
      </c>
      <c r="U675" s="12">
        <v>3367.7175937277734</v>
      </c>
      <c r="V675" s="12">
        <v>1439.927118755455</v>
      </c>
      <c r="W675" s="59">
        <v>7.0117258815339135E-4</v>
      </c>
      <c r="X675" s="59">
        <v>1.6097615943078831E-5</v>
      </c>
      <c r="Y675" s="59">
        <v>0</v>
      </c>
      <c r="Z675" s="59">
        <v>5.2119808404387684E-4</v>
      </c>
      <c r="AA675" s="59">
        <v>4.7089331389160727E-4</v>
      </c>
      <c r="AB675" s="59">
        <v>0</v>
      </c>
      <c r="AC675" s="59">
        <v>0</v>
      </c>
      <c r="AD675" s="59">
        <v>2.4991600178548347E-4</v>
      </c>
      <c r="AE675" s="59">
        <v>3.9704312620427644E-4</v>
      </c>
      <c r="AF675" s="59">
        <v>6.8957785506946513E-4</v>
      </c>
      <c r="AG675" s="59">
        <v>2.1992405034901331E-3</v>
      </c>
      <c r="AH675" s="17">
        <v>4.768308262346647E-4</v>
      </c>
      <c r="AI675" s="12">
        <v>487</v>
      </c>
      <c r="AJ675" s="16">
        <v>2</v>
      </c>
      <c r="AK675" s="17">
        <v>0.5976602148035336</v>
      </c>
      <c r="AL675" t="str">
        <f>IF(AK675&lt;='CAV Tier 1 Analysis'!$A$5,"Tier 1", "Tier 2")</f>
        <v>Tier 2</v>
      </c>
      <c r="AM675" t="str">
        <f t="shared" si="21"/>
        <v>Pennsylvania - Tier 2</v>
      </c>
      <c r="AN675" t="str">
        <f t="shared" si="22"/>
        <v>Salem, Township Of - Tier 2</v>
      </c>
    </row>
    <row r="676" spans="1:40" x14ac:dyDescent="0.3">
      <c r="A676">
        <v>3</v>
      </c>
      <c r="B676" t="s">
        <v>23</v>
      </c>
      <c r="C676" t="s">
        <v>4937</v>
      </c>
      <c r="D676" t="s">
        <v>7425</v>
      </c>
      <c r="E676" t="s">
        <v>984</v>
      </c>
      <c r="F676" s="12">
        <v>809.14674718559252</v>
      </c>
      <c r="G676" s="12">
        <v>7014.3089062546514</v>
      </c>
      <c r="H676" s="12">
        <v>1109.6493589031199</v>
      </c>
      <c r="I676">
        <v>1</v>
      </c>
      <c r="J676" s="15">
        <v>0.12130502297322653</v>
      </c>
      <c r="K676" s="15">
        <v>0.87869497702677368</v>
      </c>
      <c r="L676" s="58">
        <v>2.5050900000000005</v>
      </c>
      <c r="M676">
        <v>7</v>
      </c>
      <c r="N676">
        <v>0</v>
      </c>
      <c r="O676" s="12">
        <v>12.285714285714286</v>
      </c>
      <c r="P676" s="12">
        <v>1.2857142857142858</v>
      </c>
      <c r="Q676" s="12">
        <v>0</v>
      </c>
      <c r="R676" s="12">
        <v>0.87869497702677368</v>
      </c>
      <c r="S676" s="12">
        <v>134.60604097396904</v>
      </c>
      <c r="T676" s="12">
        <v>5248.2918620813734</v>
      </c>
      <c r="U676" s="12">
        <v>4439.1451148957813</v>
      </c>
      <c r="V676" s="12">
        <v>1766.017044173278</v>
      </c>
      <c r="W676" s="59">
        <v>5.5813249164618363E-5</v>
      </c>
      <c r="X676" s="59">
        <v>1.126833116015518E-4</v>
      </c>
      <c r="Y676" s="59">
        <v>0</v>
      </c>
      <c r="Z676" s="59">
        <v>3.9813206716008954E-4</v>
      </c>
      <c r="AA676" s="59">
        <v>2.2703784776916783E-4</v>
      </c>
      <c r="AB676" s="59">
        <v>0</v>
      </c>
      <c r="AC676" s="59">
        <v>1.9637764545619731E-5</v>
      </c>
      <c r="AD676" s="59">
        <v>3.8125226501551718E-4</v>
      </c>
      <c r="AE676" s="59">
        <v>4.2973028241246122E-4</v>
      </c>
      <c r="AF676" s="59">
        <v>9.089646270735881E-4</v>
      </c>
      <c r="AG676" s="59">
        <v>2.6972866632004899E-3</v>
      </c>
      <c r="AH676" s="17">
        <v>4.7550346163119118E-4</v>
      </c>
      <c r="AI676" s="12">
        <v>488</v>
      </c>
      <c r="AJ676" s="16">
        <v>2</v>
      </c>
      <c r="AK676" s="17">
        <v>0.59813571826516476</v>
      </c>
      <c r="AL676" t="str">
        <f>IF(AK676&lt;='CAV Tier 1 Analysis'!$A$5,"Tier 1", "Tier 2")</f>
        <v>Tier 2</v>
      </c>
      <c r="AM676" t="str">
        <f t="shared" si="21"/>
        <v>Pennsylvania - Tier 2</v>
      </c>
      <c r="AN676" t="str">
        <f t="shared" si="22"/>
        <v>Shippensburg, Township Of - Tier 2</v>
      </c>
    </row>
    <row r="677" spans="1:40" x14ac:dyDescent="0.3">
      <c r="A677">
        <v>3</v>
      </c>
      <c r="B677" t="s">
        <v>23</v>
      </c>
      <c r="C677" t="s">
        <v>4686</v>
      </c>
      <c r="D677" t="s">
        <v>7140</v>
      </c>
      <c r="E677" t="s">
        <v>956</v>
      </c>
      <c r="F677" s="12">
        <v>4621.8287340023771</v>
      </c>
      <c r="G677" s="12">
        <v>5528.1297614262285</v>
      </c>
      <c r="H677" s="12">
        <v>2447.5862778994156</v>
      </c>
      <c r="I677">
        <v>17</v>
      </c>
      <c r="J677" s="15">
        <v>8.188512604922718E-2</v>
      </c>
      <c r="K677" s="15">
        <v>0.91811487395077263</v>
      </c>
      <c r="L677" s="58">
        <v>40.856259999999999</v>
      </c>
      <c r="M677">
        <v>38</v>
      </c>
      <c r="N677">
        <v>1</v>
      </c>
      <c r="O677" s="12">
        <v>12</v>
      </c>
      <c r="P677" s="12">
        <v>3.1333333333333333</v>
      </c>
      <c r="Q677" s="12">
        <v>4</v>
      </c>
      <c r="R677" s="12">
        <v>15.607952857163134</v>
      </c>
      <c r="S677" s="12">
        <v>200.42091088215244</v>
      </c>
      <c r="T677" s="12">
        <v>5437.6793045258919</v>
      </c>
      <c r="U677" s="12">
        <v>815.85057052351476</v>
      </c>
      <c r="V677" s="12">
        <v>90.450456900336576</v>
      </c>
      <c r="W677" s="59">
        <v>9.1027492797242024E-4</v>
      </c>
      <c r="X677" s="59">
        <v>6.1170940583699551E-4</v>
      </c>
      <c r="Y677" s="59">
        <v>6.2019350037211609E-5</v>
      </c>
      <c r="Z677" s="59">
        <v>3.8887318187729673E-4</v>
      </c>
      <c r="AA677" s="59">
        <v>5.5329964382263858E-4</v>
      </c>
      <c r="AB677" s="59">
        <v>1.030662200463798E-3</v>
      </c>
      <c r="AC677" s="59">
        <v>3.4881877245414506E-4</v>
      </c>
      <c r="AD677" s="59">
        <v>5.6766342489094203E-4</v>
      </c>
      <c r="AE677" s="59">
        <v>4.4523733142302842E-4</v>
      </c>
      <c r="AF677" s="59">
        <v>1.6705453198528539E-4</v>
      </c>
      <c r="AG677" s="59">
        <v>1.3814748384372369E-4</v>
      </c>
      <c r="AH677" s="17">
        <v>4.7488729587340776E-4</v>
      </c>
      <c r="AI677" s="12">
        <v>489</v>
      </c>
      <c r="AJ677" s="16">
        <v>2</v>
      </c>
      <c r="AK677" s="17">
        <v>0.59861060556103818</v>
      </c>
      <c r="AL677" t="str">
        <f>IF(AK677&lt;='CAV Tier 1 Analysis'!$A$5,"Tier 1", "Tier 2")</f>
        <v>Tier 2</v>
      </c>
      <c r="AM677" t="str">
        <f t="shared" si="21"/>
        <v>Pennsylvania - Tier 2</v>
      </c>
      <c r="AN677" t="str">
        <f t="shared" si="22"/>
        <v>Granville, Township Of - Tier 2</v>
      </c>
    </row>
    <row r="678" spans="1:40" x14ac:dyDescent="0.3">
      <c r="A678">
        <v>3</v>
      </c>
      <c r="B678" t="s">
        <v>23</v>
      </c>
      <c r="C678" t="s">
        <v>4765</v>
      </c>
      <c r="D678" t="s">
        <v>7235</v>
      </c>
      <c r="E678" t="s">
        <v>834</v>
      </c>
      <c r="F678" s="12">
        <v>25171.740417967874</v>
      </c>
      <c r="G678" s="12">
        <v>1958.5690015564476</v>
      </c>
      <c r="H678" s="12">
        <v>1034.7353926637807</v>
      </c>
      <c r="I678">
        <v>36</v>
      </c>
      <c r="J678" s="15">
        <v>3.6100161708307911E-2</v>
      </c>
      <c r="K678" s="15">
        <v>0.96389983829169201</v>
      </c>
      <c r="L678" s="58">
        <v>12.93069</v>
      </c>
      <c r="M678">
        <v>49</v>
      </c>
      <c r="N678">
        <v>19</v>
      </c>
      <c r="O678" s="12">
        <v>11.181818181818182</v>
      </c>
      <c r="P678" s="12">
        <v>1.3636363636363635</v>
      </c>
      <c r="Q678" s="12">
        <v>5</v>
      </c>
      <c r="R678" s="12">
        <v>34.700394178500915</v>
      </c>
      <c r="S678" s="12">
        <v>37.354115000471964</v>
      </c>
      <c r="T678" s="12">
        <v>2325.8397071131358</v>
      </c>
      <c r="U678" s="12">
        <v>0</v>
      </c>
      <c r="V678" s="12">
        <v>0</v>
      </c>
      <c r="W678" s="59">
        <v>2.880949677817719E-4</v>
      </c>
      <c r="X678" s="59">
        <v>7.8878318121086265E-4</v>
      </c>
      <c r="Y678" s="59">
        <v>1.1783676507070206E-3</v>
      </c>
      <c r="Z678" s="59">
        <v>3.6235910129475376E-4</v>
      </c>
      <c r="AA678" s="59">
        <v>2.4079771733093551E-4</v>
      </c>
      <c r="AB678" s="59">
        <v>1.2883277505797476E-3</v>
      </c>
      <c r="AC678" s="59">
        <v>7.7551162614285815E-4</v>
      </c>
      <c r="AD678" s="59">
        <v>1.0580016207693177E-4</v>
      </c>
      <c r="AE678" s="59">
        <v>1.9043981936390779E-4</v>
      </c>
      <c r="AF678" s="59">
        <v>0</v>
      </c>
      <c r="AG678" s="59">
        <v>0</v>
      </c>
      <c r="AH678" s="17">
        <v>4.7440745240807177E-4</v>
      </c>
      <c r="AI678" s="12">
        <v>490</v>
      </c>
      <c r="AJ678" s="16">
        <v>2</v>
      </c>
      <c r="AK678" s="17">
        <v>0.5990850130134463</v>
      </c>
      <c r="AL678" t="str">
        <f>IF(AK678&lt;='CAV Tier 1 Analysis'!$A$5,"Tier 1", "Tier 2")</f>
        <v>Tier 2</v>
      </c>
      <c r="AM678" t="str">
        <f t="shared" si="21"/>
        <v>Pennsylvania - Tier 2</v>
      </c>
      <c r="AN678" t="str">
        <f t="shared" si="22"/>
        <v>Fawn, Township Of - Tier 2</v>
      </c>
    </row>
    <row r="679" spans="1:40" x14ac:dyDescent="0.3">
      <c r="A679">
        <v>3</v>
      </c>
      <c r="B679" t="s">
        <v>23</v>
      </c>
      <c r="C679" t="s">
        <v>4123</v>
      </c>
      <c r="D679" t="s">
        <v>6518</v>
      </c>
      <c r="E679" t="s">
        <v>800</v>
      </c>
      <c r="F679" s="12">
        <v>19766.433584630606</v>
      </c>
      <c r="G679" s="12">
        <v>18051.287143103589</v>
      </c>
      <c r="H679" s="12">
        <v>7223.7060788992185</v>
      </c>
      <c r="I679">
        <v>24</v>
      </c>
      <c r="J679" s="15">
        <v>3.7954271253273698E-2</v>
      </c>
      <c r="K679" s="15">
        <v>0.96204572874672645</v>
      </c>
      <c r="L679" s="58">
        <v>6.7965999999999998</v>
      </c>
      <c r="M679">
        <v>40</v>
      </c>
      <c r="N679">
        <v>5</v>
      </c>
      <c r="O679" s="12">
        <v>15</v>
      </c>
      <c r="P679" s="12">
        <v>1</v>
      </c>
      <c r="Q679" s="12">
        <v>0</v>
      </c>
      <c r="R679" s="12">
        <v>23.089097489921436</v>
      </c>
      <c r="S679" s="12">
        <v>274.17049997246306</v>
      </c>
      <c r="T679" s="12">
        <v>17581.121898893805</v>
      </c>
      <c r="U679" s="12">
        <v>0</v>
      </c>
      <c r="V679" s="12">
        <v>470.16524420978385</v>
      </c>
      <c r="W679" s="59">
        <v>1.5142782465789456E-4</v>
      </c>
      <c r="X679" s="59">
        <v>6.439046377231532E-4</v>
      </c>
      <c r="Y679" s="59">
        <v>3.1009675018605807E-4</v>
      </c>
      <c r="Z679" s="59">
        <v>4.8609147734662091E-4</v>
      </c>
      <c r="AA679" s="59">
        <v>1.7658499270935274E-4</v>
      </c>
      <c r="AB679" s="59">
        <v>0</v>
      </c>
      <c r="AC679" s="59">
        <v>5.1601326049701671E-4</v>
      </c>
      <c r="AD679" s="59">
        <v>7.7654853644460614E-4</v>
      </c>
      <c r="AE679" s="59">
        <v>1.4395427459598857E-3</v>
      </c>
      <c r="AF679" s="59">
        <v>0</v>
      </c>
      <c r="AG679" s="59">
        <v>7.1809637788695154E-4</v>
      </c>
      <c r="AH679" s="17">
        <v>4.7439150940104902E-4</v>
      </c>
      <c r="AI679" s="12">
        <v>491</v>
      </c>
      <c r="AJ679" s="16">
        <v>2</v>
      </c>
      <c r="AK679" s="17">
        <v>0.59955940452284739</v>
      </c>
      <c r="AL679" t="str">
        <f>IF(AK679&lt;='CAV Tier 1 Analysis'!$A$5,"Tier 1", "Tier 2")</f>
        <v>Tier 2</v>
      </c>
      <c r="AM679" t="str">
        <f t="shared" si="21"/>
        <v>Pennsylvania - Tier 2</v>
      </c>
      <c r="AN679" t="str">
        <f t="shared" si="22"/>
        <v>Upper Chichester, Township Of - Tier 2</v>
      </c>
    </row>
    <row r="680" spans="1:40" x14ac:dyDescent="0.3">
      <c r="A680">
        <v>3</v>
      </c>
      <c r="B680" t="s">
        <v>23</v>
      </c>
      <c r="C680" t="s">
        <v>3670</v>
      </c>
      <c r="D680" t="s">
        <v>7253</v>
      </c>
      <c r="E680" t="s">
        <v>809</v>
      </c>
      <c r="F680" s="12">
        <v>7890.3565562035801</v>
      </c>
      <c r="G680" s="12">
        <v>10065.379310393319</v>
      </c>
      <c r="H680" s="12">
        <v>5896.6217678673402</v>
      </c>
      <c r="I680">
        <v>15</v>
      </c>
      <c r="J680" s="15">
        <v>5.5862104439905975E-2</v>
      </c>
      <c r="K680" s="15">
        <v>0.94413789556009398</v>
      </c>
      <c r="L680" s="58">
        <v>17.10802</v>
      </c>
      <c r="M680">
        <v>10</v>
      </c>
      <c r="N680">
        <v>4</v>
      </c>
      <c r="O680" s="12">
        <v>12.068965517241379</v>
      </c>
      <c r="P680" s="12">
        <v>1.9310344827586208</v>
      </c>
      <c r="Q680" s="12">
        <v>2</v>
      </c>
      <c r="R680" s="12">
        <v>14.16206843340141</v>
      </c>
      <c r="S680" s="12">
        <v>329.39770103922837</v>
      </c>
      <c r="T680" s="12">
        <v>12356.049223058477</v>
      </c>
      <c r="U680" s="12">
        <v>4465.6926668548967</v>
      </c>
      <c r="V680" s="12">
        <v>0</v>
      </c>
      <c r="W680" s="59">
        <v>3.8116561998701609E-4</v>
      </c>
      <c r="X680" s="59">
        <v>1.609761594307883E-4</v>
      </c>
      <c r="Y680" s="59">
        <v>2.4807740014884643E-4</v>
      </c>
      <c r="Z680" s="59">
        <v>3.911080852214191E-4</v>
      </c>
      <c r="AA680" s="59">
        <v>3.4099171005943976E-4</v>
      </c>
      <c r="AB680" s="59">
        <v>5.1533110023189901E-4</v>
      </c>
      <c r="AC680" s="59">
        <v>3.1650501328132273E-4</v>
      </c>
      <c r="AD680" s="59">
        <v>9.3297164602290129E-4</v>
      </c>
      <c r="AE680" s="59">
        <v>1.0117136511576239E-3</v>
      </c>
      <c r="AF680" s="59">
        <v>9.1440053534909416E-4</v>
      </c>
      <c r="AG680" s="59">
        <v>0</v>
      </c>
      <c r="AH680" s="17">
        <v>4.7393099280821374E-4</v>
      </c>
      <c r="AI680" s="12">
        <v>492</v>
      </c>
      <c r="AJ680" s="16">
        <v>3</v>
      </c>
      <c r="AK680" s="17">
        <v>0.60003333551565563</v>
      </c>
      <c r="AL680" t="str">
        <f>IF(AK680&lt;='CAV Tier 1 Analysis'!$A$5,"Tier 1", "Tier 2")</f>
        <v>Tier 2</v>
      </c>
      <c r="AM680" t="str">
        <f t="shared" si="21"/>
        <v>Pennsylvania - Tier 2</v>
      </c>
      <c r="AN680" t="str">
        <f t="shared" si="22"/>
        <v>Hopewell, Township Of - Tier 2</v>
      </c>
    </row>
    <row r="681" spans="1:40" x14ac:dyDescent="0.3">
      <c r="A681">
        <v>3</v>
      </c>
      <c r="B681" t="s">
        <v>23</v>
      </c>
      <c r="C681" t="s">
        <v>4388</v>
      </c>
      <c r="D681" t="s">
        <v>6800</v>
      </c>
      <c r="E681" t="s">
        <v>805</v>
      </c>
      <c r="F681" s="12">
        <v>4897.4620009375694</v>
      </c>
      <c r="G681" s="12">
        <v>2134.9422969238303</v>
      </c>
      <c r="H681" s="12">
        <v>1111.0520666122984</v>
      </c>
      <c r="I681">
        <v>38</v>
      </c>
      <c r="J681" s="15">
        <v>0.23412661815820249</v>
      </c>
      <c r="K681" s="15">
        <v>0.76587338184179721</v>
      </c>
      <c r="L681" s="58">
        <v>23.31277</v>
      </c>
      <c r="M681">
        <v>56</v>
      </c>
      <c r="N681">
        <v>18</v>
      </c>
      <c r="O681" s="12">
        <v>14</v>
      </c>
      <c r="P681" s="12">
        <v>2</v>
      </c>
      <c r="Q681" s="12">
        <v>1</v>
      </c>
      <c r="R681" s="12">
        <v>29.103188509988293</v>
      </c>
      <c r="S681" s="12">
        <v>260.12686295361937</v>
      </c>
      <c r="T681" s="12">
        <v>2498.3863776724138</v>
      </c>
      <c r="U681" s="12">
        <v>0</v>
      </c>
      <c r="V681" s="12">
        <v>0</v>
      </c>
      <c r="W681" s="59">
        <v>5.1940706350967023E-4</v>
      </c>
      <c r="X681" s="59">
        <v>9.0146649281241443E-4</v>
      </c>
      <c r="Y681" s="59">
        <v>1.116348300669809E-3</v>
      </c>
      <c r="Z681" s="59">
        <v>4.5368537885684618E-4</v>
      </c>
      <c r="AA681" s="59">
        <v>3.5316998541870548E-4</v>
      </c>
      <c r="AB681" s="59">
        <v>2.576655501159495E-4</v>
      </c>
      <c r="AC681" s="59">
        <v>6.5042088372894102E-4</v>
      </c>
      <c r="AD681" s="59">
        <v>7.3677195298855341E-4</v>
      </c>
      <c r="AE681" s="59">
        <v>2.0456794550805147E-4</v>
      </c>
      <c r="AF681" s="59">
        <v>0</v>
      </c>
      <c r="AG681" s="59">
        <v>0</v>
      </c>
      <c r="AH681" s="17">
        <v>4.7213668669172183E-4</v>
      </c>
      <c r="AI681" s="12">
        <v>493</v>
      </c>
      <c r="AJ681" s="16">
        <v>3</v>
      </c>
      <c r="AK681" s="17">
        <v>0.6005054722023474</v>
      </c>
      <c r="AL681" t="str">
        <f>IF(AK681&lt;='CAV Tier 1 Analysis'!$A$5,"Tier 1", "Tier 2")</f>
        <v>Tier 2</v>
      </c>
      <c r="AM681" t="str">
        <f t="shared" si="21"/>
        <v>Pennsylvania - Tier 2</v>
      </c>
      <c r="AN681" t="str">
        <f t="shared" si="22"/>
        <v>Upper Augusta, Township Of - Tier 2</v>
      </c>
    </row>
    <row r="682" spans="1:40" x14ac:dyDescent="0.3">
      <c r="A682">
        <v>3</v>
      </c>
      <c r="B682" t="s">
        <v>23</v>
      </c>
      <c r="C682" t="s">
        <v>3665</v>
      </c>
      <c r="D682" t="s">
        <v>7427</v>
      </c>
      <c r="E682" t="s">
        <v>693</v>
      </c>
      <c r="F682" s="12">
        <v>2202.1139516899066</v>
      </c>
      <c r="G682" s="12">
        <v>623.64820113913458</v>
      </c>
      <c r="H682" s="12">
        <v>327.13401601309482</v>
      </c>
      <c r="I682">
        <v>134</v>
      </c>
      <c r="J682" s="15">
        <v>0</v>
      </c>
      <c r="K682" s="15">
        <v>1</v>
      </c>
      <c r="L682" s="58">
        <v>29.304259999999999</v>
      </c>
      <c r="M682">
        <v>35</v>
      </c>
      <c r="N682">
        <v>0</v>
      </c>
      <c r="O682" s="12">
        <v>13.666666666666666</v>
      </c>
      <c r="P682" s="12">
        <v>2.6666666666666665</v>
      </c>
      <c r="Q682" s="12">
        <v>0</v>
      </c>
      <c r="R682" s="12">
        <v>134</v>
      </c>
      <c r="S682" s="12">
        <v>0</v>
      </c>
      <c r="T682" s="12">
        <v>725.72323511403647</v>
      </c>
      <c r="U682" s="12">
        <v>0</v>
      </c>
      <c r="V682" s="12">
        <v>0</v>
      </c>
      <c r="W682" s="59">
        <v>6.5289708751572161E-4</v>
      </c>
      <c r="X682" s="59">
        <v>5.634165580077591E-4</v>
      </c>
      <c r="Y682" s="59">
        <v>0</v>
      </c>
      <c r="Z682" s="59">
        <v>4.4288334602692129E-4</v>
      </c>
      <c r="AA682" s="59">
        <v>4.7089331389160727E-4</v>
      </c>
      <c r="AB682" s="59">
        <v>0</v>
      </c>
      <c r="AC682" s="59">
        <v>2.9947371020795808E-3</v>
      </c>
      <c r="AD682" s="59">
        <v>0</v>
      </c>
      <c r="AE682" s="59">
        <v>5.9422238506217531E-5</v>
      </c>
      <c r="AF682" s="59">
        <v>0</v>
      </c>
      <c r="AG682" s="59">
        <v>0</v>
      </c>
      <c r="AH682" s="17">
        <v>4.7129542236616428E-4</v>
      </c>
      <c r="AI682" s="12">
        <v>494</v>
      </c>
      <c r="AJ682" s="16">
        <v>3</v>
      </c>
      <c r="AK682" s="17">
        <v>0.60097676762471353</v>
      </c>
      <c r="AL682" t="str">
        <f>IF(AK682&lt;='CAV Tier 1 Analysis'!$A$5,"Tier 1", "Tier 2")</f>
        <v>Tier 2</v>
      </c>
      <c r="AM682" t="str">
        <f t="shared" si="21"/>
        <v>Pennsylvania - Tier 2</v>
      </c>
      <c r="AN682" t="str">
        <f t="shared" si="22"/>
        <v>Southampton, Township Of - Tier 2</v>
      </c>
    </row>
    <row r="683" spans="1:40" x14ac:dyDescent="0.3">
      <c r="A683">
        <v>3</v>
      </c>
      <c r="B683" t="s">
        <v>23</v>
      </c>
      <c r="C683" t="s">
        <v>4276</v>
      </c>
      <c r="D683" t="s">
        <v>6683</v>
      </c>
      <c r="E683" t="s">
        <v>951</v>
      </c>
      <c r="F683" s="12">
        <v>260.73634730076657</v>
      </c>
      <c r="G683" s="12">
        <v>2436.2846952161817</v>
      </c>
      <c r="H683" s="12">
        <v>1502.5648750455944</v>
      </c>
      <c r="I683">
        <v>16</v>
      </c>
      <c r="J683" s="15">
        <v>0.17739501407551442</v>
      </c>
      <c r="K683" s="15">
        <v>0.82260498592448561</v>
      </c>
      <c r="L683" s="58">
        <v>0.68913999999999997</v>
      </c>
      <c r="M683">
        <v>125</v>
      </c>
      <c r="N683">
        <v>3</v>
      </c>
      <c r="O683" s="12">
        <v>15</v>
      </c>
      <c r="P683" s="12">
        <v>1</v>
      </c>
      <c r="Q683" s="12">
        <v>2</v>
      </c>
      <c r="R683" s="12">
        <v>13.16167977479177</v>
      </c>
      <c r="S683" s="12">
        <v>266.54751715808675</v>
      </c>
      <c r="T683" s="12">
        <v>2778.2943693221328</v>
      </c>
      <c r="U683" s="12">
        <v>2517.558022021366</v>
      </c>
      <c r="V683" s="12">
        <v>0</v>
      </c>
      <c r="W683" s="59">
        <v>1.5353996275305516E-5</v>
      </c>
      <c r="X683" s="59">
        <v>2.0122019928848537E-3</v>
      </c>
      <c r="Y683" s="59">
        <v>1.8605805011163483E-4</v>
      </c>
      <c r="Z683" s="59">
        <v>4.8609147734662091E-4</v>
      </c>
      <c r="AA683" s="59">
        <v>1.7658499270935274E-4</v>
      </c>
      <c r="AB683" s="59">
        <v>5.1533110023189901E-4</v>
      </c>
      <c r="AC683" s="59">
        <v>2.9414754288999503E-4</v>
      </c>
      <c r="AD683" s="59">
        <v>7.5495753322419809E-4</v>
      </c>
      <c r="AE683" s="59">
        <v>2.2748681958405147E-4</v>
      </c>
      <c r="AF683" s="59">
        <v>5.1549817124563538E-4</v>
      </c>
      <c r="AG683" s="59">
        <v>0</v>
      </c>
      <c r="AH683" s="17">
        <v>4.7124651604577695E-4</v>
      </c>
      <c r="AI683" s="12">
        <v>495</v>
      </c>
      <c r="AJ683" s="16">
        <v>3</v>
      </c>
      <c r="AK683" s="17">
        <v>0.60144801414075932</v>
      </c>
      <c r="AL683" t="str">
        <f>IF(AK683&lt;='CAV Tier 1 Analysis'!$A$5,"Tier 1", "Tier 2")</f>
        <v>Tier 2</v>
      </c>
      <c r="AM683" t="str">
        <f t="shared" si="21"/>
        <v>Pennsylvania - Tier 2</v>
      </c>
      <c r="AN683" t="str">
        <f t="shared" si="22"/>
        <v>Luzerne, Borough Of - Tier 2</v>
      </c>
    </row>
    <row r="684" spans="1:40" x14ac:dyDescent="0.3">
      <c r="A684">
        <v>3</v>
      </c>
      <c r="B684" t="s">
        <v>23</v>
      </c>
      <c r="C684" t="s">
        <v>4071</v>
      </c>
      <c r="D684" t="s">
        <v>6459</v>
      </c>
      <c r="E684" t="s">
        <v>940</v>
      </c>
      <c r="F684" s="12">
        <v>36898.639696140664</v>
      </c>
      <c r="G684" s="12">
        <v>12297.468234362064</v>
      </c>
      <c r="H684" s="12">
        <v>6520.5502329172086</v>
      </c>
      <c r="I684">
        <v>9</v>
      </c>
      <c r="J684" s="15">
        <v>3.3439052887368516E-3</v>
      </c>
      <c r="K684" s="15">
        <v>0.99665609471126315</v>
      </c>
      <c r="L684" s="58">
        <v>97.49378999999999</v>
      </c>
      <c r="M684">
        <v>22</v>
      </c>
      <c r="N684">
        <v>2</v>
      </c>
      <c r="O684" s="12">
        <v>14.692307692307692</v>
      </c>
      <c r="P684" s="12">
        <v>2.1025641025641026</v>
      </c>
      <c r="Q684" s="12">
        <v>1</v>
      </c>
      <c r="R684" s="12">
        <v>8.9699048524013687</v>
      </c>
      <c r="S684" s="12">
        <v>21.804102409326163</v>
      </c>
      <c r="T684" s="12">
        <v>14234.308648973556</v>
      </c>
      <c r="U684" s="12">
        <v>0</v>
      </c>
      <c r="V684" s="12">
        <v>0</v>
      </c>
      <c r="W684" s="59">
        <v>2.172155568571579E-3</v>
      </c>
      <c r="X684" s="59">
        <v>3.5414755074773428E-4</v>
      </c>
      <c r="Y684" s="59">
        <v>1.2403870007442322E-4</v>
      </c>
      <c r="Z684" s="59">
        <v>4.7612037011899791E-4</v>
      </c>
      <c r="AA684" s="59">
        <v>3.7128126672222883E-4</v>
      </c>
      <c r="AB684" s="59">
        <v>2.576655501159495E-4</v>
      </c>
      <c r="AC684" s="59">
        <v>2.0046646913141826E-4</v>
      </c>
      <c r="AD684" s="59">
        <v>6.1756986313812534E-5</v>
      </c>
      <c r="AE684" s="59">
        <v>1.1655055847529967E-3</v>
      </c>
      <c r="AF684" s="59">
        <v>0</v>
      </c>
      <c r="AG684" s="59">
        <v>0</v>
      </c>
      <c r="AH684" s="17">
        <v>4.7119436786810363E-4</v>
      </c>
      <c r="AI684" s="12">
        <v>496</v>
      </c>
      <c r="AJ684" s="16">
        <v>3</v>
      </c>
      <c r="AK684" s="17">
        <v>0.60191920850862746</v>
      </c>
      <c r="AL684" t="str">
        <f>IF(AK684&lt;='CAV Tier 1 Analysis'!$A$5,"Tier 1", "Tier 2")</f>
        <v>Tier 2</v>
      </c>
      <c r="AM684" t="str">
        <f t="shared" si="21"/>
        <v>Pennsylvania - Tier 2</v>
      </c>
      <c r="AN684" t="str">
        <f t="shared" si="22"/>
        <v>Derry, Township Of - Tier 2</v>
      </c>
    </row>
    <row r="685" spans="1:40" x14ac:dyDescent="0.3">
      <c r="A685">
        <v>3</v>
      </c>
      <c r="B685" t="s">
        <v>23</v>
      </c>
      <c r="C685" t="s">
        <v>4491</v>
      </c>
      <c r="D685" t="s">
        <v>6913</v>
      </c>
      <c r="E685" t="s">
        <v>828</v>
      </c>
      <c r="F685" s="12">
        <v>7632.7274524194354</v>
      </c>
      <c r="G685" s="12">
        <v>5959.9783134265881</v>
      </c>
      <c r="H685" s="12">
        <v>2933.0871976328194</v>
      </c>
      <c r="I685">
        <v>41</v>
      </c>
      <c r="J685" s="15">
        <v>3.4093464165503372E-2</v>
      </c>
      <c r="K685" s="15">
        <v>0.96590653583449682</v>
      </c>
      <c r="L685" s="58">
        <v>29.442299999999999</v>
      </c>
      <c r="M685">
        <v>68</v>
      </c>
      <c r="N685">
        <v>11</v>
      </c>
      <c r="O685" s="12">
        <v>12.777777777777779</v>
      </c>
      <c r="P685" s="12">
        <v>2</v>
      </c>
      <c r="Q685" s="12">
        <v>1</v>
      </c>
      <c r="R685" s="12">
        <v>39.602167969214371</v>
      </c>
      <c r="S685" s="12">
        <v>99.999103266791238</v>
      </c>
      <c r="T685" s="12">
        <v>6699.8751016963588</v>
      </c>
      <c r="U685" s="12">
        <v>0</v>
      </c>
      <c r="V685" s="12">
        <v>0</v>
      </c>
      <c r="W685" s="59">
        <v>6.5597261011757777E-4</v>
      </c>
      <c r="X685" s="59">
        <v>1.0946378841293605E-3</v>
      </c>
      <c r="Y685" s="59">
        <v>6.8221285040932767E-4</v>
      </c>
      <c r="Z685" s="59">
        <v>4.1407792514712156E-4</v>
      </c>
      <c r="AA685" s="59">
        <v>3.5316998541870548E-4</v>
      </c>
      <c r="AB685" s="59">
        <v>2.576655501159495E-4</v>
      </c>
      <c r="AC685" s="59">
        <v>8.8506031149398394E-4</v>
      </c>
      <c r="AD685" s="59">
        <v>2.832330877880703E-4</v>
      </c>
      <c r="AE685" s="59">
        <v>5.4858595810606875E-4</v>
      </c>
      <c r="AF685" s="59">
        <v>0</v>
      </c>
      <c r="AG685" s="59">
        <v>0</v>
      </c>
      <c r="AH685" s="17">
        <v>4.7041965115692414E-4</v>
      </c>
      <c r="AI685" s="12">
        <v>497</v>
      </c>
      <c r="AJ685" s="16">
        <v>3</v>
      </c>
      <c r="AK685" s="17">
        <v>0.60238962815978436</v>
      </c>
      <c r="AL685" t="str">
        <f>IF(AK685&lt;='CAV Tier 1 Analysis'!$A$5,"Tier 1", "Tier 2")</f>
        <v>Tier 2</v>
      </c>
      <c r="AM685" t="str">
        <f t="shared" si="21"/>
        <v>Pennsylvania - Tier 2</v>
      </c>
      <c r="AN685" t="str">
        <f t="shared" si="22"/>
        <v>Allegheny, Township Of - Tier 2</v>
      </c>
    </row>
    <row r="686" spans="1:40" x14ac:dyDescent="0.3">
      <c r="A686">
        <v>3</v>
      </c>
      <c r="B686" t="s">
        <v>23</v>
      </c>
      <c r="C686" t="s">
        <v>3959</v>
      </c>
      <c r="D686" t="s">
        <v>6342</v>
      </c>
      <c r="E686" t="s">
        <v>824</v>
      </c>
      <c r="F686" s="12">
        <v>239.77451824090284</v>
      </c>
      <c r="G686" s="12">
        <v>6378.826177232766</v>
      </c>
      <c r="H686" s="12">
        <v>2671.539863384904</v>
      </c>
      <c r="I686">
        <v>4</v>
      </c>
      <c r="J686" s="15">
        <v>0.1635413799431141</v>
      </c>
      <c r="K686" s="15">
        <v>0.83645862005688598</v>
      </c>
      <c r="L686" s="58">
        <v>1.7438399999999996</v>
      </c>
      <c r="M686">
        <v>8</v>
      </c>
      <c r="N686">
        <v>0</v>
      </c>
      <c r="O686" s="12">
        <v>14</v>
      </c>
      <c r="P686" s="12">
        <v>4</v>
      </c>
      <c r="Q686" s="12">
        <v>0</v>
      </c>
      <c r="R686" s="12">
        <v>3.3458344802275439</v>
      </c>
      <c r="S686" s="12">
        <v>436.90731583100575</v>
      </c>
      <c r="T686" s="12">
        <v>5772.1877474794283</v>
      </c>
      <c r="U686" s="12">
        <v>5532.4132292385257</v>
      </c>
      <c r="V686" s="12">
        <v>606.63842975333773</v>
      </c>
      <c r="W686" s="59">
        <v>3.8852646580852607E-5</v>
      </c>
      <c r="X686" s="59">
        <v>1.2878092754463064E-4</v>
      </c>
      <c r="Y686" s="59">
        <v>0</v>
      </c>
      <c r="Z686" s="59">
        <v>4.5368537885684618E-4</v>
      </c>
      <c r="AA686" s="59">
        <v>7.0633997083741095E-4</v>
      </c>
      <c r="AB686" s="59">
        <v>0</v>
      </c>
      <c r="AC686" s="59">
        <v>7.4775333248914739E-5</v>
      </c>
      <c r="AD686" s="59">
        <v>1.2374771782689426E-3</v>
      </c>
      <c r="AE686" s="59">
        <v>4.7262689195763782E-4</v>
      </c>
      <c r="AF686" s="59">
        <v>1.1328235048810391E-3</v>
      </c>
      <c r="AG686" s="59">
        <v>9.2653564774883171E-4</v>
      </c>
      <c r="AH686" s="17">
        <v>4.7017249817500969E-4</v>
      </c>
      <c r="AI686" s="12">
        <v>498</v>
      </c>
      <c r="AJ686" s="16">
        <v>3</v>
      </c>
      <c r="AK686" s="17">
        <v>0.60285980065795941</v>
      </c>
      <c r="AL686" t="str">
        <f>IF(AK686&lt;='CAV Tier 1 Analysis'!$A$5,"Tier 1", "Tier 2")</f>
        <v>Tier 2</v>
      </c>
      <c r="AM686" t="str">
        <f t="shared" si="21"/>
        <v>Pennsylvania - Tier 2</v>
      </c>
      <c r="AN686" t="str">
        <f t="shared" si="22"/>
        <v>Lehighton, Borough Of - Tier 2</v>
      </c>
    </row>
    <row r="687" spans="1:40" x14ac:dyDescent="0.3">
      <c r="A687">
        <v>3</v>
      </c>
      <c r="B687" t="s">
        <v>23</v>
      </c>
      <c r="C687" t="s">
        <v>4549</v>
      </c>
      <c r="D687" t="s">
        <v>6976</v>
      </c>
      <c r="E687" t="s">
        <v>1033</v>
      </c>
      <c r="F687" s="12">
        <v>215.90018896036941</v>
      </c>
      <c r="G687" s="12">
        <v>2081.5655497010011</v>
      </c>
      <c r="H687" s="12">
        <v>1005.8053736486575</v>
      </c>
      <c r="I687">
        <v>12</v>
      </c>
      <c r="J687" s="15">
        <v>0.12419185324373386</v>
      </c>
      <c r="K687" s="15">
        <v>0.87580814675626606</v>
      </c>
      <c r="L687" s="58">
        <v>0.62798000000000009</v>
      </c>
      <c r="M687">
        <v>4</v>
      </c>
      <c r="N687">
        <v>0</v>
      </c>
      <c r="O687" s="12">
        <v>12.2</v>
      </c>
      <c r="P687" s="12">
        <v>1</v>
      </c>
      <c r="Q687" s="12">
        <v>13</v>
      </c>
      <c r="R687" s="12">
        <v>10.509697761075193</v>
      </c>
      <c r="S687" s="12">
        <v>124.91283335593296</v>
      </c>
      <c r="T687" s="12">
        <v>2173.3670565042867</v>
      </c>
      <c r="U687" s="12">
        <v>1957.4668675439173</v>
      </c>
      <c r="V687" s="12">
        <v>0</v>
      </c>
      <c r="W687" s="59">
        <v>1.3991355284798965E-5</v>
      </c>
      <c r="X687" s="59">
        <v>6.4390463772315322E-5</v>
      </c>
      <c r="Y687" s="59">
        <v>0</v>
      </c>
      <c r="Z687" s="59">
        <v>3.9535440157525167E-4</v>
      </c>
      <c r="AA687" s="59">
        <v>1.7658499270935274E-4</v>
      </c>
      <c r="AB687" s="59">
        <v>3.3496521515073434E-3</v>
      </c>
      <c r="AC687" s="59">
        <v>2.3487896878160138E-4</v>
      </c>
      <c r="AD687" s="59">
        <v>3.5379764757857327E-4</v>
      </c>
      <c r="AE687" s="59">
        <v>1.7795535452693652E-4</v>
      </c>
      <c r="AF687" s="59">
        <v>4.0081324111156791E-4</v>
      </c>
      <c r="AG687" s="59">
        <v>0</v>
      </c>
      <c r="AH687" s="17">
        <v>4.6976532516797656E-4</v>
      </c>
      <c r="AI687" s="12">
        <v>499</v>
      </c>
      <c r="AJ687" s="16">
        <v>3</v>
      </c>
      <c r="AK687" s="17">
        <v>0.60332956598312737</v>
      </c>
      <c r="AL687" t="str">
        <f>IF(AK687&lt;='CAV Tier 1 Analysis'!$A$5,"Tier 1", "Tier 2")</f>
        <v>Tier 2</v>
      </c>
      <c r="AM687" t="str">
        <f t="shared" si="21"/>
        <v>Pennsylvania - Tier 2</v>
      </c>
      <c r="AN687" t="str">
        <f t="shared" si="22"/>
        <v>Wrightsville, Borough Of - Tier 2</v>
      </c>
    </row>
    <row r="688" spans="1:40" x14ac:dyDescent="0.3">
      <c r="A688">
        <v>3</v>
      </c>
      <c r="B688" t="s">
        <v>23</v>
      </c>
      <c r="C688" t="s">
        <v>3629</v>
      </c>
      <c r="D688" t="s">
        <v>6968</v>
      </c>
      <c r="E688" t="s">
        <v>671</v>
      </c>
      <c r="F688" s="12">
        <v>6854.6149809666604</v>
      </c>
      <c r="G688" s="12">
        <v>4811.9479036333505</v>
      </c>
      <c r="H688" s="12">
        <v>1676.5345405230651</v>
      </c>
      <c r="I688">
        <v>54</v>
      </c>
      <c r="J688" s="15">
        <v>8.7546375024513973E-3</v>
      </c>
      <c r="K688" s="15">
        <v>0.99124536249754869</v>
      </c>
      <c r="L688" s="58">
        <v>18.611849999999997</v>
      </c>
      <c r="M688">
        <v>12</v>
      </c>
      <c r="N688">
        <v>33</v>
      </c>
      <c r="O688" s="12">
        <v>13</v>
      </c>
      <c r="P688" s="12">
        <v>1</v>
      </c>
      <c r="Q688" s="12">
        <v>1</v>
      </c>
      <c r="R688" s="12">
        <v>53.527249574867632</v>
      </c>
      <c r="S688" s="12">
        <v>14.677452162618348</v>
      </c>
      <c r="T688" s="12">
        <v>4798.1690296049719</v>
      </c>
      <c r="U688" s="12">
        <v>0</v>
      </c>
      <c r="V688" s="12">
        <v>13.778874028378596</v>
      </c>
      <c r="W688" s="59">
        <v>4.1467085871745203E-4</v>
      </c>
      <c r="X688" s="59">
        <v>1.9317139131694595E-4</v>
      </c>
      <c r="Y688" s="59">
        <v>2.0466385512279833E-3</v>
      </c>
      <c r="Z688" s="59">
        <v>4.2127928036707145E-4</v>
      </c>
      <c r="AA688" s="59">
        <v>1.7658499270935274E-4</v>
      </c>
      <c r="AB688" s="59">
        <v>2.576655501159495E-4</v>
      </c>
      <c r="AC688" s="59">
        <v>1.1962689572696237E-3</v>
      </c>
      <c r="AD688" s="59">
        <v>4.15717737567016E-5</v>
      </c>
      <c r="AE688" s="59">
        <v>3.9287421247513312E-4</v>
      </c>
      <c r="AF688" s="59">
        <v>0</v>
      </c>
      <c r="AG688" s="59">
        <v>2.1044855299266626E-5</v>
      </c>
      <c r="AH688" s="17">
        <v>4.6925185665958914E-4</v>
      </c>
      <c r="AI688" s="12">
        <v>500</v>
      </c>
      <c r="AJ688" s="16">
        <v>3</v>
      </c>
      <c r="AK688" s="17">
        <v>0.60379881783978695</v>
      </c>
      <c r="AL688" t="str">
        <f>IF(AK688&lt;='CAV Tier 1 Analysis'!$A$5,"Tier 1", "Tier 2")</f>
        <v>Tier 2</v>
      </c>
      <c r="AM688" t="str">
        <f t="shared" si="21"/>
        <v>Pennsylvania - Tier 2</v>
      </c>
      <c r="AN688" t="str">
        <f t="shared" si="22"/>
        <v>Paradise, Township Of - Tier 2</v>
      </c>
    </row>
    <row r="689" spans="1:40" x14ac:dyDescent="0.3">
      <c r="A689">
        <v>3</v>
      </c>
      <c r="B689" t="s">
        <v>23</v>
      </c>
      <c r="C689" t="s">
        <v>4757</v>
      </c>
      <c r="D689" t="s">
        <v>7227</v>
      </c>
      <c r="E689" t="s">
        <v>1063</v>
      </c>
      <c r="F689" s="12">
        <v>10297.021159468399</v>
      </c>
      <c r="G689" s="12">
        <v>11790.923424228904</v>
      </c>
      <c r="H689" s="12">
        <v>3821.3966378188061</v>
      </c>
      <c r="I689">
        <v>2</v>
      </c>
      <c r="J689" s="15">
        <v>1.5497930854890129E-2</v>
      </c>
      <c r="K689" s="15">
        <v>0.98450206914511007</v>
      </c>
      <c r="L689" s="58">
        <v>27.955989999999996</v>
      </c>
      <c r="M689">
        <v>5</v>
      </c>
      <c r="N689">
        <v>0</v>
      </c>
      <c r="O689" s="12">
        <v>12.956521739130435</v>
      </c>
      <c r="P689" s="12">
        <v>1.0434782608695652</v>
      </c>
      <c r="Q689" s="12">
        <v>0</v>
      </c>
      <c r="R689" s="12">
        <v>1.9690041382902201</v>
      </c>
      <c r="S689" s="12">
        <v>59.223740862025473</v>
      </c>
      <c r="T689" s="12">
        <v>9939.9217540908558</v>
      </c>
      <c r="U689" s="12">
        <v>0</v>
      </c>
      <c r="V689" s="12">
        <v>1851.0016701380482</v>
      </c>
      <c r="W689" s="59">
        <v>6.2285771589586753E-4</v>
      </c>
      <c r="X689" s="59">
        <v>8.0488079715394149E-5</v>
      </c>
      <c r="Y689" s="59">
        <v>0</v>
      </c>
      <c r="Z689" s="59">
        <v>4.1987031956316822E-4</v>
      </c>
      <c r="AA689" s="59">
        <v>1.8426260108802024E-4</v>
      </c>
      <c r="AB689" s="59">
        <v>0</v>
      </c>
      <c r="AC689" s="59">
        <v>4.4004848858850419E-5</v>
      </c>
      <c r="AD689" s="59">
        <v>1.677427341519223E-4</v>
      </c>
      <c r="AE689" s="59">
        <v>8.1388106736298013E-4</v>
      </c>
      <c r="AF689" s="59">
        <v>0</v>
      </c>
      <c r="AG689" s="59">
        <v>2.8270860323221878E-3</v>
      </c>
      <c r="AH689" s="17">
        <v>4.691084908143992E-4</v>
      </c>
      <c r="AI689" s="12">
        <v>501</v>
      </c>
      <c r="AJ689" s="16">
        <v>3</v>
      </c>
      <c r="AK689" s="17">
        <v>0.60426792633060133</v>
      </c>
      <c r="AL689" t="str">
        <f>IF(AK689&lt;='CAV Tier 1 Analysis'!$A$5,"Tier 1", "Tier 2")</f>
        <v>Tier 2</v>
      </c>
      <c r="AM689" t="str">
        <f t="shared" si="21"/>
        <v>Pennsylvania - Tier 2</v>
      </c>
      <c r="AN689" t="str">
        <f t="shared" si="22"/>
        <v>Mount Joy, Township Of - Tier 2</v>
      </c>
    </row>
    <row r="690" spans="1:40" x14ac:dyDescent="0.3">
      <c r="A690">
        <v>3</v>
      </c>
      <c r="B690" t="s">
        <v>23</v>
      </c>
      <c r="C690" t="s">
        <v>4529</v>
      </c>
      <c r="D690" t="s">
        <v>6953</v>
      </c>
      <c r="E690" t="s">
        <v>909</v>
      </c>
      <c r="F690" s="12">
        <v>1399.8897658560325</v>
      </c>
      <c r="G690" s="12">
        <v>8085.2792407770221</v>
      </c>
      <c r="H690" s="12">
        <v>2948.5258473717081</v>
      </c>
      <c r="I690">
        <v>0</v>
      </c>
      <c r="J690" s="15">
        <v>9.2072882628592326E-2</v>
      </c>
      <c r="K690" s="15">
        <v>0.90792711737140774</v>
      </c>
      <c r="L690" s="58">
        <v>10.561089999999998</v>
      </c>
      <c r="M690">
        <v>14</v>
      </c>
      <c r="N690">
        <v>0</v>
      </c>
      <c r="O690" s="12">
        <v>11.411764705882353</v>
      </c>
      <c r="P690" s="12">
        <v>2.1764705882352939</v>
      </c>
      <c r="Q690" s="12">
        <v>0</v>
      </c>
      <c r="R690" s="12">
        <v>0</v>
      </c>
      <c r="S690" s="12">
        <v>271.47927427242598</v>
      </c>
      <c r="T690" s="12">
        <v>7164.9434529148584</v>
      </c>
      <c r="U690" s="12">
        <v>5765.0536870588257</v>
      </c>
      <c r="V690" s="12">
        <v>920.33578786216367</v>
      </c>
      <c r="W690" s="59">
        <v>2.3530042737784237E-4</v>
      </c>
      <c r="X690" s="59">
        <v>2.2536662320310361E-4</v>
      </c>
      <c r="Y690" s="59">
        <v>0</v>
      </c>
      <c r="Z690" s="59">
        <v>3.6981077100095865E-4</v>
      </c>
      <c r="AA690" s="59">
        <v>3.8433204295565003E-4</v>
      </c>
      <c r="AB690" s="59">
        <v>0</v>
      </c>
      <c r="AC690" s="59">
        <v>0</v>
      </c>
      <c r="AD690" s="59">
        <v>7.6892602644146638E-4</v>
      </c>
      <c r="AE690" s="59">
        <v>5.8666576753018968E-4</v>
      </c>
      <c r="AF690" s="59">
        <v>1.1804592413824854E-3</v>
      </c>
      <c r="AG690" s="59">
        <v>1.4056542967448057E-3</v>
      </c>
      <c r="AH690" s="17">
        <v>4.6877410878513653E-4</v>
      </c>
      <c r="AI690" s="12">
        <v>502</v>
      </c>
      <c r="AJ690" s="16">
        <v>3</v>
      </c>
      <c r="AK690" s="17">
        <v>0.60473670043938643</v>
      </c>
      <c r="AL690" t="str">
        <f>IF(AK690&lt;='CAV Tier 1 Analysis'!$A$5,"Tier 1", "Tier 2")</f>
        <v>Tier 2</v>
      </c>
      <c r="AM690" t="str">
        <f t="shared" si="21"/>
        <v>Pennsylvania - Tier 2</v>
      </c>
      <c r="AN690" t="str">
        <f t="shared" si="22"/>
        <v>Conewago, Township Of - Tier 2</v>
      </c>
    </row>
    <row r="691" spans="1:40" x14ac:dyDescent="0.3">
      <c r="A691">
        <v>3</v>
      </c>
      <c r="B691" t="s">
        <v>23</v>
      </c>
      <c r="C691" t="s">
        <v>3631</v>
      </c>
      <c r="D691" t="s">
        <v>7107</v>
      </c>
      <c r="E691" t="s">
        <v>993</v>
      </c>
      <c r="F691" s="12">
        <v>28315.830986554396</v>
      </c>
      <c r="G691" s="12">
        <v>11980.071844140639</v>
      </c>
      <c r="H691" s="12">
        <v>4203.6492035758765</v>
      </c>
      <c r="I691">
        <v>7</v>
      </c>
      <c r="J691" s="15">
        <v>1.9249886906914424E-5</v>
      </c>
      <c r="K691" s="15">
        <v>0.99998075011309306</v>
      </c>
      <c r="L691" s="58">
        <v>14.545539999999999</v>
      </c>
      <c r="M691">
        <v>18</v>
      </c>
      <c r="N691">
        <v>5</v>
      </c>
      <c r="O691" s="12">
        <v>12.0625</v>
      </c>
      <c r="P691" s="12">
        <v>1.1875</v>
      </c>
      <c r="Q691" s="12">
        <v>0</v>
      </c>
      <c r="R691" s="12">
        <v>6.9998652507916512</v>
      </c>
      <c r="S691" s="12">
        <v>8.0919771765176507E-2</v>
      </c>
      <c r="T691" s="12">
        <v>10254.637821920171</v>
      </c>
      <c r="U691" s="12">
        <v>0</v>
      </c>
      <c r="V691" s="12">
        <v>1725.4340222204683</v>
      </c>
      <c r="W691" s="59">
        <v>3.240737251970679E-4</v>
      </c>
      <c r="X691" s="59">
        <v>2.8975708697541892E-4</v>
      </c>
      <c r="Y691" s="59">
        <v>3.1009675018605807E-4</v>
      </c>
      <c r="Z691" s="59">
        <v>3.9089856303290766E-4</v>
      </c>
      <c r="AA691" s="59">
        <v>2.0969467884235637E-4</v>
      </c>
      <c r="AB691" s="59">
        <v>0</v>
      </c>
      <c r="AC691" s="59">
        <v>1.5643847892614438E-4</v>
      </c>
      <c r="AD691" s="59">
        <v>2.2919362345690243E-7</v>
      </c>
      <c r="AE691" s="59">
        <v>8.3965002767655457E-4</v>
      </c>
      <c r="AF691" s="59">
        <v>0</v>
      </c>
      <c r="AG691" s="59">
        <v>2.6353030916223745E-3</v>
      </c>
      <c r="AH691" s="17">
        <v>4.687401450983945E-4</v>
      </c>
      <c r="AI691" s="12">
        <v>503</v>
      </c>
      <c r="AJ691" s="16">
        <v>3</v>
      </c>
      <c r="AK691" s="17">
        <v>0.60520544058448478</v>
      </c>
      <c r="AL691" t="str">
        <f>IF(AK691&lt;='CAV Tier 1 Analysis'!$A$5,"Tier 1", "Tier 2")</f>
        <v>Tier 2</v>
      </c>
      <c r="AM691" t="str">
        <f t="shared" si="21"/>
        <v>Pennsylvania - Tier 2</v>
      </c>
      <c r="AN691" t="str">
        <f t="shared" si="22"/>
        <v>Richland, Township Of - Tier 2</v>
      </c>
    </row>
    <row r="692" spans="1:40" x14ac:dyDescent="0.3">
      <c r="A692">
        <v>3</v>
      </c>
      <c r="B692" t="s">
        <v>23</v>
      </c>
      <c r="C692" t="s">
        <v>4529</v>
      </c>
      <c r="D692" t="s">
        <v>6953</v>
      </c>
      <c r="E692" t="s">
        <v>1055</v>
      </c>
      <c r="F692" s="12">
        <v>8489.5708685132249</v>
      </c>
      <c r="G692" s="12">
        <v>8409.3401881900336</v>
      </c>
      <c r="H692" s="12">
        <v>2858.7659252209783</v>
      </c>
      <c r="I692">
        <v>14</v>
      </c>
      <c r="J692" s="15">
        <v>1.1521529519388897E-2</v>
      </c>
      <c r="K692" s="15">
        <v>0.9884784704806111</v>
      </c>
      <c r="L692" s="58">
        <v>24.693769999999994</v>
      </c>
      <c r="M692">
        <v>47</v>
      </c>
      <c r="N692">
        <v>2</v>
      </c>
      <c r="O692" s="12">
        <v>12</v>
      </c>
      <c r="P692" s="12">
        <v>1</v>
      </c>
      <c r="Q692" s="12">
        <v>0</v>
      </c>
      <c r="R692" s="12">
        <v>13.838698586728555</v>
      </c>
      <c r="S692" s="12">
        <v>32.937355996456617</v>
      </c>
      <c r="T692" s="12">
        <v>6994.6125586836588</v>
      </c>
      <c r="U692" s="12">
        <v>0</v>
      </c>
      <c r="V692" s="12">
        <v>1414.7276295063748</v>
      </c>
      <c r="W692" s="59">
        <v>5.5017565749085958E-4</v>
      </c>
      <c r="X692" s="59">
        <v>7.5658794932470497E-4</v>
      </c>
      <c r="Y692" s="59">
        <v>1.2403870007442322E-4</v>
      </c>
      <c r="Z692" s="59">
        <v>3.8887318187729673E-4</v>
      </c>
      <c r="AA692" s="59">
        <v>1.7658499270935274E-4</v>
      </c>
      <c r="AB692" s="59">
        <v>0</v>
      </c>
      <c r="AC692" s="59">
        <v>3.0927809031471839E-4</v>
      </c>
      <c r="AD692" s="59">
        <v>9.3290326989855897E-5</v>
      </c>
      <c r="AE692" s="59">
        <v>5.7271906921289905E-4</v>
      </c>
      <c r="AF692" s="59">
        <v>0</v>
      </c>
      <c r="AG692" s="59">
        <v>2.1607526267761082E-3</v>
      </c>
      <c r="AH692" s="17">
        <v>4.6657278134274713E-4</v>
      </c>
      <c r="AI692" s="12">
        <v>504</v>
      </c>
      <c r="AJ692" s="16">
        <v>3</v>
      </c>
      <c r="AK692" s="17">
        <v>0.60567201336582754</v>
      </c>
      <c r="AL692" t="str">
        <f>IF(AK692&lt;='CAV Tier 1 Analysis'!$A$5,"Tier 1", "Tier 2")</f>
        <v>Tier 2</v>
      </c>
      <c r="AM692" t="str">
        <f t="shared" si="21"/>
        <v>Pennsylvania - Tier 2</v>
      </c>
      <c r="AN692" t="str">
        <f t="shared" si="22"/>
        <v>Conewago, Township Of - Tier 2</v>
      </c>
    </row>
    <row r="693" spans="1:40" x14ac:dyDescent="0.3">
      <c r="A693">
        <v>3</v>
      </c>
      <c r="B693" t="s">
        <v>23</v>
      </c>
      <c r="C693" t="s">
        <v>3671</v>
      </c>
      <c r="D693" t="s">
        <v>7035</v>
      </c>
      <c r="E693" t="s">
        <v>980</v>
      </c>
      <c r="F693" s="12">
        <v>6066.3679818298024</v>
      </c>
      <c r="G693" s="12">
        <v>6401.3887908542201</v>
      </c>
      <c r="H693" s="12">
        <v>3475.0385092552215</v>
      </c>
      <c r="I693">
        <v>16</v>
      </c>
      <c r="J693" s="15">
        <v>3.3884738877618913E-3</v>
      </c>
      <c r="K693" s="15">
        <v>0.99661152611223791</v>
      </c>
      <c r="L693" s="58">
        <v>83.757469999999998</v>
      </c>
      <c r="M693">
        <v>58</v>
      </c>
      <c r="N693">
        <v>2</v>
      </c>
      <c r="O693" s="12">
        <v>11.714285714285714</v>
      </c>
      <c r="P693" s="12">
        <v>3.1428571428571428</v>
      </c>
      <c r="Q693" s="12">
        <v>0</v>
      </c>
      <c r="R693" s="12">
        <v>15.945784417795807</v>
      </c>
      <c r="S693" s="12">
        <v>11.775077247578327</v>
      </c>
      <c r="T693" s="12">
        <v>7392.8426740863952</v>
      </c>
      <c r="U693" s="12">
        <v>1326.4746922565928</v>
      </c>
      <c r="V693" s="12">
        <v>0</v>
      </c>
      <c r="W693" s="59">
        <v>1.8661112145703534E-3</v>
      </c>
      <c r="X693" s="59">
        <v>9.3366172469857211E-4</v>
      </c>
      <c r="Y693" s="59">
        <v>1.2403870007442322E-4</v>
      </c>
      <c r="Z693" s="59">
        <v>3.7961429659450391E-4</v>
      </c>
      <c r="AA693" s="59">
        <v>5.5498140565796573E-4</v>
      </c>
      <c r="AB693" s="59">
        <v>0</v>
      </c>
      <c r="AC693" s="59">
        <v>3.5636889714728021E-4</v>
      </c>
      <c r="AD693" s="59">
        <v>3.3351213949157625E-5</v>
      </c>
      <c r="AE693" s="59">
        <v>6.0532616204506053E-4</v>
      </c>
      <c r="AF693" s="59">
        <v>2.7161053373175734E-4</v>
      </c>
      <c r="AG693" s="59">
        <v>0</v>
      </c>
      <c r="AH693" s="17">
        <v>4.6591492258809766E-4</v>
      </c>
      <c r="AI693" s="12">
        <v>505</v>
      </c>
      <c r="AJ693" s="16">
        <v>3</v>
      </c>
      <c r="AK693" s="17">
        <v>0.60613792828841562</v>
      </c>
      <c r="AL693" t="str">
        <f>IF(AK693&lt;='CAV Tier 1 Analysis'!$A$5,"Tier 1", "Tier 2")</f>
        <v>Tier 2</v>
      </c>
      <c r="AM693" t="str">
        <f t="shared" si="21"/>
        <v>Pennsylvania - Tier 2</v>
      </c>
      <c r="AN693" t="str">
        <f t="shared" si="22"/>
        <v>Lawrence, Township Of - Tier 2</v>
      </c>
    </row>
    <row r="694" spans="1:40" x14ac:dyDescent="0.3">
      <c r="A694">
        <v>3</v>
      </c>
      <c r="B694" t="s">
        <v>23</v>
      </c>
      <c r="C694" t="s">
        <v>3677</v>
      </c>
      <c r="D694" t="s">
        <v>6448</v>
      </c>
      <c r="E694" t="s">
        <v>869</v>
      </c>
      <c r="F694" s="12">
        <v>8478.0240299376092</v>
      </c>
      <c r="G694" s="12">
        <v>5558.1407667596768</v>
      </c>
      <c r="H694" s="12">
        <v>2276.6530980738526</v>
      </c>
      <c r="I694">
        <v>35</v>
      </c>
      <c r="J694" s="15">
        <v>3.8103094707582677E-2</v>
      </c>
      <c r="K694" s="15">
        <v>0.961896905292417</v>
      </c>
      <c r="L694" s="58">
        <v>26.147220000000001</v>
      </c>
      <c r="M694">
        <v>46</v>
      </c>
      <c r="N694">
        <v>12</v>
      </c>
      <c r="O694" s="12">
        <v>12</v>
      </c>
      <c r="P694" s="12">
        <v>1</v>
      </c>
      <c r="Q694" s="12">
        <v>4</v>
      </c>
      <c r="R694" s="12">
        <v>33.666391685234593</v>
      </c>
      <c r="S694" s="12">
        <v>86.747528612219512</v>
      </c>
      <c r="T694" s="12">
        <v>5642.0688751541775</v>
      </c>
      <c r="U694" s="12">
        <v>0</v>
      </c>
      <c r="V694" s="12">
        <v>0</v>
      </c>
      <c r="W694" s="59">
        <v>5.8255843295933175E-4</v>
      </c>
      <c r="X694" s="59">
        <v>7.4049033338162613E-4</v>
      </c>
      <c r="Y694" s="59">
        <v>7.442322004465393E-4</v>
      </c>
      <c r="Z694" s="59">
        <v>3.8887318187729673E-4</v>
      </c>
      <c r="AA694" s="59">
        <v>1.7658499270935274E-4</v>
      </c>
      <c r="AB694" s="59">
        <v>1.030662200463798E-3</v>
      </c>
      <c r="AC694" s="59">
        <v>7.5240292740981745E-4</v>
      </c>
      <c r="AD694" s="59">
        <v>2.4569990714089034E-4</v>
      </c>
      <c r="AE694" s="59">
        <v>4.6197275510303354E-4</v>
      </c>
      <c r="AF694" s="59">
        <v>0</v>
      </c>
      <c r="AG694" s="59">
        <v>0</v>
      </c>
      <c r="AH694" s="17">
        <v>4.6577063013560782E-4</v>
      </c>
      <c r="AI694" s="12">
        <v>506</v>
      </c>
      <c r="AJ694" s="16">
        <v>3</v>
      </c>
      <c r="AK694" s="17">
        <v>0.60660369891855126</v>
      </c>
      <c r="AL694" t="str">
        <f>IF(AK694&lt;='CAV Tier 1 Analysis'!$A$5,"Tier 1", "Tier 2")</f>
        <v>Tier 2</v>
      </c>
      <c r="AM694" t="str">
        <f t="shared" si="21"/>
        <v>Pennsylvania - Tier 2</v>
      </c>
      <c r="AN694" t="str">
        <f t="shared" si="22"/>
        <v>Monroe, Township Of - Tier 2</v>
      </c>
    </row>
    <row r="695" spans="1:40" x14ac:dyDescent="0.3">
      <c r="A695">
        <v>3</v>
      </c>
      <c r="B695" t="s">
        <v>23</v>
      </c>
      <c r="C695" t="s">
        <v>4007</v>
      </c>
      <c r="D695" t="s">
        <v>6390</v>
      </c>
      <c r="E695" t="s">
        <v>735</v>
      </c>
      <c r="F695" s="12">
        <v>132.78249328213244</v>
      </c>
      <c r="G695" s="12">
        <v>4059.8832076544177</v>
      </c>
      <c r="H695" s="12">
        <v>2987.8451714743646</v>
      </c>
      <c r="I695">
        <v>42</v>
      </c>
      <c r="J695" s="15">
        <v>6.3148765334453363E-2</v>
      </c>
      <c r="K695" s="15">
        <v>0.93685123466554665</v>
      </c>
      <c r="L695" s="58">
        <v>1.8332899999999999</v>
      </c>
      <c r="M695">
        <v>37</v>
      </c>
      <c r="N695">
        <v>10</v>
      </c>
      <c r="O695" s="12">
        <v>12</v>
      </c>
      <c r="P695" s="12">
        <v>3</v>
      </c>
      <c r="Q695" s="12">
        <v>0</v>
      </c>
      <c r="R695" s="12">
        <v>39.347751855952957</v>
      </c>
      <c r="S695" s="12">
        <v>188.67873358911422</v>
      </c>
      <c r="T695" s="12">
        <v>5405.6155006764639</v>
      </c>
      <c r="U695" s="12">
        <v>5272.8330073943316</v>
      </c>
      <c r="V695" s="12">
        <v>0</v>
      </c>
      <c r="W695" s="59">
        <v>4.0845587009250439E-5</v>
      </c>
      <c r="X695" s="59">
        <v>5.9561178989391667E-4</v>
      </c>
      <c r="Y695" s="59">
        <v>6.2019350037211614E-4</v>
      </c>
      <c r="Z695" s="59">
        <v>3.8887318187729673E-4</v>
      </c>
      <c r="AA695" s="59">
        <v>5.2975497812805816E-4</v>
      </c>
      <c r="AB695" s="59">
        <v>0</v>
      </c>
      <c r="AC695" s="59">
        <v>8.7937442064509703E-4</v>
      </c>
      <c r="AD695" s="59">
        <v>5.3440539533452461E-4</v>
      </c>
      <c r="AE695" s="59">
        <v>4.4261194627953372E-4</v>
      </c>
      <c r="AF695" s="59">
        <v>1.0796715502957863E-3</v>
      </c>
      <c r="AG695" s="59">
        <v>0</v>
      </c>
      <c r="AH695" s="17">
        <v>4.6466748634868901E-4</v>
      </c>
      <c r="AI695" s="12">
        <v>507</v>
      </c>
      <c r="AJ695" s="16">
        <v>3</v>
      </c>
      <c r="AK695" s="17">
        <v>0.60706836640489992</v>
      </c>
      <c r="AL695" t="str">
        <f>IF(AK695&lt;='CAV Tier 1 Analysis'!$A$5,"Tier 1", "Tier 2")</f>
        <v>Tier 2</v>
      </c>
      <c r="AM695" t="str">
        <f t="shared" si="21"/>
        <v>Pennsylvania - Tier 2</v>
      </c>
      <c r="AN695" t="str">
        <f t="shared" si="22"/>
        <v>Clearfield, Borough Of - Tier 2</v>
      </c>
    </row>
    <row r="696" spans="1:40" x14ac:dyDescent="0.3">
      <c r="A696">
        <v>3</v>
      </c>
      <c r="B696" t="s">
        <v>23</v>
      </c>
      <c r="C696" t="s">
        <v>3689</v>
      </c>
      <c r="D696" t="s">
        <v>6965</v>
      </c>
      <c r="E696" t="s">
        <v>819</v>
      </c>
      <c r="F696" s="12">
        <v>2107.1363814639644</v>
      </c>
      <c r="G696" s="12">
        <v>951.35841962389179</v>
      </c>
      <c r="H696" s="12">
        <v>801.02177702426286</v>
      </c>
      <c r="I696">
        <v>28</v>
      </c>
      <c r="J696" s="15">
        <v>1.6649782202668377E-2</v>
      </c>
      <c r="K696" s="15">
        <v>0.98335021779733167</v>
      </c>
      <c r="L696" s="58">
        <v>44.883469999999988</v>
      </c>
      <c r="M696">
        <v>34</v>
      </c>
      <c r="N696">
        <v>15</v>
      </c>
      <c r="O696" s="12">
        <v>17</v>
      </c>
      <c r="P696" s="12">
        <v>3</v>
      </c>
      <c r="Q696" s="12">
        <v>3</v>
      </c>
      <c r="R696" s="12">
        <v>27.533806098325286</v>
      </c>
      <c r="S696" s="12">
        <v>13.336838127048368</v>
      </c>
      <c r="T696" s="12">
        <v>922.48541080392874</v>
      </c>
      <c r="U696" s="12">
        <v>0</v>
      </c>
      <c r="V696" s="12">
        <v>28.873008819963047</v>
      </c>
      <c r="W696" s="59">
        <v>1.0000009159282391E-3</v>
      </c>
      <c r="X696" s="59">
        <v>5.4731894206468026E-4</v>
      </c>
      <c r="Y696" s="59">
        <v>9.302902505581741E-4</v>
      </c>
      <c r="Z696" s="59">
        <v>5.5090367432617036E-4</v>
      </c>
      <c r="AA696" s="59">
        <v>5.2975497812805816E-4</v>
      </c>
      <c r="AB696" s="59">
        <v>7.7299665034784846E-4</v>
      </c>
      <c r="AC696" s="59">
        <v>6.1534709465761012E-4</v>
      </c>
      <c r="AD696" s="59">
        <v>3.7774677178610503E-5</v>
      </c>
      <c r="AE696" s="59">
        <v>7.553313087830732E-5</v>
      </c>
      <c r="AF696" s="59">
        <v>0</v>
      </c>
      <c r="AG696" s="59">
        <v>4.4098544730078573E-5</v>
      </c>
      <c r="AH696" s="17">
        <v>4.6400171443616162E-4</v>
      </c>
      <c r="AI696" s="12">
        <v>508</v>
      </c>
      <c r="AJ696" s="16">
        <v>3</v>
      </c>
      <c r="AK696" s="17">
        <v>0.60753236811933609</v>
      </c>
      <c r="AL696" t="str">
        <f>IF(AK696&lt;='CAV Tier 1 Analysis'!$A$5,"Tier 1", "Tier 2")</f>
        <v>Tier 2</v>
      </c>
      <c r="AM696" t="str">
        <f t="shared" si="21"/>
        <v>Pennsylvania - Tier 2</v>
      </c>
      <c r="AN696" t="str">
        <f t="shared" si="22"/>
        <v>Manchester, Township Of - Tier 2</v>
      </c>
    </row>
    <row r="697" spans="1:40" x14ac:dyDescent="0.3">
      <c r="A697">
        <v>3</v>
      </c>
      <c r="B697" t="s">
        <v>23</v>
      </c>
      <c r="C697" t="s">
        <v>4939</v>
      </c>
      <c r="D697" t="s">
        <v>7428</v>
      </c>
      <c r="E697" t="s">
        <v>1045</v>
      </c>
      <c r="F697" s="12">
        <v>6341.4842714834713</v>
      </c>
      <c r="G697" s="12">
        <v>1838.6459012493233</v>
      </c>
      <c r="H697" s="12">
        <v>686.66275728145399</v>
      </c>
      <c r="I697">
        <v>18</v>
      </c>
      <c r="J697" s="15">
        <v>3.2154339193830511E-2</v>
      </c>
      <c r="K697" s="15">
        <v>0.96784566080616929</v>
      </c>
      <c r="L697" s="58">
        <v>19.580250000000003</v>
      </c>
      <c r="M697">
        <v>10</v>
      </c>
      <c r="N697">
        <v>4</v>
      </c>
      <c r="O697" s="12">
        <v>12</v>
      </c>
      <c r="P697" s="12">
        <v>1.2</v>
      </c>
      <c r="Q697" s="12">
        <v>11</v>
      </c>
      <c r="R697" s="12">
        <v>17.421221894511046</v>
      </c>
      <c r="S697" s="12">
        <v>22.079187209398782</v>
      </c>
      <c r="T697" s="12">
        <v>1696.6420296744941</v>
      </c>
      <c r="U697" s="12">
        <v>0</v>
      </c>
      <c r="V697" s="12">
        <v>142.00387157482919</v>
      </c>
      <c r="W697" s="59">
        <v>4.3624675039839636E-4</v>
      </c>
      <c r="X697" s="59">
        <v>1.609761594307883E-4</v>
      </c>
      <c r="Y697" s="59">
        <v>2.4807740014884643E-4</v>
      </c>
      <c r="Z697" s="59">
        <v>3.8887318187729673E-4</v>
      </c>
      <c r="AA697" s="59">
        <v>2.1190199125122326E-4</v>
      </c>
      <c r="AB697" s="59">
        <v>2.8343210512754443E-3</v>
      </c>
      <c r="AC697" s="59">
        <v>3.8934313112726383E-4</v>
      </c>
      <c r="AD697" s="59">
        <v>6.2536124473884473E-5</v>
      </c>
      <c r="AE697" s="59">
        <v>1.3892109618227768E-4</v>
      </c>
      <c r="AF697" s="59">
        <v>0</v>
      </c>
      <c r="AG697" s="59">
        <v>2.1688643956487222E-4</v>
      </c>
      <c r="AH697" s="17">
        <v>4.6255302961184486E-4</v>
      </c>
      <c r="AI697" s="12">
        <v>509</v>
      </c>
      <c r="AJ697" s="16">
        <v>3</v>
      </c>
      <c r="AK697" s="17">
        <v>0.60799492114894793</v>
      </c>
      <c r="AL697" t="str">
        <f>IF(AK697&lt;='CAV Tier 1 Analysis'!$A$5,"Tier 1", "Tier 2")</f>
        <v>Tier 2</v>
      </c>
      <c r="AM697" t="str">
        <f t="shared" si="21"/>
        <v>Pennsylvania - Tier 2</v>
      </c>
      <c r="AN697" t="str">
        <f t="shared" si="22"/>
        <v>Upper Frankford, Township Of - Tier 2</v>
      </c>
    </row>
    <row r="698" spans="1:40" x14ac:dyDescent="0.3">
      <c r="A698">
        <v>3</v>
      </c>
      <c r="B698" t="s">
        <v>23</v>
      </c>
      <c r="C698" t="s">
        <v>3661</v>
      </c>
      <c r="D698" t="s">
        <v>6866</v>
      </c>
      <c r="E698" t="s">
        <v>823</v>
      </c>
      <c r="F698" s="12">
        <v>47.468486916951093</v>
      </c>
      <c r="G698" s="12">
        <v>1539.6905860307952</v>
      </c>
      <c r="H698" s="12">
        <v>617.49557493444843</v>
      </c>
      <c r="I698">
        <v>30</v>
      </c>
      <c r="J698" s="15">
        <v>0.17733338446199862</v>
      </c>
      <c r="K698" s="15">
        <v>0.82266661553800136</v>
      </c>
      <c r="L698" s="58">
        <v>1.04312</v>
      </c>
      <c r="M698">
        <v>50</v>
      </c>
      <c r="N698">
        <v>13</v>
      </c>
      <c r="O698" s="12">
        <v>15</v>
      </c>
      <c r="P698" s="12">
        <v>3</v>
      </c>
      <c r="Q698" s="12">
        <v>3</v>
      </c>
      <c r="R698" s="12">
        <v>24.679998466140042</v>
      </c>
      <c r="S698" s="12">
        <v>109.50258019343342</v>
      </c>
      <c r="T698" s="12">
        <v>1254.2386318018948</v>
      </c>
      <c r="U698" s="12">
        <v>1206.7701448849436</v>
      </c>
      <c r="V698" s="12">
        <v>285.45195422890038</v>
      </c>
      <c r="W698" s="59">
        <v>2.3240648626834444E-5</v>
      </c>
      <c r="X698" s="59">
        <v>8.0488079715394149E-4</v>
      </c>
      <c r="Y698" s="59">
        <v>8.0625155048375094E-4</v>
      </c>
      <c r="Z698" s="59">
        <v>4.8609147734662091E-4</v>
      </c>
      <c r="AA698" s="59">
        <v>5.2975497812805816E-4</v>
      </c>
      <c r="AB698" s="59">
        <v>7.7299665034784846E-4</v>
      </c>
      <c r="AC698" s="59">
        <v>5.5156796332699054E-4</v>
      </c>
      <c r="AD698" s="59">
        <v>3.101503203103887E-4</v>
      </c>
      <c r="AE698" s="59">
        <v>1.0269709376320703E-4</v>
      </c>
      <c r="AF698" s="59">
        <v>2.4709968841255941E-4</v>
      </c>
      <c r="AG698" s="59">
        <v>4.3597866264454026E-4</v>
      </c>
      <c r="AH698" s="17">
        <v>4.6097362095861265E-4</v>
      </c>
      <c r="AI698" s="12">
        <v>510</v>
      </c>
      <c r="AJ698" s="16">
        <v>3</v>
      </c>
      <c r="AK698" s="17">
        <v>0.60845589476990658</v>
      </c>
      <c r="AL698" t="str">
        <f>IF(AK698&lt;='CAV Tier 1 Analysis'!$A$5,"Tier 1", "Tier 2")</f>
        <v>Tier 2</v>
      </c>
      <c r="AM698" t="str">
        <f t="shared" si="21"/>
        <v>Pennsylvania - Tier 2</v>
      </c>
      <c r="AN698" t="str">
        <f t="shared" si="22"/>
        <v>New Milford, Borough Of - Tier 2</v>
      </c>
    </row>
    <row r="699" spans="1:40" x14ac:dyDescent="0.3">
      <c r="A699">
        <v>3</v>
      </c>
      <c r="B699" t="s">
        <v>23</v>
      </c>
      <c r="C699" t="s">
        <v>4207</v>
      </c>
      <c r="D699" t="s">
        <v>6607</v>
      </c>
      <c r="E699" t="s">
        <v>750</v>
      </c>
      <c r="F699" s="12">
        <v>1691.8503734519752</v>
      </c>
      <c r="G699" s="12">
        <v>7532.4592601533141</v>
      </c>
      <c r="H699" s="12">
        <v>4028.051552628986</v>
      </c>
      <c r="I699">
        <v>25</v>
      </c>
      <c r="J699" s="15">
        <v>8.3898327193040953E-2</v>
      </c>
      <c r="K699" s="15">
        <v>0.9161016728069592</v>
      </c>
      <c r="L699" s="58">
        <v>3.4498899999999999</v>
      </c>
      <c r="M699">
        <v>17</v>
      </c>
      <c r="N699">
        <v>6</v>
      </c>
      <c r="O699" s="12">
        <v>15</v>
      </c>
      <c r="P699" s="12">
        <v>1.7647058823529411</v>
      </c>
      <c r="Q699" s="12">
        <v>0</v>
      </c>
      <c r="R699" s="12">
        <v>22.90254182017398</v>
      </c>
      <c r="S699" s="12">
        <v>337.94678711290328</v>
      </c>
      <c r="T699" s="12">
        <v>8421.7298491545225</v>
      </c>
      <c r="U699" s="12">
        <v>6729.8794757025471</v>
      </c>
      <c r="V699" s="12">
        <v>0</v>
      </c>
      <c r="W699" s="59">
        <v>7.6863334315543632E-5</v>
      </c>
      <c r="X699" s="59">
        <v>2.7365947103234013E-4</v>
      </c>
      <c r="Y699" s="59">
        <v>3.7211610022326965E-4</v>
      </c>
      <c r="Z699" s="59">
        <v>4.8609147734662091E-4</v>
      </c>
      <c r="AA699" s="59">
        <v>3.1162057536944596E-4</v>
      </c>
      <c r="AB699" s="59">
        <v>0</v>
      </c>
      <c r="AC699" s="59">
        <v>5.1184396806570323E-4</v>
      </c>
      <c r="AD699" s="59">
        <v>9.5718570362252639E-4</v>
      </c>
      <c r="AE699" s="59">
        <v>6.8957147231582733E-4</v>
      </c>
      <c r="AF699" s="59">
        <v>1.3780181160006472E-3</v>
      </c>
      <c r="AG699" s="59">
        <v>0</v>
      </c>
      <c r="AH699" s="17">
        <v>4.5972456529926584E-4</v>
      </c>
      <c r="AI699" s="12">
        <v>511</v>
      </c>
      <c r="AJ699" s="16">
        <v>3</v>
      </c>
      <c r="AK699" s="17">
        <v>0.60891561933520588</v>
      </c>
      <c r="AL699" t="str">
        <f>IF(AK699&lt;='CAV Tier 1 Analysis'!$A$5,"Tier 1", "Tier 2")</f>
        <v>Tier 2</v>
      </c>
      <c r="AM699" t="str">
        <f t="shared" si="21"/>
        <v>Pennsylvania - Tier 2</v>
      </c>
      <c r="AN699" t="str">
        <f t="shared" si="22"/>
        <v>Old Forge, Borough Of - Tier 2</v>
      </c>
    </row>
    <row r="700" spans="1:40" x14ac:dyDescent="0.3">
      <c r="A700">
        <v>3</v>
      </c>
      <c r="B700" t="s">
        <v>23</v>
      </c>
      <c r="C700" t="s">
        <v>4731</v>
      </c>
      <c r="D700" t="s">
        <v>7197</v>
      </c>
      <c r="E700" t="s">
        <v>934</v>
      </c>
      <c r="F700" s="12">
        <v>6033.0673598600797</v>
      </c>
      <c r="G700" s="12">
        <v>10607.364461563096</v>
      </c>
      <c r="H700" s="12">
        <v>3414.9432691290449</v>
      </c>
      <c r="I700">
        <v>14</v>
      </c>
      <c r="J700" s="15">
        <v>2.7238608254848862E-2</v>
      </c>
      <c r="K700" s="15">
        <v>0.97276139174515097</v>
      </c>
      <c r="L700" s="58">
        <v>16.381160000000001</v>
      </c>
      <c r="M700">
        <v>25</v>
      </c>
      <c r="N700">
        <v>0</v>
      </c>
      <c r="O700" s="12">
        <v>13</v>
      </c>
      <c r="P700" s="12">
        <v>1</v>
      </c>
      <c r="Q700" s="12">
        <v>0</v>
      </c>
      <c r="R700" s="12">
        <v>13.618659484432113</v>
      </c>
      <c r="S700" s="12">
        <v>93.018301920338956</v>
      </c>
      <c r="T700" s="12">
        <v>9553.6751225532989</v>
      </c>
      <c r="U700" s="12">
        <v>3520.6077626932192</v>
      </c>
      <c r="V700" s="12">
        <v>1053.6893390097975</v>
      </c>
      <c r="W700" s="59">
        <v>3.6497122446118891E-4</v>
      </c>
      <c r="X700" s="59">
        <v>4.0244039857697075E-4</v>
      </c>
      <c r="Y700" s="59">
        <v>0</v>
      </c>
      <c r="Z700" s="59">
        <v>4.2127928036707145E-4</v>
      </c>
      <c r="AA700" s="59">
        <v>1.7658499270935274E-4</v>
      </c>
      <c r="AB700" s="59">
        <v>0</v>
      </c>
      <c r="AC700" s="59">
        <v>3.0436048387027484E-4</v>
      </c>
      <c r="AD700" s="59">
        <v>2.634609712790275E-4</v>
      </c>
      <c r="AE700" s="59">
        <v>7.82255182520198E-4</v>
      </c>
      <c r="AF700" s="59">
        <v>7.2088382768805955E-4</v>
      </c>
      <c r="AG700" s="59">
        <v>1.6093288627336744E-3</v>
      </c>
      <c r="AH700" s="17">
        <v>4.5868774765507435E-4</v>
      </c>
      <c r="AI700" s="12">
        <v>512</v>
      </c>
      <c r="AJ700" s="16">
        <v>3</v>
      </c>
      <c r="AK700" s="17">
        <v>0.609374307082861</v>
      </c>
      <c r="AL700" t="str">
        <f>IF(AK700&lt;='CAV Tier 1 Analysis'!$A$5,"Tier 1", "Tier 2")</f>
        <v>Tier 2</v>
      </c>
      <c r="AM700" t="str">
        <f t="shared" si="21"/>
        <v>Pennsylvania - Tier 2</v>
      </c>
      <c r="AN700" t="str">
        <f t="shared" si="22"/>
        <v>Ephrata, Township Of - Tier 2</v>
      </c>
    </row>
    <row r="701" spans="1:40" x14ac:dyDescent="0.3">
      <c r="A701">
        <v>3</v>
      </c>
      <c r="B701" t="s">
        <v>23</v>
      </c>
      <c r="C701" t="s">
        <v>4646</v>
      </c>
      <c r="D701" t="s">
        <v>7096</v>
      </c>
      <c r="E701" t="s">
        <v>972</v>
      </c>
      <c r="F701" s="12">
        <v>5174.7486156717705</v>
      </c>
      <c r="G701" s="12">
        <v>9339.9944557801573</v>
      </c>
      <c r="H701" s="12">
        <v>2904.2571886044821</v>
      </c>
      <c r="I701">
        <v>4</v>
      </c>
      <c r="J701" s="15">
        <v>8.7188855456996599E-3</v>
      </c>
      <c r="K701" s="15">
        <v>0.99128111445430012</v>
      </c>
      <c r="L701" s="58">
        <v>14.330960000000001</v>
      </c>
      <c r="M701">
        <v>19</v>
      </c>
      <c r="N701">
        <v>0</v>
      </c>
      <c r="O701" s="12">
        <v>16</v>
      </c>
      <c r="P701" s="12">
        <v>1</v>
      </c>
      <c r="Q701" s="12">
        <v>1</v>
      </c>
      <c r="R701" s="12">
        <v>3.9651244578172005</v>
      </c>
      <c r="S701" s="12">
        <v>25.321886022717951</v>
      </c>
      <c r="T701" s="12">
        <v>7978.495830369955</v>
      </c>
      <c r="U701" s="12">
        <v>2803.7472146981845</v>
      </c>
      <c r="V701" s="12">
        <v>1361.4986254102023</v>
      </c>
      <c r="W701" s="59">
        <v>3.1929289616268442E-4</v>
      </c>
      <c r="X701" s="59">
        <v>3.0585470291849776E-4</v>
      </c>
      <c r="Y701" s="59">
        <v>0</v>
      </c>
      <c r="Z701" s="59">
        <v>5.1849757583639564E-4</v>
      </c>
      <c r="AA701" s="59">
        <v>1.7658499270935274E-4</v>
      </c>
      <c r="AB701" s="59">
        <v>2.576655501159495E-4</v>
      </c>
      <c r="AC701" s="59">
        <v>8.8615711404390683E-5</v>
      </c>
      <c r="AD701" s="59">
        <v>7.1720602810782774E-5</v>
      </c>
      <c r="AE701" s="59">
        <v>6.5327945863357653E-4</v>
      </c>
      <c r="AF701" s="59">
        <v>5.7409861030789449E-4</v>
      </c>
      <c r="AG701" s="59">
        <v>2.0794544969999816E-3</v>
      </c>
      <c r="AH701" s="17">
        <v>4.5864223617268237E-4</v>
      </c>
      <c r="AI701" s="12">
        <v>513</v>
      </c>
      <c r="AJ701" s="16">
        <v>3</v>
      </c>
      <c r="AK701" s="17">
        <v>0.60983294931903365</v>
      </c>
      <c r="AL701" t="str">
        <f>IF(AK701&lt;='CAV Tier 1 Analysis'!$A$5,"Tier 1", "Tier 2")</f>
        <v>Tier 2</v>
      </c>
      <c r="AM701" t="str">
        <f t="shared" si="21"/>
        <v>Pennsylvania - Tier 2</v>
      </c>
      <c r="AN701" t="str">
        <f t="shared" si="22"/>
        <v>Maidencreek, Township Of - Tier 2</v>
      </c>
    </row>
    <row r="702" spans="1:40" x14ac:dyDescent="0.3">
      <c r="A702">
        <v>3</v>
      </c>
      <c r="B702" t="s">
        <v>23</v>
      </c>
      <c r="C702" t="s">
        <v>4476</v>
      </c>
      <c r="D702" t="s">
        <v>6896</v>
      </c>
      <c r="E702" t="s">
        <v>842</v>
      </c>
      <c r="F702" s="12">
        <v>565.61270641994076</v>
      </c>
      <c r="G702" s="12">
        <v>8423.8235020870234</v>
      </c>
      <c r="H702" s="12">
        <v>4279.2880028554009</v>
      </c>
      <c r="I702">
        <v>4</v>
      </c>
      <c r="J702" s="15">
        <v>7.7922656859467296E-2</v>
      </c>
      <c r="K702" s="15">
        <v>0.92207734314053258</v>
      </c>
      <c r="L702" s="58">
        <v>2.2432500000000002</v>
      </c>
      <c r="M702">
        <v>8</v>
      </c>
      <c r="N702">
        <v>0</v>
      </c>
      <c r="O702" s="12">
        <v>12</v>
      </c>
      <c r="P702" s="12">
        <v>2</v>
      </c>
      <c r="Q702" s="12">
        <v>3</v>
      </c>
      <c r="R702" s="12">
        <v>3.6883093725621303</v>
      </c>
      <c r="S702" s="12">
        <v>333.45349064933652</v>
      </c>
      <c r="T702" s="12">
        <v>8453.4374218101966</v>
      </c>
      <c r="U702" s="12">
        <v>7887.8247153902557</v>
      </c>
      <c r="V702" s="12">
        <v>0</v>
      </c>
      <c r="W702" s="59">
        <v>4.9979470273934327E-5</v>
      </c>
      <c r="X702" s="59">
        <v>1.2878092754463064E-4</v>
      </c>
      <c r="Y702" s="59">
        <v>0</v>
      </c>
      <c r="Z702" s="59">
        <v>3.8887318187729673E-4</v>
      </c>
      <c r="AA702" s="59">
        <v>3.5316998541870548E-4</v>
      </c>
      <c r="AB702" s="59">
        <v>7.7299665034784846E-4</v>
      </c>
      <c r="AC702" s="59">
        <v>8.2429230760893067E-5</v>
      </c>
      <c r="AD702" s="59">
        <v>9.4445908718149806E-4</v>
      </c>
      <c r="AE702" s="59">
        <v>6.921676892393527E-4</v>
      </c>
      <c r="AF702" s="59">
        <v>1.6151203588249583E-3</v>
      </c>
      <c r="AG702" s="59">
        <v>0</v>
      </c>
      <c r="AH702" s="17">
        <v>4.5708878013355614E-4</v>
      </c>
      <c r="AI702" s="12">
        <v>514</v>
      </c>
      <c r="AJ702" s="16">
        <v>3</v>
      </c>
      <c r="AK702" s="17">
        <v>0.61029003809916715</v>
      </c>
      <c r="AL702" t="str">
        <f>IF(AK702&lt;='CAV Tier 1 Analysis'!$A$5,"Tier 1", "Tier 2")</f>
        <v>Tier 2</v>
      </c>
      <c r="AM702" t="str">
        <f t="shared" si="21"/>
        <v>Pennsylvania - Tier 2</v>
      </c>
      <c r="AN702" t="str">
        <f t="shared" si="22"/>
        <v>Canonsburg, Borough Of - Tier 2</v>
      </c>
    </row>
    <row r="703" spans="1:40" x14ac:dyDescent="0.3">
      <c r="A703">
        <v>3</v>
      </c>
      <c r="B703" t="s">
        <v>23</v>
      </c>
      <c r="C703" t="s">
        <v>3673</v>
      </c>
      <c r="D703" t="s">
        <v>8047</v>
      </c>
      <c r="E703" t="s">
        <v>788</v>
      </c>
      <c r="F703" s="12">
        <v>1243.9550118745528</v>
      </c>
      <c r="G703" s="12">
        <v>2699.1551385774574</v>
      </c>
      <c r="H703" s="12">
        <v>1505.1276237311788</v>
      </c>
      <c r="I703">
        <v>49</v>
      </c>
      <c r="J703" s="15">
        <v>0.28119667485949557</v>
      </c>
      <c r="K703" s="15">
        <v>0.71880332514050438</v>
      </c>
      <c r="L703" s="58">
        <v>0.63877000000000006</v>
      </c>
      <c r="M703">
        <v>48</v>
      </c>
      <c r="N703">
        <v>17</v>
      </c>
      <c r="O703" s="12">
        <v>13</v>
      </c>
      <c r="P703" s="12">
        <v>1</v>
      </c>
      <c r="Q703" s="12">
        <v>0</v>
      </c>
      <c r="R703" s="12">
        <v>35.221362931884713</v>
      </c>
      <c r="S703" s="12">
        <v>423.23688303238146</v>
      </c>
      <c r="T703" s="12">
        <v>2931.2988440114405</v>
      </c>
      <c r="U703" s="12">
        <v>1687.3438321368876</v>
      </c>
      <c r="V703" s="12">
        <v>0</v>
      </c>
      <c r="W703" s="59">
        <v>1.4231755812718613E-5</v>
      </c>
      <c r="X703" s="59">
        <v>7.7268556526778381E-4</v>
      </c>
      <c r="Y703" s="59">
        <v>1.0543289506325974E-3</v>
      </c>
      <c r="Z703" s="59">
        <v>4.2127928036707145E-4</v>
      </c>
      <c r="AA703" s="59">
        <v>1.7658499270935274E-4</v>
      </c>
      <c r="AB703" s="59">
        <v>0</v>
      </c>
      <c r="AC703" s="59">
        <v>7.8715464446213132E-4</v>
      </c>
      <c r="AD703" s="59">
        <v>1.1987576421284671E-3</v>
      </c>
      <c r="AE703" s="59">
        <v>2.4001483019139811E-4</v>
      </c>
      <c r="AF703" s="59">
        <v>3.4550252749717395E-4</v>
      </c>
      <c r="AG703" s="59">
        <v>0</v>
      </c>
      <c r="AH703" s="17">
        <v>4.5550365355169942E-4</v>
      </c>
      <c r="AI703" s="12">
        <v>515</v>
      </c>
      <c r="AJ703" s="16">
        <v>3</v>
      </c>
      <c r="AK703" s="17">
        <v>0.61074554175271889</v>
      </c>
      <c r="AL703" t="str">
        <f>IF(AK703&lt;='CAV Tier 1 Analysis'!$A$5,"Tier 1", "Tier 2")</f>
        <v>Tier 2</v>
      </c>
      <c r="AM703" t="str">
        <f t="shared" si="21"/>
        <v>Pennsylvania - Tier 2</v>
      </c>
      <c r="AN703" t="str">
        <f t="shared" si="22"/>
        <v>Verona, Borough Of - Tier 2</v>
      </c>
    </row>
    <row r="704" spans="1:40" x14ac:dyDescent="0.3">
      <c r="A704">
        <v>3</v>
      </c>
      <c r="B704" t="s">
        <v>23</v>
      </c>
      <c r="C704" t="s">
        <v>3453</v>
      </c>
      <c r="D704" t="s">
        <v>6317</v>
      </c>
      <c r="E704" t="s">
        <v>953</v>
      </c>
      <c r="F704" s="12">
        <v>10825.661873343161</v>
      </c>
      <c r="G704" s="12">
        <v>6268.7582139412834</v>
      </c>
      <c r="H704" s="12">
        <v>2066.3603638860859</v>
      </c>
      <c r="I704">
        <v>48</v>
      </c>
      <c r="J704" s="15">
        <v>1.2183384327386233E-2</v>
      </c>
      <c r="K704" s="15">
        <v>0.98781661567261381</v>
      </c>
      <c r="L704" s="58">
        <v>18.119759999999999</v>
      </c>
      <c r="M704">
        <v>37</v>
      </c>
      <c r="N704">
        <v>0</v>
      </c>
      <c r="O704" s="12">
        <v>13</v>
      </c>
      <c r="P704" s="12">
        <v>1</v>
      </c>
      <c r="Q704" s="12">
        <v>0</v>
      </c>
      <c r="R704" s="12">
        <v>47.415197552285463</v>
      </c>
      <c r="S704" s="12">
        <v>25.175262472101853</v>
      </c>
      <c r="T704" s="12">
        <v>5047.8606592642891</v>
      </c>
      <c r="U704" s="12">
        <v>0</v>
      </c>
      <c r="V704" s="12">
        <v>1220.8975546769943</v>
      </c>
      <c r="W704" s="59">
        <v>4.0370712416842712E-4</v>
      </c>
      <c r="X704" s="59">
        <v>5.9561178989391667E-4</v>
      </c>
      <c r="Y704" s="59">
        <v>0</v>
      </c>
      <c r="Z704" s="59">
        <v>4.2127928036707145E-4</v>
      </c>
      <c r="AA704" s="59">
        <v>1.7658499270935274E-4</v>
      </c>
      <c r="AB704" s="59">
        <v>0</v>
      </c>
      <c r="AC704" s="59">
        <v>1.0596720247183747E-3</v>
      </c>
      <c r="AD704" s="59">
        <v>7.1305312676903747E-5</v>
      </c>
      <c r="AE704" s="59">
        <v>4.1331896999800702E-4</v>
      </c>
      <c r="AF704" s="59">
        <v>0</v>
      </c>
      <c r="AG704" s="59">
        <v>1.8647105939489646E-3</v>
      </c>
      <c r="AH704" s="17">
        <v>4.5510818986191077E-4</v>
      </c>
      <c r="AI704" s="12">
        <v>516</v>
      </c>
      <c r="AJ704" s="16">
        <v>3</v>
      </c>
      <c r="AK704" s="17">
        <v>0.61120064994258083</v>
      </c>
      <c r="AL704" t="str">
        <f>IF(AK704&lt;='CAV Tier 1 Analysis'!$A$5,"Tier 1", "Tier 2")</f>
        <v>Tier 2</v>
      </c>
      <c r="AM704" t="str">
        <f t="shared" si="21"/>
        <v>Pennsylvania - Tier 2</v>
      </c>
      <c r="AN704" t="str">
        <f t="shared" si="22"/>
        <v>Washington, Township Of - Tier 2</v>
      </c>
    </row>
    <row r="705" spans="1:40" x14ac:dyDescent="0.3">
      <c r="A705">
        <v>3</v>
      </c>
      <c r="B705" t="s">
        <v>23</v>
      </c>
      <c r="C705" t="s">
        <v>4487</v>
      </c>
      <c r="D705" t="s">
        <v>6908</v>
      </c>
      <c r="E705" t="s">
        <v>748</v>
      </c>
      <c r="F705" s="12">
        <v>193.98193079523554</v>
      </c>
      <c r="G705" s="12">
        <v>4926.687814177174</v>
      </c>
      <c r="H705" s="12">
        <v>2464.2280906233659</v>
      </c>
      <c r="I705">
        <v>27</v>
      </c>
      <c r="J705" s="15">
        <v>3.4388121831096699E-2</v>
      </c>
      <c r="K705" s="15">
        <v>0.96561187816890315</v>
      </c>
      <c r="L705" s="58">
        <v>4.1319499999999989</v>
      </c>
      <c r="M705">
        <v>57</v>
      </c>
      <c r="N705">
        <v>11</v>
      </c>
      <c r="O705" s="12">
        <v>17</v>
      </c>
      <c r="P705" s="12">
        <v>3</v>
      </c>
      <c r="Q705" s="12">
        <v>0</v>
      </c>
      <c r="R705" s="12">
        <v>26.071520710560385</v>
      </c>
      <c r="S705" s="12">
        <v>84.740175799967105</v>
      </c>
      <c r="T705" s="12">
        <v>4898.675269350817</v>
      </c>
      <c r="U705" s="12">
        <v>4704.6933385555812</v>
      </c>
      <c r="V705" s="12">
        <v>28.012544826357043</v>
      </c>
      <c r="W705" s="59">
        <v>9.2059588631843471E-5</v>
      </c>
      <c r="X705" s="59">
        <v>9.1756410875549327E-4</v>
      </c>
      <c r="Y705" s="59">
        <v>6.8221285040932767E-4</v>
      </c>
      <c r="Z705" s="59">
        <v>5.5090367432617036E-4</v>
      </c>
      <c r="AA705" s="59">
        <v>5.2975497812805816E-4</v>
      </c>
      <c r="AB705" s="59">
        <v>0</v>
      </c>
      <c r="AC705" s="59">
        <v>5.8266679387724912E-4</v>
      </c>
      <c r="AD705" s="59">
        <v>2.4001436880383682E-4</v>
      </c>
      <c r="AE705" s="59">
        <v>4.0110366615743427E-4</v>
      </c>
      <c r="AF705" s="59">
        <v>9.6333859680011074E-4</v>
      </c>
      <c r="AG705" s="59">
        <v>4.2784334280199139E-5</v>
      </c>
      <c r="AH705" s="17">
        <v>4.5476390546997472E-4</v>
      </c>
      <c r="AI705" s="12">
        <v>517</v>
      </c>
      <c r="AJ705" s="16">
        <v>3</v>
      </c>
      <c r="AK705" s="17">
        <v>0.61165541384805078</v>
      </c>
      <c r="AL705" t="str">
        <f>IF(AK705&lt;='CAV Tier 1 Analysis'!$A$5,"Tier 1", "Tier 2")</f>
        <v>Tier 2</v>
      </c>
      <c r="AM705" t="str">
        <f t="shared" si="21"/>
        <v>Pennsylvania - Tier 2</v>
      </c>
      <c r="AN705" t="str">
        <f t="shared" si="22"/>
        <v>Honesdale, Borough Of - Tier 2</v>
      </c>
    </row>
    <row r="706" spans="1:40" x14ac:dyDescent="0.3">
      <c r="A706">
        <v>3</v>
      </c>
      <c r="B706" t="s">
        <v>23</v>
      </c>
      <c r="C706" t="s">
        <v>3905</v>
      </c>
      <c r="D706" t="s">
        <v>6282</v>
      </c>
      <c r="E706" t="s">
        <v>896</v>
      </c>
      <c r="F706" s="12">
        <v>20724.004992877581</v>
      </c>
      <c r="G706" s="12">
        <v>16259.732357416227</v>
      </c>
      <c r="H706" s="12">
        <v>5671.5644767818585</v>
      </c>
      <c r="I706">
        <v>14</v>
      </c>
      <c r="J706" s="15">
        <v>3.1593497983777296E-5</v>
      </c>
      <c r="K706" s="15">
        <v>0.99996840650201624</v>
      </c>
      <c r="L706" s="58">
        <v>26.90427</v>
      </c>
      <c r="M706">
        <v>17</v>
      </c>
      <c r="N706">
        <v>3</v>
      </c>
      <c r="O706" s="12">
        <v>16.100000000000001</v>
      </c>
      <c r="P706" s="12">
        <v>1</v>
      </c>
      <c r="Q706" s="12">
        <v>0</v>
      </c>
      <c r="R706" s="12">
        <v>13.999557691028228</v>
      </c>
      <c r="S706" s="12">
        <v>0.17918456086207057</v>
      </c>
      <c r="T706" s="12">
        <v>15167.11751931777</v>
      </c>
      <c r="U706" s="12">
        <v>0</v>
      </c>
      <c r="V706" s="12">
        <v>1092.6148380984578</v>
      </c>
      <c r="W706" s="59">
        <v>5.994254598047043E-4</v>
      </c>
      <c r="X706" s="59">
        <v>2.7365947103234013E-4</v>
      </c>
      <c r="Y706" s="59">
        <v>1.8605805011163483E-4</v>
      </c>
      <c r="Z706" s="59">
        <v>5.2173818568537322E-4</v>
      </c>
      <c r="AA706" s="59">
        <v>1.7658499270935274E-4</v>
      </c>
      <c r="AB706" s="59">
        <v>0</v>
      </c>
      <c r="AC706" s="59">
        <v>3.1287309574646108E-4</v>
      </c>
      <c r="AD706" s="59">
        <v>5.0751451562033754E-7</v>
      </c>
      <c r="AE706" s="59">
        <v>1.2418840007831784E-3</v>
      </c>
      <c r="AF706" s="59">
        <v>0</v>
      </c>
      <c r="AG706" s="59">
        <v>1.6687808538096815E-3</v>
      </c>
      <c r="AH706" s="17">
        <v>4.5286469310894061E-4</v>
      </c>
      <c r="AI706" s="12">
        <v>518</v>
      </c>
      <c r="AJ706" s="16">
        <v>3</v>
      </c>
      <c r="AK706" s="17">
        <v>0.61210827854115968</v>
      </c>
      <c r="AL706" t="str">
        <f>IF(AK706&lt;='CAV Tier 1 Analysis'!$A$5,"Tier 1", "Tier 2")</f>
        <v>Tier 2</v>
      </c>
      <c r="AM706" t="str">
        <f t="shared" si="21"/>
        <v>Pennsylvania - Tier 2</v>
      </c>
      <c r="AN706" t="str">
        <f t="shared" si="22"/>
        <v>Hilltown, Township Of - Tier 2</v>
      </c>
    </row>
    <row r="707" spans="1:40" x14ac:dyDescent="0.3">
      <c r="A707">
        <v>3</v>
      </c>
      <c r="B707" t="s">
        <v>23</v>
      </c>
      <c r="C707" t="s">
        <v>3918</v>
      </c>
      <c r="D707" t="s">
        <v>6296</v>
      </c>
      <c r="E707" t="s">
        <v>760</v>
      </c>
      <c r="F707" s="12">
        <v>929.304849513004</v>
      </c>
      <c r="G707" s="12">
        <v>4648.8440216187046</v>
      </c>
      <c r="H707" s="12">
        <v>1855.0358431536167</v>
      </c>
      <c r="I707">
        <v>25</v>
      </c>
      <c r="J707" s="15">
        <v>9.8927422830808007E-2</v>
      </c>
      <c r="K707" s="15">
        <v>0.90107257716919209</v>
      </c>
      <c r="L707" s="58">
        <v>1.20644</v>
      </c>
      <c r="M707">
        <v>26</v>
      </c>
      <c r="N707">
        <v>18</v>
      </c>
      <c r="O707" s="12">
        <v>16</v>
      </c>
      <c r="P707" s="12">
        <v>1</v>
      </c>
      <c r="Q707" s="12">
        <v>1</v>
      </c>
      <c r="R707" s="12">
        <v>22.526814429229802</v>
      </c>
      <c r="S707" s="12">
        <v>183.51391522196229</v>
      </c>
      <c r="T707" s="12">
        <v>4408.4717257915545</v>
      </c>
      <c r="U707" s="12">
        <v>3479.1668762785503</v>
      </c>
      <c r="V707" s="12">
        <v>240.37229582715008</v>
      </c>
      <c r="W707" s="59">
        <v>2.6879408054066788E-5</v>
      </c>
      <c r="X707" s="59">
        <v>4.1853801452004959E-4</v>
      </c>
      <c r="Y707" s="59">
        <v>1.116348300669809E-3</v>
      </c>
      <c r="Z707" s="59">
        <v>5.1849757583639564E-4</v>
      </c>
      <c r="AA707" s="59">
        <v>1.7658499270935274E-4</v>
      </c>
      <c r="AB707" s="59">
        <v>2.576655501159495E-4</v>
      </c>
      <c r="AC707" s="59">
        <v>5.0344691763340411E-4</v>
      </c>
      <c r="AD707" s="59">
        <v>5.1977678961502929E-4</v>
      </c>
      <c r="AE707" s="59">
        <v>3.6096578649123573E-4</v>
      </c>
      <c r="AF707" s="59">
        <v>7.1239834255735026E-4</v>
      </c>
      <c r="AG707" s="59">
        <v>3.6712725388274319E-4</v>
      </c>
      <c r="AH707" s="17">
        <v>4.5256626655321689E-4</v>
      </c>
      <c r="AI707" s="12">
        <v>519</v>
      </c>
      <c r="AJ707" s="16">
        <v>3</v>
      </c>
      <c r="AK707" s="17">
        <v>0.61256084480771289</v>
      </c>
      <c r="AL707" t="str">
        <f>IF(AK707&lt;='CAV Tier 1 Analysis'!$A$5,"Tier 1", "Tier 2")</f>
        <v>Tier 2</v>
      </c>
      <c r="AM707" t="str">
        <f t="shared" si="21"/>
        <v>Pennsylvania - Tier 2</v>
      </c>
      <c r="AN707" t="str">
        <f t="shared" si="22"/>
        <v>Sellersville, Borough Of - Tier 2</v>
      </c>
    </row>
    <row r="708" spans="1:40" x14ac:dyDescent="0.3">
      <c r="A708">
        <v>3</v>
      </c>
      <c r="B708" t="s">
        <v>23</v>
      </c>
      <c r="C708" t="s">
        <v>4035</v>
      </c>
      <c r="D708" t="s">
        <v>6419</v>
      </c>
      <c r="E708" t="s">
        <v>871</v>
      </c>
      <c r="F708" s="12">
        <v>1701.4242345549649</v>
      </c>
      <c r="G708" s="12">
        <v>2385.5260067459171</v>
      </c>
      <c r="H708" s="12">
        <v>1082.7404885593328</v>
      </c>
      <c r="I708">
        <v>68</v>
      </c>
      <c r="J708" s="15">
        <v>5.7701176462002381E-2</v>
      </c>
      <c r="K708" s="15">
        <v>0.94229882353799732</v>
      </c>
      <c r="L708" s="58">
        <v>35.626309999999997</v>
      </c>
      <c r="M708">
        <v>44</v>
      </c>
      <c r="N708">
        <v>2</v>
      </c>
      <c r="O708" s="12">
        <v>10.6</v>
      </c>
      <c r="P708" s="12">
        <v>2.8</v>
      </c>
      <c r="Q708" s="12">
        <v>2</v>
      </c>
      <c r="R708" s="12">
        <v>64.07632000058382</v>
      </c>
      <c r="S708" s="12">
        <v>62.475399992916728</v>
      </c>
      <c r="T708" s="12">
        <v>2347.3913331582876</v>
      </c>
      <c r="U708" s="12">
        <v>645.96709860332271</v>
      </c>
      <c r="V708" s="12">
        <v>38.13467358762955</v>
      </c>
      <c r="W708" s="59">
        <v>7.9375196773207122E-4</v>
      </c>
      <c r="X708" s="59">
        <v>7.0829510149546856E-4</v>
      </c>
      <c r="Y708" s="59">
        <v>1.2403870007442322E-4</v>
      </c>
      <c r="Z708" s="59">
        <v>3.4350464399161211E-4</v>
      </c>
      <c r="AA708" s="59">
        <v>4.9443797958618758E-4</v>
      </c>
      <c r="AB708" s="59">
        <v>5.1533110023189901E-4</v>
      </c>
      <c r="AC708" s="59">
        <v>1.4320278572423305E-3</v>
      </c>
      <c r="AD708" s="59">
        <v>1.7695259130053587E-4</v>
      </c>
      <c r="AE708" s="59">
        <v>1.9220446709886777E-4</v>
      </c>
      <c r="AF708" s="59">
        <v>1.3226899046699938E-4</v>
      </c>
      <c r="AG708" s="59">
        <v>5.8244141421392046E-5</v>
      </c>
      <c r="AH708" s="17">
        <v>4.5191432187652612E-4</v>
      </c>
      <c r="AI708" s="12">
        <v>520</v>
      </c>
      <c r="AJ708" s="16">
        <v>3</v>
      </c>
      <c r="AK708" s="17">
        <v>0.61301275912958941</v>
      </c>
      <c r="AL708" t="str">
        <f>IF(AK708&lt;='CAV Tier 1 Analysis'!$A$5,"Tier 1", "Tier 2")</f>
        <v>Tier 2</v>
      </c>
      <c r="AM708" t="str">
        <f t="shared" si="21"/>
        <v>Pennsylvania - Tier 2</v>
      </c>
      <c r="AN708" t="str">
        <f t="shared" si="22"/>
        <v>Porter, Township Of - Tier 2</v>
      </c>
    </row>
    <row r="709" spans="1:40" x14ac:dyDescent="0.3">
      <c r="A709">
        <v>3</v>
      </c>
      <c r="B709" t="s">
        <v>23</v>
      </c>
      <c r="C709" t="s">
        <v>4633</v>
      </c>
      <c r="D709" t="s">
        <v>7079</v>
      </c>
      <c r="E709" t="s">
        <v>992</v>
      </c>
      <c r="F709" s="12">
        <v>27709.62028556674</v>
      </c>
      <c r="G709" s="12">
        <v>8472.8949887040235</v>
      </c>
      <c r="H709" s="12">
        <v>3534.3906426337576</v>
      </c>
      <c r="I709">
        <v>17</v>
      </c>
      <c r="J709" s="15">
        <v>3.5842621374712107E-2</v>
      </c>
      <c r="K709" s="15">
        <v>0.96415737862528772</v>
      </c>
      <c r="L709" s="58">
        <v>14.228870000000002</v>
      </c>
      <c r="M709">
        <v>25</v>
      </c>
      <c r="N709">
        <v>4</v>
      </c>
      <c r="O709" s="12">
        <v>13</v>
      </c>
      <c r="P709" s="12">
        <v>1</v>
      </c>
      <c r="Q709" s="12">
        <v>1</v>
      </c>
      <c r="R709" s="12">
        <v>16.390675436629891</v>
      </c>
      <c r="S709" s="12">
        <v>126.68182559424717</v>
      </c>
      <c r="T709" s="12">
        <v>7279.3742383600966</v>
      </c>
      <c r="U709" s="12">
        <v>0</v>
      </c>
      <c r="V709" s="12">
        <v>1193.5207503439269</v>
      </c>
      <c r="W709" s="59">
        <v>3.1701833732159857E-4</v>
      </c>
      <c r="X709" s="59">
        <v>4.0244039857697075E-4</v>
      </c>
      <c r="Y709" s="59">
        <v>2.4807740014884643E-4</v>
      </c>
      <c r="Z709" s="59">
        <v>4.2127928036707145E-4</v>
      </c>
      <c r="AA709" s="59">
        <v>1.7658499270935274E-4</v>
      </c>
      <c r="AB709" s="59">
        <v>2.576655501159495E-4</v>
      </c>
      <c r="AC709" s="59">
        <v>3.6631167058373109E-4</v>
      </c>
      <c r="AD709" s="59">
        <v>3.5880806384794848E-4</v>
      </c>
      <c r="AE709" s="59">
        <v>5.9603536339838904E-4</v>
      </c>
      <c r="AF709" s="59">
        <v>0</v>
      </c>
      <c r="AG709" s="59">
        <v>1.8228972437028461E-3</v>
      </c>
      <c r="AH709" s="17">
        <v>4.5155620916115501E-4</v>
      </c>
      <c r="AI709" s="12">
        <v>521</v>
      </c>
      <c r="AJ709" s="16">
        <v>3</v>
      </c>
      <c r="AK709" s="17">
        <v>0.61346431533875057</v>
      </c>
      <c r="AL709" t="str">
        <f>IF(AK709&lt;='CAV Tier 1 Analysis'!$A$5,"Tier 1", "Tier 2")</f>
        <v>Tier 2</v>
      </c>
      <c r="AM709" t="str">
        <f t="shared" si="21"/>
        <v>Pennsylvania - Tier 2</v>
      </c>
      <c r="AN709" t="str">
        <f t="shared" si="22"/>
        <v>Collier, Township Of - Tier 2</v>
      </c>
    </row>
    <row r="710" spans="1:40" x14ac:dyDescent="0.3">
      <c r="A710">
        <v>3</v>
      </c>
      <c r="B710" t="s">
        <v>23</v>
      </c>
      <c r="C710" t="s">
        <v>4860</v>
      </c>
      <c r="D710" t="s">
        <v>7341</v>
      </c>
      <c r="E710" t="s">
        <v>1072</v>
      </c>
      <c r="F710" s="12">
        <v>10359.531051699421</v>
      </c>
      <c r="G710" s="12">
        <v>6646.9734321239939</v>
      </c>
      <c r="H710" s="12">
        <v>5204.253793381884</v>
      </c>
      <c r="I710">
        <v>3</v>
      </c>
      <c r="J710" s="15">
        <v>2.9621229707075263E-3</v>
      </c>
      <c r="K710" s="15">
        <v>0.99703787702929225</v>
      </c>
      <c r="L710" s="58">
        <v>75.344610000000003</v>
      </c>
      <c r="M710">
        <v>26</v>
      </c>
      <c r="N710">
        <v>0</v>
      </c>
      <c r="O710" s="12">
        <v>13.76923076923077</v>
      </c>
      <c r="P710" s="12">
        <v>3.5384615384615383</v>
      </c>
      <c r="Q710" s="12">
        <v>0</v>
      </c>
      <c r="R710" s="12">
        <v>2.9911136310878765</v>
      </c>
      <c r="S710" s="12">
        <v>15.415639706768259</v>
      </c>
      <c r="T710" s="12">
        <v>5865.4280157355861</v>
      </c>
      <c r="U710" s="12">
        <v>0</v>
      </c>
      <c r="V710" s="12">
        <v>781.54541638840783</v>
      </c>
      <c r="W710" s="59">
        <v>1.6786732177849881E-3</v>
      </c>
      <c r="X710" s="59">
        <v>4.1853801452004959E-4</v>
      </c>
      <c r="Y710" s="59">
        <v>0</v>
      </c>
      <c r="Z710" s="59">
        <v>4.4620704843612897E-4</v>
      </c>
      <c r="AA710" s="59">
        <v>6.2483920497155576E-4</v>
      </c>
      <c r="AB710" s="59">
        <v>0</v>
      </c>
      <c r="AC710" s="59">
        <v>6.6847753489215228E-5</v>
      </c>
      <c r="AD710" s="59">
        <v>4.3662583880653031E-5</v>
      </c>
      <c r="AE710" s="59">
        <v>4.8026140769397152E-4</v>
      </c>
      <c r="AF710" s="59">
        <v>0</v>
      </c>
      <c r="AG710" s="59">
        <v>1.1936759247398795E-3</v>
      </c>
      <c r="AH710" s="17">
        <v>4.5024592322876736E-4</v>
      </c>
      <c r="AI710" s="12">
        <v>522</v>
      </c>
      <c r="AJ710" s="16">
        <v>3</v>
      </c>
      <c r="AK710" s="17">
        <v>0.6139145612619793</v>
      </c>
      <c r="AL710" t="str">
        <f>IF(AK710&lt;='CAV Tier 1 Analysis'!$A$5,"Tier 1", "Tier 2")</f>
        <v>Tier 2</v>
      </c>
      <c r="AM710" t="str">
        <f t="shared" si="21"/>
        <v>Pennsylvania - Tier 2</v>
      </c>
      <c r="AN710" t="str">
        <f t="shared" si="22"/>
        <v>Penn Forest, Township Of - Tier 2</v>
      </c>
    </row>
    <row r="711" spans="1:40" x14ac:dyDescent="0.3">
      <c r="A711">
        <v>3</v>
      </c>
      <c r="B711" t="s">
        <v>23</v>
      </c>
      <c r="C711" t="s">
        <v>4672</v>
      </c>
      <c r="D711" t="s">
        <v>7125</v>
      </c>
      <c r="E711" t="s">
        <v>838</v>
      </c>
      <c r="F711" s="12">
        <v>18999.363291406957</v>
      </c>
      <c r="G711" s="12">
        <v>17055.029577918947</v>
      </c>
      <c r="H711" s="12">
        <v>7190.5592852157251</v>
      </c>
      <c r="I711">
        <v>21</v>
      </c>
      <c r="J711" s="15">
        <v>4.0126123543743973E-2</v>
      </c>
      <c r="K711" s="15">
        <v>0.9598738764562561</v>
      </c>
      <c r="L711" s="58">
        <v>9.768200000000002</v>
      </c>
      <c r="M711">
        <v>63</v>
      </c>
      <c r="N711">
        <v>5</v>
      </c>
      <c r="O711" s="12">
        <v>12.96</v>
      </c>
      <c r="P711" s="12">
        <v>1.04</v>
      </c>
      <c r="Q711" s="12">
        <v>0</v>
      </c>
      <c r="R711" s="12">
        <v>20.157351405581377</v>
      </c>
      <c r="S711" s="12">
        <v>288.52927022718154</v>
      </c>
      <c r="T711" s="12">
        <v>18777.257983623294</v>
      </c>
      <c r="U711" s="12">
        <v>0</v>
      </c>
      <c r="V711" s="12">
        <v>0</v>
      </c>
      <c r="W711" s="59">
        <v>2.1763488756484803E-4</v>
      </c>
      <c r="X711" s="59">
        <v>1.0141498044139662E-3</v>
      </c>
      <c r="Y711" s="59">
        <v>3.1009675018605807E-4</v>
      </c>
      <c r="Z711" s="59">
        <v>4.1998303642748052E-4</v>
      </c>
      <c r="AA711" s="59">
        <v>1.8364839241772685E-4</v>
      </c>
      <c r="AB711" s="59">
        <v>0</v>
      </c>
      <c r="AC711" s="59">
        <v>4.5049229950709359E-4</v>
      </c>
      <c r="AD711" s="59">
        <v>8.1721768949924141E-4</v>
      </c>
      <c r="AE711" s="59">
        <v>1.5374824015663652E-3</v>
      </c>
      <c r="AF711" s="59">
        <v>0</v>
      </c>
      <c r="AG711" s="59">
        <v>0</v>
      </c>
      <c r="AH711" s="17">
        <v>4.500641146893436E-4</v>
      </c>
      <c r="AI711" s="12">
        <v>523</v>
      </c>
      <c r="AJ711" s="16">
        <v>3</v>
      </c>
      <c r="AK711" s="17">
        <v>0.61436462537666869</v>
      </c>
      <c r="AL711" t="str">
        <f>IF(AK711&lt;='CAV Tier 1 Analysis'!$A$5,"Tier 1", "Tier 2")</f>
        <v>Tier 2</v>
      </c>
      <c r="AM711" t="str">
        <f t="shared" si="21"/>
        <v>Pennsylvania - Tier 2</v>
      </c>
      <c r="AN711" t="str">
        <f t="shared" si="22"/>
        <v>Upper St. Clair, Township Of - Tier 2</v>
      </c>
    </row>
    <row r="712" spans="1:40" x14ac:dyDescent="0.3">
      <c r="A712">
        <v>3</v>
      </c>
      <c r="B712" t="s">
        <v>23</v>
      </c>
      <c r="C712" t="s">
        <v>4381</v>
      </c>
      <c r="D712" t="s">
        <v>6793</v>
      </c>
      <c r="E712" t="s">
        <v>793</v>
      </c>
      <c r="F712" s="12">
        <v>132.78927089284704</v>
      </c>
      <c r="G712" s="12">
        <v>4565.8248697873005</v>
      </c>
      <c r="H712" s="12">
        <v>3354.2935814036482</v>
      </c>
      <c r="I712">
        <v>32</v>
      </c>
      <c r="J712" s="15">
        <v>6.3911915459090057E-2</v>
      </c>
      <c r="K712" s="15">
        <v>0.93608808454091008</v>
      </c>
      <c r="L712" s="58">
        <v>0.6321199999999999</v>
      </c>
      <c r="M712">
        <v>41</v>
      </c>
      <c r="N712">
        <v>6</v>
      </c>
      <c r="O712" s="12">
        <v>14</v>
      </c>
      <c r="P712" s="12">
        <v>2</v>
      </c>
      <c r="Q712" s="12">
        <v>1</v>
      </c>
      <c r="R712" s="12">
        <v>29.954818705309123</v>
      </c>
      <c r="S712" s="12">
        <v>214.37932779963839</v>
      </c>
      <c r="T712" s="12">
        <v>5490.9243496552599</v>
      </c>
      <c r="U712" s="12">
        <v>5358.1350787624133</v>
      </c>
      <c r="V712" s="12">
        <v>0</v>
      </c>
      <c r="W712" s="59">
        <v>1.4083594226929392E-5</v>
      </c>
      <c r="X712" s="59">
        <v>6.6000225366623204E-4</v>
      </c>
      <c r="Y712" s="59">
        <v>3.7211610022326965E-4</v>
      </c>
      <c r="Z712" s="59">
        <v>4.5368537885684618E-4</v>
      </c>
      <c r="AA712" s="59">
        <v>3.5316998541870548E-4</v>
      </c>
      <c r="AB712" s="59">
        <v>2.576655501159495E-4</v>
      </c>
      <c r="AC712" s="59">
        <v>6.6945378330490052E-4</v>
      </c>
      <c r="AD712" s="59">
        <v>6.0719863465802501E-4</v>
      </c>
      <c r="AE712" s="59">
        <v>4.4959703718669251E-4</v>
      </c>
      <c r="AF712" s="59">
        <v>1.0971381037611181E-3</v>
      </c>
      <c r="AG712" s="59">
        <v>0</v>
      </c>
      <c r="AH712" s="17">
        <v>4.4855549285624258E-4</v>
      </c>
      <c r="AI712" s="12">
        <v>524</v>
      </c>
      <c r="AJ712" s="16">
        <v>3</v>
      </c>
      <c r="AK712" s="17">
        <v>0.61481318086952497</v>
      </c>
      <c r="AL712" t="str">
        <f>IF(AK712&lt;='CAV Tier 1 Analysis'!$A$5,"Tier 1", "Tier 2")</f>
        <v>Tier 2</v>
      </c>
      <c r="AM712" t="str">
        <f t="shared" ref="AM712:AM775" si="23">B712&amp;" - "&amp;AL712</f>
        <v>Pennsylvania - Tier 2</v>
      </c>
      <c r="AN712" t="str">
        <f t="shared" ref="AN712:AN775" si="24">C712&amp;" - "&amp;AL712</f>
        <v>Mount Carmel, Borough Of - Tier 2</v>
      </c>
    </row>
    <row r="713" spans="1:40" x14ac:dyDescent="0.3">
      <c r="A713">
        <v>3</v>
      </c>
      <c r="B713" t="s">
        <v>23</v>
      </c>
      <c r="C713" t="s">
        <v>3452</v>
      </c>
      <c r="D713" t="s">
        <v>6692</v>
      </c>
      <c r="E713" t="s">
        <v>930</v>
      </c>
      <c r="F713" s="12">
        <v>11361.416782531771</v>
      </c>
      <c r="G713" s="12">
        <v>3826.5297501880946</v>
      </c>
      <c r="H713" s="12">
        <v>1976.273949483382</v>
      </c>
      <c r="I713">
        <v>29</v>
      </c>
      <c r="J713" s="15">
        <v>8.0354906944155827E-2</v>
      </c>
      <c r="K713" s="15">
        <v>0.91964509305584419</v>
      </c>
      <c r="L713" s="58">
        <v>30.029280000000004</v>
      </c>
      <c r="M713">
        <v>47</v>
      </c>
      <c r="N713">
        <v>6</v>
      </c>
      <c r="O713" s="12">
        <v>14.6875</v>
      </c>
      <c r="P713" s="12">
        <v>1.3125</v>
      </c>
      <c r="Q713" s="12">
        <v>4</v>
      </c>
      <c r="R713" s="12">
        <v>26.669707698619483</v>
      </c>
      <c r="S713" s="12">
        <v>158.80330930689647</v>
      </c>
      <c r="T713" s="12">
        <v>4163.9166529543145</v>
      </c>
      <c r="U713" s="12">
        <v>0</v>
      </c>
      <c r="V713" s="12">
        <v>0</v>
      </c>
      <c r="W713" s="59">
        <v>6.690504879561576E-4</v>
      </c>
      <c r="X713" s="59">
        <v>7.5658794932470497E-4</v>
      </c>
      <c r="Y713" s="59">
        <v>3.7211610022326965E-4</v>
      </c>
      <c r="Z713" s="59">
        <v>4.7596457156856629E-4</v>
      </c>
      <c r="AA713" s="59">
        <v>2.3176780293102545E-4</v>
      </c>
      <c r="AB713" s="59">
        <v>1.030662200463798E-3</v>
      </c>
      <c r="AC713" s="59">
        <v>5.9603554587069551E-4</v>
      </c>
      <c r="AD713" s="59">
        <v>4.4978754985389136E-4</v>
      </c>
      <c r="AE713" s="59">
        <v>3.4094161038261716E-4</v>
      </c>
      <c r="AF713" s="59">
        <v>0</v>
      </c>
      <c r="AG713" s="59">
        <v>0</v>
      </c>
      <c r="AH713" s="17">
        <v>4.4753761987042969E-4</v>
      </c>
      <c r="AI713" s="12">
        <v>525</v>
      </c>
      <c r="AJ713" s="16">
        <v>3</v>
      </c>
      <c r="AK713" s="17">
        <v>0.61526071848939534</v>
      </c>
      <c r="AL713" t="str">
        <f>IF(AK713&lt;='CAV Tier 1 Analysis'!$A$5,"Tier 1", "Tier 2")</f>
        <v>Tier 2</v>
      </c>
      <c r="AM713" t="str">
        <f t="shared" si="23"/>
        <v>Pennsylvania - Tier 2</v>
      </c>
      <c r="AN713" t="str">
        <f t="shared" si="24"/>
        <v>Salem, Township Of - Tier 2</v>
      </c>
    </row>
    <row r="714" spans="1:40" x14ac:dyDescent="0.3">
      <c r="A714">
        <v>3</v>
      </c>
      <c r="B714" t="s">
        <v>23</v>
      </c>
      <c r="C714" t="s">
        <v>4812</v>
      </c>
      <c r="D714" t="s">
        <v>7288</v>
      </c>
      <c r="E714" t="s">
        <v>758</v>
      </c>
      <c r="F714" s="12">
        <v>1376.9975532636804</v>
      </c>
      <c r="G714" s="12">
        <v>8930.4906793420068</v>
      </c>
      <c r="H714" s="12">
        <v>3582.6481476436275</v>
      </c>
      <c r="I714">
        <v>24</v>
      </c>
      <c r="J714" s="15">
        <v>5.110057533053973E-2</v>
      </c>
      <c r="K714" s="15">
        <v>0.94889942466946053</v>
      </c>
      <c r="L714" s="58">
        <v>3.8134600000000001</v>
      </c>
      <c r="M714">
        <v>21</v>
      </c>
      <c r="N714">
        <v>6</v>
      </c>
      <c r="O714" s="12">
        <v>16</v>
      </c>
      <c r="P714" s="12">
        <v>1</v>
      </c>
      <c r="Q714" s="12">
        <v>0</v>
      </c>
      <c r="R714" s="12">
        <v>22.773586192067054</v>
      </c>
      <c r="S714" s="12">
        <v>183.0753815514818</v>
      </c>
      <c r="T714" s="12">
        <v>8830.5261302575509</v>
      </c>
      <c r="U714" s="12">
        <v>7453.528576993871</v>
      </c>
      <c r="V714" s="12">
        <v>99.964549084455939</v>
      </c>
      <c r="W714" s="59">
        <v>8.4963651269737026E-5</v>
      </c>
      <c r="X714" s="59">
        <v>3.3804993480465544E-4</v>
      </c>
      <c r="Y714" s="59">
        <v>3.7211610022326965E-4</v>
      </c>
      <c r="Z714" s="59">
        <v>5.1849757583639564E-4</v>
      </c>
      <c r="AA714" s="59">
        <v>1.7658499270935274E-4</v>
      </c>
      <c r="AB714" s="59">
        <v>0</v>
      </c>
      <c r="AC714" s="59">
        <v>5.0896196654321227E-4</v>
      </c>
      <c r="AD714" s="59">
        <v>5.1853470602096095E-4</v>
      </c>
      <c r="AE714" s="59">
        <v>7.2304372308693824E-4</v>
      </c>
      <c r="AF714" s="59">
        <v>1.5261933656180158E-3</v>
      </c>
      <c r="AG714" s="59">
        <v>1.5267861990798427E-4</v>
      </c>
      <c r="AH714" s="17">
        <v>4.4723860327459291E-4</v>
      </c>
      <c r="AI714" s="12">
        <v>526</v>
      </c>
      <c r="AJ714" s="16">
        <v>3</v>
      </c>
      <c r="AK714" s="17">
        <v>0.6157079570926699</v>
      </c>
      <c r="AL714" t="str">
        <f>IF(AK714&lt;='CAV Tier 1 Analysis'!$A$5,"Tier 1", "Tier 2")</f>
        <v>Tier 2</v>
      </c>
      <c r="AM714" t="str">
        <f t="shared" si="23"/>
        <v>Pennsylvania - Tier 2</v>
      </c>
      <c r="AN714" t="str">
        <f t="shared" si="24"/>
        <v>Wyomissing, Borough Of - Tier 2</v>
      </c>
    </row>
    <row r="715" spans="1:40" x14ac:dyDescent="0.3">
      <c r="A715">
        <v>3</v>
      </c>
      <c r="B715" t="s">
        <v>23</v>
      </c>
      <c r="C715" t="s">
        <v>4460</v>
      </c>
      <c r="D715" t="s">
        <v>6878</v>
      </c>
      <c r="E715" t="s">
        <v>1037</v>
      </c>
      <c r="F715" s="12">
        <v>1567.897821425682</v>
      </c>
      <c r="G715" s="12">
        <v>6262.9909622901814</v>
      </c>
      <c r="H715" s="12">
        <v>352.7621606888477</v>
      </c>
      <c r="I715">
        <v>0</v>
      </c>
      <c r="J715" s="15">
        <v>8.2381887810782387E-2</v>
      </c>
      <c r="K715" s="15">
        <v>0.91761811218921741</v>
      </c>
      <c r="L715" s="58">
        <v>15.1191</v>
      </c>
      <c r="M715">
        <v>17</v>
      </c>
      <c r="N715">
        <v>0</v>
      </c>
      <c r="O715" s="12">
        <v>12.333333333333334</v>
      </c>
      <c r="P715" s="12">
        <v>1.8333333333333333</v>
      </c>
      <c r="Q715" s="12">
        <v>3</v>
      </c>
      <c r="R715" s="12">
        <v>0</v>
      </c>
      <c r="S715" s="12">
        <v>29.061212745757839</v>
      </c>
      <c r="T715" s="12">
        <v>5258.6921351478686</v>
      </c>
      <c r="U715" s="12">
        <v>3690.7943137221864</v>
      </c>
      <c r="V715" s="12">
        <v>1004.2988271423128</v>
      </c>
      <c r="W715" s="59">
        <v>3.3685260627154366E-4</v>
      </c>
      <c r="X715" s="59">
        <v>2.7365947103234013E-4</v>
      </c>
      <c r="Y715" s="59">
        <v>0</v>
      </c>
      <c r="Z715" s="59">
        <v>3.9967521470722167E-4</v>
      </c>
      <c r="AA715" s="59">
        <v>3.2373915330047997E-4</v>
      </c>
      <c r="AB715" s="59">
        <v>7.7299665034784846E-4</v>
      </c>
      <c r="AC715" s="59">
        <v>0</v>
      </c>
      <c r="AD715" s="59">
        <v>8.2311708324893428E-5</v>
      </c>
      <c r="AE715" s="59">
        <v>4.3058185705798012E-4</v>
      </c>
      <c r="AF715" s="59">
        <v>7.5573142804469197E-4</v>
      </c>
      <c r="AG715" s="59">
        <v>1.5338933682754788E-3</v>
      </c>
      <c r="AH715" s="17">
        <v>4.4631285976022529E-4</v>
      </c>
      <c r="AI715" s="12">
        <v>527</v>
      </c>
      <c r="AJ715" s="16">
        <v>3</v>
      </c>
      <c r="AK715" s="17">
        <v>0.61615426995243017</v>
      </c>
      <c r="AL715" t="str">
        <f>IF(AK715&lt;='CAV Tier 1 Analysis'!$A$5,"Tier 1", "Tier 2")</f>
        <v>Tier 2</v>
      </c>
      <c r="AM715" t="str">
        <f t="shared" si="23"/>
        <v>Pennsylvania - Tier 2</v>
      </c>
      <c r="AN715" t="str">
        <f t="shared" si="24"/>
        <v>Gregg, Township Of - Tier 2</v>
      </c>
    </row>
    <row r="716" spans="1:40" x14ac:dyDescent="0.3">
      <c r="A716">
        <v>3</v>
      </c>
      <c r="B716" t="s">
        <v>23</v>
      </c>
      <c r="C716" t="s">
        <v>5205</v>
      </c>
      <c r="D716" t="s">
        <v>7716</v>
      </c>
      <c r="E716" t="s">
        <v>902</v>
      </c>
      <c r="F716" s="12">
        <v>4833.214400287934</v>
      </c>
      <c r="G716" s="12">
        <v>8621.2283556839648</v>
      </c>
      <c r="H716" s="12">
        <v>3982.8713735508218</v>
      </c>
      <c r="I716">
        <v>9</v>
      </c>
      <c r="J716" s="15">
        <v>3.056868326660479E-3</v>
      </c>
      <c r="K716" s="15">
        <v>0.99694313167333926</v>
      </c>
      <c r="L716" s="58">
        <v>64.297830000000005</v>
      </c>
      <c r="M716">
        <v>19</v>
      </c>
      <c r="N716">
        <v>0</v>
      </c>
      <c r="O716" s="12">
        <v>14</v>
      </c>
      <c r="P716" s="12">
        <v>3</v>
      </c>
      <c r="Q716" s="12">
        <v>1</v>
      </c>
      <c r="R716" s="12">
        <v>8.9724881850600529</v>
      </c>
      <c r="S716" s="12">
        <v>12.175113350970223</v>
      </c>
      <c r="T716" s="12">
        <v>9321.4529192305745</v>
      </c>
      <c r="U716" s="12">
        <v>4488.2385189426404</v>
      </c>
      <c r="V716" s="12">
        <v>0</v>
      </c>
      <c r="W716" s="59">
        <v>1.4325516474594819E-3</v>
      </c>
      <c r="X716" s="59">
        <v>3.0585470291849776E-4</v>
      </c>
      <c r="Y716" s="59">
        <v>0</v>
      </c>
      <c r="Z716" s="59">
        <v>4.5368537885684618E-4</v>
      </c>
      <c r="AA716" s="59">
        <v>5.2975497812805816E-4</v>
      </c>
      <c r="AB716" s="59">
        <v>2.576655501159495E-4</v>
      </c>
      <c r="AC716" s="59">
        <v>2.0052420347589569E-4</v>
      </c>
      <c r="AD716" s="59">
        <v>3.4484258717450279E-5</v>
      </c>
      <c r="AE716" s="59">
        <v>7.6324082210756225E-4</v>
      </c>
      <c r="AF716" s="59">
        <v>9.1901705080524039E-4</v>
      </c>
      <c r="AG716" s="59">
        <v>0</v>
      </c>
      <c r="AH716" s="17">
        <v>4.4516169023499835E-4</v>
      </c>
      <c r="AI716" s="12">
        <v>528</v>
      </c>
      <c r="AJ716" s="16">
        <v>3</v>
      </c>
      <c r="AK716" s="17">
        <v>0.61659943164266517</v>
      </c>
      <c r="AL716" t="str">
        <f>IF(AK716&lt;='CAV Tier 1 Analysis'!$A$5,"Tier 1", "Tier 2")</f>
        <v>Tier 2</v>
      </c>
      <c r="AM716" t="str">
        <f t="shared" si="23"/>
        <v>Pennsylvania - Tier 2</v>
      </c>
      <c r="AN716" t="str">
        <f t="shared" si="24"/>
        <v>Somerset, Township Of - Tier 2</v>
      </c>
    </row>
    <row r="717" spans="1:40" x14ac:dyDescent="0.3">
      <c r="A717">
        <v>3</v>
      </c>
      <c r="B717" t="s">
        <v>23</v>
      </c>
      <c r="C717" t="s">
        <v>4037</v>
      </c>
      <c r="D717" t="s">
        <v>6422</v>
      </c>
      <c r="E717" t="s">
        <v>786</v>
      </c>
      <c r="F717" s="12">
        <v>791.94792453872492</v>
      </c>
      <c r="G717" s="12">
        <v>1712.5119667466599</v>
      </c>
      <c r="H717" s="12">
        <v>915.20938532488515</v>
      </c>
      <c r="I717">
        <v>103</v>
      </c>
      <c r="J717" s="15">
        <v>7.4875014660635064E-2</v>
      </c>
      <c r="K717" s="15">
        <v>0.92512498533936494</v>
      </c>
      <c r="L717" s="58">
        <v>18.24614</v>
      </c>
      <c r="M717">
        <v>34</v>
      </c>
      <c r="N717">
        <v>2</v>
      </c>
      <c r="O717" s="12">
        <v>10</v>
      </c>
      <c r="P717" s="12">
        <v>3</v>
      </c>
      <c r="Q717" s="12">
        <v>1</v>
      </c>
      <c r="R717" s="12">
        <v>95.287873489954592</v>
      </c>
      <c r="S717" s="12">
        <v>68.526316143751586</v>
      </c>
      <c r="T717" s="12">
        <v>1841.7083725903026</v>
      </c>
      <c r="U717" s="12">
        <v>1049.7604480515777</v>
      </c>
      <c r="V717" s="12">
        <v>0</v>
      </c>
      <c r="W717" s="59">
        <v>4.0652286269655366E-4</v>
      </c>
      <c r="X717" s="59">
        <v>5.4731894206468026E-4</v>
      </c>
      <c r="Y717" s="59">
        <v>1.2403870007442322E-4</v>
      </c>
      <c r="Z717" s="59">
        <v>3.2406098489774727E-4</v>
      </c>
      <c r="AA717" s="59">
        <v>5.2975497812805816E-4</v>
      </c>
      <c r="AB717" s="59">
        <v>2.576655501159495E-4</v>
      </c>
      <c r="AC717" s="59">
        <v>2.1295681352136741E-3</v>
      </c>
      <c r="AD717" s="59">
        <v>1.9409094163929142E-4</v>
      </c>
      <c r="AE717" s="59">
        <v>1.5079913234108055E-4</v>
      </c>
      <c r="AF717" s="59">
        <v>2.1495019637406175E-4</v>
      </c>
      <c r="AG717" s="59">
        <v>0</v>
      </c>
      <c r="AH717" s="17">
        <v>4.435245839586837E-4</v>
      </c>
      <c r="AI717" s="12">
        <v>529</v>
      </c>
      <c r="AJ717" s="16">
        <v>3</v>
      </c>
      <c r="AK717" s="17">
        <v>0.61704295622662386</v>
      </c>
      <c r="AL717" t="str">
        <f>IF(AK717&lt;='CAV Tier 1 Analysis'!$A$5,"Tier 1", "Tier 2")</f>
        <v>Tier 2</v>
      </c>
      <c r="AM717" t="str">
        <f t="shared" si="23"/>
        <v>Pennsylvania - Tier 2</v>
      </c>
      <c r="AN717" t="str">
        <f t="shared" si="24"/>
        <v>Woodward, Township Of - Tier 2</v>
      </c>
    </row>
    <row r="718" spans="1:40" x14ac:dyDescent="0.3">
      <c r="A718">
        <v>3</v>
      </c>
      <c r="B718" t="s">
        <v>23</v>
      </c>
      <c r="C718" t="s">
        <v>5032</v>
      </c>
      <c r="D718" t="s">
        <v>7532</v>
      </c>
      <c r="E718" t="s">
        <v>1085</v>
      </c>
      <c r="F718" s="12">
        <v>8911.1241550314862</v>
      </c>
      <c r="G718" s="12">
        <v>7520.7760782077212</v>
      </c>
      <c r="H718" s="12">
        <v>2541.8383851050776</v>
      </c>
      <c r="I718">
        <v>5</v>
      </c>
      <c r="J718" s="15">
        <v>0.15369454464318916</v>
      </c>
      <c r="K718" s="15">
        <v>0.84630545535681068</v>
      </c>
      <c r="L718" s="58">
        <v>24.201900000000002</v>
      </c>
      <c r="M718">
        <v>21</v>
      </c>
      <c r="N718">
        <v>0</v>
      </c>
      <c r="O718" s="12">
        <v>12.894736842105264</v>
      </c>
      <c r="P718" s="12">
        <v>1</v>
      </c>
      <c r="Q718" s="12">
        <v>1</v>
      </c>
      <c r="R718" s="12">
        <v>4.2315272767840533</v>
      </c>
      <c r="S718" s="12">
        <v>390.66669315530419</v>
      </c>
      <c r="T718" s="12">
        <v>6601.1560807092255</v>
      </c>
      <c r="U718" s="12">
        <v>0</v>
      </c>
      <c r="V718" s="12">
        <v>919.61999749849565</v>
      </c>
      <c r="W718" s="59">
        <v>5.3921682452813156E-4</v>
      </c>
      <c r="X718" s="59">
        <v>3.3804993480465544E-4</v>
      </c>
      <c r="Y718" s="59">
        <v>0</v>
      </c>
      <c r="Z718" s="59">
        <v>4.1786811210498995E-4</v>
      </c>
      <c r="AA718" s="59">
        <v>1.7658499270935274E-4</v>
      </c>
      <c r="AB718" s="59">
        <v>2.576655501159495E-4</v>
      </c>
      <c r="AC718" s="59">
        <v>9.4569490554081916E-5</v>
      </c>
      <c r="AD718" s="59">
        <v>1.1065072604013754E-3</v>
      </c>
      <c r="AE718" s="59">
        <v>5.4050284194502151E-4</v>
      </c>
      <c r="AF718" s="59">
        <v>0</v>
      </c>
      <c r="AG718" s="59">
        <v>1.4045610503302598E-3</v>
      </c>
      <c r="AH718" s="17">
        <v>4.4322964159034705E-4</v>
      </c>
      <c r="AI718" s="12">
        <v>530</v>
      </c>
      <c r="AJ718" s="16">
        <v>3</v>
      </c>
      <c r="AK718" s="17">
        <v>0.61748618586821424</v>
      </c>
      <c r="AL718" t="str">
        <f>IF(AK718&lt;='CAV Tier 1 Analysis'!$A$5,"Tier 1", "Tier 2")</f>
        <v>Tier 2</v>
      </c>
      <c r="AM718" t="str">
        <f t="shared" si="23"/>
        <v>Pennsylvania - Tier 2</v>
      </c>
      <c r="AN718" t="str">
        <f t="shared" si="24"/>
        <v>East Donegal, Township Of - Tier 2</v>
      </c>
    </row>
    <row r="719" spans="1:40" x14ac:dyDescent="0.3">
      <c r="A719">
        <v>3</v>
      </c>
      <c r="B719" t="s">
        <v>23</v>
      </c>
      <c r="C719" t="s">
        <v>3787</v>
      </c>
      <c r="D719" t="s">
        <v>6160</v>
      </c>
      <c r="E719" t="s">
        <v>939</v>
      </c>
      <c r="F719" s="12">
        <v>3439.4790352121713</v>
      </c>
      <c r="G719" s="12">
        <v>5768.3440959199734</v>
      </c>
      <c r="H719" s="12">
        <v>3222.8690565752217</v>
      </c>
      <c r="I719">
        <v>20</v>
      </c>
      <c r="J719" s="15">
        <v>0.16632600485796947</v>
      </c>
      <c r="K719" s="15">
        <v>0.83367399514203022</v>
      </c>
      <c r="L719" s="58">
        <v>1.7661699999999996</v>
      </c>
      <c r="M719">
        <v>77</v>
      </c>
      <c r="N719">
        <v>0</v>
      </c>
      <c r="O719" s="12">
        <v>13</v>
      </c>
      <c r="P719" s="12">
        <v>1</v>
      </c>
      <c r="Q719" s="12">
        <v>0</v>
      </c>
      <c r="R719" s="12">
        <v>16.673479902840604</v>
      </c>
      <c r="S719" s="12">
        <v>536.0469343605298</v>
      </c>
      <c r="T719" s="12">
        <v>6294.7826625839834</v>
      </c>
      <c r="U719" s="12">
        <v>2855.3036273718121</v>
      </c>
      <c r="V719" s="12">
        <v>0</v>
      </c>
      <c r="W719" s="59">
        <v>3.9350157589976395E-5</v>
      </c>
      <c r="X719" s="59">
        <v>1.23951642761707E-3</v>
      </c>
      <c r="Y719" s="59">
        <v>0</v>
      </c>
      <c r="Z719" s="59">
        <v>4.2127928036707145E-4</v>
      </c>
      <c r="AA719" s="59">
        <v>1.7658499270935274E-4</v>
      </c>
      <c r="AB719" s="59">
        <v>0</v>
      </c>
      <c r="AC719" s="59">
        <v>3.7263200661055972E-4</v>
      </c>
      <c r="AD719" s="59">
        <v>1.5182758990668066E-3</v>
      </c>
      <c r="AE719" s="59">
        <v>5.1541697801930257E-4</v>
      </c>
      <c r="AF719" s="59">
        <v>5.8465536261182002E-4</v>
      </c>
      <c r="AG719" s="59">
        <v>0</v>
      </c>
      <c r="AH719" s="17">
        <v>4.4251919132654179E-4</v>
      </c>
      <c r="AI719" s="12">
        <v>531</v>
      </c>
      <c r="AJ719" s="16">
        <v>3</v>
      </c>
      <c r="AK719" s="17">
        <v>0.61792870505954078</v>
      </c>
      <c r="AL719" t="str">
        <f>IF(AK719&lt;='CAV Tier 1 Analysis'!$A$5,"Tier 1", "Tier 2")</f>
        <v>Tier 2</v>
      </c>
      <c r="AM719" t="str">
        <f t="shared" si="23"/>
        <v>Pennsylvania - Tier 2</v>
      </c>
      <c r="AN719" t="str">
        <f t="shared" si="24"/>
        <v>Oakmont, Borough Of - Tier 2</v>
      </c>
    </row>
    <row r="720" spans="1:40" x14ac:dyDescent="0.3">
      <c r="A720">
        <v>3</v>
      </c>
      <c r="B720" t="s">
        <v>23</v>
      </c>
      <c r="C720" t="s">
        <v>4754</v>
      </c>
      <c r="D720" t="s">
        <v>7223</v>
      </c>
      <c r="E720" t="s">
        <v>879</v>
      </c>
      <c r="F720" s="12">
        <v>4510.2293707235822</v>
      </c>
      <c r="G720" s="12">
        <v>4232.2062358061476</v>
      </c>
      <c r="H720" s="12">
        <v>1648.412886775382</v>
      </c>
      <c r="I720">
        <v>59</v>
      </c>
      <c r="J720" s="15">
        <v>2.3037943834342468E-2</v>
      </c>
      <c r="K720" s="15">
        <v>0.97696205616565779</v>
      </c>
      <c r="L720" s="58">
        <v>17.397819999999999</v>
      </c>
      <c r="M720">
        <v>54</v>
      </c>
      <c r="N720">
        <v>3</v>
      </c>
      <c r="O720" s="12">
        <v>13</v>
      </c>
      <c r="P720" s="12">
        <v>2</v>
      </c>
      <c r="Q720" s="12">
        <v>1</v>
      </c>
      <c r="R720" s="12">
        <v>57.640761313773808</v>
      </c>
      <c r="S720" s="12">
        <v>37.976043501337585</v>
      </c>
      <c r="T720" s="12">
        <v>3788.6451502021823</v>
      </c>
      <c r="U720" s="12">
        <v>0</v>
      </c>
      <c r="V720" s="12">
        <v>443.56108560396524</v>
      </c>
      <c r="W720" s="59">
        <v>3.8762234593614622E-4</v>
      </c>
      <c r="X720" s="59">
        <v>8.6927126092625686E-4</v>
      </c>
      <c r="Y720" s="59">
        <v>1.8605805011163483E-4</v>
      </c>
      <c r="Z720" s="59">
        <v>4.2127928036707145E-4</v>
      </c>
      <c r="AA720" s="59">
        <v>3.5316998541870548E-4</v>
      </c>
      <c r="AB720" s="59">
        <v>2.576655501159495E-4</v>
      </c>
      <c r="AC720" s="59">
        <v>1.2882009440184461E-3</v>
      </c>
      <c r="AD720" s="59">
        <v>1.0756168516993008E-4</v>
      </c>
      <c r="AE720" s="59">
        <v>3.1021436938747407E-4</v>
      </c>
      <c r="AF720" s="59">
        <v>0</v>
      </c>
      <c r="AG720" s="59">
        <v>6.774631108242673E-4</v>
      </c>
      <c r="AH720" s="17">
        <v>4.4168241657053468E-4</v>
      </c>
      <c r="AI720" s="12">
        <v>532</v>
      </c>
      <c r="AJ720" s="16">
        <v>3</v>
      </c>
      <c r="AK720" s="17">
        <v>0.61837038747611128</v>
      </c>
      <c r="AL720" t="str">
        <f>IF(AK720&lt;='CAV Tier 1 Analysis'!$A$5,"Tier 1", "Tier 2")</f>
        <v>Tier 2</v>
      </c>
      <c r="AM720" t="str">
        <f t="shared" si="23"/>
        <v>Pennsylvania - Tier 2</v>
      </c>
      <c r="AN720" t="str">
        <f t="shared" si="24"/>
        <v>Freedom, Township Of - Tier 2</v>
      </c>
    </row>
    <row r="721" spans="1:40" x14ac:dyDescent="0.3">
      <c r="A721">
        <v>3</v>
      </c>
      <c r="B721" t="s">
        <v>23</v>
      </c>
      <c r="C721" t="s">
        <v>3878</v>
      </c>
      <c r="D721" t="s">
        <v>6255</v>
      </c>
      <c r="E721" t="s">
        <v>935</v>
      </c>
      <c r="F721" s="12">
        <v>133.78912838752365</v>
      </c>
      <c r="G721" s="12">
        <v>813.44279100928509</v>
      </c>
      <c r="H721" s="12">
        <v>473.34929413880064</v>
      </c>
      <c r="I721">
        <v>29</v>
      </c>
      <c r="J721" s="15">
        <v>0.41648581615253455</v>
      </c>
      <c r="K721" s="15">
        <v>0.58351418384746556</v>
      </c>
      <c r="L721" s="58">
        <v>0.51607999999999998</v>
      </c>
      <c r="M721">
        <v>89</v>
      </c>
      <c r="N721">
        <v>11</v>
      </c>
      <c r="O721" s="12">
        <v>13</v>
      </c>
      <c r="P721" s="12">
        <v>2</v>
      </c>
      <c r="Q721" s="12">
        <v>3</v>
      </c>
      <c r="R721" s="12">
        <v>16.921911331576503</v>
      </c>
      <c r="S721" s="12">
        <v>197.14326709462452</v>
      </c>
      <c r="T721" s="12">
        <v>952.78348784056493</v>
      </c>
      <c r="U721" s="12">
        <v>818.99435945304128</v>
      </c>
      <c r="V721" s="12">
        <v>0</v>
      </c>
      <c r="W721" s="59">
        <v>1.1498230254751822E-5</v>
      </c>
      <c r="X721" s="59">
        <v>1.4326878189340158E-3</v>
      </c>
      <c r="Y721" s="59">
        <v>6.8221285040932767E-4</v>
      </c>
      <c r="Z721" s="59">
        <v>4.2127928036707145E-4</v>
      </c>
      <c r="AA721" s="59">
        <v>3.5316998541870548E-4</v>
      </c>
      <c r="AB721" s="59">
        <v>7.7299665034784846E-4</v>
      </c>
      <c r="AC721" s="59">
        <v>3.7818414703561968E-4</v>
      </c>
      <c r="AD721" s="59">
        <v>5.5837996993700931E-4</v>
      </c>
      <c r="AE721" s="59">
        <v>7.8013938261672756E-5</v>
      </c>
      <c r="AF721" s="59">
        <v>1.6769825794106375E-4</v>
      </c>
      <c r="AG721" s="59">
        <v>0</v>
      </c>
      <c r="AH721" s="17">
        <v>4.4146555717337145E-4</v>
      </c>
      <c r="AI721" s="12">
        <v>533</v>
      </c>
      <c r="AJ721" s="16">
        <v>3</v>
      </c>
      <c r="AK721" s="17">
        <v>0.61881185303328468</v>
      </c>
      <c r="AL721" t="str">
        <f>IF(AK721&lt;='CAV Tier 1 Analysis'!$A$5,"Tier 1", "Tier 2")</f>
        <v>Tier 2</v>
      </c>
      <c r="AM721" t="str">
        <f t="shared" si="23"/>
        <v>Pennsylvania - Tier 2</v>
      </c>
      <c r="AN721" t="str">
        <f t="shared" si="24"/>
        <v>Duncansville, Borough Of - Tier 2</v>
      </c>
    </row>
    <row r="722" spans="1:40" x14ac:dyDescent="0.3">
      <c r="A722">
        <v>3</v>
      </c>
      <c r="B722" t="s">
        <v>23</v>
      </c>
      <c r="C722" t="s">
        <v>5101</v>
      </c>
      <c r="D722" t="s">
        <v>7607</v>
      </c>
      <c r="E722" t="s">
        <v>1080</v>
      </c>
      <c r="F722" s="12">
        <v>5945.8662896258684</v>
      </c>
      <c r="G722" s="12">
        <v>6678.2324305475495</v>
      </c>
      <c r="H722" s="12">
        <v>7136.9453572458497</v>
      </c>
      <c r="I722">
        <v>6</v>
      </c>
      <c r="J722" s="15">
        <v>2.1435644540283481E-2</v>
      </c>
      <c r="K722" s="15">
        <v>0.97856435545971676</v>
      </c>
      <c r="L722" s="58">
        <v>52.755120000000012</v>
      </c>
      <c r="M722">
        <v>97</v>
      </c>
      <c r="N722">
        <v>0</v>
      </c>
      <c r="O722" s="12">
        <v>13.3</v>
      </c>
      <c r="P722" s="12">
        <v>2.1</v>
      </c>
      <c r="Q722" s="12">
        <v>0</v>
      </c>
      <c r="R722" s="12">
        <v>5.8713861327583006</v>
      </c>
      <c r="S722" s="12">
        <v>152.98502378134853</v>
      </c>
      <c r="T722" s="12">
        <v>6862.0412040106476</v>
      </c>
      <c r="U722" s="12">
        <v>916.17491438477919</v>
      </c>
      <c r="V722" s="12">
        <v>0</v>
      </c>
      <c r="W722" s="59">
        <v>1.1753807876241341E-3</v>
      </c>
      <c r="X722" s="59">
        <v>1.5614687464786466E-3</v>
      </c>
      <c r="Y722" s="59">
        <v>0</v>
      </c>
      <c r="Z722" s="59">
        <v>4.3100110991400393E-4</v>
      </c>
      <c r="AA722" s="59">
        <v>3.7082848468964077E-4</v>
      </c>
      <c r="AB722" s="59">
        <v>0</v>
      </c>
      <c r="AC722" s="59">
        <v>1.3121834248064798E-4</v>
      </c>
      <c r="AD722" s="59">
        <v>4.3330809232678731E-4</v>
      </c>
      <c r="AE722" s="59">
        <v>5.6186412303602183E-4</v>
      </c>
      <c r="AF722" s="59">
        <v>1.875970638115732E-4</v>
      </c>
      <c r="AG722" s="59">
        <v>0</v>
      </c>
      <c r="AH722" s="17">
        <v>4.4115152276013231E-4</v>
      </c>
      <c r="AI722" s="12">
        <v>534</v>
      </c>
      <c r="AJ722" s="16">
        <v>3</v>
      </c>
      <c r="AK722" s="17">
        <v>0.61925300455604482</v>
      </c>
      <c r="AL722" t="str">
        <f>IF(AK722&lt;='CAV Tier 1 Analysis'!$A$5,"Tier 1", "Tier 2")</f>
        <v>Tier 2</v>
      </c>
      <c r="AM722" t="str">
        <f t="shared" si="23"/>
        <v>Pennsylvania - Tier 2</v>
      </c>
      <c r="AN722" t="str">
        <f t="shared" si="24"/>
        <v>Tobyhanna, Township Of - Tier 2</v>
      </c>
    </row>
    <row r="723" spans="1:40" x14ac:dyDescent="0.3">
      <c r="A723">
        <v>3</v>
      </c>
      <c r="B723" t="s">
        <v>23</v>
      </c>
      <c r="C723" t="s">
        <v>3670</v>
      </c>
      <c r="D723" t="s">
        <v>7253</v>
      </c>
      <c r="E723" t="s">
        <v>1214</v>
      </c>
      <c r="F723" s="12">
        <v>9241.6512651578396</v>
      </c>
      <c r="G723" s="12">
        <v>8093.2287160449259</v>
      </c>
      <c r="H723" s="12">
        <v>2268.405080985503</v>
      </c>
      <c r="I723">
        <v>1</v>
      </c>
      <c r="J723" s="15">
        <v>3.8829880631039504E-3</v>
      </c>
      <c r="K723" s="15">
        <v>0.99611701193689617</v>
      </c>
      <c r="L723" s="58">
        <v>26.881360000000001</v>
      </c>
      <c r="M723">
        <v>4</v>
      </c>
      <c r="N723">
        <v>0</v>
      </c>
      <c r="O723" s="12">
        <v>12</v>
      </c>
      <c r="P723" s="12">
        <v>1</v>
      </c>
      <c r="Q723" s="12">
        <v>0</v>
      </c>
      <c r="R723" s="12">
        <v>0.99611701193689617</v>
      </c>
      <c r="S723" s="12">
        <v>8.8081898517510577</v>
      </c>
      <c r="T723" s="12">
        <v>6081.7945447194124</v>
      </c>
      <c r="U723" s="12">
        <v>0</v>
      </c>
      <c r="V723" s="12">
        <v>2011.4341713255135</v>
      </c>
      <c r="W723" s="59">
        <v>5.9891502643170719E-4</v>
      </c>
      <c r="X723" s="59">
        <v>6.4390463772315322E-5</v>
      </c>
      <c r="Y723" s="59">
        <v>0</v>
      </c>
      <c r="Z723" s="59">
        <v>3.8887318187729673E-4</v>
      </c>
      <c r="AA723" s="59">
        <v>1.7658499270935274E-4</v>
      </c>
      <c r="AB723" s="59">
        <v>0</v>
      </c>
      <c r="AC723" s="59">
        <v>2.2262004281045311E-5</v>
      </c>
      <c r="AD723" s="59">
        <v>2.4947931811739429E-5</v>
      </c>
      <c r="AE723" s="59">
        <v>4.9797750505444676E-4</v>
      </c>
      <c r="AF723" s="59">
        <v>0</v>
      </c>
      <c r="AG723" s="59">
        <v>3.0721190274592314E-3</v>
      </c>
      <c r="AH723" s="17">
        <v>4.4055183030883039E-4</v>
      </c>
      <c r="AI723" s="12">
        <v>535</v>
      </c>
      <c r="AJ723" s="16">
        <v>3</v>
      </c>
      <c r="AK723" s="17">
        <v>0.61969355638635359</v>
      </c>
      <c r="AL723" t="str">
        <f>IF(AK723&lt;='CAV Tier 1 Analysis'!$A$5,"Tier 1", "Tier 2")</f>
        <v>Tier 2</v>
      </c>
      <c r="AM723" t="str">
        <f t="shared" si="23"/>
        <v>Pennsylvania - Tier 2</v>
      </c>
      <c r="AN723" t="str">
        <f t="shared" si="24"/>
        <v>Hopewell, Township Of - Tier 2</v>
      </c>
    </row>
    <row r="724" spans="1:40" x14ac:dyDescent="0.3">
      <c r="A724">
        <v>3</v>
      </c>
      <c r="B724" t="s">
        <v>23</v>
      </c>
      <c r="C724" t="s">
        <v>3840</v>
      </c>
      <c r="D724" t="s">
        <v>6213</v>
      </c>
      <c r="E724" t="s">
        <v>851</v>
      </c>
      <c r="F724" s="12">
        <v>519.28543132432128</v>
      </c>
      <c r="G724" s="12">
        <v>4423.8734585321345</v>
      </c>
      <c r="H724" s="12">
        <v>2902.3644694142631</v>
      </c>
      <c r="I724">
        <v>9</v>
      </c>
      <c r="J724" s="15">
        <v>0.1823831349012863</v>
      </c>
      <c r="K724" s="15">
        <v>0.81761686509871345</v>
      </c>
      <c r="L724" s="58">
        <v>1.1280100000000002</v>
      </c>
      <c r="M724">
        <v>2</v>
      </c>
      <c r="N724">
        <v>5</v>
      </c>
      <c r="O724" s="12">
        <v>12</v>
      </c>
      <c r="P724" s="12">
        <v>2</v>
      </c>
      <c r="Q724" s="12">
        <v>2</v>
      </c>
      <c r="R724" s="12">
        <v>7.3585517858884213</v>
      </c>
      <c r="S724" s="12">
        <v>529.34233055788172</v>
      </c>
      <c r="T724" s="12">
        <v>5795.7008619202625</v>
      </c>
      <c r="U724" s="12">
        <v>5276.415430595941</v>
      </c>
      <c r="V724" s="12">
        <v>0</v>
      </c>
      <c r="W724" s="59">
        <v>2.5131992539262527E-5</v>
      </c>
      <c r="X724" s="59">
        <v>3.2195231886157661E-5</v>
      </c>
      <c r="Y724" s="59">
        <v>3.1009675018605807E-4</v>
      </c>
      <c r="Z724" s="59">
        <v>3.8887318187729673E-4</v>
      </c>
      <c r="AA724" s="59">
        <v>3.5316998541870548E-4</v>
      </c>
      <c r="AB724" s="59">
        <v>5.1533110023189901E-4</v>
      </c>
      <c r="AC724" s="59">
        <v>1.6445468694607475E-4</v>
      </c>
      <c r="AD724" s="59">
        <v>1.4992860724045282E-3</v>
      </c>
      <c r="AE724" s="59">
        <v>4.7455214641653313E-4</v>
      </c>
      <c r="AF724" s="59">
        <v>1.0804050915261786E-3</v>
      </c>
      <c r="AG724" s="59">
        <v>0</v>
      </c>
      <c r="AH724" s="17">
        <v>4.4031783994842675E-4</v>
      </c>
      <c r="AI724" s="12">
        <v>536</v>
      </c>
      <c r="AJ724" s="16">
        <v>3</v>
      </c>
      <c r="AK724" s="17">
        <v>0.62013387422630206</v>
      </c>
      <c r="AL724" t="str">
        <f>IF(AK724&lt;='CAV Tier 1 Analysis'!$A$5,"Tier 1", "Tier 2")</f>
        <v>Tier 2</v>
      </c>
      <c r="AM724" t="str">
        <f t="shared" si="23"/>
        <v>Pennsylvania - Tier 2</v>
      </c>
      <c r="AN724" t="str">
        <f t="shared" si="24"/>
        <v>New Brighton, Borough Of - Tier 2</v>
      </c>
    </row>
    <row r="725" spans="1:40" x14ac:dyDescent="0.3">
      <c r="A725">
        <v>3</v>
      </c>
      <c r="B725" t="s">
        <v>23</v>
      </c>
      <c r="C725" t="s">
        <v>3810</v>
      </c>
      <c r="D725" t="s">
        <v>6183</v>
      </c>
      <c r="E725" t="s">
        <v>812</v>
      </c>
      <c r="F725" s="12">
        <v>28111.393002663404</v>
      </c>
      <c r="G725" s="12">
        <v>17876.595138928755</v>
      </c>
      <c r="H725" s="12">
        <v>9961.7328439014</v>
      </c>
      <c r="I725">
        <v>23</v>
      </c>
      <c r="J725" s="15">
        <v>2.6436109560116321E-2</v>
      </c>
      <c r="K725" s="15">
        <v>0.97356389043988367</v>
      </c>
      <c r="L725" s="58">
        <v>14.435179999999999</v>
      </c>
      <c r="M725">
        <v>17</v>
      </c>
      <c r="N725">
        <v>7</v>
      </c>
      <c r="O725" s="12">
        <v>13</v>
      </c>
      <c r="P725" s="12">
        <v>1</v>
      </c>
      <c r="Q725" s="12">
        <v>1</v>
      </c>
      <c r="R725" s="12">
        <v>22.391969480117325</v>
      </c>
      <c r="S725" s="12">
        <v>263.34946086998656</v>
      </c>
      <c r="T725" s="12">
        <v>20850.69243703115</v>
      </c>
      <c r="U725" s="12">
        <v>0</v>
      </c>
      <c r="V725" s="12">
        <v>0</v>
      </c>
      <c r="W725" s="59">
        <v>3.2161491127109825E-4</v>
      </c>
      <c r="X725" s="59">
        <v>2.7365947103234013E-4</v>
      </c>
      <c r="Y725" s="59">
        <v>4.3413545026048129E-4</v>
      </c>
      <c r="Z725" s="59">
        <v>4.2127928036707145E-4</v>
      </c>
      <c r="AA725" s="59">
        <v>1.7658499270935274E-4</v>
      </c>
      <c r="AB725" s="59">
        <v>2.576655501159495E-4</v>
      </c>
      <c r="AC725" s="59">
        <v>5.0043329694582817E-4</v>
      </c>
      <c r="AD725" s="59">
        <v>7.4589949842380533E-4</v>
      </c>
      <c r="AE725" s="59">
        <v>1.7072552717956751E-3</v>
      </c>
      <c r="AF725" s="59">
        <v>0</v>
      </c>
      <c r="AG725" s="59">
        <v>0</v>
      </c>
      <c r="AH725" s="17">
        <v>4.3986615662923651E-4</v>
      </c>
      <c r="AI725" s="12">
        <v>537</v>
      </c>
      <c r="AJ725" s="16">
        <v>3</v>
      </c>
      <c r="AK725" s="17">
        <v>0.62057374038293134</v>
      </c>
      <c r="AL725" t="str">
        <f>IF(AK725&lt;='CAV Tier 1 Analysis'!$A$5,"Tier 1", "Tier 2")</f>
        <v>Tier 2</v>
      </c>
      <c r="AM725" t="str">
        <f t="shared" si="23"/>
        <v>Pennsylvania - Tier 2</v>
      </c>
      <c r="AN725" t="str">
        <f t="shared" si="24"/>
        <v>West Mifflin, Borough Of - Tier 2</v>
      </c>
    </row>
    <row r="726" spans="1:40" x14ac:dyDescent="0.3">
      <c r="A726">
        <v>3</v>
      </c>
      <c r="B726" t="s">
        <v>23</v>
      </c>
      <c r="C726" t="s">
        <v>3808</v>
      </c>
      <c r="D726" t="s">
        <v>6181</v>
      </c>
      <c r="E726" t="s">
        <v>1100</v>
      </c>
      <c r="F726" s="12">
        <v>545.37564549911303</v>
      </c>
      <c r="G726" s="12">
        <v>445.40644391669809</v>
      </c>
      <c r="H726" s="12">
        <v>282.12812267389569</v>
      </c>
      <c r="I726">
        <v>28</v>
      </c>
      <c r="J726" s="15">
        <v>0.61856811283699331</v>
      </c>
      <c r="K726" s="15">
        <v>0.38143188716300658</v>
      </c>
      <c r="L726" s="58">
        <v>0.28005000000000002</v>
      </c>
      <c r="M726">
        <v>11</v>
      </c>
      <c r="N726">
        <v>3</v>
      </c>
      <c r="O726" s="12">
        <v>13</v>
      </c>
      <c r="P726" s="12">
        <v>1</v>
      </c>
      <c r="Q726" s="12">
        <v>12</v>
      </c>
      <c r="R726" s="12">
        <v>10.680092840564184</v>
      </c>
      <c r="S726" s="12">
        <v>174.51546042063541</v>
      </c>
      <c r="T726" s="12">
        <v>534.4219744535726</v>
      </c>
      <c r="U726" s="12">
        <v>0</v>
      </c>
      <c r="V726" s="12">
        <v>0</v>
      </c>
      <c r="W726" s="59">
        <v>6.2394965564316539E-6</v>
      </c>
      <c r="X726" s="59">
        <v>1.7707377537386714E-4</v>
      </c>
      <c r="Y726" s="59">
        <v>1.8605805011163483E-4</v>
      </c>
      <c r="Z726" s="59">
        <v>4.2127928036707145E-4</v>
      </c>
      <c r="AA726" s="59">
        <v>1.7658499270935274E-4</v>
      </c>
      <c r="AB726" s="59">
        <v>3.0919866013913938E-3</v>
      </c>
      <c r="AC726" s="59">
        <v>2.3868709166635868E-4</v>
      </c>
      <c r="AD726" s="59">
        <v>4.9428995967914938E-4</v>
      </c>
      <c r="AE726" s="59">
        <v>4.3758486007346615E-5</v>
      </c>
      <c r="AF726" s="59">
        <v>0</v>
      </c>
      <c r="AG726" s="59">
        <v>0</v>
      </c>
      <c r="AH726" s="17">
        <v>4.3963252126023698E-4</v>
      </c>
      <c r="AI726" s="12">
        <v>538</v>
      </c>
      <c r="AJ726" s="16">
        <v>3</v>
      </c>
      <c r="AK726" s="17">
        <v>0.62101337290419156</v>
      </c>
      <c r="AL726" t="str">
        <f>IF(AK726&lt;='CAV Tier 1 Analysis'!$A$5,"Tier 1", "Tier 2")</f>
        <v>Tier 2</v>
      </c>
      <c r="AM726" t="str">
        <f t="shared" si="23"/>
        <v>Pennsylvania - Tier 2</v>
      </c>
      <c r="AN726" t="str">
        <f t="shared" si="24"/>
        <v>West Elizabeth, Borough Of - Tier 2</v>
      </c>
    </row>
    <row r="727" spans="1:40" x14ac:dyDescent="0.3">
      <c r="A727">
        <v>3</v>
      </c>
      <c r="B727" t="s">
        <v>23</v>
      </c>
      <c r="C727" t="s">
        <v>5536</v>
      </c>
      <c r="D727" t="s">
        <v>8070</v>
      </c>
      <c r="E727" t="s">
        <v>455</v>
      </c>
      <c r="F727" s="12">
        <v>4470.2302418046575</v>
      </c>
      <c r="G727" s="12">
        <v>14819.376885392161</v>
      </c>
      <c r="H727" s="12">
        <v>10284.024879538776</v>
      </c>
      <c r="I727">
        <v>3</v>
      </c>
      <c r="J727" s="15">
        <v>0</v>
      </c>
      <c r="K727" s="15">
        <v>1</v>
      </c>
      <c r="L727" s="58">
        <v>2.2955000000000005</v>
      </c>
      <c r="M727">
        <v>4</v>
      </c>
      <c r="N727">
        <v>1</v>
      </c>
      <c r="O727" s="12">
        <v>13</v>
      </c>
      <c r="P727" s="12">
        <v>1</v>
      </c>
      <c r="Q727" s="12"/>
      <c r="R727" s="12">
        <v>3</v>
      </c>
      <c r="S727" s="12">
        <v>0</v>
      </c>
      <c r="T727" s="12">
        <v>17119.262778222561</v>
      </c>
      <c r="U727" s="12">
        <v>12649.032536417904</v>
      </c>
      <c r="V727" s="12">
        <v>0</v>
      </c>
      <c r="W727" s="59">
        <v>5.1143597019421044E-5</v>
      </c>
      <c r="X727" s="59">
        <v>6.4390463772315322E-5</v>
      </c>
      <c r="Y727" s="59">
        <v>6.2019350037211609E-5</v>
      </c>
      <c r="Z727" s="59">
        <v>4.2127928036707145E-4</v>
      </c>
      <c r="AA727" s="59">
        <v>1.7658499270935274E-4</v>
      </c>
      <c r="AB727" s="59">
        <v>0</v>
      </c>
      <c r="AC727" s="59">
        <v>6.7046353031632405E-5</v>
      </c>
      <c r="AD727" s="59">
        <v>0</v>
      </c>
      <c r="AE727" s="59">
        <v>1.4017257084214829E-3</v>
      </c>
      <c r="AF727" s="59">
        <v>2.5900309281907115E-3</v>
      </c>
      <c r="AG727" s="59">
        <v>0</v>
      </c>
      <c r="AH727" s="17">
        <v>4.3947460668629086E-4</v>
      </c>
      <c r="AI727" s="12">
        <v>539</v>
      </c>
      <c r="AJ727" s="16">
        <v>3</v>
      </c>
      <c r="AK727" s="17">
        <v>0.62145284751087781</v>
      </c>
      <c r="AL727" t="str">
        <f>IF(AK727&lt;='CAV Tier 1 Analysis'!$A$5,"Tier 1", "Tier 2")</f>
        <v>Tier 2</v>
      </c>
      <c r="AM727" t="str">
        <f t="shared" si="23"/>
        <v>Pennsylvania - Tier 2</v>
      </c>
      <c r="AN727" t="str">
        <f t="shared" si="24"/>
        <v>Wilkinsburg, Borough Of - Tier 2</v>
      </c>
    </row>
    <row r="728" spans="1:40" x14ac:dyDescent="0.3">
      <c r="A728">
        <v>3</v>
      </c>
      <c r="B728" t="s">
        <v>23</v>
      </c>
      <c r="C728" t="s">
        <v>4655</v>
      </c>
      <c r="D728" t="s">
        <v>7106</v>
      </c>
      <c r="E728" t="s">
        <v>944</v>
      </c>
      <c r="F728" s="12">
        <v>6644.7554124491271</v>
      </c>
      <c r="G728" s="12">
        <v>2601.9220377847714</v>
      </c>
      <c r="H728" s="12">
        <v>1069.487414557979</v>
      </c>
      <c r="I728">
        <v>32</v>
      </c>
      <c r="J728" s="15">
        <v>3.6472666014563622E-2</v>
      </c>
      <c r="K728" s="15">
        <v>0.96352733398543622</v>
      </c>
      <c r="L728" s="58">
        <v>18.402000000000001</v>
      </c>
      <c r="M728">
        <v>21</v>
      </c>
      <c r="N728">
        <v>5</v>
      </c>
      <c r="O728" s="12">
        <v>16</v>
      </c>
      <c r="P728" s="12">
        <v>1</v>
      </c>
      <c r="Q728" s="12">
        <v>8</v>
      </c>
      <c r="R728" s="12">
        <v>30.832874687533959</v>
      </c>
      <c r="S728" s="12">
        <v>39.00705727795232</v>
      </c>
      <c r="T728" s="12">
        <v>2635.1183858219438</v>
      </c>
      <c r="U728" s="12">
        <v>0</v>
      </c>
      <c r="V728" s="12">
        <v>0</v>
      </c>
      <c r="W728" s="59">
        <v>4.0999541378844954E-4</v>
      </c>
      <c r="X728" s="59">
        <v>3.3804993480465544E-4</v>
      </c>
      <c r="Y728" s="59">
        <v>3.1009675018605807E-4</v>
      </c>
      <c r="Z728" s="59">
        <v>5.1849757583639564E-4</v>
      </c>
      <c r="AA728" s="59">
        <v>1.7658499270935274E-4</v>
      </c>
      <c r="AB728" s="59">
        <v>2.061324400927596E-3</v>
      </c>
      <c r="AC728" s="59">
        <v>6.8907726709349485E-4</v>
      </c>
      <c r="AD728" s="59">
        <v>1.1048188351134468E-4</v>
      </c>
      <c r="AE728" s="59">
        <v>2.1576356610633472E-4</v>
      </c>
      <c r="AF728" s="59">
        <v>0</v>
      </c>
      <c r="AG728" s="59">
        <v>0</v>
      </c>
      <c r="AH728" s="17">
        <v>4.390792531785165E-4</v>
      </c>
      <c r="AI728" s="12">
        <v>540</v>
      </c>
      <c r="AJ728" s="16">
        <v>3</v>
      </c>
      <c r="AK728" s="17">
        <v>0.62189192676405636</v>
      </c>
      <c r="AL728" t="str">
        <f>IF(AK728&lt;='CAV Tier 1 Analysis'!$A$5,"Tier 1", "Tier 2")</f>
        <v>Tier 2</v>
      </c>
      <c r="AM728" t="str">
        <f t="shared" si="23"/>
        <v>Pennsylvania - Tier 2</v>
      </c>
      <c r="AN728" t="str">
        <f t="shared" si="24"/>
        <v>Perry, Township Of - Tier 2</v>
      </c>
    </row>
    <row r="729" spans="1:40" x14ac:dyDescent="0.3">
      <c r="A729">
        <v>3</v>
      </c>
      <c r="B729" t="s">
        <v>23</v>
      </c>
      <c r="C729" t="s">
        <v>3631</v>
      </c>
      <c r="D729" t="s">
        <v>7107</v>
      </c>
      <c r="E729" t="s">
        <v>765</v>
      </c>
      <c r="F729" s="12">
        <v>5281.6472971836101</v>
      </c>
      <c r="G729" s="12">
        <v>10450.188549917251</v>
      </c>
      <c r="H729" s="12">
        <v>4924.0492227152981</v>
      </c>
      <c r="I729">
        <v>38</v>
      </c>
      <c r="J729" s="15">
        <v>1.4691192630018302E-4</v>
      </c>
      <c r="K729" s="15">
        <v>0.99985308807369988</v>
      </c>
      <c r="L729" s="58">
        <v>20.011990000000008</v>
      </c>
      <c r="M729">
        <v>10</v>
      </c>
      <c r="N729">
        <v>6</v>
      </c>
      <c r="O729" s="12">
        <v>11.375</v>
      </c>
      <c r="P729" s="12">
        <v>2.125</v>
      </c>
      <c r="Q729" s="12">
        <v>0</v>
      </c>
      <c r="R729" s="12">
        <v>37.994417346800596</v>
      </c>
      <c r="S729" s="12">
        <v>0.72340155650602334</v>
      </c>
      <c r="T729" s="12">
        <v>11642.591045181562</v>
      </c>
      <c r="U729" s="12">
        <v>6360.9437479979515</v>
      </c>
      <c r="V729" s="12">
        <v>0</v>
      </c>
      <c r="W729" s="59">
        <v>4.4586589070646219E-4</v>
      </c>
      <c r="X729" s="59">
        <v>1.609761594307883E-4</v>
      </c>
      <c r="Y729" s="59">
        <v>3.7211610022326965E-4</v>
      </c>
      <c r="Z729" s="59">
        <v>3.6861937032118755E-4</v>
      </c>
      <c r="AA729" s="59">
        <v>3.7524310950737456E-4</v>
      </c>
      <c r="AB729" s="59">
        <v>0</v>
      </c>
      <c r="AC729" s="59">
        <v>8.4912903955492369E-4</v>
      </c>
      <c r="AD729" s="59">
        <v>2.0489309390431272E-6</v>
      </c>
      <c r="AE729" s="59">
        <v>9.5329567587624597E-4</v>
      </c>
      <c r="AF729" s="59">
        <v>1.3024743981298688E-3</v>
      </c>
      <c r="AG729" s="59">
        <v>0</v>
      </c>
      <c r="AH729" s="17">
        <v>4.390698795171967E-4</v>
      </c>
      <c r="AI729" s="12">
        <v>541</v>
      </c>
      <c r="AJ729" s="16">
        <v>3</v>
      </c>
      <c r="AK729" s="17">
        <v>0.62233099664357361</v>
      </c>
      <c r="AL729" t="str">
        <f>IF(AK729&lt;='CAV Tier 1 Analysis'!$A$5,"Tier 1", "Tier 2")</f>
        <v>Tier 2</v>
      </c>
      <c r="AM729" t="str">
        <f t="shared" si="23"/>
        <v>Pennsylvania - Tier 2</v>
      </c>
      <c r="AN729" t="str">
        <f t="shared" si="24"/>
        <v>Richland, Township Of - Tier 2</v>
      </c>
    </row>
    <row r="730" spans="1:40" x14ac:dyDescent="0.3">
      <c r="A730">
        <v>3</v>
      </c>
      <c r="B730" t="s">
        <v>23</v>
      </c>
      <c r="C730" t="s">
        <v>5141</v>
      </c>
      <c r="D730" t="s">
        <v>7648</v>
      </c>
      <c r="E730" t="s">
        <v>1092</v>
      </c>
      <c r="F730" s="12">
        <v>5157.3267507472301</v>
      </c>
      <c r="G730" s="12">
        <v>7441.9013652667409</v>
      </c>
      <c r="H730" s="12">
        <v>2230.3964949915676</v>
      </c>
      <c r="I730">
        <v>9</v>
      </c>
      <c r="J730" s="15">
        <v>3.2475981118166103E-2</v>
      </c>
      <c r="K730" s="15">
        <v>0.96752401888183404</v>
      </c>
      <c r="L730" s="58">
        <v>15.002780000000001</v>
      </c>
      <c r="M730">
        <v>11</v>
      </c>
      <c r="N730">
        <v>2</v>
      </c>
      <c r="O730" s="12">
        <v>12</v>
      </c>
      <c r="P730" s="12">
        <v>1</v>
      </c>
      <c r="Q730" s="12">
        <v>1</v>
      </c>
      <c r="R730" s="12">
        <v>8.7077161699365071</v>
      </c>
      <c r="S730" s="12">
        <v>72.434314457370007</v>
      </c>
      <c r="T730" s="12">
        <v>5917.2018736682448</v>
      </c>
      <c r="U730" s="12">
        <v>759.87512292101474</v>
      </c>
      <c r="V730" s="12">
        <v>1524.699491598496</v>
      </c>
      <c r="W730" s="59">
        <v>3.3426100391680658E-4</v>
      </c>
      <c r="X730" s="59">
        <v>1.7707377537386714E-4</v>
      </c>
      <c r="Y730" s="59">
        <v>1.2403870007442322E-4</v>
      </c>
      <c r="Z730" s="59">
        <v>3.8887318187729673E-4</v>
      </c>
      <c r="AA730" s="59">
        <v>1.7658499270935274E-4</v>
      </c>
      <c r="AB730" s="59">
        <v>2.576655501159495E-4</v>
      </c>
      <c r="AC730" s="59">
        <v>1.9460687080960568E-4</v>
      </c>
      <c r="AD730" s="59">
        <v>2.0515978519165454E-4</v>
      </c>
      <c r="AE730" s="59">
        <v>4.8450065260939449E-4</v>
      </c>
      <c r="AF730" s="59">
        <v>1.5559293283986568E-4</v>
      </c>
      <c r="AG730" s="59">
        <v>2.3287156925500632E-3</v>
      </c>
      <c r="AH730" s="17">
        <v>4.3882483073348004E-4</v>
      </c>
      <c r="AI730" s="12">
        <v>542</v>
      </c>
      <c r="AJ730" s="16">
        <v>3</v>
      </c>
      <c r="AK730" s="17">
        <v>0.62276982147430704</v>
      </c>
      <c r="AL730" t="str">
        <f>IF(AK730&lt;='CAV Tier 1 Analysis'!$A$5,"Tier 1", "Tier 2")</f>
        <v>Tier 2</v>
      </c>
      <c r="AM730" t="str">
        <f t="shared" si="23"/>
        <v>Pennsylvania - Tier 2</v>
      </c>
      <c r="AN730" t="str">
        <f t="shared" si="24"/>
        <v>Carroll, Township Of - Tier 2</v>
      </c>
    </row>
    <row r="731" spans="1:40" x14ac:dyDescent="0.3">
      <c r="A731">
        <v>3</v>
      </c>
      <c r="B731" t="s">
        <v>23</v>
      </c>
      <c r="C731" t="s">
        <v>3894</v>
      </c>
      <c r="D731" t="s">
        <v>6271</v>
      </c>
      <c r="E731" t="s">
        <v>789</v>
      </c>
      <c r="F731" s="12">
        <v>59.40524426707475</v>
      </c>
      <c r="G731" s="12">
        <v>2488.5297872646524</v>
      </c>
      <c r="H731" s="12">
        <v>1347.3542461224501</v>
      </c>
      <c r="I731">
        <v>45</v>
      </c>
      <c r="J731" s="15">
        <v>6.9900468010181266E-2</v>
      </c>
      <c r="K731" s="15">
        <v>0.93009953198981876</v>
      </c>
      <c r="L731" s="58">
        <v>1.09613</v>
      </c>
      <c r="M731">
        <v>55</v>
      </c>
      <c r="N731">
        <v>15</v>
      </c>
      <c r="O731" s="12">
        <v>13</v>
      </c>
      <c r="P731" s="12">
        <v>2</v>
      </c>
      <c r="Q731" s="12">
        <v>1</v>
      </c>
      <c r="R731" s="12">
        <v>41.854478939541842</v>
      </c>
      <c r="S731" s="12">
        <v>94.180692379464219</v>
      </c>
      <c r="T731" s="12">
        <v>2657.1650134107899</v>
      </c>
      <c r="U731" s="12">
        <v>2597.7597691437149</v>
      </c>
      <c r="V731" s="12">
        <v>0</v>
      </c>
      <c r="W731" s="59">
        <v>2.4421708124982783E-5</v>
      </c>
      <c r="X731" s="59">
        <v>8.853688768693357E-4</v>
      </c>
      <c r="Y731" s="59">
        <v>9.302902505581741E-4</v>
      </c>
      <c r="Z731" s="59">
        <v>4.2127928036707145E-4</v>
      </c>
      <c r="AA731" s="59">
        <v>3.5316998541870548E-4</v>
      </c>
      <c r="AB731" s="59">
        <v>2.576655501159495E-4</v>
      </c>
      <c r="AC731" s="59">
        <v>9.3539672364518199E-4</v>
      </c>
      <c r="AD731" s="59">
        <v>2.6675327519174445E-4</v>
      </c>
      <c r="AE731" s="59">
        <v>2.1756874458134427E-4</v>
      </c>
      <c r="AF731" s="59">
        <v>5.3192037625963561E-4</v>
      </c>
      <c r="AG731" s="59">
        <v>0</v>
      </c>
      <c r="AH731" s="17">
        <v>4.3853043373928409E-4</v>
      </c>
      <c r="AI731" s="12">
        <v>543</v>
      </c>
      <c r="AJ731" s="16">
        <v>3</v>
      </c>
      <c r="AK731" s="17">
        <v>0.62320835190804635</v>
      </c>
      <c r="AL731" t="str">
        <f>IF(AK731&lt;='CAV Tier 1 Analysis'!$A$5,"Tier 1", "Tier 2")</f>
        <v>Tier 2</v>
      </c>
      <c r="AM731" t="str">
        <f t="shared" si="23"/>
        <v>Pennsylvania - Tier 2</v>
      </c>
      <c r="AN731" t="str">
        <f t="shared" si="24"/>
        <v>Towanda, Borough Of - Tier 2</v>
      </c>
    </row>
    <row r="732" spans="1:40" x14ac:dyDescent="0.3">
      <c r="A732">
        <v>3</v>
      </c>
      <c r="B732" t="s">
        <v>23</v>
      </c>
      <c r="C732" t="s">
        <v>4440</v>
      </c>
      <c r="D732" t="s">
        <v>6855</v>
      </c>
      <c r="E732" t="s">
        <v>840</v>
      </c>
      <c r="F732" s="12">
        <v>211.09986305539778</v>
      </c>
      <c r="G732" s="12">
        <v>5310.1997071667829</v>
      </c>
      <c r="H732" s="12">
        <v>3133.4416814061769</v>
      </c>
      <c r="I732">
        <v>11</v>
      </c>
      <c r="J732" s="15">
        <v>9.4971032606566905E-2</v>
      </c>
      <c r="K732" s="15">
        <v>0.90502896739343319</v>
      </c>
      <c r="L732" s="58">
        <v>2.8083300000000002</v>
      </c>
      <c r="M732">
        <v>53</v>
      </c>
      <c r="N732">
        <v>3</v>
      </c>
      <c r="O732" s="12">
        <v>14</v>
      </c>
      <c r="P732" s="12">
        <v>3</v>
      </c>
      <c r="Q732" s="12">
        <v>0</v>
      </c>
      <c r="R732" s="12">
        <v>9.9553186413277643</v>
      </c>
      <c r="S732" s="12">
        <v>297.58619209560186</v>
      </c>
      <c r="T732" s="12">
        <v>5970.7790618553399</v>
      </c>
      <c r="U732" s="12">
        <v>5759.6791987999422</v>
      </c>
      <c r="V732" s="12">
        <v>0</v>
      </c>
      <c r="W732" s="59">
        <v>6.2569417476606701E-5</v>
      </c>
      <c r="X732" s="59">
        <v>8.5317364498317802E-4</v>
      </c>
      <c r="Y732" s="59">
        <v>1.8605805011163483E-4</v>
      </c>
      <c r="Z732" s="59">
        <v>4.5368537885684618E-4</v>
      </c>
      <c r="AA732" s="59">
        <v>5.2975497812805816E-4</v>
      </c>
      <c r="AB732" s="59">
        <v>0</v>
      </c>
      <c r="AC732" s="59">
        <v>2.2248926938961747E-4</v>
      </c>
      <c r="AD732" s="59">
        <v>8.428701189995754E-4</v>
      </c>
      <c r="AE732" s="59">
        <v>4.8888755425578561E-4</v>
      </c>
      <c r="AF732" s="59">
        <v>1.1793587547821365E-3</v>
      </c>
      <c r="AG732" s="59">
        <v>0</v>
      </c>
      <c r="AH732" s="17">
        <v>4.3807701518031261E-4</v>
      </c>
      <c r="AI732" s="12">
        <v>544</v>
      </c>
      <c r="AJ732" s="16">
        <v>3</v>
      </c>
      <c r="AK732" s="17">
        <v>0.62364642892322664</v>
      </c>
      <c r="AL732" t="str">
        <f>IF(AK732&lt;='CAV Tier 1 Analysis'!$A$5,"Tier 1", "Tier 2")</f>
        <v>Tier 2</v>
      </c>
      <c r="AM732" t="str">
        <f t="shared" si="23"/>
        <v>Pennsylvania - Tier 2</v>
      </c>
      <c r="AN732" t="str">
        <f t="shared" si="24"/>
        <v>Somerset, Borough Of - Tier 2</v>
      </c>
    </row>
    <row r="733" spans="1:40" x14ac:dyDescent="0.3">
      <c r="A733">
        <v>3</v>
      </c>
      <c r="B733" t="s">
        <v>23</v>
      </c>
      <c r="C733" t="s">
        <v>3786</v>
      </c>
      <c r="D733" t="s">
        <v>6159</v>
      </c>
      <c r="E733" t="s">
        <v>1023</v>
      </c>
      <c r="F733" s="12">
        <v>955.67807274499125</v>
      </c>
      <c r="G733" s="12">
        <v>1137.4442997481092</v>
      </c>
      <c r="H733" s="12">
        <v>590.79746685825069</v>
      </c>
      <c r="I733">
        <v>33</v>
      </c>
      <c r="J733" s="15">
        <v>0.15293230631291521</v>
      </c>
      <c r="K733" s="15">
        <v>0.8470676936870849</v>
      </c>
      <c r="L733" s="58">
        <v>0.49074000000000001</v>
      </c>
      <c r="M733">
        <v>27</v>
      </c>
      <c r="N733">
        <v>2</v>
      </c>
      <c r="O733" s="12">
        <v>13</v>
      </c>
      <c r="P733" s="12">
        <v>1</v>
      </c>
      <c r="Q733" s="12">
        <v>10</v>
      </c>
      <c r="R733" s="12">
        <v>27.953233891673801</v>
      </c>
      <c r="S733" s="12">
        <v>90.352019170460366</v>
      </c>
      <c r="T733" s="12">
        <v>1329.4400021091824</v>
      </c>
      <c r="U733" s="12">
        <v>373.76192936419113</v>
      </c>
      <c r="V733" s="12">
        <v>0</v>
      </c>
      <c r="W733" s="59">
        <v>1.0933656633112908E-5</v>
      </c>
      <c r="X733" s="59">
        <v>4.3463563046312843E-4</v>
      </c>
      <c r="Y733" s="59">
        <v>1.2403870007442322E-4</v>
      </c>
      <c r="Z733" s="59">
        <v>4.2127928036707145E-4</v>
      </c>
      <c r="AA733" s="59">
        <v>1.7658499270935274E-4</v>
      </c>
      <c r="AB733" s="59">
        <v>2.5766555011594952E-3</v>
      </c>
      <c r="AC733" s="59">
        <v>6.2472079595898454E-4</v>
      </c>
      <c r="AD733" s="59">
        <v>2.5590910859732516E-4</v>
      </c>
      <c r="AE733" s="59">
        <v>1.0885458403798354E-4</v>
      </c>
      <c r="AF733" s="59">
        <v>7.6531936655736658E-5</v>
      </c>
      <c r="AG733" s="59">
        <v>0</v>
      </c>
      <c r="AH733" s="17">
        <v>4.3728583515060122E-4</v>
      </c>
      <c r="AI733" s="12">
        <v>545</v>
      </c>
      <c r="AJ733" s="16">
        <v>3</v>
      </c>
      <c r="AK733" s="17">
        <v>0.62408371475837721</v>
      </c>
      <c r="AL733" t="str">
        <f>IF(AK733&lt;='CAV Tier 1 Analysis'!$A$5,"Tier 1", "Tier 2")</f>
        <v>Tier 2</v>
      </c>
      <c r="AM733" t="str">
        <f t="shared" si="23"/>
        <v>Pennsylvania - Tier 2</v>
      </c>
      <c r="AN733" t="str">
        <f t="shared" si="24"/>
        <v>Oakdale, Borough Of - Tier 2</v>
      </c>
    </row>
    <row r="734" spans="1:40" x14ac:dyDescent="0.3">
      <c r="A734">
        <v>3</v>
      </c>
      <c r="B734" t="s">
        <v>23</v>
      </c>
      <c r="C734" t="s">
        <v>4105</v>
      </c>
      <c r="D734" t="s">
        <v>6498</v>
      </c>
      <c r="E734" t="s">
        <v>898</v>
      </c>
      <c r="F734" s="12">
        <v>4097.4737493645653</v>
      </c>
      <c r="G734" s="12">
        <v>5729.8256541923265</v>
      </c>
      <c r="H734" s="12">
        <v>2588.4194496876739</v>
      </c>
      <c r="I734">
        <v>2</v>
      </c>
      <c r="J734" s="15">
        <v>0.39153813196229664</v>
      </c>
      <c r="K734" s="15">
        <v>0.60846186803770363</v>
      </c>
      <c r="L734" s="58">
        <v>1.4003999999999996</v>
      </c>
      <c r="M734">
        <v>10</v>
      </c>
      <c r="N734">
        <v>0</v>
      </c>
      <c r="O734" s="12">
        <v>14.9375</v>
      </c>
      <c r="P734" s="12">
        <v>1</v>
      </c>
      <c r="Q734" s="12">
        <v>0</v>
      </c>
      <c r="R734" s="12">
        <v>1.2169237360754073</v>
      </c>
      <c r="S734" s="12">
        <v>1013.4649160655878</v>
      </c>
      <c r="T734" s="12">
        <v>6615.2153943150088</v>
      </c>
      <c r="U734" s="12">
        <v>2517.7416449504435</v>
      </c>
      <c r="V734" s="12">
        <v>0</v>
      </c>
      <c r="W734" s="59">
        <v>3.1200824772815155E-5</v>
      </c>
      <c r="X734" s="59">
        <v>1.609761594307883E-4</v>
      </c>
      <c r="Y734" s="59">
        <v>0</v>
      </c>
      <c r="Z734" s="59">
        <v>4.8406609619100997E-4</v>
      </c>
      <c r="AA734" s="59">
        <v>1.7658499270935274E-4</v>
      </c>
      <c r="AB734" s="59">
        <v>0</v>
      </c>
      <c r="AC734" s="59">
        <v>2.719676614049494E-5</v>
      </c>
      <c r="AD734" s="59">
        <v>2.8704937160917471E-3</v>
      </c>
      <c r="AE734" s="59">
        <v>5.4165401893081181E-4</v>
      </c>
      <c r="AF734" s="59">
        <v>5.155357700947226E-4</v>
      </c>
      <c r="AG734" s="59">
        <v>0</v>
      </c>
      <c r="AH734" s="17">
        <v>4.3706439494197656E-4</v>
      </c>
      <c r="AI734" s="12">
        <v>546</v>
      </c>
      <c r="AJ734" s="16">
        <v>3</v>
      </c>
      <c r="AK734" s="17">
        <v>0.62452077915331916</v>
      </c>
      <c r="AL734" t="str">
        <f>IF(AK734&lt;='CAV Tier 1 Analysis'!$A$5,"Tier 1", "Tier 2")</f>
        <v>Tier 2</v>
      </c>
      <c r="AM734" t="str">
        <f t="shared" si="23"/>
        <v>Pennsylvania - Tier 2</v>
      </c>
      <c r="AN734" t="str">
        <f t="shared" si="24"/>
        <v>Folcroft, Borough Of - Tier 2</v>
      </c>
    </row>
    <row r="735" spans="1:40" x14ac:dyDescent="0.3">
      <c r="A735">
        <v>3</v>
      </c>
      <c r="B735" t="s">
        <v>23</v>
      </c>
      <c r="C735" t="s">
        <v>4947</v>
      </c>
      <c r="D735" t="s">
        <v>7436</v>
      </c>
      <c r="E735" t="s">
        <v>864</v>
      </c>
      <c r="F735" s="12">
        <v>4085.6237675110383</v>
      </c>
      <c r="G735" s="12">
        <v>7636.8947868613614</v>
      </c>
      <c r="H735" s="12">
        <v>3688.7525596990213</v>
      </c>
      <c r="I735">
        <v>13</v>
      </c>
      <c r="J735" s="15">
        <v>0.13200978066493924</v>
      </c>
      <c r="K735" s="15">
        <v>0.8679902193350606</v>
      </c>
      <c r="L735" s="58">
        <v>1.3700500000000002</v>
      </c>
      <c r="M735">
        <v>33</v>
      </c>
      <c r="N735">
        <v>0</v>
      </c>
      <c r="O735" s="12">
        <v>14.833333333333334</v>
      </c>
      <c r="P735" s="12">
        <v>1</v>
      </c>
      <c r="Q735" s="12">
        <v>1</v>
      </c>
      <c r="R735" s="12">
        <v>11.283872851355788</v>
      </c>
      <c r="S735" s="12">
        <v>486.95141633310095</v>
      </c>
      <c r="T735" s="12">
        <v>8830.2575491496445</v>
      </c>
      <c r="U735" s="12">
        <v>4744.6337816386058</v>
      </c>
      <c r="V735" s="12">
        <v>0</v>
      </c>
      <c r="W735" s="59">
        <v>3.0524628663235809E-5</v>
      </c>
      <c r="X735" s="59">
        <v>5.3122132612160142E-4</v>
      </c>
      <c r="Y735" s="59">
        <v>0</v>
      </c>
      <c r="Z735" s="59">
        <v>4.8069046093165849E-4</v>
      </c>
      <c r="AA735" s="59">
        <v>1.7658499270935274E-4</v>
      </c>
      <c r="AB735" s="59">
        <v>2.576655501159495E-4</v>
      </c>
      <c r="AC735" s="59">
        <v>2.5218084091868426E-4</v>
      </c>
      <c r="AD735" s="59">
        <v>1.3792199004308526E-3</v>
      </c>
      <c r="AE735" s="59">
        <v>7.2302173165841551E-4</v>
      </c>
      <c r="AF735" s="59">
        <v>9.715168493718263E-4</v>
      </c>
      <c r="AG735" s="59">
        <v>0</v>
      </c>
      <c r="AH735" s="17">
        <v>4.366023891746888E-4</v>
      </c>
      <c r="AI735" s="12">
        <v>547</v>
      </c>
      <c r="AJ735" s="16">
        <v>3</v>
      </c>
      <c r="AK735" s="17">
        <v>0.62495738154249381</v>
      </c>
      <c r="AL735" t="str">
        <f>IF(AK735&lt;='CAV Tier 1 Analysis'!$A$5,"Tier 1", "Tier 2")</f>
        <v>Tier 2</v>
      </c>
      <c r="AM735" t="str">
        <f t="shared" si="23"/>
        <v>Pennsylvania - Tier 2</v>
      </c>
      <c r="AN735" t="str">
        <f t="shared" si="24"/>
        <v>Darby, Township Of - Tier 2</v>
      </c>
    </row>
    <row r="736" spans="1:40" x14ac:dyDescent="0.3">
      <c r="A736">
        <v>3</v>
      </c>
      <c r="B736" t="s">
        <v>23</v>
      </c>
      <c r="C736" t="s">
        <v>4389</v>
      </c>
      <c r="D736" t="s">
        <v>6801</v>
      </c>
      <c r="E736" t="s">
        <v>867</v>
      </c>
      <c r="F736" s="12">
        <v>194.00197869046974</v>
      </c>
      <c r="G736" s="12">
        <v>1734.3921140180078</v>
      </c>
      <c r="H736" s="12">
        <v>982.36351265766575</v>
      </c>
      <c r="I736">
        <v>13</v>
      </c>
      <c r="J736" s="15">
        <v>0.4894808552638637</v>
      </c>
      <c r="K736" s="15">
        <v>0.51051914473613624</v>
      </c>
      <c r="L736" s="58">
        <v>0.93210999999999988</v>
      </c>
      <c r="M736">
        <v>36</v>
      </c>
      <c r="N736">
        <v>13</v>
      </c>
      <c r="O736" s="12">
        <v>13.6</v>
      </c>
      <c r="P736" s="12">
        <v>2.2000000000000002</v>
      </c>
      <c r="Q736" s="12">
        <v>2</v>
      </c>
      <c r="R736" s="12">
        <v>6.6367488815697708</v>
      </c>
      <c r="S736" s="12">
        <v>480.84813235568765</v>
      </c>
      <c r="T736" s="12">
        <v>2022.0093661706787</v>
      </c>
      <c r="U736" s="12">
        <v>1828.007387480209</v>
      </c>
      <c r="V736" s="12">
        <v>0</v>
      </c>
      <c r="W736" s="59">
        <v>2.0767352741351573E-5</v>
      </c>
      <c r="X736" s="59">
        <v>5.7951417395083783E-4</v>
      </c>
      <c r="Y736" s="59">
        <v>8.0625155048375094E-4</v>
      </c>
      <c r="Z736" s="59">
        <v>4.4072293946093629E-4</v>
      </c>
      <c r="AA736" s="59">
        <v>3.8848698396057606E-4</v>
      </c>
      <c r="AB736" s="59">
        <v>5.1533110023189901E-4</v>
      </c>
      <c r="AC736" s="59">
        <v>1.4832326949867279E-4</v>
      </c>
      <c r="AD736" s="59">
        <v>1.3619332257497978E-3</v>
      </c>
      <c r="AE736" s="59">
        <v>1.6556218266805208E-4</v>
      </c>
      <c r="AF736" s="59">
        <v>3.743049641862681E-4</v>
      </c>
      <c r="AG736" s="59">
        <v>0</v>
      </c>
      <c r="AH736" s="17">
        <v>4.3647252208474022E-4</v>
      </c>
      <c r="AI736" s="12">
        <v>548</v>
      </c>
      <c r="AJ736" s="16">
        <v>3</v>
      </c>
      <c r="AK736" s="17">
        <v>0.62539385406457859</v>
      </c>
      <c r="AL736" t="str">
        <f>IF(AK736&lt;='CAV Tier 1 Analysis'!$A$5,"Tier 1", "Tier 2")</f>
        <v>Tier 2</v>
      </c>
      <c r="AM736" t="str">
        <f t="shared" si="23"/>
        <v>Pennsylvania - Tier 2</v>
      </c>
      <c r="AN736" t="str">
        <f t="shared" si="24"/>
        <v>Watsontown, Borough Of - Tier 2</v>
      </c>
    </row>
    <row r="737" spans="1:40" x14ac:dyDescent="0.3">
      <c r="A737">
        <v>3</v>
      </c>
      <c r="B737" t="s">
        <v>23</v>
      </c>
      <c r="C737" t="s">
        <v>3913</v>
      </c>
      <c r="D737" t="s">
        <v>6291</v>
      </c>
      <c r="E737" t="s">
        <v>773</v>
      </c>
      <c r="F737" s="12">
        <v>1989.1887233367445</v>
      </c>
      <c r="G737" s="12">
        <v>6785.7972762835179</v>
      </c>
      <c r="H737" s="12">
        <v>3361.8158550504277</v>
      </c>
      <c r="I737">
        <v>13</v>
      </c>
      <c r="J737" s="15">
        <v>7.9011771995043376E-2</v>
      </c>
      <c r="K737" s="15">
        <v>0.92098822800495661</v>
      </c>
      <c r="L737" s="58">
        <v>2.5823999999999998</v>
      </c>
      <c r="M737">
        <v>20</v>
      </c>
      <c r="N737">
        <v>12</v>
      </c>
      <c r="O737" s="12">
        <v>16</v>
      </c>
      <c r="P737" s="12">
        <v>1</v>
      </c>
      <c r="Q737" s="12">
        <v>0</v>
      </c>
      <c r="R737" s="12">
        <v>11.972846964064436</v>
      </c>
      <c r="S737" s="12">
        <v>265.62302782856619</v>
      </c>
      <c r="T737" s="12">
        <v>8262.5361770253858</v>
      </c>
      <c r="U737" s="12">
        <v>6273.3474536886415</v>
      </c>
      <c r="V737" s="12">
        <v>0</v>
      </c>
      <c r="W737" s="59">
        <v>5.7535711149184432E-5</v>
      </c>
      <c r="X737" s="59">
        <v>3.219523188615766E-4</v>
      </c>
      <c r="Y737" s="59">
        <v>7.442322004465393E-4</v>
      </c>
      <c r="Z737" s="59">
        <v>5.1849757583639564E-4</v>
      </c>
      <c r="AA737" s="59">
        <v>1.7658499270935274E-4</v>
      </c>
      <c r="AB737" s="59">
        <v>0</v>
      </c>
      <c r="AC737" s="59">
        <v>2.6757857478212416E-4</v>
      </c>
      <c r="AD737" s="59">
        <v>7.5233905006911778E-4</v>
      </c>
      <c r="AE737" s="59">
        <v>6.7653669005141254E-4</v>
      </c>
      <c r="AF737" s="59">
        <v>1.2845380768497388E-3</v>
      </c>
      <c r="AG737" s="59">
        <v>0</v>
      </c>
      <c r="AH737" s="17">
        <v>4.363450173414038E-4</v>
      </c>
      <c r="AI737" s="12">
        <v>549</v>
      </c>
      <c r="AJ737" s="16">
        <v>3</v>
      </c>
      <c r="AK737" s="17">
        <v>0.62583019908191995</v>
      </c>
      <c r="AL737" t="str">
        <f>IF(AK737&lt;='CAV Tier 1 Analysis'!$A$5,"Tier 1", "Tier 2")</f>
        <v>Tier 2</v>
      </c>
      <c r="AM737" t="str">
        <f t="shared" si="23"/>
        <v>Pennsylvania - Tier 2</v>
      </c>
      <c r="AN737" t="str">
        <f t="shared" si="24"/>
        <v>Perkasie, Borough Of - Tier 2</v>
      </c>
    </row>
    <row r="738" spans="1:40" x14ac:dyDescent="0.3">
      <c r="A738">
        <v>3</v>
      </c>
      <c r="B738" t="s">
        <v>23</v>
      </c>
      <c r="C738" t="s">
        <v>4100</v>
      </c>
      <c r="D738" t="s">
        <v>6492</v>
      </c>
      <c r="E738" t="s">
        <v>817</v>
      </c>
      <c r="F738" s="12">
        <v>782.1986819109211</v>
      </c>
      <c r="G738" s="12">
        <v>1877.6829853538068</v>
      </c>
      <c r="H738" s="12">
        <v>891.44054895269699</v>
      </c>
      <c r="I738">
        <v>44</v>
      </c>
      <c r="J738" s="15">
        <v>0.39460484221335757</v>
      </c>
      <c r="K738" s="15">
        <v>0.60539515778664232</v>
      </c>
      <c r="L738" s="58">
        <v>0.25319000000000003</v>
      </c>
      <c r="M738">
        <v>31</v>
      </c>
      <c r="N738">
        <v>17</v>
      </c>
      <c r="O738" s="12">
        <v>14.833333333333334</v>
      </c>
      <c r="P738" s="12">
        <v>1</v>
      </c>
      <c r="Q738" s="12">
        <v>2</v>
      </c>
      <c r="R738" s="12">
        <v>26.637386942612263</v>
      </c>
      <c r="S738" s="12">
        <v>351.76675716206785</v>
      </c>
      <c r="T738" s="12">
        <v>2214.5563146879795</v>
      </c>
      <c r="U738" s="12">
        <v>1432.3576327770584</v>
      </c>
      <c r="V738" s="12">
        <v>0</v>
      </c>
      <c r="W738" s="59">
        <v>5.6410574294694889E-6</v>
      </c>
      <c r="X738" s="59">
        <v>4.9902609423544374E-4</v>
      </c>
      <c r="Y738" s="59">
        <v>1.0543289506325974E-3</v>
      </c>
      <c r="Z738" s="59">
        <v>4.8069046093165849E-4</v>
      </c>
      <c r="AA738" s="59">
        <v>1.7658499270935274E-4</v>
      </c>
      <c r="AB738" s="59">
        <v>5.1533110023189901E-4</v>
      </c>
      <c r="AC738" s="59">
        <v>5.9531321626485909E-4</v>
      </c>
      <c r="AD738" s="59">
        <v>9.9632878253314927E-4</v>
      </c>
      <c r="AE738" s="59">
        <v>1.8132793212299623E-4</v>
      </c>
      <c r="AF738" s="59">
        <v>2.9329125041314914E-4</v>
      </c>
      <c r="AG738" s="59">
        <v>0</v>
      </c>
      <c r="AH738" s="17">
        <v>4.3616943977314306E-4</v>
      </c>
      <c r="AI738" s="12">
        <v>550</v>
      </c>
      <c r="AJ738" s="16">
        <v>3</v>
      </c>
      <c r="AK738" s="17">
        <v>0.62626636852169304</v>
      </c>
      <c r="AL738" t="str">
        <f>IF(AK738&lt;='CAV Tier 1 Analysis'!$A$5,"Tier 1", "Tier 2")</f>
        <v>Tier 2</v>
      </c>
      <c r="AM738" t="str">
        <f t="shared" si="23"/>
        <v>Pennsylvania - Tier 2</v>
      </c>
      <c r="AN738" t="str">
        <f t="shared" si="24"/>
        <v>Colwyn, Borough Of - Tier 2</v>
      </c>
    </row>
    <row r="739" spans="1:40" x14ac:dyDescent="0.3">
      <c r="A739">
        <v>3</v>
      </c>
      <c r="B739" t="s">
        <v>23</v>
      </c>
      <c r="C739" t="s">
        <v>4193</v>
      </c>
      <c r="D739" t="s">
        <v>6592</v>
      </c>
      <c r="E739" t="s">
        <v>865</v>
      </c>
      <c r="F739" s="12">
        <v>32.621191907924242</v>
      </c>
      <c r="G739" s="12">
        <v>2115.5312361965052</v>
      </c>
      <c r="H739" s="12">
        <v>574.52762855129288</v>
      </c>
      <c r="I739">
        <v>37</v>
      </c>
      <c r="J739" s="15">
        <v>0.2643410157534451</v>
      </c>
      <c r="K739" s="15">
        <v>0.73565898424655485</v>
      </c>
      <c r="L739" s="58">
        <v>0.66905999999999999</v>
      </c>
      <c r="M739">
        <v>26</v>
      </c>
      <c r="N739">
        <v>6</v>
      </c>
      <c r="O739" s="12">
        <v>12</v>
      </c>
      <c r="P739" s="12">
        <v>5</v>
      </c>
      <c r="Q739" s="12">
        <v>0</v>
      </c>
      <c r="R739" s="12">
        <v>27.219382417122528</v>
      </c>
      <c r="S739" s="12">
        <v>151.87121690966677</v>
      </c>
      <c r="T739" s="12">
        <v>1244.3770415773054</v>
      </c>
      <c r="U739" s="12">
        <v>1211.7558496693812</v>
      </c>
      <c r="V739" s="12">
        <v>871.15419461919987</v>
      </c>
      <c r="W739" s="59">
        <v>1.4906615126035214E-5</v>
      </c>
      <c r="X739" s="59">
        <v>4.1853801452004959E-4</v>
      </c>
      <c r="Y739" s="59">
        <v>3.7211610022326965E-4</v>
      </c>
      <c r="Z739" s="59">
        <v>3.8887318187729673E-4</v>
      </c>
      <c r="AA739" s="59">
        <v>8.8292496354676364E-4</v>
      </c>
      <c r="AB739" s="59">
        <v>0</v>
      </c>
      <c r="AC739" s="59">
        <v>6.0832010761380164E-4</v>
      </c>
      <c r="AD739" s="59">
        <v>4.3015339444290375E-4</v>
      </c>
      <c r="AE739" s="59">
        <v>1.0188962648363998E-4</v>
      </c>
      <c r="AF739" s="59">
        <v>2.4812056724683729E-4</v>
      </c>
      <c r="AG739" s="59">
        <v>1.3305378894785905E-3</v>
      </c>
      <c r="AH739" s="17">
        <v>4.3603458732356247E-4</v>
      </c>
      <c r="AI739" s="12">
        <v>551</v>
      </c>
      <c r="AJ739" s="16">
        <v>3</v>
      </c>
      <c r="AK739" s="17">
        <v>0.62670240310901659</v>
      </c>
      <c r="AL739" t="str">
        <f>IF(AK739&lt;='CAV Tier 1 Analysis'!$A$5,"Tier 1", "Tier 2")</f>
        <v>Tier 2</v>
      </c>
      <c r="AM739" t="str">
        <f t="shared" si="23"/>
        <v>Pennsylvania - Tier 2</v>
      </c>
      <c r="AN739" t="str">
        <f t="shared" si="24"/>
        <v>Port Royal, Borough Of - Tier 2</v>
      </c>
    </row>
    <row r="740" spans="1:40" x14ac:dyDescent="0.3">
      <c r="A740">
        <v>3</v>
      </c>
      <c r="B740" t="s">
        <v>23</v>
      </c>
      <c r="C740" t="s">
        <v>3688</v>
      </c>
      <c r="D740" t="s">
        <v>6677</v>
      </c>
      <c r="E740" t="s">
        <v>764</v>
      </c>
      <c r="F740" s="12">
        <v>2980.5298673380339</v>
      </c>
      <c r="G740" s="12">
        <v>997.93671175362317</v>
      </c>
      <c r="H740" s="12">
        <v>515.27587905273674</v>
      </c>
      <c r="I740">
        <v>52</v>
      </c>
      <c r="J740" s="15">
        <v>0.21526180165550216</v>
      </c>
      <c r="K740" s="15">
        <v>0.78473819834449787</v>
      </c>
      <c r="L740" s="58">
        <v>14.18784</v>
      </c>
      <c r="M740">
        <v>34</v>
      </c>
      <c r="N740">
        <v>25</v>
      </c>
      <c r="O740" s="12">
        <v>14</v>
      </c>
      <c r="P740" s="12">
        <v>2</v>
      </c>
      <c r="Q740" s="12">
        <v>1</v>
      </c>
      <c r="R740" s="12">
        <v>40.80638631391389</v>
      </c>
      <c r="S740" s="12">
        <v>110.91921407451473</v>
      </c>
      <c r="T740" s="12">
        <v>1112.7959053049938</v>
      </c>
      <c r="U740" s="12">
        <v>0</v>
      </c>
      <c r="V740" s="12">
        <v>0</v>
      </c>
      <c r="W740" s="59">
        <v>3.1610419147724784E-4</v>
      </c>
      <c r="X740" s="59">
        <v>5.4731894206468026E-4</v>
      </c>
      <c r="Y740" s="59">
        <v>1.5504837509302902E-3</v>
      </c>
      <c r="Z740" s="59">
        <v>4.5368537885684618E-4</v>
      </c>
      <c r="AA740" s="59">
        <v>3.5316998541870548E-4</v>
      </c>
      <c r="AB740" s="59">
        <v>2.576655501159495E-4</v>
      </c>
      <c r="AC740" s="59">
        <v>9.1197312758261456E-4</v>
      </c>
      <c r="AD740" s="59">
        <v>3.141627321750569E-4</v>
      </c>
      <c r="AE740" s="59">
        <v>9.1115759416721833E-5</v>
      </c>
      <c r="AF740" s="59">
        <v>0</v>
      </c>
      <c r="AG740" s="59">
        <v>0</v>
      </c>
      <c r="AH740" s="17">
        <v>4.3597085618528287E-4</v>
      </c>
      <c r="AI740" s="12">
        <v>552</v>
      </c>
      <c r="AJ740" s="16">
        <v>3</v>
      </c>
      <c r="AK740" s="17">
        <v>0.62713837396520189</v>
      </c>
      <c r="AL740" t="str">
        <f>IF(AK740&lt;='CAV Tier 1 Analysis'!$A$5,"Tier 1", "Tier 2")</f>
        <v>Tier 2</v>
      </c>
      <c r="AM740" t="str">
        <f t="shared" si="23"/>
        <v>Pennsylvania - Tier 2</v>
      </c>
      <c r="AN740" t="str">
        <f t="shared" si="24"/>
        <v>Jackson, Township Of - Tier 2</v>
      </c>
    </row>
    <row r="741" spans="1:40" x14ac:dyDescent="0.3">
      <c r="A741">
        <v>3</v>
      </c>
      <c r="B741" t="s">
        <v>23</v>
      </c>
      <c r="C741" t="s">
        <v>3620</v>
      </c>
      <c r="D741" t="s">
        <v>6909</v>
      </c>
      <c r="E741" t="s">
        <v>925</v>
      </c>
      <c r="F741" s="12">
        <v>1283.1570176205691</v>
      </c>
      <c r="G741" s="12">
        <v>2800.2777831456337</v>
      </c>
      <c r="H741" s="12">
        <v>4140.8363014167417</v>
      </c>
      <c r="I741">
        <v>12</v>
      </c>
      <c r="J741" s="15">
        <v>0.12452289800117458</v>
      </c>
      <c r="K741" s="15">
        <v>0.87547710199882545</v>
      </c>
      <c r="L741" s="58">
        <v>39.726829999999993</v>
      </c>
      <c r="M741">
        <v>22</v>
      </c>
      <c r="N741">
        <v>3</v>
      </c>
      <c r="O741" s="12">
        <v>13.923076923076923</v>
      </c>
      <c r="P741" s="12">
        <v>2.3846153846153846</v>
      </c>
      <c r="Q741" s="12">
        <v>0</v>
      </c>
      <c r="R741" s="12">
        <v>10.505725223985905</v>
      </c>
      <c r="S741" s="12">
        <v>515.62893640087793</v>
      </c>
      <c r="T741" s="12">
        <v>3679.4160240360129</v>
      </c>
      <c r="U741" s="12">
        <v>2396.2590064154438</v>
      </c>
      <c r="V741" s="12">
        <v>0</v>
      </c>
      <c r="W741" s="59">
        <v>8.8511129792160563E-4</v>
      </c>
      <c r="X741" s="59">
        <v>3.5414755074773428E-4</v>
      </c>
      <c r="Y741" s="59">
        <v>1.8605805011163483E-4</v>
      </c>
      <c r="Z741" s="59">
        <v>4.5119260204994045E-4</v>
      </c>
      <c r="AA741" s="59">
        <v>4.2108729030691805E-4</v>
      </c>
      <c r="AB741" s="59">
        <v>0</v>
      </c>
      <c r="AC741" s="59">
        <v>2.3479018740689482E-4</v>
      </c>
      <c r="AD741" s="59">
        <v>1.4604448543909969E-3</v>
      </c>
      <c r="AE741" s="59">
        <v>3.0127068552450399E-4</v>
      </c>
      <c r="AF741" s="59">
        <v>4.9066084071668753E-4</v>
      </c>
      <c r="AG741" s="59">
        <v>0</v>
      </c>
      <c r="AH741" s="17">
        <v>4.3497848719790152E-4</v>
      </c>
      <c r="AI741" s="12">
        <v>553</v>
      </c>
      <c r="AJ741" s="16">
        <v>3</v>
      </c>
      <c r="AK741" s="17">
        <v>0.62757335245239976</v>
      </c>
      <c r="AL741" t="str">
        <f>IF(AK741&lt;='CAV Tier 1 Analysis'!$A$5,"Tier 1", "Tier 2")</f>
        <v>Tier 2</v>
      </c>
      <c r="AM741" t="str">
        <f t="shared" si="23"/>
        <v>Pennsylvania - Tier 2</v>
      </c>
      <c r="AN741" t="str">
        <f t="shared" si="24"/>
        <v>Palmyra, Township Of - Tier 2</v>
      </c>
    </row>
    <row r="742" spans="1:40" x14ac:dyDescent="0.3">
      <c r="A742">
        <v>3</v>
      </c>
      <c r="B742" t="s">
        <v>23</v>
      </c>
      <c r="C742" t="s">
        <v>3759</v>
      </c>
      <c r="D742" t="s">
        <v>6131</v>
      </c>
      <c r="E742" t="s">
        <v>955</v>
      </c>
      <c r="F742" s="12">
        <v>2861.8735488524617</v>
      </c>
      <c r="G742" s="12">
        <v>4785.0809404755937</v>
      </c>
      <c r="H742" s="12">
        <v>3008.4632706527564</v>
      </c>
      <c r="I742">
        <v>16</v>
      </c>
      <c r="J742" s="15">
        <v>0.23260909505372249</v>
      </c>
      <c r="K742" s="15">
        <v>0.76739090494627771</v>
      </c>
      <c r="L742" s="58">
        <v>1.46959</v>
      </c>
      <c r="M742">
        <v>56</v>
      </c>
      <c r="N742">
        <v>0</v>
      </c>
      <c r="O742" s="12">
        <v>13</v>
      </c>
      <c r="P742" s="12">
        <v>1</v>
      </c>
      <c r="Q742" s="12">
        <v>0</v>
      </c>
      <c r="R742" s="12">
        <v>12.278254479140443</v>
      </c>
      <c r="S742" s="12">
        <v>699.79591888889979</v>
      </c>
      <c r="T742" s="12">
        <v>5481.7411943085099</v>
      </c>
      <c r="U742" s="12">
        <v>2619.8676454560482</v>
      </c>
      <c r="V742" s="12">
        <v>0</v>
      </c>
      <c r="W742" s="59">
        <v>3.2742373663154413E-5</v>
      </c>
      <c r="X742" s="59">
        <v>9.0146649281241443E-4</v>
      </c>
      <c r="Y742" s="59">
        <v>0</v>
      </c>
      <c r="Z742" s="59">
        <v>4.2127928036707145E-4</v>
      </c>
      <c r="AA742" s="59">
        <v>1.7658499270935274E-4</v>
      </c>
      <c r="AB742" s="59">
        <v>0</v>
      </c>
      <c r="AC742" s="59">
        <v>2.7440406147355738E-4</v>
      </c>
      <c r="AD742" s="59">
        <v>1.9820713631760658E-3</v>
      </c>
      <c r="AE742" s="59">
        <v>4.4884512017363381E-4</v>
      </c>
      <c r="AF742" s="59">
        <v>5.3644721127572869E-4</v>
      </c>
      <c r="AG742" s="59">
        <v>0</v>
      </c>
      <c r="AH742" s="17">
        <v>4.3398553596827075E-4</v>
      </c>
      <c r="AI742" s="12">
        <v>554</v>
      </c>
      <c r="AJ742" s="16">
        <v>3</v>
      </c>
      <c r="AK742" s="17">
        <v>0.62800733798836805</v>
      </c>
      <c r="AL742" t="str">
        <f>IF(AK742&lt;='CAV Tier 1 Analysis'!$A$5,"Tier 1", "Tier 2")</f>
        <v>Tier 2</v>
      </c>
      <c r="AM742" t="str">
        <f t="shared" si="23"/>
        <v>Pennsylvania - Tier 2</v>
      </c>
      <c r="AN742" t="str">
        <f t="shared" si="24"/>
        <v>Coraopolis, Borough Of - Tier 2</v>
      </c>
    </row>
    <row r="743" spans="1:40" x14ac:dyDescent="0.3">
      <c r="A743">
        <v>3</v>
      </c>
      <c r="B743" t="s">
        <v>23</v>
      </c>
      <c r="C743" t="s">
        <v>5112</v>
      </c>
      <c r="D743" t="s">
        <v>7618</v>
      </c>
      <c r="E743" t="s">
        <v>854</v>
      </c>
      <c r="F743" s="12">
        <v>10608.415035474525</v>
      </c>
      <c r="G743" s="12">
        <v>12956.68350961262</v>
      </c>
      <c r="H743" s="12">
        <v>4737.7420578919746</v>
      </c>
      <c r="I743">
        <v>9</v>
      </c>
      <c r="J743" s="15">
        <v>7.2272402753281756E-2</v>
      </c>
      <c r="K743" s="15">
        <v>0.92772759724671827</v>
      </c>
      <c r="L743" s="58">
        <v>8.0398600000000009</v>
      </c>
      <c r="M743">
        <v>16</v>
      </c>
      <c r="N743">
        <v>3</v>
      </c>
      <c r="O743" s="12">
        <v>17.826086956521738</v>
      </c>
      <c r="P743" s="12">
        <v>1</v>
      </c>
      <c r="Q743" s="12">
        <v>0</v>
      </c>
      <c r="R743" s="12">
        <v>8.3495483752204649</v>
      </c>
      <c r="S743" s="12">
        <v>342.40800214913071</v>
      </c>
      <c r="T743" s="12">
        <v>12393.666710240601</v>
      </c>
      <c r="U743" s="12">
        <v>1785.2516747660757</v>
      </c>
      <c r="V743" s="12">
        <v>563.0167993720188</v>
      </c>
      <c r="W743" s="59">
        <v>1.7912758001854167E-4</v>
      </c>
      <c r="X743" s="59">
        <v>2.5756185508926129E-4</v>
      </c>
      <c r="Y743" s="59">
        <v>1.8605805011163483E-4</v>
      </c>
      <c r="Z743" s="59">
        <v>5.7767392960033205E-4</v>
      </c>
      <c r="AA743" s="59">
        <v>1.7658499270935274E-4</v>
      </c>
      <c r="AB743" s="59">
        <v>0</v>
      </c>
      <c r="AC743" s="59">
        <v>1.8660225600657468E-4</v>
      </c>
      <c r="AD743" s="59">
        <v>9.6982145403146916E-4</v>
      </c>
      <c r="AE743" s="59">
        <v>1.0147937720455676E-3</v>
      </c>
      <c r="AF743" s="59">
        <v>3.655502536605726E-4</v>
      </c>
      <c r="AG743" s="59">
        <v>8.5991112549815721E-4</v>
      </c>
      <c r="AH743" s="17">
        <v>4.3397138807013311E-4</v>
      </c>
      <c r="AI743" s="12">
        <v>555</v>
      </c>
      <c r="AJ743" s="16">
        <v>3</v>
      </c>
      <c r="AK743" s="17">
        <v>0.62844130937643816</v>
      </c>
      <c r="AL743" t="str">
        <f>IF(AK743&lt;='CAV Tier 1 Analysis'!$A$5,"Tier 1", "Tier 2")</f>
        <v>Tier 2</v>
      </c>
      <c r="AM743" t="str">
        <f t="shared" si="23"/>
        <v>Pennsylvania - Tier 2</v>
      </c>
      <c r="AN743" t="str">
        <f t="shared" si="24"/>
        <v>Lower Pottsgrove, Township Of - Tier 2</v>
      </c>
    </row>
    <row r="744" spans="1:40" x14ac:dyDescent="0.3">
      <c r="A744">
        <v>3</v>
      </c>
      <c r="B744" t="s">
        <v>23</v>
      </c>
      <c r="C744" t="s">
        <v>4091</v>
      </c>
      <c r="D744" t="s">
        <v>6481</v>
      </c>
      <c r="E744" t="s">
        <v>856</v>
      </c>
      <c r="F744" s="12">
        <v>6323.5076317849544</v>
      </c>
      <c r="G744" s="12">
        <v>5049.5523323716388</v>
      </c>
      <c r="H744" s="12">
        <v>1944.112688815748</v>
      </c>
      <c r="I744">
        <v>52</v>
      </c>
      <c r="J744" s="15">
        <v>4.9762373217562293E-2</v>
      </c>
      <c r="K744" s="15">
        <v>0.95023762678243739</v>
      </c>
      <c r="L744" s="58">
        <v>21.112940000000002</v>
      </c>
      <c r="M744">
        <v>23</v>
      </c>
      <c r="N744">
        <v>8</v>
      </c>
      <c r="O744" s="12">
        <v>12</v>
      </c>
      <c r="P744" s="12">
        <v>2</v>
      </c>
      <c r="Q744" s="12">
        <v>3</v>
      </c>
      <c r="R744" s="12">
        <v>49.412356592686741</v>
      </c>
      <c r="S744" s="12">
        <v>96.7436611978478</v>
      </c>
      <c r="T744" s="12">
        <v>4967.037658295736</v>
      </c>
      <c r="U744" s="12">
        <v>0</v>
      </c>
      <c r="V744" s="12">
        <v>82.514674075902803</v>
      </c>
      <c r="W744" s="59">
        <v>4.7039498813121987E-4</v>
      </c>
      <c r="X744" s="59">
        <v>3.7024516669081307E-4</v>
      </c>
      <c r="Y744" s="59">
        <v>4.9615480029769287E-4</v>
      </c>
      <c r="Z744" s="59">
        <v>3.8887318187729673E-4</v>
      </c>
      <c r="AA744" s="59">
        <v>3.5316998541870548E-4</v>
      </c>
      <c r="AB744" s="59">
        <v>7.7299665034784846E-4</v>
      </c>
      <c r="AC744" s="59">
        <v>1.104306101412728E-3</v>
      </c>
      <c r="AD744" s="59">
        <v>2.7401251601112084E-4</v>
      </c>
      <c r="AE744" s="59">
        <v>4.0670118044964436E-4</v>
      </c>
      <c r="AF744" s="59">
        <v>0</v>
      </c>
      <c r="AG744" s="59">
        <v>1.2602694330589379E-4</v>
      </c>
      <c r="AH744" s="17">
        <v>4.3298922854026944E-4</v>
      </c>
      <c r="AI744" s="12">
        <v>556</v>
      </c>
      <c r="AJ744" s="16">
        <v>3</v>
      </c>
      <c r="AK744" s="17">
        <v>0.62887429860497845</v>
      </c>
      <c r="AL744" t="str">
        <f>IF(AK744&lt;='CAV Tier 1 Analysis'!$A$5,"Tier 1", "Tier 2")</f>
        <v>Tier 2</v>
      </c>
      <c r="AM744" t="str">
        <f t="shared" si="23"/>
        <v>Pennsylvania - Tier 2</v>
      </c>
      <c r="AN744" t="str">
        <f t="shared" si="24"/>
        <v>Swatara, Township Of - Tier 2</v>
      </c>
    </row>
    <row r="745" spans="1:40" x14ac:dyDescent="0.3">
      <c r="A745">
        <v>3</v>
      </c>
      <c r="B745" t="s">
        <v>23</v>
      </c>
      <c r="C745" t="s">
        <v>3851</v>
      </c>
      <c r="D745" t="s">
        <v>6225</v>
      </c>
      <c r="E745" t="s">
        <v>816</v>
      </c>
      <c r="F745" s="12">
        <v>511.20419411295529</v>
      </c>
      <c r="G745" s="12">
        <v>5152.3960304787606</v>
      </c>
      <c r="H745" s="12">
        <v>1976.8854372702331</v>
      </c>
      <c r="I745">
        <v>40</v>
      </c>
      <c r="J745" s="15">
        <v>0.13027907863787583</v>
      </c>
      <c r="K745" s="15">
        <v>0.86972092136212387</v>
      </c>
      <c r="L745" s="58">
        <v>1.4157300000000002</v>
      </c>
      <c r="M745">
        <v>24</v>
      </c>
      <c r="N745">
        <v>4</v>
      </c>
      <c r="O745" s="12">
        <v>16</v>
      </c>
      <c r="P745" s="12">
        <v>1</v>
      </c>
      <c r="Q745" s="12">
        <v>2</v>
      </c>
      <c r="R745" s="12">
        <v>34.788836854484956</v>
      </c>
      <c r="S745" s="12">
        <v>257.54681334020023</v>
      </c>
      <c r="T745" s="12">
        <v>5168.9605389195021</v>
      </c>
      <c r="U745" s="12">
        <v>4657.7563448065466</v>
      </c>
      <c r="V745" s="12">
        <v>0</v>
      </c>
      <c r="W745" s="59">
        <v>3.1542376217950311E-5</v>
      </c>
      <c r="X745" s="59">
        <v>3.8634278263389191E-4</v>
      </c>
      <c r="Y745" s="59">
        <v>2.4807740014884643E-4</v>
      </c>
      <c r="Z745" s="59">
        <v>5.1849757583639564E-4</v>
      </c>
      <c r="AA745" s="59">
        <v>1.7658499270935274E-4</v>
      </c>
      <c r="AB745" s="59">
        <v>5.1533110023189901E-4</v>
      </c>
      <c r="AC745" s="59">
        <v>7.774882124352209E-4</v>
      </c>
      <c r="AD745" s="59">
        <v>7.2946433327214944E-4</v>
      </c>
      <c r="AE745" s="59">
        <v>4.2323463148404938E-4</v>
      </c>
      <c r="AF745" s="59">
        <v>9.537277222026831E-4</v>
      </c>
      <c r="AG745" s="59">
        <v>0</v>
      </c>
      <c r="AH745" s="17">
        <v>4.327537388338581E-4</v>
      </c>
      <c r="AI745" s="12">
        <v>557</v>
      </c>
      <c r="AJ745" s="16">
        <v>3</v>
      </c>
      <c r="AK745" s="17">
        <v>0.62930705234381235</v>
      </c>
      <c r="AL745" t="str">
        <f>IF(AK745&lt;='CAV Tier 1 Analysis'!$A$5,"Tier 1", "Tier 2")</f>
        <v>Tier 2</v>
      </c>
      <c r="AM745" t="str">
        <f t="shared" si="23"/>
        <v>Pennsylvania - Tier 2</v>
      </c>
      <c r="AN745" t="str">
        <f t="shared" si="24"/>
        <v>Birdsboro, Borough Of - Tier 2</v>
      </c>
    </row>
    <row r="746" spans="1:40" x14ac:dyDescent="0.3">
      <c r="A746">
        <v>3</v>
      </c>
      <c r="B746" t="s">
        <v>23</v>
      </c>
      <c r="C746" t="s">
        <v>3586</v>
      </c>
      <c r="D746" t="s">
        <v>7191</v>
      </c>
      <c r="E746" t="s">
        <v>843</v>
      </c>
      <c r="F746" s="12">
        <v>3766.3616214382891</v>
      </c>
      <c r="G746" s="12">
        <v>8730.0508597947282</v>
      </c>
      <c r="H746" s="12">
        <v>3933.3572078041666</v>
      </c>
      <c r="I746">
        <v>16</v>
      </c>
      <c r="J746" s="15">
        <v>3.2192609383441366E-2</v>
      </c>
      <c r="K746" s="15">
        <v>0.96780739061655841</v>
      </c>
      <c r="L746" s="58">
        <v>14.937590000000002</v>
      </c>
      <c r="M746">
        <v>21</v>
      </c>
      <c r="N746">
        <v>8</v>
      </c>
      <c r="O746" s="12">
        <v>12</v>
      </c>
      <c r="P746" s="12">
        <v>2</v>
      </c>
      <c r="Q746" s="12">
        <v>1</v>
      </c>
      <c r="R746" s="12">
        <v>15.484918249864934</v>
      </c>
      <c r="S746" s="12">
        <v>126.62503215638314</v>
      </c>
      <c r="T746" s="12">
        <v>8616.6996184909931</v>
      </c>
      <c r="U746" s="12">
        <v>4850.3379970527039</v>
      </c>
      <c r="V746" s="12">
        <v>113.35124130373515</v>
      </c>
      <c r="W746" s="59">
        <v>3.32808574777318E-4</v>
      </c>
      <c r="X746" s="59">
        <v>3.3804993480465544E-4</v>
      </c>
      <c r="Y746" s="59">
        <v>4.9615480029769287E-4</v>
      </c>
      <c r="Z746" s="59">
        <v>3.8887318187729673E-4</v>
      </c>
      <c r="AA746" s="59">
        <v>3.5316998541870548E-4</v>
      </c>
      <c r="AB746" s="59">
        <v>2.576655501159495E-4</v>
      </c>
      <c r="AC746" s="59">
        <v>3.4606909854880395E-4</v>
      </c>
      <c r="AD746" s="59">
        <v>3.5864720459774686E-4</v>
      </c>
      <c r="AE746" s="59">
        <v>7.0553560240626525E-4</v>
      </c>
      <c r="AF746" s="59">
        <v>9.9316097008812733E-4</v>
      </c>
      <c r="AG746" s="59">
        <v>1.7312448508610581E-4</v>
      </c>
      <c r="AH746" s="17">
        <v>4.3120539891078791E-4</v>
      </c>
      <c r="AI746" s="12">
        <v>558</v>
      </c>
      <c r="AJ746" s="16">
        <v>3</v>
      </c>
      <c r="AK746" s="17">
        <v>0.62973825774272318</v>
      </c>
      <c r="AL746" t="str">
        <f>IF(AK746&lt;='CAV Tier 1 Analysis'!$A$5,"Tier 1", "Tier 2")</f>
        <v>Tier 2</v>
      </c>
      <c r="AM746" t="str">
        <f t="shared" si="23"/>
        <v>Pennsylvania - Tier 2</v>
      </c>
      <c r="AN746" t="str">
        <f t="shared" si="24"/>
        <v>Canton, Township Of - Tier 2</v>
      </c>
    </row>
    <row r="747" spans="1:40" x14ac:dyDescent="0.3">
      <c r="A747">
        <v>3</v>
      </c>
      <c r="B747" t="s">
        <v>23</v>
      </c>
      <c r="C747" t="s">
        <v>4678</v>
      </c>
      <c r="D747" t="s">
        <v>7132</v>
      </c>
      <c r="E747" t="s">
        <v>933</v>
      </c>
      <c r="F747" s="12">
        <v>1559.2753419677035</v>
      </c>
      <c r="G747" s="12">
        <v>1187.9585006441112</v>
      </c>
      <c r="H747" s="12">
        <v>578.8525314381717</v>
      </c>
      <c r="I747">
        <v>5</v>
      </c>
      <c r="J747" s="15">
        <v>5.9903709733366589E-2</v>
      </c>
      <c r="K747" s="15">
        <v>0.94009629026663322</v>
      </c>
      <c r="L747" s="58">
        <v>28.771340000000002</v>
      </c>
      <c r="M747">
        <v>2</v>
      </c>
      <c r="N747">
        <v>19</v>
      </c>
      <c r="O747" s="12">
        <v>13</v>
      </c>
      <c r="P747" s="12">
        <v>2</v>
      </c>
      <c r="Q747" s="12">
        <v>7</v>
      </c>
      <c r="R747" s="12">
        <v>4.7004814513331663</v>
      </c>
      <c r="S747" s="12">
        <v>34.675414021696696</v>
      </c>
      <c r="T747" s="12">
        <v>1287.7106660104248</v>
      </c>
      <c r="U747" s="12">
        <v>0</v>
      </c>
      <c r="V747" s="12">
        <v>0</v>
      </c>
      <c r="W747" s="59">
        <v>6.4102366310988862E-4</v>
      </c>
      <c r="X747" s="59">
        <v>3.2195231886157661E-5</v>
      </c>
      <c r="Y747" s="59">
        <v>1.1783676507070206E-3</v>
      </c>
      <c r="Z747" s="59">
        <v>4.2127928036707145E-4</v>
      </c>
      <c r="AA747" s="59">
        <v>3.5316998541870548E-4</v>
      </c>
      <c r="AB747" s="59">
        <v>1.8036588508116465E-3</v>
      </c>
      <c r="AC747" s="59">
        <v>1.0505004626824112E-4</v>
      </c>
      <c r="AD747" s="59">
        <v>9.8213126546670159E-5</v>
      </c>
      <c r="AE747" s="59">
        <v>1.0543778484734326E-4</v>
      </c>
      <c r="AF747" s="59">
        <v>0</v>
      </c>
      <c r="AG747" s="59">
        <v>0</v>
      </c>
      <c r="AH747" s="17">
        <v>4.3076323817843132E-4</v>
      </c>
      <c r="AI747" s="12">
        <v>559</v>
      </c>
      <c r="AJ747" s="16">
        <v>3</v>
      </c>
      <c r="AK747" s="17">
        <v>0.63016902098090166</v>
      </c>
      <c r="AL747" t="str">
        <f>IF(AK747&lt;='CAV Tier 1 Analysis'!$A$5,"Tier 1", "Tier 2")</f>
        <v>Tier 2</v>
      </c>
      <c r="AM747" t="str">
        <f t="shared" si="23"/>
        <v>Pennsylvania - Tier 2</v>
      </c>
      <c r="AN747" t="str">
        <f t="shared" si="24"/>
        <v>Wyalusing, Township Of - Tier 2</v>
      </c>
    </row>
    <row r="748" spans="1:40" x14ac:dyDescent="0.3">
      <c r="A748">
        <v>3</v>
      </c>
      <c r="B748" t="s">
        <v>23</v>
      </c>
      <c r="C748" t="s">
        <v>4199</v>
      </c>
      <c r="D748" t="s">
        <v>6599</v>
      </c>
      <c r="E748" t="s">
        <v>785</v>
      </c>
      <c r="F748" s="12">
        <v>788.44039038392634</v>
      </c>
      <c r="G748" s="12">
        <v>5366.0819909846578</v>
      </c>
      <c r="H748" s="12">
        <v>2367.0147907582518</v>
      </c>
      <c r="I748">
        <v>31</v>
      </c>
      <c r="J748" s="15">
        <v>4.5992172868848893E-2</v>
      </c>
      <c r="K748" s="15">
        <v>0.95400782713115129</v>
      </c>
      <c r="L748" s="58">
        <v>1.6072299999999999</v>
      </c>
      <c r="M748">
        <v>27</v>
      </c>
      <c r="N748">
        <v>12</v>
      </c>
      <c r="O748" s="12">
        <v>15</v>
      </c>
      <c r="P748" s="12">
        <v>2</v>
      </c>
      <c r="Q748" s="12">
        <v>0</v>
      </c>
      <c r="R748" s="12">
        <v>29.574242641065691</v>
      </c>
      <c r="S748" s="12">
        <v>108.8641534396757</v>
      </c>
      <c r="T748" s="12">
        <v>5093.5672174238425</v>
      </c>
      <c r="U748" s="12">
        <v>4305.126827039916</v>
      </c>
      <c r="V748" s="12">
        <v>272.51477356081523</v>
      </c>
      <c r="W748" s="59">
        <v>3.5808984289925532E-5</v>
      </c>
      <c r="X748" s="59">
        <v>4.3463563046312843E-4</v>
      </c>
      <c r="Y748" s="59">
        <v>7.442322004465393E-4</v>
      </c>
      <c r="Z748" s="59">
        <v>4.8609147734662091E-4</v>
      </c>
      <c r="AA748" s="59">
        <v>3.5316998541870548E-4</v>
      </c>
      <c r="AB748" s="59">
        <v>0</v>
      </c>
      <c r="AC748" s="59">
        <v>6.6094837091868234E-4</v>
      </c>
      <c r="AD748" s="59">
        <v>3.0834206828725917E-4</v>
      </c>
      <c r="AE748" s="59">
        <v>4.1706142424067507E-4</v>
      </c>
      <c r="AF748" s="59">
        <v>8.8152288324926911E-4</v>
      </c>
      <c r="AG748" s="59">
        <v>4.1621934888787335E-4</v>
      </c>
      <c r="AH748" s="17">
        <v>4.3073021577715259E-4</v>
      </c>
      <c r="AI748" s="12">
        <v>560</v>
      </c>
      <c r="AJ748" s="16">
        <v>3</v>
      </c>
      <c r="AK748" s="17">
        <v>0.63059975119667877</v>
      </c>
      <c r="AL748" t="str">
        <f>IF(AK748&lt;='CAV Tier 1 Analysis'!$A$5,"Tier 1", "Tier 2")</f>
        <v>Tier 2</v>
      </c>
      <c r="AM748" t="str">
        <f t="shared" si="23"/>
        <v>Pennsylvania - Tier 2</v>
      </c>
      <c r="AN748" t="str">
        <f t="shared" si="24"/>
        <v>Clarks Summit, Borough Of - Tier 2</v>
      </c>
    </row>
    <row r="749" spans="1:40" x14ac:dyDescent="0.3">
      <c r="A749">
        <v>3</v>
      </c>
      <c r="B749" t="s">
        <v>23</v>
      </c>
      <c r="C749" t="s">
        <v>4856</v>
      </c>
      <c r="D749" t="s">
        <v>7337</v>
      </c>
      <c r="E749" t="s">
        <v>1221</v>
      </c>
      <c r="F749" s="12">
        <v>9641.1367880363487</v>
      </c>
      <c r="G749" s="12">
        <v>3598.0536206258516</v>
      </c>
      <c r="H749" s="12">
        <v>2940.9888570812645</v>
      </c>
      <c r="I749">
        <v>0</v>
      </c>
      <c r="J749" s="15">
        <v>4.3045792836452039E-3</v>
      </c>
      <c r="K749" s="15">
        <v>0.99569542071635475</v>
      </c>
      <c r="L749" s="58">
        <v>69.88603999999998</v>
      </c>
      <c r="M749">
        <v>7</v>
      </c>
      <c r="N749">
        <v>0</v>
      </c>
      <c r="O749" s="12">
        <v>14.071428571428571</v>
      </c>
      <c r="P749" s="12">
        <v>2.3571428571428572</v>
      </c>
      <c r="Q749" s="12">
        <v>0</v>
      </c>
      <c r="R749" s="12">
        <v>0</v>
      </c>
      <c r="S749" s="12">
        <v>12.659719707623397</v>
      </c>
      <c r="T749" s="12">
        <v>2308.3957555979991</v>
      </c>
      <c r="U749" s="12">
        <v>0</v>
      </c>
      <c r="V749" s="12">
        <v>1289.6578650278525</v>
      </c>
      <c r="W749" s="59">
        <v>1.5570566181847692E-3</v>
      </c>
      <c r="X749" s="59">
        <v>1.126833116015518E-4</v>
      </c>
      <c r="Y749" s="59">
        <v>0</v>
      </c>
      <c r="Z749" s="59">
        <v>4.560001001775444E-4</v>
      </c>
      <c r="AA749" s="59">
        <v>4.162360542434743E-4</v>
      </c>
      <c r="AB749" s="59">
        <v>0</v>
      </c>
      <c r="AC749" s="59">
        <v>0</v>
      </c>
      <c r="AD749" s="59">
        <v>3.5856836573377782E-5</v>
      </c>
      <c r="AE749" s="59">
        <v>1.8901150813275302E-4</v>
      </c>
      <c r="AF749" s="59">
        <v>0</v>
      </c>
      <c r="AG749" s="59">
        <v>1.969730117219601E-3</v>
      </c>
      <c r="AH749" s="17">
        <v>4.305976860120974E-4</v>
      </c>
      <c r="AI749" s="12">
        <v>561</v>
      </c>
      <c r="AJ749" s="16">
        <v>3</v>
      </c>
      <c r="AK749" s="17">
        <v>0.63103034888269083</v>
      </c>
      <c r="AL749" t="str">
        <f>IF(AK749&lt;='CAV Tier 1 Analysis'!$A$5,"Tier 1", "Tier 2")</f>
        <v>Tier 2</v>
      </c>
      <c r="AM749" t="str">
        <f t="shared" si="23"/>
        <v>Pennsylvania - Tier 2</v>
      </c>
      <c r="AN749" t="str">
        <f t="shared" si="24"/>
        <v>Kidder, Township Of - Tier 2</v>
      </c>
    </row>
    <row r="750" spans="1:40" x14ac:dyDescent="0.3">
      <c r="A750">
        <v>3</v>
      </c>
      <c r="B750" t="s">
        <v>23</v>
      </c>
      <c r="C750" t="s">
        <v>4733</v>
      </c>
      <c r="D750" t="s">
        <v>7199</v>
      </c>
      <c r="E750" t="s">
        <v>964</v>
      </c>
      <c r="F750" s="12">
        <v>3278.0033369690191</v>
      </c>
      <c r="G750" s="12">
        <v>2001.5264704104882</v>
      </c>
      <c r="H750" s="12">
        <v>1082.8867815319079</v>
      </c>
      <c r="I750">
        <v>24</v>
      </c>
      <c r="J750" s="15">
        <v>5.1704431976888135E-2</v>
      </c>
      <c r="K750" s="15">
        <v>0.94829556802311177</v>
      </c>
      <c r="L750" s="58">
        <v>27.989089999999994</v>
      </c>
      <c r="M750">
        <v>18</v>
      </c>
      <c r="N750">
        <v>9</v>
      </c>
      <c r="O750" s="12">
        <v>11.307692307692308</v>
      </c>
      <c r="P750" s="12">
        <v>2.6923076923076925</v>
      </c>
      <c r="Q750" s="12">
        <v>6</v>
      </c>
      <c r="R750" s="12">
        <v>22.759093632554681</v>
      </c>
      <c r="S750" s="12">
        <v>55.990045934387858</v>
      </c>
      <c r="T750" s="12">
        <v>2547.9775325515898</v>
      </c>
      <c r="U750" s="12">
        <v>0</v>
      </c>
      <c r="V750" s="12">
        <v>0</v>
      </c>
      <c r="W750" s="59">
        <v>6.2359518183415668E-4</v>
      </c>
      <c r="X750" s="59">
        <v>2.8975708697541892E-4</v>
      </c>
      <c r="Y750" s="59">
        <v>5.581741503349045E-4</v>
      </c>
      <c r="Z750" s="59">
        <v>3.6643819061514505E-4</v>
      </c>
      <c r="AA750" s="59">
        <v>4.7542113421748816E-4</v>
      </c>
      <c r="AB750" s="59">
        <v>1.5459933006956969E-3</v>
      </c>
      <c r="AC750" s="59">
        <v>5.0863807545607949E-4</v>
      </c>
      <c r="AD750" s="59">
        <v>1.585837580271476E-4</v>
      </c>
      <c r="AE750" s="59">
        <v>2.0862847063725739E-4</v>
      </c>
      <c r="AF750" s="59">
        <v>0</v>
      </c>
      <c r="AG750" s="59">
        <v>0</v>
      </c>
      <c r="AH750" s="17">
        <v>4.3047539534484496E-4</v>
      </c>
      <c r="AI750" s="12">
        <v>562</v>
      </c>
      <c r="AJ750" s="16">
        <v>3</v>
      </c>
      <c r="AK750" s="17">
        <v>0.63146082427803563</v>
      </c>
      <c r="AL750" t="str">
        <f>IF(AK750&lt;='CAV Tier 1 Analysis'!$A$5,"Tier 1", "Tier 2")</f>
        <v>Tier 2</v>
      </c>
      <c r="AM750" t="str">
        <f t="shared" si="23"/>
        <v>Pennsylvania - Tier 2</v>
      </c>
      <c r="AN750" t="str">
        <f t="shared" si="24"/>
        <v>South Buffalo, Township Of - Tier 2</v>
      </c>
    </row>
    <row r="751" spans="1:40" x14ac:dyDescent="0.3">
      <c r="A751">
        <v>3</v>
      </c>
      <c r="B751" t="s">
        <v>23</v>
      </c>
      <c r="C751" t="s">
        <v>4451</v>
      </c>
      <c r="D751" t="s">
        <v>6867</v>
      </c>
      <c r="E751" t="s">
        <v>699</v>
      </c>
      <c r="F751" s="12">
        <v>33.982707622298072</v>
      </c>
      <c r="G751" s="12">
        <v>1275.0680395068932</v>
      </c>
      <c r="H751" s="12">
        <v>710.03197170044984</v>
      </c>
      <c r="I751">
        <v>44</v>
      </c>
      <c r="J751" s="15">
        <v>4.1230901080654012E-2</v>
      </c>
      <c r="K751" s="15">
        <v>0.95876909891934603</v>
      </c>
      <c r="L751" s="58">
        <v>0.74677000000000004</v>
      </c>
      <c r="M751">
        <v>20</v>
      </c>
      <c r="N751">
        <v>27</v>
      </c>
      <c r="O751" s="12">
        <v>15</v>
      </c>
      <c r="P751" s="12">
        <v>3</v>
      </c>
      <c r="Q751" s="12">
        <v>1</v>
      </c>
      <c r="R751" s="12">
        <v>42.185840352451223</v>
      </c>
      <c r="S751" s="12">
        <v>29.275257989282977</v>
      </c>
      <c r="T751" s="12">
        <v>1492.2110135310311</v>
      </c>
      <c r="U751" s="12">
        <v>1458.2283059087331</v>
      </c>
      <c r="V751" s="12">
        <v>0</v>
      </c>
      <c r="W751" s="59">
        <v>1.6637989085686363E-5</v>
      </c>
      <c r="X751" s="59">
        <v>3.219523188615766E-4</v>
      </c>
      <c r="Y751" s="59">
        <v>1.6745224510047135E-3</v>
      </c>
      <c r="Z751" s="59">
        <v>4.8609147734662091E-4</v>
      </c>
      <c r="AA751" s="59">
        <v>5.2975497812805816E-4</v>
      </c>
      <c r="AB751" s="59">
        <v>2.576655501159495E-4</v>
      </c>
      <c r="AC751" s="59">
        <v>9.4280224840217629E-4</v>
      </c>
      <c r="AD751" s="59">
        <v>8.2917960713859681E-5</v>
      </c>
      <c r="AE751" s="59">
        <v>1.2218227894234679E-4</v>
      </c>
      <c r="AF751" s="59">
        <v>2.9858856017587077E-4</v>
      </c>
      <c r="AG751" s="59">
        <v>0</v>
      </c>
      <c r="AH751" s="17">
        <v>4.3028325570698721E-4</v>
      </c>
      <c r="AI751" s="12">
        <v>563</v>
      </c>
      <c r="AJ751" s="16">
        <v>3</v>
      </c>
      <c r="AK751" s="17">
        <v>0.63189110753374267</v>
      </c>
      <c r="AL751" t="str">
        <f>IF(AK751&lt;='CAV Tier 1 Analysis'!$A$5,"Tier 1", "Tier 2")</f>
        <v>Tier 2</v>
      </c>
      <c r="AM751" t="str">
        <f t="shared" si="23"/>
        <v>Pennsylvania - Tier 2</v>
      </c>
      <c r="AN751" t="str">
        <f t="shared" si="24"/>
        <v>Susquehanna Depot, Borough Of - Tier 2</v>
      </c>
    </row>
    <row r="752" spans="1:40" x14ac:dyDescent="0.3">
      <c r="A752">
        <v>3</v>
      </c>
      <c r="B752" t="s">
        <v>23</v>
      </c>
      <c r="C752" t="s">
        <v>4952</v>
      </c>
      <c r="D752" t="s">
        <v>7441</v>
      </c>
      <c r="E752" t="s">
        <v>1314</v>
      </c>
      <c r="F752" s="12">
        <v>6779.1675091651841</v>
      </c>
      <c r="G752" s="12">
        <v>1288.8708317319063</v>
      </c>
      <c r="H752" s="12">
        <v>1165.2709801697683</v>
      </c>
      <c r="I752">
        <v>1</v>
      </c>
      <c r="J752" s="15">
        <v>0</v>
      </c>
      <c r="K752" s="15">
        <v>1</v>
      </c>
      <c r="L752" s="58">
        <v>147.07056999999995</v>
      </c>
      <c r="M752">
        <v>2</v>
      </c>
      <c r="N752">
        <v>0</v>
      </c>
      <c r="O752" s="12">
        <v>6.666666666666667</v>
      </c>
      <c r="P752" s="12">
        <v>6</v>
      </c>
      <c r="Q752" s="12">
        <v>0</v>
      </c>
      <c r="R752" s="12">
        <v>1</v>
      </c>
      <c r="S752" s="12">
        <v>0</v>
      </c>
      <c r="T752" s="12">
        <v>1535.1487486213141</v>
      </c>
      <c r="U752" s="12">
        <v>0</v>
      </c>
      <c r="V752" s="12">
        <v>0</v>
      </c>
      <c r="W752" s="59">
        <v>3.2767231389660423E-3</v>
      </c>
      <c r="X752" s="59">
        <v>3.2195231886157661E-5</v>
      </c>
      <c r="Y752" s="59">
        <v>0</v>
      </c>
      <c r="Z752" s="59">
        <v>2.160406565984982E-4</v>
      </c>
      <c r="AA752" s="59">
        <v>1.0595099562561163E-3</v>
      </c>
      <c r="AB752" s="59">
        <v>0</v>
      </c>
      <c r="AC752" s="59">
        <v>2.2348784343877468E-5</v>
      </c>
      <c r="AD752" s="59">
        <v>0</v>
      </c>
      <c r="AE752" s="59">
        <v>1.2569802187574019E-4</v>
      </c>
      <c r="AF752" s="59">
        <v>0</v>
      </c>
      <c r="AG752" s="59">
        <v>0</v>
      </c>
      <c r="AH752" s="17">
        <v>4.3022870817513019E-4</v>
      </c>
      <c r="AI752" s="12">
        <v>564</v>
      </c>
      <c r="AJ752" s="16">
        <v>3</v>
      </c>
      <c r="AK752" s="17">
        <v>0.63232133624191778</v>
      </c>
      <c r="AL752" t="str">
        <f>IF(AK752&lt;='CAV Tier 1 Analysis'!$A$5,"Tier 1", "Tier 2")</f>
        <v>Tier 2</v>
      </c>
      <c r="AM752" t="str">
        <f t="shared" si="23"/>
        <v>Pennsylvania - Tier 2</v>
      </c>
      <c r="AN752" t="str">
        <f t="shared" si="24"/>
        <v>Jones, Township Of - Tier 2</v>
      </c>
    </row>
    <row r="753" spans="1:40" x14ac:dyDescent="0.3">
      <c r="A753">
        <v>3</v>
      </c>
      <c r="B753" t="s">
        <v>23</v>
      </c>
      <c r="C753" t="s">
        <v>4818</v>
      </c>
      <c r="D753" t="s">
        <v>7294</v>
      </c>
      <c r="E753" t="s">
        <v>1127</v>
      </c>
      <c r="F753" s="12">
        <v>168.15930867278541</v>
      </c>
      <c r="G753" s="12">
        <v>4559.5701466200881</v>
      </c>
      <c r="H753" s="12">
        <v>1093.7581368767121</v>
      </c>
      <c r="I753">
        <v>0</v>
      </c>
      <c r="J753" s="15">
        <v>3.0832793759442539E-5</v>
      </c>
      <c r="K753" s="15">
        <v>0.99996916720624041</v>
      </c>
      <c r="L753" s="58">
        <v>0.64866000000000001</v>
      </c>
      <c r="M753">
        <v>0</v>
      </c>
      <c r="N753">
        <v>0</v>
      </c>
      <c r="O753" s="12">
        <v>13</v>
      </c>
      <c r="P753" s="12">
        <v>2</v>
      </c>
      <c r="Q753" s="12">
        <v>0</v>
      </c>
      <c r="R753" s="12">
        <v>0</v>
      </c>
      <c r="S753" s="12">
        <v>3.3723619057031785E-2</v>
      </c>
      <c r="T753" s="12">
        <v>2411.5495649100276</v>
      </c>
      <c r="U753" s="12">
        <v>2243.3902562372423</v>
      </c>
      <c r="V753" s="12">
        <v>2148.0205817100605</v>
      </c>
      <c r="W753" s="59">
        <v>1.4452104396696862E-5</v>
      </c>
      <c r="X753" s="59">
        <v>0</v>
      </c>
      <c r="Y753" s="59">
        <v>0</v>
      </c>
      <c r="Z753" s="59">
        <v>4.2127928036707145E-4</v>
      </c>
      <c r="AA753" s="59">
        <v>3.5316998541870548E-4</v>
      </c>
      <c r="AB753" s="59">
        <v>0</v>
      </c>
      <c r="AC753" s="59">
        <v>0</v>
      </c>
      <c r="AD753" s="59">
        <v>9.5517304104503271E-8</v>
      </c>
      <c r="AE753" s="59">
        <v>1.9745774488415187E-4</v>
      </c>
      <c r="AF753" s="59">
        <v>4.5935925383441313E-4</v>
      </c>
      <c r="AG753" s="59">
        <v>3.280731228751508E-3</v>
      </c>
      <c r="AH753" s="17">
        <v>4.2968591954151375E-4</v>
      </c>
      <c r="AI753" s="12">
        <v>565</v>
      </c>
      <c r="AJ753" s="16">
        <v>3</v>
      </c>
      <c r="AK753" s="17">
        <v>0.63275102216145929</v>
      </c>
      <c r="AL753" t="str">
        <f>IF(AK753&lt;='CAV Tier 1 Analysis'!$A$5,"Tier 1", "Tier 2")</f>
        <v>Tier 2</v>
      </c>
      <c r="AM753" t="str">
        <f t="shared" si="23"/>
        <v>Pennsylvania - Tier 2</v>
      </c>
      <c r="AN753" t="str">
        <f t="shared" si="24"/>
        <v>Martinsburg, Borough Of - Tier 2</v>
      </c>
    </row>
    <row r="754" spans="1:40" x14ac:dyDescent="0.3">
      <c r="A754">
        <v>3</v>
      </c>
      <c r="B754" t="s">
        <v>23</v>
      </c>
      <c r="C754" t="s">
        <v>3986</v>
      </c>
      <c r="D754" t="s">
        <v>6369</v>
      </c>
      <c r="E754" t="s">
        <v>886</v>
      </c>
      <c r="F754" s="12">
        <v>4595.1221731212645</v>
      </c>
      <c r="G754" s="12">
        <v>11798.954602386777</v>
      </c>
      <c r="H754" s="12">
        <v>4159.7457225120743</v>
      </c>
      <c r="I754">
        <v>4</v>
      </c>
      <c r="J754" s="15">
        <v>1.940888164935588E-4</v>
      </c>
      <c r="K754" s="15">
        <v>0.99980591118350659</v>
      </c>
      <c r="L754" s="58">
        <v>11.025879999999999</v>
      </c>
      <c r="M754">
        <v>15</v>
      </c>
      <c r="N754">
        <v>0</v>
      </c>
      <c r="O754" s="12">
        <v>16</v>
      </c>
      <c r="P754" s="12">
        <v>1</v>
      </c>
      <c r="Q754" s="12">
        <v>0</v>
      </c>
      <c r="R754" s="12">
        <v>3.9992236447340264</v>
      </c>
      <c r="S754" s="12">
        <v>0.80736012419651215</v>
      </c>
      <c r="T754" s="12">
        <v>10988.679304040072</v>
      </c>
      <c r="U754" s="12">
        <v>6393.5571309188072</v>
      </c>
      <c r="V754" s="12">
        <v>810.27529834670531</v>
      </c>
      <c r="W754" s="59">
        <v>2.4565591962731164E-4</v>
      </c>
      <c r="X754" s="59">
        <v>2.4146423914618245E-4</v>
      </c>
      <c r="Y754" s="59">
        <v>0</v>
      </c>
      <c r="Z754" s="59">
        <v>5.1849757583639564E-4</v>
      </c>
      <c r="AA754" s="59">
        <v>1.7658499270935274E-4</v>
      </c>
      <c r="AB754" s="59">
        <v>0</v>
      </c>
      <c r="AC754" s="59">
        <v>8.9377786779096404E-5</v>
      </c>
      <c r="AD754" s="59">
        <v>2.2867315152122729E-6</v>
      </c>
      <c r="AE754" s="59">
        <v>8.9975336447702537E-4</v>
      </c>
      <c r="AF754" s="59">
        <v>1.3091523531588204E-3</v>
      </c>
      <c r="AG754" s="59">
        <v>1.2375558678565761E-3</v>
      </c>
      <c r="AH754" s="17">
        <v>4.2912080282781574E-4</v>
      </c>
      <c r="AI754" s="12">
        <v>566</v>
      </c>
      <c r="AJ754" s="16">
        <v>3</v>
      </c>
      <c r="AK754" s="17">
        <v>0.63318014296428715</v>
      </c>
      <c r="AL754" t="str">
        <f>IF(AK754&lt;='CAV Tier 1 Analysis'!$A$5,"Tier 1", "Tier 2")</f>
        <v>Tier 2</v>
      </c>
      <c r="AM754" t="str">
        <f t="shared" si="23"/>
        <v>Pennsylvania - Tier 2</v>
      </c>
      <c r="AN754" t="str">
        <f t="shared" si="24"/>
        <v>East Whiteland, Township Of - Tier 2</v>
      </c>
    </row>
    <row r="755" spans="1:40" x14ac:dyDescent="0.3">
      <c r="A755">
        <v>3</v>
      </c>
      <c r="B755" t="s">
        <v>23</v>
      </c>
      <c r="C755" t="s">
        <v>3601</v>
      </c>
      <c r="D755" t="s">
        <v>6297</v>
      </c>
      <c r="E755" t="s">
        <v>1087</v>
      </c>
      <c r="F755" s="12">
        <v>9139.9432373540294</v>
      </c>
      <c r="G755" s="12">
        <v>7776.1682588013755</v>
      </c>
      <c r="H755" s="12">
        <v>2539.1188392501581</v>
      </c>
      <c r="I755">
        <v>20</v>
      </c>
      <c r="J755" s="15">
        <v>4.927870509961815E-3</v>
      </c>
      <c r="K755" s="15">
        <v>0.99507212949003832</v>
      </c>
      <c r="L755" s="58">
        <v>26.585519999999999</v>
      </c>
      <c r="M755">
        <v>13</v>
      </c>
      <c r="N755">
        <v>2</v>
      </c>
      <c r="O755" s="12">
        <v>12</v>
      </c>
      <c r="P755" s="12">
        <v>1</v>
      </c>
      <c r="Q755" s="12">
        <v>0</v>
      </c>
      <c r="R755" s="12">
        <v>19.901442589800766</v>
      </c>
      <c r="S755" s="12">
        <v>12.512448849229328</v>
      </c>
      <c r="T755" s="12">
        <v>6322.2968682171622</v>
      </c>
      <c r="U755" s="12">
        <v>0</v>
      </c>
      <c r="V755" s="12">
        <v>1453.8713905842133</v>
      </c>
      <c r="W755" s="59">
        <v>5.9232372965879255E-4</v>
      </c>
      <c r="X755" s="59">
        <v>2.0926900726002479E-4</v>
      </c>
      <c r="Y755" s="59">
        <v>1.2403870007442322E-4</v>
      </c>
      <c r="Z755" s="59">
        <v>3.8887318187729673E-4</v>
      </c>
      <c r="AA755" s="59">
        <v>1.7658499270935274E-4</v>
      </c>
      <c r="AB755" s="59">
        <v>0</v>
      </c>
      <c r="AC755" s="59">
        <v>4.447730485715156E-4</v>
      </c>
      <c r="AD755" s="59">
        <v>3.5439713033250957E-5</v>
      </c>
      <c r="AE755" s="59">
        <v>5.1766984193537516E-4</v>
      </c>
      <c r="AF755" s="59">
        <v>0</v>
      </c>
      <c r="AG755" s="59">
        <v>2.2205379754232871E-3</v>
      </c>
      <c r="AH755" s="17">
        <v>4.2813729004939264E-4</v>
      </c>
      <c r="AI755" s="12">
        <v>567</v>
      </c>
      <c r="AJ755" s="16">
        <v>3</v>
      </c>
      <c r="AK755" s="17">
        <v>0.63360828025433658</v>
      </c>
      <c r="AL755" t="str">
        <f>IF(AK755&lt;='CAV Tier 1 Analysis'!$A$5,"Tier 1", "Tier 2")</f>
        <v>Tier 2</v>
      </c>
      <c r="AM755" t="str">
        <f t="shared" si="23"/>
        <v>Pennsylvania - Tier 2</v>
      </c>
      <c r="AN755" t="str">
        <f t="shared" si="24"/>
        <v>Springfield, Township Of - Tier 2</v>
      </c>
    </row>
    <row r="756" spans="1:40" x14ac:dyDescent="0.3">
      <c r="A756">
        <v>3</v>
      </c>
      <c r="B756" t="s">
        <v>23</v>
      </c>
      <c r="C756" t="s">
        <v>4196</v>
      </c>
      <c r="D756" t="s">
        <v>6595</v>
      </c>
      <c r="E756" t="s">
        <v>1030</v>
      </c>
      <c r="F756" s="12">
        <v>1440.1312950429667</v>
      </c>
      <c r="G756" s="12">
        <v>2124.5242660359454</v>
      </c>
      <c r="H756" s="12">
        <v>972.29460035707405</v>
      </c>
      <c r="I756">
        <v>9</v>
      </c>
      <c r="J756" s="15">
        <v>7.1822175446723521E-2</v>
      </c>
      <c r="K756" s="15">
        <v>0.9281778245532768</v>
      </c>
      <c r="L756" s="58">
        <v>29.531130000000001</v>
      </c>
      <c r="M756">
        <v>14</v>
      </c>
      <c r="N756">
        <v>0</v>
      </c>
      <c r="O756" s="12">
        <v>12</v>
      </c>
      <c r="P756" s="12">
        <v>4.7</v>
      </c>
      <c r="Q756" s="12">
        <v>7</v>
      </c>
      <c r="R756" s="12">
        <v>8.3536004209794914</v>
      </c>
      <c r="S756" s="12">
        <v>69.832313372747706</v>
      </c>
      <c r="T756" s="12">
        <v>2435.0329288042058</v>
      </c>
      <c r="U756" s="12">
        <v>994.90163376123905</v>
      </c>
      <c r="V756" s="12">
        <v>0</v>
      </c>
      <c r="W756" s="59">
        <v>6.5795173698459384E-4</v>
      </c>
      <c r="X756" s="59">
        <v>2.2536662320310361E-4</v>
      </c>
      <c r="Y756" s="59">
        <v>0</v>
      </c>
      <c r="Z756" s="59">
        <v>3.8887318187729673E-4</v>
      </c>
      <c r="AA756" s="59">
        <v>8.2994946573395787E-4</v>
      </c>
      <c r="AB756" s="59">
        <v>1.8036588508116465E-3</v>
      </c>
      <c r="AC756" s="59">
        <v>1.866928143033947E-4</v>
      </c>
      <c r="AD756" s="59">
        <v>1.9778999108800856E-4</v>
      </c>
      <c r="AE756" s="59">
        <v>1.9938056336746648E-4</v>
      </c>
      <c r="AF756" s="59">
        <v>2.037172403921108E-4</v>
      </c>
      <c r="AG756" s="59">
        <v>0</v>
      </c>
      <c r="AH756" s="17">
        <v>4.2667095161468899E-4</v>
      </c>
      <c r="AI756" s="12">
        <v>568</v>
      </c>
      <c r="AJ756" s="16">
        <v>3</v>
      </c>
      <c r="AK756" s="17">
        <v>0.63403495120595121</v>
      </c>
      <c r="AL756" t="str">
        <f>IF(AK756&lt;='CAV Tier 1 Analysis'!$A$5,"Tier 1", "Tier 2")</f>
        <v>Tier 2</v>
      </c>
      <c r="AM756" t="str">
        <f t="shared" si="23"/>
        <v>Pennsylvania - Tier 2</v>
      </c>
      <c r="AN756" t="str">
        <f t="shared" si="24"/>
        <v>Walker, Township Of - Tier 2</v>
      </c>
    </row>
    <row r="757" spans="1:40" x14ac:dyDescent="0.3">
      <c r="A757">
        <v>3</v>
      </c>
      <c r="B757" t="s">
        <v>23</v>
      </c>
      <c r="C757" t="s">
        <v>3658</v>
      </c>
      <c r="D757" t="s">
        <v>6109</v>
      </c>
      <c r="E757" t="s">
        <v>938</v>
      </c>
      <c r="F757" s="12">
        <v>5062.3192872195277</v>
      </c>
      <c r="G757" s="12">
        <v>10457.973949949379</v>
      </c>
      <c r="H757" s="12">
        <v>4113.315855603174</v>
      </c>
      <c r="I757">
        <v>9</v>
      </c>
      <c r="J757" s="15">
        <v>9.063189611826155E-3</v>
      </c>
      <c r="K757" s="15">
        <v>0.99093681038817405</v>
      </c>
      <c r="L757" s="58">
        <v>34.426069999999996</v>
      </c>
      <c r="M757">
        <v>18</v>
      </c>
      <c r="N757">
        <v>0</v>
      </c>
      <c r="O757" s="12">
        <v>13</v>
      </c>
      <c r="P757" s="12">
        <v>2</v>
      </c>
      <c r="Q757" s="12">
        <v>0</v>
      </c>
      <c r="R757" s="12">
        <v>8.9184312934935672</v>
      </c>
      <c r="S757" s="12">
        <v>37.279761532662498</v>
      </c>
      <c r="T757" s="12">
        <v>9979.0087220831447</v>
      </c>
      <c r="U757" s="12">
        <v>4916.689434863617</v>
      </c>
      <c r="V757" s="12">
        <v>478.96522786623427</v>
      </c>
      <c r="W757" s="59">
        <v>7.6701069529182297E-4</v>
      </c>
      <c r="X757" s="59">
        <v>2.8975708697541892E-4</v>
      </c>
      <c r="Y757" s="59">
        <v>0</v>
      </c>
      <c r="Z757" s="59">
        <v>4.2127928036707145E-4</v>
      </c>
      <c r="AA757" s="59">
        <v>3.5316998541870548E-4</v>
      </c>
      <c r="AB757" s="59">
        <v>0</v>
      </c>
      <c r="AC757" s="59">
        <v>1.9931609766397592E-4</v>
      </c>
      <c r="AD757" s="59">
        <v>1.0558956656569763E-4</v>
      </c>
      <c r="AE757" s="59">
        <v>8.1708150938018754E-4</v>
      </c>
      <c r="AF757" s="59">
        <v>1.0067471693144638E-3</v>
      </c>
      <c r="AG757" s="59">
        <v>7.3153683625129171E-4</v>
      </c>
      <c r="AH757" s="17">
        <v>4.2649892974805782E-4</v>
      </c>
      <c r="AI757" s="12">
        <v>569</v>
      </c>
      <c r="AJ757" s="16">
        <v>3</v>
      </c>
      <c r="AK757" s="17">
        <v>0.63446145013569932</v>
      </c>
      <c r="AL757" t="str">
        <f>IF(AK757&lt;='CAV Tier 1 Analysis'!$A$5,"Tier 1", "Tier 2")</f>
        <v>Tier 2</v>
      </c>
      <c r="AM757" t="str">
        <f t="shared" si="23"/>
        <v>Pennsylvania - Tier 2</v>
      </c>
      <c r="AN757" t="str">
        <f t="shared" si="24"/>
        <v>Hamilton, Township Of - Tier 2</v>
      </c>
    </row>
    <row r="758" spans="1:40" x14ac:dyDescent="0.3">
      <c r="A758">
        <v>3</v>
      </c>
      <c r="B758" t="s">
        <v>23</v>
      </c>
      <c r="C758" t="s">
        <v>3820</v>
      </c>
      <c r="D758" t="s">
        <v>6193</v>
      </c>
      <c r="E758" t="s">
        <v>877</v>
      </c>
      <c r="F758" s="12">
        <v>148.2456155051288</v>
      </c>
      <c r="G758" s="12">
        <v>1178.0197796697641</v>
      </c>
      <c r="H758" s="12">
        <v>860.72257833999572</v>
      </c>
      <c r="I758">
        <v>50</v>
      </c>
      <c r="J758" s="15">
        <v>0.16933091559358573</v>
      </c>
      <c r="K758" s="15">
        <v>0.83066908440641429</v>
      </c>
      <c r="L758" s="58">
        <v>1.1967099999999999</v>
      </c>
      <c r="M758">
        <v>65</v>
      </c>
      <c r="N758">
        <v>8</v>
      </c>
      <c r="O758" s="12">
        <v>12</v>
      </c>
      <c r="P758" s="12">
        <v>2.4285714285714284</v>
      </c>
      <c r="Q758" s="12">
        <v>2</v>
      </c>
      <c r="R758" s="12">
        <v>41.533454220320714</v>
      </c>
      <c r="S758" s="12">
        <v>145.7469422623833</v>
      </c>
      <c r="T758" s="12">
        <v>1626.8121664752412</v>
      </c>
      <c r="U758" s="12">
        <v>1478.5665509701123</v>
      </c>
      <c r="V758" s="12">
        <v>0</v>
      </c>
      <c r="W758" s="59">
        <v>2.6662624260122561E-5</v>
      </c>
      <c r="X758" s="59">
        <v>1.0463450363001239E-3</v>
      </c>
      <c r="Y758" s="59">
        <v>4.9615480029769287E-4</v>
      </c>
      <c r="Z758" s="59">
        <v>3.8887318187729673E-4</v>
      </c>
      <c r="AA758" s="59">
        <v>4.2884926800842803E-4</v>
      </c>
      <c r="AB758" s="59">
        <v>5.1533110023189901E-4</v>
      </c>
      <c r="AC758" s="59">
        <v>9.2822221142625512E-4</v>
      </c>
      <c r="AD758" s="59">
        <v>4.1280726670629302E-4</v>
      </c>
      <c r="AE758" s="59">
        <v>1.3320342505765051E-4</v>
      </c>
      <c r="AF758" s="59">
        <v>3.0275304339483889E-4</v>
      </c>
      <c r="AG758" s="59">
        <v>0</v>
      </c>
      <c r="AH758" s="17">
        <v>4.2538199614187283E-4</v>
      </c>
      <c r="AI758" s="12">
        <v>570</v>
      </c>
      <c r="AJ758" s="16">
        <v>3</v>
      </c>
      <c r="AK758" s="17">
        <v>0.63488683213184116</v>
      </c>
      <c r="AL758" t="str">
        <f>IF(AK758&lt;='CAV Tier 1 Analysis'!$A$5,"Tier 1", "Tier 2")</f>
        <v>Tier 2</v>
      </c>
      <c r="AM758" t="str">
        <f t="shared" si="23"/>
        <v>Pennsylvania - Tier 2</v>
      </c>
      <c r="AN758" t="str">
        <f t="shared" si="24"/>
        <v>Freeport, Borough Of - Tier 2</v>
      </c>
    </row>
    <row r="759" spans="1:40" x14ac:dyDescent="0.3">
      <c r="A759">
        <v>3</v>
      </c>
      <c r="B759" t="s">
        <v>23</v>
      </c>
      <c r="C759" t="s">
        <v>5150</v>
      </c>
      <c r="D759" t="s">
        <v>7657</v>
      </c>
      <c r="E759" t="s">
        <v>921</v>
      </c>
      <c r="F759" s="12">
        <v>1619.725971205004</v>
      </c>
      <c r="G759" s="12">
        <v>7010.3978071821739</v>
      </c>
      <c r="H759" s="12">
        <v>5104.8410898643588</v>
      </c>
      <c r="I759">
        <v>7</v>
      </c>
      <c r="J759" s="15">
        <v>2.1340490216413335E-3</v>
      </c>
      <c r="K759" s="15">
        <v>0.99786595097835884</v>
      </c>
      <c r="L759" s="58">
        <v>50.092569999999995</v>
      </c>
      <c r="M759">
        <v>24</v>
      </c>
      <c r="N759">
        <v>0</v>
      </c>
      <c r="O759" s="12">
        <v>12.25</v>
      </c>
      <c r="P759" s="12">
        <v>2</v>
      </c>
      <c r="Q759" s="12">
        <v>0</v>
      </c>
      <c r="R759" s="12">
        <v>6.9850616568485115</v>
      </c>
      <c r="S759" s="12">
        <v>10.893981133459514</v>
      </c>
      <c r="T759" s="12">
        <v>8949.3116300592665</v>
      </c>
      <c r="U759" s="12">
        <v>7329.5856588542629</v>
      </c>
      <c r="V759" s="12">
        <v>0</v>
      </c>
      <c r="W759" s="59">
        <v>1.1160593394672791E-3</v>
      </c>
      <c r="X759" s="59">
        <v>3.8634278263389191E-4</v>
      </c>
      <c r="Y759" s="59">
        <v>0</v>
      </c>
      <c r="Z759" s="59">
        <v>3.9697470649974041E-4</v>
      </c>
      <c r="AA759" s="59">
        <v>3.5316998541870548E-4</v>
      </c>
      <c r="AB759" s="59">
        <v>0</v>
      </c>
      <c r="AC759" s="59">
        <v>1.5610763659759482E-4</v>
      </c>
      <c r="AD759" s="59">
        <v>3.0855635840080554E-5</v>
      </c>
      <c r="AE759" s="59">
        <v>7.3276988308674672E-4</v>
      </c>
      <c r="AF759" s="59">
        <v>1.5008146664655269E-3</v>
      </c>
      <c r="AG759" s="59">
        <v>0</v>
      </c>
      <c r="AH759" s="17">
        <v>4.2482678509177875E-4</v>
      </c>
      <c r="AI759" s="12">
        <v>571</v>
      </c>
      <c r="AJ759" s="16">
        <v>3</v>
      </c>
      <c r="AK759" s="17">
        <v>0.63531165891693298</v>
      </c>
      <c r="AL759" t="str">
        <f>IF(AK759&lt;='CAV Tier 1 Analysis'!$A$5,"Tier 1", "Tier 2")</f>
        <v>Tier 2</v>
      </c>
      <c r="AM759" t="str">
        <f t="shared" si="23"/>
        <v>Pennsylvania - Tier 2</v>
      </c>
      <c r="AN759" t="str">
        <f t="shared" si="24"/>
        <v>Lehman, Township Of - Tier 2</v>
      </c>
    </row>
    <row r="760" spans="1:40" x14ac:dyDescent="0.3">
      <c r="A760">
        <v>3</v>
      </c>
      <c r="B760" t="s">
        <v>23</v>
      </c>
      <c r="C760" t="s">
        <v>3858</v>
      </c>
      <c r="D760" t="s">
        <v>6232</v>
      </c>
      <c r="E760" t="s">
        <v>928</v>
      </c>
      <c r="F760" s="12">
        <v>731.10363975078769</v>
      </c>
      <c r="G760" s="12">
        <v>3726.6276737785265</v>
      </c>
      <c r="H760" s="12">
        <v>1871.192660282162</v>
      </c>
      <c r="I760">
        <v>13</v>
      </c>
      <c r="J760" s="15">
        <v>0.25655399265083567</v>
      </c>
      <c r="K760" s="15">
        <v>0.74344600734916444</v>
      </c>
      <c r="L760" s="58">
        <v>2.0247199999999999</v>
      </c>
      <c r="M760">
        <v>72</v>
      </c>
      <c r="N760">
        <v>3</v>
      </c>
      <c r="O760" s="12">
        <v>16</v>
      </c>
      <c r="P760" s="12">
        <v>1</v>
      </c>
      <c r="Q760" s="12">
        <v>0</v>
      </c>
      <c r="R760" s="12">
        <v>9.6647980955391368</v>
      </c>
      <c r="S760" s="12">
        <v>480.06194801432747</v>
      </c>
      <c r="T760" s="12">
        <v>3960.8528179001037</v>
      </c>
      <c r="U760" s="12">
        <v>3229.7491781493159</v>
      </c>
      <c r="V760" s="12">
        <v>0</v>
      </c>
      <c r="W760" s="59">
        <v>4.5110635485585771E-5</v>
      </c>
      <c r="X760" s="59">
        <v>1.1590283479016757E-3</v>
      </c>
      <c r="Y760" s="59">
        <v>1.8605805011163483E-4</v>
      </c>
      <c r="Z760" s="59">
        <v>5.1849757583639564E-4</v>
      </c>
      <c r="AA760" s="59">
        <v>1.7658499270935274E-4</v>
      </c>
      <c r="AB760" s="59">
        <v>0</v>
      </c>
      <c r="AC760" s="59">
        <v>2.1599648836432184E-4</v>
      </c>
      <c r="AD760" s="59">
        <v>1.3597064715960131E-3</v>
      </c>
      <c r="AE760" s="59">
        <v>3.2431473796798037E-4</v>
      </c>
      <c r="AF760" s="59">
        <v>6.6132727840023393E-4</v>
      </c>
      <c r="AG760" s="59">
        <v>0</v>
      </c>
      <c r="AH760" s="17">
        <v>4.2242041621574493E-4</v>
      </c>
      <c r="AI760" s="12">
        <v>572</v>
      </c>
      <c r="AJ760" s="16">
        <v>3</v>
      </c>
      <c r="AK760" s="17">
        <v>0.63573407933314874</v>
      </c>
      <c r="AL760" t="str">
        <f>IF(AK760&lt;='CAV Tier 1 Analysis'!$A$5,"Tier 1", "Tier 2")</f>
        <v>Tier 2</v>
      </c>
      <c r="AM760" t="str">
        <f t="shared" si="23"/>
        <v>Pennsylvania - Tier 2</v>
      </c>
      <c r="AN760" t="str">
        <f t="shared" si="24"/>
        <v>Hamburg Borough Of - Tier 2</v>
      </c>
    </row>
    <row r="761" spans="1:40" x14ac:dyDescent="0.3">
      <c r="A761">
        <v>3</v>
      </c>
      <c r="B761" t="s">
        <v>23</v>
      </c>
      <c r="C761" t="s">
        <v>3668</v>
      </c>
      <c r="D761" t="s">
        <v>7003</v>
      </c>
      <c r="E761" t="s">
        <v>1104</v>
      </c>
      <c r="F761" s="12">
        <v>1113.5345628340817</v>
      </c>
      <c r="G761" s="12">
        <v>2777.1534728604565</v>
      </c>
      <c r="H761" s="12">
        <v>1204.2869267182321</v>
      </c>
      <c r="I761">
        <v>11</v>
      </c>
      <c r="J761" s="15">
        <v>0.14498761783578923</v>
      </c>
      <c r="K761" s="15">
        <v>0.85501238216421083</v>
      </c>
      <c r="L761" s="58">
        <v>11.694240000000001</v>
      </c>
      <c r="M761">
        <v>16</v>
      </c>
      <c r="N761">
        <v>2</v>
      </c>
      <c r="O761" s="12">
        <v>12</v>
      </c>
      <c r="P761" s="12">
        <v>1</v>
      </c>
      <c r="Q761" s="12">
        <v>8</v>
      </c>
      <c r="R761" s="12">
        <v>9.4051362038063182</v>
      </c>
      <c r="S761" s="12">
        <v>174.60669269566014</v>
      </c>
      <c r="T761" s="12">
        <v>2696.0370083880316</v>
      </c>
      <c r="U761" s="12">
        <v>1582.5024455539499</v>
      </c>
      <c r="V761" s="12">
        <v>81.116464472424923</v>
      </c>
      <c r="W761" s="59">
        <v>2.6054693879694807E-4</v>
      </c>
      <c r="X761" s="59">
        <v>2.5756185508926129E-4</v>
      </c>
      <c r="Y761" s="59">
        <v>1.2403870007442322E-4</v>
      </c>
      <c r="Z761" s="59">
        <v>3.8887318187729673E-4</v>
      </c>
      <c r="AA761" s="59">
        <v>1.7658499270935274E-4</v>
      </c>
      <c r="AB761" s="59">
        <v>2.061324400927596E-3</v>
      </c>
      <c r="AC761" s="59">
        <v>2.1019336074366182E-4</v>
      </c>
      <c r="AD761" s="59">
        <v>4.9454836198594061E-4</v>
      </c>
      <c r="AE761" s="59">
        <v>2.207515846021508E-4</v>
      </c>
      <c r="AF761" s="59">
        <v>3.2403508063731271E-4</v>
      </c>
      <c r="AG761" s="59">
        <v>1.2389141911700623E-4</v>
      </c>
      <c r="AH761" s="17">
        <v>4.2203180696008638E-4</v>
      </c>
      <c r="AI761" s="12">
        <v>573</v>
      </c>
      <c r="AJ761" s="16">
        <v>3</v>
      </c>
      <c r="AK761" s="17">
        <v>0.63615611114010884</v>
      </c>
      <c r="AL761" t="str">
        <f>IF(AK761&lt;='CAV Tier 1 Analysis'!$A$5,"Tier 1", "Tier 2")</f>
        <v>Tier 2</v>
      </c>
      <c r="AM761" t="str">
        <f t="shared" si="23"/>
        <v>Pennsylvania - Tier 2</v>
      </c>
      <c r="AN761" t="str">
        <f t="shared" si="24"/>
        <v>Fairfield, Township Of - Tier 2</v>
      </c>
    </row>
    <row r="762" spans="1:40" x14ac:dyDescent="0.3">
      <c r="A762">
        <v>3</v>
      </c>
      <c r="B762" t="s">
        <v>23</v>
      </c>
      <c r="C762" t="s">
        <v>3844</v>
      </c>
      <c r="D762" t="s">
        <v>6217</v>
      </c>
      <c r="E762" t="s">
        <v>775</v>
      </c>
      <c r="F762" s="12">
        <v>50.336610041830873</v>
      </c>
      <c r="G762" s="12">
        <v>1567.3039137820406</v>
      </c>
      <c r="H762" s="12">
        <v>923.13369625661244</v>
      </c>
      <c r="I762">
        <v>67</v>
      </c>
      <c r="J762" s="15">
        <v>3.9561082128075579E-3</v>
      </c>
      <c r="K762" s="15">
        <v>0.99604389178719255</v>
      </c>
      <c r="L762" s="58">
        <v>1.0945100000000001</v>
      </c>
      <c r="M762">
        <v>29</v>
      </c>
      <c r="N762">
        <v>14</v>
      </c>
      <c r="O762" s="12">
        <v>13</v>
      </c>
      <c r="P762" s="12">
        <v>2</v>
      </c>
      <c r="Q762" s="12">
        <v>2</v>
      </c>
      <c r="R762" s="12">
        <v>66.734940749741895</v>
      </c>
      <c r="S762" s="12">
        <v>3.652016797280182</v>
      </c>
      <c r="T762" s="12">
        <v>1740.6467198268606</v>
      </c>
      <c r="U762" s="12">
        <v>1690.3101097850297</v>
      </c>
      <c r="V762" s="12">
        <v>0</v>
      </c>
      <c r="W762" s="59">
        <v>2.4385614625888268E-5</v>
      </c>
      <c r="X762" s="59">
        <v>4.6683086234928606E-4</v>
      </c>
      <c r="Y762" s="59">
        <v>8.6827090052096257E-4</v>
      </c>
      <c r="Z762" s="59">
        <v>4.2127928036707145E-4</v>
      </c>
      <c r="AA762" s="59">
        <v>3.5316998541870548E-4</v>
      </c>
      <c r="AB762" s="59">
        <v>5.1533110023189901E-4</v>
      </c>
      <c r="AC762" s="59">
        <v>1.4914447990174223E-3</v>
      </c>
      <c r="AD762" s="59">
        <v>1.0343812697879167E-5</v>
      </c>
      <c r="AE762" s="59">
        <v>1.4252420142558058E-4</v>
      </c>
      <c r="AF762" s="59">
        <v>3.4610990603210691E-4</v>
      </c>
      <c r="AG762" s="59">
        <v>0</v>
      </c>
      <c r="AH762" s="17">
        <v>4.217900420624365E-4</v>
      </c>
      <c r="AI762" s="12">
        <v>574</v>
      </c>
      <c r="AJ762" s="16">
        <v>3</v>
      </c>
      <c r="AK762" s="17">
        <v>0.63657790118217128</v>
      </c>
      <c r="AL762" t="str">
        <f>IF(AK762&lt;='CAV Tier 1 Analysis'!$A$5,"Tier 1", "Tier 2")</f>
        <v>Tier 2</v>
      </c>
      <c r="AM762" t="str">
        <f t="shared" si="23"/>
        <v>Pennsylvania - Tier 2</v>
      </c>
      <c r="AN762" t="str">
        <f t="shared" si="24"/>
        <v>Everett, Borough Of - Tier 2</v>
      </c>
    </row>
    <row r="763" spans="1:40" x14ac:dyDescent="0.3">
      <c r="A763">
        <v>3</v>
      </c>
      <c r="B763" t="s">
        <v>23</v>
      </c>
      <c r="C763" t="s">
        <v>4738</v>
      </c>
      <c r="D763" t="s">
        <v>7205</v>
      </c>
      <c r="E763" t="s">
        <v>1074</v>
      </c>
      <c r="F763" s="12">
        <v>6727.6545959524155</v>
      </c>
      <c r="G763" s="12">
        <v>6413.2711993738649</v>
      </c>
      <c r="H763" s="12">
        <v>3226.0435166357229</v>
      </c>
      <c r="I763">
        <v>9</v>
      </c>
      <c r="J763" s="15">
        <v>1.7784849895928587E-2</v>
      </c>
      <c r="K763" s="15">
        <v>0.98221515010407101</v>
      </c>
      <c r="L763" s="58">
        <v>71.297200000000004</v>
      </c>
      <c r="M763">
        <v>25</v>
      </c>
      <c r="N763">
        <v>5</v>
      </c>
      <c r="O763" s="12">
        <v>10.045454545454545</v>
      </c>
      <c r="P763" s="12">
        <v>3.0909090909090908</v>
      </c>
      <c r="Q763" s="12">
        <v>2</v>
      </c>
      <c r="R763" s="12">
        <v>8.8399363509366395</v>
      </c>
      <c r="S763" s="12">
        <v>57.374699701099928</v>
      </c>
      <c r="T763" s="12">
        <v>6821.2287898678578</v>
      </c>
      <c r="U763" s="12">
        <v>93.574193915442265</v>
      </c>
      <c r="V763" s="12">
        <v>0</v>
      </c>
      <c r="W763" s="59">
        <v>1.5884971750873733E-3</v>
      </c>
      <c r="X763" s="59">
        <v>4.0244039857697075E-4</v>
      </c>
      <c r="Y763" s="59">
        <v>3.1009675018605807E-4</v>
      </c>
      <c r="Z763" s="59">
        <v>3.2553398937455518E-4</v>
      </c>
      <c r="AA763" s="59">
        <v>5.4580815928345389E-4</v>
      </c>
      <c r="AB763" s="59">
        <v>5.1533110023189901E-4</v>
      </c>
      <c r="AC763" s="59">
        <v>1.975618311206861E-4</v>
      </c>
      <c r="AD763" s="59">
        <v>1.62505590814157E-4</v>
      </c>
      <c r="AE763" s="59">
        <v>5.5852240144042451E-4</v>
      </c>
      <c r="AF763" s="59">
        <v>1.9160363104745781E-5</v>
      </c>
      <c r="AG763" s="59">
        <v>0</v>
      </c>
      <c r="AH763" s="17">
        <v>4.2049615992912037E-4</v>
      </c>
      <c r="AI763" s="12">
        <v>575</v>
      </c>
      <c r="AJ763" s="16">
        <v>3</v>
      </c>
      <c r="AK763" s="17">
        <v>0.6369983973421004</v>
      </c>
      <c r="AL763" t="str">
        <f>IF(AK763&lt;='CAV Tier 1 Analysis'!$A$5,"Tier 1", "Tier 2")</f>
        <v>Tier 2</v>
      </c>
      <c r="AM763" t="str">
        <f t="shared" si="23"/>
        <v>Pennsylvania - Tier 2</v>
      </c>
      <c r="AN763" t="str">
        <f t="shared" si="24"/>
        <v>Cranberry, Township Of - Tier 2</v>
      </c>
    </row>
    <row r="764" spans="1:40" x14ac:dyDescent="0.3">
      <c r="A764">
        <v>3</v>
      </c>
      <c r="B764" t="s">
        <v>23</v>
      </c>
      <c r="C764" t="s">
        <v>4196</v>
      </c>
      <c r="D764" t="s">
        <v>6595</v>
      </c>
      <c r="E764" t="s">
        <v>1316</v>
      </c>
      <c r="F764" s="12">
        <v>4106.6666722873897</v>
      </c>
      <c r="G764" s="12">
        <v>5841.7679728294415</v>
      </c>
      <c r="H764" s="12">
        <v>1624.1327866234692</v>
      </c>
      <c r="I764">
        <v>1</v>
      </c>
      <c r="J764" s="15">
        <v>5.7837932321694154E-3</v>
      </c>
      <c r="K764" s="15">
        <v>0.99421620676783073</v>
      </c>
      <c r="L764" s="58">
        <v>40.504559999999998</v>
      </c>
      <c r="M764">
        <v>5</v>
      </c>
      <c r="N764">
        <v>0</v>
      </c>
      <c r="O764" s="12">
        <v>9.25</v>
      </c>
      <c r="P764" s="12">
        <v>2.25</v>
      </c>
      <c r="Q764" s="12">
        <v>0</v>
      </c>
      <c r="R764" s="12">
        <v>0.99421620676783073</v>
      </c>
      <c r="S764" s="12">
        <v>9.3936482194172743</v>
      </c>
      <c r="T764" s="12">
        <v>4182.0365883991162</v>
      </c>
      <c r="U764" s="12">
        <v>75.369916111726525</v>
      </c>
      <c r="V764" s="12">
        <v>1659.7313844303253</v>
      </c>
      <c r="W764" s="59">
        <v>9.0243907387887621E-4</v>
      </c>
      <c r="X764" s="59">
        <v>8.0488079715394149E-5</v>
      </c>
      <c r="Y764" s="59">
        <v>0</v>
      </c>
      <c r="Z764" s="59">
        <v>2.9975641103041623E-4</v>
      </c>
      <c r="AA764" s="59">
        <v>3.9731623359604365E-4</v>
      </c>
      <c r="AB764" s="59">
        <v>0</v>
      </c>
      <c r="AC764" s="59">
        <v>2.2219523596242141E-5</v>
      </c>
      <c r="AD764" s="59">
        <v>2.6606158494063427E-5</v>
      </c>
      <c r="AE764" s="59">
        <v>3.424252711965762E-4</v>
      </c>
      <c r="AF764" s="59">
        <v>1.5432833556438382E-5</v>
      </c>
      <c r="AG764" s="59">
        <v>2.5349536362005518E-3</v>
      </c>
      <c r="AH764" s="17">
        <v>4.20148838296782E-4</v>
      </c>
      <c r="AI764" s="12">
        <v>576</v>
      </c>
      <c r="AJ764" s="16">
        <v>3</v>
      </c>
      <c r="AK764" s="17">
        <v>0.63741854618039717</v>
      </c>
      <c r="AL764" t="str">
        <f>IF(AK764&lt;='CAV Tier 1 Analysis'!$A$5,"Tier 1", "Tier 2")</f>
        <v>Tier 2</v>
      </c>
      <c r="AM764" t="str">
        <f t="shared" si="23"/>
        <v>Pennsylvania - Tier 2</v>
      </c>
      <c r="AN764" t="str">
        <f t="shared" si="24"/>
        <v>Walker, Township Of - Tier 2</v>
      </c>
    </row>
    <row r="765" spans="1:40" x14ac:dyDescent="0.3">
      <c r="A765">
        <v>3</v>
      </c>
      <c r="B765" t="s">
        <v>23</v>
      </c>
      <c r="C765" t="s">
        <v>4967</v>
      </c>
      <c r="D765" t="s">
        <v>7457</v>
      </c>
      <c r="E765" t="s">
        <v>900</v>
      </c>
      <c r="F765" s="12">
        <v>7727.4344410730846</v>
      </c>
      <c r="G765" s="12">
        <v>12805.733772499285</v>
      </c>
      <c r="H765" s="12">
        <v>6525.8192474382895</v>
      </c>
      <c r="I765">
        <v>8</v>
      </c>
      <c r="J765" s="15">
        <v>9.4860736612848318E-3</v>
      </c>
      <c r="K765" s="15">
        <v>0.99051392633871493</v>
      </c>
      <c r="L765" s="58">
        <v>38.692509999999999</v>
      </c>
      <c r="M765">
        <v>16</v>
      </c>
      <c r="N765">
        <v>0</v>
      </c>
      <c r="O765" s="12">
        <v>11</v>
      </c>
      <c r="P765" s="12">
        <v>2</v>
      </c>
      <c r="Q765" s="12">
        <v>0</v>
      </c>
      <c r="R765" s="12">
        <v>7.9241114107097195</v>
      </c>
      <c r="S765" s="12">
        <v>61.904402081429964</v>
      </c>
      <c r="T765" s="12">
        <v>13969.147123847541</v>
      </c>
      <c r="U765" s="12">
        <v>6241.712682774456</v>
      </c>
      <c r="V765" s="12">
        <v>0</v>
      </c>
      <c r="W765" s="59">
        <v>8.6206671274664272E-4</v>
      </c>
      <c r="X765" s="59">
        <v>2.5756185508926129E-4</v>
      </c>
      <c r="Y765" s="59">
        <v>0</v>
      </c>
      <c r="Z765" s="59">
        <v>3.56467083387522E-4</v>
      </c>
      <c r="AA765" s="59">
        <v>3.5316998541870548E-4</v>
      </c>
      <c r="AB765" s="59">
        <v>0</v>
      </c>
      <c r="AC765" s="59">
        <v>1.7709425703481019E-4</v>
      </c>
      <c r="AD765" s="59">
        <v>1.7533532178203368E-4</v>
      </c>
      <c r="AE765" s="59">
        <v>1.1437941517626578E-3</v>
      </c>
      <c r="AF765" s="59">
        <v>1.2780605035777855E-3</v>
      </c>
      <c r="AG765" s="59">
        <v>0</v>
      </c>
      <c r="AH765" s="17">
        <v>4.1850453370903805E-4</v>
      </c>
      <c r="AI765" s="12">
        <v>577</v>
      </c>
      <c r="AJ765" s="16">
        <v>3</v>
      </c>
      <c r="AK765" s="17">
        <v>0.63783705071410624</v>
      </c>
      <c r="AL765" t="str">
        <f>IF(AK765&lt;='CAV Tier 1 Analysis'!$A$5,"Tier 1", "Tier 2")</f>
        <v>Tier 2</v>
      </c>
      <c r="AM765" t="str">
        <f t="shared" si="23"/>
        <v>Pennsylvania - Tier 2</v>
      </c>
      <c r="AN765" t="str">
        <f t="shared" si="24"/>
        <v>North Union, Township Of - Tier 2</v>
      </c>
    </row>
    <row r="766" spans="1:40" x14ac:dyDescent="0.3">
      <c r="A766">
        <v>3</v>
      </c>
      <c r="B766" t="s">
        <v>23</v>
      </c>
      <c r="C766" t="s">
        <v>4291</v>
      </c>
      <c r="D766" t="s">
        <v>6700</v>
      </c>
      <c r="E766" t="s">
        <v>954</v>
      </c>
      <c r="F766" s="12">
        <v>584.83502458159421</v>
      </c>
      <c r="G766" s="12">
        <v>2788.6184754975761</v>
      </c>
      <c r="H766" s="12">
        <v>1582.2175992005384</v>
      </c>
      <c r="I766">
        <v>8</v>
      </c>
      <c r="J766" s="15">
        <v>0.4374510755296781</v>
      </c>
      <c r="K766" s="15">
        <v>0.5625489244703219</v>
      </c>
      <c r="L766" s="58">
        <v>1.5457499999999997</v>
      </c>
      <c r="M766">
        <v>36</v>
      </c>
      <c r="N766">
        <v>4</v>
      </c>
      <c r="O766" s="12">
        <v>15</v>
      </c>
      <c r="P766" s="12">
        <v>1</v>
      </c>
      <c r="Q766" s="12">
        <v>1</v>
      </c>
      <c r="R766" s="12">
        <v>4.5003913957625752</v>
      </c>
      <c r="S766" s="12">
        <v>692.1427904922607</v>
      </c>
      <c r="T766" s="12">
        <v>3061.1759780084108</v>
      </c>
      <c r="U766" s="12">
        <v>2476.3409534268167</v>
      </c>
      <c r="V766" s="12">
        <v>0</v>
      </c>
      <c r="W766" s="59">
        <v>3.4439213719350926E-5</v>
      </c>
      <c r="X766" s="59">
        <v>5.7951417395083783E-4</v>
      </c>
      <c r="Y766" s="59">
        <v>2.4807740014884643E-4</v>
      </c>
      <c r="Z766" s="59">
        <v>4.8609147734662091E-4</v>
      </c>
      <c r="AA766" s="59">
        <v>1.7658499270935274E-4</v>
      </c>
      <c r="AB766" s="59">
        <v>2.576655501159495E-4</v>
      </c>
      <c r="AC766" s="59">
        <v>1.0057827676693951E-4</v>
      </c>
      <c r="AD766" s="59">
        <v>1.9603949769265256E-3</v>
      </c>
      <c r="AE766" s="59">
        <v>2.5064917350501578E-4</v>
      </c>
      <c r="AF766" s="59">
        <v>5.0705851531765141E-4</v>
      </c>
      <c r="AG766" s="59">
        <v>0</v>
      </c>
      <c r="AH766" s="17">
        <v>4.1827761368246275E-4</v>
      </c>
      <c r="AI766" s="12">
        <v>578</v>
      </c>
      <c r="AJ766" s="16">
        <v>3</v>
      </c>
      <c r="AK766" s="17">
        <v>0.63825532832778875</v>
      </c>
      <c r="AL766" t="str">
        <f>IF(AK766&lt;='CAV Tier 1 Analysis'!$A$5,"Tier 1", "Tier 2")</f>
        <v>Tier 2</v>
      </c>
      <c r="AM766" t="str">
        <f t="shared" si="23"/>
        <v>Pennsylvania - Tier 2</v>
      </c>
      <c r="AN766" t="str">
        <f t="shared" si="24"/>
        <v>Wyoming, Borough Of - Tier 2</v>
      </c>
    </row>
    <row r="767" spans="1:40" x14ac:dyDescent="0.3">
      <c r="A767">
        <v>3</v>
      </c>
      <c r="B767" t="s">
        <v>23</v>
      </c>
      <c r="C767" t="s">
        <v>4768</v>
      </c>
      <c r="D767" t="s">
        <v>7238</v>
      </c>
      <c r="E767" t="s">
        <v>850</v>
      </c>
      <c r="F767" s="12">
        <v>56430.188997088248</v>
      </c>
      <c r="G767" s="12">
        <v>10860.673578431937</v>
      </c>
      <c r="H767" s="12">
        <v>4949.5371082652036</v>
      </c>
      <c r="I767">
        <v>28</v>
      </c>
      <c r="J767" s="15">
        <v>1.2702773241155136E-2</v>
      </c>
      <c r="K767" s="15">
        <v>0.9872972267588449</v>
      </c>
      <c r="L767" s="58">
        <v>29.004690000000004</v>
      </c>
      <c r="M767">
        <v>26</v>
      </c>
      <c r="N767">
        <v>15</v>
      </c>
      <c r="O767" s="12">
        <v>12.047619047619047</v>
      </c>
      <c r="P767" s="12">
        <v>1.1904761904761905</v>
      </c>
      <c r="Q767" s="12">
        <v>1</v>
      </c>
      <c r="R767" s="12">
        <v>27.644322349247659</v>
      </c>
      <c r="S767" s="12">
        <v>62.872847534975605</v>
      </c>
      <c r="T767" s="12">
        <v>11574.077508728793</v>
      </c>
      <c r="U767" s="12">
        <v>0</v>
      </c>
      <c r="V767" s="12">
        <v>0</v>
      </c>
      <c r="W767" s="59">
        <v>6.4622268657513887E-4</v>
      </c>
      <c r="X767" s="59">
        <v>4.1853801452004959E-4</v>
      </c>
      <c r="Y767" s="59">
        <v>9.302902505581741E-4</v>
      </c>
      <c r="Z767" s="59">
        <v>3.9041632942442885E-4</v>
      </c>
      <c r="AA767" s="59">
        <v>2.1022022941589611E-4</v>
      </c>
      <c r="AB767" s="59">
        <v>2.576655501159495E-4</v>
      </c>
      <c r="AC767" s="59">
        <v>6.1781699851596813E-4</v>
      </c>
      <c r="AD767" s="59">
        <v>1.780783043408897E-4</v>
      </c>
      <c r="AE767" s="59">
        <v>9.4768578562192459E-4</v>
      </c>
      <c r="AF767" s="59">
        <v>0</v>
      </c>
      <c r="AG767" s="59">
        <v>0</v>
      </c>
      <c r="AH767" s="17">
        <v>4.1790310446258362E-4</v>
      </c>
      <c r="AI767" s="12">
        <v>579</v>
      </c>
      <c r="AJ767" s="16">
        <v>3</v>
      </c>
      <c r="AK767" s="17">
        <v>0.6386732314322513</v>
      </c>
      <c r="AL767" t="str">
        <f>IF(AK767&lt;='CAV Tier 1 Analysis'!$A$5,"Tier 1", "Tier 2")</f>
        <v>Tier 2</v>
      </c>
      <c r="AM767" t="str">
        <f t="shared" si="23"/>
        <v>Pennsylvania - Tier 2</v>
      </c>
      <c r="AN767" t="str">
        <f t="shared" si="24"/>
        <v>West Deer, Township Of - Tier 2</v>
      </c>
    </row>
    <row r="768" spans="1:40" x14ac:dyDescent="0.3">
      <c r="A768">
        <v>3</v>
      </c>
      <c r="B768" t="s">
        <v>23</v>
      </c>
      <c r="C768" t="s">
        <v>5289</v>
      </c>
      <c r="D768" t="s">
        <v>7812</v>
      </c>
      <c r="E768" t="s">
        <v>911</v>
      </c>
      <c r="F768" s="12">
        <v>10192.099634045242</v>
      </c>
      <c r="G768" s="12">
        <v>5310.0369818553681</v>
      </c>
      <c r="H768" s="12">
        <v>2963.5260953152738</v>
      </c>
      <c r="I768">
        <v>44</v>
      </c>
      <c r="J768" s="15">
        <v>2.9106329375906879E-2</v>
      </c>
      <c r="K768" s="15">
        <v>0.97089367062409326</v>
      </c>
      <c r="L768" s="58">
        <v>26.864259999999998</v>
      </c>
      <c r="M768">
        <v>35</v>
      </c>
      <c r="N768">
        <v>2</v>
      </c>
      <c r="O768" s="12">
        <v>14.666666666666666</v>
      </c>
      <c r="P768" s="12">
        <v>1.8333333333333333</v>
      </c>
      <c r="Q768" s="12">
        <v>3</v>
      </c>
      <c r="R768" s="12">
        <v>42.719321507460101</v>
      </c>
      <c r="S768" s="12">
        <v>86.257366644341559</v>
      </c>
      <c r="T768" s="12">
        <v>6339.2505881662655</v>
      </c>
      <c r="U768" s="12">
        <v>0</v>
      </c>
      <c r="V768" s="12">
        <v>0</v>
      </c>
      <c r="W768" s="59">
        <v>5.9853403949682059E-4</v>
      </c>
      <c r="X768" s="59">
        <v>5.634165580077591E-4</v>
      </c>
      <c r="Y768" s="59">
        <v>1.2403870007442322E-4</v>
      </c>
      <c r="Z768" s="59">
        <v>4.7528944451669602E-4</v>
      </c>
      <c r="AA768" s="59">
        <v>3.2373915330047997E-4</v>
      </c>
      <c r="AB768" s="59">
        <v>7.7299665034784846E-4</v>
      </c>
      <c r="AC768" s="59">
        <v>9.5472490368699232E-4</v>
      </c>
      <c r="AD768" s="59">
        <v>2.4431159381464019E-4</v>
      </c>
      <c r="AE768" s="59">
        <v>5.1905801299238275E-4</v>
      </c>
      <c r="AF768" s="59">
        <v>0</v>
      </c>
      <c r="AG768" s="59">
        <v>0</v>
      </c>
      <c r="AH768" s="17">
        <v>4.1600991420345844E-4</v>
      </c>
      <c r="AI768" s="12">
        <v>580</v>
      </c>
      <c r="AJ768" s="16">
        <v>3</v>
      </c>
      <c r="AK768" s="17">
        <v>0.63908924134645473</v>
      </c>
      <c r="AL768" t="str">
        <f>IF(AK768&lt;='CAV Tier 1 Analysis'!$A$5,"Tier 1", "Tier 2")</f>
        <v>Tier 2</v>
      </c>
      <c r="AM768" t="str">
        <f t="shared" si="23"/>
        <v>Pennsylvania - Tier 2</v>
      </c>
      <c r="AN768" t="str">
        <f t="shared" si="24"/>
        <v>Sewickley, Township Of - Tier 2</v>
      </c>
    </row>
    <row r="769" spans="1:40" x14ac:dyDescent="0.3">
      <c r="A769">
        <v>3</v>
      </c>
      <c r="B769" t="s">
        <v>23</v>
      </c>
      <c r="C769" t="s">
        <v>5057</v>
      </c>
      <c r="D769" t="s">
        <v>7558</v>
      </c>
      <c r="E769" t="s">
        <v>1034</v>
      </c>
      <c r="F769" s="12">
        <v>22563.037546359817</v>
      </c>
      <c r="G769" s="12">
        <v>16890.736832051753</v>
      </c>
      <c r="H769" s="12">
        <v>5997.8952457800078</v>
      </c>
      <c r="I769">
        <v>8</v>
      </c>
      <c r="J769" s="15">
        <v>3.3194973295981436E-2</v>
      </c>
      <c r="K769" s="15">
        <v>0.96680502670401824</v>
      </c>
      <c r="L769" s="58">
        <v>28.857080000000003</v>
      </c>
      <c r="M769">
        <v>28</v>
      </c>
      <c r="N769">
        <v>1</v>
      </c>
      <c r="O769" s="12">
        <v>10.428571428571429</v>
      </c>
      <c r="P769" s="12">
        <v>1</v>
      </c>
      <c r="Q769" s="12">
        <v>0</v>
      </c>
      <c r="R769" s="12">
        <v>7.734440213632146</v>
      </c>
      <c r="S769" s="12">
        <v>199.09997251576138</v>
      </c>
      <c r="T769" s="12">
        <v>16354.176210985568</v>
      </c>
      <c r="U769" s="12">
        <v>0</v>
      </c>
      <c r="V769" s="12">
        <v>536.56062106618447</v>
      </c>
      <c r="W769" s="59">
        <v>6.4293394496937244E-4</v>
      </c>
      <c r="X769" s="59">
        <v>4.5073324640620722E-4</v>
      </c>
      <c r="Y769" s="59">
        <v>6.2019350037211609E-5</v>
      </c>
      <c r="Z769" s="59">
        <v>3.3794931282193647E-4</v>
      </c>
      <c r="AA769" s="59">
        <v>1.7658499270935274E-4</v>
      </c>
      <c r="AB769" s="59">
        <v>0</v>
      </c>
      <c r="AC769" s="59">
        <v>1.7285533635507842E-4</v>
      </c>
      <c r="AD769" s="59">
        <v>5.6392205681794533E-4</v>
      </c>
      <c r="AE769" s="59">
        <v>1.3390803991954168E-3</v>
      </c>
      <c r="AF769" s="59">
        <v>0</v>
      </c>
      <c r="AG769" s="59">
        <v>8.1950387283940011E-4</v>
      </c>
      <c r="AH769" s="17">
        <v>4.1505295565017462E-4</v>
      </c>
      <c r="AI769" s="12">
        <v>581</v>
      </c>
      <c r="AJ769" s="16">
        <v>3</v>
      </c>
      <c r="AK769" s="17">
        <v>0.63950429430210487</v>
      </c>
      <c r="AL769" t="str">
        <f>IF(AK769&lt;='CAV Tier 1 Analysis'!$A$5,"Tier 1", "Tier 2")</f>
        <v>Tier 2</v>
      </c>
      <c r="AM769" t="str">
        <f t="shared" si="23"/>
        <v>Pennsylvania - Tier 2</v>
      </c>
      <c r="AN769" t="str">
        <f t="shared" si="24"/>
        <v>North Whitehall, Township Of - Tier 2</v>
      </c>
    </row>
    <row r="770" spans="1:40" x14ac:dyDescent="0.3">
      <c r="A770">
        <v>3</v>
      </c>
      <c r="B770" t="s">
        <v>23</v>
      </c>
      <c r="C770" t="s">
        <v>4639</v>
      </c>
      <c r="D770" t="s">
        <v>7087</v>
      </c>
      <c r="E770" t="s">
        <v>1163</v>
      </c>
      <c r="F770" s="12">
        <v>12514.642726817108</v>
      </c>
      <c r="G770" s="12">
        <v>2761.4725313707763</v>
      </c>
      <c r="H770" s="12">
        <v>1671.4573998614919</v>
      </c>
      <c r="I770">
        <v>10</v>
      </c>
      <c r="J770" s="15">
        <v>0.11130268616582581</v>
      </c>
      <c r="K770" s="15">
        <v>0.88869731383417394</v>
      </c>
      <c r="L770" s="58">
        <v>6.4262600000000001</v>
      </c>
      <c r="M770">
        <v>16</v>
      </c>
      <c r="N770">
        <v>0</v>
      </c>
      <c r="O770" s="12">
        <v>13</v>
      </c>
      <c r="P770" s="12">
        <v>1</v>
      </c>
      <c r="Q770" s="12">
        <v>10</v>
      </c>
      <c r="R770" s="12">
        <v>8.8869731383417392</v>
      </c>
      <c r="S770" s="12">
        <v>186.03769841633087</v>
      </c>
      <c r="T770" s="12">
        <v>3082.8144811992747</v>
      </c>
      <c r="U770" s="12">
        <v>0</v>
      </c>
      <c r="V770" s="12">
        <v>0</v>
      </c>
      <c r="W770" s="59">
        <v>1.4317667252538647E-4</v>
      </c>
      <c r="X770" s="59">
        <v>2.5756185508926129E-4</v>
      </c>
      <c r="Y770" s="59">
        <v>0</v>
      </c>
      <c r="Z770" s="59">
        <v>4.2127928036707145E-4</v>
      </c>
      <c r="AA770" s="59">
        <v>1.7658499270935274E-4</v>
      </c>
      <c r="AB770" s="59">
        <v>2.5766555011594952E-3</v>
      </c>
      <c r="AC770" s="59">
        <v>1.9861304613863148E-4</v>
      </c>
      <c r="AD770" s="59">
        <v>5.2692504278627585E-4</v>
      </c>
      <c r="AE770" s="59">
        <v>2.5242093474306274E-4</v>
      </c>
      <c r="AF770" s="59">
        <v>0</v>
      </c>
      <c r="AG770" s="59">
        <v>0</v>
      </c>
      <c r="AH770" s="17">
        <v>4.139288477744125E-4</v>
      </c>
      <c r="AI770" s="12">
        <v>582</v>
      </c>
      <c r="AJ770" s="16">
        <v>3</v>
      </c>
      <c r="AK770" s="17">
        <v>0.63991822314987923</v>
      </c>
      <c r="AL770" t="str">
        <f>IF(AK770&lt;='CAV Tier 1 Analysis'!$A$5,"Tier 1", "Tier 2")</f>
        <v>Tier 2</v>
      </c>
      <c r="AM770" t="str">
        <f t="shared" si="23"/>
        <v>Pennsylvania - Tier 2</v>
      </c>
      <c r="AN770" t="str">
        <f t="shared" si="24"/>
        <v>Harmar, Township Of - Tier 2</v>
      </c>
    </row>
    <row r="771" spans="1:40" x14ac:dyDescent="0.3">
      <c r="A771">
        <v>3</v>
      </c>
      <c r="B771" t="s">
        <v>23</v>
      </c>
      <c r="C771" t="s">
        <v>4366</v>
      </c>
      <c r="D771" t="s">
        <v>6778</v>
      </c>
      <c r="E771" t="s">
        <v>919</v>
      </c>
      <c r="F771" s="12">
        <v>456.936209825714</v>
      </c>
      <c r="G771" s="12">
        <v>2854.0768445173721</v>
      </c>
      <c r="H771" s="12">
        <v>958.72324789657171</v>
      </c>
      <c r="I771">
        <v>40</v>
      </c>
      <c r="J771" s="15">
        <v>0.19382591754814923</v>
      </c>
      <c r="K771" s="15">
        <v>0.80617408245185085</v>
      </c>
      <c r="L771" s="58">
        <v>0.76480999999999999</v>
      </c>
      <c r="M771">
        <v>32</v>
      </c>
      <c r="N771">
        <v>7</v>
      </c>
      <c r="O771" s="12">
        <v>13</v>
      </c>
      <c r="P771" s="12">
        <v>1</v>
      </c>
      <c r="Q771" s="12">
        <v>2</v>
      </c>
      <c r="R771" s="12">
        <v>32.246963298074036</v>
      </c>
      <c r="S771" s="12">
        <v>185.82541319829474</v>
      </c>
      <c r="T771" s="12">
        <v>2450.0175778110952</v>
      </c>
      <c r="U771" s="12">
        <v>1993.0813679853811</v>
      </c>
      <c r="V771" s="12">
        <v>404.05926670627696</v>
      </c>
      <c r="W771" s="59">
        <v>1.7039919162022828E-5</v>
      </c>
      <c r="X771" s="59">
        <v>5.1512371017852258E-4</v>
      </c>
      <c r="Y771" s="59">
        <v>4.3413545026048129E-4</v>
      </c>
      <c r="Z771" s="59">
        <v>4.2127928036707145E-4</v>
      </c>
      <c r="AA771" s="59">
        <v>1.7658499270935274E-4</v>
      </c>
      <c r="AB771" s="59">
        <v>5.1533110023189901E-4</v>
      </c>
      <c r="AC771" s="59">
        <v>7.2068042849358839E-4</v>
      </c>
      <c r="AD771" s="59">
        <v>5.2632377541655029E-4</v>
      </c>
      <c r="AE771" s="59">
        <v>2.0060750684141964E-4</v>
      </c>
      <c r="AF771" s="59">
        <v>4.0810570852912548E-4</v>
      </c>
      <c r="AG771" s="59">
        <v>6.171308905682767E-4</v>
      </c>
      <c r="AH771" s="17">
        <v>4.1384934206893735E-4</v>
      </c>
      <c r="AI771" s="12">
        <v>583</v>
      </c>
      <c r="AJ771" s="16">
        <v>3</v>
      </c>
      <c r="AK771" s="17">
        <v>0.64033207249194812</v>
      </c>
      <c r="AL771" t="str">
        <f>IF(AK771&lt;='CAV Tier 1 Analysis'!$A$5,"Tier 1", "Tier 2")</f>
        <v>Tier 2</v>
      </c>
      <c r="AM771" t="str">
        <f t="shared" si="23"/>
        <v>Pennsylvania - Tier 2</v>
      </c>
      <c r="AN771" t="str">
        <f t="shared" si="24"/>
        <v>Freemansburg, Borough Of - Tier 2</v>
      </c>
    </row>
    <row r="772" spans="1:40" x14ac:dyDescent="0.3">
      <c r="A772">
        <v>3</v>
      </c>
      <c r="B772" t="s">
        <v>23</v>
      </c>
      <c r="C772" t="s">
        <v>5048</v>
      </c>
      <c r="D772" t="s">
        <v>7549</v>
      </c>
      <c r="E772" t="s">
        <v>848</v>
      </c>
      <c r="F772" s="12">
        <v>5144.5184697478871</v>
      </c>
      <c r="G772" s="12">
        <v>8845.4000692488735</v>
      </c>
      <c r="H772" s="12">
        <v>4300.9274571706319</v>
      </c>
      <c r="I772">
        <v>16</v>
      </c>
      <c r="J772" s="15">
        <v>4.5071103268787237E-2</v>
      </c>
      <c r="K772" s="15">
        <v>0.95492889673121295</v>
      </c>
      <c r="L772" s="58">
        <v>17.421139999999998</v>
      </c>
      <c r="M772">
        <v>12</v>
      </c>
      <c r="N772">
        <v>8</v>
      </c>
      <c r="O772" s="12">
        <v>9</v>
      </c>
      <c r="P772" s="12">
        <v>4</v>
      </c>
      <c r="Q772" s="12">
        <v>0</v>
      </c>
      <c r="R772" s="12">
        <v>15.278862347699407</v>
      </c>
      <c r="S772" s="12">
        <v>193.84754557370005</v>
      </c>
      <c r="T772" s="12">
        <v>9176.1267412881407</v>
      </c>
      <c r="U772" s="12">
        <v>4031.6082715402536</v>
      </c>
      <c r="V772" s="12">
        <v>0</v>
      </c>
      <c r="W772" s="59">
        <v>3.8814191408360552E-4</v>
      </c>
      <c r="X772" s="59">
        <v>1.9317139131694595E-4</v>
      </c>
      <c r="Y772" s="59">
        <v>4.9615480029769287E-4</v>
      </c>
      <c r="Z772" s="59">
        <v>2.9165488640797254E-4</v>
      </c>
      <c r="AA772" s="59">
        <v>7.0633997083741095E-4</v>
      </c>
      <c r="AB772" s="59">
        <v>0</v>
      </c>
      <c r="AC772" s="59">
        <v>3.4146399962852348E-4</v>
      </c>
      <c r="AD772" s="59">
        <v>5.4904531240142489E-4</v>
      </c>
      <c r="AE772" s="59">
        <v>7.5134151064961319E-4</v>
      </c>
      <c r="AF772" s="59">
        <v>8.2551689890710282E-4</v>
      </c>
      <c r="AG772" s="59">
        <v>0</v>
      </c>
      <c r="AH772" s="17">
        <v>4.1298460768457202E-4</v>
      </c>
      <c r="AI772" s="12">
        <v>584</v>
      </c>
      <c r="AJ772" s="16">
        <v>3</v>
      </c>
      <c r="AK772" s="17">
        <v>0.6407450570996327</v>
      </c>
      <c r="AL772" t="str">
        <f>IF(AK772&lt;='CAV Tier 1 Analysis'!$A$5,"Tier 1", "Tier 2")</f>
        <v>Tier 2</v>
      </c>
      <c r="AM772" t="str">
        <f t="shared" si="23"/>
        <v>Pennsylvania - Tier 2</v>
      </c>
      <c r="AN772" t="str">
        <f t="shared" si="24"/>
        <v>Neshannock, Township Of - Tier 2</v>
      </c>
    </row>
    <row r="773" spans="1:40" x14ac:dyDescent="0.3">
      <c r="A773">
        <v>3</v>
      </c>
      <c r="B773" t="s">
        <v>23</v>
      </c>
      <c r="C773" t="s">
        <v>3632</v>
      </c>
      <c r="D773" t="s">
        <v>7108</v>
      </c>
      <c r="E773" t="s">
        <v>969</v>
      </c>
      <c r="F773" s="12">
        <v>29236.360505378896</v>
      </c>
      <c r="G773" s="12">
        <v>13839.414703235967</v>
      </c>
      <c r="H773" s="12">
        <v>6060.3107209560349</v>
      </c>
      <c r="I773">
        <v>17</v>
      </c>
      <c r="J773" s="15">
        <v>4.3120393529543007E-2</v>
      </c>
      <c r="K773" s="15">
        <v>0.95687960647045689</v>
      </c>
      <c r="L773" s="58">
        <v>15.012850000000002</v>
      </c>
      <c r="M773">
        <v>29</v>
      </c>
      <c r="N773">
        <v>2</v>
      </c>
      <c r="O773" s="12">
        <v>13</v>
      </c>
      <c r="P773" s="12">
        <v>1</v>
      </c>
      <c r="Q773" s="12">
        <v>1</v>
      </c>
      <c r="R773" s="12">
        <v>16.266953309997767</v>
      </c>
      <c r="S773" s="12">
        <v>261.32298319893272</v>
      </c>
      <c r="T773" s="12">
        <v>13479.728837920395</v>
      </c>
      <c r="U773" s="12">
        <v>0</v>
      </c>
      <c r="V773" s="12">
        <v>359.6858653155723</v>
      </c>
      <c r="W773" s="59">
        <v>3.3448536288957313E-4</v>
      </c>
      <c r="X773" s="59">
        <v>4.6683086234928606E-4</v>
      </c>
      <c r="Y773" s="59">
        <v>1.2403870007442322E-4</v>
      </c>
      <c r="Z773" s="59">
        <v>4.2127928036707145E-4</v>
      </c>
      <c r="AA773" s="59">
        <v>1.7658499270935274E-4</v>
      </c>
      <c r="AB773" s="59">
        <v>2.576655501159495E-4</v>
      </c>
      <c r="AC773" s="59">
        <v>3.6354663145706385E-4</v>
      </c>
      <c r="AD773" s="59">
        <v>7.4015979167288718E-4</v>
      </c>
      <c r="AE773" s="59">
        <v>1.103720569013034E-3</v>
      </c>
      <c r="AF773" s="59">
        <v>0</v>
      </c>
      <c r="AG773" s="59">
        <v>5.4935816766796123E-4</v>
      </c>
      <c r="AH773" s="17">
        <v>4.1251544621060017E-4</v>
      </c>
      <c r="AI773" s="12">
        <v>585</v>
      </c>
      <c r="AJ773" s="16">
        <v>3</v>
      </c>
      <c r="AK773" s="17">
        <v>0.64115757254584327</v>
      </c>
      <c r="AL773" t="str">
        <f>IF(AK773&lt;='CAV Tier 1 Analysis'!$A$5,"Tier 1", "Tier 2")</f>
        <v>Tier 2</v>
      </c>
      <c r="AM773" t="str">
        <f t="shared" si="23"/>
        <v>Pennsylvania - Tier 2</v>
      </c>
      <c r="AN773" t="str">
        <f t="shared" si="24"/>
        <v>Robinson, Township Of - Tier 2</v>
      </c>
    </row>
    <row r="774" spans="1:40" x14ac:dyDescent="0.3">
      <c r="A774">
        <v>3</v>
      </c>
      <c r="B774" t="s">
        <v>23</v>
      </c>
      <c r="C774" t="s">
        <v>3670</v>
      </c>
      <c r="D774" t="s">
        <v>7253</v>
      </c>
      <c r="E774" t="s">
        <v>916</v>
      </c>
      <c r="F774" s="12">
        <v>1579.7792616597455</v>
      </c>
      <c r="G774" s="12">
        <v>1886.2475603482289</v>
      </c>
      <c r="H774" s="12">
        <v>981.25725375252318</v>
      </c>
      <c r="I774">
        <v>7</v>
      </c>
      <c r="J774" s="15">
        <v>2.8408086885666355E-2</v>
      </c>
      <c r="K774" s="15">
        <v>0.97159191311433357</v>
      </c>
      <c r="L774" s="58">
        <v>34.350429999999996</v>
      </c>
      <c r="M774">
        <v>26</v>
      </c>
      <c r="N774">
        <v>21</v>
      </c>
      <c r="O774" s="12">
        <v>13</v>
      </c>
      <c r="P774" s="12">
        <v>2</v>
      </c>
      <c r="Q774" s="12">
        <v>3</v>
      </c>
      <c r="R774" s="12">
        <v>6.801143391800335</v>
      </c>
      <c r="S774" s="12">
        <v>27.875641321792038</v>
      </c>
      <c r="T774" s="12">
        <v>2028.7860581558332</v>
      </c>
      <c r="U774" s="12">
        <v>449.00679649608765</v>
      </c>
      <c r="V774" s="12">
        <v>0</v>
      </c>
      <c r="W774" s="59">
        <v>7.6532544080323698E-4</v>
      </c>
      <c r="X774" s="59">
        <v>4.1853801452004959E-4</v>
      </c>
      <c r="Y774" s="59">
        <v>1.3024063507814439E-3</v>
      </c>
      <c r="Z774" s="59">
        <v>4.2127928036707145E-4</v>
      </c>
      <c r="AA774" s="59">
        <v>3.5316998541870548E-4</v>
      </c>
      <c r="AB774" s="59">
        <v>7.7299665034784846E-4</v>
      </c>
      <c r="AC774" s="59">
        <v>1.5199728695513304E-4</v>
      </c>
      <c r="AD774" s="59">
        <v>7.8953747660913691E-5</v>
      </c>
      <c r="AE774" s="59">
        <v>1.6611705839469427E-4</v>
      </c>
      <c r="AF774" s="59">
        <v>9.1939165034516911E-5</v>
      </c>
      <c r="AG774" s="59">
        <v>0</v>
      </c>
      <c r="AH774" s="17">
        <v>4.1115663457123755E-4</v>
      </c>
      <c r="AI774" s="12">
        <v>586</v>
      </c>
      <c r="AJ774" s="16">
        <v>3</v>
      </c>
      <c r="AK774" s="17">
        <v>0.64156872918041452</v>
      </c>
      <c r="AL774" t="str">
        <f>IF(AK774&lt;='CAV Tier 1 Analysis'!$A$5,"Tier 1", "Tier 2")</f>
        <v>Tier 2</v>
      </c>
      <c r="AM774" t="str">
        <f t="shared" si="23"/>
        <v>Pennsylvania - Tier 2</v>
      </c>
      <c r="AN774" t="str">
        <f t="shared" si="24"/>
        <v>Hopewell, Township Of - Tier 2</v>
      </c>
    </row>
    <row r="775" spans="1:40" x14ac:dyDescent="0.3">
      <c r="A775">
        <v>3</v>
      </c>
      <c r="B775" t="s">
        <v>23</v>
      </c>
      <c r="C775" t="s">
        <v>4201</v>
      </c>
      <c r="D775" t="s">
        <v>6601</v>
      </c>
      <c r="E775" t="s">
        <v>827</v>
      </c>
      <c r="F775" s="12">
        <v>4308.5412529100986</v>
      </c>
      <c r="G775" s="12">
        <v>11647.868653656387</v>
      </c>
      <c r="H775" s="12">
        <v>6502.2852920321047</v>
      </c>
      <c r="I775">
        <v>1</v>
      </c>
      <c r="J775" s="15">
        <v>2.3309882647897011E-2</v>
      </c>
      <c r="K775" s="15">
        <v>0.97669011735210287</v>
      </c>
      <c r="L775" s="58">
        <v>8.7829699999999988</v>
      </c>
      <c r="M775">
        <v>8</v>
      </c>
      <c r="N775">
        <v>0</v>
      </c>
      <c r="O775" s="12">
        <v>15</v>
      </c>
      <c r="P775" s="12">
        <v>2</v>
      </c>
      <c r="Q775" s="12">
        <v>0</v>
      </c>
      <c r="R775" s="12">
        <v>0.97669011735210287</v>
      </c>
      <c r="S775" s="12">
        <v>151.5675071004151</v>
      </c>
      <c r="T775" s="12">
        <v>13206.551254574071</v>
      </c>
      <c r="U775" s="12">
        <v>8898.0100016639735</v>
      </c>
      <c r="V775" s="12">
        <v>0</v>
      </c>
      <c r="W775" s="59">
        <v>1.9568402453219966E-4</v>
      </c>
      <c r="X775" s="59">
        <v>1.2878092754463064E-4</v>
      </c>
      <c r="Y775" s="59">
        <v>0</v>
      </c>
      <c r="Z775" s="59">
        <v>4.8609147734662091E-4</v>
      </c>
      <c r="AA775" s="59">
        <v>3.5316998541870548E-4</v>
      </c>
      <c r="AB775" s="59">
        <v>0</v>
      </c>
      <c r="AC775" s="59">
        <v>2.1827836803498523E-5</v>
      </c>
      <c r="AD775" s="59">
        <v>4.2929318005841693E-4</v>
      </c>
      <c r="AE775" s="59">
        <v>1.0813527809545372E-3</v>
      </c>
      <c r="AF775" s="59">
        <v>1.8219670980612749E-3</v>
      </c>
      <c r="AG775" s="59">
        <v>0</v>
      </c>
      <c r="AH775" s="17">
        <v>4.1074248279271679E-4</v>
      </c>
      <c r="AI775" s="12">
        <v>587</v>
      </c>
      <c r="AJ775" s="16">
        <v>3</v>
      </c>
      <c r="AK775" s="17">
        <v>0.64197947166320724</v>
      </c>
      <c r="AL775" t="str">
        <f>IF(AK775&lt;='CAV Tier 1 Analysis'!$A$5,"Tier 1", "Tier 2")</f>
        <v>Tier 2</v>
      </c>
      <c r="AM775" t="str">
        <f t="shared" si="23"/>
        <v>Pennsylvania - Tier 2</v>
      </c>
      <c r="AN775" t="str">
        <f t="shared" si="24"/>
        <v>Dunmore, Borough Of - Tier 2</v>
      </c>
    </row>
    <row r="776" spans="1:40" x14ac:dyDescent="0.3">
      <c r="A776">
        <v>3</v>
      </c>
      <c r="B776" t="s">
        <v>23</v>
      </c>
      <c r="C776" t="s">
        <v>5342</v>
      </c>
      <c r="D776" t="s">
        <v>7866</v>
      </c>
      <c r="E776" t="s">
        <v>914</v>
      </c>
      <c r="F776" s="12">
        <v>7702.5126807038505</v>
      </c>
      <c r="G776" s="12">
        <v>10629.459792922979</v>
      </c>
      <c r="H776" s="12">
        <v>4375.9064864306984</v>
      </c>
      <c r="I776">
        <v>12</v>
      </c>
      <c r="J776" s="15">
        <v>4.1304954369024122E-2</v>
      </c>
      <c r="K776" s="15">
        <v>0.95869504563097641</v>
      </c>
      <c r="L776" s="58">
        <v>18.243089999999995</v>
      </c>
      <c r="M776">
        <v>60</v>
      </c>
      <c r="N776">
        <v>2</v>
      </c>
      <c r="O776" s="12">
        <v>15.80952380952381</v>
      </c>
      <c r="P776" s="12">
        <v>1</v>
      </c>
      <c r="Q776" s="12">
        <v>0</v>
      </c>
      <c r="R776" s="12">
        <v>11.504340547571717</v>
      </c>
      <c r="S776" s="12">
        <v>180.74661774513666</v>
      </c>
      <c r="T776" s="12">
        <v>10949.156053876733</v>
      </c>
      <c r="U776" s="12">
        <v>3246.643373172883</v>
      </c>
      <c r="V776" s="12">
        <v>0</v>
      </c>
      <c r="W776" s="59">
        <v>4.0645490888652989E-4</v>
      </c>
      <c r="X776" s="59">
        <v>9.6585695658472979E-4</v>
      </c>
      <c r="Y776" s="59">
        <v>1.2403870007442322E-4</v>
      </c>
      <c r="Z776" s="59">
        <v>5.1232498564786713E-4</v>
      </c>
      <c r="AA776" s="59">
        <v>1.7658499270935274E-4</v>
      </c>
      <c r="AB776" s="59">
        <v>0</v>
      </c>
      <c r="AC776" s="59">
        <v>2.5710802591620552E-4</v>
      </c>
      <c r="AD776" s="59">
        <v>5.1193881723743352E-4</v>
      </c>
      <c r="AE776" s="59">
        <v>8.9651719966361994E-4</v>
      </c>
      <c r="AF776" s="59">
        <v>6.6478655384220506E-4</v>
      </c>
      <c r="AG776" s="59">
        <v>0</v>
      </c>
      <c r="AH776" s="17">
        <v>4.1051010368748796E-4</v>
      </c>
      <c r="AI776" s="12">
        <v>588</v>
      </c>
      <c r="AJ776" s="16">
        <v>3</v>
      </c>
      <c r="AK776" s="17">
        <v>0.64238998176689477</v>
      </c>
      <c r="AL776" t="str">
        <f>IF(AK776&lt;='CAV Tier 1 Analysis'!$A$5,"Tier 1", "Tier 2")</f>
        <v>Tier 2</v>
      </c>
      <c r="AM776" t="str">
        <f t="shared" ref="AM776:AM839" si="25">B776&amp;" - "&amp;AL776</f>
        <v>Pennsylvania - Tier 2</v>
      </c>
      <c r="AN776" t="str">
        <f t="shared" ref="AN776:AN839" si="26">C776&amp;" - "&amp;AL776</f>
        <v>Willistown, Township Of - Tier 2</v>
      </c>
    </row>
    <row r="777" spans="1:40" x14ac:dyDescent="0.3">
      <c r="A777">
        <v>3</v>
      </c>
      <c r="B777" t="s">
        <v>23</v>
      </c>
      <c r="C777" t="s">
        <v>3676</v>
      </c>
      <c r="D777" t="s">
        <v>7298</v>
      </c>
      <c r="E777" t="s">
        <v>986</v>
      </c>
      <c r="F777" s="12">
        <v>12171.700729007009</v>
      </c>
      <c r="G777" s="12">
        <v>11853.913560463867</v>
      </c>
      <c r="H777" s="12">
        <v>5641.6072954254514</v>
      </c>
      <c r="I777">
        <v>23</v>
      </c>
      <c r="J777" s="15">
        <v>9.8505013001877889E-3</v>
      </c>
      <c r="K777" s="15">
        <v>0.99014949869981184</v>
      </c>
      <c r="L777" s="58">
        <v>46.95091</v>
      </c>
      <c r="M777">
        <v>52</v>
      </c>
      <c r="N777">
        <v>0</v>
      </c>
      <c r="O777" s="12">
        <v>12.909090909090908</v>
      </c>
      <c r="P777" s="12">
        <v>2</v>
      </c>
      <c r="Q777" s="12">
        <v>0</v>
      </c>
      <c r="R777" s="12">
        <v>22.773438470095673</v>
      </c>
      <c r="S777" s="12">
        <v>55.572659998737322</v>
      </c>
      <c r="T777" s="12">
        <v>12771.992535977293</v>
      </c>
      <c r="U777" s="12">
        <v>600.2918069702846</v>
      </c>
      <c r="V777" s="12">
        <v>0</v>
      </c>
      <c r="W777" s="59">
        <v>1.0460633503529102E-3</v>
      </c>
      <c r="X777" s="59">
        <v>8.3707602904009918E-4</v>
      </c>
      <c r="Y777" s="59">
        <v>0</v>
      </c>
      <c r="Z777" s="59">
        <v>4.1833327141345557E-4</v>
      </c>
      <c r="AA777" s="59">
        <v>3.5316998541870548E-4</v>
      </c>
      <c r="AB777" s="59">
        <v>0</v>
      </c>
      <c r="AC777" s="59">
        <v>5.0895866513673107E-4</v>
      </c>
      <c r="AD777" s="59">
        <v>1.5740157235255992E-4</v>
      </c>
      <c r="AE777" s="59">
        <v>1.0457711010909232E-3</v>
      </c>
      <c r="AF777" s="59">
        <v>1.2291646349364392E-4</v>
      </c>
      <c r="AG777" s="59">
        <v>0</v>
      </c>
      <c r="AH777" s="17">
        <v>4.0815367620900266E-4</v>
      </c>
      <c r="AI777" s="12">
        <v>589</v>
      </c>
      <c r="AJ777" s="16">
        <v>3</v>
      </c>
      <c r="AK777" s="17">
        <v>0.64279813544310382</v>
      </c>
      <c r="AL777" t="str">
        <f>IF(AK777&lt;='CAV Tier 1 Analysis'!$A$5,"Tier 1", "Tier 2")</f>
        <v>Tier 2</v>
      </c>
      <c r="AM777" t="str">
        <f t="shared" si="25"/>
        <v>Pennsylvania - Tier 2</v>
      </c>
      <c r="AN777" t="str">
        <f t="shared" si="26"/>
        <v>Logan, Township Of - Tier 2</v>
      </c>
    </row>
    <row r="778" spans="1:40" x14ac:dyDescent="0.3">
      <c r="A778">
        <v>3</v>
      </c>
      <c r="B778" t="s">
        <v>23</v>
      </c>
      <c r="C778" t="s">
        <v>4253</v>
      </c>
      <c r="D778" t="s">
        <v>6658</v>
      </c>
      <c r="E778" t="s">
        <v>899</v>
      </c>
      <c r="F778" s="12">
        <v>8720.7011598710978</v>
      </c>
      <c r="G778" s="12">
        <v>14493.607443009969</v>
      </c>
      <c r="H778" s="12">
        <v>5616.3440474902027</v>
      </c>
      <c r="I778">
        <v>11</v>
      </c>
      <c r="J778" s="15">
        <v>3.8794761375770967E-2</v>
      </c>
      <c r="K778" s="15">
        <v>0.96120523862422946</v>
      </c>
      <c r="L778" s="58">
        <v>11.153309999999999</v>
      </c>
      <c r="M778">
        <v>10</v>
      </c>
      <c r="N778">
        <v>2</v>
      </c>
      <c r="O778" s="12">
        <v>10.133333333333333</v>
      </c>
      <c r="P778" s="12">
        <v>1</v>
      </c>
      <c r="Q778" s="12">
        <v>0</v>
      </c>
      <c r="R778" s="12">
        <v>10.573257624866525</v>
      </c>
      <c r="S778" s="12">
        <v>217.88472712661411</v>
      </c>
      <c r="T778" s="12">
        <v>14313.10663886279</v>
      </c>
      <c r="U778" s="12">
        <v>5592.4054789916918</v>
      </c>
      <c r="V778" s="12">
        <v>180.50080414717922</v>
      </c>
      <c r="W778" s="59">
        <v>2.4849505209003649E-4</v>
      </c>
      <c r="X778" s="59">
        <v>1.609761594307883E-4</v>
      </c>
      <c r="Y778" s="59">
        <v>1.2403870007442322E-4</v>
      </c>
      <c r="Z778" s="59">
        <v>3.2838179802971722E-4</v>
      </c>
      <c r="AA778" s="59">
        <v>1.7658499270935274E-4</v>
      </c>
      <c r="AB778" s="59">
        <v>0</v>
      </c>
      <c r="AC778" s="59">
        <v>2.3629945447040007E-4</v>
      </c>
      <c r="AD778" s="59">
        <v>6.1712717444363399E-4</v>
      </c>
      <c r="AE778" s="59">
        <v>1.171957566338336E-3</v>
      </c>
      <c r="AF778" s="59">
        <v>1.1451075892064673E-3</v>
      </c>
      <c r="AG778" s="59">
        <v>2.7568386915034792E-4</v>
      </c>
      <c r="AH778" s="17">
        <v>4.076956687221366E-4</v>
      </c>
      <c r="AI778" s="12">
        <v>590</v>
      </c>
      <c r="AJ778" s="16">
        <v>3</v>
      </c>
      <c r="AK778" s="17">
        <v>0.64320583111182594</v>
      </c>
      <c r="AL778" t="str">
        <f>IF(AK778&lt;='CAV Tier 1 Analysis'!$A$5,"Tier 1", "Tier 2")</f>
        <v>Tier 2</v>
      </c>
      <c r="AM778" t="str">
        <f t="shared" si="25"/>
        <v>Pennsylvania - Tier 2</v>
      </c>
      <c r="AN778" t="str">
        <f t="shared" si="26"/>
        <v>Salisbury, Township Of - Tier 2</v>
      </c>
    </row>
    <row r="779" spans="1:40" x14ac:dyDescent="0.3">
      <c r="A779">
        <v>3</v>
      </c>
      <c r="B779" t="s">
        <v>23</v>
      </c>
      <c r="C779" t="s">
        <v>4446</v>
      </c>
      <c r="D779" t="s">
        <v>6861</v>
      </c>
      <c r="E779" t="s">
        <v>970</v>
      </c>
      <c r="F779" s="12">
        <v>12.744425801718876</v>
      </c>
      <c r="G779" s="12">
        <v>2829.6942372464541</v>
      </c>
      <c r="H779" s="12">
        <v>1081.7192126535767</v>
      </c>
      <c r="I779">
        <v>3</v>
      </c>
      <c r="J779" s="15">
        <v>0</v>
      </c>
      <c r="K779" s="15">
        <v>1.0000000000000002</v>
      </c>
      <c r="L779" s="58">
        <v>0.90791999999999995</v>
      </c>
      <c r="M779">
        <v>8</v>
      </c>
      <c r="N779">
        <v>0</v>
      </c>
      <c r="O779" s="12">
        <v>12</v>
      </c>
      <c r="P779" s="12">
        <v>8</v>
      </c>
      <c r="Q779" s="12">
        <v>0</v>
      </c>
      <c r="R779" s="12">
        <v>3.0000000000000009</v>
      </c>
      <c r="S779" s="12">
        <v>0</v>
      </c>
      <c r="T779" s="12">
        <v>1501.5187283282924</v>
      </c>
      <c r="U779" s="12">
        <v>1488.7743025265736</v>
      </c>
      <c r="V779" s="12">
        <v>1328.1755089181618</v>
      </c>
      <c r="W779" s="59">
        <v>2.0228401048082222E-5</v>
      </c>
      <c r="X779" s="59">
        <v>1.2878092754463064E-4</v>
      </c>
      <c r="Y779" s="59">
        <v>0</v>
      </c>
      <c r="Z779" s="59">
        <v>3.8887318187729673E-4</v>
      </c>
      <c r="AA779" s="59">
        <v>1.4126799416748219E-3</v>
      </c>
      <c r="AB779" s="59">
        <v>0</v>
      </c>
      <c r="AC779" s="59">
        <v>6.7046353031632432E-5</v>
      </c>
      <c r="AD779" s="59">
        <v>0</v>
      </c>
      <c r="AE779" s="59">
        <v>1.229443948866486E-4</v>
      </c>
      <c r="AF779" s="59">
        <v>3.0484319472952814E-4</v>
      </c>
      <c r="AG779" s="59">
        <v>2.0285591797736787E-3</v>
      </c>
      <c r="AH779" s="17">
        <v>4.067232340514836E-4</v>
      </c>
      <c r="AI779" s="12">
        <v>591</v>
      </c>
      <c r="AJ779" s="16">
        <v>3</v>
      </c>
      <c r="AK779" s="17">
        <v>0.64361255434587739</v>
      </c>
      <c r="AL779" t="str">
        <f>IF(AK779&lt;='CAV Tier 1 Analysis'!$A$5,"Tier 1", "Tier 2")</f>
        <v>Tier 2</v>
      </c>
      <c r="AM779" t="str">
        <f t="shared" si="25"/>
        <v>Pennsylvania - Tier 2</v>
      </c>
      <c r="AN779" t="str">
        <f t="shared" si="26"/>
        <v>Dushore, Borough Of - Tier 2</v>
      </c>
    </row>
    <row r="780" spans="1:40" x14ac:dyDescent="0.3">
      <c r="A780">
        <v>3</v>
      </c>
      <c r="B780" t="s">
        <v>23</v>
      </c>
      <c r="C780" t="s">
        <v>3856</v>
      </c>
      <c r="D780" t="s">
        <v>6230</v>
      </c>
      <c r="E780" t="s">
        <v>1232</v>
      </c>
      <c r="F780" s="12">
        <v>8104.8409791956637</v>
      </c>
      <c r="G780" s="12">
        <v>8556.5683357119233</v>
      </c>
      <c r="H780" s="12">
        <v>2587.5227014839943</v>
      </c>
      <c r="I780">
        <v>0</v>
      </c>
      <c r="J780" s="15">
        <v>3.5916660986526723E-3</v>
      </c>
      <c r="K780" s="15">
        <v>0.99640833390134742</v>
      </c>
      <c r="L780" s="58">
        <v>22.006499999999999</v>
      </c>
      <c r="M780">
        <v>11</v>
      </c>
      <c r="N780">
        <v>0</v>
      </c>
      <c r="O780" s="12">
        <v>13</v>
      </c>
      <c r="P780" s="12">
        <v>1</v>
      </c>
      <c r="Q780" s="12">
        <v>2</v>
      </c>
      <c r="R780" s="12">
        <v>0</v>
      </c>
      <c r="S780" s="12">
        <v>9.2935175664142413</v>
      </c>
      <c r="T780" s="12">
        <v>7202.2087989143447</v>
      </c>
      <c r="U780" s="12">
        <v>0</v>
      </c>
      <c r="V780" s="12">
        <v>1354.3595367975786</v>
      </c>
      <c r="W780" s="59">
        <v>4.9030344927374818E-4</v>
      </c>
      <c r="X780" s="59">
        <v>1.7707377537386714E-4</v>
      </c>
      <c r="Y780" s="59">
        <v>0</v>
      </c>
      <c r="Z780" s="59">
        <v>4.2127928036707145E-4</v>
      </c>
      <c r="AA780" s="59">
        <v>1.7658499270935274E-4</v>
      </c>
      <c r="AB780" s="59">
        <v>5.1533110023189901E-4</v>
      </c>
      <c r="AC780" s="59">
        <v>0</v>
      </c>
      <c r="AD780" s="59">
        <v>2.632255281055423E-5</v>
      </c>
      <c r="AE780" s="59">
        <v>5.89717055088387E-4</v>
      </c>
      <c r="AF780" s="59">
        <v>0</v>
      </c>
      <c r="AG780" s="59">
        <v>2.0685507695610145E-3</v>
      </c>
      <c r="AH780" s="17">
        <v>4.0592390685599035E-4</v>
      </c>
      <c r="AI780" s="12">
        <v>592</v>
      </c>
      <c r="AJ780" s="16">
        <v>3</v>
      </c>
      <c r="AK780" s="17">
        <v>0.6440184782527334</v>
      </c>
      <c r="AL780" t="str">
        <f>IF(AK780&lt;='CAV Tier 1 Analysis'!$A$5,"Tier 1", "Tier 2")</f>
        <v>Tier 2</v>
      </c>
      <c r="AM780" t="str">
        <f t="shared" si="25"/>
        <v>Pennsylvania - Tier 2</v>
      </c>
      <c r="AN780" t="str">
        <f t="shared" si="26"/>
        <v>Earl, Township Of - Tier 2</v>
      </c>
    </row>
    <row r="781" spans="1:40" x14ac:dyDescent="0.3">
      <c r="A781">
        <v>3</v>
      </c>
      <c r="B781" t="s">
        <v>23</v>
      </c>
      <c r="C781" t="s">
        <v>5242</v>
      </c>
      <c r="D781" t="s">
        <v>7760</v>
      </c>
      <c r="E781" t="s">
        <v>1071</v>
      </c>
      <c r="F781" s="12">
        <v>1609.4379711827864</v>
      </c>
      <c r="G781" s="12">
        <v>2878.043973090696</v>
      </c>
      <c r="H781" s="12">
        <v>1571.7342041823736</v>
      </c>
      <c r="I781">
        <v>11</v>
      </c>
      <c r="J781" s="15">
        <v>3.7708032140912402E-2</v>
      </c>
      <c r="K781" s="15">
        <v>0.96229196785908744</v>
      </c>
      <c r="L781" s="58">
        <v>30.448419999999995</v>
      </c>
      <c r="M781">
        <v>42</v>
      </c>
      <c r="N781">
        <v>0</v>
      </c>
      <c r="O781" s="12">
        <v>7</v>
      </c>
      <c r="P781" s="12">
        <v>6</v>
      </c>
      <c r="Q781" s="12">
        <v>3</v>
      </c>
      <c r="R781" s="12">
        <v>10.585211646449961</v>
      </c>
      <c r="S781" s="12">
        <v>59.267003888280321</v>
      </c>
      <c r="T781" s="12">
        <v>3400.0243723328995</v>
      </c>
      <c r="U781" s="12">
        <v>1790.586401150113</v>
      </c>
      <c r="V781" s="12">
        <v>0</v>
      </c>
      <c r="W781" s="59">
        <v>6.7838890104904358E-4</v>
      </c>
      <c r="X781" s="59">
        <v>6.7609986960931088E-4</v>
      </c>
      <c r="Y781" s="59">
        <v>0</v>
      </c>
      <c r="Z781" s="59">
        <v>2.2684268942842309E-4</v>
      </c>
      <c r="AA781" s="59">
        <v>1.0595099562561163E-3</v>
      </c>
      <c r="AB781" s="59">
        <v>7.7299665034784846E-4</v>
      </c>
      <c r="AC781" s="59">
        <v>2.3656661232081033E-4</v>
      </c>
      <c r="AD781" s="59">
        <v>1.6786527045587821E-4</v>
      </c>
      <c r="AE781" s="59">
        <v>2.7839408937757246E-4</v>
      </c>
      <c r="AF781" s="59">
        <v>3.6664259857219417E-4</v>
      </c>
      <c r="AG781" s="59">
        <v>0</v>
      </c>
      <c r="AH781" s="17">
        <v>4.0575514885610886E-4</v>
      </c>
      <c r="AI781" s="12">
        <v>593</v>
      </c>
      <c r="AJ781" s="16">
        <v>3</v>
      </c>
      <c r="AK781" s="17">
        <v>0.6444242334015895</v>
      </c>
      <c r="AL781" t="str">
        <f>IF(AK781&lt;='CAV Tier 1 Analysis'!$A$5,"Tier 1", "Tier 2")</f>
        <v>Tier 2</v>
      </c>
      <c r="AM781" t="str">
        <f t="shared" si="25"/>
        <v>Pennsylvania - Tier 2</v>
      </c>
      <c r="AN781" t="str">
        <f t="shared" si="26"/>
        <v>Conewango, Township Of - Tier 2</v>
      </c>
    </row>
    <row r="782" spans="1:40" x14ac:dyDescent="0.3">
      <c r="A782">
        <v>3</v>
      </c>
      <c r="B782" t="s">
        <v>23</v>
      </c>
      <c r="C782" t="s">
        <v>5509</v>
      </c>
      <c r="D782" t="s">
        <v>8042</v>
      </c>
      <c r="E782" t="s">
        <v>897</v>
      </c>
      <c r="F782" s="12">
        <v>3527.7683009737443</v>
      </c>
      <c r="G782" s="12">
        <v>10873.502900941505</v>
      </c>
      <c r="H782" s="12">
        <v>4060.7878228657823</v>
      </c>
      <c r="I782">
        <v>5</v>
      </c>
      <c r="J782" s="15">
        <v>6.9836937683121275E-3</v>
      </c>
      <c r="K782" s="15">
        <v>0.9930163062316878</v>
      </c>
      <c r="L782" s="58">
        <v>8.2220099999999974</v>
      </c>
      <c r="M782">
        <v>51</v>
      </c>
      <c r="N782">
        <v>0</v>
      </c>
      <c r="O782" s="12">
        <v>15.722222222222221</v>
      </c>
      <c r="P782" s="12">
        <v>1</v>
      </c>
      <c r="Q782" s="12">
        <v>0</v>
      </c>
      <c r="R782" s="12">
        <v>4.9650815311584386</v>
      </c>
      <c r="S782" s="12">
        <v>28.359298612985537</v>
      </c>
      <c r="T782" s="12">
        <v>10728.641156369929</v>
      </c>
      <c r="U782" s="12">
        <v>7200.8728553961846</v>
      </c>
      <c r="V782" s="12">
        <v>144.8617445715754</v>
      </c>
      <c r="W782" s="59">
        <v>1.8318587067290342E-4</v>
      </c>
      <c r="X782" s="59">
        <v>8.2097841309702034E-4</v>
      </c>
      <c r="Y782" s="59">
        <v>0</v>
      </c>
      <c r="Z782" s="59">
        <v>5.0949588181145816E-4</v>
      </c>
      <c r="AA782" s="59">
        <v>1.7658499270935274E-4</v>
      </c>
      <c r="AB782" s="59">
        <v>0</v>
      </c>
      <c r="AC782" s="59">
        <v>1.1096353638962888E-4</v>
      </c>
      <c r="AD782" s="59">
        <v>8.0323637425329611E-5</v>
      </c>
      <c r="AE782" s="59">
        <v>8.7846143377407328E-4</v>
      </c>
      <c r="AF782" s="59">
        <v>1.4744592799289876E-3</v>
      </c>
      <c r="AG782" s="59">
        <v>2.2125134801503554E-4</v>
      </c>
      <c r="AH782" s="17">
        <v>4.0506403580216262E-4</v>
      </c>
      <c r="AI782" s="12">
        <v>594</v>
      </c>
      <c r="AJ782" s="16">
        <v>3</v>
      </c>
      <c r="AK782" s="17">
        <v>0.6448292974373917</v>
      </c>
      <c r="AL782" t="str">
        <f>IF(AK782&lt;='CAV Tier 1 Analysis'!$A$5,"Tier 1", "Tier 2")</f>
        <v>Tier 2</v>
      </c>
      <c r="AM782" t="str">
        <f t="shared" si="25"/>
        <v>Pennsylvania - Tier 2</v>
      </c>
      <c r="AN782" t="str">
        <f t="shared" si="26"/>
        <v>Easttown, Township Of - Tier 2</v>
      </c>
    </row>
    <row r="783" spans="1:40" x14ac:dyDescent="0.3">
      <c r="A783">
        <v>3</v>
      </c>
      <c r="B783" t="s">
        <v>23</v>
      </c>
      <c r="C783" t="s">
        <v>3803</v>
      </c>
      <c r="D783" t="s">
        <v>6176</v>
      </c>
      <c r="E783" t="s">
        <v>1024</v>
      </c>
      <c r="F783" s="12">
        <v>2773.5580511440085</v>
      </c>
      <c r="G783" s="12">
        <v>3831.1526010605699</v>
      </c>
      <c r="H783" s="12">
        <v>2525.6380123720915</v>
      </c>
      <c r="I783">
        <v>13</v>
      </c>
      <c r="J783" s="15">
        <v>0.15529245474456127</v>
      </c>
      <c r="K783" s="15">
        <v>0.8447075452554389</v>
      </c>
      <c r="L783" s="58">
        <v>1.4291100000000003</v>
      </c>
      <c r="M783">
        <v>21</v>
      </c>
      <c r="N783">
        <v>1</v>
      </c>
      <c r="O783" s="12">
        <v>13.285714285714286</v>
      </c>
      <c r="P783" s="12">
        <v>1.1428571428571428</v>
      </c>
      <c r="Q783" s="12">
        <v>5</v>
      </c>
      <c r="R783" s="12">
        <v>10.981198088320706</v>
      </c>
      <c r="S783" s="12">
        <v>392.21252673743669</v>
      </c>
      <c r="T783" s="12">
        <v>4581.8516781595008</v>
      </c>
      <c r="U783" s="12">
        <v>1808.2936270154923</v>
      </c>
      <c r="V783" s="12">
        <v>0</v>
      </c>
      <c r="W783" s="59">
        <v>3.1840481784545764E-5</v>
      </c>
      <c r="X783" s="59">
        <v>3.3804993480465544E-4</v>
      </c>
      <c r="Y783" s="59">
        <v>6.2019350037211609E-5</v>
      </c>
      <c r="Z783" s="59">
        <v>4.3053816564986427E-4</v>
      </c>
      <c r="AA783" s="59">
        <v>2.0181142023926026E-4</v>
      </c>
      <c r="AB783" s="59">
        <v>1.2883277505797476E-3</v>
      </c>
      <c r="AC783" s="59">
        <v>2.4541642791327901E-4</v>
      </c>
      <c r="AD783" s="59">
        <v>1.1108856118502456E-3</v>
      </c>
      <c r="AE783" s="59">
        <v>3.751621417728547E-4</v>
      </c>
      <c r="AF783" s="59">
        <v>3.7026835117515009E-4</v>
      </c>
      <c r="AG783" s="59">
        <v>0</v>
      </c>
      <c r="AH783" s="17">
        <v>4.0493814870971032E-4</v>
      </c>
      <c r="AI783" s="12">
        <v>595</v>
      </c>
      <c r="AJ783" s="16">
        <v>3</v>
      </c>
      <c r="AK783" s="17">
        <v>0.64523423558610138</v>
      </c>
      <c r="AL783" t="str">
        <f>IF(AK783&lt;='CAV Tier 1 Analysis'!$A$5,"Tier 1", "Tier 2")</f>
        <v>Tier 2</v>
      </c>
      <c r="AM783" t="str">
        <f t="shared" si="25"/>
        <v>Pennsylvania - Tier 2</v>
      </c>
      <c r="AN783" t="str">
        <f t="shared" si="26"/>
        <v>Tarentum, Borough Of - Tier 2</v>
      </c>
    </row>
    <row r="784" spans="1:40" x14ac:dyDescent="0.3">
      <c r="A784">
        <v>3</v>
      </c>
      <c r="B784" t="s">
        <v>23</v>
      </c>
      <c r="C784" t="s">
        <v>4113</v>
      </c>
      <c r="D784" t="s">
        <v>6506</v>
      </c>
      <c r="E784" t="s">
        <v>950</v>
      </c>
      <c r="F784" s="12">
        <v>13793.423055559635</v>
      </c>
      <c r="G784" s="12">
        <v>13166.655229929898</v>
      </c>
      <c r="H784" s="12">
        <v>5366.9911369628371</v>
      </c>
      <c r="I784">
        <v>17</v>
      </c>
      <c r="J784" s="15">
        <v>5.3974331672573872E-2</v>
      </c>
      <c r="K784" s="15">
        <v>0.94602566832742618</v>
      </c>
      <c r="L784" s="58">
        <v>4.7428100000000004</v>
      </c>
      <c r="M784">
        <v>78</v>
      </c>
      <c r="N784">
        <v>2</v>
      </c>
      <c r="O784" s="12">
        <v>15</v>
      </c>
      <c r="P784" s="12">
        <v>1</v>
      </c>
      <c r="Q784" s="12">
        <v>0</v>
      </c>
      <c r="R784" s="12">
        <v>16.082436361566245</v>
      </c>
      <c r="S784" s="12">
        <v>289.67975971019649</v>
      </c>
      <c r="T784" s="12">
        <v>13709.780585031038</v>
      </c>
      <c r="U784" s="12">
        <v>0</v>
      </c>
      <c r="V784" s="12">
        <v>0</v>
      </c>
      <c r="W784" s="59">
        <v>1.0566951138300165E-4</v>
      </c>
      <c r="X784" s="59">
        <v>1.2556140435601487E-3</v>
      </c>
      <c r="Y784" s="59">
        <v>1.2403870007442322E-4</v>
      </c>
      <c r="Z784" s="59">
        <v>4.8609147734662091E-4</v>
      </c>
      <c r="AA784" s="59">
        <v>1.7658499270935274E-4</v>
      </c>
      <c r="AB784" s="59">
        <v>0</v>
      </c>
      <c r="AC784" s="59">
        <v>3.5942290196877742E-4</v>
      </c>
      <c r="AD784" s="59">
        <v>8.2047628560757502E-4</v>
      </c>
      <c r="AE784" s="59">
        <v>1.1225572124111643E-3</v>
      </c>
      <c r="AF784" s="59">
        <v>0</v>
      </c>
      <c r="AG784" s="59">
        <v>0</v>
      </c>
      <c r="AH784" s="17">
        <v>4.0458682955100581E-4</v>
      </c>
      <c r="AI784" s="12">
        <v>596</v>
      </c>
      <c r="AJ784" s="16">
        <v>3</v>
      </c>
      <c r="AK784" s="17">
        <v>0.6456388224156524</v>
      </c>
      <c r="AL784" t="str">
        <f>IF(AK784&lt;='CAV Tier 1 Analysis'!$A$5,"Tier 1", "Tier 2")</f>
        <v>Tier 2</v>
      </c>
      <c r="AM784" t="str">
        <f t="shared" si="25"/>
        <v>Pennsylvania - Tier 2</v>
      </c>
      <c r="AN784" t="str">
        <f t="shared" si="26"/>
        <v>Nether Providence, Township Of - Tier 2</v>
      </c>
    </row>
    <row r="785" spans="1:40" x14ac:dyDescent="0.3">
      <c r="A785">
        <v>3</v>
      </c>
      <c r="B785" t="s">
        <v>23</v>
      </c>
      <c r="C785" t="s">
        <v>4484</v>
      </c>
      <c r="D785" t="s">
        <v>6904</v>
      </c>
      <c r="E785" t="s">
        <v>1078</v>
      </c>
      <c r="F785" s="12">
        <v>59.822049950897387</v>
      </c>
      <c r="G785" s="12">
        <v>672.55122187869654</v>
      </c>
      <c r="H785" s="12">
        <v>415.77554063864216</v>
      </c>
      <c r="I785">
        <v>47</v>
      </c>
      <c r="J785" s="15">
        <v>0.72126521501074004</v>
      </c>
      <c r="K785" s="15">
        <v>0.27873478498925996</v>
      </c>
      <c r="L785" s="58">
        <v>0.23743</v>
      </c>
      <c r="M785">
        <v>79</v>
      </c>
      <c r="N785">
        <v>5</v>
      </c>
      <c r="O785" s="12">
        <v>11.8</v>
      </c>
      <c r="P785" s="12">
        <v>2</v>
      </c>
      <c r="Q785" s="12">
        <v>3</v>
      </c>
      <c r="R785" s="12">
        <v>13.100534894495219</v>
      </c>
      <c r="S785" s="12">
        <v>299.8844347149369</v>
      </c>
      <c r="T785" s="12">
        <v>773.81023196799492</v>
      </c>
      <c r="U785" s="12">
        <v>713.98818201709753</v>
      </c>
      <c r="V785" s="12">
        <v>0</v>
      </c>
      <c r="W785" s="59">
        <v>5.2899256111178983E-6</v>
      </c>
      <c r="X785" s="59">
        <v>1.2717116595032277E-3</v>
      </c>
      <c r="Y785" s="59">
        <v>3.1009675018605807E-4</v>
      </c>
      <c r="Z785" s="59">
        <v>3.8239196217934184E-4</v>
      </c>
      <c r="AA785" s="59">
        <v>3.5316998541870548E-4</v>
      </c>
      <c r="AB785" s="59">
        <v>7.7299665034784846E-4</v>
      </c>
      <c r="AC785" s="59">
        <v>2.9278102914651521E-4</v>
      </c>
      <c r="AD785" s="59">
        <v>8.4937956090750679E-4</v>
      </c>
      <c r="AE785" s="59">
        <v>6.3359603134834734E-5</v>
      </c>
      <c r="AF785" s="59">
        <v>1.461970683103827E-4</v>
      </c>
      <c r="AG785" s="59">
        <v>0</v>
      </c>
      <c r="AH785" s="17">
        <v>4.0430674497686709E-4</v>
      </c>
      <c r="AI785" s="12">
        <v>597</v>
      </c>
      <c r="AJ785" s="16">
        <v>3</v>
      </c>
      <c r="AK785" s="17">
        <v>0.64604312916062923</v>
      </c>
      <c r="AL785" t="str">
        <f>IF(AK785&lt;='CAV Tier 1 Analysis'!$A$5,"Tier 1", "Tier 2")</f>
        <v>Tier 2</v>
      </c>
      <c r="AM785" t="str">
        <f t="shared" si="25"/>
        <v>Pennsylvania - Tier 2</v>
      </c>
      <c r="AN785" t="str">
        <f t="shared" si="26"/>
        <v>Roscoe, Borough Of - Tier 2</v>
      </c>
    </row>
    <row r="786" spans="1:40" x14ac:dyDescent="0.3">
      <c r="A786">
        <v>3</v>
      </c>
      <c r="B786" t="s">
        <v>23</v>
      </c>
      <c r="C786" t="s">
        <v>4218</v>
      </c>
      <c r="D786" t="s">
        <v>6619</v>
      </c>
      <c r="E786" t="s">
        <v>1022</v>
      </c>
      <c r="F786" s="12">
        <v>7618.871861122896</v>
      </c>
      <c r="G786" s="12">
        <v>11745.170699198072</v>
      </c>
      <c r="H786" s="12">
        <v>3987.6372419361378</v>
      </c>
      <c r="I786">
        <v>5</v>
      </c>
      <c r="J786" s="15">
        <v>1.510943062046456E-2</v>
      </c>
      <c r="K786" s="15">
        <v>0.98489056937953523</v>
      </c>
      <c r="L786" s="58">
        <v>20.687080000000005</v>
      </c>
      <c r="M786">
        <v>18</v>
      </c>
      <c r="N786">
        <v>0</v>
      </c>
      <c r="O786" s="12">
        <v>13.1875</v>
      </c>
      <c r="P786" s="12">
        <v>1</v>
      </c>
      <c r="Q786" s="12">
        <v>0</v>
      </c>
      <c r="R786" s="12">
        <v>4.924452846897676</v>
      </c>
      <c r="S786" s="12">
        <v>60.250928246614727</v>
      </c>
      <c r="T786" s="12">
        <v>10944.018004687385</v>
      </c>
      <c r="U786" s="12">
        <v>3325.1461435644887</v>
      </c>
      <c r="V786" s="12">
        <v>801.15269451068707</v>
      </c>
      <c r="W786" s="59">
        <v>4.6090685385690469E-4</v>
      </c>
      <c r="X786" s="59">
        <v>2.8975708697541892E-4</v>
      </c>
      <c r="Y786" s="59">
        <v>0</v>
      </c>
      <c r="Z786" s="59">
        <v>4.273554238339042E-4</v>
      </c>
      <c r="AA786" s="59">
        <v>1.7658499270935274E-4</v>
      </c>
      <c r="AB786" s="59">
        <v>0</v>
      </c>
      <c r="AC786" s="59">
        <v>1.1005553468690962E-4</v>
      </c>
      <c r="AD786" s="59">
        <v>1.7065209478786696E-4</v>
      </c>
      <c r="AE786" s="59">
        <v>8.9609649605429127E-4</v>
      </c>
      <c r="AF786" s="59">
        <v>6.8086087436257056E-4</v>
      </c>
      <c r="AG786" s="59">
        <v>1.2236226627713033E-3</v>
      </c>
      <c r="AH786" s="17">
        <v>4.0326291091259285E-4</v>
      </c>
      <c r="AI786" s="12">
        <v>598</v>
      </c>
      <c r="AJ786" s="16">
        <v>3</v>
      </c>
      <c r="AK786" s="17">
        <v>0.64644639207154186</v>
      </c>
      <c r="AL786" t="str">
        <f>IF(AK786&lt;='CAV Tier 1 Analysis'!$A$5,"Tier 1", "Tier 2")</f>
        <v>Tier 2</v>
      </c>
      <c r="AM786" t="str">
        <f t="shared" si="25"/>
        <v>Pennsylvania - Tier 2</v>
      </c>
      <c r="AN786" t="str">
        <f t="shared" si="26"/>
        <v>East Cocalico, Township Of - Tier 2</v>
      </c>
    </row>
    <row r="787" spans="1:40" x14ac:dyDescent="0.3">
      <c r="A787">
        <v>3</v>
      </c>
      <c r="B787" t="s">
        <v>23</v>
      </c>
      <c r="C787" t="s">
        <v>4623</v>
      </c>
      <c r="D787" t="s">
        <v>7066</v>
      </c>
      <c r="E787" t="s">
        <v>1247</v>
      </c>
      <c r="F787" s="12">
        <v>7215.1832946842333</v>
      </c>
      <c r="G787" s="12">
        <v>7689.4658764241121</v>
      </c>
      <c r="H787" s="12">
        <v>2423.4581862117625</v>
      </c>
      <c r="I787">
        <v>0</v>
      </c>
      <c r="J787" s="15">
        <v>6.6214797564192428E-3</v>
      </c>
      <c r="K787" s="15">
        <v>0.99337852024358064</v>
      </c>
      <c r="L787" s="58">
        <v>24.080719999999999</v>
      </c>
      <c r="M787">
        <v>10</v>
      </c>
      <c r="N787">
        <v>0</v>
      </c>
      <c r="O787" s="12">
        <v>12.272727272727273</v>
      </c>
      <c r="P787" s="12">
        <v>1.7272727272727273</v>
      </c>
      <c r="Q787" s="12">
        <v>0</v>
      </c>
      <c r="R787" s="12">
        <v>0</v>
      </c>
      <c r="S787" s="12">
        <v>16.04687932052968</v>
      </c>
      <c r="T787" s="12">
        <v>6057.2396931136072</v>
      </c>
      <c r="U787" s="12">
        <v>0</v>
      </c>
      <c r="V787" s="12">
        <v>1632.2261833105049</v>
      </c>
      <c r="W787" s="59">
        <v>5.365169416761108E-4</v>
      </c>
      <c r="X787" s="59">
        <v>1.609761594307883E-4</v>
      </c>
      <c r="Y787" s="59">
        <v>0</v>
      </c>
      <c r="Z787" s="59">
        <v>3.9771120873814442E-4</v>
      </c>
      <c r="AA787" s="59">
        <v>3.0501044195251835E-4</v>
      </c>
      <c r="AB787" s="59">
        <v>0</v>
      </c>
      <c r="AC787" s="59">
        <v>0</v>
      </c>
      <c r="AD787" s="59">
        <v>4.5450479362703517E-5</v>
      </c>
      <c r="AE787" s="59">
        <v>4.9596695312775307E-4</v>
      </c>
      <c r="AF787" s="59">
        <v>0</v>
      </c>
      <c r="AG787" s="59">
        <v>2.4929441819917628E-3</v>
      </c>
      <c r="AH787" s="17">
        <v>4.0314330602543471E-4</v>
      </c>
      <c r="AI787" s="12">
        <v>599</v>
      </c>
      <c r="AJ787" s="16">
        <v>3</v>
      </c>
      <c r="AK787" s="17">
        <v>0.64684953537756729</v>
      </c>
      <c r="AL787" t="str">
        <f>IF(AK787&lt;='CAV Tier 1 Analysis'!$A$5,"Tier 1", "Tier 2")</f>
        <v>Tier 2</v>
      </c>
      <c r="AM787" t="str">
        <f t="shared" si="25"/>
        <v>Pennsylvania - Tier 2</v>
      </c>
      <c r="AN787" t="str">
        <f t="shared" si="26"/>
        <v>South Londonderry, Township Of - Tier 2</v>
      </c>
    </row>
    <row r="788" spans="1:40" x14ac:dyDescent="0.3">
      <c r="A788">
        <v>3</v>
      </c>
      <c r="B788" t="s">
        <v>23</v>
      </c>
      <c r="C788" t="s">
        <v>4250</v>
      </c>
      <c r="D788" t="s">
        <v>6655</v>
      </c>
      <c r="E788" t="s">
        <v>873</v>
      </c>
      <c r="F788" s="12">
        <v>2257.9643739784842</v>
      </c>
      <c r="G788" s="12">
        <v>10378.729852498262</v>
      </c>
      <c r="H788" s="12">
        <v>4854.0308897747345</v>
      </c>
      <c r="I788">
        <v>13</v>
      </c>
      <c r="J788" s="15">
        <v>4.037349902503732E-2</v>
      </c>
      <c r="K788" s="15">
        <v>0.9596265009749626</v>
      </c>
      <c r="L788" s="58">
        <v>2.8872899999999997</v>
      </c>
      <c r="M788">
        <v>15</v>
      </c>
      <c r="N788">
        <v>2</v>
      </c>
      <c r="O788" s="12">
        <v>10</v>
      </c>
      <c r="P788" s="12">
        <v>1</v>
      </c>
      <c r="Q788" s="12">
        <v>0</v>
      </c>
      <c r="R788" s="12">
        <v>12.475144512674515</v>
      </c>
      <c r="S788" s="12">
        <v>195.97421139582127</v>
      </c>
      <c r="T788" s="12">
        <v>10904.868267724285</v>
      </c>
      <c r="U788" s="12">
        <v>8646.9038937458008</v>
      </c>
      <c r="V788" s="12">
        <v>0</v>
      </c>
      <c r="W788" s="59">
        <v>6.4328641358398666E-5</v>
      </c>
      <c r="X788" s="59">
        <v>2.4146423914618245E-4</v>
      </c>
      <c r="Y788" s="59">
        <v>1.2403870007442322E-4</v>
      </c>
      <c r="Z788" s="59">
        <v>3.2406098489774727E-4</v>
      </c>
      <c r="AA788" s="59">
        <v>1.7658499270935274E-4</v>
      </c>
      <c r="AB788" s="59">
        <v>0</v>
      </c>
      <c r="AC788" s="59">
        <v>2.7880431437246909E-4</v>
      </c>
      <c r="AD788" s="59">
        <v>5.5506878769085572E-4</v>
      </c>
      <c r="AE788" s="59">
        <v>8.9289091451202267E-4</v>
      </c>
      <c r="AF788" s="59">
        <v>1.7705503131100803E-3</v>
      </c>
      <c r="AG788" s="59">
        <v>0</v>
      </c>
      <c r="AH788" s="17">
        <v>4.0252653526104843E-4</v>
      </c>
      <c r="AI788" s="12">
        <v>600</v>
      </c>
      <c r="AJ788" s="16">
        <v>3</v>
      </c>
      <c r="AK788" s="17">
        <v>0.64725206191282836</v>
      </c>
      <c r="AL788" t="str">
        <f>IF(AK788&lt;='CAV Tier 1 Analysis'!$A$5,"Tier 1", "Tier 2")</f>
        <v>Tier 2</v>
      </c>
      <c r="AM788" t="str">
        <f t="shared" si="25"/>
        <v>Pennsylvania - Tier 2</v>
      </c>
      <c r="AN788" t="str">
        <f t="shared" si="26"/>
        <v>Emmaus, Borough Of - Tier 2</v>
      </c>
    </row>
    <row r="789" spans="1:40" x14ac:dyDescent="0.3">
      <c r="A789">
        <v>3</v>
      </c>
      <c r="B789" t="s">
        <v>23</v>
      </c>
      <c r="C789" t="s">
        <v>4279</v>
      </c>
      <c r="D789" t="s">
        <v>6686</v>
      </c>
      <c r="E789" t="s">
        <v>1135</v>
      </c>
      <c r="F789" s="12">
        <v>7112.264269145574</v>
      </c>
      <c r="G789" s="12">
        <v>1284.9016927687107</v>
      </c>
      <c r="H789" s="12">
        <v>613.21733003149609</v>
      </c>
      <c r="I789">
        <v>6</v>
      </c>
      <c r="J789" s="15">
        <v>7.57609205038281E-2</v>
      </c>
      <c r="K789" s="15">
        <v>0.92423907949617223</v>
      </c>
      <c r="L789" s="58">
        <v>18.799269999999993</v>
      </c>
      <c r="M789">
        <v>3</v>
      </c>
      <c r="N789">
        <v>5</v>
      </c>
      <c r="O789" s="12">
        <v>14.818181818181818</v>
      </c>
      <c r="P789" s="12">
        <v>1.1818181818181819</v>
      </c>
      <c r="Q789" s="12">
        <v>10</v>
      </c>
      <c r="R789" s="12">
        <v>5.5454344769770332</v>
      </c>
      <c r="S789" s="12">
        <v>46.457909392085895</v>
      </c>
      <c r="T789" s="12">
        <v>1361.2468712896123</v>
      </c>
      <c r="U789" s="12">
        <v>0</v>
      </c>
      <c r="V789" s="12">
        <v>0</v>
      </c>
      <c r="W789" s="59">
        <v>4.1884656464355951E-4</v>
      </c>
      <c r="X789" s="59">
        <v>4.8292847829236488E-5</v>
      </c>
      <c r="Y789" s="59">
        <v>3.1009675018605807E-4</v>
      </c>
      <c r="Z789" s="59">
        <v>4.8019945943938915E-4</v>
      </c>
      <c r="AA789" s="59">
        <v>2.0869135502014414E-4</v>
      </c>
      <c r="AB789" s="59">
        <v>2.5766555011594952E-3</v>
      </c>
      <c r="AC789" s="59">
        <v>1.2393371921906265E-4</v>
      </c>
      <c r="AD789" s="59">
        <v>1.3158535126253144E-4</v>
      </c>
      <c r="AE789" s="59">
        <v>1.1145893136369453E-4</v>
      </c>
      <c r="AF789" s="59">
        <v>0</v>
      </c>
      <c r="AG789" s="59">
        <v>0</v>
      </c>
      <c r="AH789" s="17">
        <v>4.0088731637483372E-4</v>
      </c>
      <c r="AI789" s="12">
        <v>601</v>
      </c>
      <c r="AJ789" s="16">
        <v>3</v>
      </c>
      <c r="AK789" s="17">
        <v>0.64765294922920325</v>
      </c>
      <c r="AL789" t="str">
        <f>IF(AK789&lt;='CAV Tier 1 Analysis'!$A$5,"Tier 1", "Tier 2")</f>
        <v>Tier 2</v>
      </c>
      <c r="AM789" t="str">
        <f t="shared" si="25"/>
        <v>Pennsylvania - Tier 2</v>
      </c>
      <c r="AN789" t="str">
        <f t="shared" si="26"/>
        <v>Nescopeck, Township Of - Tier 2</v>
      </c>
    </row>
    <row r="790" spans="1:40" x14ac:dyDescent="0.3">
      <c r="A790">
        <v>3</v>
      </c>
      <c r="B790" t="s">
        <v>23</v>
      </c>
      <c r="C790" t="s">
        <v>4231</v>
      </c>
      <c r="D790" t="s">
        <v>6633</v>
      </c>
      <c r="E790" t="s">
        <v>881</v>
      </c>
      <c r="F790" s="12">
        <v>844.62486354660552</v>
      </c>
      <c r="G790" s="12">
        <v>7391.0381978448631</v>
      </c>
      <c r="H790" s="12">
        <v>3041.9601672643516</v>
      </c>
      <c r="I790">
        <v>19</v>
      </c>
      <c r="J790" s="15">
        <v>7.2383194889572E-4</v>
      </c>
      <c r="K790" s="15">
        <v>0.9992761680511042</v>
      </c>
      <c r="L790" s="58">
        <v>2.2933499999999998</v>
      </c>
      <c r="M790">
        <v>11</v>
      </c>
      <c r="N790">
        <v>7</v>
      </c>
      <c r="O790" s="12">
        <v>13</v>
      </c>
      <c r="P790" s="12">
        <v>1</v>
      </c>
      <c r="Q790" s="12">
        <v>0</v>
      </c>
      <c r="R790" s="12">
        <v>18.986247192970978</v>
      </c>
      <c r="S790" s="12">
        <v>2.2018679563341061</v>
      </c>
      <c r="T790" s="12">
        <v>6772.804073733183</v>
      </c>
      <c r="U790" s="12">
        <v>5928.1792101865776</v>
      </c>
      <c r="V790" s="12">
        <v>618.2341241116801</v>
      </c>
      <c r="W790" s="59">
        <v>5.10956951533388E-5</v>
      </c>
      <c r="X790" s="59">
        <v>1.7707377537386714E-4</v>
      </c>
      <c r="Y790" s="59">
        <v>4.3413545026048129E-4</v>
      </c>
      <c r="Z790" s="59">
        <v>4.2127928036707145E-4</v>
      </c>
      <c r="AA790" s="59">
        <v>1.7658499270935274E-4</v>
      </c>
      <c r="AB790" s="59">
        <v>0</v>
      </c>
      <c r="AC790" s="59">
        <v>4.2431954401525736E-4</v>
      </c>
      <c r="AD790" s="59">
        <v>6.236474526279302E-6</v>
      </c>
      <c r="AE790" s="59">
        <v>5.5455738434778809E-4</v>
      </c>
      <c r="AF790" s="59">
        <v>1.2138610172781315E-3</v>
      </c>
      <c r="AG790" s="59">
        <v>9.4424607237157232E-4</v>
      </c>
      <c r="AH790" s="17">
        <v>4.0030815330937636E-4</v>
      </c>
      <c r="AI790" s="12">
        <v>602</v>
      </c>
      <c r="AJ790" s="16">
        <v>3</v>
      </c>
      <c r="AK790" s="17">
        <v>0.64805325738251263</v>
      </c>
      <c r="AL790" t="str">
        <f>IF(AK790&lt;='CAV Tier 1 Analysis'!$A$5,"Tier 1", "Tier 2")</f>
        <v>Tier 2</v>
      </c>
      <c r="AM790" t="str">
        <f t="shared" si="25"/>
        <v>Pennsylvania - Tier 2</v>
      </c>
      <c r="AN790" t="str">
        <f t="shared" si="26"/>
        <v>Mount Joy, Borough Of - Tier 2</v>
      </c>
    </row>
    <row r="791" spans="1:40" x14ac:dyDescent="0.3">
      <c r="A791">
        <v>3</v>
      </c>
      <c r="B791" t="s">
        <v>23</v>
      </c>
      <c r="C791" t="s">
        <v>4887</v>
      </c>
      <c r="D791" t="s">
        <v>7370</v>
      </c>
      <c r="E791" t="s">
        <v>1057</v>
      </c>
      <c r="F791" s="12">
        <v>5599.5919716005565</v>
      </c>
      <c r="G791" s="12">
        <v>9411.3171614052444</v>
      </c>
      <c r="H791" s="12">
        <v>2880.5054577316914</v>
      </c>
      <c r="I791">
        <v>1</v>
      </c>
      <c r="J791" s="15">
        <v>6.9209174104351854E-3</v>
      </c>
      <c r="K791" s="15">
        <v>0.9930790825895649</v>
      </c>
      <c r="L791" s="58">
        <v>13.43608</v>
      </c>
      <c r="M791">
        <v>7</v>
      </c>
      <c r="N791">
        <v>0</v>
      </c>
      <c r="O791" s="12">
        <v>16</v>
      </c>
      <c r="P791" s="12">
        <v>1</v>
      </c>
      <c r="Q791" s="12">
        <v>0</v>
      </c>
      <c r="R791" s="12">
        <v>0.9930790825895649</v>
      </c>
      <c r="S791" s="12">
        <v>19.935740373268835</v>
      </c>
      <c r="T791" s="12">
        <v>8073.8851339494377</v>
      </c>
      <c r="U791" s="12">
        <v>2474.2931623488812</v>
      </c>
      <c r="V791" s="12">
        <v>1337.4320274558067</v>
      </c>
      <c r="W791" s="59">
        <v>2.9935502550237534E-4</v>
      </c>
      <c r="X791" s="59">
        <v>1.126833116015518E-4</v>
      </c>
      <c r="Y791" s="59">
        <v>0</v>
      </c>
      <c r="Z791" s="59">
        <v>5.1849757583639564E-4</v>
      </c>
      <c r="AA791" s="59">
        <v>1.7658499270935274E-4</v>
      </c>
      <c r="AB791" s="59">
        <v>0</v>
      </c>
      <c r="AC791" s="59">
        <v>2.2194110253209866E-5</v>
      </c>
      <c r="AD791" s="59">
        <v>5.6465119374099095E-5</v>
      </c>
      <c r="AE791" s="59">
        <v>6.6108993744145336E-4</v>
      </c>
      <c r="AF791" s="59">
        <v>5.0663920718392217E-4</v>
      </c>
      <c r="AG791" s="59">
        <v>2.0426969164855833E-3</v>
      </c>
      <c r="AH791" s="17">
        <v>3.9965510876254032E-4</v>
      </c>
      <c r="AI791" s="12">
        <v>603</v>
      </c>
      <c r="AJ791" s="16">
        <v>3</v>
      </c>
      <c r="AK791" s="17">
        <v>0.64845291249127512</v>
      </c>
      <c r="AL791" t="str">
        <f>IF(AK791&lt;='CAV Tier 1 Analysis'!$A$5,"Tier 1", "Tier 2")</f>
        <v>Tier 2</v>
      </c>
      <c r="AM791" t="str">
        <f t="shared" si="25"/>
        <v>Pennsylvania - Tier 2</v>
      </c>
      <c r="AN791" t="str">
        <f t="shared" si="26"/>
        <v>West Brandywine, Township Of - Tier 2</v>
      </c>
    </row>
    <row r="792" spans="1:40" x14ac:dyDescent="0.3">
      <c r="A792">
        <v>3</v>
      </c>
      <c r="B792" t="s">
        <v>23</v>
      </c>
      <c r="C792" t="s">
        <v>3675</v>
      </c>
      <c r="D792" t="s">
        <v>6428</v>
      </c>
      <c r="E792" t="s">
        <v>1005</v>
      </c>
      <c r="F792" s="12">
        <v>2079.3603056669508</v>
      </c>
      <c r="G792" s="12">
        <v>6127.0433180434538</v>
      </c>
      <c r="H792" s="12">
        <v>2222.150571996071</v>
      </c>
      <c r="I792">
        <v>0</v>
      </c>
      <c r="J792" s="15">
        <v>1.8116967447913218E-2</v>
      </c>
      <c r="K792" s="15">
        <v>0.98188303255208642</v>
      </c>
      <c r="L792" s="58">
        <v>15.122839999999998</v>
      </c>
      <c r="M792">
        <v>12</v>
      </c>
      <c r="N792">
        <v>0</v>
      </c>
      <c r="O792" s="12">
        <v>14</v>
      </c>
      <c r="P792" s="12">
        <v>4</v>
      </c>
      <c r="Q792" s="12">
        <v>0</v>
      </c>
      <c r="R792" s="12">
        <v>0</v>
      </c>
      <c r="S792" s="12">
        <v>40.258629577214556</v>
      </c>
      <c r="T792" s="12">
        <v>5113.0531851184996</v>
      </c>
      <c r="U792" s="12">
        <v>3033.6928794515488</v>
      </c>
      <c r="V792" s="12">
        <v>1013.9901329249542</v>
      </c>
      <c r="W792" s="59">
        <v>3.3693593323858901E-4</v>
      </c>
      <c r="X792" s="59">
        <v>1.9317139131694595E-4</v>
      </c>
      <c r="Y792" s="59">
        <v>0</v>
      </c>
      <c r="Z792" s="59">
        <v>4.5368537885684618E-4</v>
      </c>
      <c r="AA792" s="59">
        <v>7.0633997083741095E-4</v>
      </c>
      <c r="AB792" s="59">
        <v>0</v>
      </c>
      <c r="AC792" s="59">
        <v>0</v>
      </c>
      <c r="AD792" s="59">
        <v>1.1402678216872873E-4</v>
      </c>
      <c r="AE792" s="59">
        <v>4.1865693581292671E-4</v>
      </c>
      <c r="AF792" s="59">
        <v>6.2118255777975746E-4</v>
      </c>
      <c r="AG792" s="59">
        <v>1.548695167568845E-3</v>
      </c>
      <c r="AH792" s="17">
        <v>3.9933582887091359E-4</v>
      </c>
      <c r="AI792" s="12">
        <v>604</v>
      </c>
      <c r="AJ792" s="16">
        <v>3</v>
      </c>
      <c r="AK792" s="17">
        <v>0.64885224832014599</v>
      </c>
      <c r="AL792" t="str">
        <f>IF(AK792&lt;='CAV Tier 1 Analysis'!$A$5,"Tier 1", "Tier 2")</f>
        <v>Tier 2</v>
      </c>
      <c r="AM792" t="str">
        <f t="shared" si="25"/>
        <v>Pennsylvania - Tier 2</v>
      </c>
      <c r="AN792" t="str">
        <f t="shared" si="26"/>
        <v>Franklin, Township Of - Tier 2</v>
      </c>
    </row>
    <row r="793" spans="1:40" x14ac:dyDescent="0.3">
      <c r="A793">
        <v>3</v>
      </c>
      <c r="B793" t="s">
        <v>23</v>
      </c>
      <c r="C793" t="s">
        <v>3827</v>
      </c>
      <c r="D793" t="s">
        <v>6200</v>
      </c>
      <c r="E793" t="s">
        <v>922</v>
      </c>
      <c r="F793" s="12">
        <v>689.7977706487153</v>
      </c>
      <c r="G793" s="12">
        <v>4558.3609709999264</v>
      </c>
      <c r="H793" s="12">
        <v>3607.9623858929704</v>
      </c>
      <c r="I793">
        <v>6</v>
      </c>
      <c r="J793" s="15">
        <v>0.1852668784696225</v>
      </c>
      <c r="K793" s="15">
        <v>0.81473312153037769</v>
      </c>
      <c r="L793" s="58">
        <v>1.4825099999999998</v>
      </c>
      <c r="M793">
        <v>3</v>
      </c>
      <c r="N793">
        <v>0</v>
      </c>
      <c r="O793" s="12">
        <v>12.23076923076923</v>
      </c>
      <c r="P793" s="12">
        <v>1.7692307692307692</v>
      </c>
      <c r="Q793" s="12">
        <v>0</v>
      </c>
      <c r="R793" s="12">
        <v>4.8883987291822661</v>
      </c>
      <c r="S793" s="12">
        <v>668.43592887020213</v>
      </c>
      <c r="T793" s="12">
        <v>6060.1078426817585</v>
      </c>
      <c r="U793" s="12">
        <v>5370.3100720330431</v>
      </c>
      <c r="V793" s="12">
        <v>0</v>
      </c>
      <c r="W793" s="59">
        <v>3.303023045840203E-5</v>
      </c>
      <c r="X793" s="59">
        <v>4.8292847829236488E-5</v>
      </c>
      <c r="Y793" s="59">
        <v>0</v>
      </c>
      <c r="Z793" s="59">
        <v>3.9635151229801393E-4</v>
      </c>
      <c r="AA793" s="59">
        <v>3.1241960248577788E-4</v>
      </c>
      <c r="AB793" s="59">
        <v>0</v>
      </c>
      <c r="AC793" s="59">
        <v>1.0924976898537914E-4</v>
      </c>
      <c r="AD793" s="59">
        <v>1.893248698613748E-3</v>
      </c>
      <c r="AE793" s="59">
        <v>4.9620179729349537E-4</v>
      </c>
      <c r="AF793" s="59">
        <v>1.0996310698461254E-3</v>
      </c>
      <c r="AG793" s="59">
        <v>0</v>
      </c>
      <c r="AH793" s="17">
        <v>3.9894777525547074E-4</v>
      </c>
      <c r="AI793" s="12">
        <v>605</v>
      </c>
      <c r="AJ793" s="16">
        <v>3</v>
      </c>
      <c r="AK793" s="17">
        <v>0.64925119609540149</v>
      </c>
      <c r="AL793" t="str">
        <f>IF(AK793&lt;='CAV Tier 1 Analysis'!$A$5,"Tier 1", "Tier 2")</f>
        <v>Tier 2</v>
      </c>
      <c r="AM793" t="str">
        <f t="shared" si="25"/>
        <v>Pennsylvania - Tier 2</v>
      </c>
      <c r="AN793" t="str">
        <f t="shared" si="26"/>
        <v>Ambridge, Borough Of - Tier 2</v>
      </c>
    </row>
    <row r="794" spans="1:40" x14ac:dyDescent="0.3">
      <c r="A794">
        <v>3</v>
      </c>
      <c r="B794" t="s">
        <v>23</v>
      </c>
      <c r="C794" t="s">
        <v>3707</v>
      </c>
      <c r="D794" t="s">
        <v>6421</v>
      </c>
      <c r="E794" t="s">
        <v>814</v>
      </c>
      <c r="F794" s="12">
        <v>4851.3844356758418</v>
      </c>
      <c r="G794" s="12">
        <v>2485.4340668063569</v>
      </c>
      <c r="H794" s="12">
        <v>1157.6385587357286</v>
      </c>
      <c r="I794">
        <v>105</v>
      </c>
      <c r="J794" s="15">
        <v>2.1343559212332917E-2</v>
      </c>
      <c r="K794" s="15">
        <v>0.97865644078766678</v>
      </c>
      <c r="L794" s="58">
        <v>16.423690000000004</v>
      </c>
      <c r="M794">
        <v>13</v>
      </c>
      <c r="N794">
        <v>0</v>
      </c>
      <c r="O794" s="12">
        <v>9.3157894736842106</v>
      </c>
      <c r="P794" s="12">
        <v>3.7894736842105261</v>
      </c>
      <c r="Q794" s="12">
        <v>1</v>
      </c>
      <c r="R794" s="12">
        <v>102.758926282705</v>
      </c>
      <c r="S794" s="12">
        <v>24.708127124855761</v>
      </c>
      <c r="T794" s="12">
        <v>2632.4684087919522</v>
      </c>
      <c r="U794" s="12">
        <v>0</v>
      </c>
      <c r="V794" s="12">
        <v>0</v>
      </c>
      <c r="W794" s="59">
        <v>3.6591879021210855E-4</v>
      </c>
      <c r="X794" s="59">
        <v>2.0926900726002479E-4</v>
      </c>
      <c r="Y794" s="59">
        <v>0</v>
      </c>
      <c r="Z794" s="59">
        <v>3.018883911942172E-4</v>
      </c>
      <c r="AA794" s="59">
        <v>6.6916418289859978E-4</v>
      </c>
      <c r="AB794" s="59">
        <v>2.576655501159495E-4</v>
      </c>
      <c r="AC794" s="59">
        <v>2.2965370829005766E-3</v>
      </c>
      <c r="AD794" s="59">
        <v>6.998221894412823E-5</v>
      </c>
      <c r="AE794" s="59">
        <v>2.1554658591403398E-4</v>
      </c>
      <c r="AF794" s="59">
        <v>0</v>
      </c>
      <c r="AG794" s="59">
        <v>0</v>
      </c>
      <c r="AH794" s="17">
        <v>3.9872470994905802E-4</v>
      </c>
      <c r="AI794" s="12">
        <v>606</v>
      </c>
      <c r="AJ794" s="16">
        <v>3</v>
      </c>
      <c r="AK794" s="17">
        <v>0.64964992080535056</v>
      </c>
      <c r="AL794" t="str">
        <f>IF(AK794&lt;='CAV Tier 1 Analysis'!$A$5,"Tier 1", "Tier 2")</f>
        <v>Tier 2</v>
      </c>
      <c r="AM794" t="str">
        <f t="shared" si="25"/>
        <v>Pennsylvania - Tier 2</v>
      </c>
      <c r="AN794" t="str">
        <f t="shared" si="26"/>
        <v>Wayne, Township Of - Tier 2</v>
      </c>
    </row>
    <row r="795" spans="1:40" x14ac:dyDescent="0.3">
      <c r="A795">
        <v>3</v>
      </c>
      <c r="B795" t="s">
        <v>23</v>
      </c>
      <c r="C795" t="s">
        <v>3610</v>
      </c>
      <c r="D795" t="s">
        <v>7097</v>
      </c>
      <c r="E795" t="s">
        <v>1216</v>
      </c>
      <c r="F795" s="12">
        <v>30244.285544728773</v>
      </c>
      <c r="G795" s="12">
        <v>8007.6501096822039</v>
      </c>
      <c r="H795" s="12">
        <v>2357.9411815054755</v>
      </c>
      <c r="I795">
        <v>6</v>
      </c>
      <c r="J795" s="15">
        <v>1.1308901465038676E-2</v>
      </c>
      <c r="K795" s="15">
        <v>0.98869109853496129</v>
      </c>
      <c r="L795" s="58">
        <v>15.570919999999997</v>
      </c>
      <c r="M795">
        <v>5</v>
      </c>
      <c r="N795">
        <v>0</v>
      </c>
      <c r="O795" s="12">
        <v>11.875</v>
      </c>
      <c r="P795" s="12">
        <v>1.375</v>
      </c>
      <c r="Q795" s="12">
        <v>1</v>
      </c>
      <c r="R795" s="12">
        <v>5.9321465912097677</v>
      </c>
      <c r="S795" s="12">
        <v>26.665724482002297</v>
      </c>
      <c r="T795" s="12">
        <v>6484.677613950571</v>
      </c>
      <c r="U795" s="12">
        <v>0</v>
      </c>
      <c r="V795" s="12">
        <v>1522.972495731633</v>
      </c>
      <c r="W795" s="59">
        <v>3.4691912772887961E-4</v>
      </c>
      <c r="X795" s="59">
        <v>8.0488079715394149E-5</v>
      </c>
      <c r="Y795" s="59">
        <v>0</v>
      </c>
      <c r="Z795" s="59">
        <v>3.8482241956607491E-4</v>
      </c>
      <c r="AA795" s="59">
        <v>2.4280436497535999E-4</v>
      </c>
      <c r="AB795" s="59">
        <v>2.576655501159495E-4</v>
      </c>
      <c r="AC795" s="59">
        <v>1.3257626486321496E-4</v>
      </c>
      <c r="AD795" s="59">
        <v>7.5526832105619538E-5</v>
      </c>
      <c r="AE795" s="59">
        <v>5.3096558187440564E-4</v>
      </c>
      <c r="AF795" s="59">
        <v>0</v>
      </c>
      <c r="AG795" s="59">
        <v>2.3260780040099322E-3</v>
      </c>
      <c r="AH795" s="17">
        <v>3.9798602045043911E-4</v>
      </c>
      <c r="AI795" s="12">
        <v>607</v>
      </c>
      <c r="AJ795" s="16">
        <v>3</v>
      </c>
      <c r="AK795" s="17">
        <v>0.65004790682580105</v>
      </c>
      <c r="AL795" t="str">
        <f>IF(AK795&lt;='CAV Tier 1 Analysis'!$A$5,"Tier 1", "Tier 2")</f>
        <v>Tier 2</v>
      </c>
      <c r="AM795" t="str">
        <f t="shared" si="25"/>
        <v>Pennsylvania - Tier 2</v>
      </c>
      <c r="AN795" t="str">
        <f t="shared" si="26"/>
        <v>Marshall, Township Of - Tier 2</v>
      </c>
    </row>
    <row r="796" spans="1:40" x14ac:dyDescent="0.3">
      <c r="A796">
        <v>3</v>
      </c>
      <c r="B796" t="s">
        <v>23</v>
      </c>
      <c r="C796" t="s">
        <v>3970</v>
      </c>
      <c r="D796" t="s">
        <v>6353</v>
      </c>
      <c r="E796" t="s">
        <v>1281</v>
      </c>
      <c r="F796" s="12">
        <v>3237.5412145894043</v>
      </c>
      <c r="G796" s="12">
        <v>5995.5636344209979</v>
      </c>
      <c r="H796" s="12">
        <v>1920.2156797625855</v>
      </c>
      <c r="I796">
        <v>4</v>
      </c>
      <c r="J796" s="15">
        <v>5.2913218312678201E-3</v>
      </c>
      <c r="K796" s="15">
        <v>0.99470867816873243</v>
      </c>
      <c r="L796" s="58">
        <v>31.92586</v>
      </c>
      <c r="M796">
        <v>15</v>
      </c>
      <c r="N796">
        <v>0</v>
      </c>
      <c r="O796" s="12">
        <v>9</v>
      </c>
      <c r="P796" s="12">
        <v>2</v>
      </c>
      <c r="Q796" s="12">
        <v>0</v>
      </c>
      <c r="R796" s="12">
        <v>3.9788347126749297</v>
      </c>
      <c r="S796" s="12">
        <v>10.160479147070546</v>
      </c>
      <c r="T796" s="12">
        <v>4702.0348407314223</v>
      </c>
      <c r="U796" s="12">
        <v>1464.493626142018</v>
      </c>
      <c r="V796" s="12">
        <v>1293.5287936895757</v>
      </c>
      <c r="W796" s="59">
        <v>7.1130617222324249E-4</v>
      </c>
      <c r="X796" s="59">
        <v>2.4146423914618245E-4</v>
      </c>
      <c r="Y796" s="59">
        <v>0</v>
      </c>
      <c r="Z796" s="59">
        <v>2.9165488640797254E-4</v>
      </c>
      <c r="AA796" s="59">
        <v>3.5316998541870548E-4</v>
      </c>
      <c r="AB796" s="59">
        <v>0</v>
      </c>
      <c r="AC796" s="59">
        <v>8.8922118933505676E-5</v>
      </c>
      <c r="AD796" s="59">
        <v>2.8778096885062518E-5</v>
      </c>
      <c r="AE796" s="59">
        <v>3.8500274243883454E-4</v>
      </c>
      <c r="AF796" s="59">
        <v>2.9987145458953496E-4</v>
      </c>
      <c r="AG796" s="59">
        <v>1.9756422935985974E-3</v>
      </c>
      <c r="AH796" s="17">
        <v>3.9780108996742162E-4</v>
      </c>
      <c r="AI796" s="12">
        <v>608</v>
      </c>
      <c r="AJ796" s="16">
        <v>3</v>
      </c>
      <c r="AK796" s="17">
        <v>0.6504457079157685</v>
      </c>
      <c r="AL796" t="str">
        <f>IF(AK796&lt;='CAV Tier 1 Analysis'!$A$5,"Tier 1", "Tier 2")</f>
        <v>Tier 2</v>
      </c>
      <c r="AM796" t="str">
        <f t="shared" si="25"/>
        <v>Pennsylvania - Tier 2</v>
      </c>
      <c r="AN796" t="str">
        <f t="shared" si="26"/>
        <v>Harris, Township Of - Tier 2</v>
      </c>
    </row>
    <row r="797" spans="1:40" x14ac:dyDescent="0.3">
      <c r="A797">
        <v>3</v>
      </c>
      <c r="B797" t="s">
        <v>23</v>
      </c>
      <c r="C797" t="s">
        <v>5414</v>
      </c>
      <c r="D797" t="s">
        <v>7943</v>
      </c>
      <c r="E797" t="s">
        <v>1160</v>
      </c>
      <c r="F797" s="12">
        <v>995.64743213426891</v>
      </c>
      <c r="G797" s="12">
        <v>1804.103364867281</v>
      </c>
      <c r="H797" s="12">
        <v>1334.5919451458185</v>
      </c>
      <c r="I797">
        <v>0</v>
      </c>
      <c r="J797" s="15">
        <v>0</v>
      </c>
      <c r="K797" s="15">
        <v>1</v>
      </c>
      <c r="L797" s="58">
        <v>84.710170000000005</v>
      </c>
      <c r="M797">
        <v>1</v>
      </c>
      <c r="N797">
        <v>0</v>
      </c>
      <c r="O797" s="12">
        <v>7.6</v>
      </c>
      <c r="P797" s="12">
        <v>8.1999999999999993</v>
      </c>
      <c r="Q797" s="12">
        <v>0</v>
      </c>
      <c r="R797" s="12">
        <v>0</v>
      </c>
      <c r="S797" s="12">
        <v>0</v>
      </c>
      <c r="T797" s="12">
        <v>1434.3491125520741</v>
      </c>
      <c r="U797" s="12">
        <v>438.70168041780516</v>
      </c>
      <c r="V797" s="12">
        <v>369.75425231520694</v>
      </c>
      <c r="W797" s="59">
        <v>1.8873373112292091E-3</v>
      </c>
      <c r="X797" s="59">
        <v>1.6097615943078831E-5</v>
      </c>
      <c r="Y797" s="59">
        <v>0</v>
      </c>
      <c r="Z797" s="59">
        <v>2.4628634852228793E-4</v>
      </c>
      <c r="AA797" s="59">
        <v>1.4479969402166923E-3</v>
      </c>
      <c r="AB797" s="59">
        <v>0</v>
      </c>
      <c r="AC797" s="59">
        <v>0</v>
      </c>
      <c r="AD797" s="59">
        <v>0</v>
      </c>
      <c r="AE797" s="59">
        <v>1.1744454489438778E-4</v>
      </c>
      <c r="AF797" s="59">
        <v>8.9829077224678336E-5</v>
      </c>
      <c r="AG797" s="59">
        <v>5.647358935306064E-4</v>
      </c>
      <c r="AH797" s="17">
        <v>3.9724797559644915E-4</v>
      </c>
      <c r="AI797" s="12">
        <v>609</v>
      </c>
      <c r="AJ797" s="16">
        <v>3</v>
      </c>
      <c r="AK797" s="17">
        <v>0.65084295589136498</v>
      </c>
      <c r="AL797" t="str">
        <f>IF(AK797&lt;='CAV Tier 1 Analysis'!$A$5,"Tier 1", "Tier 2")</f>
        <v>Tier 2</v>
      </c>
      <c r="AM797" t="str">
        <f t="shared" si="25"/>
        <v>Pennsylvania - Tier 2</v>
      </c>
      <c r="AN797" t="str">
        <f t="shared" si="26"/>
        <v>Jenks, Township Of - Tier 2</v>
      </c>
    </row>
    <row r="798" spans="1:40" x14ac:dyDescent="0.3">
      <c r="A798">
        <v>3</v>
      </c>
      <c r="B798" t="s">
        <v>23</v>
      </c>
      <c r="C798" t="s">
        <v>4535</v>
      </c>
      <c r="D798" t="s">
        <v>6960</v>
      </c>
      <c r="E798" t="s">
        <v>1081</v>
      </c>
      <c r="F798" s="12">
        <v>235.31326632841257</v>
      </c>
      <c r="G798" s="12">
        <v>3315.0822296209244</v>
      </c>
      <c r="H798" s="12">
        <v>925.35273188110807</v>
      </c>
      <c r="I798">
        <v>0</v>
      </c>
      <c r="J798" s="15">
        <v>0.18825059170733133</v>
      </c>
      <c r="K798" s="15">
        <v>0.81174940829266884</v>
      </c>
      <c r="L798" s="58">
        <v>0.68445999999999996</v>
      </c>
      <c r="M798">
        <v>6</v>
      </c>
      <c r="N798">
        <v>10</v>
      </c>
      <c r="O798" s="12">
        <v>12</v>
      </c>
      <c r="P798" s="12">
        <v>1</v>
      </c>
      <c r="Q798" s="12">
        <v>0</v>
      </c>
      <c r="R798" s="12">
        <v>0</v>
      </c>
      <c r="S798" s="12">
        <v>174.1981993146141</v>
      </c>
      <c r="T798" s="12">
        <v>1964.0241373509086</v>
      </c>
      <c r="U798" s="12">
        <v>1728.7108710224961</v>
      </c>
      <c r="V798" s="12">
        <v>1351.0580922700158</v>
      </c>
      <c r="W798" s="59">
        <v>1.5249726166810246E-5</v>
      </c>
      <c r="X798" s="59">
        <v>9.6585695658472977E-5</v>
      </c>
      <c r="Y798" s="59">
        <v>6.2019350037211614E-4</v>
      </c>
      <c r="Z798" s="59">
        <v>3.8887318187729673E-4</v>
      </c>
      <c r="AA798" s="59">
        <v>1.7658499270935274E-4</v>
      </c>
      <c r="AB798" s="59">
        <v>0</v>
      </c>
      <c r="AC798" s="59">
        <v>0</v>
      </c>
      <c r="AD798" s="59">
        <v>4.9339136319420164E-4</v>
      </c>
      <c r="AE798" s="59">
        <v>1.6081435053308597E-4</v>
      </c>
      <c r="AF798" s="59">
        <v>3.5397289152010782E-4</v>
      </c>
      <c r="AG798" s="59">
        <v>2.0635083820467648E-3</v>
      </c>
      <c r="AH798" s="17">
        <v>3.9719764400710997E-4</v>
      </c>
      <c r="AI798" s="12">
        <v>610</v>
      </c>
      <c r="AJ798" s="16">
        <v>3</v>
      </c>
      <c r="AK798" s="17">
        <v>0.65124015353537212</v>
      </c>
      <c r="AL798" t="str">
        <f>IF(AK798&lt;='CAV Tier 1 Analysis'!$A$5,"Tier 1", "Tier 2")</f>
        <v>Tier 2</v>
      </c>
      <c r="AM798" t="str">
        <f t="shared" si="25"/>
        <v>Pennsylvania - Tier 2</v>
      </c>
      <c r="AN798" t="str">
        <f t="shared" si="26"/>
        <v>Hallam, Borough Of - Tier 2</v>
      </c>
    </row>
    <row r="799" spans="1:40" x14ac:dyDescent="0.3">
      <c r="A799">
        <v>3</v>
      </c>
      <c r="B799" t="s">
        <v>23</v>
      </c>
      <c r="C799" t="s">
        <v>4170</v>
      </c>
      <c r="D799" t="s">
        <v>6568</v>
      </c>
      <c r="E799" t="s">
        <v>1014</v>
      </c>
      <c r="F799" s="12">
        <v>275.1848219722001</v>
      </c>
      <c r="G799" s="12">
        <v>5425.1628279502984</v>
      </c>
      <c r="H799" s="12">
        <v>666.48981694542476</v>
      </c>
      <c r="I799">
        <v>15</v>
      </c>
      <c r="J799" s="15">
        <v>0.11706746711617114</v>
      </c>
      <c r="K799" s="15">
        <v>0.88293253288382911</v>
      </c>
      <c r="L799" s="58">
        <v>5.7900799999999997</v>
      </c>
      <c r="M799">
        <v>13</v>
      </c>
      <c r="N799">
        <v>0</v>
      </c>
      <c r="O799" s="12">
        <v>10</v>
      </c>
      <c r="P799" s="12">
        <v>3</v>
      </c>
      <c r="Q799" s="12">
        <v>1</v>
      </c>
      <c r="R799" s="12">
        <v>13.243987993257436</v>
      </c>
      <c r="S799" s="12">
        <v>78.024274728521434</v>
      </c>
      <c r="T799" s="12">
        <v>4702.4139491554452</v>
      </c>
      <c r="U799" s="12">
        <v>4427.2291271832455</v>
      </c>
      <c r="V799" s="12">
        <v>722.74887879485323</v>
      </c>
      <c r="W799" s="59">
        <v>1.2900262175134363E-4</v>
      </c>
      <c r="X799" s="59">
        <v>2.0926900726002479E-4</v>
      </c>
      <c r="Y799" s="59">
        <v>0</v>
      </c>
      <c r="Z799" s="59">
        <v>3.2406098489774727E-4</v>
      </c>
      <c r="AA799" s="59">
        <v>5.2975497812805816E-4</v>
      </c>
      <c r="AB799" s="59">
        <v>2.576655501159495E-4</v>
      </c>
      <c r="AC799" s="59">
        <v>2.9598703151421295E-4</v>
      </c>
      <c r="AD799" s="59">
        <v>2.2099254425137147E-4</v>
      </c>
      <c r="AE799" s="59">
        <v>3.8503378384704913E-4</v>
      </c>
      <c r="AF799" s="59">
        <v>9.065246952743339E-4</v>
      </c>
      <c r="AG799" s="59">
        <v>1.1038743471069171E-3</v>
      </c>
      <c r="AH799" s="17">
        <v>3.9656050401336437E-4</v>
      </c>
      <c r="AI799" s="12">
        <v>611</v>
      </c>
      <c r="AJ799" s="16">
        <v>3</v>
      </c>
      <c r="AK799" s="17">
        <v>0.6516367140393855</v>
      </c>
      <c r="AL799" t="str">
        <f>IF(AK799&lt;='CAV Tier 1 Analysis'!$A$5,"Tier 1", "Tier 2")</f>
        <v>Tier 2</v>
      </c>
      <c r="AM799" t="str">
        <f t="shared" si="25"/>
        <v>Pennsylvania - Tier 2</v>
      </c>
      <c r="AN799" t="str">
        <f t="shared" si="26"/>
        <v>Smithfield, Township Of - Tier 2</v>
      </c>
    </row>
    <row r="800" spans="1:40" x14ac:dyDescent="0.3">
      <c r="A800">
        <v>3</v>
      </c>
      <c r="B800" t="s">
        <v>23</v>
      </c>
      <c r="C800" t="s">
        <v>4265</v>
      </c>
      <c r="D800" t="s">
        <v>6670</v>
      </c>
      <c r="E800" t="s">
        <v>947</v>
      </c>
      <c r="F800" s="12">
        <v>2166.3149432283653</v>
      </c>
      <c r="G800" s="12">
        <v>4809.2216936514624</v>
      </c>
      <c r="H800" s="12">
        <v>2374.1586440506726</v>
      </c>
      <c r="I800">
        <v>18</v>
      </c>
      <c r="J800" s="15">
        <v>0.16097148389306548</v>
      </c>
      <c r="K800" s="15">
        <v>0.83902851610693474</v>
      </c>
      <c r="L800" s="58">
        <v>5.7223799999999994</v>
      </c>
      <c r="M800">
        <v>40</v>
      </c>
      <c r="N800">
        <v>4</v>
      </c>
      <c r="O800" s="12">
        <v>15</v>
      </c>
      <c r="P800" s="12">
        <v>1.25</v>
      </c>
      <c r="Q800" s="12">
        <v>1</v>
      </c>
      <c r="R800" s="12">
        <v>15.102513289924826</v>
      </c>
      <c r="S800" s="12">
        <v>382.17183993038503</v>
      </c>
      <c r="T800" s="12">
        <v>4877.4283041516792</v>
      </c>
      <c r="U800" s="12">
        <v>2711.1133609233138</v>
      </c>
      <c r="V800" s="12">
        <v>0</v>
      </c>
      <c r="W800" s="59">
        <v>1.2749426996819626E-4</v>
      </c>
      <c r="X800" s="59">
        <v>6.439046377231532E-4</v>
      </c>
      <c r="Y800" s="59">
        <v>2.4807740014884643E-4</v>
      </c>
      <c r="Z800" s="59">
        <v>4.8609147734662091E-4</v>
      </c>
      <c r="AA800" s="59">
        <v>2.2073124088669091E-4</v>
      </c>
      <c r="AB800" s="59">
        <v>2.576655501159495E-4</v>
      </c>
      <c r="AC800" s="59">
        <v>3.3752281256707335E-4</v>
      </c>
      <c r="AD800" s="59">
        <v>1.0824468095513196E-3</v>
      </c>
      <c r="AE800" s="59">
        <v>3.9936396406094828E-4</v>
      </c>
      <c r="AF800" s="59">
        <v>5.5513079236738062E-4</v>
      </c>
      <c r="AG800" s="59">
        <v>0</v>
      </c>
      <c r="AH800" s="17">
        <v>3.9622081406692539E-4</v>
      </c>
      <c r="AI800" s="12">
        <v>612</v>
      </c>
      <c r="AJ800" s="16">
        <v>3</v>
      </c>
      <c r="AK800" s="17">
        <v>0.65203293485345237</v>
      </c>
      <c r="AL800" t="str">
        <f>IF(AK800&lt;='CAV Tier 1 Analysis'!$A$5,"Tier 1", "Tier 2")</f>
        <v>Tier 2</v>
      </c>
      <c r="AM800" t="str">
        <f t="shared" si="25"/>
        <v>Pennsylvania - Tier 2</v>
      </c>
      <c r="AN800" t="str">
        <f t="shared" si="26"/>
        <v>Duryea, Borough Of - Tier 2</v>
      </c>
    </row>
    <row r="801" spans="1:40" x14ac:dyDescent="0.3">
      <c r="A801">
        <v>3</v>
      </c>
      <c r="B801" t="s">
        <v>23</v>
      </c>
      <c r="C801" t="s">
        <v>4901</v>
      </c>
      <c r="D801" t="s">
        <v>7384</v>
      </c>
      <c r="E801" t="s">
        <v>1025</v>
      </c>
      <c r="F801" s="12">
        <v>2873.1444348458795</v>
      </c>
      <c r="G801" s="12">
        <v>2017.6661994325004</v>
      </c>
      <c r="H801" s="12">
        <v>908.2750925300096</v>
      </c>
      <c r="I801">
        <v>26</v>
      </c>
      <c r="J801" s="15">
        <v>1.8965584855466927E-2</v>
      </c>
      <c r="K801" s="15">
        <v>0.98103441514453316</v>
      </c>
      <c r="L801" s="58">
        <v>55.844309999999993</v>
      </c>
      <c r="M801">
        <v>30</v>
      </c>
      <c r="N801">
        <v>6</v>
      </c>
      <c r="O801" s="12">
        <v>9</v>
      </c>
      <c r="P801" s="12">
        <v>5</v>
      </c>
      <c r="Q801" s="12">
        <v>1</v>
      </c>
      <c r="R801" s="12">
        <v>25.506894793757862</v>
      </c>
      <c r="S801" s="12">
        <v>17.225968339484972</v>
      </c>
      <c r="T801" s="12">
        <v>2168.615741297665</v>
      </c>
      <c r="U801" s="12">
        <v>0</v>
      </c>
      <c r="V801" s="12">
        <v>0</v>
      </c>
      <c r="W801" s="59">
        <v>1.2442077484067192E-3</v>
      </c>
      <c r="X801" s="59">
        <v>4.829284782923649E-4</v>
      </c>
      <c r="Y801" s="59">
        <v>3.7211610022326965E-4</v>
      </c>
      <c r="Z801" s="59">
        <v>2.9165488640797254E-4</v>
      </c>
      <c r="AA801" s="59">
        <v>8.8292496354676364E-4</v>
      </c>
      <c r="AB801" s="59">
        <v>2.576655501159495E-4</v>
      </c>
      <c r="AC801" s="59">
        <v>5.7004809102766541E-4</v>
      </c>
      <c r="AD801" s="59">
        <v>4.8790079546164542E-5</v>
      </c>
      <c r="AE801" s="59">
        <v>1.7756631670677947E-4</v>
      </c>
      <c r="AF801" s="59">
        <v>0</v>
      </c>
      <c r="AG801" s="59">
        <v>0</v>
      </c>
      <c r="AH801" s="17">
        <v>3.9344565584305898E-4</v>
      </c>
      <c r="AI801" s="12">
        <v>613</v>
      </c>
      <c r="AJ801" s="16">
        <v>3</v>
      </c>
      <c r="AK801" s="17">
        <v>0.65242638050929547</v>
      </c>
      <c r="AL801" t="str">
        <f>IF(AK801&lt;='CAV Tier 1 Analysis'!$A$5,"Tier 1", "Tier 2")</f>
        <v>Tier 2</v>
      </c>
      <c r="AM801" t="str">
        <f t="shared" si="25"/>
        <v>Pennsylvania - Tier 2</v>
      </c>
      <c r="AN801" t="str">
        <f t="shared" si="26"/>
        <v>Bradford, Township Of - Tier 2</v>
      </c>
    </row>
    <row r="802" spans="1:40" x14ac:dyDescent="0.3">
      <c r="A802">
        <v>3</v>
      </c>
      <c r="B802" t="s">
        <v>23</v>
      </c>
      <c r="C802" t="s">
        <v>3937</v>
      </c>
      <c r="D802" t="s">
        <v>6319</v>
      </c>
      <c r="E802" t="s">
        <v>989</v>
      </c>
      <c r="F802" s="12">
        <v>406.55196185174327</v>
      </c>
      <c r="G802" s="12">
        <v>3154.8849845345876</v>
      </c>
      <c r="H802" s="12">
        <v>2190.8324334906606</v>
      </c>
      <c r="I802">
        <v>30</v>
      </c>
      <c r="J802" s="15">
        <v>0.13050669901306722</v>
      </c>
      <c r="K802" s="15">
        <v>0.86949330098693278</v>
      </c>
      <c r="L802" s="58">
        <v>2.1764399999999999</v>
      </c>
      <c r="M802">
        <v>31</v>
      </c>
      <c r="N802">
        <v>3</v>
      </c>
      <c r="O802" s="12">
        <v>8.8888888888888893</v>
      </c>
      <c r="P802" s="12">
        <v>2</v>
      </c>
      <c r="Q802" s="12">
        <v>2</v>
      </c>
      <c r="R802" s="12">
        <v>26.084799029607982</v>
      </c>
      <c r="S802" s="12">
        <v>285.91830898563126</v>
      </c>
      <c r="T802" s="12">
        <v>3897.8965908877503</v>
      </c>
      <c r="U802" s="12">
        <v>3491.3446290360071</v>
      </c>
      <c r="V802" s="12">
        <v>0</v>
      </c>
      <c r="W802" s="59">
        <v>4.849094763535121E-5</v>
      </c>
      <c r="X802" s="59">
        <v>4.9902609423544374E-4</v>
      </c>
      <c r="Y802" s="59">
        <v>1.8605805011163483E-4</v>
      </c>
      <c r="Z802" s="59">
        <v>2.880542087979976E-4</v>
      </c>
      <c r="AA802" s="59">
        <v>3.5316998541870548E-4</v>
      </c>
      <c r="AB802" s="59">
        <v>5.1533110023189901E-4</v>
      </c>
      <c r="AC802" s="59">
        <v>5.8296354816609307E-4</v>
      </c>
      <c r="AD802" s="59">
        <v>8.0982251703888152E-4</v>
      </c>
      <c r="AE802" s="59">
        <v>3.1915988036390792E-4</v>
      </c>
      <c r="AF802" s="59">
        <v>7.1489187367815841E-4</v>
      </c>
      <c r="AG802" s="59">
        <v>0</v>
      </c>
      <c r="AH802" s="17">
        <v>3.9245165506164299E-4</v>
      </c>
      <c r="AI802" s="12">
        <v>614</v>
      </c>
      <c r="AJ802" s="16">
        <v>3</v>
      </c>
      <c r="AK802" s="17">
        <v>0.6528188321643571</v>
      </c>
      <c r="AL802" t="str">
        <f>IF(AK802&lt;='CAV Tier 1 Analysis'!$A$5,"Tier 1", "Tier 2")</f>
        <v>Tier 2</v>
      </c>
      <c r="AM802" t="str">
        <f t="shared" si="25"/>
        <v>Pennsylvania - Tier 2</v>
      </c>
      <c r="AN802" t="str">
        <f t="shared" si="26"/>
        <v>Zelienople, Borough Of - Tier 2</v>
      </c>
    </row>
    <row r="803" spans="1:40" x14ac:dyDescent="0.3">
      <c r="A803">
        <v>3</v>
      </c>
      <c r="B803" t="s">
        <v>23</v>
      </c>
      <c r="C803" t="s">
        <v>4719</v>
      </c>
      <c r="D803" t="s">
        <v>7182</v>
      </c>
      <c r="E803" t="s">
        <v>1041</v>
      </c>
      <c r="F803" s="12">
        <v>4394.92992868068</v>
      </c>
      <c r="G803" s="12">
        <v>7292.3304448994104</v>
      </c>
      <c r="H803" s="12">
        <v>2810.3288351541087</v>
      </c>
      <c r="I803">
        <v>10</v>
      </c>
      <c r="J803" s="15">
        <v>2.4501082972665331E-2</v>
      </c>
      <c r="K803" s="15">
        <v>0.97549891702733482</v>
      </c>
      <c r="L803" s="58">
        <v>33.551169999999999</v>
      </c>
      <c r="M803">
        <v>24</v>
      </c>
      <c r="N803">
        <v>2</v>
      </c>
      <c r="O803" s="12">
        <v>11</v>
      </c>
      <c r="P803" s="12">
        <v>3</v>
      </c>
      <c r="Q803" s="12">
        <v>0</v>
      </c>
      <c r="R803" s="12">
        <v>9.7549891702733476</v>
      </c>
      <c r="S803" s="12">
        <v>68.856099970584722</v>
      </c>
      <c r="T803" s="12">
        <v>6835.5890716541917</v>
      </c>
      <c r="U803" s="12">
        <v>2440.6591429735117</v>
      </c>
      <c r="V803" s="12">
        <v>456.74137324521871</v>
      </c>
      <c r="W803" s="59">
        <v>7.4751797778701298E-4</v>
      </c>
      <c r="X803" s="59">
        <v>3.8634278263389191E-4</v>
      </c>
      <c r="Y803" s="59">
        <v>1.2403870007442322E-4</v>
      </c>
      <c r="Z803" s="59">
        <v>3.56467083387522E-4</v>
      </c>
      <c r="AA803" s="59">
        <v>5.2975497812805816E-4</v>
      </c>
      <c r="AB803" s="59">
        <v>0</v>
      </c>
      <c r="AC803" s="59">
        <v>2.1801214924329926E-4</v>
      </c>
      <c r="AD803" s="59">
        <v>1.9502500693113024E-4</v>
      </c>
      <c r="AE803" s="59">
        <v>5.5969822170913875E-4</v>
      </c>
      <c r="AF803" s="59">
        <v>4.9975226542211041E-4</v>
      </c>
      <c r="AG803" s="59">
        <v>6.9759372858313581E-4</v>
      </c>
      <c r="AH803" s="17">
        <v>3.92200263081793E-4</v>
      </c>
      <c r="AI803" s="12">
        <v>615</v>
      </c>
      <c r="AJ803" s="16">
        <v>3</v>
      </c>
      <c r="AK803" s="17">
        <v>0.65321103242743894</v>
      </c>
      <c r="AL803" t="str">
        <f>IF(AK803&lt;='CAV Tier 1 Analysis'!$A$5,"Tier 1", "Tier 2")</f>
        <v>Tier 2</v>
      </c>
      <c r="AM803" t="str">
        <f t="shared" si="25"/>
        <v>Pennsylvania - Tier 2</v>
      </c>
      <c r="AN803" t="str">
        <f t="shared" si="26"/>
        <v>Cumberland, Township Of - Tier 2</v>
      </c>
    </row>
    <row r="804" spans="1:40" x14ac:dyDescent="0.3">
      <c r="A804">
        <v>3</v>
      </c>
      <c r="B804" t="s">
        <v>23</v>
      </c>
      <c r="C804" t="s">
        <v>5127</v>
      </c>
      <c r="D804" t="s">
        <v>7634</v>
      </c>
      <c r="E804" t="s">
        <v>1303</v>
      </c>
      <c r="F804" s="12">
        <v>6678.4254067910833</v>
      </c>
      <c r="G804" s="12">
        <v>6306.8943672085434</v>
      </c>
      <c r="H804" s="12">
        <v>1795.6269221763228</v>
      </c>
      <c r="I804">
        <v>3</v>
      </c>
      <c r="J804" s="15">
        <v>4.102935781458316E-2</v>
      </c>
      <c r="K804" s="15">
        <v>0.95897064218541672</v>
      </c>
      <c r="L804" s="58">
        <v>11.1759</v>
      </c>
      <c r="M804">
        <v>11</v>
      </c>
      <c r="N804">
        <v>0</v>
      </c>
      <c r="O804" s="12">
        <v>12.2</v>
      </c>
      <c r="P804" s="12">
        <v>1</v>
      </c>
      <c r="Q804" s="12">
        <v>0</v>
      </c>
      <c r="R804" s="12">
        <v>2.8769119265562502</v>
      </c>
      <c r="S804" s="12">
        <v>73.673419491471023</v>
      </c>
      <c r="T804" s="12">
        <v>4563.3976962118286</v>
      </c>
      <c r="U804" s="12">
        <v>0</v>
      </c>
      <c r="V804" s="12">
        <v>1743.4966709967148</v>
      </c>
      <c r="W804" s="59">
        <v>2.4899835588296562E-4</v>
      </c>
      <c r="X804" s="59">
        <v>1.7707377537386714E-4</v>
      </c>
      <c r="Y804" s="59">
        <v>0</v>
      </c>
      <c r="Z804" s="59">
        <v>3.9535440157525167E-4</v>
      </c>
      <c r="AA804" s="59">
        <v>1.7658499270935274E-4</v>
      </c>
      <c r="AB804" s="59">
        <v>0</v>
      </c>
      <c r="AC804" s="59">
        <v>6.4295484222934692E-5</v>
      </c>
      <c r="AD804" s="59">
        <v>2.0866937211230769E-4</v>
      </c>
      <c r="AE804" s="59">
        <v>3.7365112922202779E-4</v>
      </c>
      <c r="AF804" s="59">
        <v>0</v>
      </c>
      <c r="AG804" s="59">
        <v>2.6628906745434959E-3</v>
      </c>
      <c r="AH804" s="17">
        <v>3.9159256233110943E-4</v>
      </c>
      <c r="AI804" s="12">
        <v>616</v>
      </c>
      <c r="AJ804" s="16">
        <v>3</v>
      </c>
      <c r="AK804" s="17">
        <v>0.65360262498977006</v>
      </c>
      <c r="AL804" t="str">
        <f>IF(AK804&lt;='CAV Tier 1 Analysis'!$A$5,"Tier 1", "Tier 2")</f>
        <v>Tier 2</v>
      </c>
      <c r="AM804" t="str">
        <f t="shared" si="25"/>
        <v>Pennsylvania - Tier 2</v>
      </c>
      <c r="AN804" t="str">
        <f t="shared" si="26"/>
        <v>Allen, Township Of - Tier 2</v>
      </c>
    </row>
    <row r="805" spans="1:40" x14ac:dyDescent="0.3">
      <c r="A805">
        <v>3</v>
      </c>
      <c r="B805" t="s">
        <v>23</v>
      </c>
      <c r="C805" t="s">
        <v>5081</v>
      </c>
      <c r="D805" t="s">
        <v>7587</v>
      </c>
      <c r="E805" t="s">
        <v>1179</v>
      </c>
      <c r="F805" s="12">
        <v>4919.9534788100973</v>
      </c>
      <c r="G805" s="12">
        <v>1581.939654028155</v>
      </c>
      <c r="H805" s="12">
        <v>1081.6206396188848</v>
      </c>
      <c r="I805">
        <v>6</v>
      </c>
      <c r="J805" s="15">
        <v>0</v>
      </c>
      <c r="K805" s="15">
        <v>1.0000000000000002</v>
      </c>
      <c r="L805" s="58">
        <v>95.638900000000007</v>
      </c>
      <c r="M805">
        <v>5</v>
      </c>
      <c r="N805">
        <v>4</v>
      </c>
      <c r="O805" s="12">
        <v>8.3333333333333339</v>
      </c>
      <c r="P805" s="12">
        <v>5.8888888888888893</v>
      </c>
      <c r="Q805" s="12">
        <v>1</v>
      </c>
      <c r="R805" s="12">
        <v>6.0000000000000018</v>
      </c>
      <c r="S805" s="12">
        <v>0</v>
      </c>
      <c r="T805" s="12">
        <v>1731.707213365698</v>
      </c>
      <c r="U805" s="12">
        <v>0</v>
      </c>
      <c r="V805" s="12">
        <v>0</v>
      </c>
      <c r="W805" s="59">
        <v>2.1308287349077353E-3</v>
      </c>
      <c r="X805" s="59">
        <v>8.0488079715394149E-5</v>
      </c>
      <c r="Y805" s="59">
        <v>2.4807740014884643E-4</v>
      </c>
      <c r="Z805" s="59">
        <v>2.7005082074812276E-4</v>
      </c>
      <c r="AA805" s="59">
        <v>1.0398894015106329E-3</v>
      </c>
      <c r="AB805" s="59">
        <v>2.576655501159495E-4</v>
      </c>
      <c r="AC805" s="59">
        <v>1.3409270606326486E-4</v>
      </c>
      <c r="AD805" s="59">
        <v>0</v>
      </c>
      <c r="AE805" s="59">
        <v>1.4179223438999351E-4</v>
      </c>
      <c r="AF805" s="59">
        <v>0</v>
      </c>
      <c r="AG805" s="59">
        <v>0</v>
      </c>
      <c r="AH805" s="17">
        <v>3.9117135705453996E-4</v>
      </c>
      <c r="AI805" s="12">
        <v>617</v>
      </c>
      <c r="AJ805" s="16">
        <v>3</v>
      </c>
      <c r="AK805" s="17">
        <v>0.65399379634682464</v>
      </c>
      <c r="AL805" t="str">
        <f>IF(AK805&lt;='CAV Tier 1 Analysis'!$A$5,"Tier 1", "Tier 2")</f>
        <v>Tier 2</v>
      </c>
      <c r="AM805" t="str">
        <f t="shared" si="25"/>
        <v>Pennsylvania - Tier 2</v>
      </c>
      <c r="AN805" t="str">
        <f t="shared" si="26"/>
        <v>Norwich, Township Of - Tier 2</v>
      </c>
    </row>
    <row r="806" spans="1:40" x14ac:dyDescent="0.3">
      <c r="A806">
        <v>3</v>
      </c>
      <c r="B806" t="s">
        <v>23</v>
      </c>
      <c r="C806" t="s">
        <v>5102</v>
      </c>
      <c r="D806" t="s">
        <v>7608</v>
      </c>
      <c r="E806" t="s">
        <v>1068</v>
      </c>
      <c r="F806" s="12">
        <v>4377.0388028850339</v>
      </c>
      <c r="G806" s="12">
        <v>7101.9969028575579</v>
      </c>
      <c r="H806" s="12">
        <v>3815.7466400002991</v>
      </c>
      <c r="I806">
        <v>4</v>
      </c>
      <c r="J806" s="15">
        <v>0</v>
      </c>
      <c r="K806" s="15">
        <v>1</v>
      </c>
      <c r="L806" s="58">
        <v>38.917599999999993</v>
      </c>
      <c r="M806">
        <v>12</v>
      </c>
      <c r="N806">
        <v>3</v>
      </c>
      <c r="O806" s="12">
        <v>13.25</v>
      </c>
      <c r="P806" s="12">
        <v>2.5</v>
      </c>
      <c r="Q806" s="12">
        <v>0</v>
      </c>
      <c r="R806" s="12">
        <v>4</v>
      </c>
      <c r="S806" s="12">
        <v>0</v>
      </c>
      <c r="T806" s="12">
        <v>6337.766670736064</v>
      </c>
      <c r="U806" s="12">
        <v>1960.7278678510302</v>
      </c>
      <c r="V806" s="12">
        <v>764.23023212149383</v>
      </c>
      <c r="W806" s="59">
        <v>8.6708170392638627E-4</v>
      </c>
      <c r="X806" s="59">
        <v>1.9317139131694595E-4</v>
      </c>
      <c r="Y806" s="59">
        <v>1.8605805011163483E-4</v>
      </c>
      <c r="Z806" s="59">
        <v>4.2938080498951514E-4</v>
      </c>
      <c r="AA806" s="59">
        <v>4.4146248177338182E-4</v>
      </c>
      <c r="AB806" s="59">
        <v>0</v>
      </c>
      <c r="AC806" s="59">
        <v>8.9395137375509874E-5</v>
      </c>
      <c r="AD806" s="59">
        <v>0</v>
      </c>
      <c r="AE806" s="59">
        <v>5.1893650979227221E-4</v>
      </c>
      <c r="AF806" s="59">
        <v>4.0148096740825855E-4</v>
      </c>
      <c r="AG806" s="59">
        <v>1.1672299650317898E-3</v>
      </c>
      <c r="AH806" s="17">
        <v>3.9038154652051767E-4</v>
      </c>
      <c r="AI806" s="12">
        <v>618</v>
      </c>
      <c r="AJ806" s="16">
        <v>3</v>
      </c>
      <c r="AK806" s="17">
        <v>0.65438417789334513</v>
      </c>
      <c r="AL806" t="str">
        <f>IF(AK806&lt;='CAV Tier 1 Analysis'!$A$5,"Tier 1", "Tier 2")</f>
        <v>Tier 2</v>
      </c>
      <c r="AM806" t="str">
        <f t="shared" si="25"/>
        <v>Pennsylvania - Tier 2</v>
      </c>
      <c r="AN806" t="str">
        <f t="shared" si="26"/>
        <v>Tunkhannock, Township Of - Tier 2</v>
      </c>
    </row>
    <row r="807" spans="1:40" x14ac:dyDescent="0.3">
      <c r="A807">
        <v>3</v>
      </c>
      <c r="B807" t="s">
        <v>23</v>
      </c>
      <c r="C807" t="s">
        <v>4248</v>
      </c>
      <c r="D807" t="s">
        <v>6653</v>
      </c>
      <c r="E807" t="s">
        <v>995</v>
      </c>
      <c r="F807" s="12">
        <v>1013.6470228581125</v>
      </c>
      <c r="G807" s="12">
        <v>6126.4348077776694</v>
      </c>
      <c r="H807" s="12">
        <v>2659.5094575530939</v>
      </c>
      <c r="I807">
        <v>8</v>
      </c>
      <c r="J807" s="15">
        <v>0.12200691187361148</v>
      </c>
      <c r="K807" s="15">
        <v>0.87799308812638865</v>
      </c>
      <c r="L807" s="58">
        <v>1.2963199999999999</v>
      </c>
      <c r="M807">
        <v>36</v>
      </c>
      <c r="N807">
        <v>3</v>
      </c>
      <c r="O807" s="12">
        <v>10.6</v>
      </c>
      <c r="P807" s="12">
        <v>1</v>
      </c>
      <c r="Q807" s="12">
        <v>1</v>
      </c>
      <c r="R807" s="12">
        <v>7.0239447050111092</v>
      </c>
      <c r="S807" s="12">
        <v>324.47853601471661</v>
      </c>
      <c r="T807" s="12">
        <v>6452.9167316283929</v>
      </c>
      <c r="U807" s="12">
        <v>5439.26970877028</v>
      </c>
      <c r="V807" s="12">
        <v>0</v>
      </c>
      <c r="W807" s="59">
        <v>2.8881928855681057E-5</v>
      </c>
      <c r="X807" s="59">
        <v>5.7951417395083783E-4</v>
      </c>
      <c r="Y807" s="59">
        <v>1.8605805011163483E-4</v>
      </c>
      <c r="Z807" s="59">
        <v>3.4350464399161211E-4</v>
      </c>
      <c r="AA807" s="59">
        <v>1.7658499270935274E-4</v>
      </c>
      <c r="AB807" s="59">
        <v>2.576655501159495E-4</v>
      </c>
      <c r="AC807" s="59">
        <v>1.5697662545561332E-4</v>
      </c>
      <c r="AD807" s="59">
        <v>9.1903881809029088E-4</v>
      </c>
      <c r="AE807" s="59">
        <v>5.2836499995391657E-4</v>
      </c>
      <c r="AF807" s="59">
        <v>1.1137513269829466E-3</v>
      </c>
      <c r="AG807" s="59">
        <v>0</v>
      </c>
      <c r="AH807" s="17">
        <v>3.9003101001980323E-4</v>
      </c>
      <c r="AI807" s="12">
        <v>619</v>
      </c>
      <c r="AJ807" s="16">
        <v>3</v>
      </c>
      <c r="AK807" s="17">
        <v>0.65477420890336491</v>
      </c>
      <c r="AL807" t="str">
        <f>IF(AK807&lt;='CAV Tier 1 Analysis'!$A$5,"Tier 1", "Tier 2")</f>
        <v>Tier 2</v>
      </c>
      <c r="AM807" t="str">
        <f t="shared" si="25"/>
        <v>Pennsylvania - Tier 2</v>
      </c>
      <c r="AN807" t="str">
        <f t="shared" si="26"/>
        <v>Catasauqua, Borough Of - Tier 2</v>
      </c>
    </row>
    <row r="808" spans="1:40" x14ac:dyDescent="0.3">
      <c r="A808">
        <v>3</v>
      </c>
      <c r="B808" t="s">
        <v>23</v>
      </c>
      <c r="C808" t="s">
        <v>4198</v>
      </c>
      <c r="D808" t="s">
        <v>6597</v>
      </c>
      <c r="E808" t="s">
        <v>889</v>
      </c>
      <c r="F808" s="12">
        <v>1906.2270628133947</v>
      </c>
      <c r="G808" s="12">
        <v>7024.1471234408318</v>
      </c>
      <c r="H808" s="12">
        <v>3101.8491550034714</v>
      </c>
      <c r="I808">
        <v>17</v>
      </c>
      <c r="J808" s="15">
        <v>3.1342081357136058E-2</v>
      </c>
      <c r="K808" s="15">
        <v>0.96865791864286399</v>
      </c>
      <c r="L808" s="58">
        <v>3.8858300000000003</v>
      </c>
      <c r="M808">
        <v>43</v>
      </c>
      <c r="N808">
        <v>4</v>
      </c>
      <c r="O808" s="12">
        <v>15</v>
      </c>
      <c r="P808" s="12">
        <v>2</v>
      </c>
      <c r="Q808" s="12">
        <v>0</v>
      </c>
      <c r="R808" s="12">
        <v>16.467184616928687</v>
      </c>
      <c r="S808" s="12">
        <v>97.218408573682538</v>
      </c>
      <c r="T808" s="12">
        <v>6897.7716191407999</v>
      </c>
      <c r="U808" s="12">
        <v>4991.5445563274052</v>
      </c>
      <c r="V808" s="12">
        <v>126.37550430003193</v>
      </c>
      <c r="W808" s="59">
        <v>8.6576050362002552E-5</v>
      </c>
      <c r="X808" s="59">
        <v>6.9219748555238972E-4</v>
      </c>
      <c r="Y808" s="59">
        <v>2.4807740014884643E-4</v>
      </c>
      <c r="Z808" s="59">
        <v>4.8609147734662091E-4</v>
      </c>
      <c r="AA808" s="59">
        <v>3.5316998541870548E-4</v>
      </c>
      <c r="AB808" s="59">
        <v>0</v>
      </c>
      <c r="AC808" s="59">
        <v>3.6802155775455576E-4</v>
      </c>
      <c r="AD808" s="59">
        <v>2.7535716972084675E-4</v>
      </c>
      <c r="AE808" s="59">
        <v>5.6478973041230551E-4</v>
      </c>
      <c r="AF808" s="59">
        <v>1.0220745929072558E-3</v>
      </c>
      <c r="AG808" s="59">
        <v>1.9301680209053902E-4</v>
      </c>
      <c r="AH808" s="17">
        <v>3.8994293197400616E-4</v>
      </c>
      <c r="AI808" s="12">
        <v>620</v>
      </c>
      <c r="AJ808" s="16">
        <v>3</v>
      </c>
      <c r="AK808" s="17">
        <v>0.65516415183533894</v>
      </c>
      <c r="AL808" t="str">
        <f>IF(AK808&lt;='CAV Tier 1 Analysis'!$A$5,"Tier 1", "Tier 2")</f>
        <v>Tier 2</v>
      </c>
      <c r="AM808" t="str">
        <f t="shared" si="25"/>
        <v>Pennsylvania - Tier 2</v>
      </c>
      <c r="AN808" t="str">
        <f t="shared" si="26"/>
        <v>Blakely, Borough Of - Tier 2</v>
      </c>
    </row>
    <row r="809" spans="1:40" x14ac:dyDescent="0.3">
      <c r="A809">
        <v>3</v>
      </c>
      <c r="B809" t="s">
        <v>23</v>
      </c>
      <c r="C809" t="s">
        <v>4343</v>
      </c>
      <c r="D809" t="s">
        <v>6755</v>
      </c>
      <c r="E809" t="s">
        <v>946</v>
      </c>
      <c r="F809" s="12">
        <v>200.08745989839363</v>
      </c>
      <c r="G809" s="12">
        <v>5726.6540404138905</v>
      </c>
      <c r="H809" s="12">
        <v>2900.2896963292142</v>
      </c>
      <c r="I809">
        <v>7</v>
      </c>
      <c r="J809" s="15">
        <v>0.14358052097676116</v>
      </c>
      <c r="K809" s="15">
        <v>0.85641947902323889</v>
      </c>
      <c r="L809" s="58">
        <v>1.77935</v>
      </c>
      <c r="M809">
        <v>28</v>
      </c>
      <c r="N809">
        <v>0</v>
      </c>
      <c r="O809" s="12">
        <v>13</v>
      </c>
      <c r="P809" s="12">
        <v>2</v>
      </c>
      <c r="Q809" s="12">
        <v>0</v>
      </c>
      <c r="R809" s="12">
        <v>5.9949363531626725</v>
      </c>
      <c r="S809" s="12">
        <v>416.42510558248097</v>
      </c>
      <c r="T809" s="12">
        <v>6089.593767463185</v>
      </c>
      <c r="U809" s="12">
        <v>5889.5063075647913</v>
      </c>
      <c r="V809" s="12">
        <v>0</v>
      </c>
      <c r="W809" s="59">
        <v>3.9643807169029322E-5</v>
      </c>
      <c r="X809" s="59">
        <v>4.5073324640620722E-4</v>
      </c>
      <c r="Y809" s="59">
        <v>0</v>
      </c>
      <c r="Z809" s="59">
        <v>4.2127928036707145E-4</v>
      </c>
      <c r="AA809" s="59">
        <v>3.5316998541870548E-4</v>
      </c>
      <c r="AB809" s="59">
        <v>0</v>
      </c>
      <c r="AC809" s="59">
        <v>1.3397953971210384E-4</v>
      </c>
      <c r="AD809" s="59">
        <v>1.1794642615137114E-3</v>
      </c>
      <c r="AE809" s="59">
        <v>4.9861610562780556E-4</v>
      </c>
      <c r="AF809" s="59">
        <v>1.2059423077969951E-3</v>
      </c>
      <c r="AG809" s="59">
        <v>0</v>
      </c>
      <c r="AH809" s="17">
        <v>3.8934804854651173E-4</v>
      </c>
      <c r="AI809" s="12">
        <v>621</v>
      </c>
      <c r="AJ809" s="16">
        <v>3</v>
      </c>
      <c r="AK809" s="17">
        <v>0.65555349988388545</v>
      </c>
      <c r="AL809" t="str">
        <f>IF(AK809&lt;='CAV Tier 1 Analysis'!$A$5,"Tier 1", "Tier 2")</f>
        <v>Tier 2</v>
      </c>
      <c r="AM809" t="str">
        <f t="shared" si="25"/>
        <v>Pennsylvania - Tier 2</v>
      </c>
      <c r="AN809" t="str">
        <f t="shared" si="26"/>
        <v>Stroudsburg, Borough Of - Tier 2</v>
      </c>
    </row>
    <row r="810" spans="1:40" x14ac:dyDescent="0.3">
      <c r="A810">
        <v>3</v>
      </c>
      <c r="B810" t="s">
        <v>23</v>
      </c>
      <c r="C810" t="s">
        <v>4129</v>
      </c>
      <c r="D810" t="s">
        <v>6524</v>
      </c>
      <c r="E810" t="s">
        <v>1139</v>
      </c>
      <c r="F810" s="12">
        <v>4044.2251172896645</v>
      </c>
      <c r="G810" s="12">
        <v>2599.1425246286371</v>
      </c>
      <c r="H810" s="12">
        <v>1371.005906188172</v>
      </c>
      <c r="I810">
        <v>12</v>
      </c>
      <c r="J810" s="15">
        <v>1.5771669804740388E-3</v>
      </c>
      <c r="K810" s="15">
        <v>0.99842283301952595</v>
      </c>
      <c r="L810" s="58">
        <v>87.73960000000001</v>
      </c>
      <c r="M810">
        <v>12</v>
      </c>
      <c r="N810">
        <v>6</v>
      </c>
      <c r="O810" s="12">
        <v>6</v>
      </c>
      <c r="P810" s="12">
        <v>6</v>
      </c>
      <c r="Q810" s="12">
        <v>0</v>
      </c>
      <c r="R810" s="12">
        <v>11.981073996234311</v>
      </c>
      <c r="S810" s="12">
        <v>2.1623052452748728</v>
      </c>
      <c r="T810" s="12">
        <v>2782.6334082674639</v>
      </c>
      <c r="U810" s="12">
        <v>0</v>
      </c>
      <c r="V810" s="12">
        <v>0</v>
      </c>
      <c r="W810" s="59">
        <v>1.954832822934086E-3</v>
      </c>
      <c r="X810" s="59">
        <v>1.9317139131694595E-4</v>
      </c>
      <c r="Y810" s="59">
        <v>3.7211610022326965E-4</v>
      </c>
      <c r="Z810" s="59">
        <v>1.9443659093864836E-4</v>
      </c>
      <c r="AA810" s="59">
        <v>1.0595099562561163E-3</v>
      </c>
      <c r="AB810" s="59">
        <v>0</v>
      </c>
      <c r="AC810" s="59">
        <v>2.6776243894987883E-4</v>
      </c>
      <c r="AD810" s="59">
        <v>6.1244188332929516E-6</v>
      </c>
      <c r="AE810" s="59">
        <v>2.2784210021256369E-4</v>
      </c>
      <c r="AF810" s="59">
        <v>0</v>
      </c>
      <c r="AG810" s="59">
        <v>0</v>
      </c>
      <c r="AH810" s="17">
        <v>3.8870871087861837E-4</v>
      </c>
      <c r="AI810" s="12">
        <v>622</v>
      </c>
      <c r="AJ810" s="16">
        <v>3</v>
      </c>
      <c r="AK810" s="17">
        <v>0.65594220859476404</v>
      </c>
      <c r="AL810" t="str">
        <f>IF(AK810&lt;='CAV Tier 1 Analysis'!$A$5,"Tier 1", "Tier 2")</f>
        <v>Tier 2</v>
      </c>
      <c r="AM810" t="str">
        <f t="shared" si="25"/>
        <v>Pennsylvania - Tier 2</v>
      </c>
      <c r="AN810" t="str">
        <f t="shared" si="26"/>
        <v>Ridgway, Township Of - Tier 2</v>
      </c>
    </row>
    <row r="811" spans="1:40" x14ac:dyDescent="0.3">
      <c r="A811">
        <v>3</v>
      </c>
      <c r="B811" t="s">
        <v>23</v>
      </c>
      <c r="C811" t="s">
        <v>4108</v>
      </c>
      <c r="D811" t="s">
        <v>6501</v>
      </c>
      <c r="E811" t="s">
        <v>860</v>
      </c>
      <c r="F811" s="12">
        <v>3383.7045463548893</v>
      </c>
      <c r="G811" s="12">
        <v>9624.2754946722125</v>
      </c>
      <c r="H811" s="12">
        <v>4860.6833691411257</v>
      </c>
      <c r="I811">
        <v>10</v>
      </c>
      <c r="J811" s="15">
        <v>4.1641240728485358E-2</v>
      </c>
      <c r="K811" s="15">
        <v>0.95835875927151459</v>
      </c>
      <c r="L811" s="58">
        <v>1.1635100000000003</v>
      </c>
      <c r="M811">
        <v>20</v>
      </c>
      <c r="N811">
        <v>3</v>
      </c>
      <c r="O811" s="12">
        <v>15</v>
      </c>
      <c r="P811" s="12">
        <v>1</v>
      </c>
      <c r="Q811" s="12">
        <v>0</v>
      </c>
      <c r="R811" s="12">
        <v>9.5835875927151459</v>
      </c>
      <c r="S811" s="12">
        <v>202.40488627935088</v>
      </c>
      <c r="T811" s="12">
        <v>10368.02842125504</v>
      </c>
      <c r="U811" s="12">
        <v>6984.3238749001503</v>
      </c>
      <c r="V811" s="12">
        <v>0</v>
      </c>
      <c r="W811" s="59">
        <v>2.5922930328062112E-5</v>
      </c>
      <c r="X811" s="59">
        <v>3.219523188615766E-4</v>
      </c>
      <c r="Y811" s="59">
        <v>1.8605805011163483E-4</v>
      </c>
      <c r="Z811" s="59">
        <v>4.8609147734662091E-4</v>
      </c>
      <c r="AA811" s="59">
        <v>1.7658499270935274E-4</v>
      </c>
      <c r="AB811" s="59">
        <v>0</v>
      </c>
      <c r="AC811" s="59">
        <v>2.1418153235025061E-4</v>
      </c>
      <c r="AD811" s="59">
        <v>5.7328275005973767E-4</v>
      </c>
      <c r="AE811" s="59">
        <v>8.4893445307734905E-4</v>
      </c>
      <c r="AF811" s="59">
        <v>1.4301184534398395E-3</v>
      </c>
      <c r="AG811" s="59">
        <v>0</v>
      </c>
      <c r="AH811" s="17">
        <v>3.8755699620767489E-4</v>
      </c>
      <c r="AI811" s="12">
        <v>623</v>
      </c>
      <c r="AJ811" s="16">
        <v>3</v>
      </c>
      <c r="AK811" s="17">
        <v>0.65632976559097167</v>
      </c>
      <c r="AL811" t="str">
        <f>IF(AK811&lt;='CAV Tier 1 Analysis'!$A$5,"Tier 1", "Tier 2")</f>
        <v>Tier 2</v>
      </c>
      <c r="AM811" t="str">
        <f t="shared" si="25"/>
        <v>Pennsylvania - Tier 2</v>
      </c>
      <c r="AN811" t="str">
        <f t="shared" si="26"/>
        <v>Lansdowne, Borough Of - Tier 2</v>
      </c>
    </row>
    <row r="812" spans="1:40" x14ac:dyDescent="0.3">
      <c r="A812">
        <v>3</v>
      </c>
      <c r="B812" t="s">
        <v>23</v>
      </c>
      <c r="C812" t="s">
        <v>4858</v>
      </c>
      <c r="D812" t="s">
        <v>7339</v>
      </c>
      <c r="E812" t="s">
        <v>1076</v>
      </c>
      <c r="F812" s="12">
        <v>2915.3861739654653</v>
      </c>
      <c r="G812" s="12">
        <v>4861.5444265612969</v>
      </c>
      <c r="H812" s="12">
        <v>1687.7840270550423</v>
      </c>
      <c r="I812">
        <v>6</v>
      </c>
      <c r="J812" s="15">
        <v>5.1189185622307502E-2</v>
      </c>
      <c r="K812" s="15">
        <v>0.94881081437769266</v>
      </c>
      <c r="L812" s="58">
        <v>21.216199999999997</v>
      </c>
      <c r="M812">
        <v>31</v>
      </c>
      <c r="N812">
        <v>0</v>
      </c>
      <c r="O812" s="12">
        <v>13.928571428571429</v>
      </c>
      <c r="P812" s="12">
        <v>3.8571428571428572</v>
      </c>
      <c r="Q812" s="12">
        <v>0</v>
      </c>
      <c r="R812" s="12">
        <v>5.6928648862661557</v>
      </c>
      <c r="S812" s="12">
        <v>86.396289851286227</v>
      </c>
      <c r="T812" s="12">
        <v>4066.5643073690158</v>
      </c>
      <c r="U812" s="12">
        <v>1151.1781334035504</v>
      </c>
      <c r="V812" s="12">
        <v>794.98011919228111</v>
      </c>
      <c r="W812" s="59">
        <v>4.7269561449942945E-4</v>
      </c>
      <c r="X812" s="59">
        <v>4.9902609423544374E-4</v>
      </c>
      <c r="Y812" s="59">
        <v>0</v>
      </c>
      <c r="Z812" s="59">
        <v>4.5137065753614802E-4</v>
      </c>
      <c r="AA812" s="59">
        <v>6.8111354330750338E-4</v>
      </c>
      <c r="AB812" s="59">
        <v>0</v>
      </c>
      <c r="AC812" s="59">
        <v>1.2722860964199485E-4</v>
      </c>
      <c r="AD812" s="59">
        <v>2.4470507383178981E-4</v>
      </c>
      <c r="AE812" s="59">
        <v>3.3297039764116439E-4</v>
      </c>
      <c r="AF812" s="59">
        <v>2.3571660210278879E-4</v>
      </c>
      <c r="AG812" s="59">
        <v>1.2141951178113784E-3</v>
      </c>
      <c r="AH812" s="17">
        <v>3.8718379187342185E-4</v>
      </c>
      <c r="AI812" s="12">
        <v>624</v>
      </c>
      <c r="AJ812" s="16">
        <v>3</v>
      </c>
      <c r="AK812" s="17">
        <v>0.65671694938284508</v>
      </c>
      <c r="AL812" t="str">
        <f>IF(AK812&lt;='CAV Tier 1 Analysis'!$A$5,"Tier 1", "Tier 2")</f>
        <v>Tier 2</v>
      </c>
      <c r="AM812" t="str">
        <f t="shared" si="25"/>
        <v>Pennsylvania - Tier 2</v>
      </c>
      <c r="AN812" t="str">
        <f t="shared" si="26"/>
        <v>Lower Towamensing, Township Of - Tier 2</v>
      </c>
    </row>
    <row r="813" spans="1:40" x14ac:dyDescent="0.3">
      <c r="A813">
        <v>3</v>
      </c>
      <c r="B813" t="s">
        <v>23</v>
      </c>
      <c r="C813" t="s">
        <v>4506</v>
      </c>
      <c r="D813" t="s">
        <v>6930</v>
      </c>
      <c r="E813" t="s">
        <v>866</v>
      </c>
      <c r="F813" s="12">
        <v>1153.2028203474126</v>
      </c>
      <c r="G813" s="12">
        <v>6009.7769404672717</v>
      </c>
      <c r="H813" s="12">
        <v>4269.7308887254339</v>
      </c>
      <c r="I813">
        <v>12</v>
      </c>
      <c r="J813" s="15">
        <v>7.5625480065387371E-2</v>
      </c>
      <c r="K813" s="15">
        <v>0.92437451993461273</v>
      </c>
      <c r="L813" s="58">
        <v>3.0464599999999997</v>
      </c>
      <c r="M813">
        <v>8</v>
      </c>
      <c r="N813">
        <v>2</v>
      </c>
      <c r="O813" s="12">
        <v>14.307692307692308</v>
      </c>
      <c r="P813" s="12">
        <v>2</v>
      </c>
      <c r="Q813" s="12">
        <v>0</v>
      </c>
      <c r="R813" s="12">
        <v>11.092494239215352</v>
      </c>
      <c r="S813" s="12">
        <v>322.90044820987401</v>
      </c>
      <c r="T813" s="12">
        <v>7654.4990701239158</v>
      </c>
      <c r="U813" s="12">
        <v>6501.2962497765029</v>
      </c>
      <c r="V813" s="12">
        <v>0</v>
      </c>
      <c r="W813" s="59">
        <v>6.7874939044123447E-5</v>
      </c>
      <c r="X813" s="59">
        <v>1.2878092754463064E-4</v>
      </c>
      <c r="Y813" s="59">
        <v>1.2403870007442322E-4</v>
      </c>
      <c r="Z813" s="59">
        <v>4.6365648608446923E-4</v>
      </c>
      <c r="AA813" s="59">
        <v>3.5316998541870548E-4</v>
      </c>
      <c r="AB813" s="59">
        <v>0</v>
      </c>
      <c r="AC813" s="59">
        <v>2.4790376158792706E-4</v>
      </c>
      <c r="AD813" s="59">
        <v>9.1456911119128215E-4</v>
      </c>
      <c r="AE813" s="59">
        <v>6.2675059496896388E-4</v>
      </c>
      <c r="AF813" s="59">
        <v>1.3312131431215341E-3</v>
      </c>
      <c r="AG813" s="59">
        <v>0</v>
      </c>
      <c r="AH813" s="17">
        <v>3.8708705900327811E-4</v>
      </c>
      <c r="AI813" s="12">
        <v>625</v>
      </c>
      <c r="AJ813" s="16">
        <v>3</v>
      </c>
      <c r="AK813" s="17">
        <v>0.65710403644184834</v>
      </c>
      <c r="AL813" t="str">
        <f>IF(AK813&lt;='CAV Tier 1 Analysis'!$A$5,"Tier 1", "Tier 2")</f>
        <v>Tier 2</v>
      </c>
      <c r="AM813" t="str">
        <f t="shared" si="25"/>
        <v>Pennsylvania - Tier 2</v>
      </c>
      <c r="AN813" t="str">
        <f t="shared" si="26"/>
        <v>Monessen, City Of - Tier 2</v>
      </c>
    </row>
    <row r="814" spans="1:40" x14ac:dyDescent="0.3">
      <c r="A814">
        <v>3</v>
      </c>
      <c r="B814" t="s">
        <v>23</v>
      </c>
      <c r="C814" t="s">
        <v>4140</v>
      </c>
      <c r="D814" t="s">
        <v>6537</v>
      </c>
      <c r="E814" t="s">
        <v>895</v>
      </c>
      <c r="F814" s="12">
        <v>229.72586229062532</v>
      </c>
      <c r="G814" s="12">
        <v>2302.4634625361714</v>
      </c>
      <c r="H814" s="12">
        <v>1524.0205154852636</v>
      </c>
      <c r="I814">
        <v>50</v>
      </c>
      <c r="J814" s="15">
        <v>0.25806479714955266</v>
      </c>
      <c r="K814" s="15">
        <v>0.74193520285044712</v>
      </c>
      <c r="L814" s="58">
        <v>1.1478899999999999</v>
      </c>
      <c r="M814">
        <v>27</v>
      </c>
      <c r="N814">
        <v>7</v>
      </c>
      <c r="O814" s="12">
        <v>11.222222222222221</v>
      </c>
      <c r="P814" s="12">
        <v>2</v>
      </c>
      <c r="Q814" s="12">
        <v>0</v>
      </c>
      <c r="R814" s="12">
        <v>37.096760142522356</v>
      </c>
      <c r="S814" s="12">
        <v>393.29604518046119</v>
      </c>
      <c r="T814" s="12">
        <v>2609.6657001438457</v>
      </c>
      <c r="U814" s="12">
        <v>2379.9398378532205</v>
      </c>
      <c r="V814" s="12">
        <v>0</v>
      </c>
      <c r="W814" s="59">
        <v>2.5574917700990286E-5</v>
      </c>
      <c r="X814" s="59">
        <v>4.3463563046312843E-4</v>
      </c>
      <c r="Y814" s="59">
        <v>4.3413545026048129E-4</v>
      </c>
      <c r="Z814" s="59">
        <v>3.6366843860747194E-4</v>
      </c>
      <c r="AA814" s="59">
        <v>3.5316998541870548E-4</v>
      </c>
      <c r="AB814" s="59">
        <v>0</v>
      </c>
      <c r="AC814" s="59">
        <v>8.2906749228178137E-4</v>
      </c>
      <c r="AD814" s="59">
        <v>1.1139545221131146E-3</v>
      </c>
      <c r="AE814" s="59">
        <v>2.1367949950103983E-4</v>
      </c>
      <c r="AF814" s="59">
        <v>4.8731930837602643E-4</v>
      </c>
      <c r="AG814" s="59">
        <v>0</v>
      </c>
      <c r="AH814" s="17">
        <v>3.8683684042933994E-4</v>
      </c>
      <c r="AI814" s="12">
        <v>626</v>
      </c>
      <c r="AJ814" s="16">
        <v>3</v>
      </c>
      <c r="AK814" s="17">
        <v>0.65749087328227773</v>
      </c>
      <c r="AL814" t="str">
        <f>IF(AK814&lt;='CAV Tier 1 Analysis'!$A$5,"Tier 1", "Tier 2")</f>
        <v>Tier 2</v>
      </c>
      <c r="AM814" t="str">
        <f t="shared" si="25"/>
        <v>Pennsylvania - Tier 2</v>
      </c>
      <c r="AN814" t="str">
        <f t="shared" si="26"/>
        <v>Brownsville, Borough Of - Tier 2</v>
      </c>
    </row>
    <row r="815" spans="1:40" x14ac:dyDescent="0.3">
      <c r="A815">
        <v>3</v>
      </c>
      <c r="B815" t="s">
        <v>23</v>
      </c>
      <c r="C815" t="s">
        <v>5042</v>
      </c>
      <c r="D815" t="s">
        <v>7543</v>
      </c>
      <c r="E815" t="s">
        <v>1075</v>
      </c>
      <c r="F815" s="12">
        <v>6659.4086162924477</v>
      </c>
      <c r="G815" s="12">
        <v>9317.0665713283579</v>
      </c>
      <c r="H815" s="12">
        <v>2955.5830021612855</v>
      </c>
      <c r="I815">
        <v>6</v>
      </c>
      <c r="J815" s="15">
        <v>1.8406332990816187E-2</v>
      </c>
      <c r="K815" s="15">
        <v>0.98159366700918349</v>
      </c>
      <c r="L815" s="58">
        <v>18.08182</v>
      </c>
      <c r="M815">
        <v>8</v>
      </c>
      <c r="N815">
        <v>4</v>
      </c>
      <c r="O815" s="12">
        <v>13</v>
      </c>
      <c r="P815" s="12">
        <v>1</v>
      </c>
      <c r="Q815" s="12">
        <v>0</v>
      </c>
      <c r="R815" s="12">
        <v>5.8895620020551007</v>
      </c>
      <c r="S815" s="12">
        <v>54.401444919776822</v>
      </c>
      <c r="T815" s="12">
        <v>8293.231902200414</v>
      </c>
      <c r="U815" s="12">
        <v>1633.8232859079662</v>
      </c>
      <c r="V815" s="12">
        <v>1023.8346691279439</v>
      </c>
      <c r="W815" s="59">
        <v>4.0286182333160864E-4</v>
      </c>
      <c r="X815" s="59">
        <v>1.2878092754463064E-4</v>
      </c>
      <c r="Y815" s="59">
        <v>2.4807740014884643E-4</v>
      </c>
      <c r="Z815" s="59">
        <v>4.2127928036707145E-4</v>
      </c>
      <c r="AA815" s="59">
        <v>1.7658499270935274E-4</v>
      </c>
      <c r="AB815" s="59">
        <v>0</v>
      </c>
      <c r="AC815" s="59">
        <v>1.3162455106382467E-4</v>
      </c>
      <c r="AD815" s="59">
        <v>1.540842739724644E-4</v>
      </c>
      <c r="AE815" s="59">
        <v>6.7905005687531647E-4</v>
      </c>
      <c r="AF815" s="59">
        <v>3.345435968732337E-4</v>
      </c>
      <c r="AG815" s="59">
        <v>1.5637309999201397E-3</v>
      </c>
      <c r="AH815" s="17">
        <v>3.8551071843695352E-4</v>
      </c>
      <c r="AI815" s="12">
        <v>627</v>
      </c>
      <c r="AJ815" s="16">
        <v>3</v>
      </c>
      <c r="AK815" s="17">
        <v>0.65787638400071469</v>
      </c>
      <c r="AL815" t="str">
        <f>IF(AK815&lt;='CAV Tier 1 Analysis'!$A$5,"Tier 1", "Tier 2")</f>
        <v>Tier 2</v>
      </c>
      <c r="AM815" t="str">
        <f t="shared" si="25"/>
        <v>Pennsylvania - Tier 2</v>
      </c>
      <c r="AN815" t="str">
        <f t="shared" si="26"/>
        <v>Upper Leacock, Township Of - Tier 2</v>
      </c>
    </row>
    <row r="816" spans="1:40" x14ac:dyDescent="0.3">
      <c r="A816">
        <v>3</v>
      </c>
      <c r="B816" t="s">
        <v>23</v>
      </c>
      <c r="C816" t="s">
        <v>4663</v>
      </c>
      <c r="D816" t="s">
        <v>7116</v>
      </c>
      <c r="E816" t="s">
        <v>1091</v>
      </c>
      <c r="F816" s="12">
        <v>4969.2891713546733</v>
      </c>
      <c r="G816" s="12">
        <v>8382.5790201248328</v>
      </c>
      <c r="H816" s="12">
        <v>2633.3492522885895</v>
      </c>
      <c r="I816">
        <v>3</v>
      </c>
      <c r="J816" s="15">
        <v>2.4347722451661009E-2</v>
      </c>
      <c r="K816" s="15">
        <v>0.97565227754833883</v>
      </c>
      <c r="L816" s="58">
        <v>13.760629999999999</v>
      </c>
      <c r="M816">
        <v>7</v>
      </c>
      <c r="N816">
        <v>0</v>
      </c>
      <c r="O816" s="12">
        <v>15.727272727272727</v>
      </c>
      <c r="P816" s="12">
        <v>1</v>
      </c>
      <c r="Q816" s="12">
        <v>0</v>
      </c>
      <c r="R816" s="12">
        <v>2.9269568326450166</v>
      </c>
      <c r="S816" s="12">
        <v>64.116056713011616</v>
      </c>
      <c r="T816" s="12">
        <v>7175.4253564165301</v>
      </c>
      <c r="U816" s="12">
        <v>2206.1361850618568</v>
      </c>
      <c r="V816" s="12">
        <v>1207.1536637083027</v>
      </c>
      <c r="W816" s="59">
        <v>3.0658597928702051E-4</v>
      </c>
      <c r="X816" s="59">
        <v>1.126833116015518E-4</v>
      </c>
      <c r="Y816" s="59">
        <v>0</v>
      </c>
      <c r="Z816" s="59">
        <v>5.0965954897554794E-4</v>
      </c>
      <c r="AA816" s="59">
        <v>1.7658499270935274E-4</v>
      </c>
      <c r="AB816" s="59">
        <v>0</v>
      </c>
      <c r="AC816" s="59">
        <v>6.5413927036622128E-5</v>
      </c>
      <c r="AD816" s="59">
        <v>1.8159951565937702E-4</v>
      </c>
      <c r="AE816" s="59">
        <v>5.8752402607799216E-4</v>
      </c>
      <c r="AF816" s="59">
        <v>4.5173106596569957E-4</v>
      </c>
      <c r="AG816" s="59">
        <v>1.8437191692440645E-3</v>
      </c>
      <c r="AH816" s="17">
        <v>3.8504559423247533E-4</v>
      </c>
      <c r="AI816" s="12">
        <v>628</v>
      </c>
      <c r="AJ816" s="16">
        <v>3</v>
      </c>
      <c r="AK816" s="17">
        <v>0.65826142959494716</v>
      </c>
      <c r="AL816" t="str">
        <f>IF(AK816&lt;='CAV Tier 1 Analysis'!$A$5,"Tier 1", "Tier 2")</f>
        <v>Tier 2</v>
      </c>
      <c r="AM816" t="str">
        <f t="shared" si="25"/>
        <v>Pennsylvania - Tier 2</v>
      </c>
      <c r="AN816" t="str">
        <f t="shared" si="26"/>
        <v>South Heidelberg, Township Of - Tier 2</v>
      </c>
    </row>
    <row r="817" spans="1:40" x14ac:dyDescent="0.3">
      <c r="A817">
        <v>3</v>
      </c>
      <c r="B817" t="s">
        <v>23</v>
      </c>
      <c r="C817" t="s">
        <v>3643</v>
      </c>
      <c r="D817" t="s">
        <v>6810</v>
      </c>
      <c r="E817" t="s">
        <v>1069</v>
      </c>
      <c r="F817" s="12">
        <v>2860.0733794197026</v>
      </c>
      <c r="G817" s="12">
        <v>1334.6827166172498</v>
      </c>
      <c r="H817" s="12">
        <v>576.68539947177635</v>
      </c>
      <c r="I817">
        <v>42</v>
      </c>
      <c r="J817" s="15">
        <v>4.7440819527747556E-3</v>
      </c>
      <c r="K817" s="15">
        <v>0.99525591804722513</v>
      </c>
      <c r="L817" s="58">
        <v>28.20356</v>
      </c>
      <c r="M817">
        <v>28</v>
      </c>
      <c r="N817">
        <v>6</v>
      </c>
      <c r="O817" s="12">
        <v>9</v>
      </c>
      <c r="P817" s="12">
        <v>2</v>
      </c>
      <c r="Q817" s="12">
        <v>3</v>
      </c>
      <c r="R817" s="12">
        <v>41.800748557983454</v>
      </c>
      <c r="S817" s="12">
        <v>2.7358427960627547</v>
      </c>
      <c r="T817" s="12">
        <v>1127.729851674248</v>
      </c>
      <c r="U817" s="12">
        <v>0</v>
      </c>
      <c r="V817" s="12">
        <v>206.95286494300171</v>
      </c>
      <c r="W817" s="59">
        <v>6.2837356007539198E-4</v>
      </c>
      <c r="X817" s="59">
        <v>4.5073324640620722E-4</v>
      </c>
      <c r="Y817" s="59">
        <v>3.7211610022326965E-4</v>
      </c>
      <c r="Z817" s="59">
        <v>2.9165488640797254E-4</v>
      </c>
      <c r="AA817" s="59">
        <v>3.5316998541870548E-4</v>
      </c>
      <c r="AB817" s="59">
        <v>7.7299665034784846E-4</v>
      </c>
      <c r="AC817" s="59">
        <v>9.3419591493501932E-4</v>
      </c>
      <c r="AD817" s="59">
        <v>7.7488815151098742E-6</v>
      </c>
      <c r="AE817" s="59">
        <v>9.2338551357307069E-5</v>
      </c>
      <c r="AF817" s="59">
        <v>0</v>
      </c>
      <c r="AG817" s="59">
        <v>3.1608483302221187E-4</v>
      </c>
      <c r="AH817" s="17">
        <v>3.8358296451900388E-4</v>
      </c>
      <c r="AI817" s="12">
        <v>629</v>
      </c>
      <c r="AJ817" s="16">
        <v>3</v>
      </c>
      <c r="AK817" s="17">
        <v>0.65864501255946617</v>
      </c>
      <c r="AL817" t="str">
        <f>IF(AK817&lt;='CAV Tier 1 Analysis'!$A$5,"Tier 1", "Tier 2")</f>
        <v>Tier 2</v>
      </c>
      <c r="AM817" t="str">
        <f t="shared" si="25"/>
        <v>Pennsylvania - Tier 2</v>
      </c>
      <c r="AN817" t="str">
        <f t="shared" si="26"/>
        <v>Penn, Township Of - Tier 2</v>
      </c>
    </row>
    <row r="818" spans="1:40" x14ac:dyDescent="0.3">
      <c r="A818">
        <v>3</v>
      </c>
      <c r="B818" t="s">
        <v>23</v>
      </c>
      <c r="C818" t="s">
        <v>3954</v>
      </c>
      <c r="D818" t="s">
        <v>6337</v>
      </c>
      <c r="E818" t="s">
        <v>875</v>
      </c>
      <c r="F818" s="12">
        <v>11.327569493941551</v>
      </c>
      <c r="G818" s="12">
        <v>1702.4144778652981</v>
      </c>
      <c r="H818" s="12">
        <v>1118.9189840133099</v>
      </c>
      <c r="I818">
        <v>30</v>
      </c>
      <c r="J818" s="15">
        <v>0.15551250961140356</v>
      </c>
      <c r="K818" s="15">
        <v>0.8444874903885965</v>
      </c>
      <c r="L818" s="58">
        <v>0.67627999999999999</v>
      </c>
      <c r="M818">
        <v>28</v>
      </c>
      <c r="N818">
        <v>8</v>
      </c>
      <c r="O818" s="12">
        <v>6</v>
      </c>
      <c r="P818" s="12">
        <v>8</v>
      </c>
      <c r="Q818" s="12">
        <v>0</v>
      </c>
      <c r="R818" s="12">
        <v>25.334624711657895</v>
      </c>
      <c r="S818" s="12">
        <v>174.00589925575176</v>
      </c>
      <c r="T818" s="12">
        <v>2056.98314023903</v>
      </c>
      <c r="U818" s="12">
        <v>2045.6555707450884</v>
      </c>
      <c r="V818" s="12">
        <v>0</v>
      </c>
      <c r="W818" s="59">
        <v>1.5067476276320652E-5</v>
      </c>
      <c r="X818" s="59">
        <v>4.5073324640620722E-4</v>
      </c>
      <c r="Y818" s="59">
        <v>4.9615480029769287E-4</v>
      </c>
      <c r="Z818" s="59">
        <v>1.9443659093864836E-4</v>
      </c>
      <c r="AA818" s="59">
        <v>1.4126799416748219E-3</v>
      </c>
      <c r="AB818" s="59">
        <v>0</v>
      </c>
      <c r="AC818" s="59">
        <v>5.6619806411391119E-4</v>
      </c>
      <c r="AD818" s="59">
        <v>4.9284670091550003E-4</v>
      </c>
      <c r="AE818" s="59">
        <v>1.6842583625332769E-4</v>
      </c>
      <c r="AF818" s="59">
        <v>4.188708647401295E-4</v>
      </c>
      <c r="AG818" s="59">
        <v>0</v>
      </c>
      <c r="AH818" s="17">
        <v>3.8321941105605087E-4</v>
      </c>
      <c r="AI818" s="12">
        <v>630</v>
      </c>
      <c r="AJ818" s="16">
        <v>3</v>
      </c>
      <c r="AK818" s="17">
        <v>0.65902823197052218</v>
      </c>
      <c r="AL818" t="str">
        <f>IF(AK818&lt;='CAV Tier 1 Analysis'!$A$5,"Tier 1", "Tier 2")</f>
        <v>Tier 2</v>
      </c>
      <c r="AM818" t="str">
        <f t="shared" si="25"/>
        <v>Pennsylvania - Tier 2</v>
      </c>
      <c r="AN818" t="str">
        <f t="shared" si="26"/>
        <v>Emporium, Borough Of - Tier 2</v>
      </c>
    </row>
    <row r="819" spans="1:40" x14ac:dyDescent="0.3">
      <c r="A819">
        <v>3</v>
      </c>
      <c r="B819" t="s">
        <v>23</v>
      </c>
      <c r="C819" t="s">
        <v>5196</v>
      </c>
      <c r="D819" t="s">
        <v>7707</v>
      </c>
      <c r="E819" t="s">
        <v>852</v>
      </c>
      <c r="F819" s="12">
        <v>65.348326566753215</v>
      </c>
      <c r="G819" s="12">
        <v>1933.0189139084391</v>
      </c>
      <c r="H819" s="12">
        <v>1055.7110418054692</v>
      </c>
      <c r="I819">
        <v>38</v>
      </c>
      <c r="J819" s="15">
        <v>0.16664174383159833</v>
      </c>
      <c r="K819" s="15">
        <v>0.83335825616840176</v>
      </c>
      <c r="L819" s="58">
        <v>0.86934999999999996</v>
      </c>
      <c r="M819">
        <v>27</v>
      </c>
      <c r="N819">
        <v>11</v>
      </c>
      <c r="O819" s="12">
        <v>14</v>
      </c>
      <c r="P819" s="12">
        <v>3</v>
      </c>
      <c r="Q819" s="12">
        <v>1</v>
      </c>
      <c r="R819" s="12">
        <v>31.667613734399268</v>
      </c>
      <c r="S819" s="12">
        <v>175.9255289887368</v>
      </c>
      <c r="T819" s="12">
        <v>2239.7231087670543</v>
      </c>
      <c r="U819" s="12">
        <v>2174.3747822003011</v>
      </c>
      <c r="V819" s="12">
        <v>0</v>
      </c>
      <c r="W819" s="59">
        <v>1.9369063850504759E-5</v>
      </c>
      <c r="X819" s="59">
        <v>4.3463563046312843E-4</v>
      </c>
      <c r="Y819" s="59">
        <v>6.8221285040932767E-4</v>
      </c>
      <c r="Z819" s="59">
        <v>4.5368537885684618E-4</v>
      </c>
      <c r="AA819" s="59">
        <v>5.2975497812805816E-4</v>
      </c>
      <c r="AB819" s="59">
        <v>2.576655501159495E-4</v>
      </c>
      <c r="AC819" s="59">
        <v>7.0773267003530142E-4</v>
      </c>
      <c r="AD819" s="59">
        <v>4.9828377623839146E-4</v>
      </c>
      <c r="AE819" s="59">
        <v>1.8338858991627836E-4</v>
      </c>
      <c r="AF819" s="59">
        <v>4.4522756338577415E-4</v>
      </c>
      <c r="AG819" s="59">
        <v>0</v>
      </c>
      <c r="AH819" s="17">
        <v>3.8290509558177818E-4</v>
      </c>
      <c r="AI819" s="12">
        <v>631</v>
      </c>
      <c r="AJ819" s="16">
        <v>3</v>
      </c>
      <c r="AK819" s="17">
        <v>0.65941113706610399</v>
      </c>
      <c r="AL819" t="str">
        <f>IF(AK819&lt;='CAV Tier 1 Analysis'!$A$5,"Tier 1", "Tier 2")</f>
        <v>Tier 2</v>
      </c>
      <c r="AM819" t="str">
        <f t="shared" si="25"/>
        <v>Pennsylvania - Tier 2</v>
      </c>
      <c r="AN819" t="str">
        <f t="shared" si="26"/>
        <v>Meyersdale, Borough Of - Tier 2</v>
      </c>
    </row>
    <row r="820" spans="1:40" x14ac:dyDescent="0.3">
      <c r="A820">
        <v>3</v>
      </c>
      <c r="B820" t="s">
        <v>23</v>
      </c>
      <c r="C820" t="s">
        <v>3580</v>
      </c>
      <c r="D820" t="s">
        <v>6144</v>
      </c>
      <c r="E820" t="s">
        <v>1032</v>
      </c>
      <c r="F820" s="12">
        <v>15047.079269892809</v>
      </c>
      <c r="G820" s="12">
        <v>9040.1250454881574</v>
      </c>
      <c r="H820" s="12">
        <v>5163.0243488600354</v>
      </c>
      <c r="I820">
        <v>14</v>
      </c>
      <c r="J820" s="15">
        <v>7.2958913714790602E-2</v>
      </c>
      <c r="K820" s="15">
        <v>0.92704108628520931</v>
      </c>
      <c r="L820" s="58">
        <v>7.7298299999999998</v>
      </c>
      <c r="M820">
        <v>37</v>
      </c>
      <c r="N820">
        <v>2</v>
      </c>
      <c r="O820" s="12">
        <v>12.947368421052632</v>
      </c>
      <c r="P820" s="12">
        <v>1.1578947368421053</v>
      </c>
      <c r="Q820" s="12">
        <v>2</v>
      </c>
      <c r="R820" s="12">
        <v>12.978575207992931</v>
      </c>
      <c r="S820" s="12">
        <v>376.68864797584223</v>
      </c>
      <c r="T820" s="12">
        <v>10003.529754710458</v>
      </c>
      <c r="U820" s="12">
        <v>0</v>
      </c>
      <c r="V820" s="12">
        <v>0</v>
      </c>
      <c r="W820" s="59">
        <v>1.7222013092948432E-4</v>
      </c>
      <c r="X820" s="59">
        <v>5.9561178989391667E-4</v>
      </c>
      <c r="Y820" s="59">
        <v>1.2403870007442322E-4</v>
      </c>
      <c r="Z820" s="59">
        <v>4.195736962360307E-4</v>
      </c>
      <c r="AA820" s="59">
        <v>2.0446683366346106E-4</v>
      </c>
      <c r="AB820" s="59">
        <v>5.1533110023189901E-4</v>
      </c>
      <c r="AC820" s="59">
        <v>2.9005537841422866E-4</v>
      </c>
      <c r="AD820" s="59">
        <v>1.0669164564032867E-3</v>
      </c>
      <c r="AE820" s="59">
        <v>8.1908929220798963E-4</v>
      </c>
      <c r="AF820" s="59">
        <v>0</v>
      </c>
      <c r="AG820" s="59">
        <v>0</v>
      </c>
      <c r="AH820" s="17">
        <v>3.8248212527770186E-4</v>
      </c>
      <c r="AI820" s="12">
        <v>632</v>
      </c>
      <c r="AJ820" s="16">
        <v>3</v>
      </c>
      <c r="AK820" s="17">
        <v>0.65979361919138169</v>
      </c>
      <c r="AL820" t="str">
        <f>IF(AK820&lt;='CAV Tier 1 Analysis'!$A$5,"Tier 1", "Tier 2")</f>
        <v>Tier 2</v>
      </c>
      <c r="AM820" t="str">
        <f t="shared" si="25"/>
        <v>Pennsylvania - Tier 2</v>
      </c>
      <c r="AN820" t="str">
        <f t="shared" si="26"/>
        <v>Harrison, Township Of - Tier 2</v>
      </c>
    </row>
    <row r="821" spans="1:40" x14ac:dyDescent="0.3">
      <c r="A821">
        <v>3</v>
      </c>
      <c r="B821" t="s">
        <v>23</v>
      </c>
      <c r="C821" t="s">
        <v>5292</v>
      </c>
      <c r="D821" t="s">
        <v>7815</v>
      </c>
      <c r="E821" t="s">
        <v>1066</v>
      </c>
      <c r="F821" s="12">
        <v>4633.7125910054774</v>
      </c>
      <c r="G821" s="12">
        <v>970.77738179337223</v>
      </c>
      <c r="H821" s="12">
        <v>577.8083508359033</v>
      </c>
      <c r="I821">
        <v>33</v>
      </c>
      <c r="J821" s="15">
        <v>0</v>
      </c>
      <c r="K821" s="15">
        <v>1.0000000000000002</v>
      </c>
      <c r="L821" s="58">
        <v>70.958520000000021</v>
      </c>
      <c r="M821">
        <v>44</v>
      </c>
      <c r="N821">
        <v>3</v>
      </c>
      <c r="O821" s="12">
        <v>15.125</v>
      </c>
      <c r="P821" s="12">
        <v>2.375</v>
      </c>
      <c r="Q821" s="12">
        <v>0</v>
      </c>
      <c r="R821" s="12">
        <v>33.000000000000007</v>
      </c>
      <c r="S821" s="12">
        <v>0</v>
      </c>
      <c r="T821" s="12">
        <v>993.71315309836677</v>
      </c>
      <c r="U821" s="12">
        <v>0</v>
      </c>
      <c r="V821" s="12">
        <v>0</v>
      </c>
      <c r="W821" s="59">
        <v>1.5809514057828484E-3</v>
      </c>
      <c r="X821" s="59">
        <v>7.0829510149546856E-4</v>
      </c>
      <c r="Y821" s="59">
        <v>1.8605805011163483E-4</v>
      </c>
      <c r="Z821" s="59">
        <v>4.9014223965784278E-4</v>
      </c>
      <c r="AA821" s="59">
        <v>4.1938935768471273E-4</v>
      </c>
      <c r="AB821" s="59">
        <v>0</v>
      </c>
      <c r="AC821" s="59">
        <v>7.3750988334795665E-4</v>
      </c>
      <c r="AD821" s="59">
        <v>0</v>
      </c>
      <c r="AE821" s="59">
        <v>8.1365260381801059E-5</v>
      </c>
      <c r="AF821" s="59">
        <v>0</v>
      </c>
      <c r="AG821" s="59">
        <v>0</v>
      </c>
      <c r="AH821" s="17">
        <v>3.8215557258747864E-4</v>
      </c>
      <c r="AI821" s="12">
        <v>633</v>
      </c>
      <c r="AJ821" s="16">
        <v>3</v>
      </c>
      <c r="AK821" s="17">
        <v>0.66017577476396916</v>
      </c>
      <c r="AL821" t="str">
        <f>IF(AK821&lt;='CAV Tier 1 Analysis'!$A$5,"Tier 1", "Tier 2")</f>
        <v>Tier 2</v>
      </c>
      <c r="AM821" t="str">
        <f t="shared" si="25"/>
        <v>Pennsylvania - Tier 2</v>
      </c>
      <c r="AN821" t="str">
        <f t="shared" si="26"/>
        <v>Forkston, Township Of - Tier 2</v>
      </c>
    </row>
    <row r="822" spans="1:40" x14ac:dyDescent="0.3">
      <c r="A822">
        <v>3</v>
      </c>
      <c r="B822" t="s">
        <v>23</v>
      </c>
      <c r="C822" t="s">
        <v>4580</v>
      </c>
      <c r="D822" t="s">
        <v>7013</v>
      </c>
      <c r="E822" t="s">
        <v>1215</v>
      </c>
      <c r="F822" s="12">
        <v>22378.564541195094</v>
      </c>
      <c r="G822" s="12">
        <v>10473.503031816674</v>
      </c>
      <c r="H822" s="12">
        <v>3844.1115795233004</v>
      </c>
      <c r="I822">
        <v>5</v>
      </c>
      <c r="J822" s="15">
        <v>4.6755245248120778E-3</v>
      </c>
      <c r="K822" s="15">
        <v>0.99532447547518788</v>
      </c>
      <c r="L822" s="58">
        <v>37.45676000000001</v>
      </c>
      <c r="M822">
        <v>15</v>
      </c>
      <c r="N822">
        <v>0</v>
      </c>
      <c r="O822" s="12">
        <v>13</v>
      </c>
      <c r="P822" s="12">
        <v>1</v>
      </c>
      <c r="Q822" s="12">
        <v>0</v>
      </c>
      <c r="R822" s="12">
        <v>4.9766223773759393</v>
      </c>
      <c r="S822" s="12">
        <v>17.973237966175287</v>
      </c>
      <c r="T822" s="12">
        <v>9428.8415537288947</v>
      </c>
      <c r="U822" s="12">
        <v>0</v>
      </c>
      <c r="V822" s="12">
        <v>1044.661478087779</v>
      </c>
      <c r="W822" s="59">
        <v>8.3453427971821805E-4</v>
      </c>
      <c r="X822" s="59">
        <v>2.4146423914618245E-4</v>
      </c>
      <c r="Y822" s="59">
        <v>0</v>
      </c>
      <c r="Z822" s="59">
        <v>4.2127928036707145E-4</v>
      </c>
      <c r="AA822" s="59">
        <v>1.7658499270935274E-4</v>
      </c>
      <c r="AB822" s="59">
        <v>0</v>
      </c>
      <c r="AC822" s="59">
        <v>1.1122146027288966E-4</v>
      </c>
      <c r="AD822" s="59">
        <v>5.0906613363603523E-5</v>
      </c>
      <c r="AE822" s="59">
        <v>7.7203380646200892E-4</v>
      </c>
      <c r="AF822" s="59">
        <v>0</v>
      </c>
      <c r="AG822" s="59">
        <v>1.5955403611206626E-3</v>
      </c>
      <c r="AH822" s="17">
        <v>3.8214227574181716E-4</v>
      </c>
      <c r="AI822" s="12">
        <v>634</v>
      </c>
      <c r="AJ822" s="16">
        <v>3</v>
      </c>
      <c r="AK822" s="17">
        <v>0.66055791703971101</v>
      </c>
      <c r="AL822" t="str">
        <f>IF(AK822&lt;='CAV Tier 1 Analysis'!$A$5,"Tier 1", "Tier 2")</f>
        <v>Tier 2</v>
      </c>
      <c r="AM822" t="str">
        <f t="shared" si="25"/>
        <v>Pennsylvania - Tier 2</v>
      </c>
      <c r="AN822" t="str">
        <f t="shared" si="26"/>
        <v>Moore, Township Of - Tier 2</v>
      </c>
    </row>
    <row r="823" spans="1:40" x14ac:dyDescent="0.3">
      <c r="A823">
        <v>3</v>
      </c>
      <c r="B823" t="s">
        <v>23</v>
      </c>
      <c r="C823" t="s">
        <v>4966</v>
      </c>
      <c r="D823" t="s">
        <v>7456</v>
      </c>
      <c r="E823" t="s">
        <v>1090</v>
      </c>
      <c r="F823" s="12">
        <v>6144.3831638806096</v>
      </c>
      <c r="G823" s="12">
        <v>3800.0809858874231</v>
      </c>
      <c r="H823" s="12">
        <v>2082.1352216785613</v>
      </c>
      <c r="I823">
        <v>17</v>
      </c>
      <c r="J823" s="15">
        <v>5.6154276760271203E-2</v>
      </c>
      <c r="K823" s="15">
        <v>0.94384572323972871</v>
      </c>
      <c r="L823" s="58">
        <v>30.779490000000003</v>
      </c>
      <c r="M823">
        <v>34</v>
      </c>
      <c r="N823">
        <v>6</v>
      </c>
      <c r="O823" s="12">
        <v>11.2</v>
      </c>
      <c r="P823" s="12">
        <v>2.2999999999999998</v>
      </c>
      <c r="Q823" s="12">
        <v>3</v>
      </c>
      <c r="R823" s="12">
        <v>16.045377295075387</v>
      </c>
      <c r="S823" s="12">
        <v>116.92079749044656</v>
      </c>
      <c r="T823" s="12">
        <v>4423.370167973465</v>
      </c>
      <c r="U823" s="12">
        <v>0</v>
      </c>
      <c r="V823" s="12">
        <v>0</v>
      </c>
      <c r="W823" s="59">
        <v>6.8576512002757552E-4</v>
      </c>
      <c r="X823" s="59">
        <v>5.4731894206468026E-4</v>
      </c>
      <c r="Y823" s="59">
        <v>3.7211610022326965E-4</v>
      </c>
      <c r="Z823" s="59">
        <v>3.6294830308547694E-4</v>
      </c>
      <c r="AA823" s="59">
        <v>4.0614548323151124E-4</v>
      </c>
      <c r="AB823" s="59">
        <v>7.7299665034784846E-4</v>
      </c>
      <c r="AC823" s="59">
        <v>3.5859467688378779E-4</v>
      </c>
      <c r="AD823" s="59">
        <v>3.3116135463246999E-4</v>
      </c>
      <c r="AE823" s="59">
        <v>3.6218567134798209E-4</v>
      </c>
      <c r="AF823" s="59">
        <v>0</v>
      </c>
      <c r="AG823" s="59">
        <v>0</v>
      </c>
      <c r="AH823" s="17">
        <v>3.8174839107678202E-4</v>
      </c>
      <c r="AI823" s="12">
        <v>635</v>
      </c>
      <c r="AJ823" s="16">
        <v>3</v>
      </c>
      <c r="AK823" s="17">
        <v>0.66093966543078775</v>
      </c>
      <c r="AL823" t="str">
        <f>IF(AK823&lt;='CAV Tier 1 Analysis'!$A$5,"Tier 1", "Tier 2")</f>
        <v>Tier 2</v>
      </c>
      <c r="AM823" t="str">
        <f t="shared" si="25"/>
        <v>Pennsylvania - Tier 2</v>
      </c>
      <c r="AN823" t="str">
        <f t="shared" si="26"/>
        <v>Luzerne, Township Of - Tier 2</v>
      </c>
    </row>
    <row r="824" spans="1:40" x14ac:dyDescent="0.3">
      <c r="A824">
        <v>3</v>
      </c>
      <c r="B824" t="s">
        <v>23</v>
      </c>
      <c r="C824" t="s">
        <v>3601</v>
      </c>
      <c r="D824" t="s">
        <v>6297</v>
      </c>
      <c r="E824" t="s">
        <v>1122</v>
      </c>
      <c r="F824" s="12">
        <v>23709.287885440186</v>
      </c>
      <c r="G824" s="12">
        <v>6640.5412968120372</v>
      </c>
      <c r="H824" s="12">
        <v>2520.5422215736917</v>
      </c>
      <c r="I824">
        <v>17</v>
      </c>
      <c r="J824" s="15">
        <v>3.3407438523718044E-3</v>
      </c>
      <c r="K824" s="15">
        <v>0.99665925614762807</v>
      </c>
      <c r="L824" s="58">
        <v>30.780569999999997</v>
      </c>
      <c r="M824">
        <v>31</v>
      </c>
      <c r="N824">
        <v>3</v>
      </c>
      <c r="O824" s="12">
        <v>14.3125</v>
      </c>
      <c r="P824" s="12">
        <v>1</v>
      </c>
      <c r="Q824" s="12">
        <v>1</v>
      </c>
      <c r="R824" s="12">
        <v>16.943207354509678</v>
      </c>
      <c r="S824" s="12">
        <v>8.4204859313658815</v>
      </c>
      <c r="T824" s="12">
        <v>5960.2516997903676</v>
      </c>
      <c r="U824" s="12">
        <v>0</v>
      </c>
      <c r="V824" s="12">
        <v>680.28959702166958</v>
      </c>
      <c r="W824" s="59">
        <v>6.8578918236030504E-4</v>
      </c>
      <c r="X824" s="59">
        <v>4.9902609423544374E-4</v>
      </c>
      <c r="Y824" s="59">
        <v>1.8605805011163483E-4</v>
      </c>
      <c r="Z824" s="59">
        <v>4.638122846349008E-4</v>
      </c>
      <c r="AA824" s="59">
        <v>1.7658499270935274E-4</v>
      </c>
      <c r="AB824" s="59">
        <v>2.576655501159495E-4</v>
      </c>
      <c r="AC824" s="59">
        <v>3.7866008725953549E-4</v>
      </c>
      <c r="AD824" s="59">
        <v>2.3849816179389547E-5</v>
      </c>
      <c r="AE824" s="59">
        <v>4.8802557355956633E-4</v>
      </c>
      <c r="AF824" s="59">
        <v>0</v>
      </c>
      <c r="AG824" s="59">
        <v>1.0390251120252184E-3</v>
      </c>
      <c r="AH824" s="17">
        <v>3.8168152210829966E-4</v>
      </c>
      <c r="AI824" s="12">
        <v>636</v>
      </c>
      <c r="AJ824" s="16">
        <v>3</v>
      </c>
      <c r="AK824" s="17">
        <v>0.66132134695289602</v>
      </c>
      <c r="AL824" t="str">
        <f>IF(AK824&lt;='CAV Tier 1 Analysis'!$A$5,"Tier 1", "Tier 2")</f>
        <v>Tier 2</v>
      </c>
      <c r="AM824" t="str">
        <f t="shared" si="25"/>
        <v>Pennsylvania - Tier 2</v>
      </c>
      <c r="AN824" t="str">
        <f t="shared" si="26"/>
        <v>Springfield, Township Of - Tier 2</v>
      </c>
    </row>
    <row r="825" spans="1:40" x14ac:dyDescent="0.3">
      <c r="A825">
        <v>3</v>
      </c>
      <c r="B825" t="s">
        <v>23</v>
      </c>
      <c r="C825" t="s">
        <v>4037</v>
      </c>
      <c r="D825" t="s">
        <v>6422</v>
      </c>
      <c r="E825" t="s">
        <v>1113</v>
      </c>
      <c r="F825" s="12">
        <v>1615.3822526659794</v>
      </c>
      <c r="G825" s="12">
        <v>6315.743404174973</v>
      </c>
      <c r="H825" s="12">
        <v>1028.0794627652842</v>
      </c>
      <c r="I825">
        <v>1</v>
      </c>
      <c r="J825" s="15">
        <v>0</v>
      </c>
      <c r="K825" s="15">
        <v>1</v>
      </c>
      <c r="L825" s="58">
        <v>22.275649999999999</v>
      </c>
      <c r="M825">
        <v>4</v>
      </c>
      <c r="N825">
        <v>0</v>
      </c>
      <c r="O825" s="12">
        <v>11.666666666666666</v>
      </c>
      <c r="P825" s="12">
        <v>2.8888888888888888</v>
      </c>
      <c r="Q825" s="12">
        <v>0</v>
      </c>
      <c r="R825" s="12">
        <v>1</v>
      </c>
      <c r="S825" s="12">
        <v>0</v>
      </c>
      <c r="T825" s="12">
        <v>5314.6320481266321</v>
      </c>
      <c r="U825" s="12">
        <v>3699.2497954606524</v>
      </c>
      <c r="V825" s="12">
        <v>1001.1113560483409</v>
      </c>
      <c r="W825" s="59">
        <v>4.9630009450911177E-4</v>
      </c>
      <c r="X825" s="59">
        <v>6.4390463772315322E-5</v>
      </c>
      <c r="Y825" s="59">
        <v>0</v>
      </c>
      <c r="Z825" s="59">
        <v>3.7807114904737184E-4</v>
      </c>
      <c r="AA825" s="59">
        <v>5.1013442338257453E-4</v>
      </c>
      <c r="AB825" s="59">
        <v>0</v>
      </c>
      <c r="AC825" s="59">
        <v>2.2348784343877468E-5</v>
      </c>
      <c r="AD825" s="59">
        <v>0</v>
      </c>
      <c r="AE825" s="59">
        <v>4.3516221867547584E-4</v>
      </c>
      <c r="AF825" s="59">
        <v>7.5746278252989275E-4</v>
      </c>
      <c r="AG825" s="59">
        <v>1.5290250555377997E-3</v>
      </c>
      <c r="AH825" s="17">
        <v>3.8117227016349269E-4</v>
      </c>
      <c r="AI825" s="12">
        <v>637</v>
      </c>
      <c r="AJ825" s="16">
        <v>3</v>
      </c>
      <c r="AK825" s="17">
        <v>0.66170251922305956</v>
      </c>
      <c r="AL825" t="str">
        <f>IF(AK825&lt;='CAV Tier 1 Analysis'!$A$5,"Tier 1", "Tier 2")</f>
        <v>Tier 2</v>
      </c>
      <c r="AM825" t="str">
        <f t="shared" si="25"/>
        <v>Pennsylvania - Tier 2</v>
      </c>
      <c r="AN825" t="str">
        <f t="shared" si="26"/>
        <v>Woodward, Township Of - Tier 2</v>
      </c>
    </row>
    <row r="826" spans="1:40" x14ac:dyDescent="0.3">
      <c r="A826">
        <v>3</v>
      </c>
      <c r="B826" t="s">
        <v>23</v>
      </c>
      <c r="C826" t="s">
        <v>4775</v>
      </c>
      <c r="D826" t="s">
        <v>7245</v>
      </c>
      <c r="E826" t="s">
        <v>1178</v>
      </c>
      <c r="F826" s="12">
        <v>3648.4644847303703</v>
      </c>
      <c r="G826" s="12">
        <v>769.15864201099237</v>
      </c>
      <c r="H826" s="12">
        <v>615.5209394140536</v>
      </c>
      <c r="I826">
        <v>0</v>
      </c>
      <c r="J826" s="15">
        <v>2.5728853126021954E-3</v>
      </c>
      <c r="K826" s="15">
        <v>0.99742711468739786</v>
      </c>
      <c r="L826" s="58">
        <v>31.159569999999999</v>
      </c>
      <c r="M826">
        <v>0</v>
      </c>
      <c r="N826">
        <v>7</v>
      </c>
      <c r="O826" s="12">
        <v>12</v>
      </c>
      <c r="P826" s="12">
        <v>3</v>
      </c>
      <c r="Q826" s="12">
        <v>8</v>
      </c>
      <c r="R826" s="12">
        <v>0</v>
      </c>
      <c r="S826" s="12">
        <v>1.5836647846175242</v>
      </c>
      <c r="T826" s="12">
        <v>934.90518325480571</v>
      </c>
      <c r="U826" s="12">
        <v>0</v>
      </c>
      <c r="V826" s="12">
        <v>0</v>
      </c>
      <c r="W826" s="59">
        <v>6.9423327875340495E-4</v>
      </c>
      <c r="X826" s="59">
        <v>0</v>
      </c>
      <c r="Y826" s="59">
        <v>4.3413545026048129E-4</v>
      </c>
      <c r="Z826" s="59">
        <v>3.8887318187729673E-4</v>
      </c>
      <c r="AA826" s="59">
        <v>5.2975497812805816E-4</v>
      </c>
      <c r="AB826" s="59">
        <v>2.061324400927596E-3</v>
      </c>
      <c r="AC826" s="59">
        <v>0</v>
      </c>
      <c r="AD826" s="59">
        <v>4.4855028926785263E-6</v>
      </c>
      <c r="AE826" s="59">
        <v>7.6550062189116179E-5</v>
      </c>
      <c r="AF826" s="59">
        <v>0</v>
      </c>
      <c r="AG826" s="59">
        <v>0</v>
      </c>
      <c r="AH826" s="17">
        <v>3.8085062318442107E-4</v>
      </c>
      <c r="AI826" s="12">
        <v>638</v>
      </c>
      <c r="AJ826" s="16">
        <v>3</v>
      </c>
      <c r="AK826" s="17">
        <v>0.66208336984624394</v>
      </c>
      <c r="AL826" t="str">
        <f>IF(AK826&lt;='CAV Tier 1 Analysis'!$A$5,"Tier 1", "Tier 2")</f>
        <v>Tier 2</v>
      </c>
      <c r="AM826" t="str">
        <f t="shared" si="25"/>
        <v>Pennsylvania - Tier 2</v>
      </c>
      <c r="AN826" t="str">
        <f t="shared" si="26"/>
        <v>Madison,Township Of - Tier 2</v>
      </c>
    </row>
    <row r="827" spans="1:40" x14ac:dyDescent="0.3">
      <c r="A827">
        <v>3</v>
      </c>
      <c r="B827" t="s">
        <v>23</v>
      </c>
      <c r="C827" t="s">
        <v>4475</v>
      </c>
      <c r="D827" t="s">
        <v>6895</v>
      </c>
      <c r="E827" t="s">
        <v>937</v>
      </c>
      <c r="F827" s="12">
        <v>2827.6216787666272</v>
      </c>
      <c r="G827" s="12">
        <v>5441.4873227149146</v>
      </c>
      <c r="H827" s="12">
        <v>2307.6794772019739</v>
      </c>
      <c r="I827">
        <v>40</v>
      </c>
      <c r="J827" s="15">
        <v>3.5200589068535376E-2</v>
      </c>
      <c r="K827" s="15">
        <v>0.96479941093146449</v>
      </c>
      <c r="L827" s="58">
        <v>11.21771</v>
      </c>
      <c r="M827">
        <v>54</v>
      </c>
      <c r="N827">
        <v>4</v>
      </c>
      <c r="O827" s="12">
        <v>11.833333333333334</v>
      </c>
      <c r="P827" s="12">
        <v>2</v>
      </c>
      <c r="Q827" s="12">
        <v>0</v>
      </c>
      <c r="R827" s="12">
        <v>38.59197643725858</v>
      </c>
      <c r="S827" s="12">
        <v>81.231676978879236</v>
      </c>
      <c r="T827" s="12">
        <v>5442.133369049996</v>
      </c>
      <c r="U827" s="12">
        <v>2614.5116902833688</v>
      </c>
      <c r="V827" s="12">
        <v>0</v>
      </c>
      <c r="W827" s="59">
        <v>2.4992988007873208E-4</v>
      </c>
      <c r="X827" s="59">
        <v>8.6927126092625686E-4</v>
      </c>
      <c r="Y827" s="59">
        <v>2.4807740014884643E-4</v>
      </c>
      <c r="Z827" s="59">
        <v>3.8347216546233431E-4</v>
      </c>
      <c r="AA827" s="59">
        <v>3.5316998541870548E-4</v>
      </c>
      <c r="AB827" s="59">
        <v>0</v>
      </c>
      <c r="AC827" s="59">
        <v>8.6248375880029272E-4</v>
      </c>
      <c r="AD827" s="59">
        <v>2.3007705014662513E-4</v>
      </c>
      <c r="AE827" s="59">
        <v>4.4560203034910286E-4</v>
      </c>
      <c r="AF827" s="59">
        <v>5.3535051953212671E-4</v>
      </c>
      <c r="AG827" s="59">
        <v>0</v>
      </c>
      <c r="AH827" s="17">
        <v>3.7976673189663842E-4</v>
      </c>
      <c r="AI827" s="12">
        <v>639</v>
      </c>
      <c r="AJ827" s="16">
        <v>3</v>
      </c>
      <c r="AK827" s="17">
        <v>0.6624631365781406</v>
      </c>
      <c r="AL827" t="str">
        <f>IF(AK827&lt;='CAV Tier 1 Analysis'!$A$5,"Tier 1", "Tier 2")</f>
        <v>Tier 2</v>
      </c>
      <c r="AM827" t="str">
        <f t="shared" si="25"/>
        <v>Pennsylvania - Tier 2</v>
      </c>
      <c r="AN827" t="str">
        <f t="shared" si="26"/>
        <v>California, Borough Of - Tier 2</v>
      </c>
    </row>
    <row r="828" spans="1:40" x14ac:dyDescent="0.3">
      <c r="A828">
        <v>3</v>
      </c>
      <c r="B828" t="s">
        <v>23</v>
      </c>
      <c r="C828" t="s">
        <v>4575</v>
      </c>
      <c r="D828" t="s">
        <v>7005</v>
      </c>
      <c r="E828" t="s">
        <v>1083</v>
      </c>
      <c r="F828" s="12">
        <v>7278.7573762843986</v>
      </c>
      <c r="G828" s="12">
        <v>183.6321946763085</v>
      </c>
      <c r="H828" s="12">
        <v>457.95798015833759</v>
      </c>
      <c r="I828">
        <v>27</v>
      </c>
      <c r="J828" s="15">
        <v>1.4134763170752889E-2</v>
      </c>
      <c r="K828" s="15">
        <v>0.98586523682924709</v>
      </c>
      <c r="L828" s="58">
        <v>76.461839999999995</v>
      </c>
      <c r="M828">
        <v>24</v>
      </c>
      <c r="N828">
        <v>12</v>
      </c>
      <c r="O828" s="12">
        <v>11</v>
      </c>
      <c r="P828" s="12">
        <v>2</v>
      </c>
      <c r="Q828" s="12">
        <v>0</v>
      </c>
      <c r="R828" s="12">
        <v>26.618361394389673</v>
      </c>
      <c r="S828" s="12">
        <v>6.4731275916944524</v>
      </c>
      <c r="T828" s="12">
        <v>204.87761557647343</v>
      </c>
      <c r="U828" s="12">
        <v>0</v>
      </c>
      <c r="V828" s="12">
        <v>0</v>
      </c>
      <c r="W828" s="59">
        <v>1.703565032595708E-3</v>
      </c>
      <c r="X828" s="59">
        <v>3.8634278263389191E-4</v>
      </c>
      <c r="Y828" s="59">
        <v>7.442322004465393E-4</v>
      </c>
      <c r="Z828" s="59">
        <v>3.56467083387522E-4</v>
      </c>
      <c r="AA828" s="59">
        <v>3.5316998541870548E-4</v>
      </c>
      <c r="AB828" s="59">
        <v>0</v>
      </c>
      <c r="AC828" s="59">
        <v>5.9488801839060839E-4</v>
      </c>
      <c r="AD828" s="59">
        <v>1.8334203563309666E-5</v>
      </c>
      <c r="AE828" s="59">
        <v>1.6775384813822789E-5</v>
      </c>
      <c r="AF828" s="59">
        <v>0</v>
      </c>
      <c r="AG828" s="59">
        <v>0</v>
      </c>
      <c r="AH828" s="17">
        <v>3.7943406284091877E-4</v>
      </c>
      <c r="AI828" s="12">
        <v>640</v>
      </c>
      <c r="AJ828" s="16">
        <v>3</v>
      </c>
      <c r="AK828" s="17">
        <v>0.66284257064098151</v>
      </c>
      <c r="AL828" t="str">
        <f>IF(AK828&lt;='CAV Tier 1 Analysis'!$A$5,"Tier 1", "Tier 2")</f>
        <v>Tier 2</v>
      </c>
      <c r="AM828" t="str">
        <f t="shared" si="25"/>
        <v>Pennsylvania - Tier 2</v>
      </c>
      <c r="AN828" t="str">
        <f t="shared" si="26"/>
        <v>Mchenry, Township Of - Tier 2</v>
      </c>
    </row>
    <row r="829" spans="1:40" x14ac:dyDescent="0.3">
      <c r="A829">
        <v>3</v>
      </c>
      <c r="B829" t="s">
        <v>23</v>
      </c>
      <c r="C829" t="s">
        <v>3627</v>
      </c>
      <c r="D829" t="s">
        <v>7419</v>
      </c>
      <c r="E829" t="s">
        <v>1038</v>
      </c>
      <c r="F829" s="12">
        <v>2530.1724338298495</v>
      </c>
      <c r="G829" s="12">
        <v>4774.5262411248514</v>
      </c>
      <c r="H829" s="12">
        <v>2690.7126147760359</v>
      </c>
      <c r="I829">
        <v>10</v>
      </c>
      <c r="J829" s="15">
        <v>6.3102524425888387E-2</v>
      </c>
      <c r="K829" s="15">
        <v>0.93689747557411185</v>
      </c>
      <c r="L829" s="58">
        <v>29.546520000000001</v>
      </c>
      <c r="M829">
        <v>48</v>
      </c>
      <c r="N829">
        <v>2</v>
      </c>
      <c r="O829" s="12">
        <v>12</v>
      </c>
      <c r="P829" s="12">
        <v>3</v>
      </c>
      <c r="Q829" s="12">
        <v>0</v>
      </c>
      <c r="R829" s="12">
        <v>9.3689747557411192</v>
      </c>
      <c r="S829" s="12">
        <v>169.79075849695082</v>
      </c>
      <c r="T829" s="12">
        <v>5318.4816940188612</v>
      </c>
      <c r="U829" s="12">
        <v>2788.3092601890116</v>
      </c>
      <c r="V829" s="12">
        <v>0</v>
      </c>
      <c r="W829" s="59">
        <v>6.5829462522599166E-4</v>
      </c>
      <c r="X829" s="59">
        <v>7.7268556526778381E-4</v>
      </c>
      <c r="Y829" s="59">
        <v>1.2403870007442322E-4</v>
      </c>
      <c r="Z829" s="59">
        <v>3.8887318187729673E-4</v>
      </c>
      <c r="AA829" s="59">
        <v>5.2975497812805816E-4</v>
      </c>
      <c r="AB829" s="59">
        <v>0</v>
      </c>
      <c r="AC829" s="59">
        <v>2.0938519633929037E-4</v>
      </c>
      <c r="AD829" s="59">
        <v>4.8090792053072617E-4</v>
      </c>
      <c r="AE829" s="59">
        <v>4.3547742778730285E-4</v>
      </c>
      <c r="AF829" s="59">
        <v>5.709375164035474E-4</v>
      </c>
      <c r="AG829" s="59">
        <v>0</v>
      </c>
      <c r="AH829" s="17">
        <v>3.7912319196676549E-4</v>
      </c>
      <c r="AI829" s="12">
        <v>641</v>
      </c>
      <c r="AJ829" s="16">
        <v>3</v>
      </c>
      <c r="AK829" s="17">
        <v>0.66322169383294827</v>
      </c>
      <c r="AL829" t="str">
        <f>IF(AK829&lt;='CAV Tier 1 Analysis'!$A$5,"Tier 1", "Tier 2")</f>
        <v>Tier 2</v>
      </c>
      <c r="AM829" t="str">
        <f t="shared" si="25"/>
        <v>Pennsylvania - Tier 2</v>
      </c>
      <c r="AN829" t="str">
        <f t="shared" si="26"/>
        <v>Vernon, Township Of - Tier 2</v>
      </c>
    </row>
    <row r="830" spans="1:40" x14ac:dyDescent="0.3">
      <c r="A830">
        <v>3</v>
      </c>
      <c r="B830" t="s">
        <v>23</v>
      </c>
      <c r="C830" t="s">
        <v>4880</v>
      </c>
      <c r="D830" t="s">
        <v>7363</v>
      </c>
      <c r="E830" t="s">
        <v>1236</v>
      </c>
      <c r="F830" s="12">
        <v>2594.5469064487447</v>
      </c>
      <c r="G830" s="12">
        <v>4983.7023138081686</v>
      </c>
      <c r="H830" s="12">
        <v>1283.1122091841953</v>
      </c>
      <c r="I830">
        <v>2</v>
      </c>
      <c r="J830" s="15">
        <v>2.5539912136277114E-4</v>
      </c>
      <c r="K830" s="15">
        <v>0.99974460087863715</v>
      </c>
      <c r="L830" s="58">
        <v>6.2255500000000001</v>
      </c>
      <c r="M830">
        <v>10</v>
      </c>
      <c r="N830">
        <v>0</v>
      </c>
      <c r="O830" s="12">
        <v>16</v>
      </c>
      <c r="P830" s="12">
        <v>1</v>
      </c>
      <c r="Q830" s="12">
        <v>0</v>
      </c>
      <c r="R830" s="12">
        <v>1.9994892017572743</v>
      </c>
      <c r="S830" s="12">
        <v>0.32770573083548771</v>
      </c>
      <c r="T830" s="12">
        <v>3185.0495208487646</v>
      </c>
      <c r="U830" s="12">
        <v>590.50261440001987</v>
      </c>
      <c r="V830" s="12">
        <v>1798.652792959404</v>
      </c>
      <c r="W830" s="59">
        <v>1.3870486622707758E-4</v>
      </c>
      <c r="X830" s="59">
        <v>1.609761594307883E-4</v>
      </c>
      <c r="Y830" s="59">
        <v>0</v>
      </c>
      <c r="Z830" s="59">
        <v>5.1849757583639564E-4</v>
      </c>
      <c r="AA830" s="59">
        <v>1.7658499270935274E-4</v>
      </c>
      <c r="AB830" s="59">
        <v>0</v>
      </c>
      <c r="AC830" s="59">
        <v>4.4686152967985032E-5</v>
      </c>
      <c r="AD830" s="59">
        <v>9.2817938359658397E-7</v>
      </c>
      <c r="AE830" s="59">
        <v>2.6079194260915367E-4</v>
      </c>
      <c r="AF830" s="59">
        <v>1.2091201679418271E-4</v>
      </c>
      <c r="AG830" s="59">
        <v>2.7471321447233412E-3</v>
      </c>
      <c r="AH830" s="17">
        <v>3.790194573347158E-4</v>
      </c>
      <c r="AI830" s="12">
        <v>642</v>
      </c>
      <c r="AJ830" s="16">
        <v>3</v>
      </c>
      <c r="AK830" s="17">
        <v>0.66360071329028303</v>
      </c>
      <c r="AL830" t="str">
        <f>IF(AK830&lt;='CAV Tier 1 Analysis'!$A$5,"Tier 1", "Tier 2")</f>
        <v>Tier 2</v>
      </c>
      <c r="AM830" t="str">
        <f t="shared" si="25"/>
        <v>Pennsylvania - Tier 2</v>
      </c>
      <c r="AN830" t="str">
        <f t="shared" si="26"/>
        <v>Sadsbury, Township Of - Tier 2</v>
      </c>
    </row>
    <row r="831" spans="1:40" x14ac:dyDescent="0.3">
      <c r="A831">
        <v>3</v>
      </c>
      <c r="B831" t="s">
        <v>23</v>
      </c>
      <c r="C831" t="s">
        <v>4326</v>
      </c>
      <c r="D831" t="s">
        <v>6738</v>
      </c>
      <c r="E831" t="s">
        <v>929</v>
      </c>
      <c r="F831" s="12">
        <v>509.55890153308047</v>
      </c>
      <c r="G831" s="12">
        <v>7687.9358852957812</v>
      </c>
      <c r="H831" s="12">
        <v>2661.8091749983919</v>
      </c>
      <c r="I831">
        <v>5</v>
      </c>
      <c r="J831" s="15">
        <v>6.359145029830976E-2</v>
      </c>
      <c r="K831" s="15">
        <v>0.9364085497016903</v>
      </c>
      <c r="L831" s="58">
        <v>2.71027</v>
      </c>
      <c r="M831">
        <v>21</v>
      </c>
      <c r="N831">
        <v>0</v>
      </c>
      <c r="O831" s="12">
        <v>9</v>
      </c>
      <c r="P831" s="12">
        <v>4</v>
      </c>
      <c r="Q831" s="12">
        <v>0</v>
      </c>
      <c r="R831" s="12">
        <v>4.6820427485084517</v>
      </c>
      <c r="S831" s="12">
        <v>169.26830585549513</v>
      </c>
      <c r="T831" s="12">
        <v>7979.6656782290138</v>
      </c>
      <c r="U831" s="12">
        <v>7470.1067766959331</v>
      </c>
      <c r="V831" s="12">
        <v>0</v>
      </c>
      <c r="W831" s="59">
        <v>6.0384646784502824E-5</v>
      </c>
      <c r="X831" s="59">
        <v>3.3804993480465544E-4</v>
      </c>
      <c r="Y831" s="59">
        <v>0</v>
      </c>
      <c r="Z831" s="59">
        <v>2.9165488640797254E-4</v>
      </c>
      <c r="AA831" s="59">
        <v>7.0633997083741095E-4</v>
      </c>
      <c r="AB831" s="59">
        <v>0</v>
      </c>
      <c r="AC831" s="59">
        <v>1.0463796367523071E-4</v>
      </c>
      <c r="AD831" s="59">
        <v>4.7942814851249376E-4</v>
      </c>
      <c r="AE831" s="59">
        <v>6.5337524580854007E-4</v>
      </c>
      <c r="AF831" s="59">
        <v>1.5295879374825785E-3</v>
      </c>
      <c r="AG831" s="59">
        <v>0</v>
      </c>
      <c r="AH831" s="17">
        <v>3.7849624857394406E-4</v>
      </c>
      <c r="AI831" s="12">
        <v>643</v>
      </c>
      <c r="AJ831" s="16">
        <v>3</v>
      </c>
      <c r="AK831" s="17">
        <v>0.66397920953885692</v>
      </c>
      <c r="AL831" t="str">
        <f>IF(AK831&lt;='CAV Tier 1 Analysis'!$A$5,"Tier 1", "Tier 2")</f>
        <v>Tier 2</v>
      </c>
      <c r="AM831" t="str">
        <f t="shared" si="25"/>
        <v>Pennsylvania - Tier 2</v>
      </c>
      <c r="AN831" t="str">
        <f t="shared" si="26"/>
        <v>Grove City, Borough Of - Tier 2</v>
      </c>
    </row>
    <row r="832" spans="1:40" x14ac:dyDescent="0.3">
      <c r="A832">
        <v>3</v>
      </c>
      <c r="B832" t="s">
        <v>23</v>
      </c>
      <c r="C832" t="s">
        <v>4029</v>
      </c>
      <c r="D832" t="s">
        <v>6412</v>
      </c>
      <c r="E832" t="s">
        <v>1200</v>
      </c>
      <c r="F832" s="12">
        <v>415.03942188618447</v>
      </c>
      <c r="G832" s="12">
        <v>1570.6659045762826</v>
      </c>
      <c r="H832" s="12">
        <v>651.3720128392381</v>
      </c>
      <c r="I832">
        <v>15</v>
      </c>
      <c r="J832" s="15">
        <v>0.20453906108657616</v>
      </c>
      <c r="K832" s="15">
        <v>0.79546093891342384</v>
      </c>
      <c r="L832" s="58">
        <v>9.5623300000000011</v>
      </c>
      <c r="M832">
        <v>26</v>
      </c>
      <c r="N832">
        <v>0</v>
      </c>
      <c r="O832" s="12">
        <v>10</v>
      </c>
      <c r="P832" s="12">
        <v>3</v>
      </c>
      <c r="Q832" s="12">
        <v>6</v>
      </c>
      <c r="R832" s="12">
        <v>11.931914083701358</v>
      </c>
      <c r="S832" s="12">
        <v>133.23101992421098</v>
      </c>
      <c r="T832" s="12">
        <v>1476.9458344457414</v>
      </c>
      <c r="U832" s="12">
        <v>1061.9064125595569</v>
      </c>
      <c r="V832" s="12">
        <v>93.720070130541217</v>
      </c>
      <c r="W832" s="59">
        <v>2.1304811678794178E-4</v>
      </c>
      <c r="X832" s="59">
        <v>4.1853801452004959E-4</v>
      </c>
      <c r="Y832" s="59">
        <v>0</v>
      </c>
      <c r="Z832" s="59">
        <v>3.2406098489774727E-4</v>
      </c>
      <c r="AA832" s="59">
        <v>5.2975497812805816E-4</v>
      </c>
      <c r="AB832" s="59">
        <v>1.5459933006956969E-3</v>
      </c>
      <c r="AC832" s="59">
        <v>2.66663774666316E-4</v>
      </c>
      <c r="AD832" s="59">
        <v>3.7735771551483281E-4</v>
      </c>
      <c r="AE832" s="59">
        <v>1.2093236565783734E-4</v>
      </c>
      <c r="AF832" s="59">
        <v>2.1743721849514498E-4</v>
      </c>
      <c r="AG832" s="59">
        <v>1.4314125453736005E-4</v>
      </c>
      <c r="AH832" s="17">
        <v>3.7790252035463498E-4</v>
      </c>
      <c r="AI832" s="12">
        <v>644</v>
      </c>
      <c r="AJ832" s="16">
        <v>3</v>
      </c>
      <c r="AK832" s="17">
        <v>0.66435711205921155</v>
      </c>
      <c r="AL832" t="str">
        <f>IF(AK832&lt;='CAV Tier 1 Analysis'!$A$5,"Tier 1", "Tier 2")</f>
        <v>Tier 2</v>
      </c>
      <c r="AM832" t="str">
        <f t="shared" si="25"/>
        <v>Pennsylvania - Tier 2</v>
      </c>
      <c r="AN832" t="str">
        <f t="shared" si="26"/>
        <v>Dunnstable, Township Of - Tier 2</v>
      </c>
    </row>
    <row r="833" spans="1:40" x14ac:dyDescent="0.3">
      <c r="A833">
        <v>3</v>
      </c>
      <c r="B833" t="s">
        <v>23</v>
      </c>
      <c r="C833" t="s">
        <v>4080</v>
      </c>
      <c r="D833" t="s">
        <v>6469</v>
      </c>
      <c r="E833" t="s">
        <v>1102</v>
      </c>
      <c r="F833" s="12">
        <v>540.01897704148496</v>
      </c>
      <c r="G833" s="12">
        <v>1472.1812957092397</v>
      </c>
      <c r="H833" s="12">
        <v>792.35140941197312</v>
      </c>
      <c r="I833">
        <v>28</v>
      </c>
      <c r="J833" s="15">
        <v>0.14989668147051571</v>
      </c>
      <c r="K833" s="15">
        <v>0.85010331852948429</v>
      </c>
      <c r="L833" s="58">
        <v>1.2969599999999999</v>
      </c>
      <c r="M833">
        <v>108</v>
      </c>
      <c r="N833">
        <v>5</v>
      </c>
      <c r="O833" s="12">
        <v>13</v>
      </c>
      <c r="P833" s="12">
        <v>1</v>
      </c>
      <c r="Q833" s="12">
        <v>1</v>
      </c>
      <c r="R833" s="12">
        <v>23.80289291882556</v>
      </c>
      <c r="S833" s="12">
        <v>118.77084682934073</v>
      </c>
      <c r="T833" s="12">
        <v>1618.7145565316991</v>
      </c>
      <c r="U833" s="12">
        <v>1078.6955794902142</v>
      </c>
      <c r="V833" s="12">
        <v>0</v>
      </c>
      <c r="W833" s="59">
        <v>2.8896188015817161E-5</v>
      </c>
      <c r="X833" s="59">
        <v>1.7385425218525137E-3</v>
      </c>
      <c r="Y833" s="59">
        <v>3.1009675018605807E-4</v>
      </c>
      <c r="Z833" s="59">
        <v>4.2127928036707145E-4</v>
      </c>
      <c r="AA833" s="59">
        <v>1.7658499270935274E-4</v>
      </c>
      <c r="AB833" s="59">
        <v>2.576655501159495E-4</v>
      </c>
      <c r="AC833" s="59">
        <v>5.3196572060324051E-4</v>
      </c>
      <c r="AD833" s="59">
        <v>3.3640135348943261E-4</v>
      </c>
      <c r="AE833" s="59">
        <v>1.325403925321453E-4</v>
      </c>
      <c r="AF833" s="59">
        <v>2.2087498826004698E-4</v>
      </c>
      <c r="AG833" s="59">
        <v>0</v>
      </c>
      <c r="AH833" s="17">
        <v>3.7771343073923893E-4</v>
      </c>
      <c r="AI833" s="12">
        <v>645</v>
      </c>
      <c r="AJ833" s="16">
        <v>3</v>
      </c>
      <c r="AK833" s="17">
        <v>0.66473482548995078</v>
      </c>
      <c r="AL833" t="str">
        <f>IF(AK833&lt;='CAV Tier 1 Analysis'!$A$5,"Tier 1", "Tier 2")</f>
        <v>Tier 2</v>
      </c>
      <c r="AM833" t="str">
        <f t="shared" si="25"/>
        <v>Pennsylvania - Tier 2</v>
      </c>
      <c r="AN833" t="str">
        <f t="shared" si="26"/>
        <v>Lykens, Borough Of - Tier 2</v>
      </c>
    </row>
    <row r="834" spans="1:40" x14ac:dyDescent="0.3">
      <c r="A834">
        <v>3</v>
      </c>
      <c r="B834" t="s">
        <v>23</v>
      </c>
      <c r="C834" t="s">
        <v>4695</v>
      </c>
      <c r="D834" t="s">
        <v>7151</v>
      </c>
      <c r="E834" t="s">
        <v>1204</v>
      </c>
      <c r="F834" s="12">
        <v>10081.337258222708</v>
      </c>
      <c r="G834" s="12">
        <v>8344.8952017816864</v>
      </c>
      <c r="H834" s="12">
        <v>2776.0474466255437</v>
      </c>
      <c r="I834">
        <v>18</v>
      </c>
      <c r="J834" s="15">
        <v>6.6219316274817317E-3</v>
      </c>
      <c r="K834" s="15">
        <v>0.9933780683725183</v>
      </c>
      <c r="L834" s="58">
        <v>29.323770000000003</v>
      </c>
      <c r="M834">
        <v>15</v>
      </c>
      <c r="N834">
        <v>0</v>
      </c>
      <c r="O834" s="12">
        <v>12</v>
      </c>
      <c r="P834" s="12">
        <v>1</v>
      </c>
      <c r="Q834" s="12">
        <v>0</v>
      </c>
      <c r="R834" s="12">
        <v>17.880805230705331</v>
      </c>
      <c r="S834" s="12">
        <v>18.38279638619959</v>
      </c>
      <c r="T834" s="12">
        <v>7268.2396310914255</v>
      </c>
      <c r="U834" s="12">
        <v>0</v>
      </c>
      <c r="V834" s="12">
        <v>1076.6555706902609</v>
      </c>
      <c r="W834" s="59">
        <v>6.533317691004958E-4</v>
      </c>
      <c r="X834" s="59">
        <v>2.4146423914618245E-4</v>
      </c>
      <c r="Y834" s="59">
        <v>0</v>
      </c>
      <c r="Z834" s="59">
        <v>3.8887318187729673E-4</v>
      </c>
      <c r="AA834" s="59">
        <v>1.7658499270935274E-4</v>
      </c>
      <c r="AB834" s="59">
        <v>0</v>
      </c>
      <c r="AC834" s="59">
        <v>3.9961425999590963E-4</v>
      </c>
      <c r="AD834" s="59">
        <v>5.2066628725177368E-5</v>
      </c>
      <c r="AE834" s="59">
        <v>5.9512366144814336E-4</v>
      </c>
      <c r="AF834" s="59">
        <v>0</v>
      </c>
      <c r="AG834" s="59">
        <v>1.6444058234119817E-3</v>
      </c>
      <c r="AH834" s="17">
        <v>3.7740586876495818E-4</v>
      </c>
      <c r="AI834" s="12">
        <v>646</v>
      </c>
      <c r="AJ834" s="16">
        <v>3</v>
      </c>
      <c r="AK834" s="17">
        <v>0.66511223135871578</v>
      </c>
      <c r="AL834" t="str">
        <f>IF(AK834&lt;='CAV Tier 1 Analysis'!$A$5,"Tier 1", "Tier 2")</f>
        <v>Tier 2</v>
      </c>
      <c r="AM834" t="str">
        <f t="shared" si="25"/>
        <v>Pennsylvania - Tier 2</v>
      </c>
      <c r="AN834" t="str">
        <f t="shared" si="26"/>
        <v>Shrewsbury, Township Of - Tier 2</v>
      </c>
    </row>
    <row r="835" spans="1:40" x14ac:dyDescent="0.3">
      <c r="A835">
        <v>3</v>
      </c>
      <c r="B835" t="s">
        <v>23</v>
      </c>
      <c r="C835" t="s">
        <v>4699</v>
      </c>
      <c r="D835" t="s">
        <v>7155</v>
      </c>
      <c r="E835" t="s">
        <v>1114</v>
      </c>
      <c r="F835" s="12">
        <v>3762.8769883499081</v>
      </c>
      <c r="G835" s="12">
        <v>1359.669353708083</v>
      </c>
      <c r="H835" s="12">
        <v>646.43569304268055</v>
      </c>
      <c r="I835">
        <v>5</v>
      </c>
      <c r="J835" s="15">
        <v>2.1040051842687744E-6</v>
      </c>
      <c r="K835" s="15">
        <v>0.99999789599481592</v>
      </c>
      <c r="L835" s="58">
        <v>33.269879999999993</v>
      </c>
      <c r="M835">
        <v>2</v>
      </c>
      <c r="N835">
        <v>8</v>
      </c>
      <c r="O835" s="12">
        <v>12</v>
      </c>
      <c r="P835" s="12">
        <v>3.6</v>
      </c>
      <c r="Q835" s="12">
        <v>6</v>
      </c>
      <c r="R835" s="12">
        <v>4.9999894799740794</v>
      </c>
      <c r="S835" s="12">
        <v>1.360104049458178E-3</v>
      </c>
      <c r="T835" s="12">
        <v>1299.9856834652223</v>
      </c>
      <c r="U835" s="12">
        <v>0</v>
      </c>
      <c r="V835" s="12">
        <v>59.683670242860671</v>
      </c>
      <c r="W835" s="59">
        <v>7.412508541078175E-4</v>
      </c>
      <c r="X835" s="59">
        <v>3.2195231886157661E-5</v>
      </c>
      <c r="Y835" s="59">
        <v>4.9615480029769287E-4</v>
      </c>
      <c r="Z835" s="59">
        <v>3.8887318187729673E-4</v>
      </c>
      <c r="AA835" s="59">
        <v>6.357059737536699E-4</v>
      </c>
      <c r="AB835" s="59">
        <v>1.5459933006956969E-3</v>
      </c>
      <c r="AC835" s="59">
        <v>1.1174368660959675E-4</v>
      </c>
      <c r="AD835" s="59">
        <v>3.8522992412575783E-9</v>
      </c>
      <c r="AE835" s="59">
        <v>1.0644286361508086E-4</v>
      </c>
      <c r="AF835" s="59">
        <v>0</v>
      </c>
      <c r="AG835" s="59">
        <v>9.1156519858099743E-5</v>
      </c>
      <c r="AH835" s="17">
        <v>3.7722911500003177E-4</v>
      </c>
      <c r="AI835" s="12">
        <v>647</v>
      </c>
      <c r="AJ835" s="16">
        <v>3</v>
      </c>
      <c r="AK835" s="17">
        <v>0.66548946047371582</v>
      </c>
      <c r="AL835" t="str">
        <f>IF(AK835&lt;='CAV Tier 1 Analysis'!$A$5,"Tier 1", "Tier 2")</f>
        <v>Tier 2</v>
      </c>
      <c r="AM835" t="str">
        <f t="shared" si="25"/>
        <v>Pennsylvania - Tier 2</v>
      </c>
      <c r="AN835" t="str">
        <f t="shared" si="26"/>
        <v>Bratton, Township Of - Tier 2</v>
      </c>
    </row>
    <row r="836" spans="1:40" x14ac:dyDescent="0.3">
      <c r="A836">
        <v>3</v>
      </c>
      <c r="B836" t="s">
        <v>23</v>
      </c>
      <c r="C836" t="s">
        <v>5134</v>
      </c>
      <c r="D836" t="s">
        <v>7641</v>
      </c>
      <c r="E836" t="s">
        <v>918</v>
      </c>
      <c r="F836" s="12">
        <v>5576.5641386223933</v>
      </c>
      <c r="G836" s="12">
        <v>8399.4210950221932</v>
      </c>
      <c r="H836" s="12">
        <v>4269.1176736355483</v>
      </c>
      <c r="I836">
        <v>22</v>
      </c>
      <c r="J836" s="15">
        <v>4.6220074752147617E-3</v>
      </c>
      <c r="K836" s="15">
        <v>0.99537799252478476</v>
      </c>
      <c r="L836" s="58">
        <v>26.549070000000004</v>
      </c>
      <c r="M836">
        <v>28</v>
      </c>
      <c r="N836">
        <v>2</v>
      </c>
      <c r="O836" s="12">
        <v>14</v>
      </c>
      <c r="P836" s="12">
        <v>2</v>
      </c>
      <c r="Q836" s="12">
        <v>0</v>
      </c>
      <c r="R836" s="12">
        <v>21.898315835545265</v>
      </c>
      <c r="S836" s="12">
        <v>19.731893800114957</v>
      </c>
      <c r="T836" s="12">
        <v>9670.3731687093969</v>
      </c>
      <c r="U836" s="12">
        <v>4093.8090300870035</v>
      </c>
      <c r="V836" s="12">
        <v>0</v>
      </c>
      <c r="W836" s="59">
        <v>5.91511625929166E-4</v>
      </c>
      <c r="X836" s="59">
        <v>4.5073324640620722E-4</v>
      </c>
      <c r="Y836" s="59">
        <v>1.2403870007442322E-4</v>
      </c>
      <c r="Z836" s="59">
        <v>4.5368537885684618E-4</v>
      </c>
      <c r="AA836" s="59">
        <v>3.5316998541870548E-4</v>
      </c>
      <c r="AB836" s="59">
        <v>0</v>
      </c>
      <c r="AC836" s="59">
        <v>4.8940073810271813E-4</v>
      </c>
      <c r="AD836" s="59">
        <v>5.5887753253171455E-5</v>
      </c>
      <c r="AE836" s="59">
        <v>7.9181042175793239E-4</v>
      </c>
      <c r="AF836" s="59">
        <v>8.3825320011663611E-4</v>
      </c>
      <c r="AG836" s="59">
        <v>0</v>
      </c>
      <c r="AH836" s="17">
        <v>3.7713554999234606E-4</v>
      </c>
      <c r="AI836" s="12">
        <v>648</v>
      </c>
      <c r="AJ836" s="16">
        <v>3</v>
      </c>
      <c r="AK836" s="17">
        <v>0.66586659602370812</v>
      </c>
      <c r="AL836" t="str">
        <f>IF(AK836&lt;='CAV Tier 1 Analysis'!$A$5,"Tier 1", "Tier 2")</f>
        <v>Tier 2</v>
      </c>
      <c r="AM836" t="str">
        <f t="shared" si="25"/>
        <v>Pennsylvania - Tier 2</v>
      </c>
      <c r="AN836" t="str">
        <f t="shared" si="26"/>
        <v>Coal, Township Of - Tier 2</v>
      </c>
    </row>
    <row r="837" spans="1:40" x14ac:dyDescent="0.3">
      <c r="A837">
        <v>3</v>
      </c>
      <c r="B837" t="s">
        <v>23</v>
      </c>
      <c r="C837" t="s">
        <v>4087</v>
      </c>
      <c r="D837" t="s">
        <v>6477</v>
      </c>
      <c r="E837" t="s">
        <v>1062</v>
      </c>
      <c r="F837" s="12">
        <v>146.746459619804</v>
      </c>
      <c r="G837" s="12">
        <v>717.74030283504987</v>
      </c>
      <c r="H837" s="12">
        <v>345.44231628794711</v>
      </c>
      <c r="I837">
        <v>37</v>
      </c>
      <c r="J837" s="15">
        <v>0.1777607536034502</v>
      </c>
      <c r="K837" s="15">
        <v>0.82223924639654966</v>
      </c>
      <c r="L837" s="58">
        <v>0.35243999999999998</v>
      </c>
      <c r="M837">
        <v>52</v>
      </c>
      <c r="N837">
        <v>6</v>
      </c>
      <c r="O837" s="12">
        <v>13</v>
      </c>
      <c r="P837" s="12">
        <v>1</v>
      </c>
      <c r="Q837" s="12">
        <v>5</v>
      </c>
      <c r="R837" s="12">
        <v>30.422852116672338</v>
      </c>
      <c r="S837" s="12">
        <v>61.406086469866878</v>
      </c>
      <c r="T837" s="12">
        <v>769.60779901877686</v>
      </c>
      <c r="U837" s="12">
        <v>622.86133939897286</v>
      </c>
      <c r="V837" s="12">
        <v>0</v>
      </c>
      <c r="W837" s="59">
        <v>7.8523412474514258E-6</v>
      </c>
      <c r="X837" s="59">
        <v>8.3707602904009918E-4</v>
      </c>
      <c r="Y837" s="59">
        <v>3.7211610022326965E-4</v>
      </c>
      <c r="Z837" s="59">
        <v>4.2127928036707145E-4</v>
      </c>
      <c r="AA837" s="59">
        <v>1.7658499270935274E-4</v>
      </c>
      <c r="AB837" s="59">
        <v>1.2883277505797476E-3</v>
      </c>
      <c r="AC837" s="59">
        <v>6.7991376108118623E-4</v>
      </c>
      <c r="AD837" s="59">
        <v>1.7392391443191513E-4</v>
      </c>
      <c r="AE837" s="59">
        <v>6.3015507809051772E-5</v>
      </c>
      <c r="AF837" s="59">
        <v>1.2753782776453226E-4</v>
      </c>
      <c r="AG837" s="59">
        <v>0</v>
      </c>
      <c r="AH837" s="17">
        <v>3.7705704593215243E-4</v>
      </c>
      <c r="AI837" s="12">
        <v>649</v>
      </c>
      <c r="AJ837" s="16">
        <v>3</v>
      </c>
      <c r="AK837" s="17">
        <v>0.66624365306964028</v>
      </c>
      <c r="AL837" t="str">
        <f>IF(AK837&lt;='CAV Tier 1 Analysis'!$A$5,"Tier 1", "Tier 2")</f>
        <v>Tier 2</v>
      </c>
      <c r="AM837" t="str">
        <f t="shared" si="25"/>
        <v>Pennsylvania - Tier 2</v>
      </c>
      <c r="AN837" t="str">
        <f t="shared" si="26"/>
        <v>Royalton, Borough Of - Tier 2</v>
      </c>
    </row>
    <row r="838" spans="1:40" x14ac:dyDescent="0.3">
      <c r="A838">
        <v>3</v>
      </c>
      <c r="B838" t="s">
        <v>23</v>
      </c>
      <c r="C838" t="s">
        <v>3669</v>
      </c>
      <c r="D838" t="s">
        <v>7086</v>
      </c>
      <c r="E838" t="s">
        <v>1105</v>
      </c>
      <c r="F838" s="12">
        <v>11275.838276619268</v>
      </c>
      <c r="G838" s="12">
        <v>5476.0248349722879</v>
      </c>
      <c r="H838" s="12">
        <v>1895.3786029284058</v>
      </c>
      <c r="I838">
        <v>15</v>
      </c>
      <c r="J838" s="15">
        <v>1.592307726800158E-2</v>
      </c>
      <c r="K838" s="15">
        <v>0.98407692273199854</v>
      </c>
      <c r="L838" s="58">
        <v>31.221980000000002</v>
      </c>
      <c r="M838">
        <v>18</v>
      </c>
      <c r="N838">
        <v>5</v>
      </c>
      <c r="O838" s="12">
        <v>15.25</v>
      </c>
      <c r="P838" s="12">
        <v>1</v>
      </c>
      <c r="Q838" s="12">
        <v>1</v>
      </c>
      <c r="R838" s="12">
        <v>14.761153840979977</v>
      </c>
      <c r="S838" s="12">
        <v>30.180259946545892</v>
      </c>
      <c r="T838" s="12">
        <v>4755.3810913754141</v>
      </c>
      <c r="U838" s="12">
        <v>0</v>
      </c>
      <c r="V838" s="12">
        <v>720.64374359687372</v>
      </c>
      <c r="W838" s="59">
        <v>6.9562376966605239E-4</v>
      </c>
      <c r="X838" s="59">
        <v>2.8975708697541892E-4</v>
      </c>
      <c r="Y838" s="59">
        <v>3.1009675018605807E-4</v>
      </c>
      <c r="Z838" s="59">
        <v>4.9419300196906464E-4</v>
      </c>
      <c r="AA838" s="59">
        <v>1.7658499270935274E-4</v>
      </c>
      <c r="AB838" s="59">
        <v>2.576655501159495E-4</v>
      </c>
      <c r="AC838" s="59">
        <v>3.2989384385886006E-4</v>
      </c>
      <c r="AD838" s="59">
        <v>8.5481248687812399E-5</v>
      </c>
      <c r="AE838" s="59">
        <v>3.893707349128272E-4</v>
      </c>
      <c r="AF838" s="59">
        <v>0</v>
      </c>
      <c r="AG838" s="59">
        <v>1.1006591159105489E-3</v>
      </c>
      <c r="AH838" s="17">
        <v>3.7539328136290402E-4</v>
      </c>
      <c r="AI838" s="12">
        <v>650</v>
      </c>
      <c r="AJ838" s="16">
        <v>3</v>
      </c>
      <c r="AK838" s="17">
        <v>0.66661904635100322</v>
      </c>
      <c r="AL838" t="str">
        <f>IF(AK838&lt;='CAV Tier 1 Analysis'!$A$5,"Tier 1", "Tier 2")</f>
        <v>Tier 2</v>
      </c>
      <c r="AM838" t="str">
        <f t="shared" si="25"/>
        <v>Pennsylvania - Tier 2</v>
      </c>
      <c r="AN838" t="str">
        <f t="shared" si="26"/>
        <v>Greenwich, Township Of - Tier 2</v>
      </c>
    </row>
    <row r="839" spans="1:40" x14ac:dyDescent="0.3">
      <c r="A839">
        <v>3</v>
      </c>
      <c r="B839" t="s">
        <v>23</v>
      </c>
      <c r="C839" t="s">
        <v>5119</v>
      </c>
      <c r="D839" t="s">
        <v>7626</v>
      </c>
      <c r="E839" t="s">
        <v>1128</v>
      </c>
      <c r="F839" s="12">
        <v>27958.826234813034</v>
      </c>
      <c r="G839" s="12">
        <v>7025.1747136475515</v>
      </c>
      <c r="H839" s="12">
        <v>2245.516766291129</v>
      </c>
      <c r="I839">
        <v>4</v>
      </c>
      <c r="J839" s="15">
        <v>0.10324852988737199</v>
      </c>
      <c r="K839" s="15">
        <v>0.89675147011262801</v>
      </c>
      <c r="L839" s="58">
        <v>21.180350000000001</v>
      </c>
      <c r="M839">
        <v>9</v>
      </c>
      <c r="N839">
        <v>0</v>
      </c>
      <c r="O839" s="12">
        <v>17.545454545454547</v>
      </c>
      <c r="P839" s="12">
        <v>1</v>
      </c>
      <c r="Q839" s="12">
        <v>0</v>
      </c>
      <c r="R839" s="12">
        <v>3.5870058804505121</v>
      </c>
      <c r="S839" s="12">
        <v>231.84630495700452</v>
      </c>
      <c r="T839" s="12">
        <v>6025.4842008645064</v>
      </c>
      <c r="U839" s="12">
        <v>0</v>
      </c>
      <c r="V839" s="12">
        <v>999.69051278304505</v>
      </c>
      <c r="W839" s="59">
        <v>4.7189687873243054E-4</v>
      </c>
      <c r="X839" s="59">
        <v>1.4487854348770946E-4</v>
      </c>
      <c r="Y839" s="59">
        <v>0</v>
      </c>
      <c r="Z839" s="59">
        <v>5.6857972804786575E-4</v>
      </c>
      <c r="AA839" s="59">
        <v>1.7658499270935274E-4</v>
      </c>
      <c r="AB839" s="59">
        <v>0</v>
      </c>
      <c r="AC839" s="59">
        <v>8.0165220862408822E-5</v>
      </c>
      <c r="AD839" s="59">
        <v>6.5667133704222155E-4</v>
      </c>
      <c r="AE839" s="59">
        <v>4.9336681254659627E-4</v>
      </c>
      <c r="AF839" s="59">
        <v>0</v>
      </c>
      <c r="AG839" s="59">
        <v>1.5268549623313806E-3</v>
      </c>
      <c r="AH839" s="17">
        <v>3.7445440688726962E-4</v>
      </c>
      <c r="AI839" s="12">
        <v>651</v>
      </c>
      <c r="AJ839" s="16">
        <v>3</v>
      </c>
      <c r="AK839" s="17">
        <v>0.66699350075789043</v>
      </c>
      <c r="AL839" t="str">
        <f>IF(AK839&lt;='CAV Tier 1 Analysis'!$A$5,"Tier 1", "Tier 2")</f>
        <v>Tier 2</v>
      </c>
      <c r="AM839" t="str">
        <f t="shared" si="25"/>
        <v>Pennsylvania - Tier 2</v>
      </c>
      <c r="AN839" t="str">
        <f t="shared" si="26"/>
        <v>Upper Hanover, Township Of - Tier 2</v>
      </c>
    </row>
    <row r="840" spans="1:40" x14ac:dyDescent="0.3">
      <c r="A840">
        <v>3</v>
      </c>
      <c r="B840" t="s">
        <v>23</v>
      </c>
      <c r="C840" t="s">
        <v>5234</v>
      </c>
      <c r="D840" t="s">
        <v>7750</v>
      </c>
      <c r="E840" t="s">
        <v>1058</v>
      </c>
      <c r="F840" s="12">
        <v>1628.0964678679977</v>
      </c>
      <c r="G840" s="12">
        <v>4022.7221930992287</v>
      </c>
      <c r="H840" s="12">
        <v>1349.1806970797454</v>
      </c>
      <c r="I840">
        <v>7</v>
      </c>
      <c r="J840" s="15">
        <v>7.0271932701473805E-2</v>
      </c>
      <c r="K840" s="15">
        <v>0.92972806729852608</v>
      </c>
      <c r="L840" s="58">
        <v>15.672260000000001</v>
      </c>
      <c r="M840">
        <v>26</v>
      </c>
      <c r="N840">
        <v>5</v>
      </c>
      <c r="O840" s="12">
        <v>12.4</v>
      </c>
      <c r="P840" s="12">
        <v>2.8</v>
      </c>
      <c r="Q840" s="12">
        <v>2</v>
      </c>
      <c r="R840" s="12">
        <v>6.5080964710896829</v>
      </c>
      <c r="S840" s="12">
        <v>94.809535147315387</v>
      </c>
      <c r="T840" s="12">
        <v>3714.9207294621506</v>
      </c>
      <c r="U840" s="12">
        <v>2086.8242615941526</v>
      </c>
      <c r="V840" s="12">
        <v>307.80146363707809</v>
      </c>
      <c r="W840" s="59">
        <v>3.4917697661668111E-4</v>
      </c>
      <c r="X840" s="59">
        <v>4.1853801452004959E-4</v>
      </c>
      <c r="Y840" s="59">
        <v>3.1009675018605807E-4</v>
      </c>
      <c r="Z840" s="59">
        <v>4.0183562127320662E-4</v>
      </c>
      <c r="AA840" s="59">
        <v>4.9443797958618758E-4</v>
      </c>
      <c r="AB840" s="59">
        <v>5.1533110023189901E-4</v>
      </c>
      <c r="AC840" s="59">
        <v>1.454480445215333E-4</v>
      </c>
      <c r="AD840" s="59">
        <v>2.6853438195223711E-4</v>
      </c>
      <c r="AE840" s="59">
        <v>3.0417781178399803E-4</v>
      </c>
      <c r="AF840" s="59">
        <v>4.2730061478347899E-4</v>
      </c>
      <c r="AG840" s="59">
        <v>4.7011368634357359E-4</v>
      </c>
      <c r="AH840" s="17">
        <v>3.7318099834535487E-4</v>
      </c>
      <c r="AI840" s="12">
        <v>652</v>
      </c>
      <c r="AJ840" s="16">
        <v>3</v>
      </c>
      <c r="AK840" s="17">
        <v>0.66736668175623581</v>
      </c>
      <c r="AL840" t="str">
        <f>IF(AK840&lt;='CAV Tier 1 Analysis'!$A$5,"Tier 1", "Tier 2")</f>
        <v>Tier 2</v>
      </c>
      <c r="AM840" t="str">
        <f t="shared" ref="AM840:AM903" si="27">B840&amp;" - "&amp;AL840</f>
        <v>Pennsylvania - Tier 2</v>
      </c>
      <c r="AN840" t="str">
        <f t="shared" ref="AN840:AN903" si="28">C840&amp;" - "&amp;AL840</f>
        <v>Kelly, Township Of - Tier 2</v>
      </c>
    </row>
    <row r="841" spans="1:40" x14ac:dyDescent="0.3">
      <c r="A841">
        <v>3</v>
      </c>
      <c r="B841" t="s">
        <v>23</v>
      </c>
      <c r="C841" t="s">
        <v>4126</v>
      </c>
      <c r="D841" t="s">
        <v>6521</v>
      </c>
      <c r="E841" t="s">
        <v>912</v>
      </c>
      <c r="F841" s="12">
        <v>4796.2265625510263</v>
      </c>
      <c r="G841" s="12">
        <v>9893.0800672562145</v>
      </c>
      <c r="H841" s="12">
        <v>4896.4419319414301</v>
      </c>
      <c r="I841">
        <v>6</v>
      </c>
      <c r="J841" s="15">
        <v>5.0968277736532813E-2</v>
      </c>
      <c r="K841" s="15">
        <v>0.94903172226346688</v>
      </c>
      <c r="L841" s="58">
        <v>1.5894200000000001</v>
      </c>
      <c r="M841">
        <v>19</v>
      </c>
      <c r="N841">
        <v>0</v>
      </c>
      <c r="O841" s="12">
        <v>14.791666666666666</v>
      </c>
      <c r="P841" s="12">
        <v>1</v>
      </c>
      <c r="Q841" s="12">
        <v>0</v>
      </c>
      <c r="R841" s="12">
        <v>5.6941903335808011</v>
      </c>
      <c r="S841" s="12">
        <v>249.56321230799611</v>
      </c>
      <c r="T841" s="12">
        <v>11323.785237712982</v>
      </c>
      <c r="U841" s="12">
        <v>6527.5586751619558</v>
      </c>
      <c r="V841" s="12">
        <v>0</v>
      </c>
      <c r="W841" s="59">
        <v>3.5412178599262982E-5</v>
      </c>
      <c r="X841" s="59">
        <v>3.0585470291849776E-4</v>
      </c>
      <c r="Y841" s="59">
        <v>0</v>
      </c>
      <c r="Z841" s="59">
        <v>4.7934020682791783E-4</v>
      </c>
      <c r="AA841" s="59">
        <v>1.7658499270935274E-4</v>
      </c>
      <c r="AB841" s="59">
        <v>0</v>
      </c>
      <c r="AC841" s="59">
        <v>1.2725823177818903E-4</v>
      </c>
      <c r="AD841" s="59">
        <v>7.06851930779035E-4</v>
      </c>
      <c r="AE841" s="59">
        <v>9.2719184756821565E-4</v>
      </c>
      <c r="AF841" s="59">
        <v>1.3365906685411093E-3</v>
      </c>
      <c r="AG841" s="59">
        <v>0</v>
      </c>
      <c r="AH841" s="17">
        <v>3.7228043270196189E-4</v>
      </c>
      <c r="AI841" s="12">
        <v>653</v>
      </c>
      <c r="AJ841" s="16">
        <v>3</v>
      </c>
      <c r="AK841" s="17">
        <v>0.6677389621889378</v>
      </c>
      <c r="AL841" t="str">
        <f>IF(AK841&lt;='CAV Tier 1 Analysis'!$A$5,"Tier 1", "Tier 2")</f>
        <v>Tier 2</v>
      </c>
      <c r="AM841" t="str">
        <f t="shared" si="27"/>
        <v>Pennsylvania - Tier 2</v>
      </c>
      <c r="AN841" t="str">
        <f t="shared" si="28"/>
        <v>Yeadon, Borough Of - Tier 2</v>
      </c>
    </row>
    <row r="842" spans="1:40" x14ac:dyDescent="0.3">
      <c r="A842">
        <v>3</v>
      </c>
      <c r="B842" t="s">
        <v>23</v>
      </c>
      <c r="C842" t="s">
        <v>4655</v>
      </c>
      <c r="D842" t="s">
        <v>7106</v>
      </c>
      <c r="E842" t="s">
        <v>1048</v>
      </c>
      <c r="F842" s="12">
        <v>2641.5399920633122</v>
      </c>
      <c r="G842" s="12">
        <v>2953.689873189724</v>
      </c>
      <c r="H842" s="12">
        <v>899.50186439376489</v>
      </c>
      <c r="I842">
        <v>21</v>
      </c>
      <c r="J842" s="15">
        <v>2.4644923965834356E-2</v>
      </c>
      <c r="K842" s="15">
        <v>0.97535507603416582</v>
      </c>
      <c r="L842" s="58">
        <v>26.140879999999999</v>
      </c>
      <c r="M842">
        <v>13</v>
      </c>
      <c r="N842">
        <v>8</v>
      </c>
      <c r="O842" s="12">
        <v>12</v>
      </c>
      <c r="P842" s="12">
        <v>2.8571428571428572</v>
      </c>
      <c r="Q842" s="12">
        <v>1</v>
      </c>
      <c r="R842" s="12">
        <v>20.482456596717483</v>
      </c>
      <c r="S842" s="12">
        <v>22.168155055110581</v>
      </c>
      <c r="T842" s="12">
        <v>2335.9047173369368</v>
      </c>
      <c r="U842" s="12">
        <v>0</v>
      </c>
      <c r="V842" s="12">
        <v>617.78515585278728</v>
      </c>
      <c r="W842" s="59">
        <v>5.8241717815423345E-4</v>
      </c>
      <c r="X842" s="59">
        <v>2.0926900726002479E-4</v>
      </c>
      <c r="Y842" s="59">
        <v>4.9615480029769287E-4</v>
      </c>
      <c r="Z842" s="59">
        <v>3.8887318187729673E-4</v>
      </c>
      <c r="AA842" s="59">
        <v>5.045285505981507E-4</v>
      </c>
      <c r="AB842" s="59">
        <v>2.576655501159495E-4</v>
      </c>
      <c r="AC842" s="59">
        <v>4.5775800531286951E-4</v>
      </c>
      <c r="AD842" s="59">
        <v>6.278811311009831E-5</v>
      </c>
      <c r="AE842" s="59">
        <v>1.912639426786205E-4</v>
      </c>
      <c r="AF842" s="59">
        <v>0</v>
      </c>
      <c r="AG842" s="59">
        <v>9.4356035073547178E-4</v>
      </c>
      <c r="AH842" s="17">
        <v>3.7220715274003709E-4</v>
      </c>
      <c r="AI842" s="12">
        <v>654</v>
      </c>
      <c r="AJ842" s="16">
        <v>3</v>
      </c>
      <c r="AK842" s="17">
        <v>0.6681111693416778</v>
      </c>
      <c r="AL842" t="str">
        <f>IF(AK842&lt;='CAV Tier 1 Analysis'!$A$5,"Tier 1", "Tier 2")</f>
        <v>Tier 2</v>
      </c>
      <c r="AM842" t="str">
        <f t="shared" si="27"/>
        <v>Pennsylvania - Tier 2</v>
      </c>
      <c r="AN842" t="str">
        <f t="shared" si="28"/>
        <v>Perry, Township Of - Tier 2</v>
      </c>
    </row>
    <row r="843" spans="1:40" x14ac:dyDescent="0.3">
      <c r="A843">
        <v>3</v>
      </c>
      <c r="B843" t="s">
        <v>23</v>
      </c>
      <c r="C843" t="s">
        <v>5246</v>
      </c>
      <c r="D843" t="s">
        <v>7765</v>
      </c>
      <c r="E843" t="s">
        <v>1330</v>
      </c>
      <c r="F843" s="12">
        <v>2939.8203313504996</v>
      </c>
      <c r="G843" s="12">
        <v>2633.1145365423604</v>
      </c>
      <c r="H843" s="12">
        <v>1143.8115328436529</v>
      </c>
      <c r="I843">
        <v>0</v>
      </c>
      <c r="J843" s="15">
        <v>0</v>
      </c>
      <c r="K843" s="15">
        <v>1.0000000000000002</v>
      </c>
      <c r="L843" s="58">
        <v>55.617479999999993</v>
      </c>
      <c r="M843">
        <v>10</v>
      </c>
      <c r="N843">
        <v>0</v>
      </c>
      <c r="O843" s="12">
        <v>7</v>
      </c>
      <c r="P843" s="12">
        <v>6</v>
      </c>
      <c r="Q843" s="12">
        <v>1</v>
      </c>
      <c r="R843" s="12">
        <v>0</v>
      </c>
      <c r="S843" s="12">
        <v>0</v>
      </c>
      <c r="T843" s="12">
        <v>1989.948581464</v>
      </c>
      <c r="U843" s="12">
        <v>0</v>
      </c>
      <c r="V843" s="12">
        <v>643.16595507836041</v>
      </c>
      <c r="W843" s="59">
        <v>1.2391539901353554E-3</v>
      </c>
      <c r="X843" s="59">
        <v>1.609761594307883E-4</v>
      </c>
      <c r="Y843" s="59">
        <v>0</v>
      </c>
      <c r="Z843" s="59">
        <v>2.2684268942842309E-4</v>
      </c>
      <c r="AA843" s="59">
        <v>1.0595099562561163E-3</v>
      </c>
      <c r="AB843" s="59">
        <v>2.576655501159495E-4</v>
      </c>
      <c r="AC843" s="59">
        <v>0</v>
      </c>
      <c r="AD843" s="59">
        <v>0</v>
      </c>
      <c r="AE843" s="59">
        <v>1.6293704473204897E-4</v>
      </c>
      <c r="AF843" s="59">
        <v>0</v>
      </c>
      <c r="AG843" s="59">
        <v>9.8232514718994495E-4</v>
      </c>
      <c r="AH843" s="17">
        <v>3.7176459429896606E-4</v>
      </c>
      <c r="AI843" s="12">
        <v>655</v>
      </c>
      <c r="AJ843" s="16">
        <v>3</v>
      </c>
      <c r="AK843" s="17">
        <v>0.6684829339359768</v>
      </c>
      <c r="AL843" t="str">
        <f>IF(AK843&lt;='CAV Tier 1 Analysis'!$A$5,"Tier 1", "Tier 2")</f>
        <v>Tier 2</v>
      </c>
      <c r="AM843" t="str">
        <f t="shared" si="27"/>
        <v>Pennsylvania - Tier 2</v>
      </c>
      <c r="AN843" t="str">
        <f t="shared" si="28"/>
        <v>Pittsfield, Township - Tier 2</v>
      </c>
    </row>
    <row r="844" spans="1:40" x14ac:dyDescent="0.3">
      <c r="A844">
        <v>3</v>
      </c>
      <c r="B844" t="s">
        <v>23</v>
      </c>
      <c r="C844" t="s">
        <v>4468</v>
      </c>
      <c r="D844" t="s">
        <v>6887</v>
      </c>
      <c r="E844" t="s">
        <v>1059</v>
      </c>
      <c r="F844" s="12">
        <v>3576.8184215123201</v>
      </c>
      <c r="G844" s="12">
        <v>4254.6400333674992</v>
      </c>
      <c r="H844" s="12">
        <v>2221.9638912580681</v>
      </c>
      <c r="I844">
        <v>16</v>
      </c>
      <c r="J844" s="15">
        <v>5.7606751473389298E-2</v>
      </c>
      <c r="K844" s="15">
        <v>0.94239324852661088</v>
      </c>
      <c r="L844" s="58">
        <v>37.905800000000006</v>
      </c>
      <c r="M844">
        <v>24</v>
      </c>
      <c r="N844">
        <v>6</v>
      </c>
      <c r="O844" s="12">
        <v>10</v>
      </c>
      <c r="P844" s="12">
        <v>3</v>
      </c>
      <c r="Q844" s="12">
        <v>1</v>
      </c>
      <c r="R844" s="12">
        <v>15.078291976425774</v>
      </c>
      <c r="S844" s="12">
        <v>128.00012166654852</v>
      </c>
      <c r="T844" s="12">
        <v>4890.7592577911237</v>
      </c>
      <c r="U844" s="12">
        <v>1313.9408362788035</v>
      </c>
      <c r="V844" s="12">
        <v>0</v>
      </c>
      <c r="W844" s="59">
        <v>8.4453886294871274E-4</v>
      </c>
      <c r="X844" s="59">
        <v>3.8634278263389191E-4</v>
      </c>
      <c r="Y844" s="59">
        <v>3.7211610022326965E-4</v>
      </c>
      <c r="Z844" s="59">
        <v>3.2406098489774727E-4</v>
      </c>
      <c r="AA844" s="59">
        <v>5.2975497812805816E-4</v>
      </c>
      <c r="AB844" s="59">
        <v>2.576655501159495E-4</v>
      </c>
      <c r="AC844" s="59">
        <v>3.3698149565515757E-4</v>
      </c>
      <c r="AD844" s="59">
        <v>3.6254194800269563E-4</v>
      </c>
      <c r="AE844" s="59">
        <v>4.0045550291260699E-4</v>
      </c>
      <c r="AF844" s="59">
        <v>2.6904408649253196E-4</v>
      </c>
      <c r="AG844" s="59">
        <v>0</v>
      </c>
      <c r="AH844" s="17">
        <v>3.7122748109187469E-4</v>
      </c>
      <c r="AI844" s="12">
        <v>656</v>
      </c>
      <c r="AJ844" s="16">
        <v>3</v>
      </c>
      <c r="AK844" s="17">
        <v>0.66885416141706866</v>
      </c>
      <c r="AL844" t="str">
        <f>IF(AK844&lt;='CAV Tier 1 Analysis'!$A$5,"Tier 1", "Tier 2")</f>
        <v>Tier 2</v>
      </c>
      <c r="AM844" t="str">
        <f t="shared" si="27"/>
        <v>Pennsylvania - Tier 2</v>
      </c>
      <c r="AN844" t="str">
        <f t="shared" si="28"/>
        <v>Sugarcreek, Borough Of - Tier 2</v>
      </c>
    </row>
    <row r="845" spans="1:40" x14ac:dyDescent="0.3">
      <c r="A845">
        <v>3</v>
      </c>
      <c r="B845" t="s">
        <v>23</v>
      </c>
      <c r="C845" t="s">
        <v>5318</v>
      </c>
      <c r="D845" t="s">
        <v>7842</v>
      </c>
      <c r="E845" t="s">
        <v>1279</v>
      </c>
      <c r="F845" s="12">
        <v>7998.1491385365143</v>
      </c>
      <c r="G845" s="12">
        <v>7270.0907567439353</v>
      </c>
      <c r="H845" s="12">
        <v>2115.3963394333123</v>
      </c>
      <c r="I845">
        <v>4</v>
      </c>
      <c r="J845" s="15">
        <v>3.0715321357154223E-2</v>
      </c>
      <c r="K845" s="15">
        <v>0.96928467864284584</v>
      </c>
      <c r="L845" s="58">
        <v>13.387129999999999</v>
      </c>
      <c r="M845">
        <v>10</v>
      </c>
      <c r="N845">
        <v>0</v>
      </c>
      <c r="O845" s="12">
        <v>13</v>
      </c>
      <c r="P845" s="12">
        <v>1</v>
      </c>
      <c r="Q845" s="12">
        <v>1</v>
      </c>
      <c r="R845" s="12">
        <v>3.8771387145713834</v>
      </c>
      <c r="S845" s="12">
        <v>64.975078363441881</v>
      </c>
      <c r="T845" s="12">
        <v>5957.0439396807969</v>
      </c>
      <c r="U845" s="12">
        <v>0</v>
      </c>
      <c r="V845" s="12">
        <v>1313.0468170631384</v>
      </c>
      <c r="W845" s="59">
        <v>2.982644225513404E-4</v>
      </c>
      <c r="X845" s="59">
        <v>1.609761594307883E-4</v>
      </c>
      <c r="Y845" s="59">
        <v>0</v>
      </c>
      <c r="Z845" s="59">
        <v>4.2127928036707145E-4</v>
      </c>
      <c r="AA845" s="59">
        <v>1.7658499270935274E-4</v>
      </c>
      <c r="AB845" s="59">
        <v>2.576655501159495E-4</v>
      </c>
      <c r="AC845" s="59">
        <v>8.664933700325415E-5</v>
      </c>
      <c r="AD845" s="59">
        <v>1.8403257102267412E-4</v>
      </c>
      <c r="AE845" s="59">
        <v>4.8776292207332631E-4</v>
      </c>
      <c r="AF845" s="59">
        <v>0</v>
      </c>
      <c r="AG845" s="59">
        <v>2.005452710384349E-3</v>
      </c>
      <c r="AH845" s="17">
        <v>3.707879950598278E-4</v>
      </c>
      <c r="AI845" s="12">
        <v>657</v>
      </c>
      <c r="AJ845" s="16">
        <v>3</v>
      </c>
      <c r="AK845" s="17">
        <v>0.66922494941212851</v>
      </c>
      <c r="AL845" t="str">
        <f>IF(AK845&lt;='CAV Tier 1 Analysis'!$A$5,"Tier 1", "Tier 2")</f>
        <v>Tier 2</v>
      </c>
      <c r="AM845" t="str">
        <f t="shared" si="27"/>
        <v>Pennsylvania - Tier 2</v>
      </c>
      <c r="AN845" t="str">
        <f t="shared" si="28"/>
        <v>Lower Nazareth, Township Of - Tier 2</v>
      </c>
    </row>
    <row r="846" spans="1:40" x14ac:dyDescent="0.3">
      <c r="A846">
        <v>3</v>
      </c>
      <c r="B846" t="s">
        <v>23</v>
      </c>
      <c r="C846" t="s">
        <v>3697</v>
      </c>
      <c r="D846" t="s">
        <v>6110</v>
      </c>
      <c r="E846" t="s">
        <v>1018</v>
      </c>
      <c r="F846" s="12">
        <v>1278.3914108381891</v>
      </c>
      <c r="G846" s="12">
        <v>6877.1017171765589</v>
      </c>
      <c r="H846" s="12">
        <v>2411.3583837080241</v>
      </c>
      <c r="I846">
        <v>5</v>
      </c>
      <c r="J846" s="15">
        <v>6.2305570470073748E-2</v>
      </c>
      <c r="K846" s="15">
        <v>0.93769442952992621</v>
      </c>
      <c r="L846" s="58">
        <v>9.7593200000000007</v>
      </c>
      <c r="M846">
        <v>13</v>
      </c>
      <c r="N846">
        <v>0</v>
      </c>
      <c r="O846" s="12">
        <v>11</v>
      </c>
      <c r="P846" s="12">
        <v>3</v>
      </c>
      <c r="Q846" s="12">
        <v>0</v>
      </c>
      <c r="R846" s="12">
        <v>4.6884721476496312</v>
      </c>
      <c r="S846" s="12">
        <v>150.24105970472343</v>
      </c>
      <c r="T846" s="12">
        <v>6453.3722623222639</v>
      </c>
      <c r="U846" s="12">
        <v>5174.9808514840752</v>
      </c>
      <c r="V846" s="12">
        <v>423.729454854295</v>
      </c>
      <c r="W846" s="59">
        <v>2.1743704171795953E-4</v>
      </c>
      <c r="X846" s="59">
        <v>2.0926900726002479E-4</v>
      </c>
      <c r="Y846" s="59">
        <v>0</v>
      </c>
      <c r="Z846" s="59">
        <v>3.56467083387522E-4</v>
      </c>
      <c r="AA846" s="59">
        <v>5.2975497812805816E-4</v>
      </c>
      <c r="AB846" s="59">
        <v>0</v>
      </c>
      <c r="AC846" s="59">
        <v>1.0478165293009766E-4</v>
      </c>
      <c r="AD846" s="59">
        <v>4.2553620845170296E-4</v>
      </c>
      <c r="AE846" s="59">
        <v>5.2840229881969401E-4</v>
      </c>
      <c r="AF846" s="59">
        <v>1.0596352266111074E-3</v>
      </c>
      <c r="AG846" s="59">
        <v>6.4717371282151852E-4</v>
      </c>
      <c r="AH846" s="17">
        <v>3.7076883728433502E-4</v>
      </c>
      <c r="AI846" s="12">
        <v>658</v>
      </c>
      <c r="AJ846" s="16">
        <v>3</v>
      </c>
      <c r="AK846" s="17">
        <v>0.66959571824941289</v>
      </c>
      <c r="AL846" t="str">
        <f>IF(AK846&lt;='CAV Tier 1 Analysis'!$A$5,"Tier 1", "Tier 2")</f>
        <v>Tier 2</v>
      </c>
      <c r="AM846" t="str">
        <f t="shared" si="27"/>
        <v>Pennsylvania - Tier 2</v>
      </c>
      <c r="AN846" t="str">
        <f t="shared" si="28"/>
        <v>Oxford, Township Of - Tier 2</v>
      </c>
    </row>
    <row r="847" spans="1:40" x14ac:dyDescent="0.3">
      <c r="A847">
        <v>3</v>
      </c>
      <c r="B847" t="s">
        <v>23</v>
      </c>
      <c r="C847" t="s">
        <v>3622</v>
      </c>
      <c r="D847" t="s">
        <v>7039</v>
      </c>
      <c r="E847" t="s">
        <v>1021</v>
      </c>
      <c r="F847" s="12">
        <v>1472.1861837467932</v>
      </c>
      <c r="G847" s="12">
        <v>5769.0920256335521</v>
      </c>
      <c r="H847" s="12">
        <v>3768.2372389949464</v>
      </c>
      <c r="I847">
        <v>5</v>
      </c>
      <c r="J847" s="15">
        <v>0</v>
      </c>
      <c r="K847" s="15">
        <v>0.99999999999999989</v>
      </c>
      <c r="L847" s="58">
        <v>45.633050000000011</v>
      </c>
      <c r="M847">
        <v>15</v>
      </c>
      <c r="N847">
        <v>2</v>
      </c>
      <c r="O847" s="12">
        <v>12</v>
      </c>
      <c r="P847" s="12">
        <v>2</v>
      </c>
      <c r="Q847" s="12">
        <v>0</v>
      </c>
      <c r="R847" s="12">
        <v>4.9999999999999991</v>
      </c>
      <c r="S847" s="12">
        <v>0</v>
      </c>
      <c r="T847" s="12">
        <v>7456.4665808942318</v>
      </c>
      <c r="U847" s="12">
        <v>5984.2803971474386</v>
      </c>
      <c r="V847" s="12">
        <v>0</v>
      </c>
      <c r="W847" s="59">
        <v>1.0167015116388984E-3</v>
      </c>
      <c r="X847" s="59">
        <v>2.4146423914618245E-4</v>
      </c>
      <c r="Y847" s="59">
        <v>1.2403870007442322E-4</v>
      </c>
      <c r="Z847" s="59">
        <v>3.8887318187729673E-4</v>
      </c>
      <c r="AA847" s="59">
        <v>3.5316998541870548E-4</v>
      </c>
      <c r="AB847" s="59">
        <v>0</v>
      </c>
      <c r="AC847" s="59">
        <v>1.1174392171938733E-4</v>
      </c>
      <c r="AD847" s="59">
        <v>0</v>
      </c>
      <c r="AE847" s="59">
        <v>6.1053568928920139E-4</v>
      </c>
      <c r="AF847" s="59">
        <v>1.2253483629639374E-3</v>
      </c>
      <c r="AG847" s="59">
        <v>0</v>
      </c>
      <c r="AH847" s="17">
        <v>3.7017050837527576E-4</v>
      </c>
      <c r="AI847" s="12">
        <v>659</v>
      </c>
      <c r="AJ847" s="16">
        <v>3</v>
      </c>
      <c r="AK847" s="17">
        <v>0.66996588875778817</v>
      </c>
      <c r="AL847" t="str">
        <f>IF(AK847&lt;='CAV Tier 1 Analysis'!$A$5,"Tier 1", "Tier 2")</f>
        <v>Tier 2</v>
      </c>
      <c r="AM847" t="str">
        <f t="shared" si="27"/>
        <v>Pennsylvania - Tier 2</v>
      </c>
      <c r="AN847" t="str">
        <f t="shared" si="28"/>
        <v>Delaware, Township Of - Tier 2</v>
      </c>
    </row>
    <row r="848" spans="1:40" x14ac:dyDescent="0.3">
      <c r="A848">
        <v>3</v>
      </c>
      <c r="B848" t="s">
        <v>23</v>
      </c>
      <c r="C848" t="s">
        <v>3985</v>
      </c>
      <c r="D848" t="s">
        <v>6368</v>
      </c>
      <c r="E848" t="s">
        <v>1003</v>
      </c>
      <c r="F848" s="12">
        <v>5750.2855264707969</v>
      </c>
      <c r="G848" s="12">
        <v>6953.8627687236249</v>
      </c>
      <c r="H848" s="12">
        <v>2381.9924116511511</v>
      </c>
      <c r="I848">
        <v>18</v>
      </c>
      <c r="J848" s="15">
        <v>7.1853682102861388E-2</v>
      </c>
      <c r="K848" s="15">
        <v>0.92814631789713842</v>
      </c>
      <c r="L848" s="58">
        <v>13.74432</v>
      </c>
      <c r="M848">
        <v>27</v>
      </c>
      <c r="N848">
        <v>4</v>
      </c>
      <c r="O848" s="12">
        <v>16.375</v>
      </c>
      <c r="P848" s="12">
        <v>1</v>
      </c>
      <c r="Q848" s="12">
        <v>1</v>
      </c>
      <c r="R848" s="12">
        <v>16.706633722148492</v>
      </c>
      <c r="S848" s="12">
        <v>171.15492551820995</v>
      </c>
      <c r="T848" s="12">
        <v>6596.0118660407388</v>
      </c>
      <c r="U848" s="12">
        <v>845.72633956994196</v>
      </c>
      <c r="V848" s="12">
        <v>357.85090268288604</v>
      </c>
      <c r="W848" s="59">
        <v>3.0622259350292696E-4</v>
      </c>
      <c r="X848" s="59">
        <v>4.3463563046312843E-4</v>
      </c>
      <c r="Y848" s="59">
        <v>2.4807740014884643E-4</v>
      </c>
      <c r="Z848" s="59">
        <v>5.3064986277006113E-4</v>
      </c>
      <c r="AA848" s="59">
        <v>1.7658499270935274E-4</v>
      </c>
      <c r="AB848" s="59">
        <v>2.576655501159495E-4</v>
      </c>
      <c r="AC848" s="59">
        <v>3.7337295416844761E-4</v>
      </c>
      <c r="AD848" s="59">
        <v>4.8477172755566567E-4</v>
      </c>
      <c r="AE848" s="59">
        <v>5.4008163350609099E-4</v>
      </c>
      <c r="AF848" s="59">
        <v>1.7317192994524371E-4</v>
      </c>
      <c r="AG848" s="59">
        <v>5.4655557850102996E-4</v>
      </c>
      <c r="AH848" s="17">
        <v>3.7016271394424942E-4</v>
      </c>
      <c r="AI848" s="12">
        <v>660</v>
      </c>
      <c r="AJ848" s="16">
        <v>3</v>
      </c>
      <c r="AK848" s="17">
        <v>0.67033605147173247</v>
      </c>
      <c r="AL848" t="str">
        <f>IF(AK848&lt;='CAV Tier 1 Analysis'!$A$5,"Tier 1", "Tier 2")</f>
        <v>Tier 2</v>
      </c>
      <c r="AM848" t="str">
        <f t="shared" si="27"/>
        <v>Pennsylvania - Tier 2</v>
      </c>
      <c r="AN848" t="str">
        <f t="shared" si="28"/>
        <v>East Vincent, Township Of - Tier 2</v>
      </c>
    </row>
    <row r="849" spans="1:40" x14ac:dyDescent="0.3">
      <c r="A849">
        <v>3</v>
      </c>
      <c r="B849" t="s">
        <v>23</v>
      </c>
      <c r="C849" t="s">
        <v>3688</v>
      </c>
      <c r="D849" t="s">
        <v>6677</v>
      </c>
      <c r="E849" t="s">
        <v>1096</v>
      </c>
      <c r="F849" s="12">
        <v>3354.302903824514</v>
      </c>
      <c r="G849" s="12">
        <v>8085.5819139715713</v>
      </c>
      <c r="H849" s="12">
        <v>3533.2756800198526</v>
      </c>
      <c r="I849">
        <v>2</v>
      </c>
      <c r="J849" s="15">
        <v>7.7105267127845554E-6</v>
      </c>
      <c r="K849" s="15">
        <v>0.999992289473287</v>
      </c>
      <c r="L849" s="58">
        <v>29.829350000000005</v>
      </c>
      <c r="M849">
        <v>7</v>
      </c>
      <c r="N849">
        <v>0</v>
      </c>
      <c r="O849" s="12">
        <v>13</v>
      </c>
      <c r="P849" s="12">
        <v>2</v>
      </c>
      <c r="Q849" s="12">
        <v>0</v>
      </c>
      <c r="R849" s="12">
        <v>1.999984578946574</v>
      </c>
      <c r="S849" s="12">
        <v>2.7243416514425089E-2</v>
      </c>
      <c r="T849" s="12">
        <v>7407.4977195093452</v>
      </c>
      <c r="U849" s="12">
        <v>4053.1948156848312</v>
      </c>
      <c r="V849" s="12">
        <v>678.08419446222615</v>
      </c>
      <c r="W849" s="59">
        <v>6.6459606000926464E-4</v>
      </c>
      <c r="X849" s="59">
        <v>1.126833116015518E-4</v>
      </c>
      <c r="Y849" s="59">
        <v>0</v>
      </c>
      <c r="Z849" s="59">
        <v>4.2127928036707145E-4</v>
      </c>
      <c r="AA849" s="59">
        <v>3.5316998541870548E-4</v>
      </c>
      <c r="AB849" s="59">
        <v>0</v>
      </c>
      <c r="AC849" s="59">
        <v>4.4697224045957563E-5</v>
      </c>
      <c r="AD849" s="59">
        <v>7.7163061759570956E-8</v>
      </c>
      <c r="AE849" s="59">
        <v>6.0652611756847039E-4</v>
      </c>
      <c r="AF849" s="59">
        <v>8.2993698532922552E-4</v>
      </c>
      <c r="AG849" s="59">
        <v>1.0356567397152218E-3</v>
      </c>
      <c r="AH849" s="17">
        <v>3.6987480610156626E-4</v>
      </c>
      <c r="AI849" s="12">
        <v>661</v>
      </c>
      <c r="AJ849" s="16">
        <v>3</v>
      </c>
      <c r="AK849" s="17">
        <v>0.67070592627783399</v>
      </c>
      <c r="AL849" t="str">
        <f>IF(AK849&lt;='CAV Tier 1 Analysis'!$A$5,"Tier 1", "Tier 2")</f>
        <v>Tier 2</v>
      </c>
      <c r="AM849" t="str">
        <f t="shared" si="27"/>
        <v>Pennsylvania - Tier 2</v>
      </c>
      <c r="AN849" t="str">
        <f t="shared" si="28"/>
        <v>Jackson, Township Of - Tier 2</v>
      </c>
    </row>
    <row r="850" spans="1:40" x14ac:dyDescent="0.3">
      <c r="A850">
        <v>3</v>
      </c>
      <c r="B850" t="s">
        <v>23</v>
      </c>
      <c r="C850" t="s">
        <v>4897</v>
      </c>
      <c r="D850" t="s">
        <v>7380</v>
      </c>
      <c r="E850" t="s">
        <v>1145</v>
      </c>
      <c r="F850" s="12">
        <v>2251.6646832323227</v>
      </c>
      <c r="G850" s="12">
        <v>4063.6063032816992</v>
      </c>
      <c r="H850" s="12">
        <v>2045.4027564274102</v>
      </c>
      <c r="I850">
        <v>1</v>
      </c>
      <c r="J850" s="15">
        <v>0</v>
      </c>
      <c r="K850" s="15">
        <v>1.0000000000000002</v>
      </c>
      <c r="L850" s="58">
        <v>31.624200000000002</v>
      </c>
      <c r="M850">
        <v>0</v>
      </c>
      <c r="N850">
        <v>0</v>
      </c>
      <c r="O850" s="12">
        <v>11</v>
      </c>
      <c r="P850" s="12">
        <v>5</v>
      </c>
      <c r="Q850" s="12">
        <v>4</v>
      </c>
      <c r="R850" s="12">
        <v>1.0000000000000002</v>
      </c>
      <c r="S850" s="12">
        <v>0</v>
      </c>
      <c r="T850" s="12">
        <v>3768.5079242349416</v>
      </c>
      <c r="U850" s="12">
        <v>1516.8432410026189</v>
      </c>
      <c r="V850" s="12">
        <v>295.0983790467576</v>
      </c>
      <c r="W850" s="59">
        <v>7.0458520621284018E-4</v>
      </c>
      <c r="X850" s="59">
        <v>0</v>
      </c>
      <c r="Y850" s="59">
        <v>0</v>
      </c>
      <c r="Z850" s="59">
        <v>3.56467083387522E-4</v>
      </c>
      <c r="AA850" s="59">
        <v>8.8292496354676364E-4</v>
      </c>
      <c r="AB850" s="59">
        <v>1.030662200463798E-3</v>
      </c>
      <c r="AC850" s="59">
        <v>2.2348784343877475E-5</v>
      </c>
      <c r="AD850" s="59">
        <v>0</v>
      </c>
      <c r="AE850" s="59">
        <v>3.0856553276990188E-4</v>
      </c>
      <c r="AF850" s="59">
        <v>3.105906239155256E-4</v>
      </c>
      <c r="AG850" s="59">
        <v>4.5071191399940065E-4</v>
      </c>
      <c r="AH850" s="17">
        <v>3.6971420987632996E-4</v>
      </c>
      <c r="AI850" s="12">
        <v>662</v>
      </c>
      <c r="AJ850" s="16">
        <v>3</v>
      </c>
      <c r="AK850" s="17">
        <v>0.67107564048771029</v>
      </c>
      <c r="AL850" t="str">
        <f>IF(AK850&lt;='CAV Tier 1 Analysis'!$A$5,"Tier 1", "Tier 2")</f>
        <v>Tier 2</v>
      </c>
      <c r="AM850" t="str">
        <f t="shared" si="27"/>
        <v>Pennsylvania - Tier 2</v>
      </c>
      <c r="AN850" t="str">
        <f t="shared" si="28"/>
        <v>Clarion, Township Of - Tier 2</v>
      </c>
    </row>
    <row r="851" spans="1:40" x14ac:dyDescent="0.3">
      <c r="A851">
        <v>3</v>
      </c>
      <c r="B851" t="s">
        <v>23</v>
      </c>
      <c r="C851" t="s">
        <v>3839</v>
      </c>
      <c r="D851" t="s">
        <v>6212</v>
      </c>
      <c r="E851" t="s">
        <v>996</v>
      </c>
      <c r="F851" s="12">
        <v>1151.7492239141316</v>
      </c>
      <c r="G851" s="12">
        <v>4444.0791370763654</v>
      </c>
      <c r="H851" s="12">
        <v>2886.4586963324041</v>
      </c>
      <c r="I851">
        <v>3</v>
      </c>
      <c r="J851" s="15">
        <v>0.17022866895562114</v>
      </c>
      <c r="K851" s="15">
        <v>0.8297713310443785</v>
      </c>
      <c r="L851" s="58">
        <v>2.5018700000000003</v>
      </c>
      <c r="M851">
        <v>4</v>
      </c>
      <c r="N851">
        <v>2</v>
      </c>
      <c r="O851" s="12">
        <v>12</v>
      </c>
      <c r="P851" s="12">
        <v>2</v>
      </c>
      <c r="Q851" s="12">
        <v>1</v>
      </c>
      <c r="R851" s="12">
        <v>2.4893139931331354</v>
      </c>
      <c r="S851" s="12">
        <v>491.35802187204257</v>
      </c>
      <c r="T851" s="12">
        <v>5592.2077303049282</v>
      </c>
      <c r="U851" s="12">
        <v>4440.4585063907962</v>
      </c>
      <c r="V851" s="12">
        <v>0</v>
      </c>
      <c r="W851" s="59">
        <v>5.5741507765183578E-5</v>
      </c>
      <c r="X851" s="59">
        <v>6.4390463772315322E-5</v>
      </c>
      <c r="Y851" s="59">
        <v>1.2403870007442322E-4</v>
      </c>
      <c r="Z851" s="59">
        <v>3.8887318187729673E-4</v>
      </c>
      <c r="AA851" s="59">
        <v>3.5316998541870548E-4</v>
      </c>
      <c r="AB851" s="59">
        <v>2.576655501159495E-4</v>
      </c>
      <c r="AC851" s="59">
        <v>5.5633141596728924E-5</v>
      </c>
      <c r="AD851" s="59">
        <v>1.3917009772873982E-3</v>
      </c>
      <c r="AE851" s="59">
        <v>4.5789012318763183E-4</v>
      </c>
      <c r="AF851" s="59">
        <v>9.092335586763109E-4</v>
      </c>
      <c r="AG851" s="59">
        <v>0</v>
      </c>
      <c r="AH851" s="17">
        <v>3.6893974452472213E-4</v>
      </c>
      <c r="AI851" s="12">
        <v>663</v>
      </c>
      <c r="AJ851" s="16">
        <v>3</v>
      </c>
      <c r="AK851" s="17">
        <v>0.67144458023223497</v>
      </c>
      <c r="AL851" t="str">
        <f>IF(AK851&lt;='CAV Tier 1 Analysis'!$A$5,"Tier 1", "Tier 2")</f>
        <v>Tier 2</v>
      </c>
      <c r="AM851" t="str">
        <f t="shared" si="27"/>
        <v>Pennsylvania - Tier 2</v>
      </c>
      <c r="AN851" t="str">
        <f t="shared" si="28"/>
        <v>Monaca, Borough Of - Tier 2</v>
      </c>
    </row>
    <row r="852" spans="1:40" x14ac:dyDescent="0.3">
      <c r="A852">
        <v>3</v>
      </c>
      <c r="B852" t="s">
        <v>23</v>
      </c>
      <c r="C852" t="s">
        <v>5190</v>
      </c>
      <c r="D852" t="s">
        <v>7701</v>
      </c>
      <c r="E852" t="s">
        <v>1210</v>
      </c>
      <c r="F852" s="12">
        <v>11948.578929017245</v>
      </c>
      <c r="G852" s="12">
        <v>4624.4190738891457</v>
      </c>
      <c r="H852" s="12">
        <v>1886.461224662015</v>
      </c>
      <c r="I852">
        <v>7</v>
      </c>
      <c r="J852" s="15">
        <v>3.5850388726009298E-2</v>
      </c>
      <c r="K852" s="15">
        <v>0.96414961127399101</v>
      </c>
      <c r="L852" s="58">
        <v>58.199089999999998</v>
      </c>
      <c r="M852">
        <v>31</v>
      </c>
      <c r="N852">
        <v>2</v>
      </c>
      <c r="O852" s="12">
        <v>15.25</v>
      </c>
      <c r="P852" s="12">
        <v>1.75</v>
      </c>
      <c r="Q852" s="12">
        <v>0</v>
      </c>
      <c r="R852" s="12">
        <v>6.7490472789179368</v>
      </c>
      <c r="S852" s="12">
        <v>67.6303682206768</v>
      </c>
      <c r="T852" s="12">
        <v>4207.9582557120166</v>
      </c>
      <c r="U852" s="12">
        <v>0</v>
      </c>
      <c r="V852" s="12">
        <v>416.46081817712911</v>
      </c>
      <c r="W852" s="59">
        <v>1.296672100133747E-3</v>
      </c>
      <c r="X852" s="59">
        <v>4.9902609423544374E-4</v>
      </c>
      <c r="Y852" s="59">
        <v>1.2403870007442322E-4</v>
      </c>
      <c r="Z852" s="59">
        <v>4.9419300196906464E-4</v>
      </c>
      <c r="AA852" s="59">
        <v>3.0902373724136731E-4</v>
      </c>
      <c r="AB852" s="59">
        <v>0</v>
      </c>
      <c r="AC852" s="59">
        <v>1.5083300216317002E-4</v>
      </c>
      <c r="AD852" s="59">
        <v>1.9155329791589962E-4</v>
      </c>
      <c r="AE852" s="59">
        <v>3.4454773803106297E-4</v>
      </c>
      <c r="AF852" s="59">
        <v>0</v>
      </c>
      <c r="AG852" s="59">
        <v>6.3607212304147914E-4</v>
      </c>
      <c r="AH852" s="17">
        <v>3.6781452680051434E-4</v>
      </c>
      <c r="AI852" s="12">
        <v>664</v>
      </c>
      <c r="AJ852" s="16">
        <v>3</v>
      </c>
      <c r="AK852" s="17">
        <v>0.67181239475903554</v>
      </c>
      <c r="AL852" t="str">
        <f>IF(AK852&lt;='CAV Tier 1 Analysis'!$A$5,"Tier 1", "Tier 2")</f>
        <v>Tier 2</v>
      </c>
      <c r="AM852" t="str">
        <f t="shared" si="27"/>
        <v>Pennsylvania - Tier 2</v>
      </c>
      <c r="AN852" t="str">
        <f t="shared" si="28"/>
        <v>West Penn, Township Of - Tier 2</v>
      </c>
    </row>
    <row r="853" spans="1:40" x14ac:dyDescent="0.3">
      <c r="A853">
        <v>3</v>
      </c>
      <c r="B853" t="s">
        <v>23</v>
      </c>
      <c r="C853" t="s">
        <v>4236</v>
      </c>
      <c r="D853" t="s">
        <v>6639</v>
      </c>
      <c r="E853" t="s">
        <v>973</v>
      </c>
      <c r="F853" s="12">
        <v>482.12502403913794</v>
      </c>
      <c r="G853" s="12">
        <v>4675.4497823310594</v>
      </c>
      <c r="H853" s="12">
        <v>1569.2889795890324</v>
      </c>
      <c r="I853">
        <v>23</v>
      </c>
      <c r="J853" s="15">
        <v>9.4656213502969461E-2</v>
      </c>
      <c r="K853" s="15">
        <v>0.90534378649703051</v>
      </c>
      <c r="L853" s="58">
        <v>1.60972</v>
      </c>
      <c r="M853">
        <v>36</v>
      </c>
      <c r="N853">
        <v>5</v>
      </c>
      <c r="O853" s="12">
        <v>12</v>
      </c>
      <c r="P853" s="12">
        <v>2</v>
      </c>
      <c r="Q853" s="12">
        <v>0</v>
      </c>
      <c r="R853" s="12">
        <v>20.822907089431702</v>
      </c>
      <c r="S853" s="12">
        <v>148.54295269983652</v>
      </c>
      <c r="T853" s="12">
        <v>4479.6080705673339</v>
      </c>
      <c r="U853" s="12">
        <v>3997.4830465281962</v>
      </c>
      <c r="V853" s="12">
        <v>195.84171176372547</v>
      </c>
      <c r="W853" s="59">
        <v>3.5864461334830073E-5</v>
      </c>
      <c r="X853" s="59">
        <v>5.7951417395083783E-4</v>
      </c>
      <c r="Y853" s="59">
        <v>3.1009675018605807E-4</v>
      </c>
      <c r="Z853" s="59">
        <v>3.8887318187729673E-4</v>
      </c>
      <c r="AA853" s="59">
        <v>3.5316998541870548E-4</v>
      </c>
      <c r="AB853" s="59">
        <v>0</v>
      </c>
      <c r="AC853" s="59">
        <v>4.6536665995430636E-4</v>
      </c>
      <c r="AD853" s="59">
        <v>4.2072656441814098E-4</v>
      </c>
      <c r="AE853" s="59">
        <v>3.6679043236338102E-4</v>
      </c>
      <c r="AF853" s="59">
        <v>8.1852937729560993E-4</v>
      </c>
      <c r="AG853" s="59">
        <v>2.9911446154016916E-4</v>
      </c>
      <c r="AH853" s="17">
        <v>3.6709509530357591E-4</v>
      </c>
      <c r="AI853" s="12">
        <v>665</v>
      </c>
      <c r="AJ853" s="16">
        <v>3</v>
      </c>
      <c r="AK853" s="17">
        <v>0.67217948985433906</v>
      </c>
      <c r="AL853" t="str">
        <f>IF(AK853&lt;='CAV Tier 1 Analysis'!$A$5,"Tier 1", "Tier 2")</f>
        <v>Tier 2</v>
      </c>
      <c r="AM853" t="str">
        <f t="shared" si="27"/>
        <v>Pennsylvania - Tier 2</v>
      </c>
      <c r="AN853" t="str">
        <f t="shared" si="28"/>
        <v>Annville, Township Of - Tier 2</v>
      </c>
    </row>
    <row r="854" spans="1:40" x14ac:dyDescent="0.3">
      <c r="A854">
        <v>3</v>
      </c>
      <c r="B854" t="s">
        <v>23</v>
      </c>
      <c r="C854" t="s">
        <v>5290</v>
      </c>
      <c r="D854" t="s">
        <v>7813</v>
      </c>
      <c r="E854" t="s">
        <v>1015</v>
      </c>
      <c r="F854" s="12">
        <v>17261.021601712448</v>
      </c>
      <c r="G854" s="12">
        <v>5164.741165874525</v>
      </c>
      <c r="H854" s="12">
        <v>2863.5196265008512</v>
      </c>
      <c r="I854">
        <v>37</v>
      </c>
      <c r="J854" s="15">
        <v>1.4602498135760438E-2</v>
      </c>
      <c r="K854" s="15">
        <v>0.98539750186423947</v>
      </c>
      <c r="L854" s="58">
        <v>45.662049999999986</v>
      </c>
      <c r="M854">
        <v>39</v>
      </c>
      <c r="N854">
        <v>2</v>
      </c>
      <c r="O854" s="12">
        <v>14.454545454545455</v>
      </c>
      <c r="P854" s="12">
        <v>2</v>
      </c>
      <c r="Q854" s="12">
        <v>0</v>
      </c>
      <c r="R854" s="12">
        <v>36.45970756897686</v>
      </c>
      <c r="S854" s="12">
        <v>41.814540007692102</v>
      </c>
      <c r="T854" s="12">
        <v>6208.7589145778056</v>
      </c>
      <c r="U854" s="12">
        <v>0</v>
      </c>
      <c r="V854" s="12">
        <v>0</v>
      </c>
      <c r="W854" s="59">
        <v>1.0173476298325653E-3</v>
      </c>
      <c r="X854" s="59">
        <v>6.2780702178007435E-4</v>
      </c>
      <c r="Y854" s="59">
        <v>1.2403870007442322E-4</v>
      </c>
      <c r="Z854" s="59">
        <v>4.6841542362492563E-4</v>
      </c>
      <c r="AA854" s="59">
        <v>3.5316998541870548E-4</v>
      </c>
      <c r="AB854" s="59">
        <v>0</v>
      </c>
      <c r="AC854" s="59">
        <v>8.1483014169990095E-4</v>
      </c>
      <c r="AD854" s="59">
        <v>1.1843367484225702E-4</v>
      </c>
      <c r="AE854" s="59">
        <v>5.0837335116006523E-4</v>
      </c>
      <c r="AF854" s="59">
        <v>0</v>
      </c>
      <c r="AG854" s="59">
        <v>0</v>
      </c>
      <c r="AH854" s="17">
        <v>3.6658326622117425E-4</v>
      </c>
      <c r="AI854" s="12">
        <v>666</v>
      </c>
      <c r="AJ854" s="16">
        <v>3</v>
      </c>
      <c r="AK854" s="17">
        <v>0.67254607312056025</v>
      </c>
      <c r="AL854" t="str">
        <f>IF(AK854&lt;='CAV Tier 1 Analysis'!$A$5,"Tier 1", "Tier 2")</f>
        <v>Tier 2</v>
      </c>
      <c r="AM854" t="str">
        <f t="shared" si="27"/>
        <v>Pennsylvania - Tier 2</v>
      </c>
      <c r="AN854" t="str">
        <f t="shared" si="28"/>
        <v>South Huntingdon, Township Of - Tier 2</v>
      </c>
    </row>
    <row r="855" spans="1:40" x14ac:dyDescent="0.3">
      <c r="A855">
        <v>3</v>
      </c>
      <c r="B855" t="s">
        <v>23</v>
      </c>
      <c r="C855" t="s">
        <v>4172</v>
      </c>
      <c r="D855" t="s">
        <v>6570</v>
      </c>
      <c r="E855" t="s">
        <v>949</v>
      </c>
      <c r="F855" s="12">
        <v>7248.5112546468208</v>
      </c>
      <c r="G855" s="12">
        <v>10379.361632727741</v>
      </c>
      <c r="H855" s="12">
        <v>4796.2890979446402</v>
      </c>
      <c r="I855">
        <v>21</v>
      </c>
      <c r="J855" s="15">
        <v>4.5813176742262998E-2</v>
      </c>
      <c r="K855" s="15">
        <v>0.95418682325773707</v>
      </c>
      <c r="L855" s="58">
        <v>15.745470000000001</v>
      </c>
      <c r="M855">
        <v>9</v>
      </c>
      <c r="N855">
        <v>0</v>
      </c>
      <c r="O855" s="12">
        <v>12</v>
      </c>
      <c r="P855" s="12">
        <v>2</v>
      </c>
      <c r="Q855" s="12">
        <v>0</v>
      </c>
      <c r="R855" s="12">
        <v>20.037923288412479</v>
      </c>
      <c r="S855" s="12">
        <v>219.73324015112698</v>
      </c>
      <c r="T855" s="12">
        <v>11167.213853418314</v>
      </c>
      <c r="U855" s="12">
        <v>3918.7025987714933</v>
      </c>
      <c r="V855" s="12">
        <v>0</v>
      </c>
      <c r="W855" s="59">
        <v>3.5080809085662526E-4</v>
      </c>
      <c r="X855" s="59">
        <v>1.4487854348770946E-4</v>
      </c>
      <c r="Y855" s="59">
        <v>0</v>
      </c>
      <c r="Z855" s="59">
        <v>3.8887318187729673E-4</v>
      </c>
      <c r="AA855" s="59">
        <v>3.5316998541870548E-4</v>
      </c>
      <c r="AB855" s="59">
        <v>0</v>
      </c>
      <c r="AC855" s="59">
        <v>4.4782322627189052E-4</v>
      </c>
      <c r="AD855" s="59">
        <v>6.2236282191091596E-4</v>
      </c>
      <c r="AE855" s="59">
        <v>9.1437177830400846E-4</v>
      </c>
      <c r="AF855" s="59">
        <v>8.0239819922810879E-4</v>
      </c>
      <c r="AG855" s="59">
        <v>0</v>
      </c>
      <c r="AH855" s="17">
        <v>3.6588052975956918E-4</v>
      </c>
      <c r="AI855" s="12">
        <v>667</v>
      </c>
      <c r="AJ855" s="16">
        <v>3</v>
      </c>
      <c r="AK855" s="17">
        <v>0.67291195365031986</v>
      </c>
      <c r="AL855" t="str">
        <f>IF(AK855&lt;='CAV Tier 1 Analysis'!$A$5,"Tier 1", "Tier 2")</f>
        <v>Tier 2</v>
      </c>
      <c r="AM855" t="str">
        <f t="shared" si="27"/>
        <v>Pennsylvania - Tier 2</v>
      </c>
      <c r="AN855" t="str">
        <f t="shared" si="28"/>
        <v>Center, Township Of - Tier 2</v>
      </c>
    </row>
    <row r="856" spans="1:40" x14ac:dyDescent="0.3">
      <c r="A856">
        <v>3</v>
      </c>
      <c r="B856" t="s">
        <v>23</v>
      </c>
      <c r="C856" t="s">
        <v>4182</v>
      </c>
      <c r="D856" t="s">
        <v>6580</v>
      </c>
      <c r="E856" t="s">
        <v>1192</v>
      </c>
      <c r="F856" s="12">
        <v>52.745883478949892</v>
      </c>
      <c r="G856" s="12">
        <v>567.23721158188698</v>
      </c>
      <c r="H856" s="12">
        <v>294.97297464137364</v>
      </c>
      <c r="I856">
        <v>16</v>
      </c>
      <c r="J856" s="15">
        <v>0.26580495830893219</v>
      </c>
      <c r="K856" s="15">
        <v>0.73419504169106775</v>
      </c>
      <c r="L856" s="58">
        <v>0.71718000000000004</v>
      </c>
      <c r="M856">
        <v>28</v>
      </c>
      <c r="N856">
        <v>1</v>
      </c>
      <c r="O856" s="12">
        <v>10</v>
      </c>
      <c r="P856" s="12">
        <v>4</v>
      </c>
      <c r="Q856" s="12">
        <v>7</v>
      </c>
      <c r="R856" s="12">
        <v>11.747120667057084</v>
      </c>
      <c r="S856" s="12">
        <v>78.405279226812027</v>
      </c>
      <c r="T856" s="12">
        <v>623.61850024312855</v>
      </c>
      <c r="U856" s="12">
        <v>570.8726167641787</v>
      </c>
      <c r="V856" s="12">
        <v>0</v>
      </c>
      <c r="W856" s="59">
        <v>1.5978725728768623E-5</v>
      </c>
      <c r="X856" s="59">
        <v>4.5073324640620722E-4</v>
      </c>
      <c r="Y856" s="59">
        <v>6.2019350037211609E-5</v>
      </c>
      <c r="Z856" s="59">
        <v>3.2406098489774727E-4</v>
      </c>
      <c r="AA856" s="59">
        <v>7.0633997083741095E-4</v>
      </c>
      <c r="AB856" s="59">
        <v>1.8036588508116465E-3</v>
      </c>
      <c r="AC856" s="59">
        <v>2.6253386644956483E-4</v>
      </c>
      <c r="AD856" s="59">
        <v>2.2207168473350244E-4</v>
      </c>
      <c r="AE856" s="59">
        <v>5.106189999899058E-5</v>
      </c>
      <c r="AF856" s="59">
        <v>1.1689255515940876E-4</v>
      </c>
      <c r="AG856" s="59">
        <v>0</v>
      </c>
      <c r="AH856" s="17">
        <v>3.6503192136913261E-4</v>
      </c>
      <c r="AI856" s="12">
        <v>668</v>
      </c>
      <c r="AJ856" s="16">
        <v>3</v>
      </c>
      <c r="AK856" s="17">
        <v>0.67327698557168902</v>
      </c>
      <c r="AL856" t="str">
        <f>IF(AK856&lt;='CAV Tier 1 Analysis'!$A$5,"Tier 1", "Tier 2")</f>
        <v>Tier 2</v>
      </c>
      <c r="AM856" t="str">
        <f t="shared" si="27"/>
        <v>Pennsylvania - Tier 2</v>
      </c>
      <c r="AN856" t="str">
        <f t="shared" si="28"/>
        <v>Big Run, Borough Of - Tier 2</v>
      </c>
    </row>
    <row r="857" spans="1:40" x14ac:dyDescent="0.3">
      <c r="A857">
        <v>3</v>
      </c>
      <c r="B857" t="s">
        <v>23</v>
      </c>
      <c r="C857" t="s">
        <v>5268</v>
      </c>
      <c r="D857" t="s">
        <v>7788</v>
      </c>
      <c r="E857" t="s">
        <v>1077</v>
      </c>
      <c r="F857" s="12">
        <v>5825.3734134949918</v>
      </c>
      <c r="G857" s="12">
        <v>10055.495913833523</v>
      </c>
      <c r="H857" s="12">
        <v>4353.4334029876836</v>
      </c>
      <c r="I857">
        <v>3</v>
      </c>
      <c r="J857" s="15">
        <v>1.6601208289220709E-2</v>
      </c>
      <c r="K857" s="15">
        <v>0.98339879171077926</v>
      </c>
      <c r="L857" s="58">
        <v>23.103739999999998</v>
      </c>
      <c r="M857">
        <v>8</v>
      </c>
      <c r="N857">
        <v>0</v>
      </c>
      <c r="O857" s="12">
        <v>12</v>
      </c>
      <c r="P857" s="12">
        <v>2</v>
      </c>
      <c r="Q857" s="12">
        <v>0</v>
      </c>
      <c r="R857" s="12">
        <v>2.9501963751323377</v>
      </c>
      <c r="S857" s="12">
        <v>72.272254696249448</v>
      </c>
      <c r="T857" s="12">
        <v>9516.4061293415361</v>
      </c>
      <c r="U857" s="12">
        <v>3691.0327158465443</v>
      </c>
      <c r="V857" s="12">
        <v>539.0897844919873</v>
      </c>
      <c r="W857" s="59">
        <v>5.1474988812959201E-4</v>
      </c>
      <c r="X857" s="59">
        <v>1.2878092754463064E-4</v>
      </c>
      <c r="Y857" s="59">
        <v>0</v>
      </c>
      <c r="Z857" s="59">
        <v>3.8887318187729673E-4</v>
      </c>
      <c r="AA857" s="59">
        <v>3.5316998541870548E-4</v>
      </c>
      <c r="AB857" s="59">
        <v>0</v>
      </c>
      <c r="AC857" s="59">
        <v>6.593330255992165E-5</v>
      </c>
      <c r="AD857" s="59">
        <v>2.0470077421006692E-4</v>
      </c>
      <c r="AE857" s="59">
        <v>7.7920359632815885E-4</v>
      </c>
      <c r="AF857" s="59">
        <v>7.5578024354687804E-4</v>
      </c>
      <c r="AG857" s="59">
        <v>8.2336673407280684E-4</v>
      </c>
      <c r="AH857" s="17">
        <v>3.6495987578982341E-4</v>
      </c>
      <c r="AI857" s="12">
        <v>669</v>
      </c>
      <c r="AJ857" s="16">
        <v>3</v>
      </c>
      <c r="AK857" s="17">
        <v>0.6736419454474788</v>
      </c>
      <c r="AL857" t="str">
        <f>IF(AK857&lt;='CAV Tier 1 Analysis'!$A$5,"Tier 1", "Tier 2")</f>
        <v>Tier 2</v>
      </c>
      <c r="AM857" t="str">
        <f t="shared" si="27"/>
        <v>Pennsylvania - Tier 2</v>
      </c>
      <c r="AN857" t="str">
        <f t="shared" si="28"/>
        <v>South Strabane, Township Of - Tier 2</v>
      </c>
    </row>
    <row r="858" spans="1:40" x14ac:dyDescent="0.3">
      <c r="A858">
        <v>3</v>
      </c>
      <c r="B858" t="s">
        <v>23</v>
      </c>
      <c r="C858" t="s">
        <v>3688</v>
      </c>
      <c r="D858" t="s">
        <v>6677</v>
      </c>
      <c r="E858" t="s">
        <v>1266</v>
      </c>
      <c r="F858" s="12">
        <v>7765.2965335532153</v>
      </c>
      <c r="G858" s="12">
        <v>8908.3514233918359</v>
      </c>
      <c r="H858" s="12">
        <v>3044.369092797323</v>
      </c>
      <c r="I858">
        <v>7</v>
      </c>
      <c r="J858" s="15">
        <v>2.5557553749801867E-2</v>
      </c>
      <c r="K858" s="15">
        <v>0.97444244625019805</v>
      </c>
      <c r="L858" s="58">
        <v>22.587060000000005</v>
      </c>
      <c r="M858">
        <v>5</v>
      </c>
      <c r="N858">
        <v>0</v>
      </c>
      <c r="O858" s="12">
        <v>12</v>
      </c>
      <c r="P858" s="12">
        <v>1</v>
      </c>
      <c r="Q858" s="12">
        <v>0</v>
      </c>
      <c r="R858" s="12">
        <v>6.821097123751386</v>
      </c>
      <c r="S858" s="12">
        <v>77.806626723403127</v>
      </c>
      <c r="T858" s="12">
        <v>7703.9360727779549</v>
      </c>
      <c r="U858" s="12">
        <v>0</v>
      </c>
      <c r="V858" s="12">
        <v>1204.4153506138809</v>
      </c>
      <c r="W858" s="59">
        <v>5.0323828991221265E-4</v>
      </c>
      <c r="X858" s="59">
        <v>8.0488079715394149E-5</v>
      </c>
      <c r="Y858" s="59">
        <v>0</v>
      </c>
      <c r="Z858" s="59">
        <v>3.8887318187729673E-4</v>
      </c>
      <c r="AA858" s="59">
        <v>1.7658499270935274E-4</v>
      </c>
      <c r="AB858" s="59">
        <v>0</v>
      </c>
      <c r="AC858" s="59">
        <v>1.524432286073626E-4</v>
      </c>
      <c r="AD858" s="59">
        <v>2.2037608755799386E-4</v>
      </c>
      <c r="AE858" s="59">
        <v>6.3079849810972416E-4</v>
      </c>
      <c r="AF858" s="59">
        <v>0</v>
      </c>
      <c r="AG858" s="59">
        <v>1.839536867938638E-3</v>
      </c>
      <c r="AH858" s="17">
        <v>3.6293992967527042E-4</v>
      </c>
      <c r="AI858" s="12">
        <v>670</v>
      </c>
      <c r="AJ858" s="16">
        <v>3</v>
      </c>
      <c r="AK858" s="17">
        <v>0.67400488537715408</v>
      </c>
      <c r="AL858" t="str">
        <f>IF(AK858&lt;='CAV Tier 1 Analysis'!$A$5,"Tier 1", "Tier 2")</f>
        <v>Tier 2</v>
      </c>
      <c r="AM858" t="str">
        <f t="shared" si="27"/>
        <v>Pennsylvania - Tier 2</v>
      </c>
      <c r="AN858" t="str">
        <f t="shared" si="28"/>
        <v>Jackson, Township Of - Tier 2</v>
      </c>
    </row>
    <row r="859" spans="1:40" x14ac:dyDescent="0.3">
      <c r="A859">
        <v>3</v>
      </c>
      <c r="B859" t="s">
        <v>23</v>
      </c>
      <c r="C859" t="s">
        <v>5548</v>
      </c>
      <c r="D859" t="s">
        <v>8083</v>
      </c>
      <c r="E859" t="s">
        <v>1333</v>
      </c>
      <c r="F859" s="12">
        <v>4319.4218504907813</v>
      </c>
      <c r="G859" s="12">
        <v>953.58113102343259</v>
      </c>
      <c r="H859" s="12">
        <v>668.90273954491579</v>
      </c>
      <c r="I859">
        <v>21</v>
      </c>
      <c r="J859" s="15">
        <v>0.4492204759199645</v>
      </c>
      <c r="K859" s="15">
        <v>0.55077952408003528</v>
      </c>
      <c r="L859" s="58">
        <v>2.2180200000000005</v>
      </c>
      <c r="M859">
        <v>132</v>
      </c>
      <c r="N859">
        <v>0</v>
      </c>
      <c r="O859" s="12">
        <v>13</v>
      </c>
      <c r="P859" s="12">
        <v>1</v>
      </c>
      <c r="Q859" s="12">
        <v>0</v>
      </c>
      <c r="R859" s="12">
        <v>11.56637000568074</v>
      </c>
      <c r="S859" s="12">
        <v>300.48480700253515</v>
      </c>
      <c r="T859" s="12">
        <v>1135.461271386356</v>
      </c>
      <c r="U859" s="12">
        <v>0</v>
      </c>
      <c r="V859" s="12">
        <v>0</v>
      </c>
      <c r="W859" s="59">
        <v>4.9417347445443813E-5</v>
      </c>
      <c r="X859" s="59">
        <v>2.1248853044864057E-3</v>
      </c>
      <c r="Y859" s="59">
        <v>0</v>
      </c>
      <c r="Z859" s="59">
        <v>4.2127928036707145E-4</v>
      </c>
      <c r="AA859" s="59">
        <v>1.7658499270935274E-4</v>
      </c>
      <c r="AB859" s="59">
        <v>0</v>
      </c>
      <c r="AC859" s="59">
        <v>2.5849430889845169E-4</v>
      </c>
      <c r="AD859" s="59">
        <v>8.5108002912455839E-4</v>
      </c>
      <c r="AE859" s="59">
        <v>9.2971600216563112E-5</v>
      </c>
      <c r="AF859" s="59">
        <v>0</v>
      </c>
      <c r="AG859" s="59">
        <v>0</v>
      </c>
      <c r="AH859" s="17">
        <v>3.6133753302253148E-4</v>
      </c>
      <c r="AI859" s="12">
        <v>671</v>
      </c>
      <c r="AJ859" s="16">
        <v>3</v>
      </c>
      <c r="AK859" s="17">
        <v>0.67436622291017656</v>
      </c>
      <c r="AL859" t="str">
        <f>IF(AK859&lt;='CAV Tier 1 Analysis'!$A$5,"Tier 1", "Tier 2")</f>
        <v>Tier 2</v>
      </c>
      <c r="AM859" t="str">
        <f t="shared" si="27"/>
        <v>Pennsylvania - Tier 2</v>
      </c>
      <c r="AN859" t="str">
        <f t="shared" si="28"/>
        <v>Neville, Township Of - Tier 2</v>
      </c>
    </row>
    <row r="860" spans="1:40" x14ac:dyDescent="0.3">
      <c r="A860">
        <v>3</v>
      </c>
      <c r="B860" t="s">
        <v>23</v>
      </c>
      <c r="C860" t="s">
        <v>5077</v>
      </c>
      <c r="D860" t="s">
        <v>7581</v>
      </c>
      <c r="E860" t="s">
        <v>923</v>
      </c>
      <c r="F860" s="12">
        <v>1502.7228072951768</v>
      </c>
      <c r="G860" s="12">
        <v>1440.0334353542912</v>
      </c>
      <c r="H860" s="12">
        <v>581.82404532290138</v>
      </c>
      <c r="I860">
        <v>98</v>
      </c>
      <c r="J860" s="15">
        <v>6.6808140691672374E-2</v>
      </c>
      <c r="K860" s="15">
        <v>0.9331918593083276</v>
      </c>
      <c r="L860" s="58">
        <v>15.781460000000001</v>
      </c>
      <c r="M860">
        <v>36</v>
      </c>
      <c r="N860">
        <v>0</v>
      </c>
      <c r="O860" s="12">
        <v>12</v>
      </c>
      <c r="P860" s="12">
        <v>1</v>
      </c>
      <c r="Q860" s="12">
        <v>0</v>
      </c>
      <c r="R860" s="12">
        <v>91.452802212216099</v>
      </c>
      <c r="S860" s="12">
        <v>38.870582677730361</v>
      </c>
      <c r="T860" s="12">
        <v>1302.1607173172767</v>
      </c>
      <c r="U860" s="12">
        <v>0</v>
      </c>
      <c r="V860" s="12">
        <v>137.87271803701447</v>
      </c>
      <c r="W860" s="59">
        <v>3.5160994581490406E-4</v>
      </c>
      <c r="X860" s="59">
        <v>5.7951417395083783E-4</v>
      </c>
      <c r="Y860" s="59">
        <v>0</v>
      </c>
      <c r="Z860" s="59">
        <v>3.8887318187729673E-4</v>
      </c>
      <c r="AA860" s="59">
        <v>1.7658499270935274E-4</v>
      </c>
      <c r="AB860" s="59">
        <v>0</v>
      </c>
      <c r="AC860" s="59">
        <v>2.0438589542840979E-3</v>
      </c>
      <c r="AD860" s="59">
        <v>1.10095338820815E-4</v>
      </c>
      <c r="AE860" s="59">
        <v>1.0662095544687341E-4</v>
      </c>
      <c r="AF860" s="59">
        <v>0</v>
      </c>
      <c r="AG860" s="59">
        <v>2.1057681453721713E-4</v>
      </c>
      <c r="AH860" s="17">
        <v>3.6070312340376315E-4</v>
      </c>
      <c r="AI860" s="12">
        <v>672</v>
      </c>
      <c r="AJ860" s="16">
        <v>3</v>
      </c>
      <c r="AK860" s="17">
        <v>0.67472692603358031</v>
      </c>
      <c r="AL860" t="str">
        <f>IF(AK860&lt;='CAV Tier 1 Analysis'!$A$5,"Tier 1", "Tier 2")</f>
        <v>Tier 2</v>
      </c>
      <c r="AM860" t="str">
        <f t="shared" si="27"/>
        <v>Pennsylvania - Tier 2</v>
      </c>
      <c r="AN860" t="str">
        <f t="shared" si="28"/>
        <v>Muncy, Township Of - Tier 2</v>
      </c>
    </row>
    <row r="861" spans="1:40" x14ac:dyDescent="0.3">
      <c r="A861">
        <v>3</v>
      </c>
      <c r="B861" t="s">
        <v>23</v>
      </c>
      <c r="C861" t="s">
        <v>4042</v>
      </c>
      <c r="D861" t="s">
        <v>6427</v>
      </c>
      <c r="E861" t="s">
        <v>971</v>
      </c>
      <c r="F861" s="12">
        <v>1631.0355819283272</v>
      </c>
      <c r="G861" s="12">
        <v>1081.8236304048116</v>
      </c>
      <c r="H861" s="12">
        <v>475.1912996134846</v>
      </c>
      <c r="I861">
        <v>60</v>
      </c>
      <c r="J861" s="15">
        <v>7.047222963372031E-2</v>
      </c>
      <c r="K861" s="15">
        <v>0.92952777036627965</v>
      </c>
      <c r="L861" s="58">
        <v>12.89288</v>
      </c>
      <c r="M861">
        <v>14</v>
      </c>
      <c r="N861">
        <v>3</v>
      </c>
      <c r="O861" s="12">
        <v>14</v>
      </c>
      <c r="P861" s="12">
        <v>2</v>
      </c>
      <c r="Q861" s="12">
        <v>4</v>
      </c>
      <c r="R861" s="12">
        <v>55.77166622197678</v>
      </c>
      <c r="S861" s="12">
        <v>33.487790386307474</v>
      </c>
      <c r="T861" s="12">
        <v>1100.991804511227</v>
      </c>
      <c r="U861" s="12">
        <v>0</v>
      </c>
      <c r="V861" s="12">
        <v>0</v>
      </c>
      <c r="W861" s="59">
        <v>2.8725256333685605E-4</v>
      </c>
      <c r="X861" s="59">
        <v>2.2536662320310361E-4</v>
      </c>
      <c r="Y861" s="59">
        <v>1.8605805011163483E-4</v>
      </c>
      <c r="Z861" s="59">
        <v>4.5368537885684618E-4</v>
      </c>
      <c r="AA861" s="59">
        <v>3.5316998541870548E-4</v>
      </c>
      <c r="AB861" s="59">
        <v>1.030662200463798E-3</v>
      </c>
      <c r="AC861" s="59">
        <v>1.2464289408936746E-3</v>
      </c>
      <c r="AD861" s="59">
        <v>9.4849353288784457E-5</v>
      </c>
      <c r="AE861" s="59">
        <v>9.0149239318177072E-5</v>
      </c>
      <c r="AF861" s="59">
        <v>0</v>
      </c>
      <c r="AG861" s="59">
        <v>0</v>
      </c>
      <c r="AH861" s="17">
        <v>3.6069293953559821E-4</v>
      </c>
      <c r="AI861" s="12">
        <v>673</v>
      </c>
      <c r="AJ861" s="16">
        <v>3</v>
      </c>
      <c r="AK861" s="17">
        <v>0.67508761897311587</v>
      </c>
      <c r="AL861" t="str">
        <f>IF(AK861&lt;='CAV Tier 1 Analysis'!$A$5,"Tier 1", "Tier 2")</f>
        <v>Tier 2</v>
      </c>
      <c r="AM861" t="str">
        <f t="shared" si="27"/>
        <v>Pennsylvania - Tier 2</v>
      </c>
      <c r="AN861" t="str">
        <f t="shared" si="28"/>
        <v>Catawissa, Township Of - Tier 2</v>
      </c>
    </row>
    <row r="862" spans="1:40" x14ac:dyDescent="0.3">
      <c r="A862">
        <v>3</v>
      </c>
      <c r="B862" t="s">
        <v>23</v>
      </c>
      <c r="C862" t="s">
        <v>4259</v>
      </c>
      <c r="D862" t="s">
        <v>6664</v>
      </c>
      <c r="E862" t="s">
        <v>903</v>
      </c>
      <c r="F862" s="12">
        <v>346.88097763416607</v>
      </c>
      <c r="G862" s="12">
        <v>3028.7316574633555</v>
      </c>
      <c r="H862" s="12">
        <v>1380.5943475675879</v>
      </c>
      <c r="I862">
        <v>32</v>
      </c>
      <c r="J862" s="15">
        <v>0.1639707245776115</v>
      </c>
      <c r="K862" s="15">
        <v>0.83602927542238858</v>
      </c>
      <c r="L862" s="58">
        <v>0.91681000000000001</v>
      </c>
      <c r="M862">
        <v>28</v>
      </c>
      <c r="N862">
        <v>11</v>
      </c>
      <c r="O862" s="12">
        <v>15</v>
      </c>
      <c r="P862" s="12">
        <v>1.1000000000000001</v>
      </c>
      <c r="Q862" s="12">
        <v>0</v>
      </c>
      <c r="R862" s="12">
        <v>26.752936813516435</v>
      </c>
      <c r="S862" s="12">
        <v>226.37705551841219</v>
      </c>
      <c r="T862" s="12">
        <v>2953.6165756803416</v>
      </c>
      <c r="U862" s="12">
        <v>2606.7355980461757</v>
      </c>
      <c r="V862" s="12">
        <v>75.11508178301392</v>
      </c>
      <c r="W862" s="59">
        <v>2.0426469694347808E-5</v>
      </c>
      <c r="X862" s="59">
        <v>4.5073324640620722E-4</v>
      </c>
      <c r="Y862" s="59">
        <v>6.8221285040932767E-4</v>
      </c>
      <c r="Z862" s="59">
        <v>4.8609147734662091E-4</v>
      </c>
      <c r="AA862" s="59">
        <v>1.9424349198028803E-4</v>
      </c>
      <c r="AB862" s="59">
        <v>0</v>
      </c>
      <c r="AC862" s="59">
        <v>5.9789561541065926E-4</v>
      </c>
      <c r="AD862" s="59">
        <v>6.411804740667522E-4</v>
      </c>
      <c r="AE862" s="59">
        <v>2.418422066759595E-4</v>
      </c>
      <c r="AF862" s="59">
        <v>5.3375827764826664E-4</v>
      </c>
      <c r="AG862" s="59">
        <v>1.147253413929442E-4</v>
      </c>
      <c r="AH862" s="17">
        <v>3.6028267736648844E-4</v>
      </c>
      <c r="AI862" s="12">
        <v>674</v>
      </c>
      <c r="AJ862" s="16">
        <v>3</v>
      </c>
      <c r="AK862" s="17">
        <v>0.67544790165048241</v>
      </c>
      <c r="AL862" t="str">
        <f>IF(AK862&lt;='CAV Tier 1 Analysis'!$A$5,"Tier 1", "Tier 2")</f>
        <v>Tier 2</v>
      </c>
      <c r="AM862" t="str">
        <f t="shared" si="27"/>
        <v>Pennsylvania - Tier 2</v>
      </c>
      <c r="AN862" t="str">
        <f t="shared" si="28"/>
        <v>Avoca, Borough Of - Tier 2</v>
      </c>
    </row>
    <row r="863" spans="1:40" x14ac:dyDescent="0.3">
      <c r="A863">
        <v>3</v>
      </c>
      <c r="B863" t="s">
        <v>23</v>
      </c>
      <c r="C863" t="s">
        <v>3949</v>
      </c>
      <c r="D863" t="s">
        <v>6332</v>
      </c>
      <c r="E863" t="s">
        <v>1301</v>
      </c>
      <c r="F863" s="12">
        <v>4603.7837810163201</v>
      </c>
      <c r="G863" s="12">
        <v>4191.9522297749045</v>
      </c>
      <c r="H863" s="12">
        <v>1848.6656017982457</v>
      </c>
      <c r="I863">
        <v>1</v>
      </c>
      <c r="J863" s="15">
        <v>0</v>
      </c>
      <c r="K863" s="15">
        <v>0.99999999999999989</v>
      </c>
      <c r="L863" s="58">
        <v>61.245629999999984</v>
      </c>
      <c r="M863">
        <v>6</v>
      </c>
      <c r="N863">
        <v>0</v>
      </c>
      <c r="O863" s="12">
        <v>14</v>
      </c>
      <c r="P863" s="12">
        <v>3</v>
      </c>
      <c r="Q863" s="12">
        <v>0</v>
      </c>
      <c r="R863" s="12">
        <v>0.99999999999999989</v>
      </c>
      <c r="S863" s="12">
        <v>0</v>
      </c>
      <c r="T863" s="12">
        <v>3395.0594122756752</v>
      </c>
      <c r="U863" s="12">
        <v>0</v>
      </c>
      <c r="V863" s="12">
        <v>796.8928174992293</v>
      </c>
      <c r="W863" s="59">
        <v>1.3645488215728871E-3</v>
      </c>
      <c r="X863" s="59">
        <v>9.6585695658472977E-5</v>
      </c>
      <c r="Y863" s="59">
        <v>0</v>
      </c>
      <c r="Z863" s="59">
        <v>4.5368537885684618E-4</v>
      </c>
      <c r="AA863" s="59">
        <v>5.2975497812805816E-4</v>
      </c>
      <c r="AB863" s="59">
        <v>0</v>
      </c>
      <c r="AC863" s="59">
        <v>2.2348784343877465E-5</v>
      </c>
      <c r="AD863" s="59">
        <v>0</v>
      </c>
      <c r="AE863" s="59">
        <v>2.7798755831115587E-4</v>
      </c>
      <c r="AF863" s="59">
        <v>0</v>
      </c>
      <c r="AG863" s="59">
        <v>1.217116434823057E-3</v>
      </c>
      <c r="AH863" s="17">
        <v>3.6018433197221403E-4</v>
      </c>
      <c r="AI863" s="12">
        <v>675</v>
      </c>
      <c r="AJ863" s="16">
        <v>3</v>
      </c>
      <c r="AK863" s="17">
        <v>0.67580808598245468</v>
      </c>
      <c r="AL863" t="str">
        <f>IF(AK863&lt;='CAV Tier 1 Analysis'!$A$5,"Tier 1", "Tier 2")</f>
        <v>Tier 2</v>
      </c>
      <c r="AM863" t="str">
        <f t="shared" si="27"/>
        <v>Pennsylvania - Tier 2</v>
      </c>
      <c r="AN863" t="str">
        <f t="shared" si="28"/>
        <v>Stonycreek, Township Of - Tier 2</v>
      </c>
    </row>
    <row r="864" spans="1:40" x14ac:dyDescent="0.3">
      <c r="A864">
        <v>3</v>
      </c>
      <c r="B864" t="s">
        <v>23</v>
      </c>
      <c r="C864" t="s">
        <v>4610</v>
      </c>
      <c r="D864" t="s">
        <v>7048</v>
      </c>
      <c r="E864" t="s">
        <v>1079</v>
      </c>
      <c r="F864" s="12">
        <v>1556.701410219348</v>
      </c>
      <c r="G864" s="12">
        <v>3279.0081983468272</v>
      </c>
      <c r="H864" s="12">
        <v>3668.4443251676748</v>
      </c>
      <c r="I864">
        <v>1</v>
      </c>
      <c r="J864" s="15">
        <v>0.12790394947373493</v>
      </c>
      <c r="K864" s="15">
        <v>0.87209605052626504</v>
      </c>
      <c r="L864" s="58">
        <v>33.186700000000002</v>
      </c>
      <c r="M864">
        <v>4</v>
      </c>
      <c r="N864">
        <v>0</v>
      </c>
      <c r="O864" s="12">
        <v>15.888888888888889</v>
      </c>
      <c r="P864" s="12">
        <v>2.7777777777777777</v>
      </c>
      <c r="Q864" s="12">
        <v>0</v>
      </c>
      <c r="R864" s="12">
        <v>0.87209605052626504</v>
      </c>
      <c r="S864" s="12">
        <v>469.20851761345591</v>
      </c>
      <c r="T864" s="12">
        <v>3131.8600528683419</v>
      </c>
      <c r="U864" s="12">
        <v>1575.1586426489939</v>
      </c>
      <c r="V864" s="12">
        <v>147.14814547848528</v>
      </c>
      <c r="W864" s="59">
        <v>7.3939760888887826E-4</v>
      </c>
      <c r="X864" s="59">
        <v>6.4390463772315322E-5</v>
      </c>
      <c r="Y864" s="59">
        <v>0</v>
      </c>
      <c r="Z864" s="59">
        <v>5.1489689822642069E-4</v>
      </c>
      <c r="AA864" s="59">
        <v>4.905138686370909E-4</v>
      </c>
      <c r="AB864" s="59">
        <v>0</v>
      </c>
      <c r="AC864" s="59">
        <v>1.9490286560358767E-5</v>
      </c>
      <c r="AD864" s="59">
        <v>1.3289656898778971E-3</v>
      </c>
      <c r="AE864" s="59">
        <v>2.5643678750397801E-4</v>
      </c>
      <c r="AF864" s="59">
        <v>3.2253135483064645E-4</v>
      </c>
      <c r="AG864" s="59">
        <v>2.247434313407797E-4</v>
      </c>
      <c r="AH864" s="17">
        <v>3.6012421723985135E-4</v>
      </c>
      <c r="AI864" s="12">
        <v>676</v>
      </c>
      <c r="AJ864" s="16">
        <v>3</v>
      </c>
      <c r="AK864" s="17">
        <v>0.67616821019969453</v>
      </c>
      <c r="AL864" t="str">
        <f>IF(AK864&lt;='CAV Tier 1 Analysis'!$A$5,"Tier 1", "Tier 2")</f>
        <v>Tier 2</v>
      </c>
      <c r="AM864" t="str">
        <f t="shared" si="27"/>
        <v>Pennsylvania - Tier 2</v>
      </c>
      <c r="AN864" t="str">
        <f t="shared" si="28"/>
        <v>Paupack, Township Of - Tier 2</v>
      </c>
    </row>
    <row r="865" spans="1:40" x14ac:dyDescent="0.3">
      <c r="A865">
        <v>3</v>
      </c>
      <c r="B865" t="s">
        <v>23</v>
      </c>
      <c r="C865" t="s">
        <v>4682</v>
      </c>
      <c r="D865" t="s">
        <v>7136</v>
      </c>
      <c r="E865" t="s">
        <v>1240</v>
      </c>
      <c r="F865" s="12">
        <v>1594.8128862036267</v>
      </c>
      <c r="G865" s="12">
        <v>283.24430540133591</v>
      </c>
      <c r="H865" s="12">
        <v>762.97761919102595</v>
      </c>
      <c r="I865">
        <v>11</v>
      </c>
      <c r="J865" s="15">
        <v>1.6405250982902166E-3</v>
      </c>
      <c r="K865" s="15">
        <v>0.99835947490170962</v>
      </c>
      <c r="L865" s="58">
        <v>95.195129999999992</v>
      </c>
      <c r="M865">
        <v>5</v>
      </c>
      <c r="N865">
        <v>6</v>
      </c>
      <c r="O865" s="12">
        <v>9.1999999999999993</v>
      </c>
      <c r="P865" s="12">
        <v>4.5999999999999996</v>
      </c>
      <c r="Q865" s="12">
        <v>0</v>
      </c>
      <c r="R865" s="12">
        <v>10.981954223918805</v>
      </c>
      <c r="S865" s="12">
        <v>1.2516839337165933</v>
      </c>
      <c r="T865" s="12">
        <v>333.07987258706873</v>
      </c>
      <c r="U865" s="12">
        <v>0</v>
      </c>
      <c r="V865" s="12">
        <v>0</v>
      </c>
      <c r="W865" s="59">
        <v>2.1209415669489859E-3</v>
      </c>
      <c r="X865" s="59">
        <v>8.0488079715394149E-5</v>
      </c>
      <c r="Y865" s="59">
        <v>3.7211610022326965E-4</v>
      </c>
      <c r="Z865" s="59">
        <v>2.9813610610592749E-4</v>
      </c>
      <c r="AA865" s="59">
        <v>8.1229096646302248E-4</v>
      </c>
      <c r="AB865" s="59">
        <v>0</v>
      </c>
      <c r="AC865" s="59">
        <v>2.4543332662469564E-4</v>
      </c>
      <c r="AD865" s="59">
        <v>3.5452148459315358E-6</v>
      </c>
      <c r="AE865" s="59">
        <v>2.7272589153603818E-5</v>
      </c>
      <c r="AF865" s="59">
        <v>0</v>
      </c>
      <c r="AG865" s="59">
        <v>0</v>
      </c>
      <c r="AH865" s="17">
        <v>3.6002035909825733E-4</v>
      </c>
      <c r="AI865" s="12">
        <v>677</v>
      </c>
      <c r="AJ865" s="16">
        <v>3</v>
      </c>
      <c r="AK865" s="17">
        <v>0.67652823055879274</v>
      </c>
      <c r="AL865" t="str">
        <f>IF(AK865&lt;='CAV Tier 1 Analysis'!$A$5,"Tier 1", "Tier 2")</f>
        <v>Tier 2</v>
      </c>
      <c r="AM865" t="str">
        <f t="shared" si="27"/>
        <v>Pennsylvania - Tier 2</v>
      </c>
      <c r="AN865" t="str">
        <f t="shared" si="28"/>
        <v>Gibson, Township Of - Tier 2</v>
      </c>
    </row>
    <row r="866" spans="1:40" x14ac:dyDescent="0.3">
      <c r="A866">
        <v>3</v>
      </c>
      <c r="B866" t="s">
        <v>23</v>
      </c>
      <c r="C866" t="s">
        <v>4059</v>
      </c>
      <c r="D866" t="s">
        <v>6446</v>
      </c>
      <c r="E866" t="s">
        <v>960</v>
      </c>
      <c r="F866" s="12">
        <v>832.70521385996881</v>
      </c>
      <c r="G866" s="12">
        <v>8279.6758743587616</v>
      </c>
      <c r="H866" s="12">
        <v>4169.7947256375473</v>
      </c>
      <c r="I866">
        <v>9</v>
      </c>
      <c r="J866" s="15">
        <v>3.3914936200203263E-2</v>
      </c>
      <c r="K866" s="15">
        <v>0.96608506379979697</v>
      </c>
      <c r="L866" s="58">
        <v>2.56819</v>
      </c>
      <c r="M866">
        <v>5</v>
      </c>
      <c r="N866">
        <v>1</v>
      </c>
      <c r="O866" s="12">
        <v>12</v>
      </c>
      <c r="P866" s="12">
        <v>1</v>
      </c>
      <c r="Q866" s="12">
        <v>1</v>
      </c>
      <c r="R866" s="12">
        <v>8.694765574198172</v>
      </c>
      <c r="S866" s="12">
        <v>141.41832208794148</v>
      </c>
      <c r="T866" s="12">
        <v>8765.8683538835576</v>
      </c>
      <c r="U866" s="12">
        <v>7933.1631400235892</v>
      </c>
      <c r="V866" s="12">
        <v>0</v>
      </c>
      <c r="W866" s="59">
        <v>5.7219113234287475E-5</v>
      </c>
      <c r="X866" s="59">
        <v>8.0488079715394149E-5</v>
      </c>
      <c r="Y866" s="59">
        <v>6.2019350037211609E-5</v>
      </c>
      <c r="Z866" s="59">
        <v>3.8887318187729673E-4</v>
      </c>
      <c r="AA866" s="59">
        <v>1.7658499270935274E-4</v>
      </c>
      <c r="AB866" s="59">
        <v>2.576655501159495E-4</v>
      </c>
      <c r="AC866" s="59">
        <v>1.9431744073832491E-4</v>
      </c>
      <c r="AD866" s="59">
        <v>4.0054707218636833E-4</v>
      </c>
      <c r="AE866" s="59">
        <v>7.1774954257420676E-4</v>
      </c>
      <c r="AF866" s="59">
        <v>1.6244039085112833E-3</v>
      </c>
      <c r="AG866" s="59">
        <v>0</v>
      </c>
      <c r="AH866" s="17">
        <v>3.5998802106360686E-4</v>
      </c>
      <c r="AI866" s="12">
        <v>678</v>
      </c>
      <c r="AJ866" s="16">
        <v>3</v>
      </c>
      <c r="AK866" s="17">
        <v>0.67688821857985637</v>
      </c>
      <c r="AL866" t="str">
        <f>IF(AK866&lt;='CAV Tier 1 Analysis'!$A$5,"Tier 1", "Tier 2")</f>
        <v>Tier 2</v>
      </c>
      <c r="AM866" t="str">
        <f t="shared" si="27"/>
        <v>Pennsylvania - Tier 2</v>
      </c>
      <c r="AN866" t="str">
        <f t="shared" si="28"/>
        <v>Mechanicsburg, Borough Of - Tier 2</v>
      </c>
    </row>
    <row r="867" spans="1:40" x14ac:dyDescent="0.3">
      <c r="A867">
        <v>3</v>
      </c>
      <c r="B867" t="s">
        <v>23</v>
      </c>
      <c r="C867" t="s">
        <v>4584</v>
      </c>
      <c r="D867" t="s">
        <v>7017</v>
      </c>
      <c r="E867" t="s">
        <v>1054</v>
      </c>
      <c r="F867" s="12">
        <v>11777.705324234516</v>
      </c>
      <c r="G867" s="12">
        <v>11396.484393441324</v>
      </c>
      <c r="H867" s="12">
        <v>4343.8352308112399</v>
      </c>
      <c r="I867">
        <v>10</v>
      </c>
      <c r="J867" s="15">
        <v>2.8431357793806736E-2</v>
      </c>
      <c r="K867" s="15">
        <v>0.97156864220619354</v>
      </c>
      <c r="L867" s="58">
        <v>15.282069999999997</v>
      </c>
      <c r="M867">
        <v>31</v>
      </c>
      <c r="N867">
        <v>2</v>
      </c>
      <c r="O867" s="12">
        <v>16.2</v>
      </c>
      <c r="P867" s="12">
        <v>1</v>
      </c>
      <c r="Q867" s="12">
        <v>1</v>
      </c>
      <c r="R867" s="12">
        <v>9.7156864220619354</v>
      </c>
      <c r="S867" s="12">
        <v>123.50113364453743</v>
      </c>
      <c r="T867" s="12">
        <v>11025.17387167046</v>
      </c>
      <c r="U867" s="12">
        <v>0</v>
      </c>
      <c r="V867" s="12">
        <v>371.31052177086349</v>
      </c>
      <c r="W867" s="59">
        <v>3.4048356772057654E-4</v>
      </c>
      <c r="X867" s="59">
        <v>4.9902609423544374E-4</v>
      </c>
      <c r="Y867" s="59">
        <v>1.2403870007442322E-4</v>
      </c>
      <c r="Z867" s="59">
        <v>5.2497879553435058E-4</v>
      </c>
      <c r="AA867" s="59">
        <v>1.7658499270935274E-4</v>
      </c>
      <c r="AB867" s="59">
        <v>2.576655501159495E-4</v>
      </c>
      <c r="AC867" s="59">
        <v>2.1713378059940068E-4</v>
      </c>
      <c r="AD867" s="59">
        <v>3.4979921104038415E-4</v>
      </c>
      <c r="AE867" s="59">
        <v>9.0274154068110328E-4</v>
      </c>
      <c r="AF867" s="59">
        <v>0</v>
      </c>
      <c r="AG867" s="59">
        <v>5.6711282690219444E-4</v>
      </c>
      <c r="AH867" s="17">
        <v>3.5996045996483438E-4</v>
      </c>
      <c r="AI867" s="12">
        <v>679</v>
      </c>
      <c r="AJ867" s="16">
        <v>3</v>
      </c>
      <c r="AK867" s="17">
        <v>0.67724817903982115</v>
      </c>
      <c r="AL867" t="str">
        <f>IF(AK867&lt;='CAV Tier 1 Analysis'!$A$5,"Tier 1", "Tier 2")</f>
        <v>Tier 2</v>
      </c>
      <c r="AM867" t="str">
        <f t="shared" si="27"/>
        <v>Pennsylvania - Tier 2</v>
      </c>
      <c r="AN867" t="str">
        <f t="shared" si="28"/>
        <v>New Britain, Township Of - Tier 2</v>
      </c>
    </row>
    <row r="868" spans="1:40" x14ac:dyDescent="0.3">
      <c r="A868">
        <v>3</v>
      </c>
      <c r="B868" t="s">
        <v>23</v>
      </c>
      <c r="C868" t="s">
        <v>5506</v>
      </c>
      <c r="D868" t="s">
        <v>8039</v>
      </c>
      <c r="E868" t="s">
        <v>1026</v>
      </c>
      <c r="F868" s="12">
        <v>81.173901573536469</v>
      </c>
      <c r="G868" s="12">
        <v>908.78744681529747</v>
      </c>
      <c r="H868" s="12">
        <v>568.15610150769487</v>
      </c>
      <c r="I868">
        <v>36</v>
      </c>
      <c r="J868" s="15">
        <v>0.23818102752065601</v>
      </c>
      <c r="K868" s="15">
        <v>0.76181897247934394</v>
      </c>
      <c r="L868" s="58">
        <v>0.32194</v>
      </c>
      <c r="M868">
        <v>40</v>
      </c>
      <c r="N868">
        <v>8</v>
      </c>
      <c r="O868" s="12">
        <v>12</v>
      </c>
      <c r="P868" s="12">
        <v>2</v>
      </c>
      <c r="Q868" s="12">
        <v>3</v>
      </c>
      <c r="R868" s="12">
        <v>27.425483009256382</v>
      </c>
      <c r="S868" s="12">
        <v>135.32400404923291</v>
      </c>
      <c r="T868" s="12">
        <v>1048.4822482089564</v>
      </c>
      <c r="U868" s="12">
        <v>967.30834663541998</v>
      </c>
      <c r="V868" s="12">
        <v>0</v>
      </c>
      <c r="W868" s="59">
        <v>7.1728031472151631E-6</v>
      </c>
      <c r="X868" s="59">
        <v>6.439046377231532E-4</v>
      </c>
      <c r="Y868" s="59">
        <v>4.9615480029769287E-4</v>
      </c>
      <c r="Z868" s="59">
        <v>3.8887318187729673E-4</v>
      </c>
      <c r="AA868" s="59">
        <v>3.5316998541870548E-4</v>
      </c>
      <c r="AB868" s="59">
        <v>7.7299665034784846E-4</v>
      </c>
      <c r="AC868" s="59">
        <v>6.129262053005466E-4</v>
      </c>
      <c r="AD868" s="59">
        <v>3.8328579223807915E-4</v>
      </c>
      <c r="AE868" s="59">
        <v>8.5849755399960111E-5</v>
      </c>
      <c r="AF868" s="59">
        <v>1.9806720614162126E-4</v>
      </c>
      <c r="AG868" s="59">
        <v>0</v>
      </c>
      <c r="AH868" s="17">
        <v>3.5840009253564726E-4</v>
      </c>
      <c r="AI868" s="12">
        <v>680</v>
      </c>
      <c r="AJ868" s="16">
        <v>3</v>
      </c>
      <c r="AK868" s="17">
        <v>0.67760657913235678</v>
      </c>
      <c r="AL868" t="str">
        <f>IF(AK868&lt;='CAV Tier 1 Analysis'!$A$5,"Tier 1", "Tier 2")</f>
        <v>Tier 2</v>
      </c>
      <c r="AM868" t="str">
        <f t="shared" si="27"/>
        <v>Pennsylvania - Tier 2</v>
      </c>
      <c r="AN868" t="str">
        <f t="shared" si="28"/>
        <v>Houston, Borough Of - Tier 2</v>
      </c>
    </row>
    <row r="869" spans="1:40" x14ac:dyDescent="0.3">
      <c r="A869">
        <v>3</v>
      </c>
      <c r="B869" t="s">
        <v>23</v>
      </c>
      <c r="C869" t="s">
        <v>4253</v>
      </c>
      <c r="D869" t="s">
        <v>6658</v>
      </c>
      <c r="E869" t="s">
        <v>1262</v>
      </c>
      <c r="F869" s="12">
        <v>15422.61509748448</v>
      </c>
      <c r="G869" s="12">
        <v>11221.640294101693</v>
      </c>
      <c r="H869" s="12">
        <v>3290.438453249496</v>
      </c>
      <c r="I869">
        <v>1</v>
      </c>
      <c r="J869" s="15">
        <v>6.708703737051294E-4</v>
      </c>
      <c r="K869" s="15">
        <v>0.99932912962629472</v>
      </c>
      <c r="L869" s="58">
        <v>41.870979999999996</v>
      </c>
      <c r="M869">
        <v>6</v>
      </c>
      <c r="N869">
        <v>0</v>
      </c>
      <c r="O869" s="12">
        <v>13.75</v>
      </c>
      <c r="P869" s="12">
        <v>1</v>
      </c>
      <c r="Q869" s="12">
        <v>0</v>
      </c>
      <c r="R869" s="12">
        <v>0.99932912962629472</v>
      </c>
      <c r="S869" s="12">
        <v>2.2074576747852173</v>
      </c>
      <c r="T869" s="12">
        <v>10303.153195760982</v>
      </c>
      <c r="U869" s="12">
        <v>0</v>
      </c>
      <c r="V869" s="12">
        <v>918.48709834071087</v>
      </c>
      <c r="W869" s="59">
        <v>9.3288282636821496E-4</v>
      </c>
      <c r="X869" s="59">
        <v>9.6585695658472977E-5</v>
      </c>
      <c r="Y869" s="59">
        <v>0</v>
      </c>
      <c r="Z869" s="59">
        <v>4.455838542344025E-4</v>
      </c>
      <c r="AA869" s="59">
        <v>1.7658499270935274E-4</v>
      </c>
      <c r="AB869" s="59">
        <v>0</v>
      </c>
      <c r="AC869" s="59">
        <v>2.2333791206572835E-5</v>
      </c>
      <c r="AD869" s="59">
        <v>6.2523066004185101E-6</v>
      </c>
      <c r="AE869" s="59">
        <v>8.4362246782466966E-4</v>
      </c>
      <c r="AF869" s="59">
        <v>0</v>
      </c>
      <c r="AG869" s="59">
        <v>1.4028307421211029E-3</v>
      </c>
      <c r="AH869" s="17">
        <v>3.5697060697483695E-4</v>
      </c>
      <c r="AI869" s="12">
        <v>681</v>
      </c>
      <c r="AJ869" s="16">
        <v>3</v>
      </c>
      <c r="AK869" s="17">
        <v>0.67796354973933159</v>
      </c>
      <c r="AL869" t="str">
        <f>IF(AK869&lt;='CAV Tier 1 Analysis'!$A$5,"Tier 1", "Tier 2")</f>
        <v>Tier 2</v>
      </c>
      <c r="AM869" t="str">
        <f t="shared" si="27"/>
        <v>Pennsylvania - Tier 2</v>
      </c>
      <c r="AN869" t="str">
        <f t="shared" si="28"/>
        <v>Salisbury, Township Of - Tier 2</v>
      </c>
    </row>
    <row r="870" spans="1:40" x14ac:dyDescent="0.3">
      <c r="A870">
        <v>3</v>
      </c>
      <c r="B870" t="s">
        <v>23</v>
      </c>
      <c r="C870" t="s">
        <v>4719</v>
      </c>
      <c r="D870" t="s">
        <v>7182</v>
      </c>
      <c r="E870" t="s">
        <v>1007</v>
      </c>
      <c r="F870" s="12">
        <v>2728.7837989258187</v>
      </c>
      <c r="G870" s="12">
        <v>5967.5107066510691</v>
      </c>
      <c r="H870" s="12">
        <v>2985.1272824225339</v>
      </c>
      <c r="I870">
        <v>9</v>
      </c>
      <c r="J870" s="15">
        <v>2.4639476495259899E-2</v>
      </c>
      <c r="K870" s="15">
        <v>0.97536052350473978</v>
      </c>
      <c r="L870" s="58">
        <v>38.925339999999991</v>
      </c>
      <c r="M870">
        <v>7</v>
      </c>
      <c r="N870">
        <v>5</v>
      </c>
      <c r="O870" s="12">
        <v>11</v>
      </c>
      <c r="P870" s="12">
        <v>3.5294117647058822</v>
      </c>
      <c r="Q870" s="12">
        <v>0</v>
      </c>
      <c r="R870" s="12">
        <v>8.7782447115426585</v>
      </c>
      <c r="S870" s="12">
        <v>73.551973510609088</v>
      </c>
      <c r="T870" s="12">
        <v>6265.4392542981668</v>
      </c>
      <c r="U870" s="12">
        <v>3536.6554553723481</v>
      </c>
      <c r="V870" s="12">
        <v>0</v>
      </c>
      <c r="W870" s="59">
        <v>8.6725415064428223E-4</v>
      </c>
      <c r="X870" s="59">
        <v>1.126833116015518E-4</v>
      </c>
      <c r="Y870" s="59">
        <v>3.1009675018605807E-4</v>
      </c>
      <c r="Z870" s="59">
        <v>3.56467083387522E-4</v>
      </c>
      <c r="AA870" s="59">
        <v>6.2324115073889193E-4</v>
      </c>
      <c r="AB870" s="59">
        <v>0</v>
      </c>
      <c r="AC870" s="59">
        <v>1.9618309797604975E-4</v>
      </c>
      <c r="AD870" s="59">
        <v>2.0832539382615038E-4</v>
      </c>
      <c r="AE870" s="59">
        <v>5.1301433893958354E-4</v>
      </c>
      <c r="AF870" s="59">
        <v>7.2416977230440672E-4</v>
      </c>
      <c r="AG870" s="59">
        <v>0</v>
      </c>
      <c r="AH870" s="17">
        <v>3.5558500450949966E-4</v>
      </c>
      <c r="AI870" s="12">
        <v>682</v>
      </c>
      <c r="AJ870" s="16">
        <v>3</v>
      </c>
      <c r="AK870" s="17">
        <v>0.67831913474384109</v>
      </c>
      <c r="AL870" t="str">
        <f>IF(AK870&lt;='CAV Tier 1 Analysis'!$A$5,"Tier 1", "Tier 2")</f>
        <v>Tier 2</v>
      </c>
      <c r="AM870" t="str">
        <f t="shared" si="27"/>
        <v>Pennsylvania - Tier 2</v>
      </c>
      <c r="AN870" t="str">
        <f t="shared" si="28"/>
        <v>Cumberland, Township Of - Tier 2</v>
      </c>
    </row>
    <row r="871" spans="1:40" x14ac:dyDescent="0.3">
      <c r="A871">
        <v>3</v>
      </c>
      <c r="B871" t="s">
        <v>23</v>
      </c>
      <c r="C871" t="s">
        <v>4831</v>
      </c>
      <c r="D871" t="s">
        <v>7310</v>
      </c>
      <c r="E871" t="s">
        <v>887</v>
      </c>
      <c r="F871" s="12">
        <v>1658.3043103888929</v>
      </c>
      <c r="G871" s="12">
        <v>6971.1800695416441</v>
      </c>
      <c r="H871" s="12">
        <v>3825.5458593060521</v>
      </c>
      <c r="I871">
        <v>12</v>
      </c>
      <c r="J871" s="15">
        <v>2.0331283328068966E-2</v>
      </c>
      <c r="K871" s="15">
        <v>0.97966871667193089</v>
      </c>
      <c r="L871" s="58">
        <v>2.1528400000000003</v>
      </c>
      <c r="M871">
        <v>22</v>
      </c>
      <c r="N871">
        <v>7</v>
      </c>
      <c r="O871" s="12">
        <v>16</v>
      </c>
      <c r="P871" s="12">
        <v>1</v>
      </c>
      <c r="Q871" s="12">
        <v>0</v>
      </c>
      <c r="R871" s="12">
        <v>11.756024600063171</v>
      </c>
      <c r="S871" s="12">
        <v>77.778256750072401</v>
      </c>
      <c r="T871" s="12">
        <v>7799.6044209741513</v>
      </c>
      <c r="U871" s="12">
        <v>6141.3001105852582</v>
      </c>
      <c r="V871" s="12">
        <v>0</v>
      </c>
      <c r="W871" s="59">
        <v>4.796514110533234E-5</v>
      </c>
      <c r="X871" s="59">
        <v>3.5414755074773428E-4</v>
      </c>
      <c r="Y871" s="59">
        <v>4.3413545026048129E-4</v>
      </c>
      <c r="Z871" s="59">
        <v>5.1849757583639564E-4</v>
      </c>
      <c r="AA871" s="59">
        <v>1.7658499270935274E-4</v>
      </c>
      <c r="AB871" s="59">
        <v>0</v>
      </c>
      <c r="AC871" s="59">
        <v>2.6273285852813016E-4</v>
      </c>
      <c r="AD871" s="59">
        <v>2.2029573368596476E-4</v>
      </c>
      <c r="AE871" s="59">
        <v>6.3863182509851346E-4</v>
      </c>
      <c r="AF871" s="59">
        <v>1.2574999060142619E-3</v>
      </c>
      <c r="AG871" s="59">
        <v>0</v>
      </c>
      <c r="AH871" s="17">
        <v>3.5549918490783335E-4</v>
      </c>
      <c r="AI871" s="12">
        <v>683</v>
      </c>
      <c r="AJ871" s="16">
        <v>3</v>
      </c>
      <c r="AK871" s="17">
        <v>0.67867463392874894</v>
      </c>
      <c r="AL871" t="str">
        <f>IF(AK871&lt;='CAV Tier 1 Analysis'!$A$5,"Tier 1", "Tier 2")</f>
        <v>Tier 2</v>
      </c>
      <c r="AM871" t="str">
        <f t="shared" si="27"/>
        <v>Pennsylvania - Tier 2</v>
      </c>
      <c r="AN871" t="str">
        <f t="shared" si="28"/>
        <v>Doylestown, Borough Of - Tier 2</v>
      </c>
    </row>
    <row r="872" spans="1:40" x14ac:dyDescent="0.3">
      <c r="A872">
        <v>3</v>
      </c>
      <c r="B872" t="s">
        <v>23</v>
      </c>
      <c r="C872" t="s">
        <v>4627</v>
      </c>
      <c r="D872" t="s">
        <v>7072</v>
      </c>
      <c r="E872" t="s">
        <v>1133</v>
      </c>
      <c r="F872" s="12">
        <v>7256.6961495989826</v>
      </c>
      <c r="G872" s="12">
        <v>8931.1191832014301</v>
      </c>
      <c r="H872" s="12">
        <v>2364.6841263179494</v>
      </c>
      <c r="I872">
        <v>8</v>
      </c>
      <c r="J872" s="15">
        <v>4.2812480251742703E-2</v>
      </c>
      <c r="K872" s="15">
        <v>0.95718751974825733</v>
      </c>
      <c r="L872" s="58">
        <v>20.096709999999998</v>
      </c>
      <c r="M872">
        <v>8</v>
      </c>
      <c r="N872">
        <v>0</v>
      </c>
      <c r="O872" s="12">
        <v>16</v>
      </c>
      <c r="P872" s="12">
        <v>1</v>
      </c>
      <c r="Q872" s="12">
        <v>0</v>
      </c>
      <c r="R872" s="12">
        <v>7.6575001579860587</v>
      </c>
      <c r="S872" s="12">
        <v>101.23799245959665</v>
      </c>
      <c r="T872" s="12">
        <v>8039.8874288817997</v>
      </c>
      <c r="U872" s="12">
        <v>783.19127928281705</v>
      </c>
      <c r="V872" s="12">
        <v>891.23175431963045</v>
      </c>
      <c r="W872" s="59">
        <v>4.4775344702947887E-4</v>
      </c>
      <c r="X872" s="59">
        <v>1.2878092754463064E-4</v>
      </c>
      <c r="Y872" s="59">
        <v>0</v>
      </c>
      <c r="Z872" s="59">
        <v>5.1849757583639564E-4</v>
      </c>
      <c r="AA872" s="59">
        <v>1.7658499270935274E-4</v>
      </c>
      <c r="AB872" s="59">
        <v>0</v>
      </c>
      <c r="AC872" s="59">
        <v>1.7113581964403807E-4</v>
      </c>
      <c r="AD872" s="59">
        <v>2.8674206336927515E-4</v>
      </c>
      <c r="AE872" s="59">
        <v>6.5830620441287573E-4</v>
      </c>
      <c r="AF872" s="59">
        <v>1.6036717671422766E-4</v>
      </c>
      <c r="AG872" s="59">
        <v>1.3612029015679468E-3</v>
      </c>
      <c r="AH872" s="17">
        <v>3.5539737352983827E-4</v>
      </c>
      <c r="AI872" s="12">
        <v>684</v>
      </c>
      <c r="AJ872" s="16">
        <v>3</v>
      </c>
      <c r="AK872" s="17">
        <v>0.67903003130227879</v>
      </c>
      <c r="AL872" t="str">
        <f>IF(AK872&lt;='CAV Tier 1 Analysis'!$A$5,"Tier 1", "Tier 2")</f>
        <v>Tier 2</v>
      </c>
      <c r="AM872" t="str">
        <f t="shared" si="27"/>
        <v>Pennsylvania - Tier 2</v>
      </c>
      <c r="AN872" t="str">
        <f t="shared" si="28"/>
        <v>Bern, Township Of - Tier 2</v>
      </c>
    </row>
    <row r="873" spans="1:40" x14ac:dyDescent="0.3">
      <c r="A873">
        <v>3</v>
      </c>
      <c r="B873" t="s">
        <v>23</v>
      </c>
      <c r="C873" t="s">
        <v>4025</v>
      </c>
      <c r="D873" t="s">
        <v>6408</v>
      </c>
      <c r="E873" t="s">
        <v>1365</v>
      </c>
      <c r="F873" s="12">
        <v>4192.9654534383299</v>
      </c>
      <c r="G873" s="12">
        <v>894.76945382565987</v>
      </c>
      <c r="H873" s="12">
        <v>674.62435567568161</v>
      </c>
      <c r="I873">
        <v>25</v>
      </c>
      <c r="J873" s="15">
        <v>6.7463575172822835E-3</v>
      </c>
      <c r="K873" s="15">
        <v>0.99325364248271775</v>
      </c>
      <c r="L873" s="58">
        <v>96.303820000000002</v>
      </c>
      <c r="M873">
        <v>19</v>
      </c>
      <c r="N873">
        <v>0</v>
      </c>
      <c r="O873" s="12">
        <v>9.7777777777777786</v>
      </c>
      <c r="P873" s="12">
        <v>2.7777777777777777</v>
      </c>
      <c r="Q873" s="12">
        <v>0</v>
      </c>
      <c r="R873" s="12">
        <v>24.831341062067942</v>
      </c>
      <c r="S873" s="12">
        <v>4.5512570932543515</v>
      </c>
      <c r="T873" s="12">
        <v>981.38240621810098</v>
      </c>
      <c r="U873" s="12">
        <v>0</v>
      </c>
      <c r="V873" s="12">
        <v>0</v>
      </c>
      <c r="W873" s="59">
        <v>2.1456431110916398E-3</v>
      </c>
      <c r="X873" s="59">
        <v>3.0585470291849776E-4</v>
      </c>
      <c r="Y873" s="59">
        <v>0</v>
      </c>
      <c r="Z873" s="59">
        <v>3.1685962967779738E-4</v>
      </c>
      <c r="AA873" s="59">
        <v>4.905138686370909E-4</v>
      </c>
      <c r="AB873" s="59">
        <v>0</v>
      </c>
      <c r="AC873" s="59">
        <v>5.5495028636542575E-4</v>
      </c>
      <c r="AD873" s="59">
        <v>1.28907815943173E-5</v>
      </c>
      <c r="AE873" s="59">
        <v>8.0355618487169125E-5</v>
      </c>
      <c r="AF873" s="59">
        <v>0</v>
      </c>
      <c r="AG873" s="59">
        <v>0</v>
      </c>
      <c r="AH873" s="17">
        <v>3.5518799988835796E-4</v>
      </c>
      <c r="AI873" s="12">
        <v>685</v>
      </c>
      <c r="AJ873" s="16">
        <v>3</v>
      </c>
      <c r="AK873" s="17">
        <v>0.67938521930216711</v>
      </c>
      <c r="AL873" t="str">
        <f>IF(AK873&lt;='CAV Tier 1 Analysis'!$A$5,"Tier 1", "Tier 2")</f>
        <v>Tier 2</v>
      </c>
      <c r="AM873" t="str">
        <f t="shared" si="27"/>
        <v>Pennsylvania - Tier 2</v>
      </c>
      <c r="AN873" t="str">
        <f t="shared" si="28"/>
        <v>Beech Creek, Township Of - Tier 2</v>
      </c>
    </row>
    <row r="874" spans="1:40" x14ac:dyDescent="0.3">
      <c r="A874">
        <v>3</v>
      </c>
      <c r="B874" t="s">
        <v>23</v>
      </c>
      <c r="C874" t="s">
        <v>4273</v>
      </c>
      <c r="D874" t="s">
        <v>6680</v>
      </c>
      <c r="E874" t="s">
        <v>1008</v>
      </c>
      <c r="F874" s="12">
        <v>5249.8000217253184</v>
      </c>
      <c r="G874" s="12">
        <v>7977.9444332455632</v>
      </c>
      <c r="H874" s="12">
        <v>3258.5524377500483</v>
      </c>
      <c r="I874">
        <v>25</v>
      </c>
      <c r="J874" s="15">
        <v>5.9932975388274278E-3</v>
      </c>
      <c r="K874" s="15">
        <v>0.99400670246117218</v>
      </c>
      <c r="L874" s="58">
        <v>13.875499999999999</v>
      </c>
      <c r="M874">
        <v>31</v>
      </c>
      <c r="N874">
        <v>2</v>
      </c>
      <c r="O874" s="12">
        <v>15</v>
      </c>
      <c r="P874" s="12">
        <v>1</v>
      </c>
      <c r="Q874" s="12">
        <v>0</v>
      </c>
      <c r="R874" s="12">
        <v>24.850167561529304</v>
      </c>
      <c r="S874" s="12">
        <v>19.529474305307481</v>
      </c>
      <c r="T874" s="12">
        <v>7587.1943554281679</v>
      </c>
      <c r="U874" s="12">
        <v>2337.3943337028495</v>
      </c>
      <c r="V874" s="12">
        <v>390.75007781739532</v>
      </c>
      <c r="W874" s="59">
        <v>3.0914527573207425E-4</v>
      </c>
      <c r="X874" s="59">
        <v>4.9902609423544374E-4</v>
      </c>
      <c r="Y874" s="59">
        <v>1.2403870007442322E-4</v>
      </c>
      <c r="Z874" s="59">
        <v>4.8609147734662091E-4</v>
      </c>
      <c r="AA874" s="59">
        <v>1.7658499270935274E-4</v>
      </c>
      <c r="AB874" s="59">
        <v>0</v>
      </c>
      <c r="AC874" s="59">
        <v>5.553710357418378E-4</v>
      </c>
      <c r="AD874" s="59">
        <v>5.5314429126555389E-5</v>
      </c>
      <c r="AE874" s="59">
        <v>6.21239683073446E-4</v>
      </c>
      <c r="AF874" s="59">
        <v>4.7860764040555777E-4</v>
      </c>
      <c r="AG874" s="59">
        <v>5.9680339836969381E-4</v>
      </c>
      <c r="AH874" s="17">
        <v>3.5474752061954599E-4</v>
      </c>
      <c r="AI874" s="12">
        <v>686</v>
      </c>
      <c r="AJ874" s="16">
        <v>3</v>
      </c>
      <c r="AK874" s="17">
        <v>0.6797399668227867</v>
      </c>
      <c r="AL874" t="str">
        <f>IF(AK874&lt;='CAV Tier 1 Analysis'!$A$5,"Tier 1", "Tier 2")</f>
        <v>Tier 2</v>
      </c>
      <c r="AM874" t="str">
        <f t="shared" si="27"/>
        <v>Pennsylvania - Tier 2</v>
      </c>
      <c r="AN874" t="str">
        <f t="shared" si="28"/>
        <v>Kingston, Township Of - Tier 2</v>
      </c>
    </row>
    <row r="875" spans="1:40" x14ac:dyDescent="0.3">
      <c r="A875">
        <v>3</v>
      </c>
      <c r="B875" t="s">
        <v>23</v>
      </c>
      <c r="C875" t="s">
        <v>3754</v>
      </c>
      <c r="D875" t="s">
        <v>6126</v>
      </c>
      <c r="E875" t="s">
        <v>847</v>
      </c>
      <c r="F875" s="12">
        <v>2984.7948512766857</v>
      </c>
      <c r="G875" s="12">
        <v>6664.6741557918995</v>
      </c>
      <c r="H875" s="12">
        <v>3866.1999511851318</v>
      </c>
      <c r="I875">
        <v>31</v>
      </c>
      <c r="J875" s="15">
        <v>0</v>
      </c>
      <c r="K875" s="15">
        <v>1</v>
      </c>
      <c r="L875" s="58">
        <v>1.5326900000000001</v>
      </c>
      <c r="M875">
        <v>12</v>
      </c>
      <c r="N875">
        <v>13</v>
      </c>
      <c r="O875" s="12">
        <v>13</v>
      </c>
      <c r="P875" s="12">
        <v>1</v>
      </c>
      <c r="Q875" s="12">
        <v>0</v>
      </c>
      <c r="R875" s="12">
        <v>31</v>
      </c>
      <c r="S875" s="12">
        <v>0</v>
      </c>
      <c r="T875" s="12">
        <v>7632.9417697470308</v>
      </c>
      <c r="U875" s="12">
        <v>4648.1469184703456</v>
      </c>
      <c r="V875" s="12">
        <v>0</v>
      </c>
      <c r="W875" s="59">
        <v>3.4148237732823538E-5</v>
      </c>
      <c r="X875" s="59">
        <v>1.9317139131694595E-4</v>
      </c>
      <c r="Y875" s="59">
        <v>8.0625155048375094E-4</v>
      </c>
      <c r="Z875" s="59">
        <v>4.2127928036707145E-4</v>
      </c>
      <c r="AA875" s="59">
        <v>1.7658499270935274E-4</v>
      </c>
      <c r="AB875" s="59">
        <v>0</v>
      </c>
      <c r="AC875" s="59">
        <v>6.9281231466020155E-4</v>
      </c>
      <c r="AD875" s="59">
        <v>0</v>
      </c>
      <c r="AE875" s="59">
        <v>6.2498548261956507E-4</v>
      </c>
      <c r="AF875" s="59">
        <v>9.517600846508567E-4</v>
      </c>
      <c r="AG875" s="59">
        <v>0</v>
      </c>
      <c r="AH875" s="17">
        <v>3.546357576855062E-4</v>
      </c>
      <c r="AI875" s="12">
        <v>687</v>
      </c>
      <c r="AJ875" s="16">
        <v>3</v>
      </c>
      <c r="AK875" s="17">
        <v>0.68009460258047216</v>
      </c>
      <c r="AL875" t="str">
        <f>IF(AK875&lt;='CAV Tier 1 Analysis'!$A$5,"Tier 1", "Tier 2")</f>
        <v>Tier 2</v>
      </c>
      <c r="AM875" t="str">
        <f t="shared" si="27"/>
        <v>Pennsylvania - Tier 2</v>
      </c>
      <c r="AN875" t="str">
        <f t="shared" si="28"/>
        <v>Castle Shannon, Borough Of - Tier 2</v>
      </c>
    </row>
    <row r="876" spans="1:40" x14ac:dyDescent="0.3">
      <c r="A876">
        <v>3</v>
      </c>
      <c r="B876" t="s">
        <v>23</v>
      </c>
      <c r="C876" t="s">
        <v>3896</v>
      </c>
      <c r="D876" t="s">
        <v>6273</v>
      </c>
      <c r="E876" t="s">
        <v>888</v>
      </c>
      <c r="F876" s="12">
        <v>44.523719244225227</v>
      </c>
      <c r="G876" s="12">
        <v>434.61672512065564</v>
      </c>
      <c r="H876" s="12">
        <v>252.03573376696741</v>
      </c>
      <c r="I876">
        <v>69</v>
      </c>
      <c r="J876" s="15">
        <v>0.10552133797502251</v>
      </c>
      <c r="K876" s="15">
        <v>0.89447866202497739</v>
      </c>
      <c r="L876" s="58">
        <v>0.82153999999999994</v>
      </c>
      <c r="M876">
        <v>24</v>
      </c>
      <c r="N876">
        <v>10</v>
      </c>
      <c r="O876" s="12">
        <v>13</v>
      </c>
      <c r="P876" s="12">
        <v>2</v>
      </c>
      <c r="Q876" s="12">
        <v>2</v>
      </c>
      <c r="R876" s="12">
        <v>61.719027679723439</v>
      </c>
      <c r="S876" s="12">
        <v>26.595147844606963</v>
      </c>
      <c r="T876" s="12">
        <v>485.38115380949858</v>
      </c>
      <c r="U876" s="12">
        <v>440.85743456527337</v>
      </c>
      <c r="V876" s="12">
        <v>0</v>
      </c>
      <c r="W876" s="59">
        <v>1.8303860028462275E-5</v>
      </c>
      <c r="X876" s="59">
        <v>3.8634278263389191E-4</v>
      </c>
      <c r="Y876" s="59">
        <v>6.2019350037211614E-4</v>
      </c>
      <c r="Z876" s="59">
        <v>4.2127928036707145E-4</v>
      </c>
      <c r="AA876" s="59">
        <v>3.5316998541870548E-4</v>
      </c>
      <c r="AB876" s="59">
        <v>5.1533110023189901E-4</v>
      </c>
      <c r="AC876" s="59">
        <v>1.3793452395279434E-3</v>
      </c>
      <c r="AD876" s="59">
        <v>7.5326933923714368E-5</v>
      </c>
      <c r="AE876" s="59">
        <v>3.9743022260488776E-5</v>
      </c>
      <c r="AF876" s="59">
        <v>9.0270492004776548E-5</v>
      </c>
      <c r="AG876" s="59">
        <v>0</v>
      </c>
      <c r="AH876" s="17">
        <v>3.5448238152446088E-4</v>
      </c>
      <c r="AI876" s="12">
        <v>688</v>
      </c>
      <c r="AJ876" s="16">
        <v>3</v>
      </c>
      <c r="AK876" s="17">
        <v>0.68044908496199663</v>
      </c>
      <c r="AL876" t="str">
        <f>IF(AK876&lt;='CAV Tier 1 Analysis'!$A$5,"Tier 1", "Tier 2")</f>
        <v>Tier 2</v>
      </c>
      <c r="AM876" t="str">
        <f t="shared" si="27"/>
        <v>Pennsylvania - Tier 2</v>
      </c>
      <c r="AN876" t="str">
        <f t="shared" si="28"/>
        <v>Wyalusing, Borough Of - Tier 2</v>
      </c>
    </row>
    <row r="877" spans="1:40" x14ac:dyDescent="0.3">
      <c r="A877">
        <v>3</v>
      </c>
      <c r="B877" t="s">
        <v>23</v>
      </c>
      <c r="C877" t="s">
        <v>3768</v>
      </c>
      <c r="D877" t="s">
        <v>6140</v>
      </c>
      <c r="E877" t="s">
        <v>1212</v>
      </c>
      <c r="F877" s="12">
        <v>26400.54867962539</v>
      </c>
      <c r="G877" s="12">
        <v>13394.993142770863</v>
      </c>
      <c r="H877" s="12">
        <v>4670.0304643662739</v>
      </c>
      <c r="I877">
        <v>2</v>
      </c>
      <c r="J877" s="15">
        <v>6.3494732370809209E-4</v>
      </c>
      <c r="K877" s="15">
        <v>0.99936505267629172</v>
      </c>
      <c r="L877" s="58">
        <v>13.560180000000001</v>
      </c>
      <c r="M877">
        <v>14</v>
      </c>
      <c r="N877">
        <v>0</v>
      </c>
      <c r="O877" s="12">
        <v>12.947368421052632</v>
      </c>
      <c r="P877" s="12">
        <v>1.0526315789473684</v>
      </c>
      <c r="Q877" s="12">
        <v>0</v>
      </c>
      <c r="R877" s="12">
        <v>1.9987301053525834</v>
      </c>
      <c r="S877" s="12">
        <v>2.9652233449846239</v>
      </c>
      <c r="T877" s="12">
        <v>12278.741747297487</v>
      </c>
      <c r="U877" s="12">
        <v>0</v>
      </c>
      <c r="V877" s="12">
        <v>1116.2513954733768</v>
      </c>
      <c r="W877" s="59">
        <v>3.0211996577251697E-4</v>
      </c>
      <c r="X877" s="59">
        <v>2.2536662320310361E-4</v>
      </c>
      <c r="Y877" s="59">
        <v>0</v>
      </c>
      <c r="Z877" s="59">
        <v>4.195736962360307E-4</v>
      </c>
      <c r="AA877" s="59">
        <v>1.858789396940555E-4</v>
      </c>
      <c r="AB877" s="59">
        <v>0</v>
      </c>
      <c r="AC877" s="59">
        <v>4.4669188086140381E-5</v>
      </c>
      <c r="AD877" s="59">
        <v>8.398568952569514E-6</v>
      </c>
      <c r="AE877" s="59">
        <v>1.005383712910213E-3</v>
      </c>
      <c r="AF877" s="59">
        <v>0</v>
      </c>
      <c r="AG877" s="59">
        <v>1.7048816214561158E-3</v>
      </c>
      <c r="AH877" s="17">
        <v>3.5420657421006776E-4</v>
      </c>
      <c r="AI877" s="12">
        <v>689</v>
      </c>
      <c r="AJ877" s="16">
        <v>3</v>
      </c>
      <c r="AK877" s="17">
        <v>0.68080329153620667</v>
      </c>
      <c r="AL877" t="str">
        <f>IF(AK877&lt;='CAV Tier 1 Analysis'!$A$5,"Tier 1", "Tier 2")</f>
        <v>Tier 2</v>
      </c>
      <c r="AM877" t="str">
        <f t="shared" si="27"/>
        <v>Pennsylvania - Tier 2</v>
      </c>
      <c r="AN877" t="str">
        <f t="shared" si="28"/>
        <v>Franklin Park, Borough Of - Tier 2</v>
      </c>
    </row>
    <row r="878" spans="1:40" x14ac:dyDescent="0.3">
      <c r="A878">
        <v>3</v>
      </c>
      <c r="B878" t="s">
        <v>23</v>
      </c>
      <c r="C878" t="s">
        <v>4077</v>
      </c>
      <c r="D878" t="s">
        <v>6466</v>
      </c>
      <c r="E878" t="s">
        <v>1383</v>
      </c>
      <c r="F878" s="12">
        <v>2519.1668021824762</v>
      </c>
      <c r="G878" s="12">
        <v>1637.1671610939795</v>
      </c>
      <c r="H878" s="12">
        <v>852.9719411447868</v>
      </c>
      <c r="I878">
        <v>5</v>
      </c>
      <c r="J878" s="15">
        <v>2.4767696141732742E-2</v>
      </c>
      <c r="K878" s="15">
        <v>0.97523230385826742</v>
      </c>
      <c r="L878" s="58">
        <v>54.764479999999985</v>
      </c>
      <c r="M878">
        <v>31</v>
      </c>
      <c r="N878">
        <v>0</v>
      </c>
      <c r="O878" s="12">
        <v>13.25</v>
      </c>
      <c r="P878" s="12">
        <v>2.25</v>
      </c>
      <c r="Q878" s="12">
        <v>4</v>
      </c>
      <c r="R878" s="12">
        <v>4.8761615192913368</v>
      </c>
      <c r="S878" s="12">
        <v>21.126149855698024</v>
      </c>
      <c r="T878" s="12">
        <v>1793.4666369375486</v>
      </c>
      <c r="U878" s="12">
        <v>0</v>
      </c>
      <c r="V878" s="12">
        <v>0</v>
      </c>
      <c r="W878" s="59">
        <v>1.2201492032664525E-3</v>
      </c>
      <c r="X878" s="59">
        <v>4.9902609423544374E-4</v>
      </c>
      <c r="Y878" s="59">
        <v>0</v>
      </c>
      <c r="Z878" s="59">
        <v>4.2938080498951514E-4</v>
      </c>
      <c r="AA878" s="59">
        <v>3.9731623359604365E-4</v>
      </c>
      <c r="AB878" s="59">
        <v>1.030662200463798E-3</v>
      </c>
      <c r="AC878" s="59">
        <v>1.08976282220556E-4</v>
      </c>
      <c r="AD878" s="59">
        <v>5.9836783143333976E-5</v>
      </c>
      <c r="AE878" s="59">
        <v>1.4684909769535035E-4</v>
      </c>
      <c r="AF878" s="59">
        <v>0</v>
      </c>
      <c r="AG878" s="59">
        <v>0</v>
      </c>
      <c r="AH878" s="17">
        <v>3.5383606360095394E-4</v>
      </c>
      <c r="AI878" s="12">
        <v>690</v>
      </c>
      <c r="AJ878" s="16">
        <v>3</v>
      </c>
      <c r="AK878" s="17">
        <v>0.68115712759980762</v>
      </c>
      <c r="AL878" t="str">
        <f>IF(AK878&lt;='CAV Tier 1 Analysis'!$A$5,"Tier 1", "Tier 2")</f>
        <v>Tier 2</v>
      </c>
      <c r="AM878" t="str">
        <f t="shared" si="27"/>
        <v>Pennsylvania - Tier 2</v>
      </c>
      <c r="AN878" t="str">
        <f t="shared" si="28"/>
        <v>Londonderry, Township Of - Tier 2</v>
      </c>
    </row>
    <row r="879" spans="1:40" x14ac:dyDescent="0.3">
      <c r="A879">
        <v>3</v>
      </c>
      <c r="B879" t="s">
        <v>23</v>
      </c>
      <c r="C879" t="s">
        <v>3635</v>
      </c>
      <c r="D879" t="s">
        <v>7472</v>
      </c>
      <c r="E879" t="s">
        <v>1264</v>
      </c>
      <c r="F879" s="12">
        <v>6555.4882734248695</v>
      </c>
      <c r="G879" s="12">
        <v>8049.2210440071103</v>
      </c>
      <c r="H879" s="12">
        <v>2428.0875212140277</v>
      </c>
      <c r="I879">
        <v>0</v>
      </c>
      <c r="J879" s="15">
        <v>1.1302130400777145E-2</v>
      </c>
      <c r="K879" s="15">
        <v>0.98869786959922268</v>
      </c>
      <c r="L879" s="58">
        <v>44.583630000000007</v>
      </c>
      <c r="M879">
        <v>5</v>
      </c>
      <c r="N879">
        <v>0</v>
      </c>
      <c r="O879" s="12">
        <v>12.833333333333334</v>
      </c>
      <c r="P879" s="12">
        <v>2.0833333333333335</v>
      </c>
      <c r="Q879" s="12">
        <v>0</v>
      </c>
      <c r="R879" s="12">
        <v>0</v>
      </c>
      <c r="S879" s="12">
        <v>27.442561789260683</v>
      </c>
      <c r="T879" s="12">
        <v>7252.2668245279319</v>
      </c>
      <c r="U879" s="12">
        <v>696.77855110306245</v>
      </c>
      <c r="V879" s="12">
        <v>796.95421947917839</v>
      </c>
      <c r="W879" s="59">
        <v>9.9332049940447417E-4</v>
      </c>
      <c r="X879" s="59">
        <v>8.0488079715394149E-5</v>
      </c>
      <c r="Y879" s="59">
        <v>0</v>
      </c>
      <c r="Z879" s="59">
        <v>4.1587826395210904E-4</v>
      </c>
      <c r="AA879" s="59">
        <v>3.678854014778182E-4</v>
      </c>
      <c r="AB879" s="59">
        <v>0</v>
      </c>
      <c r="AC879" s="59">
        <v>0</v>
      </c>
      <c r="AD879" s="59">
        <v>7.7727112128698819E-5</v>
      </c>
      <c r="AE879" s="59">
        <v>5.9381580760620254E-4</v>
      </c>
      <c r="AF879" s="59">
        <v>1.4267320384076686E-4</v>
      </c>
      <c r="AG879" s="59">
        <v>1.2172102157648418E-3</v>
      </c>
      <c r="AH879" s="17">
        <v>3.535453258082096E-4</v>
      </c>
      <c r="AI879" s="12">
        <v>691</v>
      </c>
      <c r="AJ879" s="16">
        <v>3</v>
      </c>
      <c r="AK879" s="17">
        <v>0.68151067292561585</v>
      </c>
      <c r="AL879" t="str">
        <f>IF(AK879&lt;='CAV Tier 1 Analysis'!$A$5,"Tier 1", "Tier 2")</f>
        <v>Tier 2</v>
      </c>
      <c r="AM879" t="str">
        <f t="shared" si="27"/>
        <v>Pennsylvania - Tier 2</v>
      </c>
      <c r="AN879" t="str">
        <f t="shared" si="28"/>
        <v>Quincy, Township Of - Tier 2</v>
      </c>
    </row>
    <row r="880" spans="1:40" x14ac:dyDescent="0.3">
      <c r="A880">
        <v>3</v>
      </c>
      <c r="B880" t="s">
        <v>23</v>
      </c>
      <c r="C880" t="s">
        <v>4943</v>
      </c>
      <c r="D880" t="s">
        <v>7432</v>
      </c>
      <c r="E880" t="s">
        <v>1101</v>
      </c>
      <c r="F880" s="12">
        <v>13363.001354989539</v>
      </c>
      <c r="G880" s="12">
        <v>2953.8065258879346</v>
      </c>
      <c r="H880" s="12">
        <v>1295.381489227816</v>
      </c>
      <c r="I880">
        <v>12</v>
      </c>
      <c r="J880" s="15">
        <v>0.1810222757251442</v>
      </c>
      <c r="K880" s="15">
        <v>0.81897772427485582</v>
      </c>
      <c r="L880" s="58">
        <v>32.139469999999996</v>
      </c>
      <c r="M880">
        <v>13</v>
      </c>
      <c r="N880">
        <v>11</v>
      </c>
      <c r="O880" s="12">
        <v>12.777777777777779</v>
      </c>
      <c r="P880" s="12">
        <v>1.2222222222222223</v>
      </c>
      <c r="Q880" s="12">
        <v>2</v>
      </c>
      <c r="R880" s="12">
        <v>9.8277326912982694</v>
      </c>
      <c r="S880" s="12">
        <v>234.49290511224564</v>
      </c>
      <c r="T880" s="12">
        <v>3063.7950875188449</v>
      </c>
      <c r="U880" s="12">
        <v>0</v>
      </c>
      <c r="V880" s="12">
        <v>0</v>
      </c>
      <c r="W880" s="59">
        <v>7.1606538971804462E-4</v>
      </c>
      <c r="X880" s="59">
        <v>2.0926900726002479E-4</v>
      </c>
      <c r="Y880" s="59">
        <v>6.8221285040932767E-4</v>
      </c>
      <c r="Z880" s="59">
        <v>4.1407792514712156E-4</v>
      </c>
      <c r="AA880" s="59">
        <v>2.1582610220032003E-4</v>
      </c>
      <c r="AB880" s="59">
        <v>5.1533110023189901E-4</v>
      </c>
      <c r="AC880" s="59">
        <v>2.1963787850709954E-4</v>
      </c>
      <c r="AD880" s="59">
        <v>6.641674516034634E-4</v>
      </c>
      <c r="AE880" s="59">
        <v>2.5086362626396385E-4</v>
      </c>
      <c r="AF880" s="59">
        <v>0</v>
      </c>
      <c r="AG880" s="59">
        <v>0</v>
      </c>
      <c r="AH880" s="17">
        <v>3.5340466648556951E-4</v>
      </c>
      <c r="AI880" s="12">
        <v>692</v>
      </c>
      <c r="AJ880" s="16">
        <v>3</v>
      </c>
      <c r="AK880" s="17">
        <v>0.68186407759210144</v>
      </c>
      <c r="AL880" t="str">
        <f>IF(AK880&lt;='CAV Tier 1 Analysis'!$A$5,"Tier 1", "Tier 2")</f>
        <v>Tier 2</v>
      </c>
      <c r="AM880" t="str">
        <f t="shared" si="27"/>
        <v>Pennsylvania - Tier 2</v>
      </c>
      <c r="AN880" t="str">
        <f t="shared" si="28"/>
        <v>Halifax, Township Of - Tier 2</v>
      </c>
    </row>
    <row r="881" spans="1:40" x14ac:dyDescent="0.3">
      <c r="A881">
        <v>3</v>
      </c>
      <c r="B881" t="s">
        <v>23</v>
      </c>
      <c r="C881" t="s">
        <v>4621</v>
      </c>
      <c r="D881" t="s">
        <v>7064</v>
      </c>
      <c r="E881" t="s">
        <v>1155</v>
      </c>
      <c r="F881" s="12">
        <v>3250.6150479094799</v>
      </c>
      <c r="G881" s="12">
        <v>5167.5293523310593</v>
      </c>
      <c r="H881" s="12">
        <v>1834.9224193573957</v>
      </c>
      <c r="I881">
        <v>1</v>
      </c>
      <c r="J881" s="15">
        <v>2.0999797810430782E-2</v>
      </c>
      <c r="K881" s="15">
        <v>0.97900020218956896</v>
      </c>
      <c r="L881" s="58">
        <v>23.641180000000002</v>
      </c>
      <c r="M881">
        <v>15</v>
      </c>
      <c r="N881">
        <v>0</v>
      </c>
      <c r="O881" s="12">
        <v>14</v>
      </c>
      <c r="P881" s="12">
        <v>4</v>
      </c>
      <c r="Q881" s="12">
        <v>0</v>
      </c>
      <c r="R881" s="12">
        <v>0.97900020218956896</v>
      </c>
      <c r="S881" s="12">
        <v>38.532999804331794</v>
      </c>
      <c r="T881" s="12">
        <v>4352.99237852036</v>
      </c>
      <c r="U881" s="12">
        <v>1102.3773306108801</v>
      </c>
      <c r="V881" s="12">
        <v>814.53697381069924</v>
      </c>
      <c r="W881" s="59">
        <v>5.2672401785388635E-4</v>
      </c>
      <c r="X881" s="59">
        <v>2.4146423914618245E-4</v>
      </c>
      <c r="Y881" s="59">
        <v>0</v>
      </c>
      <c r="Z881" s="59">
        <v>4.5368537885684618E-4</v>
      </c>
      <c r="AA881" s="59">
        <v>7.0633997083741095E-4</v>
      </c>
      <c r="AB881" s="59">
        <v>0</v>
      </c>
      <c r="AC881" s="59">
        <v>2.1879464391347115E-5</v>
      </c>
      <c r="AD881" s="59">
        <v>1.091391838504854E-4</v>
      </c>
      <c r="AE881" s="59">
        <v>3.5642313600657793E-4</v>
      </c>
      <c r="AF881" s="59">
        <v>2.2572409175153105E-4</v>
      </c>
      <c r="AG881" s="59">
        <v>1.2440648426311092E-3</v>
      </c>
      <c r="AH881" s="17">
        <v>3.5322221139321602E-4</v>
      </c>
      <c r="AI881" s="12">
        <v>693</v>
      </c>
      <c r="AJ881" s="16">
        <v>3</v>
      </c>
      <c r="AK881" s="17">
        <v>0.68221729980349466</v>
      </c>
      <c r="AL881" t="str">
        <f>IF(AK881&lt;='CAV Tier 1 Analysis'!$A$5,"Tier 1", "Tier 2")</f>
        <v>Tier 2</v>
      </c>
      <c r="AM881" t="str">
        <f t="shared" si="27"/>
        <v>Pennsylvania - Tier 2</v>
      </c>
      <c r="AN881" t="str">
        <f t="shared" si="28"/>
        <v>Mahoning, Township Of - Tier 2</v>
      </c>
    </row>
    <row r="882" spans="1:40" x14ac:dyDescent="0.3">
      <c r="A882">
        <v>3</v>
      </c>
      <c r="B882" t="s">
        <v>23</v>
      </c>
      <c r="C882" t="s">
        <v>4819</v>
      </c>
      <c r="D882" t="s">
        <v>7295</v>
      </c>
      <c r="E882" t="s">
        <v>1144</v>
      </c>
      <c r="F882" s="12">
        <v>15820.082278364023</v>
      </c>
      <c r="G882" s="12">
        <v>6218.7115009308145</v>
      </c>
      <c r="H882" s="12">
        <v>2919.1726077450321</v>
      </c>
      <c r="I882">
        <v>22</v>
      </c>
      <c r="J882" s="15">
        <v>3.9499849811391617E-2</v>
      </c>
      <c r="K882" s="15">
        <v>0.96050015018860813</v>
      </c>
      <c r="L882" s="58">
        <v>61.023270000000004</v>
      </c>
      <c r="M882">
        <v>19</v>
      </c>
      <c r="N882">
        <v>2</v>
      </c>
      <c r="O882" s="12">
        <v>12.625</v>
      </c>
      <c r="P882" s="12">
        <v>2</v>
      </c>
      <c r="Q882" s="12">
        <v>0</v>
      </c>
      <c r="R882" s="12">
        <v>21.131003304149377</v>
      </c>
      <c r="S882" s="12">
        <v>115.30687957945719</v>
      </c>
      <c r="T882" s="12">
        <v>6510.8911147649151</v>
      </c>
      <c r="U882" s="12">
        <v>0</v>
      </c>
      <c r="V882" s="12">
        <v>0</v>
      </c>
      <c r="W882" s="59">
        <v>1.3595946546230996E-3</v>
      </c>
      <c r="X882" s="59">
        <v>3.0585470291849776E-4</v>
      </c>
      <c r="Y882" s="59">
        <v>1.2403870007442322E-4</v>
      </c>
      <c r="Z882" s="59">
        <v>4.0912699343340596E-4</v>
      </c>
      <c r="AA882" s="59">
        <v>3.5316998541870548E-4</v>
      </c>
      <c r="AB882" s="59">
        <v>0</v>
      </c>
      <c r="AC882" s="59">
        <v>4.7225223581419667E-4</v>
      </c>
      <c r="AD882" s="59">
        <v>3.2659016410742662E-4</v>
      </c>
      <c r="AE882" s="59">
        <v>5.3311194404403919E-4</v>
      </c>
      <c r="AF882" s="59">
        <v>0</v>
      </c>
      <c r="AG882" s="59">
        <v>0</v>
      </c>
      <c r="AH882" s="17">
        <v>3.5306721640307221E-4</v>
      </c>
      <c r="AI882" s="12">
        <v>694</v>
      </c>
      <c r="AJ882" s="16">
        <v>3</v>
      </c>
      <c r="AK882" s="17">
        <v>0.68257036701989771</v>
      </c>
      <c r="AL882" t="str">
        <f>IF(AK882&lt;='CAV Tier 1 Analysis'!$A$5,"Tier 1", "Tier 2")</f>
        <v>Tier 2</v>
      </c>
      <c r="AM882" t="str">
        <f t="shared" si="27"/>
        <v>Pennsylvania - Tier 2</v>
      </c>
      <c r="AN882" t="str">
        <f t="shared" si="28"/>
        <v>Antis, Township Of - Tier 2</v>
      </c>
    </row>
    <row r="883" spans="1:40" x14ac:dyDescent="0.3">
      <c r="A883">
        <v>3</v>
      </c>
      <c r="B883" t="s">
        <v>23</v>
      </c>
      <c r="C883" t="s">
        <v>4564</v>
      </c>
      <c r="D883" t="s">
        <v>6992</v>
      </c>
      <c r="E883" t="s">
        <v>1454</v>
      </c>
      <c r="F883" s="12">
        <v>1232.9155280599971</v>
      </c>
      <c r="G883" s="12">
        <v>1004.5073334258269</v>
      </c>
      <c r="H883" s="12">
        <v>606.07880550289917</v>
      </c>
      <c r="I883">
        <v>0</v>
      </c>
      <c r="J883" s="15">
        <v>2.365755125012528E-2</v>
      </c>
      <c r="K883" s="15">
        <v>0.97634244874987464</v>
      </c>
      <c r="L883" s="58">
        <v>25.941400000000002</v>
      </c>
      <c r="M883">
        <v>0</v>
      </c>
      <c r="N883">
        <v>0</v>
      </c>
      <c r="O883" s="12">
        <v>10</v>
      </c>
      <c r="P883" s="12">
        <v>3</v>
      </c>
      <c r="Q883" s="12">
        <v>9</v>
      </c>
      <c r="R883" s="12">
        <v>0</v>
      </c>
      <c r="S883" s="12">
        <v>14.338340402799549</v>
      </c>
      <c r="T883" s="12">
        <v>999.95468500637389</v>
      </c>
      <c r="U883" s="12">
        <v>0</v>
      </c>
      <c r="V883" s="12">
        <v>4.5526484194530212</v>
      </c>
      <c r="W883" s="59">
        <v>5.779727761793112E-4</v>
      </c>
      <c r="X883" s="59">
        <v>0</v>
      </c>
      <c r="Y883" s="59">
        <v>0</v>
      </c>
      <c r="Z883" s="59">
        <v>3.2406098489774727E-4</v>
      </c>
      <c r="AA883" s="59">
        <v>5.2975497812805816E-4</v>
      </c>
      <c r="AB883" s="59">
        <v>2.3189899510435456E-3</v>
      </c>
      <c r="AC883" s="59">
        <v>0</v>
      </c>
      <c r="AD883" s="59">
        <v>4.0611288435323506E-5</v>
      </c>
      <c r="AE883" s="59">
        <v>8.1876317186566983E-5</v>
      </c>
      <c r="AF883" s="59">
        <v>0</v>
      </c>
      <c r="AG883" s="59">
        <v>6.9533858150162657E-6</v>
      </c>
      <c r="AH883" s="17">
        <v>3.5274724378959722E-4</v>
      </c>
      <c r="AI883" s="12">
        <v>695</v>
      </c>
      <c r="AJ883" s="16">
        <v>3</v>
      </c>
      <c r="AK883" s="17">
        <v>0.68292311426368735</v>
      </c>
      <c r="AL883" t="str">
        <f>IF(AK883&lt;='CAV Tier 1 Analysis'!$A$5,"Tier 1", "Tier 2")</f>
        <v>Tier 2</v>
      </c>
      <c r="AM883" t="str">
        <f t="shared" si="27"/>
        <v>Pennsylvania - Tier 2</v>
      </c>
      <c r="AN883" t="str">
        <f t="shared" si="28"/>
        <v>Henderson, Township Of - Tier 2</v>
      </c>
    </row>
    <row r="884" spans="1:40" x14ac:dyDescent="0.3">
      <c r="A884">
        <v>3</v>
      </c>
      <c r="B884" t="s">
        <v>23</v>
      </c>
      <c r="C884" t="s">
        <v>4445</v>
      </c>
      <c r="D884" t="s">
        <v>6860</v>
      </c>
      <c r="E884" t="s">
        <v>913</v>
      </c>
      <c r="F884" s="12">
        <v>187.64604605666406</v>
      </c>
      <c r="G884" s="12">
        <v>1158.1311584274972</v>
      </c>
      <c r="H884" s="12">
        <v>682.95920325099814</v>
      </c>
      <c r="I884">
        <v>31</v>
      </c>
      <c r="J884" s="15">
        <v>7.2179404896096824E-2</v>
      </c>
      <c r="K884" s="15">
        <v>0.92782059510390313</v>
      </c>
      <c r="L884" s="58">
        <v>1.8541300000000001</v>
      </c>
      <c r="M884">
        <v>20</v>
      </c>
      <c r="N884">
        <v>18</v>
      </c>
      <c r="O884" s="12">
        <v>12</v>
      </c>
      <c r="P884" s="12">
        <v>2</v>
      </c>
      <c r="Q884" s="12">
        <v>2</v>
      </c>
      <c r="R884" s="12">
        <v>28.762438448220998</v>
      </c>
      <c r="S884" s="12">
        <v>49.295588858969481</v>
      </c>
      <c r="T884" s="12">
        <v>1356.0872800848224</v>
      </c>
      <c r="U884" s="12">
        <v>1168.4412340281583</v>
      </c>
      <c r="V884" s="12">
        <v>0</v>
      </c>
      <c r="W884" s="59">
        <v>4.1309900911182366E-5</v>
      </c>
      <c r="X884" s="59">
        <v>3.219523188615766E-4</v>
      </c>
      <c r="Y884" s="59">
        <v>1.116348300669809E-3</v>
      </c>
      <c r="Z884" s="59">
        <v>3.8887318187729673E-4</v>
      </c>
      <c r="AA884" s="59">
        <v>3.5316998541870548E-4</v>
      </c>
      <c r="AB884" s="59">
        <v>5.1533110023189901E-4</v>
      </c>
      <c r="AC884" s="59">
        <v>6.4280553408334079E-4</v>
      </c>
      <c r="AD884" s="59">
        <v>1.3962267051142468E-4</v>
      </c>
      <c r="AE884" s="59">
        <v>1.1103646389354741E-4</v>
      </c>
      <c r="AF884" s="59">
        <v>2.3925141509385925E-4</v>
      </c>
      <c r="AG884" s="59">
        <v>0</v>
      </c>
      <c r="AH884" s="17">
        <v>3.517909883229674E-4</v>
      </c>
      <c r="AI884" s="12">
        <v>696</v>
      </c>
      <c r="AJ884" s="16">
        <v>3</v>
      </c>
      <c r="AK884" s="17">
        <v>0.68327490525201029</v>
      </c>
      <c r="AL884" t="str">
        <f>IF(AK884&lt;='CAV Tier 1 Analysis'!$A$5,"Tier 1", "Tier 2")</f>
        <v>Tier 2</v>
      </c>
      <c r="AM884" t="str">
        <f t="shared" si="27"/>
        <v>Pennsylvania - Tier 2</v>
      </c>
      <c r="AN884" t="str">
        <f t="shared" si="28"/>
        <v>Shamokin Dam, Borough Of - Tier 2</v>
      </c>
    </row>
    <row r="885" spans="1:40" x14ac:dyDescent="0.3">
      <c r="A885">
        <v>3</v>
      </c>
      <c r="B885" t="s">
        <v>23</v>
      </c>
      <c r="C885" t="s">
        <v>3282</v>
      </c>
      <c r="D885" t="s">
        <v>6624</v>
      </c>
      <c r="E885" t="s">
        <v>975</v>
      </c>
      <c r="F885" s="12">
        <v>4357.1943953563396</v>
      </c>
      <c r="G885" s="12">
        <v>2563.5044667836637</v>
      </c>
      <c r="H885" s="12">
        <v>1018.4690816409426</v>
      </c>
      <c r="I885">
        <v>38</v>
      </c>
      <c r="J885" s="15">
        <v>3.4202255895293209E-6</v>
      </c>
      <c r="K885" s="15">
        <v>0.99999657977441025</v>
      </c>
      <c r="L885" s="58">
        <v>23.390270000000001</v>
      </c>
      <c r="M885">
        <v>15</v>
      </c>
      <c r="N885">
        <v>17</v>
      </c>
      <c r="O885" s="12">
        <v>8.5555555555555554</v>
      </c>
      <c r="P885" s="12">
        <v>2.2222222222222223</v>
      </c>
      <c r="Q885" s="12">
        <v>1</v>
      </c>
      <c r="R885" s="12">
        <v>37.999870031427591</v>
      </c>
      <c r="S885" s="12">
        <v>3.4833940151727787E-3</v>
      </c>
      <c r="T885" s="12">
        <v>2518.8781202860273</v>
      </c>
      <c r="U885" s="12">
        <v>0</v>
      </c>
      <c r="V885" s="12">
        <v>44.626346497636405</v>
      </c>
      <c r="W885" s="59">
        <v>5.2113375868240175E-4</v>
      </c>
      <c r="X885" s="59">
        <v>2.4146423914618245E-4</v>
      </c>
      <c r="Y885" s="59">
        <v>1.0543289506325974E-3</v>
      </c>
      <c r="Z885" s="59">
        <v>2.7725217596807265E-4</v>
      </c>
      <c r="AA885" s="59">
        <v>3.9241109490967274E-4</v>
      </c>
      <c r="AB885" s="59">
        <v>2.576655501159495E-4</v>
      </c>
      <c r="AC885" s="59">
        <v>8.4925090042774762E-4</v>
      </c>
      <c r="AD885" s="59">
        <v>9.8662129026062497E-9</v>
      </c>
      <c r="AE885" s="59">
        <v>2.0624580995840606E-4</v>
      </c>
      <c r="AF885" s="59">
        <v>0</v>
      </c>
      <c r="AG885" s="59">
        <v>6.8159052956245477E-5</v>
      </c>
      <c r="AH885" s="17">
        <v>3.5162921809183442E-4</v>
      </c>
      <c r="AI885" s="12">
        <v>697</v>
      </c>
      <c r="AJ885" s="16">
        <v>3</v>
      </c>
      <c r="AK885" s="17">
        <v>0.68362653447010213</v>
      </c>
      <c r="AL885" t="str">
        <f>IF(AK885&lt;='CAV Tier 1 Analysis'!$A$5,"Tier 1", "Tier 2")</f>
        <v>Tier 2</v>
      </c>
      <c r="AM885" t="str">
        <f t="shared" si="27"/>
        <v>Pennsylvania - Tier 2</v>
      </c>
      <c r="AN885" t="str">
        <f t="shared" si="28"/>
        <v>Lancaster, City Of - Tier 2</v>
      </c>
    </row>
    <row r="886" spans="1:40" x14ac:dyDescent="0.3">
      <c r="A886">
        <v>3</v>
      </c>
      <c r="B886" t="s">
        <v>23</v>
      </c>
      <c r="C886" t="s">
        <v>5514</v>
      </c>
      <c r="D886" t="s">
        <v>8048</v>
      </c>
      <c r="E886" t="s">
        <v>1457</v>
      </c>
      <c r="F886" s="12">
        <v>4940.270284859067</v>
      </c>
      <c r="G886" s="12">
        <v>586.77991999017615</v>
      </c>
      <c r="H886" s="12">
        <v>1019.8625530308339</v>
      </c>
      <c r="I886">
        <v>3</v>
      </c>
      <c r="J886" s="15">
        <v>0</v>
      </c>
      <c r="K886" s="15">
        <v>1</v>
      </c>
      <c r="L886" s="58">
        <v>107.20687000000001</v>
      </c>
      <c r="M886">
        <v>6</v>
      </c>
      <c r="N886">
        <v>0</v>
      </c>
      <c r="O886" s="12">
        <v>8</v>
      </c>
      <c r="P886" s="12">
        <v>5.666666666666667</v>
      </c>
      <c r="Q886" s="12">
        <v>0</v>
      </c>
      <c r="R886" s="12">
        <v>3</v>
      </c>
      <c r="S886" s="12">
        <v>0</v>
      </c>
      <c r="T886" s="12">
        <v>653.82546063063717</v>
      </c>
      <c r="U886" s="12">
        <v>0</v>
      </c>
      <c r="V886" s="12">
        <v>0</v>
      </c>
      <c r="W886" s="59">
        <v>2.3885623859697053E-3</v>
      </c>
      <c r="X886" s="59">
        <v>9.6585695658472977E-5</v>
      </c>
      <c r="Y886" s="59">
        <v>0</v>
      </c>
      <c r="Z886" s="59">
        <v>2.5924878791819782E-4</v>
      </c>
      <c r="AA886" s="59">
        <v>1.0006482920196656E-3</v>
      </c>
      <c r="AB886" s="59">
        <v>0</v>
      </c>
      <c r="AC886" s="59">
        <v>6.7046353031632405E-5</v>
      </c>
      <c r="AD886" s="59">
        <v>0</v>
      </c>
      <c r="AE886" s="59">
        <v>5.3535246748612497E-5</v>
      </c>
      <c r="AF886" s="59">
        <v>0</v>
      </c>
      <c r="AG886" s="59">
        <v>0</v>
      </c>
      <c r="AH886" s="17">
        <v>3.514206146678442E-4</v>
      </c>
      <c r="AI886" s="12">
        <v>698</v>
      </c>
      <c r="AJ886" s="16">
        <v>3</v>
      </c>
      <c r="AK886" s="17">
        <v>0.68397795508477</v>
      </c>
      <c r="AL886" t="str">
        <f>IF(AK886&lt;='CAV Tier 1 Analysis'!$A$5,"Tier 1", "Tier 2")</f>
        <v>Tier 2</v>
      </c>
      <c r="AM886" t="str">
        <f t="shared" si="27"/>
        <v>Pennsylvania - Tier 2</v>
      </c>
      <c r="AN886" t="str">
        <f t="shared" si="28"/>
        <v>Benezette, Township Of - Tier 2</v>
      </c>
    </row>
    <row r="887" spans="1:40" x14ac:dyDescent="0.3">
      <c r="A887">
        <v>3</v>
      </c>
      <c r="B887" t="s">
        <v>23</v>
      </c>
      <c r="C887" t="s">
        <v>4834</v>
      </c>
      <c r="D887" t="s">
        <v>7313</v>
      </c>
      <c r="E887" t="s">
        <v>1185</v>
      </c>
      <c r="F887" s="12">
        <v>12320.799392185563</v>
      </c>
      <c r="G887" s="12">
        <v>4768.0675613818139</v>
      </c>
      <c r="H887" s="12">
        <v>2634.4002869516862</v>
      </c>
      <c r="I887">
        <v>21</v>
      </c>
      <c r="J887" s="15">
        <v>7.2904952772795927E-3</v>
      </c>
      <c r="K887" s="15">
        <v>0.99270950472272024</v>
      </c>
      <c r="L887" s="58">
        <v>46.641550000000002</v>
      </c>
      <c r="M887">
        <v>55</v>
      </c>
      <c r="N887">
        <v>3</v>
      </c>
      <c r="O887" s="12">
        <v>11.533333333333333</v>
      </c>
      <c r="P887" s="12">
        <v>2.1333333333333333</v>
      </c>
      <c r="Q887" s="12">
        <v>0</v>
      </c>
      <c r="R887" s="12">
        <v>20.846899599177124</v>
      </c>
      <c r="S887" s="12">
        <v>19.206082850485274</v>
      </c>
      <c r="T887" s="12">
        <v>5852.0035322119147</v>
      </c>
      <c r="U887" s="12">
        <v>0</v>
      </c>
      <c r="V887" s="12">
        <v>0</v>
      </c>
      <c r="W887" s="59">
        <v>1.0391708288221204E-3</v>
      </c>
      <c r="X887" s="59">
        <v>8.853688768693357E-4</v>
      </c>
      <c r="Y887" s="59">
        <v>1.8605805011163483E-4</v>
      </c>
      <c r="Z887" s="59">
        <v>3.7375033591540184E-4</v>
      </c>
      <c r="AA887" s="59">
        <v>3.7671465111328584E-4</v>
      </c>
      <c r="AB887" s="59">
        <v>0</v>
      </c>
      <c r="AC887" s="59">
        <v>4.6590286338047521E-4</v>
      </c>
      <c r="AD887" s="59">
        <v>5.4398469309703834E-5</v>
      </c>
      <c r="AE887" s="59">
        <v>4.7916221061281283E-4</v>
      </c>
      <c r="AF887" s="59">
        <v>0</v>
      </c>
      <c r="AG887" s="59">
        <v>0</v>
      </c>
      <c r="AH887" s="17">
        <v>3.509569351031609E-4</v>
      </c>
      <c r="AI887" s="12">
        <v>699</v>
      </c>
      <c r="AJ887" s="16">
        <v>3</v>
      </c>
      <c r="AK887" s="17">
        <v>0.68432891201987311</v>
      </c>
      <c r="AL887" t="str">
        <f>IF(AK887&lt;='CAV Tier 1 Analysis'!$A$5,"Tier 1", "Tier 2")</f>
        <v>Tier 2</v>
      </c>
      <c r="AM887" t="str">
        <f t="shared" si="27"/>
        <v>Pennsylvania - Tier 2</v>
      </c>
      <c r="AN887" t="str">
        <f t="shared" si="28"/>
        <v>Adams, Township Of - Tier 2</v>
      </c>
    </row>
    <row r="888" spans="1:40" x14ac:dyDescent="0.3">
      <c r="A888">
        <v>3</v>
      </c>
      <c r="B888" t="s">
        <v>23</v>
      </c>
      <c r="C888" t="s">
        <v>3584</v>
      </c>
      <c r="D888" t="s">
        <v>7490</v>
      </c>
      <c r="E888" t="s">
        <v>1368</v>
      </c>
      <c r="F888" s="12">
        <v>8399.5346415337717</v>
      </c>
      <c r="G888" s="12">
        <v>7628.8726176094624</v>
      </c>
      <c r="H888" s="12">
        <v>2287.6694857403063</v>
      </c>
      <c r="I888">
        <v>1</v>
      </c>
      <c r="J888" s="15">
        <v>8.4383930661891659E-3</v>
      </c>
      <c r="K888" s="15">
        <v>0.99156160693381068</v>
      </c>
      <c r="L888" s="58">
        <v>22.807660000000002</v>
      </c>
      <c r="M888">
        <v>12</v>
      </c>
      <c r="N888">
        <v>0</v>
      </c>
      <c r="O888" s="12">
        <v>12.833333333333334</v>
      </c>
      <c r="P888" s="12">
        <v>1.1666666666666667</v>
      </c>
      <c r="Q888" s="12">
        <v>0</v>
      </c>
      <c r="R888" s="12">
        <v>0.99156160693381068</v>
      </c>
      <c r="S888" s="12">
        <v>19.304254326203537</v>
      </c>
      <c r="T888" s="12">
        <v>6361.6831620994017</v>
      </c>
      <c r="U888" s="12">
        <v>0</v>
      </c>
      <c r="V888" s="12">
        <v>1267.1894555100607</v>
      </c>
      <c r="W888" s="59">
        <v>5.081532441716264E-4</v>
      </c>
      <c r="X888" s="59">
        <v>1.9317139131694595E-4</v>
      </c>
      <c r="Y888" s="59">
        <v>0</v>
      </c>
      <c r="Z888" s="59">
        <v>4.1587826395210904E-4</v>
      </c>
      <c r="AA888" s="59">
        <v>2.0601582482757821E-4</v>
      </c>
      <c r="AB888" s="59">
        <v>0</v>
      </c>
      <c r="AC888" s="59">
        <v>2.2160196517032334E-5</v>
      </c>
      <c r="AD888" s="59">
        <v>5.467652590513362E-5</v>
      </c>
      <c r="AE888" s="59">
        <v>5.2089479276470701E-4</v>
      </c>
      <c r="AF888" s="59">
        <v>0</v>
      </c>
      <c r="AG888" s="59">
        <v>1.9354134940954811E-3</v>
      </c>
      <c r="AH888" s="17">
        <v>3.5057852123187395E-4</v>
      </c>
      <c r="AI888" s="12">
        <v>700</v>
      </c>
      <c r="AJ888" s="16">
        <v>3</v>
      </c>
      <c r="AK888" s="17">
        <v>0.684679490541105</v>
      </c>
      <c r="AL888" t="str">
        <f>IF(AK888&lt;='CAV Tier 1 Analysis'!$A$5,"Tier 1", "Tier 2")</f>
        <v>Tier 2</v>
      </c>
      <c r="AM888" t="str">
        <f t="shared" si="27"/>
        <v>Pennsylvania - Tier 2</v>
      </c>
      <c r="AN888" t="str">
        <f t="shared" si="28"/>
        <v>Clay, Township Of - Tier 2</v>
      </c>
    </row>
    <row r="889" spans="1:40" x14ac:dyDescent="0.3">
      <c r="A889">
        <v>3</v>
      </c>
      <c r="B889" t="s">
        <v>23</v>
      </c>
      <c r="C889" t="s">
        <v>4898</v>
      </c>
      <c r="D889" t="s">
        <v>7381</v>
      </c>
      <c r="E889" t="s">
        <v>994</v>
      </c>
      <c r="F889" s="12">
        <v>2625.6927028116602</v>
      </c>
      <c r="G889" s="12">
        <v>2757.0685654203903</v>
      </c>
      <c r="H889" s="12">
        <v>1511.0338791658419</v>
      </c>
      <c r="I889">
        <v>44</v>
      </c>
      <c r="J889" s="15">
        <v>9.8708519402551965E-3</v>
      </c>
      <c r="K889" s="15">
        <v>0.99012914805974495</v>
      </c>
      <c r="L889" s="58">
        <v>36.252189999999999</v>
      </c>
      <c r="M889">
        <v>12</v>
      </c>
      <c r="N889">
        <v>6</v>
      </c>
      <c r="O889" s="12">
        <v>12</v>
      </c>
      <c r="P889" s="12">
        <v>3</v>
      </c>
      <c r="Q889" s="12">
        <v>1</v>
      </c>
      <c r="R889" s="12">
        <v>43.565682514628776</v>
      </c>
      <c r="S889" s="12">
        <v>14.915191697955487</v>
      </c>
      <c r="T889" s="12">
        <v>2849.1868251001297</v>
      </c>
      <c r="U889" s="12">
        <v>223.4941222884695</v>
      </c>
      <c r="V889" s="12">
        <v>0</v>
      </c>
      <c r="W889" s="59">
        <v>8.0769653514767368E-4</v>
      </c>
      <c r="X889" s="59">
        <v>1.9317139131694595E-4</v>
      </c>
      <c r="Y889" s="59">
        <v>3.7211610022326965E-4</v>
      </c>
      <c r="Z889" s="59">
        <v>3.8887318187729673E-4</v>
      </c>
      <c r="AA889" s="59">
        <v>5.2975497812805816E-4</v>
      </c>
      <c r="AB889" s="59">
        <v>2.576655501159495E-4</v>
      </c>
      <c r="AC889" s="59">
        <v>9.7364004331327203E-4</v>
      </c>
      <c r="AD889" s="59">
        <v>4.2245136821800213E-5</v>
      </c>
      <c r="AE889" s="59">
        <v>2.3329149581833197E-4</v>
      </c>
      <c r="AF889" s="59">
        <v>4.5762921972837316E-5</v>
      </c>
      <c r="AG889" s="59">
        <v>0</v>
      </c>
      <c r="AH889" s="17">
        <v>3.494743031577668E-4</v>
      </c>
      <c r="AI889" s="12">
        <v>701</v>
      </c>
      <c r="AJ889" s="16">
        <v>3</v>
      </c>
      <c r="AK889" s="17">
        <v>0.68502896484426279</v>
      </c>
      <c r="AL889" t="str">
        <f>IF(AK889&lt;='CAV Tier 1 Analysis'!$A$5,"Tier 1", "Tier 2")</f>
        <v>Tier 2</v>
      </c>
      <c r="AM889" t="str">
        <f t="shared" si="27"/>
        <v>Pennsylvania - Tier 2</v>
      </c>
      <c r="AN889" t="str">
        <f t="shared" si="28"/>
        <v>Beccaria, Township Of - Tier 2</v>
      </c>
    </row>
    <row r="890" spans="1:40" x14ac:dyDescent="0.3">
      <c r="A890">
        <v>3</v>
      </c>
      <c r="B890" t="s">
        <v>23</v>
      </c>
      <c r="C890" t="s">
        <v>4033</v>
      </c>
      <c r="D890" t="s">
        <v>6417</v>
      </c>
      <c r="E890" t="s">
        <v>1532</v>
      </c>
      <c r="F890" s="12">
        <v>3951.6409793679063</v>
      </c>
      <c r="G890" s="12">
        <v>386.37953564392672</v>
      </c>
      <c r="H890" s="12">
        <v>401.58065901067067</v>
      </c>
      <c r="I890">
        <v>10</v>
      </c>
      <c r="J890" s="15">
        <v>2.0566367019650655E-2</v>
      </c>
      <c r="K890" s="15">
        <v>0.97943363298034936</v>
      </c>
      <c r="L890" s="58">
        <v>91.043790000000001</v>
      </c>
      <c r="M890">
        <v>12</v>
      </c>
      <c r="N890">
        <v>0</v>
      </c>
      <c r="O890" s="12">
        <v>9.875</v>
      </c>
      <c r="P890" s="12">
        <v>2.875</v>
      </c>
      <c r="Q890" s="12">
        <v>2</v>
      </c>
      <c r="R890" s="12">
        <v>9.7943363298034942</v>
      </c>
      <c r="S890" s="12">
        <v>8.2590552212066335</v>
      </c>
      <c r="T890" s="12">
        <v>438.82580328139062</v>
      </c>
      <c r="U890" s="12">
        <v>0</v>
      </c>
      <c r="V890" s="12">
        <v>0</v>
      </c>
      <c r="W890" s="59">
        <v>2.0284499703248941E-3</v>
      </c>
      <c r="X890" s="59">
        <v>1.9317139131694595E-4</v>
      </c>
      <c r="Y890" s="59">
        <v>0</v>
      </c>
      <c r="Z890" s="59">
        <v>3.2001022258652546E-4</v>
      </c>
      <c r="AA890" s="59">
        <v>5.0768185403938907E-4</v>
      </c>
      <c r="AB890" s="59">
        <v>5.1533110023189901E-4</v>
      </c>
      <c r="AC890" s="59">
        <v>2.1889151042618263E-4</v>
      </c>
      <c r="AD890" s="59">
        <v>2.339258689424046E-5</v>
      </c>
      <c r="AE890" s="59">
        <v>3.5931068875274243E-5</v>
      </c>
      <c r="AF890" s="59">
        <v>0</v>
      </c>
      <c r="AG890" s="59">
        <v>0</v>
      </c>
      <c r="AH890" s="17">
        <v>3.4935088224503192E-4</v>
      </c>
      <c r="AI890" s="12">
        <v>702</v>
      </c>
      <c r="AJ890" s="16">
        <v>3</v>
      </c>
      <c r="AK890" s="17">
        <v>0.68537831572650787</v>
      </c>
      <c r="AL890" t="str">
        <f>IF(AK890&lt;='CAV Tier 1 Analysis'!$A$5,"Tier 1", "Tier 2")</f>
        <v>Tier 2</v>
      </c>
      <c r="AM890" t="str">
        <f t="shared" si="27"/>
        <v>Pennsylvania - Tier 2</v>
      </c>
      <c r="AN890" t="str">
        <f t="shared" si="28"/>
        <v>Noyes, Township Of - Tier 2</v>
      </c>
    </row>
    <row r="891" spans="1:40" x14ac:dyDescent="0.3">
      <c r="A891">
        <v>3</v>
      </c>
      <c r="B891" t="s">
        <v>23</v>
      </c>
      <c r="C891" t="s">
        <v>4410</v>
      </c>
      <c r="D891" t="s">
        <v>6825</v>
      </c>
      <c r="E891" t="s">
        <v>1039</v>
      </c>
      <c r="F891" s="12">
        <v>109.27212280416869</v>
      </c>
      <c r="G891" s="12">
        <v>1703.537999050322</v>
      </c>
      <c r="H891" s="12">
        <v>852.44854929634164</v>
      </c>
      <c r="I891">
        <v>25</v>
      </c>
      <c r="J891" s="15">
        <v>0.20957442812605639</v>
      </c>
      <c r="K891" s="15">
        <v>0.79042557187394358</v>
      </c>
      <c r="L891" s="58">
        <v>0.53246000000000004</v>
      </c>
      <c r="M891">
        <v>70</v>
      </c>
      <c r="N891">
        <v>4</v>
      </c>
      <c r="O891" s="12">
        <v>16</v>
      </c>
      <c r="P891" s="12">
        <v>2</v>
      </c>
      <c r="Q891" s="12">
        <v>0</v>
      </c>
      <c r="R891" s="12">
        <v>19.760639296848588</v>
      </c>
      <c r="S891" s="12">
        <v>178.65141722566719</v>
      </c>
      <c r="T891" s="12">
        <v>1566.2306845582855</v>
      </c>
      <c r="U891" s="12">
        <v>1456.9585617541168</v>
      </c>
      <c r="V891" s="12">
        <v>137.30731449203654</v>
      </c>
      <c r="W891" s="59">
        <v>1.1863175634485264E-5</v>
      </c>
      <c r="X891" s="59">
        <v>1.1268331160155182E-3</v>
      </c>
      <c r="Y891" s="59">
        <v>2.4807740014884643E-4</v>
      </c>
      <c r="Z891" s="59">
        <v>5.1849757583639564E-4</v>
      </c>
      <c r="AA891" s="59">
        <v>3.5316998541870548E-4</v>
      </c>
      <c r="AB891" s="59">
        <v>0</v>
      </c>
      <c r="AC891" s="59">
        <v>4.416262661424196E-4</v>
      </c>
      <c r="AD891" s="59">
        <v>5.0600446289546231E-4</v>
      </c>
      <c r="AE891" s="59">
        <v>1.2824301164748351E-4</v>
      </c>
      <c r="AF891" s="59">
        <v>2.9832856585441757E-4</v>
      </c>
      <c r="AG891" s="59">
        <v>2.0971325806915986E-4</v>
      </c>
      <c r="AH891" s="17">
        <v>3.4930516524208125E-4</v>
      </c>
      <c r="AI891" s="12">
        <v>703</v>
      </c>
      <c r="AJ891" s="16">
        <v>3</v>
      </c>
      <c r="AK891" s="17">
        <v>0.68572762089174999</v>
      </c>
      <c r="AL891" t="str">
        <f>IF(AK891&lt;='CAV Tier 1 Analysis'!$A$5,"Tier 1", "Tier 2")</f>
        <v>Tier 2</v>
      </c>
      <c r="AM891" t="str">
        <f t="shared" si="27"/>
        <v>Pennsylvania - Tier 2</v>
      </c>
      <c r="AN891" t="str">
        <f t="shared" si="28"/>
        <v>Girardville, Borough Of - Tier 2</v>
      </c>
    </row>
    <row r="892" spans="1:40" x14ac:dyDescent="0.3">
      <c r="A892">
        <v>3</v>
      </c>
      <c r="B892" t="s">
        <v>23</v>
      </c>
      <c r="C892" t="s">
        <v>3802</v>
      </c>
      <c r="D892" t="s">
        <v>6175</v>
      </c>
      <c r="E892" t="s">
        <v>1000</v>
      </c>
      <c r="F892" s="12">
        <v>2440.4123912059054</v>
      </c>
      <c r="G892" s="12">
        <v>7228.2106065852631</v>
      </c>
      <c r="H892" s="12">
        <v>4914.0139245976952</v>
      </c>
      <c r="I892">
        <v>0</v>
      </c>
      <c r="J892" s="15">
        <v>8.5191273400469197E-2</v>
      </c>
      <c r="K892" s="15">
        <v>0.91480872659953083</v>
      </c>
      <c r="L892" s="58">
        <v>1.2531800000000002</v>
      </c>
      <c r="M892">
        <v>3</v>
      </c>
      <c r="N892">
        <v>0</v>
      </c>
      <c r="O892" s="12">
        <v>13</v>
      </c>
      <c r="P892" s="12">
        <v>1</v>
      </c>
      <c r="Q892" s="12">
        <v>0</v>
      </c>
      <c r="R892" s="12">
        <v>0</v>
      </c>
      <c r="S892" s="12">
        <v>418.63110374411485</v>
      </c>
      <c r="T892" s="12">
        <v>8657.9267735095582</v>
      </c>
      <c r="U892" s="12">
        <v>6217.5143823036524</v>
      </c>
      <c r="V892" s="12">
        <v>0</v>
      </c>
      <c r="W892" s="59">
        <v>2.7920772342756723E-5</v>
      </c>
      <c r="X892" s="59">
        <v>4.8292847829236488E-5</v>
      </c>
      <c r="Y892" s="59">
        <v>0</v>
      </c>
      <c r="Z892" s="59">
        <v>4.2127928036707145E-4</v>
      </c>
      <c r="AA892" s="59">
        <v>1.7658499270935274E-4</v>
      </c>
      <c r="AB892" s="59">
        <v>0</v>
      </c>
      <c r="AC892" s="59">
        <v>0</v>
      </c>
      <c r="AD892" s="59">
        <v>1.1857124342528949E-3</v>
      </c>
      <c r="AE892" s="59">
        <v>7.0891128299620948E-4</v>
      </c>
      <c r="AF892" s="59">
        <v>1.2731056308277482E-3</v>
      </c>
      <c r="AG892" s="59">
        <v>0</v>
      </c>
      <c r="AH892" s="17">
        <v>3.4925520375684275E-4</v>
      </c>
      <c r="AI892" s="12">
        <v>704</v>
      </c>
      <c r="AJ892" s="16">
        <v>3</v>
      </c>
      <c r="AK892" s="17">
        <v>0.68607687609550683</v>
      </c>
      <c r="AL892" t="str">
        <f>IF(AK892&lt;='CAV Tier 1 Analysis'!$A$5,"Tier 1", "Tier 2")</f>
        <v>Tier 2</v>
      </c>
      <c r="AM892" t="str">
        <f t="shared" si="27"/>
        <v>Pennsylvania - Tier 2</v>
      </c>
      <c r="AN892" t="str">
        <f t="shared" si="28"/>
        <v>Swissvale, Borough Of - Tier 2</v>
      </c>
    </row>
    <row r="893" spans="1:40" x14ac:dyDescent="0.3">
      <c r="A893">
        <v>3</v>
      </c>
      <c r="B893" t="s">
        <v>23</v>
      </c>
      <c r="C893" t="s">
        <v>3867</v>
      </c>
      <c r="D893" t="s">
        <v>6242</v>
      </c>
      <c r="E893" t="s">
        <v>1147</v>
      </c>
      <c r="F893" s="12">
        <v>12313.178658674873</v>
      </c>
      <c r="G893" s="12">
        <v>6963.9282885965413</v>
      </c>
      <c r="H893" s="12">
        <v>2696.9719091154384</v>
      </c>
      <c r="I893">
        <v>16</v>
      </c>
      <c r="J893" s="15">
        <v>3.4111536983979424E-2</v>
      </c>
      <c r="K893" s="15">
        <v>0.96588846301602027</v>
      </c>
      <c r="L893" s="58">
        <v>34.099899999999998</v>
      </c>
      <c r="M893">
        <v>38</v>
      </c>
      <c r="N893">
        <v>1</v>
      </c>
      <c r="O893" s="12">
        <v>16</v>
      </c>
      <c r="P893" s="12">
        <v>1</v>
      </c>
      <c r="Q893" s="12">
        <v>2</v>
      </c>
      <c r="R893" s="12">
        <v>15.454215408256324</v>
      </c>
      <c r="S893" s="12">
        <v>91.997857022544864</v>
      </c>
      <c r="T893" s="12">
        <v>7133.5299763733992</v>
      </c>
      <c r="U893" s="12">
        <v>0</v>
      </c>
      <c r="V893" s="12">
        <v>0</v>
      </c>
      <c r="W893" s="59">
        <v>7.5974364800808329E-4</v>
      </c>
      <c r="X893" s="59">
        <v>6.1170940583699551E-4</v>
      </c>
      <c r="Y893" s="59">
        <v>6.2019350037211609E-5</v>
      </c>
      <c r="Z893" s="59">
        <v>5.1849757583639564E-4</v>
      </c>
      <c r="AA893" s="59">
        <v>1.7658499270935274E-4</v>
      </c>
      <c r="AB893" s="59">
        <v>5.1533110023189901E-4</v>
      </c>
      <c r="AC893" s="59">
        <v>3.4538292736294889E-4</v>
      </c>
      <c r="AD893" s="59">
        <v>2.6057070776787676E-4</v>
      </c>
      <c r="AE893" s="59">
        <v>5.8409363120460718E-4</v>
      </c>
      <c r="AF893" s="59">
        <v>0</v>
      </c>
      <c r="AG893" s="59">
        <v>0</v>
      </c>
      <c r="AH893" s="17">
        <v>3.4853939445412467E-4</v>
      </c>
      <c r="AI893" s="12">
        <v>705</v>
      </c>
      <c r="AJ893" s="16">
        <v>3</v>
      </c>
      <c r="AK893" s="17">
        <v>0.68642541548996094</v>
      </c>
      <c r="AL893" t="str">
        <f>IF(AK893&lt;='CAV Tier 1 Analysis'!$A$5,"Tier 1", "Tier 2")</f>
        <v>Tier 2</v>
      </c>
      <c r="AM893" t="str">
        <f t="shared" si="27"/>
        <v>Pennsylvania - Tier 2</v>
      </c>
      <c r="AN893" t="str">
        <f t="shared" si="28"/>
        <v>Robeson, Township Of - Tier 2</v>
      </c>
    </row>
    <row r="894" spans="1:40" x14ac:dyDescent="0.3">
      <c r="A894">
        <v>3</v>
      </c>
      <c r="B894" t="s">
        <v>23</v>
      </c>
      <c r="C894" t="s">
        <v>4757</v>
      </c>
      <c r="D894" t="s">
        <v>7227</v>
      </c>
      <c r="E894" t="s">
        <v>1380</v>
      </c>
      <c r="F894" s="12">
        <v>3409.0158173065311</v>
      </c>
      <c r="G894" s="12">
        <v>4834.7766126585757</v>
      </c>
      <c r="H894" s="12">
        <v>1488.8848841289532</v>
      </c>
      <c r="I894">
        <v>0</v>
      </c>
      <c r="J894" s="15">
        <v>4.7589515167164656E-3</v>
      </c>
      <c r="K894" s="15">
        <v>0.99524104848328332</v>
      </c>
      <c r="L894" s="58">
        <v>26.024639999999994</v>
      </c>
      <c r="M894">
        <v>11</v>
      </c>
      <c r="N894">
        <v>0</v>
      </c>
      <c r="O894" s="12">
        <v>11</v>
      </c>
      <c r="P894" s="12">
        <v>3</v>
      </c>
      <c r="Q894" s="12">
        <v>0</v>
      </c>
      <c r="R894" s="12">
        <v>0</v>
      </c>
      <c r="S894" s="12">
        <v>7.0855309775417012</v>
      </c>
      <c r="T894" s="12">
        <v>3649.5582840674456</v>
      </c>
      <c r="U894" s="12">
        <v>240.54246676091452</v>
      </c>
      <c r="V894" s="12">
        <v>1185.2183285911301</v>
      </c>
      <c r="W894" s="59">
        <v>5.7982735819451321E-4</v>
      </c>
      <c r="X894" s="59">
        <v>1.7707377537386714E-4</v>
      </c>
      <c r="Y894" s="59">
        <v>0</v>
      </c>
      <c r="Z894" s="59">
        <v>3.56467083387522E-4</v>
      </c>
      <c r="AA894" s="59">
        <v>5.2975497812805816E-4</v>
      </c>
      <c r="AB894" s="59">
        <v>0</v>
      </c>
      <c r="AC894" s="59">
        <v>0</v>
      </c>
      <c r="AD894" s="59">
        <v>2.0068748137000733E-5</v>
      </c>
      <c r="AE894" s="59">
        <v>2.9882593295241634E-4</v>
      </c>
      <c r="AF894" s="59">
        <v>4.9253761239077854E-5</v>
      </c>
      <c r="AG894" s="59">
        <v>1.8102167253918986E-3</v>
      </c>
      <c r="AH894" s="17">
        <v>3.4740803298221397E-4</v>
      </c>
      <c r="AI894" s="12">
        <v>706</v>
      </c>
      <c r="AJ894" s="16">
        <v>3</v>
      </c>
      <c r="AK894" s="17">
        <v>0.68677282352294311</v>
      </c>
      <c r="AL894" t="str">
        <f>IF(AK894&lt;='CAV Tier 1 Analysis'!$A$5,"Tier 1", "Tier 2")</f>
        <v>Tier 2</v>
      </c>
      <c r="AM894" t="str">
        <f t="shared" si="27"/>
        <v>Pennsylvania - Tier 2</v>
      </c>
      <c r="AN894" t="str">
        <f t="shared" si="28"/>
        <v>Mount Joy, Township Of - Tier 2</v>
      </c>
    </row>
    <row r="895" spans="1:40" x14ac:dyDescent="0.3">
      <c r="A895">
        <v>3</v>
      </c>
      <c r="B895" t="s">
        <v>23</v>
      </c>
      <c r="C895" t="s">
        <v>4325</v>
      </c>
      <c r="D895" t="s">
        <v>6737</v>
      </c>
      <c r="E895" t="s">
        <v>1017</v>
      </c>
      <c r="F895" s="12">
        <v>376.71828511212863</v>
      </c>
      <c r="G895" s="12">
        <v>5107.3486610389091</v>
      </c>
      <c r="H895" s="12">
        <v>2668.7613148721521</v>
      </c>
      <c r="I895">
        <v>4</v>
      </c>
      <c r="J895" s="15">
        <v>0.12066117352311463</v>
      </c>
      <c r="K895" s="15">
        <v>0.87933882647688533</v>
      </c>
      <c r="L895" s="58">
        <v>2.0037099999999999</v>
      </c>
      <c r="M895">
        <v>11</v>
      </c>
      <c r="N895">
        <v>0</v>
      </c>
      <c r="O895" s="12">
        <v>9</v>
      </c>
      <c r="P895" s="12">
        <v>4</v>
      </c>
      <c r="Q895" s="12">
        <v>0</v>
      </c>
      <c r="R895" s="12">
        <v>3.5173553059075413</v>
      </c>
      <c r="S895" s="12">
        <v>322.01587210556431</v>
      </c>
      <c r="T895" s="12">
        <v>5888.1363614958409</v>
      </c>
      <c r="U895" s="12">
        <v>5511.4180763837121</v>
      </c>
      <c r="V895" s="12">
        <v>0</v>
      </c>
      <c r="W895" s="59">
        <v>4.4642533994242695E-5</v>
      </c>
      <c r="X895" s="59">
        <v>1.7707377537386714E-4</v>
      </c>
      <c r="Y895" s="59">
        <v>0</v>
      </c>
      <c r="Z895" s="59">
        <v>2.9165488640797254E-4</v>
      </c>
      <c r="AA895" s="59">
        <v>7.0633997083741095E-4</v>
      </c>
      <c r="AB895" s="59">
        <v>0</v>
      </c>
      <c r="AC895" s="59">
        <v>7.8608615192520803E-5</v>
      </c>
      <c r="AD895" s="59">
        <v>9.120636765101456E-4</v>
      </c>
      <c r="AE895" s="59">
        <v>4.8212076767110588E-4</v>
      </c>
      <c r="AF895" s="59">
        <v>1.1285245124419336E-3</v>
      </c>
      <c r="AG895" s="59">
        <v>0</v>
      </c>
      <c r="AH895" s="17">
        <v>3.4736624894810903E-4</v>
      </c>
      <c r="AI895" s="12">
        <v>707</v>
      </c>
      <c r="AJ895" s="16">
        <v>3</v>
      </c>
      <c r="AK895" s="17">
        <v>0.68712018977189127</v>
      </c>
      <c r="AL895" t="str">
        <f>IF(AK895&lt;='CAV Tier 1 Analysis'!$A$5,"Tier 1", "Tier 2")</f>
        <v>Tier 2</v>
      </c>
      <c r="AM895" t="str">
        <f t="shared" si="27"/>
        <v>Pennsylvania - Tier 2</v>
      </c>
      <c r="AN895" t="str">
        <f t="shared" si="28"/>
        <v>Greenville, Borough Of - Tier 2</v>
      </c>
    </row>
    <row r="896" spans="1:40" x14ac:dyDescent="0.3">
      <c r="A896">
        <v>3</v>
      </c>
      <c r="B896" t="s">
        <v>23</v>
      </c>
      <c r="C896" t="s">
        <v>4739</v>
      </c>
      <c r="D896" t="s">
        <v>7206</v>
      </c>
      <c r="E896" t="s">
        <v>1097</v>
      </c>
      <c r="F896" s="12">
        <v>1055.7211496316559</v>
      </c>
      <c r="G896" s="12">
        <v>1144.1923492640333</v>
      </c>
      <c r="H896" s="12">
        <v>562.77490196890915</v>
      </c>
      <c r="I896">
        <v>42</v>
      </c>
      <c r="J896" s="15">
        <v>8.3606734945628536E-2</v>
      </c>
      <c r="K896" s="15">
        <v>0.91639326505437146</v>
      </c>
      <c r="L896" s="58">
        <v>19.479890000000001</v>
      </c>
      <c r="M896">
        <v>19</v>
      </c>
      <c r="N896">
        <v>2</v>
      </c>
      <c r="O896" s="12">
        <v>13</v>
      </c>
      <c r="P896" s="12">
        <v>2</v>
      </c>
      <c r="Q896" s="12">
        <v>4</v>
      </c>
      <c r="R896" s="12">
        <v>38.488517132283604</v>
      </c>
      <c r="S896" s="12">
        <v>47.05177206296667</v>
      </c>
      <c r="T896" s="12">
        <v>1254.0275605547556</v>
      </c>
      <c r="U896" s="12">
        <v>198.30641092309975</v>
      </c>
      <c r="V896" s="12">
        <v>0</v>
      </c>
      <c r="W896" s="59">
        <v>4.340107358495533E-4</v>
      </c>
      <c r="X896" s="59">
        <v>3.0585470291849776E-4</v>
      </c>
      <c r="Y896" s="59">
        <v>1.2403870007442322E-4</v>
      </c>
      <c r="Z896" s="59">
        <v>4.2127928036707145E-4</v>
      </c>
      <c r="AA896" s="59">
        <v>3.5316998541870548E-4</v>
      </c>
      <c r="AB896" s="59">
        <v>1.030662200463798E-3</v>
      </c>
      <c r="AC896" s="59">
        <v>8.6017156910503953E-4</v>
      </c>
      <c r="AD896" s="59">
        <v>1.3326738192581531E-4</v>
      </c>
      <c r="AE896" s="59">
        <v>1.0267981124367003E-4</v>
      </c>
      <c r="AF896" s="59">
        <v>4.0605456272687975E-5</v>
      </c>
      <c r="AG896" s="59">
        <v>0</v>
      </c>
      <c r="AH896" s="17">
        <v>3.4597634760356931E-4</v>
      </c>
      <c r="AI896" s="12">
        <v>708</v>
      </c>
      <c r="AJ896" s="16">
        <v>3</v>
      </c>
      <c r="AK896" s="17">
        <v>0.68746616611949485</v>
      </c>
      <c r="AL896" t="str">
        <f>IF(AK896&lt;='CAV Tier 1 Analysis'!$A$5,"Tier 1", "Tier 2")</f>
        <v>Tier 2</v>
      </c>
      <c r="AM896" t="str">
        <f t="shared" si="27"/>
        <v>Pennsylvania - Tier 2</v>
      </c>
      <c r="AN896" t="str">
        <f t="shared" si="28"/>
        <v>Ulster, Township Of - Tier 2</v>
      </c>
    </row>
    <row r="897" spans="1:40" x14ac:dyDescent="0.3">
      <c r="A897">
        <v>3</v>
      </c>
      <c r="B897" t="s">
        <v>23</v>
      </c>
      <c r="C897" t="s">
        <v>4485</v>
      </c>
      <c r="D897" t="s">
        <v>6905</v>
      </c>
      <c r="E897" t="s">
        <v>1141</v>
      </c>
      <c r="F897" s="12">
        <v>76.395074139338817</v>
      </c>
      <c r="G897" s="12">
        <v>471.92790087240729</v>
      </c>
      <c r="H897" s="12">
        <v>289.87266241756106</v>
      </c>
      <c r="I897">
        <v>31</v>
      </c>
      <c r="J897" s="15">
        <v>0.53608179636387543</v>
      </c>
      <c r="K897" s="15">
        <v>0.46391820363612457</v>
      </c>
      <c r="L897" s="58">
        <v>0.30417</v>
      </c>
      <c r="M897">
        <v>67</v>
      </c>
      <c r="N897">
        <v>9</v>
      </c>
      <c r="O897" s="12">
        <v>11.666666666666666</v>
      </c>
      <c r="P897" s="12">
        <v>2</v>
      </c>
      <c r="Q897" s="12">
        <v>2</v>
      </c>
      <c r="R897" s="12">
        <v>14.381464312719862</v>
      </c>
      <c r="S897" s="12">
        <v>155.39545758558538</v>
      </c>
      <c r="T897" s="12">
        <v>561.3767438766539</v>
      </c>
      <c r="U897" s="12">
        <v>484.98166973731509</v>
      </c>
      <c r="V897" s="12">
        <v>0</v>
      </c>
      <c r="W897" s="59">
        <v>6.7768886540611177E-6</v>
      </c>
      <c r="X897" s="59">
        <v>1.0785402681862816E-3</v>
      </c>
      <c r="Y897" s="59">
        <v>5.581741503349045E-4</v>
      </c>
      <c r="Z897" s="59">
        <v>3.7807114904737184E-4</v>
      </c>
      <c r="AA897" s="59">
        <v>3.5316998541870548E-4</v>
      </c>
      <c r="AB897" s="59">
        <v>5.1533110023189901E-4</v>
      </c>
      <c r="AC897" s="59">
        <v>3.2140824447414619E-4</v>
      </c>
      <c r="AD897" s="59">
        <v>4.4013529964144997E-4</v>
      </c>
      <c r="AE897" s="59">
        <v>4.596554327110744E-5</v>
      </c>
      <c r="AF897" s="59">
        <v>9.9305422814647998E-5</v>
      </c>
      <c r="AG897" s="59">
        <v>0</v>
      </c>
      <c r="AH897" s="17">
        <v>3.4517073200677958E-4</v>
      </c>
      <c r="AI897" s="12">
        <v>709</v>
      </c>
      <c r="AJ897" s="16">
        <v>3</v>
      </c>
      <c r="AK897" s="17">
        <v>0.68781133685150164</v>
      </c>
      <c r="AL897" t="str">
        <f>IF(AK897&lt;='CAV Tier 1 Analysis'!$A$5,"Tier 1", "Tier 2")</f>
        <v>Tier 2</v>
      </c>
      <c r="AM897" t="str">
        <f t="shared" si="27"/>
        <v>Pennsylvania - Tier 2</v>
      </c>
      <c r="AN897" t="str">
        <f t="shared" si="28"/>
        <v>Stockdale, Borough Of - Tier 2</v>
      </c>
    </row>
    <row r="898" spans="1:40" x14ac:dyDescent="0.3">
      <c r="A898">
        <v>3</v>
      </c>
      <c r="B898" t="s">
        <v>23</v>
      </c>
      <c r="C898" t="s">
        <v>4629</v>
      </c>
      <c r="D898" t="s">
        <v>7074</v>
      </c>
      <c r="E898" t="s">
        <v>1350</v>
      </c>
      <c r="F898" s="12">
        <v>9182.3273361547035</v>
      </c>
      <c r="G898" s="12">
        <v>7889.0459638068442</v>
      </c>
      <c r="H898" s="12">
        <v>2324.7433790125988</v>
      </c>
      <c r="I898">
        <v>0</v>
      </c>
      <c r="J898" s="15">
        <v>1.1900163762617602E-3</v>
      </c>
      <c r="K898" s="15">
        <v>0.99880998362373796</v>
      </c>
      <c r="L898" s="58">
        <v>24.93243</v>
      </c>
      <c r="M898">
        <v>10</v>
      </c>
      <c r="N898">
        <v>0</v>
      </c>
      <c r="O898" s="12">
        <v>13.692307692307692</v>
      </c>
      <c r="P898" s="12">
        <v>1</v>
      </c>
      <c r="Q898" s="12">
        <v>2</v>
      </c>
      <c r="R898" s="12">
        <v>0</v>
      </c>
      <c r="S898" s="12">
        <v>2.7664826916310923</v>
      </c>
      <c r="T898" s="12">
        <v>6998.0244396106873</v>
      </c>
      <c r="U898" s="12">
        <v>0</v>
      </c>
      <c r="V898" s="12">
        <v>891.02152419615686</v>
      </c>
      <c r="W898" s="59">
        <v>5.5549298742536423E-4</v>
      </c>
      <c r="X898" s="59">
        <v>1.609761594307883E-4</v>
      </c>
      <c r="Y898" s="59">
        <v>0</v>
      </c>
      <c r="Z898" s="59">
        <v>4.4371427162922318E-4</v>
      </c>
      <c r="AA898" s="59">
        <v>1.7658499270935274E-4</v>
      </c>
      <c r="AB898" s="59">
        <v>5.1533110023189901E-4</v>
      </c>
      <c r="AC898" s="59">
        <v>0</v>
      </c>
      <c r="AD898" s="59">
        <v>7.8356646156359975E-6</v>
      </c>
      <c r="AE898" s="59">
        <v>5.7299843411730202E-4</v>
      </c>
      <c r="AF898" s="59">
        <v>0</v>
      </c>
      <c r="AG898" s="59">
        <v>1.3608818112873524E-3</v>
      </c>
      <c r="AH898" s="17">
        <v>3.4489231104062893E-4</v>
      </c>
      <c r="AI898" s="12">
        <v>710</v>
      </c>
      <c r="AJ898" s="16">
        <v>3</v>
      </c>
      <c r="AK898" s="17">
        <v>0.68815622916254227</v>
      </c>
      <c r="AL898" t="str">
        <f>IF(AK898&lt;='CAV Tier 1 Analysis'!$A$5,"Tier 1", "Tier 2")</f>
        <v>Tier 2</v>
      </c>
      <c r="AM898" t="str">
        <f t="shared" si="27"/>
        <v>Pennsylvania - Tier 2</v>
      </c>
      <c r="AN898" t="str">
        <f t="shared" si="28"/>
        <v>Brecknock, Township Of - Tier 2</v>
      </c>
    </row>
    <row r="899" spans="1:40" x14ac:dyDescent="0.3">
      <c r="A899">
        <v>3</v>
      </c>
      <c r="B899" t="s">
        <v>23</v>
      </c>
      <c r="C899" t="s">
        <v>3688</v>
      </c>
      <c r="D899" t="s">
        <v>6677</v>
      </c>
      <c r="E899" t="s">
        <v>1456</v>
      </c>
      <c r="F899" s="12">
        <v>1513.7075890615874</v>
      </c>
      <c r="G899" s="12">
        <v>908.5524954497721</v>
      </c>
      <c r="H899" s="12">
        <v>487.81581357641227</v>
      </c>
      <c r="I899">
        <v>0</v>
      </c>
      <c r="J899" s="15">
        <v>3.4210874684260283E-2</v>
      </c>
      <c r="K899" s="15">
        <v>0.96578912531573957</v>
      </c>
      <c r="L899" s="58">
        <v>14.956939999999999</v>
      </c>
      <c r="M899">
        <v>0</v>
      </c>
      <c r="N899">
        <v>0</v>
      </c>
      <c r="O899" s="12">
        <v>12</v>
      </c>
      <c r="P899" s="12">
        <v>2</v>
      </c>
      <c r="Q899" s="12">
        <v>10</v>
      </c>
      <c r="R899" s="12">
        <v>0</v>
      </c>
      <c r="S899" s="12">
        <v>16.688605667263115</v>
      </c>
      <c r="T899" s="12">
        <v>1142.820130674655</v>
      </c>
      <c r="U899" s="12">
        <v>0</v>
      </c>
      <c r="V899" s="12">
        <v>0</v>
      </c>
      <c r="W899" s="59">
        <v>3.3323969157205801E-4</v>
      </c>
      <c r="X899" s="59">
        <v>0</v>
      </c>
      <c r="Y899" s="59">
        <v>0</v>
      </c>
      <c r="Z899" s="59">
        <v>3.8887318187729673E-4</v>
      </c>
      <c r="AA899" s="59">
        <v>3.5316998541870548E-4</v>
      </c>
      <c r="AB899" s="59">
        <v>2.5766555011594952E-3</v>
      </c>
      <c r="AC899" s="59">
        <v>0</v>
      </c>
      <c r="AD899" s="59">
        <v>4.7268077008707898E-5</v>
      </c>
      <c r="AE899" s="59">
        <v>9.3574143818042662E-5</v>
      </c>
      <c r="AF899" s="59">
        <v>0</v>
      </c>
      <c r="AG899" s="59">
        <v>0</v>
      </c>
      <c r="AH899" s="17">
        <v>3.4479823462311873E-4</v>
      </c>
      <c r="AI899" s="12">
        <v>711</v>
      </c>
      <c r="AJ899" s="16">
        <v>3</v>
      </c>
      <c r="AK899" s="17">
        <v>0.68850102739716534</v>
      </c>
      <c r="AL899" t="str">
        <f>IF(AK899&lt;='CAV Tier 1 Analysis'!$A$5,"Tier 1", "Tier 2")</f>
        <v>Tier 2</v>
      </c>
      <c r="AM899" t="str">
        <f t="shared" si="27"/>
        <v>Pennsylvania - Tier 2</v>
      </c>
      <c r="AN899" t="str">
        <f t="shared" si="28"/>
        <v>Jackson, Township Of - Tier 2</v>
      </c>
    </row>
    <row r="900" spans="1:40" x14ac:dyDescent="0.3">
      <c r="A900">
        <v>3</v>
      </c>
      <c r="B900" t="s">
        <v>23</v>
      </c>
      <c r="C900" t="s">
        <v>4653</v>
      </c>
      <c r="D900" t="s">
        <v>7104</v>
      </c>
      <c r="E900" t="s">
        <v>1387</v>
      </c>
      <c r="F900" s="12">
        <v>13430.65180510105</v>
      </c>
      <c r="G900" s="12">
        <v>5690.1949033738365</v>
      </c>
      <c r="H900" s="12">
        <v>1760.4697471136785</v>
      </c>
      <c r="I900">
        <v>5</v>
      </c>
      <c r="J900" s="15">
        <v>1.8105944497529954E-2</v>
      </c>
      <c r="K900" s="15">
        <v>0.98189405550246989</v>
      </c>
      <c r="L900" s="58">
        <v>6.89663</v>
      </c>
      <c r="M900">
        <v>9</v>
      </c>
      <c r="N900">
        <v>0</v>
      </c>
      <c r="O900" s="12">
        <v>13</v>
      </c>
      <c r="P900" s="12">
        <v>1</v>
      </c>
      <c r="Q900" s="12">
        <v>0</v>
      </c>
      <c r="R900" s="12">
        <v>4.9094702775123498</v>
      </c>
      <c r="S900" s="12">
        <v>31.874967530820857</v>
      </c>
      <c r="T900" s="12">
        <v>4149.8749156409149</v>
      </c>
      <c r="U900" s="12">
        <v>0</v>
      </c>
      <c r="V900" s="12">
        <v>1540.3199877329216</v>
      </c>
      <c r="W900" s="59">
        <v>1.5365648682729238E-4</v>
      </c>
      <c r="X900" s="59">
        <v>1.4487854348770946E-4</v>
      </c>
      <c r="Y900" s="59">
        <v>0</v>
      </c>
      <c r="Z900" s="59">
        <v>4.2127928036707145E-4</v>
      </c>
      <c r="AA900" s="59">
        <v>1.7658499270935274E-4</v>
      </c>
      <c r="AB900" s="59">
        <v>0</v>
      </c>
      <c r="AC900" s="59">
        <v>1.0972069247479978E-4</v>
      </c>
      <c r="AD900" s="59">
        <v>9.0281264351067483E-5</v>
      </c>
      <c r="AE900" s="59">
        <v>3.3979187254413199E-4</v>
      </c>
      <c r="AF900" s="59">
        <v>0</v>
      </c>
      <c r="AG900" s="59">
        <v>2.3525733082140642E-3</v>
      </c>
      <c r="AH900" s="17">
        <v>3.4443331281595359E-4</v>
      </c>
      <c r="AI900" s="12">
        <v>712</v>
      </c>
      <c r="AJ900" s="16">
        <v>3</v>
      </c>
      <c r="AK900" s="17">
        <v>0.68884546070998132</v>
      </c>
      <c r="AL900" t="str">
        <f>IF(AK900&lt;='CAV Tier 1 Analysis'!$A$5,"Tier 1", "Tier 2")</f>
        <v>Tier 2</v>
      </c>
      <c r="AM900" t="str">
        <f t="shared" si="27"/>
        <v>Pennsylvania - Tier 2</v>
      </c>
      <c r="AN900" t="str">
        <f t="shared" si="28"/>
        <v>Ohio, Township Of - Tier 2</v>
      </c>
    </row>
    <row r="901" spans="1:40" x14ac:dyDescent="0.3">
      <c r="A901">
        <v>3</v>
      </c>
      <c r="B901" t="s">
        <v>23</v>
      </c>
      <c r="C901" t="s">
        <v>4776</v>
      </c>
      <c r="D901" t="s">
        <v>7246</v>
      </c>
      <c r="E901" t="s">
        <v>1035</v>
      </c>
      <c r="F901" s="12">
        <v>2013.299896864469</v>
      </c>
      <c r="G901" s="12">
        <v>4431.317307625769</v>
      </c>
      <c r="H901" s="12">
        <v>2200.7920328982468</v>
      </c>
      <c r="I901">
        <v>18</v>
      </c>
      <c r="J901" s="15">
        <v>4.9310506667535163E-2</v>
      </c>
      <c r="K901" s="15">
        <v>0.95068949333246477</v>
      </c>
      <c r="L901" s="58">
        <v>17.194510000000001</v>
      </c>
      <c r="M901">
        <v>26</v>
      </c>
      <c r="N901">
        <v>4</v>
      </c>
      <c r="O901" s="12">
        <v>12</v>
      </c>
      <c r="P901" s="12">
        <v>3</v>
      </c>
      <c r="Q901" s="12">
        <v>1</v>
      </c>
      <c r="R901" s="12">
        <v>17.112410879984367</v>
      </c>
      <c r="S901" s="12">
        <v>108.52217021208726</v>
      </c>
      <c r="T901" s="12">
        <v>4467.676250291277</v>
      </c>
      <c r="U901" s="12">
        <v>2454.3763534268082</v>
      </c>
      <c r="V901" s="12">
        <v>0</v>
      </c>
      <c r="W901" s="59">
        <v>3.8309261179978447E-4</v>
      </c>
      <c r="X901" s="59">
        <v>4.1853801452004959E-4</v>
      </c>
      <c r="Y901" s="59">
        <v>2.4807740014884643E-4</v>
      </c>
      <c r="Z901" s="59">
        <v>3.8887318187729673E-4</v>
      </c>
      <c r="AA901" s="59">
        <v>5.2975497812805816E-4</v>
      </c>
      <c r="AB901" s="59">
        <v>2.576655501159495E-4</v>
      </c>
      <c r="AC901" s="59">
        <v>3.824415803605931E-4</v>
      </c>
      <c r="AD901" s="59">
        <v>3.0737344994612078E-4</v>
      </c>
      <c r="AE901" s="59">
        <v>3.6581345459010388E-4</v>
      </c>
      <c r="AF901" s="59">
        <v>5.0256101772947067E-4</v>
      </c>
      <c r="AG901" s="59">
        <v>0</v>
      </c>
      <c r="AH901" s="17">
        <v>3.4401738538329755E-4</v>
      </c>
      <c r="AI901" s="12">
        <v>713</v>
      </c>
      <c r="AJ901" s="16">
        <v>3</v>
      </c>
      <c r="AK901" s="17">
        <v>0.68918947809536457</v>
      </c>
      <c r="AL901" t="str">
        <f>IF(AK901&lt;='CAV Tier 1 Analysis'!$A$5,"Tier 1", "Tier 2")</f>
        <v>Tier 2</v>
      </c>
      <c r="AM901" t="str">
        <f t="shared" si="27"/>
        <v>Pennsylvania - Tier 2</v>
      </c>
      <c r="AN901" t="str">
        <f t="shared" si="28"/>
        <v>Manor, Tonwship Of - Tier 2</v>
      </c>
    </row>
    <row r="902" spans="1:40" x14ac:dyDescent="0.3">
      <c r="A902">
        <v>3</v>
      </c>
      <c r="B902" t="s">
        <v>23</v>
      </c>
      <c r="C902" t="s">
        <v>4192</v>
      </c>
      <c r="D902" t="s">
        <v>6591</v>
      </c>
      <c r="E902" t="s">
        <v>958</v>
      </c>
      <c r="F902" s="12">
        <v>6.8844532588989091</v>
      </c>
      <c r="G902" s="12">
        <v>563.14648623923449</v>
      </c>
      <c r="H902" s="12">
        <v>343.9940045366713</v>
      </c>
      <c r="I902">
        <v>51</v>
      </c>
      <c r="J902" s="15">
        <v>0.13186968838526913</v>
      </c>
      <c r="K902" s="15">
        <v>0.86813031161473087</v>
      </c>
      <c r="L902" s="58">
        <v>0.14119999999999999</v>
      </c>
      <c r="M902">
        <v>58</v>
      </c>
      <c r="N902">
        <v>4</v>
      </c>
      <c r="O902" s="12">
        <v>12</v>
      </c>
      <c r="P902" s="12">
        <v>5</v>
      </c>
      <c r="Q902" s="12">
        <v>0</v>
      </c>
      <c r="R902" s="12">
        <v>44.274645892351273</v>
      </c>
      <c r="S902" s="12">
        <v>45.3623821846517</v>
      </c>
      <c r="T902" s="12">
        <v>726.82018663565975</v>
      </c>
      <c r="U902" s="12">
        <v>719.93573337676082</v>
      </c>
      <c r="V902" s="12">
        <v>0</v>
      </c>
      <c r="W902" s="59">
        <v>3.1459272050282072E-6</v>
      </c>
      <c r="X902" s="59">
        <v>9.3366172469857211E-4</v>
      </c>
      <c r="Y902" s="59">
        <v>2.4807740014884643E-4</v>
      </c>
      <c r="Z902" s="59">
        <v>3.8887318187729673E-4</v>
      </c>
      <c r="AA902" s="59">
        <v>8.8292496354676364E-4</v>
      </c>
      <c r="AB902" s="59">
        <v>0</v>
      </c>
      <c r="AC902" s="59">
        <v>9.894845129496991E-4</v>
      </c>
      <c r="AD902" s="59">
        <v>1.2848242790041293E-4</v>
      </c>
      <c r="AE902" s="59">
        <v>5.9512056927061415E-5</v>
      </c>
      <c r="AF902" s="59">
        <v>1.4741489599200025E-4</v>
      </c>
      <c r="AG902" s="59">
        <v>0</v>
      </c>
      <c r="AH902" s="17">
        <v>3.4377973556778914E-4</v>
      </c>
      <c r="AI902" s="12">
        <v>714</v>
      </c>
      <c r="AJ902" s="16">
        <v>3</v>
      </c>
      <c r="AK902" s="17">
        <v>0.68953325783093233</v>
      </c>
      <c r="AL902" t="str">
        <f>IF(AK902&lt;='CAV Tier 1 Analysis'!$A$5,"Tier 1", "Tier 2")</f>
        <v>Tier 2</v>
      </c>
      <c r="AM902" t="str">
        <f t="shared" si="27"/>
        <v>Pennsylvania - Tier 2</v>
      </c>
      <c r="AN902" t="str">
        <f t="shared" si="28"/>
        <v>Mifflintown, Borough Of - Tier 2</v>
      </c>
    </row>
    <row r="903" spans="1:40" x14ac:dyDescent="0.3">
      <c r="A903">
        <v>3</v>
      </c>
      <c r="B903" t="s">
        <v>23</v>
      </c>
      <c r="C903" t="s">
        <v>3644</v>
      </c>
      <c r="D903" t="s">
        <v>7047</v>
      </c>
      <c r="E903" t="s">
        <v>1053</v>
      </c>
      <c r="F903" s="12">
        <v>3963.3304879480652</v>
      </c>
      <c r="G903" s="12">
        <v>2476.8626671720226</v>
      </c>
      <c r="H903" s="12">
        <v>1180.6538906544204</v>
      </c>
      <c r="I903">
        <v>32</v>
      </c>
      <c r="J903" s="15">
        <v>5.7422139085311248E-3</v>
      </c>
      <c r="K903" s="15">
        <v>0.99425778609146864</v>
      </c>
      <c r="L903" s="58">
        <v>35.026560000000003</v>
      </c>
      <c r="M903">
        <v>27</v>
      </c>
      <c r="N903">
        <v>7</v>
      </c>
      <c r="O903" s="12">
        <v>11.846153846153847</v>
      </c>
      <c r="P903" s="12">
        <v>3</v>
      </c>
      <c r="Q903" s="12">
        <v>1</v>
      </c>
      <c r="R903" s="12">
        <v>31.816249154926997</v>
      </c>
      <c r="S903" s="12">
        <v>6.7795671920771987</v>
      </c>
      <c r="T903" s="12">
        <v>2457.8051020923881</v>
      </c>
      <c r="U903" s="12">
        <v>0</v>
      </c>
      <c r="V903" s="12">
        <v>19.057565079634514</v>
      </c>
      <c r="W903" s="59">
        <v>7.8038957508890091E-4</v>
      </c>
      <c r="X903" s="59">
        <v>4.3463563046312843E-4</v>
      </c>
      <c r="Y903" s="59">
        <v>4.3413545026048129E-4</v>
      </c>
      <c r="Z903" s="59">
        <v>3.8388762826348526E-4</v>
      </c>
      <c r="AA903" s="59">
        <v>5.2975497812805816E-4</v>
      </c>
      <c r="AB903" s="59">
        <v>2.576655501159495E-4</v>
      </c>
      <c r="AC903" s="59">
        <v>7.1105449099453726E-4</v>
      </c>
      <c r="AD903" s="59">
        <v>1.9202149688840282E-5</v>
      </c>
      <c r="AE903" s="59">
        <v>2.0124514954434789E-4</v>
      </c>
      <c r="AF903" s="59">
        <v>0</v>
      </c>
      <c r="AG903" s="59">
        <v>2.9107146101433622E-5</v>
      </c>
      <c r="AH903" s="17">
        <v>3.4373434078628748E-4</v>
      </c>
      <c r="AI903" s="12">
        <v>715</v>
      </c>
      <c r="AJ903" s="16">
        <v>3</v>
      </c>
      <c r="AK903" s="17">
        <v>0.68987699217171861</v>
      </c>
      <c r="AL903" t="str">
        <f>IF(AK903&lt;='CAV Tier 1 Analysis'!$A$5,"Tier 1", "Tier 2")</f>
        <v>Tier 2</v>
      </c>
      <c r="AM903" t="str">
        <f t="shared" si="27"/>
        <v>Pennsylvania - Tier 2</v>
      </c>
      <c r="AN903" t="str">
        <f t="shared" si="28"/>
        <v>Oliver, Township Of - Tier 2</v>
      </c>
    </row>
    <row r="904" spans="1:40" x14ac:dyDescent="0.3">
      <c r="A904">
        <v>3</v>
      </c>
      <c r="B904" t="s">
        <v>23</v>
      </c>
      <c r="C904" t="s">
        <v>3785</v>
      </c>
      <c r="D904" t="s">
        <v>6158</v>
      </c>
      <c r="E904" t="s">
        <v>977</v>
      </c>
      <c r="F904" s="12">
        <v>4686.0241188900236</v>
      </c>
      <c r="G904" s="12">
        <v>9923.5532839180232</v>
      </c>
      <c r="H904" s="12">
        <v>5774.5014916141299</v>
      </c>
      <c r="I904">
        <v>5</v>
      </c>
      <c r="J904" s="15">
        <v>3.9509117808401349E-2</v>
      </c>
      <c r="K904" s="15">
        <v>0.96049088219159862</v>
      </c>
      <c r="L904" s="58">
        <v>2.4062800000000002</v>
      </c>
      <c r="M904">
        <v>5</v>
      </c>
      <c r="N904">
        <v>0</v>
      </c>
      <c r="O904" s="12">
        <v>13</v>
      </c>
      <c r="P904" s="12">
        <v>1</v>
      </c>
      <c r="Q904" s="12">
        <v>0</v>
      </c>
      <c r="R904" s="12">
        <v>4.802454410957993</v>
      </c>
      <c r="S904" s="12">
        <v>228.14545971697197</v>
      </c>
      <c r="T904" s="12">
        <v>11341.769589598282</v>
      </c>
      <c r="U904" s="12">
        <v>6655.7454707082579</v>
      </c>
      <c r="V904" s="12">
        <v>0</v>
      </c>
      <c r="W904" s="59">
        <v>5.3611768519229997E-5</v>
      </c>
      <c r="X904" s="59">
        <v>8.0488079715394149E-5</v>
      </c>
      <c r="Y904" s="59">
        <v>0</v>
      </c>
      <c r="Z904" s="59">
        <v>4.2127928036707145E-4</v>
      </c>
      <c r="AA904" s="59">
        <v>1.7658499270935274E-4</v>
      </c>
      <c r="AB904" s="59">
        <v>0</v>
      </c>
      <c r="AC904" s="59">
        <v>1.0732901795180328E-4</v>
      </c>
      <c r="AD904" s="59">
        <v>6.4618922479803807E-4</v>
      </c>
      <c r="AE904" s="59">
        <v>9.2866440679658323E-4</v>
      </c>
      <c r="AF904" s="59">
        <v>1.3628383490727782E-3</v>
      </c>
      <c r="AG904" s="59">
        <v>0</v>
      </c>
      <c r="AH904" s="17">
        <v>3.4336228363002289E-4</v>
      </c>
      <c r="AI904" s="12">
        <v>716</v>
      </c>
      <c r="AJ904" s="16">
        <v>3</v>
      </c>
      <c r="AK904" s="17">
        <v>0.69022035445534868</v>
      </c>
      <c r="AL904" t="str">
        <f>IF(AK904&lt;='CAV Tier 1 Analysis'!$A$5,"Tier 1", "Tier 2")</f>
        <v>Tier 2</v>
      </c>
      <c r="AM904" t="str">
        <f t="shared" ref="AM904:AM967" si="29">B904&amp;" - "&amp;AL904</f>
        <v>Pennsylvania - Tier 2</v>
      </c>
      <c r="AN904" t="str">
        <f t="shared" ref="AN904:AN967" si="30">C904&amp;" - "&amp;AL904</f>
        <v>Munhall, Borough Of - Tier 2</v>
      </c>
    </row>
    <row r="905" spans="1:40" x14ac:dyDescent="0.3">
      <c r="A905">
        <v>3</v>
      </c>
      <c r="B905" t="s">
        <v>23</v>
      </c>
      <c r="C905" t="s">
        <v>5210</v>
      </c>
      <c r="D905" t="s">
        <v>7722</v>
      </c>
      <c r="E905" t="s">
        <v>1166</v>
      </c>
      <c r="F905" s="12">
        <v>398.93181486362164</v>
      </c>
      <c r="G905" s="12">
        <v>152.50744760665216</v>
      </c>
      <c r="H905" s="12">
        <v>381.56106054568198</v>
      </c>
      <c r="I905">
        <v>16</v>
      </c>
      <c r="J905" s="15">
        <v>8.2898336851324847E-2</v>
      </c>
      <c r="K905" s="15">
        <v>0.91710166314867514</v>
      </c>
      <c r="L905" s="58">
        <v>28.406360000000003</v>
      </c>
      <c r="M905">
        <v>19</v>
      </c>
      <c r="N905">
        <v>1</v>
      </c>
      <c r="O905" s="12">
        <v>12</v>
      </c>
      <c r="P905" s="12">
        <v>5.2</v>
      </c>
      <c r="Q905" s="12">
        <v>4</v>
      </c>
      <c r="R905" s="12">
        <v>14.673626610378802</v>
      </c>
      <c r="S905" s="12">
        <v>31.630777326464699</v>
      </c>
      <c r="T905" s="12">
        <v>211.82642918936841</v>
      </c>
      <c r="U905" s="12">
        <v>0</v>
      </c>
      <c r="V905" s="12">
        <v>0</v>
      </c>
      <c r="W905" s="59">
        <v>6.3289193144352041E-4</v>
      </c>
      <c r="X905" s="59">
        <v>3.0585470291849776E-4</v>
      </c>
      <c r="Y905" s="59">
        <v>6.2019350037211609E-5</v>
      </c>
      <c r="Z905" s="59">
        <v>3.8887318187729673E-4</v>
      </c>
      <c r="AA905" s="59">
        <v>9.1824196208863422E-4</v>
      </c>
      <c r="AB905" s="59">
        <v>1.030662200463798E-3</v>
      </c>
      <c r="AC905" s="59">
        <v>3.2793771665793757E-4</v>
      </c>
      <c r="AD905" s="59">
        <v>8.9589630693084833E-5</v>
      </c>
      <c r="AE905" s="59">
        <v>1.7344353864091399E-5</v>
      </c>
      <c r="AF905" s="59">
        <v>0</v>
      </c>
      <c r="AG905" s="59">
        <v>0</v>
      </c>
      <c r="AH905" s="17">
        <v>3.430377300040066E-4</v>
      </c>
      <c r="AI905" s="12">
        <v>717</v>
      </c>
      <c r="AJ905" s="16">
        <v>3</v>
      </c>
      <c r="AK905" s="17">
        <v>0.69056339218535268</v>
      </c>
      <c r="AL905" t="str">
        <f>IF(AK905&lt;='CAV Tier 1 Analysis'!$A$5,"Tier 1", "Tier 2")</f>
        <v>Tier 2</v>
      </c>
      <c r="AM905" t="str">
        <f t="shared" si="29"/>
        <v>Pennsylvania - Tier 2</v>
      </c>
      <c r="AN905" t="str">
        <f t="shared" si="30"/>
        <v>Hillsgrove, Township Of - Tier 2</v>
      </c>
    </row>
    <row r="906" spans="1:40" x14ac:dyDescent="0.3">
      <c r="A906">
        <v>3</v>
      </c>
      <c r="B906" t="s">
        <v>23</v>
      </c>
      <c r="C906" t="s">
        <v>4083</v>
      </c>
      <c r="D906" t="s">
        <v>6472</v>
      </c>
      <c r="E906" t="s">
        <v>1130</v>
      </c>
      <c r="F906" s="12">
        <v>327.50225649345424</v>
      </c>
      <c r="G906" s="12">
        <v>2760.3820862552402</v>
      </c>
      <c r="H906" s="12">
        <v>1253.4718743749052</v>
      </c>
      <c r="I906">
        <v>19</v>
      </c>
      <c r="J906" s="15">
        <v>0.15491507323026854</v>
      </c>
      <c r="K906" s="15">
        <v>0.84508492676973157</v>
      </c>
      <c r="L906" s="58">
        <v>0.78655999999999993</v>
      </c>
      <c r="M906">
        <v>33</v>
      </c>
      <c r="N906">
        <v>4</v>
      </c>
      <c r="O906" s="12">
        <v>13</v>
      </c>
      <c r="P906" s="12">
        <v>1</v>
      </c>
      <c r="Q906" s="12">
        <v>1</v>
      </c>
      <c r="R906" s="12">
        <v>16.0566136086249</v>
      </c>
      <c r="S906" s="12">
        <v>194.18168721087039</v>
      </c>
      <c r="T906" s="12">
        <v>2370.3195678236079</v>
      </c>
      <c r="U906" s="12">
        <v>2042.8173113301536</v>
      </c>
      <c r="V906" s="12">
        <v>390.06251843163227</v>
      </c>
      <c r="W906" s="59">
        <v>1.7524507807273275E-5</v>
      </c>
      <c r="X906" s="59">
        <v>5.3122132612160142E-4</v>
      </c>
      <c r="Y906" s="59">
        <v>2.4807740014884643E-4</v>
      </c>
      <c r="Z906" s="59">
        <v>4.2127928036707145E-4</v>
      </c>
      <c r="AA906" s="59">
        <v>1.7658499270935274E-4</v>
      </c>
      <c r="AB906" s="59">
        <v>2.576655501159495E-4</v>
      </c>
      <c r="AC906" s="59">
        <v>3.5884579483212606E-4</v>
      </c>
      <c r="AD906" s="59">
        <v>5.4999172056472442E-4</v>
      </c>
      <c r="AE906" s="59">
        <v>1.9408183158561333E-4</v>
      </c>
      <c r="AF906" s="59">
        <v>4.1828969937070346E-4</v>
      </c>
      <c r="AG906" s="59">
        <v>5.95753269908309E-4</v>
      </c>
      <c r="AH906" s="17">
        <v>3.4266503395741552E-4</v>
      </c>
      <c r="AI906" s="12">
        <v>718</v>
      </c>
      <c r="AJ906" s="16">
        <v>3</v>
      </c>
      <c r="AK906" s="17">
        <v>0.69090605721931009</v>
      </c>
      <c r="AL906" t="str">
        <f>IF(AK906&lt;='CAV Tier 1 Analysis'!$A$5,"Tier 1", "Tier 2")</f>
        <v>Tier 2</v>
      </c>
      <c r="AM906" t="str">
        <f t="shared" si="29"/>
        <v>Pennsylvania - Tier 2</v>
      </c>
      <c r="AN906" t="str">
        <f t="shared" si="30"/>
        <v>Millersburg, Borough Of - Tier 2</v>
      </c>
    </row>
    <row r="907" spans="1:40" x14ac:dyDescent="0.3">
      <c r="A907">
        <v>3</v>
      </c>
      <c r="B907" t="s">
        <v>23</v>
      </c>
      <c r="C907" t="s">
        <v>4808</v>
      </c>
      <c r="D907" t="s">
        <v>7283</v>
      </c>
      <c r="E907" t="s">
        <v>1156</v>
      </c>
      <c r="F907" s="12">
        <v>2005.9129397035106</v>
      </c>
      <c r="G907" s="12">
        <v>2436.1498993059686</v>
      </c>
      <c r="H907" s="12">
        <v>2583.3056811041124</v>
      </c>
      <c r="I907">
        <v>20</v>
      </c>
      <c r="J907" s="15">
        <v>8.4144720203270795E-3</v>
      </c>
      <c r="K907" s="15">
        <v>0.99158552797967292</v>
      </c>
      <c r="L907" s="58">
        <v>61.958730000000003</v>
      </c>
      <c r="M907">
        <v>23</v>
      </c>
      <c r="N907">
        <v>3</v>
      </c>
      <c r="O907" s="12">
        <v>13.636363636363637</v>
      </c>
      <c r="P907" s="12">
        <v>2.2727272727272729</v>
      </c>
      <c r="Q907" s="12">
        <v>0</v>
      </c>
      <c r="R907" s="12">
        <v>19.831710559593457</v>
      </c>
      <c r="S907" s="12">
        <v>21.737153373602542</v>
      </c>
      <c r="T907" s="12">
        <v>3122.7504077617318</v>
      </c>
      <c r="U907" s="12">
        <v>1116.8374680582212</v>
      </c>
      <c r="V907" s="12">
        <v>0</v>
      </c>
      <c r="W907" s="59">
        <v>1.3804366451557885E-3</v>
      </c>
      <c r="X907" s="59">
        <v>3.7024516669081307E-4</v>
      </c>
      <c r="Y907" s="59">
        <v>1.8605805011163483E-4</v>
      </c>
      <c r="Z907" s="59">
        <v>4.4190134304238266E-4</v>
      </c>
      <c r="AA907" s="59">
        <v>4.0132952888489261E-4</v>
      </c>
      <c r="AB907" s="59">
        <v>0</v>
      </c>
      <c r="AC907" s="59">
        <v>4.4321462246655176E-4</v>
      </c>
      <c r="AD907" s="59">
        <v>6.1567362792271094E-5</v>
      </c>
      <c r="AE907" s="59">
        <v>2.5569088951140939E-4</v>
      </c>
      <c r="AF907" s="59">
        <v>2.2868496667272946E-4</v>
      </c>
      <c r="AG907" s="59">
        <v>0</v>
      </c>
      <c r="AH907" s="17">
        <v>3.4264805230258851E-4</v>
      </c>
      <c r="AI907" s="12">
        <v>719</v>
      </c>
      <c r="AJ907" s="16">
        <v>3</v>
      </c>
      <c r="AK907" s="17">
        <v>0.69124870527161264</v>
      </c>
      <c r="AL907" t="str">
        <f>IF(AK907&lt;='CAV Tier 1 Analysis'!$A$5,"Tier 1", "Tier 2")</f>
        <v>Tier 2</v>
      </c>
      <c r="AM907" t="str">
        <f t="shared" si="29"/>
        <v>Pennsylvania - Tier 2</v>
      </c>
      <c r="AN907" t="str">
        <f t="shared" si="30"/>
        <v>Greene, Township Of - Tier 2</v>
      </c>
    </row>
    <row r="908" spans="1:40" x14ac:dyDescent="0.3">
      <c r="A908">
        <v>3</v>
      </c>
      <c r="B908" t="s">
        <v>23</v>
      </c>
      <c r="C908" t="s">
        <v>4146</v>
      </c>
      <c r="D908" t="s">
        <v>6543</v>
      </c>
      <c r="E908" t="s">
        <v>1161</v>
      </c>
      <c r="F908" s="12">
        <v>57.687872226875406</v>
      </c>
      <c r="G908" s="12">
        <v>453.66805767171923</v>
      </c>
      <c r="H908" s="12">
        <v>272.72331541821694</v>
      </c>
      <c r="I908">
        <v>24</v>
      </c>
      <c r="J908" s="15">
        <v>0.48392795289227569</v>
      </c>
      <c r="K908" s="15">
        <v>0.51607204710772425</v>
      </c>
      <c r="L908" s="58">
        <v>0.28870000000000001</v>
      </c>
      <c r="M908">
        <v>12</v>
      </c>
      <c r="N908">
        <v>8</v>
      </c>
      <c r="O908" s="12">
        <v>11.25</v>
      </c>
      <c r="P908" s="12">
        <v>2</v>
      </c>
      <c r="Q908" s="12">
        <v>6</v>
      </c>
      <c r="R908" s="12">
        <v>12.385729130585382</v>
      </c>
      <c r="S908" s="12">
        <v>131.97843573633213</v>
      </c>
      <c r="T908" s="12">
        <v>567.2111697883164</v>
      </c>
      <c r="U908" s="12">
        <v>509.52329756144098</v>
      </c>
      <c r="V908" s="12">
        <v>0</v>
      </c>
      <c r="W908" s="59">
        <v>6.4322180176462002E-6</v>
      </c>
      <c r="X908" s="59">
        <v>1.9317139131694595E-4</v>
      </c>
      <c r="Y908" s="59">
        <v>4.9615480029769287E-4</v>
      </c>
      <c r="Z908" s="59">
        <v>3.6456860800996568E-4</v>
      </c>
      <c r="AA908" s="59">
        <v>3.5316998541870548E-4</v>
      </c>
      <c r="AB908" s="59">
        <v>1.5459933006956969E-3</v>
      </c>
      <c r="AC908" s="59">
        <v>2.7680598928113366E-4</v>
      </c>
      <c r="AD908" s="59">
        <v>3.7380995082837427E-4</v>
      </c>
      <c r="AE908" s="59">
        <v>4.6443266225664881E-5</v>
      </c>
      <c r="AF908" s="59">
        <v>1.0433059568139694E-4</v>
      </c>
      <c r="AG908" s="59">
        <v>0</v>
      </c>
      <c r="AH908" s="17">
        <v>3.4189819143392935E-4</v>
      </c>
      <c r="AI908" s="12">
        <v>720</v>
      </c>
      <c r="AJ908" s="16">
        <v>3</v>
      </c>
      <c r="AK908" s="17">
        <v>0.69159060346304657</v>
      </c>
      <c r="AL908" t="str">
        <f>IF(AK908&lt;='CAV Tier 1 Analysis'!$A$5,"Tier 1", "Tier 2")</f>
        <v>Tier 2</v>
      </c>
      <c r="AM908" t="str">
        <f t="shared" si="29"/>
        <v>Pennsylvania - Tier 2</v>
      </c>
      <c r="AN908" t="str">
        <f t="shared" si="30"/>
        <v>Fayette City, Borough Of - Tier 2</v>
      </c>
    </row>
    <row r="909" spans="1:40" x14ac:dyDescent="0.3">
      <c r="A909">
        <v>3</v>
      </c>
      <c r="B909" t="s">
        <v>23</v>
      </c>
      <c r="C909" t="s">
        <v>3743</v>
      </c>
      <c r="D909" t="s">
        <v>6115</v>
      </c>
      <c r="E909" t="s">
        <v>1010</v>
      </c>
      <c r="F909" s="12">
        <v>2154.0439260366697</v>
      </c>
      <c r="G909" s="12">
        <v>6802.8634712584899</v>
      </c>
      <c r="H909" s="12">
        <v>4630.6297257033457</v>
      </c>
      <c r="I909">
        <v>5</v>
      </c>
      <c r="J909" s="15">
        <v>8.6402676069071538E-2</v>
      </c>
      <c r="K909" s="15">
        <v>0.91359732393092874</v>
      </c>
      <c r="L909" s="58">
        <v>1.1060999999999996</v>
      </c>
      <c r="M909">
        <v>5</v>
      </c>
      <c r="N909">
        <v>0</v>
      </c>
      <c r="O909" s="12">
        <v>13</v>
      </c>
      <c r="P909" s="12">
        <v>1</v>
      </c>
      <c r="Q909" s="12">
        <v>0</v>
      </c>
      <c r="R909" s="12">
        <v>4.5679866196546435</v>
      </c>
      <c r="S909" s="12">
        <v>400.09880018575979</v>
      </c>
      <c r="T909" s="12">
        <v>7893.1069348595311</v>
      </c>
      <c r="U909" s="12">
        <v>5739.0630088228609</v>
      </c>
      <c r="V909" s="12">
        <v>0</v>
      </c>
      <c r="W909" s="59">
        <v>2.4643839103978037E-5</v>
      </c>
      <c r="X909" s="59">
        <v>8.0488079715394149E-5</v>
      </c>
      <c r="Y909" s="59">
        <v>0</v>
      </c>
      <c r="Z909" s="59">
        <v>4.2127928036707145E-4</v>
      </c>
      <c r="AA909" s="59">
        <v>1.7658499270935274E-4</v>
      </c>
      <c r="AB909" s="59">
        <v>0</v>
      </c>
      <c r="AC909" s="59">
        <v>1.0208894784837946E-4</v>
      </c>
      <c r="AD909" s="59">
        <v>1.1332223479502722E-3</v>
      </c>
      <c r="AE909" s="59">
        <v>6.462878135142005E-4</v>
      </c>
      <c r="AF909" s="59">
        <v>1.1751373592320529E-3</v>
      </c>
      <c r="AG909" s="59">
        <v>0</v>
      </c>
      <c r="AH909" s="17">
        <v>3.4179387822188195E-4</v>
      </c>
      <c r="AI909" s="12">
        <v>721</v>
      </c>
      <c r="AJ909" s="16">
        <v>3</v>
      </c>
      <c r="AK909" s="17">
        <v>0.69193239734126843</v>
      </c>
      <c r="AL909" t="str">
        <f>IF(AK909&lt;='CAV Tier 1 Analysis'!$A$5,"Tier 1", "Tier 2")</f>
        <v>Tier 2</v>
      </c>
      <c r="AM909" t="str">
        <f t="shared" si="29"/>
        <v>Pennsylvania - Tier 2</v>
      </c>
      <c r="AN909" t="str">
        <f t="shared" si="30"/>
        <v>Bellevue, Borough Of - Tier 2</v>
      </c>
    </row>
    <row r="910" spans="1:40" x14ac:dyDescent="0.3">
      <c r="A910">
        <v>3</v>
      </c>
      <c r="B910" t="s">
        <v>23</v>
      </c>
      <c r="C910" t="s">
        <v>3938</v>
      </c>
      <c r="D910" t="s">
        <v>6320</v>
      </c>
      <c r="E910" t="s">
        <v>1044</v>
      </c>
      <c r="F910" s="12">
        <v>785.1586923002377</v>
      </c>
      <c r="G910" s="12">
        <v>4683.7359892347104</v>
      </c>
      <c r="H910" s="12">
        <v>2266.3774362393769</v>
      </c>
      <c r="I910">
        <v>21</v>
      </c>
      <c r="J910" s="15">
        <v>8.0362853007506146E-2</v>
      </c>
      <c r="K910" s="15">
        <v>0.91963714699249388</v>
      </c>
      <c r="L910" s="58">
        <v>2.9708999999999999</v>
      </c>
      <c r="M910">
        <v>24</v>
      </c>
      <c r="N910">
        <v>3</v>
      </c>
      <c r="O910" s="12">
        <v>11</v>
      </c>
      <c r="P910" s="12">
        <v>2</v>
      </c>
      <c r="Q910" s="12">
        <v>0</v>
      </c>
      <c r="R910" s="12">
        <v>19.312380086842371</v>
      </c>
      <c r="S910" s="12">
        <v>182.13255676803368</v>
      </c>
      <c r="T910" s="12">
        <v>4456.2997428969302</v>
      </c>
      <c r="U910" s="12">
        <v>3671.1410505966924</v>
      </c>
      <c r="V910" s="12">
        <v>227.43624633778018</v>
      </c>
      <c r="W910" s="59">
        <v>6.6191466950554534E-5</v>
      </c>
      <c r="X910" s="59">
        <v>3.8634278263389191E-4</v>
      </c>
      <c r="Y910" s="59">
        <v>1.8605805011163483E-4</v>
      </c>
      <c r="Z910" s="59">
        <v>3.56467083387522E-4</v>
      </c>
      <c r="AA910" s="59">
        <v>3.5316998541870548E-4</v>
      </c>
      <c r="AB910" s="59">
        <v>0</v>
      </c>
      <c r="AC910" s="59">
        <v>4.3160821772783375E-4</v>
      </c>
      <c r="AD910" s="59">
        <v>5.1586429032786537E-4</v>
      </c>
      <c r="AE910" s="59">
        <v>3.6488194585089647E-4</v>
      </c>
      <c r="AF910" s="59">
        <v>7.5170720254061916E-4</v>
      </c>
      <c r="AG910" s="59">
        <v>3.4736966780660595E-4</v>
      </c>
      <c r="AH910" s="17">
        <v>3.4178733570510263E-4</v>
      </c>
      <c r="AI910" s="12">
        <v>722</v>
      </c>
      <c r="AJ910" s="16">
        <v>3</v>
      </c>
      <c r="AK910" s="17">
        <v>0.69227418467697355</v>
      </c>
      <c r="AL910" t="str">
        <f>IF(AK910&lt;='CAV Tier 1 Analysis'!$A$5,"Tier 1", "Tier 2")</f>
        <v>Tier 2</v>
      </c>
      <c r="AM910" t="str">
        <f t="shared" si="29"/>
        <v>Pennsylvania - Tier 2</v>
      </c>
      <c r="AN910" t="str">
        <f t="shared" si="30"/>
        <v>Barnesboro, Borough Of - Tier 2</v>
      </c>
    </row>
    <row r="911" spans="1:40" x14ac:dyDescent="0.3">
      <c r="A911">
        <v>3</v>
      </c>
      <c r="B911" t="s">
        <v>23</v>
      </c>
      <c r="C911" t="s">
        <v>4027</v>
      </c>
      <c r="D911" t="s">
        <v>6410</v>
      </c>
      <c r="E911" t="s">
        <v>1628</v>
      </c>
      <c r="F911" s="12">
        <v>4335.1456340406921</v>
      </c>
      <c r="G911" s="12">
        <v>670.92679613361963</v>
      </c>
      <c r="H911" s="12">
        <v>763.70866064955942</v>
      </c>
      <c r="I911">
        <v>5</v>
      </c>
      <c r="J911" s="15">
        <v>2.198342139554766E-2</v>
      </c>
      <c r="K911" s="15">
        <v>0.97801657860445257</v>
      </c>
      <c r="L911" s="58">
        <v>99.847969999999989</v>
      </c>
      <c r="M911">
        <v>27</v>
      </c>
      <c r="N911">
        <v>0</v>
      </c>
      <c r="O911" s="12">
        <v>10.125</v>
      </c>
      <c r="P911" s="12">
        <v>3.125</v>
      </c>
      <c r="Q911" s="12">
        <v>0</v>
      </c>
      <c r="R911" s="12">
        <v>4.8900828930222628</v>
      </c>
      <c r="S911" s="12">
        <v>16.788929310488573</v>
      </c>
      <c r="T911" s="12">
        <v>772.47901526709416</v>
      </c>
      <c r="U911" s="12">
        <v>0</v>
      </c>
      <c r="V911" s="12">
        <v>0</v>
      </c>
      <c r="W911" s="59">
        <v>2.2246065523359791E-3</v>
      </c>
      <c r="X911" s="59">
        <v>4.3463563046312843E-4</v>
      </c>
      <c r="Y911" s="59">
        <v>0</v>
      </c>
      <c r="Z911" s="59">
        <v>3.2811174720896914E-4</v>
      </c>
      <c r="AA911" s="59">
        <v>5.5182810221672725E-4</v>
      </c>
      <c r="AB911" s="59">
        <v>0</v>
      </c>
      <c r="AC911" s="59">
        <v>1.0928740799983899E-4</v>
      </c>
      <c r="AD911" s="59">
        <v>4.7552229309284893E-5</v>
      </c>
      <c r="AE911" s="59">
        <v>6.3250603074650689E-5</v>
      </c>
      <c r="AF911" s="59">
        <v>0</v>
      </c>
      <c r="AG911" s="59">
        <v>0</v>
      </c>
      <c r="AH911" s="17">
        <v>3.4175202478259797E-4</v>
      </c>
      <c r="AI911" s="12">
        <v>723</v>
      </c>
      <c r="AJ911" s="16">
        <v>3</v>
      </c>
      <c r="AK911" s="17">
        <v>0.69261593670175614</v>
      </c>
      <c r="AL911" t="str">
        <f>IF(AK911&lt;='CAV Tier 1 Analysis'!$A$5,"Tier 1", "Tier 2")</f>
        <v>Tier 2</v>
      </c>
      <c r="AM911" t="str">
        <f t="shared" si="29"/>
        <v>Pennsylvania - Tier 2</v>
      </c>
      <c r="AN911" t="str">
        <f t="shared" si="30"/>
        <v>Chapman ,Township Of - Tier 2</v>
      </c>
    </row>
    <row r="912" spans="1:40" x14ac:dyDescent="0.3">
      <c r="A912">
        <v>3</v>
      </c>
      <c r="B912" t="s">
        <v>23</v>
      </c>
      <c r="C912" t="s">
        <v>5130</v>
      </c>
      <c r="D912" t="s">
        <v>7637</v>
      </c>
      <c r="E912" t="s">
        <v>1220</v>
      </c>
      <c r="F912" s="12">
        <v>17854.327054519006</v>
      </c>
      <c r="G912" s="12">
        <v>11016.333718620237</v>
      </c>
      <c r="H912" s="12">
        <v>4177.8086586549489</v>
      </c>
      <c r="I912">
        <v>7</v>
      </c>
      <c r="J912" s="15">
        <v>1.3237437136314374E-2</v>
      </c>
      <c r="K912" s="15">
        <v>0.98676256286368569</v>
      </c>
      <c r="L912" s="58">
        <v>29.878140000000005</v>
      </c>
      <c r="M912">
        <v>21</v>
      </c>
      <c r="N912">
        <v>2</v>
      </c>
      <c r="O912" s="12">
        <v>12.4375</v>
      </c>
      <c r="P912" s="12">
        <v>1</v>
      </c>
      <c r="Q912" s="12">
        <v>0</v>
      </c>
      <c r="R912" s="12">
        <v>6.9073379400457995</v>
      </c>
      <c r="S912" s="12">
        <v>55.303479486494766</v>
      </c>
      <c r="T912" s="12">
        <v>10443.672582597761</v>
      </c>
      <c r="U912" s="12">
        <v>0</v>
      </c>
      <c r="V912" s="12">
        <v>572.66113602247606</v>
      </c>
      <c r="W912" s="59">
        <v>6.6568309817026557E-4</v>
      </c>
      <c r="X912" s="59">
        <v>3.3804993480465544E-4</v>
      </c>
      <c r="Y912" s="59">
        <v>1.2403870007442322E-4</v>
      </c>
      <c r="Z912" s="59">
        <v>4.0305084996657316E-4</v>
      </c>
      <c r="AA912" s="59">
        <v>1.7658499270935274E-4</v>
      </c>
      <c r="AB912" s="59">
        <v>0</v>
      </c>
      <c r="AC912" s="59">
        <v>1.543706060123664E-4</v>
      </c>
      <c r="AD912" s="59">
        <v>1.5663915723918207E-4</v>
      </c>
      <c r="AE912" s="59">
        <v>8.5512819909431886E-4</v>
      </c>
      <c r="AF912" s="59">
        <v>0</v>
      </c>
      <c r="AG912" s="59">
        <v>8.7464118753720831E-4</v>
      </c>
      <c r="AH912" s="17">
        <v>3.4074424778257688E-4</v>
      </c>
      <c r="AI912" s="12">
        <v>724</v>
      </c>
      <c r="AJ912" s="16">
        <v>3</v>
      </c>
      <c r="AK912" s="17">
        <v>0.69295668094953877</v>
      </c>
      <c r="AL912" t="str">
        <f>IF(AK912&lt;='CAV Tier 1 Analysis'!$A$5,"Tier 1", "Tier 2")</f>
        <v>Tier 2</v>
      </c>
      <c r="AM912" t="str">
        <f t="shared" si="29"/>
        <v>Pennsylvania - Tier 2</v>
      </c>
      <c r="AN912" t="str">
        <f t="shared" si="30"/>
        <v>Lehigh, Township Of - Tier 2</v>
      </c>
    </row>
    <row r="913" spans="1:40" x14ac:dyDescent="0.3">
      <c r="A913">
        <v>3</v>
      </c>
      <c r="B913" t="s">
        <v>23</v>
      </c>
      <c r="C913" t="s">
        <v>4680</v>
      </c>
      <c r="D913" t="s">
        <v>7134</v>
      </c>
      <c r="E913" t="s">
        <v>1283</v>
      </c>
      <c r="F913" s="12">
        <v>1239.4634776674234</v>
      </c>
      <c r="G913" s="12">
        <v>219.8499970129547</v>
      </c>
      <c r="H913" s="12">
        <v>592.28821290091196</v>
      </c>
      <c r="I913">
        <v>10</v>
      </c>
      <c r="J913" s="15">
        <v>3.1884600690291862E-3</v>
      </c>
      <c r="K913" s="15">
        <v>0.99681153993097094</v>
      </c>
      <c r="L913" s="58">
        <v>73.91655999999999</v>
      </c>
      <c r="M913">
        <v>10</v>
      </c>
      <c r="N913">
        <v>4</v>
      </c>
      <c r="O913" s="12">
        <v>9.25</v>
      </c>
      <c r="P913" s="12">
        <v>5</v>
      </c>
      <c r="Q913" s="12">
        <v>1</v>
      </c>
      <c r="R913" s="12">
        <v>9.9681153993097098</v>
      </c>
      <c r="S913" s="12">
        <v>1.888487316191215</v>
      </c>
      <c r="T913" s="12">
        <v>258.5370684660345</v>
      </c>
      <c r="U913" s="12">
        <v>0</v>
      </c>
      <c r="V913" s="12">
        <v>0</v>
      </c>
      <c r="W913" s="59">
        <v>1.6468563527344176E-3</v>
      </c>
      <c r="X913" s="59">
        <v>1.609761594307883E-4</v>
      </c>
      <c r="Y913" s="59">
        <v>2.4807740014884643E-4</v>
      </c>
      <c r="Z913" s="59">
        <v>2.9975641103041623E-4</v>
      </c>
      <c r="AA913" s="59">
        <v>8.8292496354676364E-4</v>
      </c>
      <c r="AB913" s="59">
        <v>2.576655501159495E-4</v>
      </c>
      <c r="AC913" s="59">
        <v>2.2277526137405674E-4</v>
      </c>
      <c r="AD913" s="59">
        <v>5.3488689032181856E-6</v>
      </c>
      <c r="AE913" s="59">
        <v>2.1169022296320653E-5</v>
      </c>
      <c r="AF913" s="59">
        <v>0</v>
      </c>
      <c r="AG913" s="59">
        <v>0</v>
      </c>
      <c r="AH913" s="17">
        <v>3.4050454450734339E-4</v>
      </c>
      <c r="AI913" s="12">
        <v>725</v>
      </c>
      <c r="AJ913" s="16">
        <v>3</v>
      </c>
      <c r="AK913" s="17">
        <v>0.69329718549404606</v>
      </c>
      <c r="AL913" t="str">
        <f>IF(AK913&lt;='CAV Tier 1 Analysis'!$A$5,"Tier 1", "Tier 2")</f>
        <v>Tier 2</v>
      </c>
      <c r="AM913" t="str">
        <f t="shared" si="29"/>
        <v>Pennsylvania - Tier 2</v>
      </c>
      <c r="AN913" t="str">
        <f t="shared" si="30"/>
        <v>Grove, Township Of - Tier 2</v>
      </c>
    </row>
    <row r="914" spans="1:40" x14ac:dyDescent="0.3">
      <c r="A914">
        <v>3</v>
      </c>
      <c r="B914" t="s">
        <v>23</v>
      </c>
      <c r="C914" t="s">
        <v>5345</v>
      </c>
      <c r="D914" t="s">
        <v>7869</v>
      </c>
      <c r="E914" t="s">
        <v>1293</v>
      </c>
      <c r="F914" s="12">
        <v>10592.36673844295</v>
      </c>
      <c r="G914" s="12">
        <v>8134.7433851662527</v>
      </c>
      <c r="H914" s="12">
        <v>2421.9922183135122</v>
      </c>
      <c r="I914">
        <v>1</v>
      </c>
      <c r="J914" s="15">
        <v>1.5916327749360915E-2</v>
      </c>
      <c r="K914" s="15">
        <v>0.98408367225063909</v>
      </c>
      <c r="L914" s="58">
        <v>25.419180000000001</v>
      </c>
      <c r="M914">
        <v>6</v>
      </c>
      <c r="N914">
        <v>0</v>
      </c>
      <c r="O914" s="12">
        <v>15.5</v>
      </c>
      <c r="P914" s="12">
        <v>1</v>
      </c>
      <c r="Q914" s="12">
        <v>0</v>
      </c>
      <c r="R914" s="12">
        <v>0.98408367225063909</v>
      </c>
      <c r="S914" s="12">
        <v>38.549221953079552</v>
      </c>
      <c r="T914" s="12">
        <v>7027.6293142962668</v>
      </c>
      <c r="U914" s="12">
        <v>0</v>
      </c>
      <c r="V914" s="12">
        <v>1107.1140708699859</v>
      </c>
      <c r="W914" s="59">
        <v>5.6633774710700363E-4</v>
      </c>
      <c r="X914" s="59">
        <v>9.6585695658472977E-5</v>
      </c>
      <c r="Y914" s="59">
        <v>0</v>
      </c>
      <c r="Z914" s="59">
        <v>5.0229452659150827E-4</v>
      </c>
      <c r="AA914" s="59">
        <v>1.7658499270935274E-4</v>
      </c>
      <c r="AB914" s="59">
        <v>0</v>
      </c>
      <c r="AC914" s="59">
        <v>2.1993073767460528E-5</v>
      </c>
      <c r="AD914" s="59">
        <v>1.0918513075531039E-4</v>
      </c>
      <c r="AE914" s="59">
        <v>5.7542248207304481E-4</v>
      </c>
      <c r="AF914" s="59">
        <v>0</v>
      </c>
      <c r="AG914" s="59">
        <v>1.6909259329357948E-3</v>
      </c>
      <c r="AH914" s="17">
        <v>3.3993905287254075E-4</v>
      </c>
      <c r="AI914" s="12">
        <v>726</v>
      </c>
      <c r="AJ914" s="16">
        <v>3</v>
      </c>
      <c r="AK914" s="17">
        <v>0.69363712454691862</v>
      </c>
      <c r="AL914" t="str">
        <f>IF(AK914&lt;='CAV Tier 1 Analysis'!$A$5,"Tier 1", "Tier 2")</f>
        <v>Tier 2</v>
      </c>
      <c r="AM914" t="str">
        <f t="shared" si="29"/>
        <v>Pennsylvania - Tier 2</v>
      </c>
      <c r="AN914" t="str">
        <f t="shared" si="30"/>
        <v>Honeybrook, Township Of - Tier 2</v>
      </c>
    </row>
    <row r="915" spans="1:40" x14ac:dyDescent="0.3">
      <c r="A915">
        <v>3</v>
      </c>
      <c r="B915" t="s">
        <v>23</v>
      </c>
      <c r="C915" t="s">
        <v>3675</v>
      </c>
      <c r="D915" t="s">
        <v>6428</v>
      </c>
      <c r="E915" t="s">
        <v>1252</v>
      </c>
      <c r="F915" s="12">
        <v>9015.487987971519</v>
      </c>
      <c r="G915" s="12">
        <v>5211.4933943438227</v>
      </c>
      <c r="H915" s="12">
        <v>2228.7011862382178</v>
      </c>
      <c r="I915">
        <v>9</v>
      </c>
      <c r="J915" s="15">
        <v>1.5609237634458286E-2</v>
      </c>
      <c r="K915" s="15">
        <v>0.98439076236554146</v>
      </c>
      <c r="L915" s="58">
        <v>68.81501999999999</v>
      </c>
      <c r="M915">
        <v>23</v>
      </c>
      <c r="N915">
        <v>4</v>
      </c>
      <c r="O915" s="12">
        <v>11.466666666666667</v>
      </c>
      <c r="P915" s="12">
        <v>2.6666666666666665</v>
      </c>
      <c r="Q915" s="12">
        <v>0</v>
      </c>
      <c r="R915" s="12">
        <v>8.8595168612898725</v>
      </c>
      <c r="S915" s="12">
        <v>34.788326432191418</v>
      </c>
      <c r="T915" s="12">
        <v>5417.9639473881398</v>
      </c>
      <c r="U915" s="12">
        <v>0</v>
      </c>
      <c r="V915" s="12">
        <v>0</v>
      </c>
      <c r="W915" s="59">
        <v>1.5331943592957519E-3</v>
      </c>
      <c r="X915" s="59">
        <v>3.7024516669081307E-4</v>
      </c>
      <c r="Y915" s="59">
        <v>2.4807740014884643E-4</v>
      </c>
      <c r="Z915" s="59">
        <v>3.7158992934941689E-4</v>
      </c>
      <c r="AA915" s="59">
        <v>4.7089331389160727E-4</v>
      </c>
      <c r="AB915" s="59">
        <v>0</v>
      </c>
      <c r="AC915" s="59">
        <v>1.9799943172391356E-4</v>
      </c>
      <c r="AD915" s="59">
        <v>9.8532934721236404E-5</v>
      </c>
      <c r="AE915" s="59">
        <v>4.4362303743684966E-4</v>
      </c>
      <c r="AF915" s="59">
        <v>0</v>
      </c>
      <c r="AG915" s="59">
        <v>0</v>
      </c>
      <c r="AH915" s="17">
        <v>3.3946868847803955E-4</v>
      </c>
      <c r="AI915" s="12">
        <v>727</v>
      </c>
      <c r="AJ915" s="16">
        <v>3</v>
      </c>
      <c r="AK915" s="17">
        <v>0.69397659323539662</v>
      </c>
      <c r="AL915" t="str">
        <f>IF(AK915&lt;='CAV Tier 1 Analysis'!$A$5,"Tier 1", "Tier 2")</f>
        <v>Tier 2</v>
      </c>
      <c r="AM915" t="str">
        <f t="shared" si="29"/>
        <v>Pennsylvania - Tier 2</v>
      </c>
      <c r="AN915" t="str">
        <f t="shared" si="30"/>
        <v>Franklin, Township Of - Tier 2</v>
      </c>
    </row>
    <row r="916" spans="1:40" x14ac:dyDescent="0.3">
      <c r="A916">
        <v>3</v>
      </c>
      <c r="B916" t="s">
        <v>23</v>
      </c>
      <c r="C916" t="s">
        <v>3660</v>
      </c>
      <c r="D916" t="s">
        <v>6958</v>
      </c>
      <c r="E916" t="s">
        <v>997</v>
      </c>
      <c r="F916" s="12">
        <v>260.14207165558719</v>
      </c>
      <c r="G916" s="12">
        <v>2279.4056739815483</v>
      </c>
      <c r="H916" s="12">
        <v>832.55043429083287</v>
      </c>
      <c r="I916">
        <v>53</v>
      </c>
      <c r="J916" s="15">
        <v>5.9562827086747358E-2</v>
      </c>
      <c r="K916" s="15">
        <v>0.94043717291325268</v>
      </c>
      <c r="L916" s="58">
        <v>0.75668000000000002</v>
      </c>
      <c r="M916">
        <v>33</v>
      </c>
      <c r="N916">
        <v>6</v>
      </c>
      <c r="O916" s="12">
        <v>12</v>
      </c>
      <c r="P916" s="12">
        <v>1</v>
      </c>
      <c r="Q916" s="12">
        <v>0</v>
      </c>
      <c r="R916" s="12">
        <v>49.843170164402395</v>
      </c>
      <c r="S916" s="12">
        <v>49.589057558661295</v>
      </c>
      <c r="T916" s="12">
        <v>1963.1447713777413</v>
      </c>
      <c r="U916" s="12">
        <v>1703.0026997221541</v>
      </c>
      <c r="V916" s="12">
        <v>316.26090260380693</v>
      </c>
      <c r="W916" s="59">
        <v>1.6858783268418865E-5</v>
      </c>
      <c r="X916" s="59">
        <v>5.3122132612160142E-4</v>
      </c>
      <c r="Y916" s="59">
        <v>3.7211610022326965E-4</v>
      </c>
      <c r="Z916" s="59">
        <v>3.8887318187729673E-4</v>
      </c>
      <c r="AA916" s="59">
        <v>1.7658499270935274E-4</v>
      </c>
      <c r="AB916" s="59">
        <v>0</v>
      </c>
      <c r="AC916" s="59">
        <v>1.1139342610194168E-3</v>
      </c>
      <c r="AD916" s="59">
        <v>1.4045387842497069E-4</v>
      </c>
      <c r="AE916" s="59">
        <v>1.6074234802295056E-4</v>
      </c>
      <c r="AF916" s="59">
        <v>3.48708855825409E-4</v>
      </c>
      <c r="AG916" s="59">
        <v>4.8303402138699767E-4</v>
      </c>
      <c r="AH916" s="17">
        <v>3.3932070444360766E-4</v>
      </c>
      <c r="AI916" s="12">
        <v>728</v>
      </c>
      <c r="AJ916" s="16">
        <v>3</v>
      </c>
      <c r="AK916" s="17">
        <v>0.69431591393984027</v>
      </c>
      <c r="AL916" t="str">
        <f>IF(AK916&lt;='CAV Tier 1 Analysis'!$A$5,"Tier 1", "Tier 2")</f>
        <v>Tier 2</v>
      </c>
      <c r="AM916" t="str">
        <f t="shared" si="29"/>
        <v>Pennsylvania - Tier 2</v>
      </c>
      <c r="AN916" t="str">
        <f t="shared" si="30"/>
        <v>Glen Rock, Borough Of - Tier 2</v>
      </c>
    </row>
    <row r="917" spans="1:40" x14ac:dyDescent="0.3">
      <c r="A917">
        <v>3</v>
      </c>
      <c r="B917" t="s">
        <v>23</v>
      </c>
      <c r="C917" t="s">
        <v>4861</v>
      </c>
      <c r="D917" t="s">
        <v>7342</v>
      </c>
      <c r="E917" t="s">
        <v>1265</v>
      </c>
      <c r="F917" s="12">
        <v>3951.5725408408443</v>
      </c>
      <c r="G917" s="12">
        <v>5084.0848755192883</v>
      </c>
      <c r="H917" s="12">
        <v>1733.082793662147</v>
      </c>
      <c r="I917">
        <v>1</v>
      </c>
      <c r="J917" s="15">
        <v>0</v>
      </c>
      <c r="K917" s="15">
        <v>1</v>
      </c>
      <c r="L917" s="58">
        <v>28.75113</v>
      </c>
      <c r="M917">
        <v>9</v>
      </c>
      <c r="N917">
        <v>0</v>
      </c>
      <c r="O917" s="12">
        <v>13.714285714285714</v>
      </c>
      <c r="P917" s="12">
        <v>3.4285714285714284</v>
      </c>
      <c r="Q917" s="12">
        <v>0</v>
      </c>
      <c r="R917" s="12">
        <v>1</v>
      </c>
      <c r="S917" s="12">
        <v>0</v>
      </c>
      <c r="T917" s="12">
        <v>4095.9477928030292</v>
      </c>
      <c r="U917" s="12">
        <v>144.37525196218485</v>
      </c>
      <c r="V917" s="12">
        <v>988.1370827162591</v>
      </c>
      <c r="W917" s="59">
        <v>6.4057338556871559E-4</v>
      </c>
      <c r="X917" s="59">
        <v>1.4487854348770946E-4</v>
      </c>
      <c r="Y917" s="59">
        <v>0</v>
      </c>
      <c r="Z917" s="59">
        <v>4.4442649357405336E-4</v>
      </c>
      <c r="AA917" s="59">
        <v>6.0543426071778077E-4</v>
      </c>
      <c r="AB917" s="59">
        <v>0</v>
      </c>
      <c r="AC917" s="59">
        <v>2.2348784343877468E-5</v>
      </c>
      <c r="AD917" s="59">
        <v>0</v>
      </c>
      <c r="AE917" s="59">
        <v>3.3537631823888308E-4</v>
      </c>
      <c r="AF917" s="59">
        <v>2.956244809796979E-5</v>
      </c>
      <c r="AG917" s="59">
        <v>1.509209089129772E-3</v>
      </c>
      <c r="AH917" s="17">
        <v>3.392553930144328E-4</v>
      </c>
      <c r="AI917" s="12">
        <v>729</v>
      </c>
      <c r="AJ917" s="16">
        <v>3</v>
      </c>
      <c r="AK917" s="17">
        <v>0.69465516933285465</v>
      </c>
      <c r="AL917" t="str">
        <f>IF(AK917&lt;='CAV Tier 1 Analysis'!$A$5,"Tier 1", "Tier 2")</f>
        <v>Tier 2</v>
      </c>
      <c r="AM917" t="str">
        <f t="shared" si="29"/>
        <v>Pennsylvania - Tier 2</v>
      </c>
      <c r="AN917" t="str">
        <f t="shared" si="30"/>
        <v>Towamensing, Township Of - Tier 2</v>
      </c>
    </row>
    <row r="918" spans="1:40" x14ac:dyDescent="0.3">
      <c r="A918">
        <v>3</v>
      </c>
      <c r="B918" t="s">
        <v>23</v>
      </c>
      <c r="C918" t="s">
        <v>4866</v>
      </c>
      <c r="D918" t="s">
        <v>7348</v>
      </c>
      <c r="E918" t="s">
        <v>1619</v>
      </c>
      <c r="F918" s="12">
        <v>5897.7490939269082</v>
      </c>
      <c r="G918" s="12">
        <v>4546.0002198230613</v>
      </c>
      <c r="H918" s="12">
        <v>1648.7938807064224</v>
      </c>
      <c r="I918">
        <v>5</v>
      </c>
      <c r="J918" s="15">
        <v>0</v>
      </c>
      <c r="K918" s="15">
        <v>1</v>
      </c>
      <c r="L918" s="58">
        <v>58.158480000000004</v>
      </c>
      <c r="M918">
        <v>7</v>
      </c>
      <c r="N918">
        <v>0</v>
      </c>
      <c r="O918" s="12">
        <v>9</v>
      </c>
      <c r="P918" s="12">
        <v>2</v>
      </c>
      <c r="Q918" s="12">
        <v>0</v>
      </c>
      <c r="R918" s="12">
        <v>5</v>
      </c>
      <c r="S918" s="12">
        <v>0</v>
      </c>
      <c r="T918" s="12">
        <v>3724.1009877268111</v>
      </c>
      <c r="U918" s="12">
        <v>0</v>
      </c>
      <c r="V918" s="12">
        <v>821.89923209625022</v>
      </c>
      <c r="W918" s="59">
        <v>1.2957673118632359E-3</v>
      </c>
      <c r="X918" s="59">
        <v>1.126833116015518E-4</v>
      </c>
      <c r="Y918" s="59">
        <v>0</v>
      </c>
      <c r="Z918" s="59">
        <v>2.9165488640797254E-4</v>
      </c>
      <c r="AA918" s="59">
        <v>3.5316998541870548E-4</v>
      </c>
      <c r="AB918" s="59">
        <v>0</v>
      </c>
      <c r="AC918" s="59">
        <v>1.1174392171938734E-4</v>
      </c>
      <c r="AD918" s="59">
        <v>0</v>
      </c>
      <c r="AE918" s="59">
        <v>3.0492949158389529E-4</v>
      </c>
      <c r="AF918" s="59">
        <v>0</v>
      </c>
      <c r="AG918" s="59">
        <v>1.2553094232823398E-3</v>
      </c>
      <c r="AH918" s="17">
        <v>3.3865984835246255E-4</v>
      </c>
      <c r="AI918" s="12">
        <v>730</v>
      </c>
      <c r="AJ918" s="16">
        <v>3</v>
      </c>
      <c r="AK918" s="17">
        <v>0.69499382918120711</v>
      </c>
      <c r="AL918" t="str">
        <f>IF(AK918&lt;='CAV Tier 1 Analysis'!$A$5,"Tier 1", "Tier 2")</f>
        <v>Tier 2</v>
      </c>
      <c r="AM918" t="str">
        <f t="shared" si="29"/>
        <v>Pennsylvania - Tier 2</v>
      </c>
      <c r="AN918" t="str">
        <f t="shared" si="30"/>
        <v>Potter, Township Of - Tier 2</v>
      </c>
    </row>
    <row r="919" spans="1:40" x14ac:dyDescent="0.3">
      <c r="A919">
        <v>3</v>
      </c>
      <c r="B919" t="s">
        <v>23</v>
      </c>
      <c r="C919" t="s">
        <v>3658</v>
      </c>
      <c r="D919" t="s">
        <v>6109</v>
      </c>
      <c r="E919" t="s">
        <v>1309</v>
      </c>
      <c r="F919" s="12">
        <v>1815.6163464590297</v>
      </c>
      <c r="G919" s="12">
        <v>4084.7888658460251</v>
      </c>
      <c r="H919" s="12">
        <v>1340.3247999334303</v>
      </c>
      <c r="I919">
        <v>2</v>
      </c>
      <c r="J919" s="15">
        <v>6.6988469888914659E-2</v>
      </c>
      <c r="K919" s="15">
        <v>0.9330115301110854</v>
      </c>
      <c r="L919" s="58">
        <v>13.75789</v>
      </c>
      <c r="M919">
        <v>33</v>
      </c>
      <c r="N919">
        <v>0</v>
      </c>
      <c r="O919" s="12">
        <v>11.1</v>
      </c>
      <c r="P919" s="12">
        <v>2.8</v>
      </c>
      <c r="Q919" s="12">
        <v>0</v>
      </c>
      <c r="R919" s="12">
        <v>1.8660230602221708</v>
      </c>
      <c r="S919" s="12">
        <v>89.786307501706162</v>
      </c>
      <c r="T919" s="12">
        <v>3330.2017663799179</v>
      </c>
      <c r="U919" s="12">
        <v>1514.5854199208882</v>
      </c>
      <c r="V919" s="12">
        <v>754.58709946610725</v>
      </c>
      <c r="W919" s="59">
        <v>3.0652493225768784E-4</v>
      </c>
      <c r="X919" s="59">
        <v>5.3122132612160142E-4</v>
      </c>
      <c r="Y919" s="59">
        <v>0</v>
      </c>
      <c r="Z919" s="59">
        <v>3.5970769323649947E-4</v>
      </c>
      <c r="AA919" s="59">
        <v>4.9443797958618758E-4</v>
      </c>
      <c r="AB919" s="59">
        <v>0</v>
      </c>
      <c r="AC919" s="59">
        <v>4.1703346953607571E-5</v>
      </c>
      <c r="AD919" s="59">
        <v>2.5430681160160595E-4</v>
      </c>
      <c r="AE919" s="59">
        <v>2.7267701247647014E-4</v>
      </c>
      <c r="AF919" s="59">
        <v>3.1012830978872046E-4</v>
      </c>
      <c r="AG919" s="59">
        <v>1.1525017418877014E-3</v>
      </c>
      <c r="AH919" s="17">
        <v>3.3847355944637106E-4</v>
      </c>
      <c r="AI919" s="12">
        <v>731</v>
      </c>
      <c r="AJ919" s="16">
        <v>3</v>
      </c>
      <c r="AK919" s="17">
        <v>0.6953323027406535</v>
      </c>
      <c r="AL919" t="str">
        <f>IF(AK919&lt;='CAV Tier 1 Analysis'!$A$5,"Tier 1", "Tier 2")</f>
        <v>Tier 2</v>
      </c>
      <c r="AM919" t="str">
        <f t="shared" si="29"/>
        <v>Pennsylvania - Tier 2</v>
      </c>
      <c r="AN919" t="str">
        <f t="shared" si="30"/>
        <v>Hamilton, Township Of - Tier 2</v>
      </c>
    </row>
    <row r="920" spans="1:40" x14ac:dyDescent="0.3">
      <c r="A920">
        <v>3</v>
      </c>
      <c r="B920" t="s">
        <v>23</v>
      </c>
      <c r="C920" t="s">
        <v>4713</v>
      </c>
      <c r="D920" t="s">
        <v>7175</v>
      </c>
      <c r="E920" t="s">
        <v>1388</v>
      </c>
      <c r="F920" s="12">
        <v>2902.463030063228</v>
      </c>
      <c r="G920" s="12">
        <v>3238.4751800096155</v>
      </c>
      <c r="H920" s="12">
        <v>1571.7668871803023</v>
      </c>
      <c r="I920">
        <v>1</v>
      </c>
      <c r="J920" s="15">
        <v>1.8350454963187381E-3</v>
      </c>
      <c r="K920" s="15">
        <v>0.99816495450368137</v>
      </c>
      <c r="L920" s="58">
        <v>80.564760000000007</v>
      </c>
      <c r="M920">
        <v>14</v>
      </c>
      <c r="N920">
        <v>1</v>
      </c>
      <c r="O920" s="12">
        <v>11</v>
      </c>
      <c r="P920" s="12">
        <v>4</v>
      </c>
      <c r="Q920" s="12">
        <v>0</v>
      </c>
      <c r="R920" s="12">
        <v>0.99816495450368137</v>
      </c>
      <c r="S920" s="12">
        <v>2.8842637475831356</v>
      </c>
      <c r="T920" s="12">
        <v>3066.3604311172185</v>
      </c>
      <c r="U920" s="12">
        <v>163.89740105399051</v>
      </c>
      <c r="V920" s="12">
        <v>172.11474889239707</v>
      </c>
      <c r="W920" s="59">
        <v>1.794977834635753E-3</v>
      </c>
      <c r="X920" s="59">
        <v>2.2536662320310361E-4</v>
      </c>
      <c r="Y920" s="59">
        <v>6.2019350037211609E-5</v>
      </c>
      <c r="Z920" s="59">
        <v>3.56467083387522E-4</v>
      </c>
      <c r="AA920" s="59">
        <v>7.0633997083741095E-4</v>
      </c>
      <c r="AB920" s="59">
        <v>0</v>
      </c>
      <c r="AC920" s="59">
        <v>2.230777330781904E-5</v>
      </c>
      <c r="AD920" s="59">
        <v>8.169262528721636E-6</v>
      </c>
      <c r="AE920" s="59">
        <v>2.5107367666854958E-4</v>
      </c>
      <c r="AF920" s="59">
        <v>3.3559826536751627E-5</v>
      </c>
      <c r="AG920" s="59">
        <v>2.6287561507929217E-4</v>
      </c>
      <c r="AH920" s="17">
        <v>3.3846881965655771E-4</v>
      </c>
      <c r="AI920" s="12">
        <v>732</v>
      </c>
      <c r="AJ920" s="16">
        <v>3</v>
      </c>
      <c r="AK920" s="17">
        <v>0.6956707715603101</v>
      </c>
      <c r="AL920" t="str">
        <f>IF(AK920&lt;='CAV Tier 1 Analysis'!$A$5,"Tier 1", "Tier 2")</f>
        <v>Tier 2</v>
      </c>
      <c r="AM920" t="str">
        <f t="shared" si="29"/>
        <v>Pennsylvania - Tier 2</v>
      </c>
      <c r="AN920" t="str">
        <f t="shared" si="30"/>
        <v>Delmar, Township Of - Tier 2</v>
      </c>
    </row>
    <row r="921" spans="1:40" x14ac:dyDescent="0.3">
      <c r="A921">
        <v>3</v>
      </c>
      <c r="B921" t="s">
        <v>23</v>
      </c>
      <c r="C921" t="s">
        <v>4621</v>
      </c>
      <c r="D921" t="s">
        <v>7064</v>
      </c>
      <c r="E921" t="s">
        <v>942</v>
      </c>
      <c r="F921" s="12">
        <v>1114.0339958516483</v>
      </c>
      <c r="G921" s="12">
        <v>4116.8763034070244</v>
      </c>
      <c r="H921" s="12">
        <v>1630.9925058468323</v>
      </c>
      <c r="I921">
        <v>2</v>
      </c>
      <c r="J921" s="15">
        <v>0.12268429844981449</v>
      </c>
      <c r="K921" s="15">
        <v>0.87731570155018546</v>
      </c>
      <c r="L921" s="58">
        <v>8.8234599999999972</v>
      </c>
      <c r="M921">
        <v>3</v>
      </c>
      <c r="N921">
        <v>8</v>
      </c>
      <c r="O921" s="12">
        <v>11.692307692307692</v>
      </c>
      <c r="P921" s="12">
        <v>5.8461538461538458</v>
      </c>
      <c r="Q921" s="12">
        <v>0</v>
      </c>
      <c r="R921" s="12">
        <v>1.7546314031003709</v>
      </c>
      <c r="S921" s="12">
        <v>200.09717135672358</v>
      </c>
      <c r="T921" s="12">
        <v>4151.7349015786513</v>
      </c>
      <c r="U921" s="12">
        <v>3037.7009057270029</v>
      </c>
      <c r="V921" s="12">
        <v>0</v>
      </c>
      <c r="W921" s="59">
        <v>1.9658613921018538E-4</v>
      </c>
      <c r="X921" s="59">
        <v>4.8292847829236488E-5</v>
      </c>
      <c r="Y921" s="59">
        <v>4.9615480029769287E-4</v>
      </c>
      <c r="Z921" s="59">
        <v>3.7890207464967373E-4</v>
      </c>
      <c r="AA921" s="59">
        <v>1.0323430343008313E-3</v>
      </c>
      <c r="AB921" s="59">
        <v>0</v>
      </c>
      <c r="AC921" s="59">
        <v>3.9213878830885329E-5</v>
      </c>
      <c r="AD921" s="59">
        <v>5.6674647921412305E-4</v>
      </c>
      <c r="AE921" s="59">
        <v>3.3994416824401129E-4</v>
      </c>
      <c r="AF921" s="59">
        <v>6.2200324600113243E-4</v>
      </c>
      <c r="AG921" s="59">
        <v>0</v>
      </c>
      <c r="AH921" s="17">
        <v>3.3819878805252472E-4</v>
      </c>
      <c r="AI921" s="12">
        <v>733</v>
      </c>
      <c r="AJ921" s="16">
        <v>3</v>
      </c>
      <c r="AK921" s="17">
        <v>0.69600897034836262</v>
      </c>
      <c r="AL921" t="str">
        <f>IF(AK921&lt;='CAV Tier 1 Analysis'!$A$5,"Tier 1", "Tier 2")</f>
        <v>Tier 2</v>
      </c>
      <c r="AM921" t="str">
        <f t="shared" si="29"/>
        <v>Pennsylvania - Tier 2</v>
      </c>
      <c r="AN921" t="str">
        <f t="shared" si="30"/>
        <v>Mahoning, Township Of - Tier 2</v>
      </c>
    </row>
    <row r="922" spans="1:40" x14ac:dyDescent="0.3">
      <c r="A922">
        <v>3</v>
      </c>
      <c r="B922" t="s">
        <v>23</v>
      </c>
      <c r="C922" t="s">
        <v>3625</v>
      </c>
      <c r="D922" t="s">
        <v>6250</v>
      </c>
      <c r="E922" t="s">
        <v>1149</v>
      </c>
      <c r="F922" s="12">
        <v>8976.8660305304784</v>
      </c>
      <c r="G922" s="12">
        <v>2284.6064737133393</v>
      </c>
      <c r="H922" s="12">
        <v>919.21304228915096</v>
      </c>
      <c r="I922">
        <v>5</v>
      </c>
      <c r="J922" s="15">
        <v>1.1871362764517496E-2</v>
      </c>
      <c r="K922" s="15">
        <v>0.98812863723548272</v>
      </c>
      <c r="L922" s="58">
        <v>29.972970000000007</v>
      </c>
      <c r="M922">
        <v>11</v>
      </c>
      <c r="N922">
        <v>13</v>
      </c>
      <c r="O922" s="12">
        <v>12.444444444444445</v>
      </c>
      <c r="P922" s="12">
        <v>2</v>
      </c>
      <c r="Q922" s="12">
        <v>3</v>
      </c>
      <c r="R922" s="12">
        <v>4.9406431861774136</v>
      </c>
      <c r="S922" s="12">
        <v>10.912311482890273</v>
      </c>
      <c r="T922" s="12">
        <v>2138.5816173612343</v>
      </c>
      <c r="U922" s="12">
        <v>0</v>
      </c>
      <c r="V922" s="12">
        <v>146.02485635210496</v>
      </c>
      <c r="W922" s="59">
        <v>6.6779590466355761E-4</v>
      </c>
      <c r="X922" s="59">
        <v>1.7707377537386714E-4</v>
      </c>
      <c r="Y922" s="59">
        <v>8.0625155048375094E-4</v>
      </c>
      <c r="Z922" s="59">
        <v>4.0327589231719662E-4</v>
      </c>
      <c r="AA922" s="59">
        <v>3.5316998541870548E-4</v>
      </c>
      <c r="AB922" s="59">
        <v>7.7299665034784846E-4</v>
      </c>
      <c r="AC922" s="59">
        <v>1.1041736908792668E-4</v>
      </c>
      <c r="AD922" s="59">
        <v>3.0907553920342307E-5</v>
      </c>
      <c r="AE922" s="59">
        <v>1.7510712181053857E-4</v>
      </c>
      <c r="AF922" s="59">
        <v>0</v>
      </c>
      <c r="AG922" s="59">
        <v>2.2302780079831112E-4</v>
      </c>
      <c r="AH922" s="17">
        <v>3.3818396402018593E-4</v>
      </c>
      <c r="AI922" s="12">
        <v>734</v>
      </c>
      <c r="AJ922" s="16">
        <v>3</v>
      </c>
      <c r="AK922" s="17">
        <v>0.69634715431238281</v>
      </c>
      <c r="AL922" t="str">
        <f>IF(AK922&lt;='CAV Tier 1 Analysis'!$A$5,"Tier 1", "Tier 2")</f>
        <v>Tier 2</v>
      </c>
      <c r="AM922" t="str">
        <f t="shared" si="29"/>
        <v>Pennsylvania - Tier 2</v>
      </c>
      <c r="AN922" t="str">
        <f t="shared" si="30"/>
        <v>Union, Township Of - Tier 2</v>
      </c>
    </row>
    <row r="923" spans="1:40" x14ac:dyDescent="0.3">
      <c r="A923">
        <v>3</v>
      </c>
      <c r="B923" t="s">
        <v>23</v>
      </c>
      <c r="C923" t="s">
        <v>4912</v>
      </c>
      <c r="D923" t="s">
        <v>7398</v>
      </c>
      <c r="E923" t="s">
        <v>1521</v>
      </c>
      <c r="F923" s="12">
        <v>4215.7792080196014</v>
      </c>
      <c r="G923" s="12">
        <v>227.87431810709109</v>
      </c>
      <c r="H923" s="12">
        <v>576.52572956858842</v>
      </c>
      <c r="I923">
        <v>1</v>
      </c>
      <c r="J923" s="15">
        <v>0</v>
      </c>
      <c r="K923" s="15">
        <v>1</v>
      </c>
      <c r="L923" s="58">
        <v>97.191269999999975</v>
      </c>
      <c r="M923">
        <v>3</v>
      </c>
      <c r="N923">
        <v>0</v>
      </c>
      <c r="O923" s="12">
        <v>8.8000000000000007</v>
      </c>
      <c r="P923" s="12">
        <v>5.2</v>
      </c>
      <c r="Q923" s="12">
        <v>1</v>
      </c>
      <c r="R923" s="12">
        <v>1</v>
      </c>
      <c r="S923" s="12">
        <v>0</v>
      </c>
      <c r="T923" s="12">
        <v>254.91154234166163</v>
      </c>
      <c r="U923" s="12">
        <v>0</v>
      </c>
      <c r="V923" s="12">
        <v>0</v>
      </c>
      <c r="W923" s="59">
        <v>2.1654154418147436E-3</v>
      </c>
      <c r="X923" s="59">
        <v>4.8292847829236488E-5</v>
      </c>
      <c r="Y923" s="59">
        <v>0</v>
      </c>
      <c r="Z923" s="59">
        <v>2.8517366671001765E-4</v>
      </c>
      <c r="AA923" s="59">
        <v>9.1824196208863422E-4</v>
      </c>
      <c r="AB923" s="59">
        <v>2.576655501159495E-4</v>
      </c>
      <c r="AC923" s="59">
        <v>2.2348784343877468E-5</v>
      </c>
      <c r="AD923" s="59">
        <v>0</v>
      </c>
      <c r="AE923" s="59">
        <v>2.0872164117266824E-5</v>
      </c>
      <c r="AF923" s="59">
        <v>0</v>
      </c>
      <c r="AG923" s="59">
        <v>0</v>
      </c>
      <c r="AH923" s="17">
        <v>3.3800094700179326E-4</v>
      </c>
      <c r="AI923" s="12">
        <v>735</v>
      </c>
      <c r="AJ923" s="16">
        <v>3</v>
      </c>
      <c r="AK923" s="17">
        <v>0.69668515525938457</v>
      </c>
      <c r="AL923" t="str">
        <f>IF(AK923&lt;='CAV Tier 1 Analysis'!$A$5,"Tier 1", "Tier 2")</f>
        <v>Tier 2</v>
      </c>
      <c r="AM923" t="str">
        <f t="shared" si="29"/>
        <v>Pennsylvania - Tier 2</v>
      </c>
      <c r="AN923" t="str">
        <f t="shared" si="30"/>
        <v>Leidy, Township Of - Tier 2</v>
      </c>
    </row>
    <row r="924" spans="1:40" x14ac:dyDescent="0.3">
      <c r="A924">
        <v>3</v>
      </c>
      <c r="B924" t="s">
        <v>23</v>
      </c>
      <c r="C924" t="s">
        <v>3625</v>
      </c>
      <c r="D924" t="s">
        <v>6250</v>
      </c>
      <c r="E924" t="s">
        <v>1233</v>
      </c>
      <c r="F924" s="12">
        <v>8489.6855325157248</v>
      </c>
      <c r="G924" s="12">
        <v>4502.7522379446673</v>
      </c>
      <c r="H924" s="12">
        <v>1495.0011557590249</v>
      </c>
      <c r="I924">
        <v>17</v>
      </c>
      <c r="J924" s="15">
        <v>4.3562260786563986E-2</v>
      </c>
      <c r="K924" s="15">
        <v>0.95643773921343633</v>
      </c>
      <c r="L924" s="58">
        <v>23.509339999999998</v>
      </c>
      <c r="M924">
        <v>29</v>
      </c>
      <c r="N924">
        <v>0</v>
      </c>
      <c r="O924" s="12">
        <v>16.166666666666668</v>
      </c>
      <c r="P924" s="12">
        <v>1</v>
      </c>
      <c r="Q924" s="12">
        <v>0</v>
      </c>
      <c r="R924" s="12">
        <v>16.259441566628418</v>
      </c>
      <c r="S924" s="12">
        <v>65.125630223389209</v>
      </c>
      <c r="T924" s="12">
        <v>3739.592395785116</v>
      </c>
      <c r="U924" s="12">
        <v>0</v>
      </c>
      <c r="V924" s="12">
        <v>763.15984215955132</v>
      </c>
      <c r="W924" s="59">
        <v>5.2378663086584864E-4</v>
      </c>
      <c r="X924" s="59">
        <v>4.6683086234928606E-4</v>
      </c>
      <c r="Y924" s="59">
        <v>0</v>
      </c>
      <c r="Z924" s="59">
        <v>5.2389859225135816E-4</v>
      </c>
      <c r="AA924" s="59">
        <v>1.7658499270935274E-4</v>
      </c>
      <c r="AB924" s="59">
        <v>0</v>
      </c>
      <c r="AC924" s="59">
        <v>3.6337875312445573E-4</v>
      </c>
      <c r="AD924" s="59">
        <v>1.8445898752814373E-4</v>
      </c>
      <c r="AE924" s="59">
        <v>3.061979285029545E-4</v>
      </c>
      <c r="AF924" s="59">
        <v>0</v>
      </c>
      <c r="AG924" s="59">
        <v>1.1655951288458669E-3</v>
      </c>
      <c r="AH924" s="17">
        <v>3.3733926147066058E-4</v>
      </c>
      <c r="AI924" s="12">
        <v>736</v>
      </c>
      <c r="AJ924" s="16">
        <v>3</v>
      </c>
      <c r="AK924" s="17">
        <v>0.69702249452085518</v>
      </c>
      <c r="AL924" t="str">
        <f>IF(AK924&lt;='CAV Tier 1 Analysis'!$A$5,"Tier 1", "Tier 2")</f>
        <v>Tier 2</v>
      </c>
      <c r="AM924" t="str">
        <f t="shared" si="29"/>
        <v>Pennsylvania - Tier 2</v>
      </c>
      <c r="AN924" t="str">
        <f t="shared" si="30"/>
        <v>Union, Township Of - Tier 2</v>
      </c>
    </row>
    <row r="925" spans="1:40" x14ac:dyDescent="0.3">
      <c r="A925">
        <v>3</v>
      </c>
      <c r="B925" t="s">
        <v>23</v>
      </c>
      <c r="C925" t="s">
        <v>4416</v>
      </c>
      <c r="D925" t="s">
        <v>6831</v>
      </c>
      <c r="E925" t="s">
        <v>1042</v>
      </c>
      <c r="F925" s="12">
        <v>126.98682370274481</v>
      </c>
      <c r="G925" s="12">
        <v>3369.3069294282786</v>
      </c>
      <c r="H925" s="12">
        <v>2008.6726960170477</v>
      </c>
      <c r="I925">
        <v>16</v>
      </c>
      <c r="J925" s="15">
        <v>9.8015449755971429E-2</v>
      </c>
      <c r="K925" s="15">
        <v>0.90198455024402879</v>
      </c>
      <c r="L925" s="58">
        <v>0.61878</v>
      </c>
      <c r="M925">
        <v>55</v>
      </c>
      <c r="N925">
        <v>0</v>
      </c>
      <c r="O925" s="12">
        <v>16</v>
      </c>
      <c r="P925" s="12">
        <v>2</v>
      </c>
      <c r="Q925" s="12">
        <v>0</v>
      </c>
      <c r="R925" s="12">
        <v>14.431752803904461</v>
      </c>
      <c r="S925" s="12">
        <v>196.8809577126506</v>
      </c>
      <c r="T925" s="12">
        <v>3709.7302114389963</v>
      </c>
      <c r="U925" s="12">
        <v>3582.7433877362514</v>
      </c>
      <c r="V925" s="12">
        <v>0</v>
      </c>
      <c r="W925" s="59">
        <v>1.3786379857842451E-5</v>
      </c>
      <c r="X925" s="59">
        <v>8.853688768693357E-4</v>
      </c>
      <c r="Y925" s="59">
        <v>0</v>
      </c>
      <c r="Z925" s="59">
        <v>5.1849757583639564E-4</v>
      </c>
      <c r="AA925" s="59">
        <v>3.5316998541870548E-4</v>
      </c>
      <c r="AB925" s="59">
        <v>0</v>
      </c>
      <c r="AC925" s="59">
        <v>3.2253213111860978E-4</v>
      </c>
      <c r="AD925" s="59">
        <v>5.5763701631257492E-4</v>
      </c>
      <c r="AE925" s="59">
        <v>3.0375281202511025E-4</v>
      </c>
      <c r="AF925" s="59">
        <v>7.3360679208399815E-4</v>
      </c>
      <c r="AG925" s="59">
        <v>0</v>
      </c>
      <c r="AH925" s="17">
        <v>3.3530468813841563E-4</v>
      </c>
      <c r="AI925" s="12">
        <v>737</v>
      </c>
      <c r="AJ925" s="16">
        <v>3</v>
      </c>
      <c r="AK925" s="17">
        <v>0.69735779920899355</v>
      </c>
      <c r="AL925" t="str">
        <f>IF(AK925&lt;='CAV Tier 1 Analysis'!$A$5,"Tier 1", "Tier 2")</f>
        <v>Tier 2</v>
      </c>
      <c r="AM925" t="str">
        <f t="shared" si="29"/>
        <v>Pennsylvania - Tier 2</v>
      </c>
      <c r="AN925" t="str">
        <f t="shared" si="30"/>
        <v>Minersville, Borough Of - Tier 2</v>
      </c>
    </row>
    <row r="926" spans="1:40" x14ac:dyDescent="0.3">
      <c r="A926">
        <v>3</v>
      </c>
      <c r="B926" t="s">
        <v>23</v>
      </c>
      <c r="C926" t="s">
        <v>4319</v>
      </c>
      <c r="D926" t="s">
        <v>6730</v>
      </c>
      <c r="E926" t="s">
        <v>1448</v>
      </c>
      <c r="F926" s="12">
        <v>5050.0686748361504</v>
      </c>
      <c r="G926" s="12">
        <v>3204.9847219598546</v>
      </c>
      <c r="H926" s="12">
        <v>1511.4307332165279</v>
      </c>
      <c r="I926">
        <v>0</v>
      </c>
      <c r="J926" s="15">
        <v>2.9691381400077403E-3</v>
      </c>
      <c r="K926" s="15">
        <v>0.99703086185999235</v>
      </c>
      <c r="L926" s="58">
        <v>98.15643</v>
      </c>
      <c r="M926">
        <v>2</v>
      </c>
      <c r="N926">
        <v>0</v>
      </c>
      <c r="O926" s="12">
        <v>9</v>
      </c>
      <c r="P926" s="12">
        <v>5</v>
      </c>
      <c r="Q926" s="12">
        <v>0</v>
      </c>
      <c r="R926" s="12">
        <v>0</v>
      </c>
      <c r="S926" s="12">
        <v>4.4876466359730562</v>
      </c>
      <c r="T926" s="12">
        <v>3431.43327120717</v>
      </c>
      <c r="U926" s="12">
        <v>0</v>
      </c>
      <c r="V926" s="12">
        <v>0</v>
      </c>
      <c r="W926" s="59">
        <v>2.1869191464974993E-3</v>
      </c>
      <c r="X926" s="59">
        <v>3.2195231886157661E-5</v>
      </c>
      <c r="Y926" s="59">
        <v>0</v>
      </c>
      <c r="Z926" s="59">
        <v>2.9165488640797254E-4</v>
      </c>
      <c r="AA926" s="59">
        <v>8.8292496354676364E-4</v>
      </c>
      <c r="AB926" s="59">
        <v>0</v>
      </c>
      <c r="AC926" s="59">
        <v>0</v>
      </c>
      <c r="AD926" s="59">
        <v>1.2710614116381771E-5</v>
      </c>
      <c r="AE926" s="59">
        <v>2.8096585088363931E-4</v>
      </c>
      <c r="AF926" s="59">
        <v>0</v>
      </c>
      <c r="AG926" s="59">
        <v>0</v>
      </c>
      <c r="AH926" s="17">
        <v>3.3521551757621944E-4</v>
      </c>
      <c r="AI926" s="12">
        <v>738</v>
      </c>
      <c r="AJ926" s="16">
        <v>4</v>
      </c>
      <c r="AK926" s="17">
        <v>0.69769301472656975</v>
      </c>
      <c r="AL926" t="str">
        <f>IF(AK926&lt;='CAV Tier 1 Analysis'!$A$5,"Tier 1", "Tier 2")</f>
        <v>Tier 2</v>
      </c>
      <c r="AM926" t="str">
        <f t="shared" si="29"/>
        <v>Pennsylvania - Tier 2</v>
      </c>
      <c r="AN926" t="str">
        <f t="shared" si="30"/>
        <v>Keating, Township Of - Tier 2</v>
      </c>
    </row>
    <row r="927" spans="1:40" x14ac:dyDescent="0.3">
      <c r="A927">
        <v>3</v>
      </c>
      <c r="B927" t="s">
        <v>23</v>
      </c>
      <c r="C927" t="s">
        <v>5147</v>
      </c>
      <c r="D927" t="s">
        <v>7654</v>
      </c>
      <c r="E927" t="s">
        <v>1374</v>
      </c>
      <c r="F927" s="12">
        <v>2487.5525241444038</v>
      </c>
      <c r="G927" s="12">
        <v>3750.663586926366</v>
      </c>
      <c r="H927" s="12">
        <v>3698.4485797872612</v>
      </c>
      <c r="I927">
        <v>3</v>
      </c>
      <c r="J927" s="15">
        <v>7.3829389743879058E-3</v>
      </c>
      <c r="K927" s="15">
        <v>0.9926170610256122</v>
      </c>
      <c r="L927" s="58">
        <v>77.10615</v>
      </c>
      <c r="M927">
        <v>20</v>
      </c>
      <c r="N927">
        <v>0</v>
      </c>
      <c r="O927" s="12">
        <v>12</v>
      </c>
      <c r="P927" s="12">
        <v>2</v>
      </c>
      <c r="Q927" s="12">
        <v>0</v>
      </c>
      <c r="R927" s="12">
        <v>2.9778511830768366</v>
      </c>
      <c r="S927" s="12">
        <v>27.305420164480971</v>
      </c>
      <c r="T927" s="12">
        <v>4417.9258675201418</v>
      </c>
      <c r="U927" s="12">
        <v>1930.3733433757379</v>
      </c>
      <c r="V927" s="12">
        <v>0</v>
      </c>
      <c r="W927" s="59">
        <v>1.7179202192633548E-3</v>
      </c>
      <c r="X927" s="59">
        <v>3.219523188615766E-4</v>
      </c>
      <c r="Y927" s="59">
        <v>0</v>
      </c>
      <c r="Z927" s="59">
        <v>3.8887318187729673E-4</v>
      </c>
      <c r="AA927" s="59">
        <v>3.5316998541870548E-4</v>
      </c>
      <c r="AB927" s="59">
        <v>0</v>
      </c>
      <c r="AC927" s="59">
        <v>6.6551353898744599E-5</v>
      </c>
      <c r="AD927" s="59">
        <v>7.7338678186976369E-5</v>
      </c>
      <c r="AE927" s="59">
        <v>3.6173989187671292E-4</v>
      </c>
      <c r="AF927" s="59">
        <v>3.9526553891796283E-4</v>
      </c>
      <c r="AG927" s="59">
        <v>0</v>
      </c>
      <c r="AH927" s="17">
        <v>3.3480101530012095E-4</v>
      </c>
      <c r="AI927" s="12">
        <v>739</v>
      </c>
      <c r="AJ927" s="16">
        <v>4</v>
      </c>
      <c r="AK927" s="17">
        <v>0.69802781574186989</v>
      </c>
      <c r="AL927" t="str">
        <f>IF(AK927&lt;='CAV Tier 1 Analysis'!$A$5,"Tier 1", "Tier 2")</f>
        <v>Tier 2</v>
      </c>
      <c r="AM927" t="str">
        <f t="shared" si="29"/>
        <v>Pennsylvania - Tier 2</v>
      </c>
      <c r="AN927" t="str">
        <f t="shared" si="30"/>
        <v>Blooming Grove, Township Of - Tier 2</v>
      </c>
    </row>
    <row r="928" spans="1:40" x14ac:dyDescent="0.3">
      <c r="A928">
        <v>3</v>
      </c>
      <c r="B928" t="s">
        <v>23</v>
      </c>
      <c r="C928" t="s">
        <v>3957</v>
      </c>
      <c r="D928" t="s">
        <v>6340</v>
      </c>
      <c r="E928" t="s">
        <v>1103</v>
      </c>
      <c r="F928" s="12">
        <v>2024.4573529111974</v>
      </c>
      <c r="G928" s="12">
        <v>5553.666645840769</v>
      </c>
      <c r="H928" s="12">
        <v>2315.8648780752665</v>
      </c>
      <c r="I928">
        <v>1</v>
      </c>
      <c r="J928" s="15">
        <v>1.2024282203872165E-2</v>
      </c>
      <c r="K928" s="15">
        <v>0.98797571779612781</v>
      </c>
      <c r="L928" s="58">
        <v>14.72354</v>
      </c>
      <c r="M928">
        <v>17</v>
      </c>
      <c r="N928">
        <v>0</v>
      </c>
      <c r="O928" s="12">
        <v>14</v>
      </c>
      <c r="P928" s="12">
        <v>4</v>
      </c>
      <c r="Q928" s="12">
        <v>0</v>
      </c>
      <c r="R928" s="12">
        <v>0.98797571779612781</v>
      </c>
      <c r="S928" s="12">
        <v>27.846612840013005</v>
      </c>
      <c r="T928" s="12">
        <v>5040.6826900405558</v>
      </c>
      <c r="U928" s="12">
        <v>3016.2253371293582</v>
      </c>
      <c r="V928" s="12">
        <v>512.98395580021315</v>
      </c>
      <c r="W928" s="59">
        <v>3.2803955410992219E-4</v>
      </c>
      <c r="X928" s="59">
        <v>2.7365947103234013E-4</v>
      </c>
      <c r="Y928" s="59">
        <v>0</v>
      </c>
      <c r="Z928" s="59">
        <v>4.5368537885684618E-4</v>
      </c>
      <c r="AA928" s="59">
        <v>7.0633997083741095E-4</v>
      </c>
      <c r="AB928" s="59">
        <v>0</v>
      </c>
      <c r="AC928" s="59">
        <v>2.2080056254013206E-5</v>
      </c>
      <c r="AD928" s="59">
        <v>7.8871528658347836E-5</v>
      </c>
      <c r="AE928" s="59">
        <v>4.1273123768000301E-4</v>
      </c>
      <c r="AF928" s="59">
        <v>6.1760588306382965E-4</v>
      </c>
      <c r="AG928" s="59">
        <v>7.8349458006702125E-4</v>
      </c>
      <c r="AH928" s="17">
        <v>3.3422796914179403E-4</v>
      </c>
      <c r="AI928" s="12">
        <v>740</v>
      </c>
      <c r="AJ928" s="16">
        <v>4</v>
      </c>
      <c r="AK928" s="17">
        <v>0.69836204371101174</v>
      </c>
      <c r="AL928" t="str">
        <f>IF(AK928&lt;='CAV Tier 1 Analysis'!$A$5,"Tier 1", "Tier 2")</f>
        <v>Tier 2</v>
      </c>
      <c r="AM928" t="str">
        <f t="shared" si="29"/>
        <v>Pennsylvania - Tier 2</v>
      </c>
      <c r="AN928" t="str">
        <f t="shared" si="30"/>
        <v>Jim Thorpe, Borough Of - Tier 2</v>
      </c>
    </row>
    <row r="929" spans="1:40" x14ac:dyDescent="0.3">
      <c r="A929">
        <v>3</v>
      </c>
      <c r="B929" t="s">
        <v>23</v>
      </c>
      <c r="C929" t="s">
        <v>4659</v>
      </c>
      <c r="D929" t="s">
        <v>7112</v>
      </c>
      <c r="E929" t="s">
        <v>1043</v>
      </c>
      <c r="F929" s="12">
        <v>1955.8488257396934</v>
      </c>
      <c r="G929" s="12">
        <v>1115.5352693471323</v>
      </c>
      <c r="H929" s="12">
        <v>554.73268130316922</v>
      </c>
      <c r="I929">
        <v>0</v>
      </c>
      <c r="J929" s="15">
        <v>5.7160931601790144E-2</v>
      </c>
      <c r="K929" s="15">
        <v>0.94283906839820997</v>
      </c>
      <c r="L929" s="58">
        <v>36.088809999999995</v>
      </c>
      <c r="M929">
        <v>1</v>
      </c>
      <c r="N929">
        <v>22</v>
      </c>
      <c r="O929" s="12">
        <v>13</v>
      </c>
      <c r="P929" s="12">
        <v>2</v>
      </c>
      <c r="Q929" s="12">
        <v>2</v>
      </c>
      <c r="R929" s="12">
        <v>0</v>
      </c>
      <c r="S929" s="12">
        <v>31.709036853248104</v>
      </c>
      <c r="T929" s="12">
        <v>1219.4310317193431</v>
      </c>
      <c r="U929" s="12">
        <v>0</v>
      </c>
      <c r="V929" s="12">
        <v>0</v>
      </c>
      <c r="W929" s="59">
        <v>8.0405643892417851E-4</v>
      </c>
      <c r="X929" s="59">
        <v>1.6097615943078831E-5</v>
      </c>
      <c r="Y929" s="59">
        <v>1.3644257008186553E-3</v>
      </c>
      <c r="Z929" s="59">
        <v>4.2127928036707145E-4</v>
      </c>
      <c r="AA929" s="59">
        <v>3.5316998541870548E-4</v>
      </c>
      <c r="AB929" s="59">
        <v>5.1533110023189901E-4</v>
      </c>
      <c r="AC929" s="59">
        <v>0</v>
      </c>
      <c r="AD929" s="59">
        <v>8.9811289554970439E-5</v>
      </c>
      <c r="AE929" s="59">
        <v>9.984704650847167E-5</v>
      </c>
      <c r="AF929" s="59">
        <v>0</v>
      </c>
      <c r="AG929" s="59">
        <v>0</v>
      </c>
      <c r="AH929" s="17">
        <v>3.3309258706973002E-4</v>
      </c>
      <c r="AI929" s="12">
        <v>741</v>
      </c>
      <c r="AJ929" s="16">
        <v>4</v>
      </c>
      <c r="AK929" s="17">
        <v>0.69869513629808144</v>
      </c>
      <c r="AL929" t="str">
        <f>IF(AK929&lt;='CAV Tier 1 Analysis'!$A$5,"Tier 1", "Tier 2")</f>
        <v>Tier 2</v>
      </c>
      <c r="AM929" t="str">
        <f t="shared" si="29"/>
        <v>Pennsylvania - Tier 2</v>
      </c>
      <c r="AN929" t="str">
        <f t="shared" si="30"/>
        <v>Sheshequin, Township Of - Tier 2</v>
      </c>
    </row>
    <row r="930" spans="1:40" x14ac:dyDescent="0.3">
      <c r="A930">
        <v>3</v>
      </c>
      <c r="B930" t="s">
        <v>23</v>
      </c>
      <c r="C930" t="s">
        <v>4772</v>
      </c>
      <c r="D930" t="s">
        <v>7242</v>
      </c>
      <c r="E930" t="s">
        <v>1203</v>
      </c>
      <c r="F930" s="12">
        <v>3694.1247814053709</v>
      </c>
      <c r="G930" s="12">
        <v>5190.0366015852969</v>
      </c>
      <c r="H930" s="12">
        <v>2266.6267662404057</v>
      </c>
      <c r="I930">
        <v>7</v>
      </c>
      <c r="J930" s="15">
        <v>3.0257503043626958E-2</v>
      </c>
      <c r="K930" s="15">
        <v>0.96974249695637305</v>
      </c>
      <c r="L930" s="58">
        <v>31.549530000000001</v>
      </c>
      <c r="M930">
        <v>12</v>
      </c>
      <c r="N930">
        <v>2</v>
      </c>
      <c r="O930" s="12">
        <v>12</v>
      </c>
      <c r="P930" s="12">
        <v>3</v>
      </c>
      <c r="Q930" s="12">
        <v>1</v>
      </c>
      <c r="R930" s="12">
        <v>6.7881974786946113</v>
      </c>
      <c r="S930" s="12">
        <v>68.582466278285409</v>
      </c>
      <c r="T930" s="12">
        <v>4876.9727164527967</v>
      </c>
      <c r="U930" s="12">
        <v>1182.8479350474258</v>
      </c>
      <c r="V930" s="12">
        <v>313.06388513250022</v>
      </c>
      <c r="W930" s="59">
        <v>7.0292156326383554E-4</v>
      </c>
      <c r="X930" s="59">
        <v>1.9317139131694595E-4</v>
      </c>
      <c r="Y930" s="59">
        <v>1.2403870007442322E-4</v>
      </c>
      <c r="Z930" s="59">
        <v>3.8887318187729673E-4</v>
      </c>
      <c r="AA930" s="59">
        <v>5.2975497812805816E-4</v>
      </c>
      <c r="AB930" s="59">
        <v>2.576655501159495E-4</v>
      </c>
      <c r="AC930" s="59">
        <v>1.5170796153499865E-4</v>
      </c>
      <c r="AD930" s="59">
        <v>1.9424997882526798E-4</v>
      </c>
      <c r="AE930" s="59">
        <v>3.993266605275989E-4</v>
      </c>
      <c r="AF930" s="59">
        <v>2.422013483085671E-4</v>
      </c>
      <c r="AG930" s="59">
        <v>4.7815112820325076E-4</v>
      </c>
      <c r="AH930" s="17">
        <v>3.3291476747056292E-4</v>
      </c>
      <c r="AI930" s="12">
        <v>742</v>
      </c>
      <c r="AJ930" s="16">
        <v>4</v>
      </c>
      <c r="AK930" s="17">
        <v>0.69902805106555199</v>
      </c>
      <c r="AL930" t="str">
        <f>IF(AK930&lt;='CAV Tier 1 Analysis'!$A$5,"Tier 1", "Tier 2")</f>
        <v>Tier 2</v>
      </c>
      <c r="AM930" t="str">
        <f t="shared" si="29"/>
        <v>Pennsylvania - Tier 2</v>
      </c>
      <c r="AN930" t="str">
        <f t="shared" si="30"/>
        <v>East Franklin, Tonwship Of - Tier 2</v>
      </c>
    </row>
    <row r="931" spans="1:40" x14ac:dyDescent="0.3">
      <c r="A931">
        <v>3</v>
      </c>
      <c r="B931" t="s">
        <v>23</v>
      </c>
      <c r="C931" t="s">
        <v>4645</v>
      </c>
      <c r="D931" t="s">
        <v>7095</v>
      </c>
      <c r="E931" t="s">
        <v>1238</v>
      </c>
      <c r="F931" s="12">
        <v>5563.8723099806321</v>
      </c>
      <c r="G931" s="12">
        <v>7412.2324703279055</v>
      </c>
      <c r="H931" s="12">
        <v>2450.0870586632041</v>
      </c>
      <c r="I931">
        <v>2</v>
      </c>
      <c r="J931" s="15">
        <v>3.3174980205859073E-2</v>
      </c>
      <c r="K931" s="15">
        <v>0.96682501979414093</v>
      </c>
      <c r="L931" s="58">
        <v>15.408599999999998</v>
      </c>
      <c r="M931">
        <v>12</v>
      </c>
      <c r="N931">
        <v>0</v>
      </c>
      <c r="O931" s="12">
        <v>16</v>
      </c>
      <c r="P931" s="12">
        <v>1</v>
      </c>
      <c r="Q931" s="12">
        <v>0</v>
      </c>
      <c r="R931" s="12">
        <v>1.9336500395882819</v>
      </c>
      <c r="S931" s="12">
        <v>81.281589673783273</v>
      </c>
      <c r="T931" s="12">
        <v>6468.392967389329</v>
      </c>
      <c r="U931" s="12">
        <v>904.52065740869693</v>
      </c>
      <c r="V931" s="12">
        <v>943.83950293857652</v>
      </c>
      <c r="W931" s="59">
        <v>3.4330264823935995E-4</v>
      </c>
      <c r="X931" s="59">
        <v>1.9317139131694595E-4</v>
      </c>
      <c r="Y931" s="59">
        <v>0</v>
      </c>
      <c r="Z931" s="59">
        <v>5.1849757583639564E-4</v>
      </c>
      <c r="AA931" s="59">
        <v>1.7658499270935274E-4</v>
      </c>
      <c r="AB931" s="59">
        <v>0</v>
      </c>
      <c r="AC931" s="59">
        <v>4.3214727731288645E-5</v>
      </c>
      <c r="AD931" s="59">
        <v>2.3021842068131663E-4</v>
      </c>
      <c r="AE931" s="59">
        <v>5.2963219456484876E-4</v>
      </c>
      <c r="AF931" s="59">
        <v>1.8521072430883022E-4</v>
      </c>
      <c r="AG931" s="59">
        <v>1.4415521706755469E-3</v>
      </c>
      <c r="AH931" s="17">
        <v>3.3285316782398955E-4</v>
      </c>
      <c r="AI931" s="12">
        <v>743</v>
      </c>
      <c r="AJ931" s="16">
        <v>4</v>
      </c>
      <c r="AK931" s="17">
        <v>0.69936090423337594</v>
      </c>
      <c r="AL931" t="str">
        <f>IF(AK931&lt;='CAV Tier 1 Analysis'!$A$5,"Tier 1", "Tier 2")</f>
        <v>Tier 2</v>
      </c>
      <c r="AM931" t="str">
        <f t="shared" si="29"/>
        <v>Pennsylvania - Tier 2</v>
      </c>
      <c r="AN931" t="str">
        <f t="shared" si="30"/>
        <v>Lower Heidelberg, Township Of - Tier 2</v>
      </c>
    </row>
    <row r="932" spans="1:40" x14ac:dyDescent="0.3">
      <c r="A932">
        <v>3</v>
      </c>
      <c r="B932" t="s">
        <v>23</v>
      </c>
      <c r="C932" t="s">
        <v>3684</v>
      </c>
      <c r="D932" t="s">
        <v>6460</v>
      </c>
      <c r="E932" t="s">
        <v>1288</v>
      </c>
      <c r="F932" s="12">
        <v>9824.7916383471111</v>
      </c>
      <c r="G932" s="12">
        <v>2957.0008851556563</v>
      </c>
      <c r="H932" s="12">
        <v>1142.1541358099666</v>
      </c>
      <c r="I932">
        <v>11</v>
      </c>
      <c r="J932" s="15">
        <v>1.0480559190827162E-2</v>
      </c>
      <c r="K932" s="15">
        <v>0.98951944080917265</v>
      </c>
      <c r="L932" s="58">
        <v>32.795960000000001</v>
      </c>
      <c r="M932">
        <v>7</v>
      </c>
      <c r="N932">
        <v>4</v>
      </c>
      <c r="O932" s="12">
        <v>12.272727272727273</v>
      </c>
      <c r="P932" s="12">
        <v>1.7272727272727273</v>
      </c>
      <c r="Q932" s="12">
        <v>5</v>
      </c>
      <c r="R932" s="12">
        <v>10.884713848900899</v>
      </c>
      <c r="S932" s="12">
        <v>11.9704140254044</v>
      </c>
      <c r="T932" s="12">
        <v>2925.2596766745937</v>
      </c>
      <c r="U932" s="12">
        <v>0</v>
      </c>
      <c r="V932" s="12">
        <v>31.741208481062586</v>
      </c>
      <c r="W932" s="59">
        <v>7.3069194602703178E-4</v>
      </c>
      <c r="X932" s="59">
        <v>1.126833116015518E-4</v>
      </c>
      <c r="Y932" s="59">
        <v>2.4807740014884643E-4</v>
      </c>
      <c r="Z932" s="59">
        <v>3.9771120873814442E-4</v>
      </c>
      <c r="AA932" s="59">
        <v>3.0501044195251835E-4</v>
      </c>
      <c r="AB932" s="59">
        <v>1.2883277505797476E-3</v>
      </c>
      <c r="AC932" s="59">
        <v>2.432601224539027E-4</v>
      </c>
      <c r="AD932" s="59">
        <v>3.3904477297876318E-5</v>
      </c>
      <c r="AE932" s="59">
        <v>2.3952034300329993E-4</v>
      </c>
      <c r="AF932" s="59">
        <v>0</v>
      </c>
      <c r="AG932" s="59">
        <v>4.8479225380248374E-5</v>
      </c>
      <c r="AH932" s="17">
        <v>3.3160602065301529E-4</v>
      </c>
      <c r="AI932" s="12">
        <v>744</v>
      </c>
      <c r="AJ932" s="16">
        <v>4</v>
      </c>
      <c r="AK932" s="17">
        <v>0.6996925102540289</v>
      </c>
      <c r="AL932" t="str">
        <f>IF(AK932&lt;='CAV Tier 1 Analysis'!$A$5,"Tier 1", "Tier 2")</f>
        <v>Tier 2</v>
      </c>
      <c r="AM932" t="str">
        <f t="shared" si="29"/>
        <v>Pennsylvania - Tier 2</v>
      </c>
      <c r="AN932" t="str">
        <f t="shared" si="30"/>
        <v>East Hanover, Township Of - Tier 2</v>
      </c>
    </row>
    <row r="933" spans="1:40" x14ac:dyDescent="0.3">
      <c r="A933">
        <v>3</v>
      </c>
      <c r="B933" t="s">
        <v>23</v>
      </c>
      <c r="C933" t="s">
        <v>3789</v>
      </c>
      <c r="D933" t="s">
        <v>6162</v>
      </c>
      <c r="E933" t="s">
        <v>1073</v>
      </c>
      <c r="F933" s="12">
        <v>903.1950388360425</v>
      </c>
      <c r="G933" s="12">
        <v>2504.461566732979</v>
      </c>
      <c r="H933" s="12">
        <v>1672.1304235243092</v>
      </c>
      <c r="I933">
        <v>36</v>
      </c>
      <c r="J933" s="15">
        <v>6.9859203518833943E-2</v>
      </c>
      <c r="K933" s="15">
        <v>0.93014079648116599</v>
      </c>
      <c r="L933" s="58">
        <v>0.46379000000000004</v>
      </c>
      <c r="M933">
        <v>52</v>
      </c>
      <c r="N933">
        <v>3</v>
      </c>
      <c r="O933" s="12">
        <v>13</v>
      </c>
      <c r="P933" s="12">
        <v>1</v>
      </c>
      <c r="Q933" s="12">
        <v>1</v>
      </c>
      <c r="R933" s="12">
        <v>33.485068673321976</v>
      </c>
      <c r="S933" s="12">
        <v>116.81369956701872</v>
      </c>
      <c r="T933" s="12">
        <v>2995.994044640528</v>
      </c>
      <c r="U933" s="12">
        <v>2092.7990058044857</v>
      </c>
      <c r="V933" s="12">
        <v>0</v>
      </c>
      <c r="W933" s="59">
        <v>1.0333212311756603E-5</v>
      </c>
      <c r="X933" s="59">
        <v>8.3707602904009918E-4</v>
      </c>
      <c r="Y933" s="59">
        <v>1.8605805011163483E-4</v>
      </c>
      <c r="Z933" s="59">
        <v>4.2127928036707145E-4</v>
      </c>
      <c r="AA933" s="59">
        <v>1.7658499270935274E-4</v>
      </c>
      <c r="AB933" s="59">
        <v>2.576655501159495E-4</v>
      </c>
      <c r="AC933" s="59">
        <v>7.4835057852000008E-4</v>
      </c>
      <c r="AD933" s="59">
        <v>3.3085801515684259E-4</v>
      </c>
      <c r="AE933" s="59">
        <v>2.4531207500316874E-4</v>
      </c>
      <c r="AF933" s="59">
        <v>4.2852401050550261E-4</v>
      </c>
      <c r="AG933" s="59">
        <v>0</v>
      </c>
      <c r="AH933" s="17">
        <v>3.3109470853103439E-4</v>
      </c>
      <c r="AI933" s="12">
        <v>745</v>
      </c>
      <c r="AJ933" s="16">
        <v>4</v>
      </c>
      <c r="AK933" s="17">
        <v>0.70002360496255989</v>
      </c>
      <c r="AL933" t="str">
        <f>IF(AK933&lt;='CAV Tier 1 Analysis'!$A$5,"Tier 1", "Tier 2")</f>
        <v>Tier 2</v>
      </c>
      <c r="AM933" t="str">
        <f t="shared" si="29"/>
        <v>Pennsylvania - Tier 2</v>
      </c>
      <c r="AN933" t="str">
        <f t="shared" si="30"/>
        <v>Pitcairn, Borough Of - Tier 2</v>
      </c>
    </row>
    <row r="934" spans="1:40" x14ac:dyDescent="0.3">
      <c r="A934">
        <v>3</v>
      </c>
      <c r="B934" t="s">
        <v>23</v>
      </c>
      <c r="C934" t="s">
        <v>4401</v>
      </c>
      <c r="D934" t="s">
        <v>6816</v>
      </c>
      <c r="E934" t="s">
        <v>1129</v>
      </c>
      <c r="F934" s="12">
        <v>93.416963575892552</v>
      </c>
      <c r="G934" s="12">
        <v>1638.9366936396718</v>
      </c>
      <c r="H934" s="12">
        <v>1179.8248599696324</v>
      </c>
      <c r="I934">
        <v>12</v>
      </c>
      <c r="J934" s="15">
        <v>0.10123324227447143</v>
      </c>
      <c r="K934" s="15">
        <v>0.89876675772552872</v>
      </c>
      <c r="L934" s="58">
        <v>5.6996099999999998</v>
      </c>
      <c r="M934">
        <v>59</v>
      </c>
      <c r="N934">
        <v>0</v>
      </c>
      <c r="O934" s="12">
        <v>9</v>
      </c>
      <c r="P934" s="12">
        <v>6</v>
      </c>
      <c r="Q934" s="12">
        <v>0</v>
      </c>
      <c r="R934" s="12">
        <v>10.785201092706345</v>
      </c>
      <c r="S934" s="12">
        <v>119.43749589075013</v>
      </c>
      <c r="T934" s="12">
        <v>2280.3668486117931</v>
      </c>
      <c r="U934" s="12">
        <v>2186.9498850359005</v>
      </c>
      <c r="V934" s="12">
        <v>0</v>
      </c>
      <c r="W934" s="59">
        <v>1.269869557864789E-4</v>
      </c>
      <c r="X934" s="59">
        <v>9.4975934064165095E-4</v>
      </c>
      <c r="Y934" s="59">
        <v>0</v>
      </c>
      <c r="Z934" s="59">
        <v>2.9165488640797254E-4</v>
      </c>
      <c r="AA934" s="59">
        <v>1.0595099562561163E-3</v>
      </c>
      <c r="AB934" s="59">
        <v>0</v>
      </c>
      <c r="AC934" s="59">
        <v>2.4103613332624572E-4</v>
      </c>
      <c r="AD934" s="59">
        <v>3.382895411427784E-4</v>
      </c>
      <c r="AE934" s="59">
        <v>1.8671650045569936E-4</v>
      </c>
      <c r="AF934" s="59">
        <v>4.4780245638060271E-4</v>
      </c>
      <c r="AG934" s="59">
        <v>0</v>
      </c>
      <c r="AH934" s="17">
        <v>3.3106870639977684E-4</v>
      </c>
      <c r="AI934" s="12">
        <v>746</v>
      </c>
      <c r="AJ934" s="16">
        <v>4</v>
      </c>
      <c r="AK934" s="17">
        <v>0.70035467366895965</v>
      </c>
      <c r="AL934" t="str">
        <f>IF(AK934&lt;='CAV Tier 1 Analysis'!$A$5,"Tier 1", "Tier 2")</f>
        <v>Tier 2</v>
      </c>
      <c r="AM934" t="str">
        <f t="shared" si="29"/>
        <v>Pennsylvania - Tier 2</v>
      </c>
      <c r="AN934" t="str">
        <f t="shared" si="30"/>
        <v>Coudersport, Borough Of - Tier 2</v>
      </c>
    </row>
    <row r="935" spans="1:40" x14ac:dyDescent="0.3">
      <c r="A935">
        <v>3</v>
      </c>
      <c r="B935" t="s">
        <v>23</v>
      </c>
      <c r="C935" t="s">
        <v>4205</v>
      </c>
      <c r="D935" t="s">
        <v>6605</v>
      </c>
      <c r="E935" t="s">
        <v>1060</v>
      </c>
      <c r="F935" s="12">
        <v>3230.8144193366606</v>
      </c>
      <c r="G935" s="12">
        <v>6209.1283035604665</v>
      </c>
      <c r="H935" s="12">
        <v>2497.48096448755</v>
      </c>
      <c r="I935">
        <v>14</v>
      </c>
      <c r="J935" s="15">
        <v>3.9648152054646925E-2</v>
      </c>
      <c r="K935" s="15">
        <v>0.96035184794535355</v>
      </c>
      <c r="L935" s="58">
        <v>6.5892099999999996</v>
      </c>
      <c r="M935">
        <v>37</v>
      </c>
      <c r="N935">
        <v>2</v>
      </c>
      <c r="O935" s="12">
        <v>15</v>
      </c>
      <c r="P935" s="12">
        <v>1.8333333333333333</v>
      </c>
      <c r="Q935" s="12">
        <v>0</v>
      </c>
      <c r="R935" s="12">
        <v>13.44492587123495</v>
      </c>
      <c r="S935" s="12">
        <v>99.020505033588634</v>
      </c>
      <c r="T935" s="12">
        <v>5995.0592147287007</v>
      </c>
      <c r="U935" s="12">
        <v>2764.24479539204</v>
      </c>
      <c r="V935" s="12">
        <v>214.06908883176584</v>
      </c>
      <c r="W935" s="59">
        <v>1.468071883756651E-4</v>
      </c>
      <c r="X935" s="59">
        <v>5.9561178989391667E-4</v>
      </c>
      <c r="Y935" s="59">
        <v>1.2403870007442322E-4</v>
      </c>
      <c r="Z935" s="59">
        <v>4.8609147734662091E-4</v>
      </c>
      <c r="AA935" s="59">
        <v>3.2373915330047997E-4</v>
      </c>
      <c r="AB935" s="59">
        <v>0</v>
      </c>
      <c r="AC935" s="59">
        <v>3.0047774881564881E-4</v>
      </c>
      <c r="AD935" s="59">
        <v>2.8046134894002837E-4</v>
      </c>
      <c r="AE935" s="59">
        <v>4.9087561384269075E-4</v>
      </c>
      <c r="AF935" s="59">
        <v>5.660100480050699E-4</v>
      </c>
      <c r="AG935" s="59">
        <v>3.2695363853620264E-4</v>
      </c>
      <c r="AH935" s="17">
        <v>3.3100606428461329E-4</v>
      </c>
      <c r="AI935" s="12">
        <v>747</v>
      </c>
      <c r="AJ935" s="16">
        <v>4</v>
      </c>
      <c r="AK935" s="17">
        <v>0.70068567973324425</v>
      </c>
      <c r="AL935" t="str">
        <f>IF(AK935&lt;='CAV Tier 1 Analysis'!$A$5,"Tier 1", "Tier 2")</f>
        <v>Tier 2</v>
      </c>
      <c r="AM935" t="str">
        <f t="shared" si="29"/>
        <v>Pennsylvania - Tier 2</v>
      </c>
      <c r="AN935" t="str">
        <f t="shared" si="30"/>
        <v>Moosic, Borough Of - Tier 2</v>
      </c>
    </row>
    <row r="936" spans="1:40" x14ac:dyDescent="0.3">
      <c r="A936">
        <v>3</v>
      </c>
      <c r="B936" t="s">
        <v>23</v>
      </c>
      <c r="C936" t="s">
        <v>4868</v>
      </c>
      <c r="D936" t="s">
        <v>7351</v>
      </c>
      <c r="E936" t="s">
        <v>1184</v>
      </c>
      <c r="F936" s="12">
        <v>2731.2803581823291</v>
      </c>
      <c r="G936" s="12">
        <v>5435.0877180890766</v>
      </c>
      <c r="H936" s="12">
        <v>1546.5598129138696</v>
      </c>
      <c r="I936">
        <v>9</v>
      </c>
      <c r="J936" s="15">
        <v>9.396816618457153E-2</v>
      </c>
      <c r="K936" s="15">
        <v>0.90603183381542851</v>
      </c>
      <c r="L936" s="58">
        <v>6.4371799999999997</v>
      </c>
      <c r="M936">
        <v>8</v>
      </c>
      <c r="N936">
        <v>0</v>
      </c>
      <c r="O936" s="12">
        <v>15.777777777777779</v>
      </c>
      <c r="P936" s="12">
        <v>1</v>
      </c>
      <c r="Q936" s="12">
        <v>0</v>
      </c>
      <c r="R936" s="12">
        <v>8.1542865043388559</v>
      </c>
      <c r="S936" s="12">
        <v>145.32738951427035</v>
      </c>
      <c r="T936" s="12">
        <v>4559.3969629331332</v>
      </c>
      <c r="U936" s="12">
        <v>1828.1166047508041</v>
      </c>
      <c r="V936" s="12">
        <v>875.69075515594341</v>
      </c>
      <c r="W936" s="59">
        <v>1.4341996944520875E-4</v>
      </c>
      <c r="X936" s="59">
        <v>1.2878092754463064E-4</v>
      </c>
      <c r="Y936" s="59">
        <v>0</v>
      </c>
      <c r="Z936" s="59">
        <v>5.1129622061644574E-4</v>
      </c>
      <c r="AA936" s="59">
        <v>1.7658499270935274E-4</v>
      </c>
      <c r="AB936" s="59">
        <v>0</v>
      </c>
      <c r="AC936" s="59">
        <v>1.8223839056365955E-4</v>
      </c>
      <c r="AD936" s="59">
        <v>4.1161894384682729E-4</v>
      </c>
      <c r="AE936" s="59">
        <v>3.7332354907082998E-4</v>
      </c>
      <c r="AF936" s="59">
        <v>3.7432732764433645E-4</v>
      </c>
      <c r="AG936" s="59">
        <v>1.3374667038255029E-3</v>
      </c>
      <c r="AH936" s="17">
        <v>3.3082336593334493E-4</v>
      </c>
      <c r="AI936" s="12">
        <v>748</v>
      </c>
      <c r="AJ936" s="16">
        <v>4</v>
      </c>
      <c r="AK936" s="17">
        <v>0.70101650309917762</v>
      </c>
      <c r="AL936" t="str">
        <f>IF(AK936&lt;='CAV Tier 1 Analysis'!$A$5,"Tier 1", "Tier 2")</f>
        <v>Tier 2</v>
      </c>
      <c r="AM936" t="str">
        <f t="shared" si="29"/>
        <v>Pennsylvania - Tier 2</v>
      </c>
      <c r="AN936" t="str">
        <f t="shared" si="30"/>
        <v>Birmingham, Township Of - Tier 2</v>
      </c>
    </row>
    <row r="937" spans="1:40" x14ac:dyDescent="0.3">
      <c r="A937">
        <v>3</v>
      </c>
      <c r="B937" t="s">
        <v>23</v>
      </c>
      <c r="C937" t="s">
        <v>4877</v>
      </c>
      <c r="D937" t="s">
        <v>7360</v>
      </c>
      <c r="E937" t="s">
        <v>1052</v>
      </c>
      <c r="F937" s="12">
        <v>3709.9897329292035</v>
      </c>
      <c r="G937" s="12">
        <v>7395.5253975616215</v>
      </c>
      <c r="H937" s="12">
        <v>2874.4461192472977</v>
      </c>
      <c r="I937">
        <v>6</v>
      </c>
      <c r="J937" s="15">
        <v>6.8916926617463264E-2</v>
      </c>
      <c r="K937" s="15">
        <v>0.93108307338253626</v>
      </c>
      <c r="L937" s="58">
        <v>8.8991199999999999</v>
      </c>
      <c r="M937">
        <v>18</v>
      </c>
      <c r="N937">
        <v>2</v>
      </c>
      <c r="O937" s="12">
        <v>16.133333333333333</v>
      </c>
      <c r="P937" s="12">
        <v>1</v>
      </c>
      <c r="Q937" s="12">
        <v>0</v>
      </c>
      <c r="R937" s="12">
        <v>5.5864984402952178</v>
      </c>
      <c r="S937" s="12">
        <v>198.09799226601808</v>
      </c>
      <c r="T937" s="12">
        <v>7170.5020542307084</v>
      </c>
      <c r="U937" s="12">
        <v>3460.5123213015049</v>
      </c>
      <c r="V937" s="12">
        <v>225.02334333091312</v>
      </c>
      <c r="W937" s="59">
        <v>1.9827183929752563E-4</v>
      </c>
      <c r="X937" s="59">
        <v>2.8975708697541892E-4</v>
      </c>
      <c r="Y937" s="59">
        <v>1.2403870007442322E-4</v>
      </c>
      <c r="Z937" s="59">
        <v>5.2281838896836564E-4</v>
      </c>
      <c r="AA937" s="59">
        <v>1.7658499270935274E-4</v>
      </c>
      <c r="AB937" s="59">
        <v>0</v>
      </c>
      <c r="AC937" s="59">
        <v>1.2485144887956567E-4</v>
      </c>
      <c r="AD937" s="59">
        <v>5.6108409176859576E-4</v>
      </c>
      <c r="AE937" s="59">
        <v>5.8712090595923483E-4</v>
      </c>
      <c r="AF937" s="59">
        <v>7.0857861372013891E-4</v>
      </c>
      <c r="AG937" s="59">
        <v>3.4368437432572365E-4</v>
      </c>
      <c r="AH937" s="17">
        <v>3.3061731297075864E-4</v>
      </c>
      <c r="AI937" s="12">
        <v>749</v>
      </c>
      <c r="AJ937" s="16">
        <v>4</v>
      </c>
      <c r="AK937" s="17">
        <v>0.70134712041214842</v>
      </c>
      <c r="AL937" t="str">
        <f>IF(AK937&lt;='CAV Tier 1 Analysis'!$A$5,"Tier 1", "Tier 2")</f>
        <v>Tier 2</v>
      </c>
      <c r="AM937" t="str">
        <f t="shared" si="29"/>
        <v>Pennsylvania - Tier 2</v>
      </c>
      <c r="AN937" t="str">
        <f t="shared" si="30"/>
        <v>East Pikeland, Township Of - Tier 2</v>
      </c>
    </row>
    <row r="938" spans="1:40" x14ac:dyDescent="0.3">
      <c r="A938">
        <v>3</v>
      </c>
      <c r="B938" t="s">
        <v>23</v>
      </c>
      <c r="C938" t="s">
        <v>4641</v>
      </c>
      <c r="D938" t="s">
        <v>7090</v>
      </c>
      <c r="E938" t="s">
        <v>1124</v>
      </c>
      <c r="F938" s="12">
        <v>10761.319909776517</v>
      </c>
      <c r="G938" s="12">
        <v>8126.4470144368915</v>
      </c>
      <c r="H938" s="12">
        <v>3251.6278175463458</v>
      </c>
      <c r="I938">
        <v>19</v>
      </c>
      <c r="J938" s="15">
        <v>3.2769144741247175E-2</v>
      </c>
      <c r="K938" s="15">
        <v>0.96723085525875285</v>
      </c>
      <c r="L938" s="58">
        <v>5.5259300000000007</v>
      </c>
      <c r="M938">
        <v>23</v>
      </c>
      <c r="N938">
        <v>5</v>
      </c>
      <c r="O938" s="12">
        <v>13</v>
      </c>
      <c r="P938" s="12">
        <v>1</v>
      </c>
      <c r="Q938" s="12">
        <v>0</v>
      </c>
      <c r="R938" s="12">
        <v>18.377386249916306</v>
      </c>
      <c r="S938" s="12">
        <v>106.55306259784186</v>
      </c>
      <c r="T938" s="12">
        <v>7533.7099415460361</v>
      </c>
      <c r="U938" s="12">
        <v>0</v>
      </c>
      <c r="V938" s="12">
        <v>592.73707289085542</v>
      </c>
      <c r="W938" s="59">
        <v>1.2311737620454335E-4</v>
      </c>
      <c r="X938" s="59">
        <v>3.7024516669081307E-4</v>
      </c>
      <c r="Y938" s="59">
        <v>3.1009675018605807E-4</v>
      </c>
      <c r="Z938" s="59">
        <v>4.2127928036707145E-4</v>
      </c>
      <c r="AA938" s="59">
        <v>1.7658499270935274E-4</v>
      </c>
      <c r="AB938" s="59">
        <v>0</v>
      </c>
      <c r="AC938" s="59">
        <v>4.1071224210351864E-4</v>
      </c>
      <c r="AD938" s="59">
        <v>3.0179623563569071E-4</v>
      </c>
      <c r="AE938" s="59">
        <v>6.1686037778970393E-4</v>
      </c>
      <c r="AF938" s="59">
        <v>0</v>
      </c>
      <c r="AG938" s="59">
        <v>9.0530372103030045E-4</v>
      </c>
      <c r="AH938" s="17">
        <v>3.3054510388336839E-4</v>
      </c>
      <c r="AI938" s="12">
        <v>750</v>
      </c>
      <c r="AJ938" s="16">
        <v>4</v>
      </c>
      <c r="AK938" s="17">
        <v>0.70167766551603183</v>
      </c>
      <c r="AL938" t="str">
        <f>IF(AK938&lt;='CAV Tier 1 Analysis'!$A$5,"Tier 1", "Tier 2")</f>
        <v>Tier 2</v>
      </c>
      <c r="AM938" t="str">
        <f t="shared" si="29"/>
        <v>Pennsylvania - Tier 2</v>
      </c>
      <c r="AN938" t="str">
        <f t="shared" si="30"/>
        <v>Kennedy, Township Of - Tier 2</v>
      </c>
    </row>
    <row r="939" spans="1:40" x14ac:dyDescent="0.3">
      <c r="A939">
        <v>3</v>
      </c>
      <c r="B939" t="s">
        <v>23</v>
      </c>
      <c r="C939" t="s">
        <v>4300</v>
      </c>
      <c r="D939" t="s">
        <v>6710</v>
      </c>
      <c r="E939" t="s">
        <v>1300</v>
      </c>
      <c r="F939" s="12">
        <v>4026.4155176914132</v>
      </c>
      <c r="G939" s="12">
        <v>1304.8537149737649</v>
      </c>
      <c r="H939" s="12">
        <v>628.87517712201782</v>
      </c>
      <c r="I939">
        <v>22</v>
      </c>
      <c r="J939" s="15">
        <v>1.933347234342701E-2</v>
      </c>
      <c r="K939" s="15">
        <v>0.98066652765657303</v>
      </c>
      <c r="L939" s="58">
        <v>38.846099999999986</v>
      </c>
      <c r="M939">
        <v>15</v>
      </c>
      <c r="N939">
        <v>0</v>
      </c>
      <c r="O939" s="12">
        <v>11.714285714285714</v>
      </c>
      <c r="P939" s="12">
        <v>2.7142857142857144</v>
      </c>
      <c r="Q939" s="12">
        <v>4</v>
      </c>
      <c r="R939" s="12">
        <v>21.574663608444606</v>
      </c>
      <c r="S939" s="12">
        <v>12.158340844356294</v>
      </c>
      <c r="T939" s="12">
        <v>1293.9494087018184</v>
      </c>
      <c r="U939" s="12">
        <v>0</v>
      </c>
      <c r="V939" s="12">
        <v>10.904306271946552</v>
      </c>
      <c r="W939" s="59">
        <v>8.6548868837993062E-4</v>
      </c>
      <c r="X939" s="59">
        <v>2.4146423914618245E-4</v>
      </c>
      <c r="Y939" s="59">
        <v>0</v>
      </c>
      <c r="Z939" s="59">
        <v>3.7961429659450391E-4</v>
      </c>
      <c r="AA939" s="59">
        <v>4.7930212306824318E-4</v>
      </c>
      <c r="AB939" s="59">
        <v>1.030662200463798E-3</v>
      </c>
      <c r="AC939" s="59">
        <v>4.821675042768298E-4</v>
      </c>
      <c r="AD939" s="59">
        <v>3.4436753003068672E-5</v>
      </c>
      <c r="AE939" s="59">
        <v>1.0594861327097594E-4</v>
      </c>
      <c r="AF939" s="59">
        <v>0</v>
      </c>
      <c r="AG939" s="59">
        <v>1.66544484810131E-5</v>
      </c>
      <c r="AH939" s="17">
        <v>3.305217151531405E-4</v>
      </c>
      <c r="AI939" s="12">
        <v>751</v>
      </c>
      <c r="AJ939" s="16">
        <v>4</v>
      </c>
      <c r="AK939" s="17">
        <v>0.70200818723118497</v>
      </c>
      <c r="AL939" t="str">
        <f>IF(AK939&lt;='CAV Tier 1 Analysis'!$A$5,"Tier 1", "Tier 2")</f>
        <v>Tier 2</v>
      </c>
      <c r="AM939" t="str">
        <f t="shared" si="29"/>
        <v>Pennsylvania - Tier 2</v>
      </c>
      <c r="AN939" t="str">
        <f t="shared" si="30"/>
        <v>Lewis, Township Of - Tier 2</v>
      </c>
    </row>
    <row r="940" spans="1:40" x14ac:dyDescent="0.3">
      <c r="A940">
        <v>3</v>
      </c>
      <c r="B940" t="s">
        <v>23</v>
      </c>
      <c r="C940" t="s">
        <v>3664</v>
      </c>
      <c r="D940" t="s">
        <v>6646</v>
      </c>
      <c r="E940" t="s">
        <v>1012</v>
      </c>
      <c r="F940" s="12">
        <v>560.45878970694071</v>
      </c>
      <c r="G940" s="12">
        <v>7369.2850491715744</v>
      </c>
      <c r="H940" s="12">
        <v>3435.0838611456657</v>
      </c>
      <c r="I940">
        <v>10</v>
      </c>
      <c r="J940" s="15">
        <v>5.3447925686004127E-6</v>
      </c>
      <c r="K940" s="15">
        <v>0.99999465520743147</v>
      </c>
      <c r="L940" s="58">
        <v>1.8709799999999999</v>
      </c>
      <c r="M940">
        <v>13</v>
      </c>
      <c r="N940">
        <v>2</v>
      </c>
      <c r="O940" s="12">
        <v>12.111111111111111</v>
      </c>
      <c r="P940" s="12">
        <v>1.8888888888888888</v>
      </c>
      <c r="Q940" s="12">
        <v>0</v>
      </c>
      <c r="R940" s="12">
        <v>9.9999465520743147</v>
      </c>
      <c r="S940" s="12">
        <v>1.8359810693570566E-2</v>
      </c>
      <c r="T940" s="12">
        <v>7118.0080719700372</v>
      </c>
      <c r="U940" s="12">
        <v>6557.5492822630968</v>
      </c>
      <c r="V940" s="12">
        <v>251.27697720153719</v>
      </c>
      <c r="W940" s="59">
        <v>4.1685317861640754E-5</v>
      </c>
      <c r="X940" s="59">
        <v>2.0926900726002479E-4</v>
      </c>
      <c r="Y940" s="59">
        <v>1.2403870007442322E-4</v>
      </c>
      <c r="Z940" s="59">
        <v>3.9247385948727167E-4</v>
      </c>
      <c r="AA940" s="59">
        <v>3.3354943067322184E-4</v>
      </c>
      <c r="AB940" s="59">
        <v>0</v>
      </c>
      <c r="AC940" s="59">
        <v>2.2348664894260992E-4</v>
      </c>
      <c r="AD940" s="59">
        <v>5.2001525054388471E-8</v>
      </c>
      <c r="AE940" s="59">
        <v>5.8282269724397359E-4</v>
      </c>
      <c r="AF940" s="59">
        <v>1.3427315808775694E-3</v>
      </c>
      <c r="AG940" s="59">
        <v>3.8378227526808561E-4</v>
      </c>
      <c r="AH940" s="17">
        <v>3.3035377447398866E-4</v>
      </c>
      <c r="AI940" s="12">
        <v>752</v>
      </c>
      <c r="AJ940" s="16">
        <v>4</v>
      </c>
      <c r="AK940" s="17">
        <v>0.70233854100565896</v>
      </c>
      <c r="AL940" t="str">
        <f>IF(AK940&lt;='CAV Tier 1 Analysis'!$A$5,"Tier 1", "Tier 2")</f>
        <v>Tier 2</v>
      </c>
      <c r="AM940" t="str">
        <f t="shared" si="29"/>
        <v>Pennsylvania - Tier 2</v>
      </c>
      <c r="AN940" t="str">
        <f t="shared" si="30"/>
        <v>Palmyra, Borough Of - Tier 2</v>
      </c>
    </row>
    <row r="941" spans="1:40" x14ac:dyDescent="0.3">
      <c r="A941">
        <v>3</v>
      </c>
      <c r="B941" t="s">
        <v>23</v>
      </c>
      <c r="C941" t="s">
        <v>5321</v>
      </c>
      <c r="D941" t="s">
        <v>7845</v>
      </c>
      <c r="E941" t="s">
        <v>979</v>
      </c>
      <c r="F941" s="12">
        <v>3152.635869362628</v>
      </c>
      <c r="G941" s="12">
        <v>4709.4817809333044</v>
      </c>
      <c r="H941" s="12">
        <v>2295.2392588632783</v>
      </c>
      <c r="I941">
        <v>49</v>
      </c>
      <c r="J941" s="15">
        <v>8.6796323821885409E-3</v>
      </c>
      <c r="K941" s="15">
        <v>0.99132036761781128</v>
      </c>
      <c r="L941" s="58">
        <v>11.941750000000001</v>
      </c>
      <c r="M941">
        <v>26</v>
      </c>
      <c r="N941">
        <v>2</v>
      </c>
      <c r="O941" s="12">
        <v>11.736842105263158</v>
      </c>
      <c r="P941" s="12">
        <v>2.1052631578947367</v>
      </c>
      <c r="Q941" s="12">
        <v>0</v>
      </c>
      <c r="R941" s="12">
        <v>48.574698013272751</v>
      </c>
      <c r="S941" s="12">
        <v>19.921832996100136</v>
      </c>
      <c r="T941" s="12">
        <v>5496.0895548207664</v>
      </c>
      <c r="U941" s="12">
        <v>2343.4536854581384</v>
      </c>
      <c r="V941" s="12">
        <v>0</v>
      </c>
      <c r="W941" s="59">
        <v>2.6606144618020959E-4</v>
      </c>
      <c r="X941" s="59">
        <v>4.1853801452004959E-4</v>
      </c>
      <c r="Y941" s="59">
        <v>1.2403870007442322E-4</v>
      </c>
      <c r="Z941" s="59">
        <v>3.8034526122209287E-4</v>
      </c>
      <c r="AA941" s="59">
        <v>3.7175787938811101E-4</v>
      </c>
      <c r="AB941" s="59">
        <v>0</v>
      </c>
      <c r="AC941" s="59">
        <v>1.0855854504676062E-3</v>
      </c>
      <c r="AD941" s="59">
        <v>5.6425728727084843E-5</v>
      </c>
      <c r="AE941" s="59">
        <v>4.5001996432809791E-4</v>
      </c>
      <c r="AF941" s="59">
        <v>4.7984836046899353E-4</v>
      </c>
      <c r="AG941" s="59">
        <v>0</v>
      </c>
      <c r="AH941" s="17">
        <v>3.3023825503424264E-4</v>
      </c>
      <c r="AI941" s="12">
        <v>753</v>
      </c>
      <c r="AJ941" s="16">
        <v>4</v>
      </c>
      <c r="AK941" s="17">
        <v>0.70266877926069315</v>
      </c>
      <c r="AL941" t="str">
        <f>IF(AK941&lt;='CAV Tier 1 Analysis'!$A$5,"Tier 1", "Tier 2")</f>
        <v>Tier 2</v>
      </c>
      <c r="AM941" t="str">
        <f t="shared" si="29"/>
        <v>Pennsylvania - Tier 2</v>
      </c>
      <c r="AN941" t="str">
        <f t="shared" si="30"/>
        <v>Upper Yoder, Township Of - Tier 2</v>
      </c>
    </row>
    <row r="942" spans="1:40" x14ac:dyDescent="0.3">
      <c r="A942">
        <v>3</v>
      </c>
      <c r="B942" t="s">
        <v>23</v>
      </c>
      <c r="C942" t="s">
        <v>4239</v>
      </c>
      <c r="D942" t="s">
        <v>6643</v>
      </c>
      <c r="E942" t="s">
        <v>1050</v>
      </c>
      <c r="F942" s="12">
        <v>266.67648964041427</v>
      </c>
      <c r="G942" s="12">
        <v>3348.5702987176137</v>
      </c>
      <c r="H942" s="12">
        <v>1387.9903055127577</v>
      </c>
      <c r="I942">
        <v>32</v>
      </c>
      <c r="J942" s="15">
        <v>9.6733978750645794E-2</v>
      </c>
      <c r="K942" s="15">
        <v>0.90326602124935418</v>
      </c>
      <c r="L942" s="58">
        <v>0.89038000000000006</v>
      </c>
      <c r="M942">
        <v>24</v>
      </c>
      <c r="N942">
        <v>2</v>
      </c>
      <c r="O942" s="12">
        <v>12</v>
      </c>
      <c r="P942" s="12">
        <v>2</v>
      </c>
      <c r="Q942" s="12">
        <v>1</v>
      </c>
      <c r="R942" s="12">
        <v>28.904512679979334</v>
      </c>
      <c r="S942" s="12">
        <v>134.26582471957346</v>
      </c>
      <c r="T942" s="12">
        <v>3214.0331388993668</v>
      </c>
      <c r="U942" s="12">
        <v>2947.3566492589525</v>
      </c>
      <c r="V942" s="12">
        <v>134.53715981824689</v>
      </c>
      <c r="W942" s="59">
        <v>1.983761094060209E-5</v>
      </c>
      <c r="X942" s="59">
        <v>3.8634278263389191E-4</v>
      </c>
      <c r="Y942" s="59">
        <v>1.2403870007442322E-4</v>
      </c>
      <c r="Z942" s="59">
        <v>3.8887318187729673E-4</v>
      </c>
      <c r="AA942" s="59">
        <v>3.5316998541870548E-4</v>
      </c>
      <c r="AB942" s="59">
        <v>2.576655501159495E-4</v>
      </c>
      <c r="AC942" s="59">
        <v>6.4598072044972992E-4</v>
      </c>
      <c r="AD942" s="59">
        <v>3.8028865137199215E-4</v>
      </c>
      <c r="AE942" s="59">
        <v>2.6316512205449053E-4</v>
      </c>
      <c r="AF942" s="59">
        <v>6.0350424872502066E-4</v>
      </c>
      <c r="AG942" s="59">
        <v>2.0548232423912247E-4</v>
      </c>
      <c r="AH942" s="17">
        <v>3.2984989799102042E-4</v>
      </c>
      <c r="AI942" s="12">
        <v>754</v>
      </c>
      <c r="AJ942" s="16">
        <v>4</v>
      </c>
      <c r="AK942" s="17">
        <v>0.70299862915868416</v>
      </c>
      <c r="AL942" t="str">
        <f>IF(AK942&lt;='CAV Tier 1 Analysis'!$A$5,"Tier 1", "Tier 2")</f>
        <v>Tier 2</v>
      </c>
      <c r="AM942" t="str">
        <f t="shared" si="29"/>
        <v>Pennsylvania - Tier 2</v>
      </c>
      <c r="AN942" t="str">
        <f t="shared" si="30"/>
        <v>Myerstown, Borough Of - Tier 2</v>
      </c>
    </row>
    <row r="943" spans="1:40" x14ac:dyDescent="0.3">
      <c r="A943">
        <v>3</v>
      </c>
      <c r="B943" t="s">
        <v>23</v>
      </c>
      <c r="C943" t="s">
        <v>4670</v>
      </c>
      <c r="D943" t="s">
        <v>7123</v>
      </c>
      <c r="E943" t="s">
        <v>907</v>
      </c>
      <c r="F943" s="12">
        <v>1602.8485061951556</v>
      </c>
      <c r="G943" s="12">
        <v>984.25143920916855</v>
      </c>
      <c r="H943" s="12">
        <v>480.18968208293131</v>
      </c>
      <c r="I943">
        <v>0</v>
      </c>
      <c r="J943" s="15">
        <v>4.6474937684023174E-3</v>
      </c>
      <c r="K943" s="15">
        <v>0.99535250623159766</v>
      </c>
      <c r="L943" s="58">
        <v>29.575080000000003</v>
      </c>
      <c r="M943">
        <v>0</v>
      </c>
      <c r="N943">
        <v>33</v>
      </c>
      <c r="O943" s="12">
        <v>13.833333333333334</v>
      </c>
      <c r="P943" s="12">
        <v>2.1666666666666665</v>
      </c>
      <c r="Q943" s="12">
        <v>0</v>
      </c>
      <c r="R943" s="12">
        <v>0</v>
      </c>
      <c r="S943" s="12">
        <v>2.2316785551315133</v>
      </c>
      <c r="T943" s="12">
        <v>1036.320746282656</v>
      </c>
      <c r="U943" s="12">
        <v>0</v>
      </c>
      <c r="V943" s="12">
        <v>0</v>
      </c>
      <c r="W943" s="59">
        <v>6.5893094024706549E-4</v>
      </c>
      <c r="X943" s="59">
        <v>0</v>
      </c>
      <c r="Y943" s="59">
        <v>2.0466385512279833E-3</v>
      </c>
      <c r="Z943" s="59">
        <v>4.4828436244188376E-4</v>
      </c>
      <c r="AA943" s="59">
        <v>3.8260081753693087E-4</v>
      </c>
      <c r="AB943" s="59">
        <v>0</v>
      </c>
      <c r="AC943" s="59">
        <v>0</v>
      </c>
      <c r="AD943" s="59">
        <v>6.3209087628911508E-6</v>
      </c>
      <c r="AE943" s="59">
        <v>8.4853971286826557E-5</v>
      </c>
      <c r="AF943" s="59">
        <v>0</v>
      </c>
      <c r="AG943" s="59">
        <v>0</v>
      </c>
      <c r="AH943" s="17">
        <v>3.2978450468214374E-4</v>
      </c>
      <c r="AI943" s="12">
        <v>755</v>
      </c>
      <c r="AJ943" s="16">
        <v>4</v>
      </c>
      <c r="AK943" s="17">
        <v>0.70332841366336629</v>
      </c>
      <c r="AL943" t="str">
        <f>IF(AK943&lt;='CAV Tier 1 Analysis'!$A$5,"Tier 1", "Tier 2")</f>
        <v>Tier 2</v>
      </c>
      <c r="AM943" t="str">
        <f t="shared" si="29"/>
        <v>Pennsylvania - Tier 2</v>
      </c>
      <c r="AN943" t="str">
        <f t="shared" si="30"/>
        <v>Tuscarora, Township Of - Tier 2</v>
      </c>
    </row>
    <row r="944" spans="1:40" x14ac:dyDescent="0.3">
      <c r="A944">
        <v>3</v>
      </c>
      <c r="B944" t="s">
        <v>23</v>
      </c>
      <c r="C944" t="s">
        <v>4507</v>
      </c>
      <c r="D944" t="s">
        <v>6931</v>
      </c>
      <c r="E944" t="s">
        <v>1165</v>
      </c>
      <c r="F944" s="12">
        <v>21148.97617590574</v>
      </c>
      <c r="G944" s="12">
        <v>9196.9451683521984</v>
      </c>
      <c r="H944" s="12">
        <v>4899.5725422517353</v>
      </c>
      <c r="I944">
        <v>9</v>
      </c>
      <c r="J944" s="15">
        <v>2.0352458632115798E-2</v>
      </c>
      <c r="K944" s="15">
        <v>0.97964754136788401</v>
      </c>
      <c r="L944" s="58">
        <v>55.88514</v>
      </c>
      <c r="M944">
        <v>12</v>
      </c>
      <c r="N944">
        <v>0</v>
      </c>
      <c r="O944" s="12">
        <v>14.741935483870968</v>
      </c>
      <c r="P944" s="12">
        <v>2</v>
      </c>
      <c r="Q944" s="12">
        <v>0</v>
      </c>
      <c r="R944" s="12">
        <v>8.8168278723109559</v>
      </c>
      <c r="S944" s="12">
        <v>99.718347481228875</v>
      </c>
      <c r="T944" s="12">
        <v>10698.105143235518</v>
      </c>
      <c r="U944" s="12">
        <v>0</v>
      </c>
      <c r="V944" s="12">
        <v>0</v>
      </c>
      <c r="W944" s="59">
        <v>1.2451174382635275E-3</v>
      </c>
      <c r="X944" s="59">
        <v>1.9317139131694595E-4</v>
      </c>
      <c r="Y944" s="59">
        <v>0</v>
      </c>
      <c r="Z944" s="59">
        <v>4.7772861322022744E-4</v>
      </c>
      <c r="AA944" s="59">
        <v>3.5316998541870548E-4</v>
      </c>
      <c r="AB944" s="59">
        <v>0</v>
      </c>
      <c r="AC944" s="59">
        <v>1.970453847153656E-4</v>
      </c>
      <c r="AD944" s="59">
        <v>2.8243788737665221E-4</v>
      </c>
      <c r="AE944" s="59">
        <v>8.7596114417645991E-4</v>
      </c>
      <c r="AF944" s="59">
        <v>0</v>
      </c>
      <c r="AG944" s="59">
        <v>0</v>
      </c>
      <c r="AH944" s="17">
        <v>3.2951198586253494E-4</v>
      </c>
      <c r="AI944" s="12">
        <v>756</v>
      </c>
      <c r="AJ944" s="16">
        <v>4</v>
      </c>
      <c r="AK944" s="17">
        <v>0.7036579256492288</v>
      </c>
      <c r="AL944" t="str">
        <f>IF(AK944&lt;='CAV Tier 1 Analysis'!$A$5,"Tier 1", "Tier 2")</f>
        <v>Tier 2</v>
      </c>
      <c r="AM944" t="str">
        <f t="shared" si="29"/>
        <v>Pennsylvania - Tier 2</v>
      </c>
      <c r="AN944" t="str">
        <f t="shared" si="30"/>
        <v>Mt. Pleasant, Township Of - Tier 2</v>
      </c>
    </row>
    <row r="945" spans="1:40" x14ac:dyDescent="0.3">
      <c r="A945">
        <v>3</v>
      </c>
      <c r="B945" t="s">
        <v>23</v>
      </c>
      <c r="C945" t="s">
        <v>3590</v>
      </c>
      <c r="D945" t="s">
        <v>7717</v>
      </c>
      <c r="E945" t="s">
        <v>1452</v>
      </c>
      <c r="F945" s="12">
        <v>8314.9605872430602</v>
      </c>
      <c r="G945" s="12">
        <v>7566.4560572751743</v>
      </c>
      <c r="H945" s="12">
        <v>2791.8306940433486</v>
      </c>
      <c r="I945">
        <v>5</v>
      </c>
      <c r="J945" s="15">
        <v>1.5482571538354001E-3</v>
      </c>
      <c r="K945" s="15">
        <v>0.99845174284616478</v>
      </c>
      <c r="L945" s="58">
        <v>23.891380000000002</v>
      </c>
      <c r="M945">
        <v>6</v>
      </c>
      <c r="N945">
        <v>2</v>
      </c>
      <c r="O945" s="12">
        <v>8</v>
      </c>
      <c r="P945" s="12">
        <v>2</v>
      </c>
      <c r="Q945" s="12">
        <v>0</v>
      </c>
      <c r="R945" s="12">
        <v>4.9922587142308235</v>
      </c>
      <c r="S945" s="12">
        <v>4.3224718443498649</v>
      </c>
      <c r="T945" s="12">
        <v>6521.4646798932663</v>
      </c>
      <c r="U945" s="12">
        <v>0</v>
      </c>
      <c r="V945" s="12">
        <v>1044.991377381908</v>
      </c>
      <c r="W945" s="59">
        <v>5.3229845826959497E-4</v>
      </c>
      <c r="X945" s="59">
        <v>9.6585695658472977E-5</v>
      </c>
      <c r="Y945" s="59">
        <v>1.2403870007442322E-4</v>
      </c>
      <c r="Z945" s="59">
        <v>2.5924878791819782E-4</v>
      </c>
      <c r="AA945" s="59">
        <v>3.5316998541870548E-4</v>
      </c>
      <c r="AB945" s="59">
        <v>0</v>
      </c>
      <c r="AC945" s="59">
        <v>1.1157091339318769E-4</v>
      </c>
      <c r="AD945" s="59">
        <v>1.224278025859833E-5</v>
      </c>
      <c r="AE945" s="59">
        <v>5.3397770784836221E-4</v>
      </c>
      <c r="AF945" s="59">
        <v>0</v>
      </c>
      <c r="AG945" s="59">
        <v>1.5960442254345374E-3</v>
      </c>
      <c r="AH945" s="17">
        <v>3.2901611402491636E-4</v>
      </c>
      <c r="AI945" s="12">
        <v>757</v>
      </c>
      <c r="AJ945" s="16">
        <v>4</v>
      </c>
      <c r="AK945" s="17">
        <v>0.70398694176325372</v>
      </c>
      <c r="AL945" t="str">
        <f>IF(AK945&lt;='CAV Tier 1 Analysis'!$A$5,"Tier 1", "Tier 2")</f>
        <v>Tier 2</v>
      </c>
      <c r="AM945" t="str">
        <f t="shared" si="29"/>
        <v>Pennsylvania - Tier 2</v>
      </c>
      <c r="AN945" t="str">
        <f t="shared" si="30"/>
        <v>Summit, Township Of - Tier 2</v>
      </c>
    </row>
    <row r="946" spans="1:40" x14ac:dyDescent="0.3">
      <c r="A946">
        <v>3</v>
      </c>
      <c r="B946" t="s">
        <v>23</v>
      </c>
      <c r="C946" t="s">
        <v>5260</v>
      </c>
      <c r="D946" t="s">
        <v>7780</v>
      </c>
      <c r="E946" t="s">
        <v>1217</v>
      </c>
      <c r="F946" s="12">
        <v>6201.2281942603749</v>
      </c>
      <c r="G946" s="12">
        <v>6700.882916762399</v>
      </c>
      <c r="H946" s="12">
        <v>3168.0957762403596</v>
      </c>
      <c r="I946">
        <v>12</v>
      </c>
      <c r="J946" s="15">
        <v>2.5796522785674788E-2</v>
      </c>
      <c r="K946" s="15">
        <v>0.97420347721432543</v>
      </c>
      <c r="L946" s="58">
        <v>24.5944</v>
      </c>
      <c r="M946">
        <v>33</v>
      </c>
      <c r="N946">
        <v>0</v>
      </c>
      <c r="O946" s="12">
        <v>12</v>
      </c>
      <c r="P946" s="12">
        <v>2</v>
      </c>
      <c r="Q946" s="12">
        <v>2</v>
      </c>
      <c r="R946" s="12">
        <v>11.690441726571905</v>
      </c>
      <c r="S946" s="12">
        <v>81.725854878984492</v>
      </c>
      <c r="T946" s="12">
        <v>7181.1352954743861</v>
      </c>
      <c r="U946" s="12">
        <v>979.90710121401116</v>
      </c>
      <c r="V946" s="12">
        <v>0</v>
      </c>
      <c r="W946" s="59">
        <v>5.4796170008035233E-4</v>
      </c>
      <c r="X946" s="59">
        <v>5.3122132612160142E-4</v>
      </c>
      <c r="Y946" s="59">
        <v>0</v>
      </c>
      <c r="Z946" s="59">
        <v>3.8887318187729673E-4</v>
      </c>
      <c r="AA946" s="59">
        <v>3.5316998541870548E-4</v>
      </c>
      <c r="AB946" s="59">
        <v>5.1533110023189901E-4</v>
      </c>
      <c r="AC946" s="59">
        <v>2.6126716103182208E-4</v>
      </c>
      <c r="AD946" s="59">
        <v>2.3147673802372551E-4</v>
      </c>
      <c r="AE946" s="59">
        <v>5.8799155604552663E-4</v>
      </c>
      <c r="AF946" s="59">
        <v>2.006469420954412E-4</v>
      </c>
      <c r="AG946" s="59">
        <v>0</v>
      </c>
      <c r="AH946" s="17">
        <v>3.289036082660337E-4</v>
      </c>
      <c r="AI946" s="12">
        <v>758</v>
      </c>
      <c r="AJ946" s="16">
        <v>4</v>
      </c>
      <c r="AK946" s="17">
        <v>0.7043158453715197</v>
      </c>
      <c r="AL946" t="str">
        <f>IF(AK946&lt;='CAV Tier 1 Analysis'!$A$5,"Tier 1", "Tier 2")</f>
        <v>Tier 2</v>
      </c>
      <c r="AM946" t="str">
        <f t="shared" si="29"/>
        <v>Pennsylvania - Tier 2</v>
      </c>
      <c r="AN946" t="str">
        <f t="shared" si="30"/>
        <v>Chartiers, Township Of - Tier 2</v>
      </c>
    </row>
    <row r="947" spans="1:40" x14ac:dyDescent="0.3">
      <c r="A947">
        <v>3</v>
      </c>
      <c r="B947" t="s">
        <v>23</v>
      </c>
      <c r="C947" t="s">
        <v>4723</v>
      </c>
      <c r="D947" t="s">
        <v>7186</v>
      </c>
      <c r="E947" t="s">
        <v>1693</v>
      </c>
      <c r="F947" s="12">
        <v>5611.9573499030339</v>
      </c>
      <c r="G947" s="12">
        <v>3924.8259148949187</v>
      </c>
      <c r="H947" s="12">
        <v>1336.5544269493664</v>
      </c>
      <c r="I947">
        <v>4</v>
      </c>
      <c r="J947" s="15">
        <v>1.9389684723144545E-2</v>
      </c>
      <c r="K947" s="15">
        <v>0.9806103152768556</v>
      </c>
      <c r="L947" s="58">
        <v>55.34024999999999</v>
      </c>
      <c r="M947">
        <v>14</v>
      </c>
      <c r="N947">
        <v>0</v>
      </c>
      <c r="O947" s="12">
        <v>9</v>
      </c>
      <c r="P947" s="12">
        <v>2</v>
      </c>
      <c r="Q947" s="12">
        <v>0</v>
      </c>
      <c r="R947" s="12">
        <v>3.9224412611074224</v>
      </c>
      <c r="S947" s="12">
        <v>25.91536895387134</v>
      </c>
      <c r="T947" s="12">
        <v>3212.462841423333</v>
      </c>
      <c r="U947" s="12">
        <v>0</v>
      </c>
      <c r="V947" s="12">
        <v>712.36307347158572</v>
      </c>
      <c r="W947" s="59">
        <v>1.2329773230032736E-3</v>
      </c>
      <c r="X947" s="59">
        <v>2.2536662320310361E-4</v>
      </c>
      <c r="Y947" s="59">
        <v>0</v>
      </c>
      <c r="Z947" s="59">
        <v>2.9165488640797254E-4</v>
      </c>
      <c r="AA947" s="59">
        <v>3.5316998541870548E-4</v>
      </c>
      <c r="AB947" s="59">
        <v>0</v>
      </c>
      <c r="AC947" s="59">
        <v>8.7661793846016564E-5</v>
      </c>
      <c r="AD947" s="59">
        <v>7.3401557915866322E-5</v>
      </c>
      <c r="AE947" s="59">
        <v>2.630365460538449E-4</v>
      </c>
      <c r="AF947" s="59">
        <v>0</v>
      </c>
      <c r="AG947" s="59">
        <v>1.0880118194617437E-3</v>
      </c>
      <c r="AH947" s="17">
        <v>3.2866186684641149E-4</v>
      </c>
      <c r="AI947" s="12">
        <v>759</v>
      </c>
      <c r="AJ947" s="16">
        <v>4</v>
      </c>
      <c r="AK947" s="17">
        <v>0.70464450723836614</v>
      </c>
      <c r="AL947" t="str">
        <f>IF(AK947&lt;='CAV Tier 1 Analysis'!$A$5,"Tier 1", "Tier 2")</f>
        <v>Tier 2</v>
      </c>
      <c r="AM947" t="str">
        <f t="shared" si="29"/>
        <v>Pennsylvania - Tier 2</v>
      </c>
      <c r="AN947" t="str">
        <f t="shared" si="30"/>
        <v>Boggs, Township Of - Tier 2</v>
      </c>
    </row>
    <row r="948" spans="1:40" x14ac:dyDescent="0.3">
      <c r="A948">
        <v>3</v>
      </c>
      <c r="B948" t="s">
        <v>23</v>
      </c>
      <c r="C948" t="s">
        <v>4604</v>
      </c>
      <c r="D948" t="s">
        <v>7041</v>
      </c>
      <c r="E948" t="s">
        <v>1180</v>
      </c>
      <c r="F948" s="12">
        <v>3094.817435242272</v>
      </c>
      <c r="G948" s="12">
        <v>3715.387400064054</v>
      </c>
      <c r="H948" s="12">
        <v>1259.327784010015</v>
      </c>
      <c r="I948">
        <v>4</v>
      </c>
      <c r="J948" s="15">
        <v>5.5997643513954337E-2</v>
      </c>
      <c r="K948" s="15">
        <v>0.94400235648604591</v>
      </c>
      <c r="L948" s="58">
        <v>22.508089999999999</v>
      </c>
      <c r="M948">
        <v>8</v>
      </c>
      <c r="N948">
        <v>3</v>
      </c>
      <c r="O948" s="12">
        <v>14</v>
      </c>
      <c r="P948" s="12">
        <v>4</v>
      </c>
      <c r="Q948" s="12">
        <v>0</v>
      </c>
      <c r="R948" s="12">
        <v>3.7760094259441837</v>
      </c>
      <c r="S948" s="12">
        <v>70.519388316210907</v>
      </c>
      <c r="T948" s="12">
        <v>2989.8849746016322</v>
      </c>
      <c r="U948" s="12">
        <v>0</v>
      </c>
      <c r="V948" s="12">
        <v>725.5024254624218</v>
      </c>
      <c r="W948" s="59">
        <v>5.0147884323104345E-4</v>
      </c>
      <c r="X948" s="59">
        <v>1.2878092754463064E-4</v>
      </c>
      <c r="Y948" s="59">
        <v>1.8605805011163483E-4</v>
      </c>
      <c r="Z948" s="59">
        <v>4.5368537885684618E-4</v>
      </c>
      <c r="AA948" s="59">
        <v>7.0633997083741095E-4</v>
      </c>
      <c r="AB948" s="59">
        <v>0</v>
      </c>
      <c r="AC948" s="59">
        <v>8.4389220340875124E-5</v>
      </c>
      <c r="AD948" s="59">
        <v>1.997360321165937E-4</v>
      </c>
      <c r="AE948" s="59">
        <v>2.4481186417989892E-4</v>
      </c>
      <c r="AF948" s="59">
        <v>0</v>
      </c>
      <c r="AG948" s="59">
        <v>1.1080799150698299E-3</v>
      </c>
      <c r="AH948" s="17">
        <v>3.284872911171603E-4</v>
      </c>
      <c r="AI948" s="12">
        <v>760</v>
      </c>
      <c r="AJ948" s="16">
        <v>4</v>
      </c>
      <c r="AK948" s="17">
        <v>0.70497299452948325</v>
      </c>
      <c r="AL948" t="str">
        <f>IF(AK948&lt;='CAV Tier 1 Analysis'!$A$5,"Tier 1", "Tier 2")</f>
        <v>Tier 2</v>
      </c>
      <c r="AM948" t="str">
        <f t="shared" si="29"/>
        <v>Pennsylvania - Tier 2</v>
      </c>
      <c r="AN948" t="str">
        <f t="shared" si="30"/>
        <v>East Penn, Township Of - Tier 2</v>
      </c>
    </row>
    <row r="949" spans="1:40" x14ac:dyDescent="0.3">
      <c r="A949">
        <v>3</v>
      </c>
      <c r="B949" t="s">
        <v>23</v>
      </c>
      <c r="C949" t="s">
        <v>4577</v>
      </c>
      <c r="D949" t="s">
        <v>7007</v>
      </c>
      <c r="E949" t="s">
        <v>1224</v>
      </c>
      <c r="F949" s="12">
        <v>1259.8753604953952</v>
      </c>
      <c r="G949" s="12">
        <v>1467.0909846516538</v>
      </c>
      <c r="H949" s="12">
        <v>753.03541914104994</v>
      </c>
      <c r="I949">
        <v>12</v>
      </c>
      <c r="J949" s="15">
        <v>7.7990647351108042E-2</v>
      </c>
      <c r="K949" s="15">
        <v>0.92200935264889194</v>
      </c>
      <c r="L949" s="58">
        <v>23.24689</v>
      </c>
      <c r="M949">
        <v>7</v>
      </c>
      <c r="N949">
        <v>5</v>
      </c>
      <c r="O949" s="12">
        <v>13</v>
      </c>
      <c r="P949" s="12">
        <v>2</v>
      </c>
      <c r="Q949" s="12">
        <v>5</v>
      </c>
      <c r="R949" s="12">
        <v>11.064112231786703</v>
      </c>
      <c r="S949" s="12">
        <v>58.72971981712346</v>
      </c>
      <c r="T949" s="12">
        <v>1568.8990280946211</v>
      </c>
      <c r="U949" s="12">
        <v>309.02366759922597</v>
      </c>
      <c r="V949" s="12">
        <v>0</v>
      </c>
      <c r="W949" s="59">
        <v>5.1793926121315996E-4</v>
      </c>
      <c r="X949" s="59">
        <v>1.126833116015518E-4</v>
      </c>
      <c r="Y949" s="59">
        <v>3.1009675018605807E-4</v>
      </c>
      <c r="Z949" s="59">
        <v>4.2127928036707145E-4</v>
      </c>
      <c r="AA949" s="59">
        <v>3.5316998541870548E-4</v>
      </c>
      <c r="AB949" s="59">
        <v>1.2883277505797476E-3</v>
      </c>
      <c r="AC949" s="59">
        <v>2.4726945822465786E-4</v>
      </c>
      <c r="AD949" s="59">
        <v>1.6634349054464134E-4</v>
      </c>
      <c r="AE949" s="59">
        <v>1.2846149568983024E-4</v>
      </c>
      <c r="AF949" s="59">
        <v>6.3276053272891817E-5</v>
      </c>
      <c r="AG949" s="59">
        <v>0</v>
      </c>
      <c r="AH949" s="17">
        <v>3.2807698519075591E-4</v>
      </c>
      <c r="AI949" s="12">
        <v>761</v>
      </c>
      <c r="AJ949" s="16">
        <v>4</v>
      </c>
      <c r="AK949" s="17">
        <v>0.70530107151467403</v>
      </c>
      <c r="AL949" t="str">
        <f>IF(AK949&lt;='CAV Tier 1 Analysis'!$A$5,"Tier 1", "Tier 2")</f>
        <v>Tier 2</v>
      </c>
      <c r="AM949" t="str">
        <f t="shared" si="29"/>
        <v>Pennsylvania - Tier 2</v>
      </c>
      <c r="AN949" t="str">
        <f t="shared" si="30"/>
        <v>Wysox, Township Of - Tier 2</v>
      </c>
    </row>
    <row r="950" spans="1:40" x14ac:dyDescent="0.3">
      <c r="A950">
        <v>3</v>
      </c>
      <c r="B950" t="s">
        <v>23</v>
      </c>
      <c r="C950" t="s">
        <v>3734</v>
      </c>
      <c r="D950" t="s">
        <v>7284</v>
      </c>
      <c r="E950" t="s">
        <v>1159</v>
      </c>
      <c r="F950" s="12">
        <v>9299.8512358205771</v>
      </c>
      <c r="G950" s="12">
        <v>3132.6864658830095</v>
      </c>
      <c r="H950" s="12">
        <v>1689.7715203492774</v>
      </c>
      <c r="I950">
        <v>0</v>
      </c>
      <c r="J950" s="15">
        <v>2.0039520825313382E-2</v>
      </c>
      <c r="K950" s="15">
        <v>0.97996047917468665</v>
      </c>
      <c r="L950" s="58">
        <v>35.900060000000003</v>
      </c>
      <c r="M950">
        <v>4</v>
      </c>
      <c r="N950">
        <v>13</v>
      </c>
      <c r="O950" s="12">
        <v>12.8</v>
      </c>
      <c r="P950" s="12">
        <v>2</v>
      </c>
      <c r="Q950" s="12">
        <v>3</v>
      </c>
      <c r="R950" s="12">
        <v>0</v>
      </c>
      <c r="S950" s="12">
        <v>33.862211572060801</v>
      </c>
      <c r="T950" s="12">
        <v>3649.9693005997296</v>
      </c>
      <c r="U950" s="12">
        <v>0</v>
      </c>
      <c r="V950" s="12">
        <v>0</v>
      </c>
      <c r="W950" s="59">
        <v>7.9985110068091323E-4</v>
      </c>
      <c r="X950" s="59">
        <v>6.4390463772315322E-5</v>
      </c>
      <c r="Y950" s="59">
        <v>8.0625155048375094E-4</v>
      </c>
      <c r="Z950" s="59">
        <v>4.1479806066911656E-4</v>
      </c>
      <c r="AA950" s="59">
        <v>3.5316998541870548E-4</v>
      </c>
      <c r="AB950" s="59">
        <v>7.7299665034784846E-4</v>
      </c>
      <c r="AC950" s="59">
        <v>0</v>
      </c>
      <c r="AD950" s="59">
        <v>9.5909847484329939E-5</v>
      </c>
      <c r="AE950" s="59">
        <v>2.9885958699741536E-4</v>
      </c>
      <c r="AF950" s="59">
        <v>0</v>
      </c>
      <c r="AG950" s="59">
        <v>0</v>
      </c>
      <c r="AH950" s="17">
        <v>3.2783884053221772E-4</v>
      </c>
      <c r="AI950" s="12">
        <v>762</v>
      </c>
      <c r="AJ950" s="16">
        <v>4</v>
      </c>
      <c r="AK950" s="17">
        <v>0.70562891035520625</v>
      </c>
      <c r="AL950" t="str">
        <f>IF(AK950&lt;='CAV Tier 1 Analysis'!$A$5,"Tier 1", "Tier 2")</f>
        <v>Tier 2</v>
      </c>
      <c r="AM950" t="str">
        <f t="shared" si="29"/>
        <v>Pennsylvania - Tier 2</v>
      </c>
      <c r="AN950" t="str">
        <f t="shared" si="30"/>
        <v>Greenfield, Township Of - Tier 2</v>
      </c>
    </row>
    <row r="951" spans="1:40" x14ac:dyDescent="0.3">
      <c r="A951">
        <v>3</v>
      </c>
      <c r="B951" t="s">
        <v>23</v>
      </c>
      <c r="C951" t="s">
        <v>5271</v>
      </c>
      <c r="D951" t="s">
        <v>7792</v>
      </c>
      <c r="E951" t="s">
        <v>1174</v>
      </c>
      <c r="F951" s="12">
        <v>901.37315630425667</v>
      </c>
      <c r="G951" s="12">
        <v>3877.252057125208</v>
      </c>
      <c r="H951" s="12">
        <v>373.46397126680893</v>
      </c>
      <c r="I951">
        <v>1</v>
      </c>
      <c r="J951" s="15">
        <v>5.2310543180326607E-3</v>
      </c>
      <c r="K951" s="15">
        <v>0.99476894568196761</v>
      </c>
      <c r="L951" s="58">
        <v>19.168219999999998</v>
      </c>
      <c r="M951">
        <v>3</v>
      </c>
      <c r="N951">
        <v>0</v>
      </c>
      <c r="O951" s="12">
        <v>16.8</v>
      </c>
      <c r="P951" s="12">
        <v>2.9</v>
      </c>
      <c r="Q951" s="12">
        <v>0</v>
      </c>
      <c r="R951" s="12">
        <v>0.99476894568196761</v>
      </c>
      <c r="S951" s="12">
        <v>1.9536103195248664</v>
      </c>
      <c r="T951" s="12">
        <v>2982.8843972722157</v>
      </c>
      <c r="U951" s="12">
        <v>2081.5112409679591</v>
      </c>
      <c r="V951" s="12">
        <v>894.36765985299235</v>
      </c>
      <c r="W951" s="59">
        <v>4.2706674766264716E-4</v>
      </c>
      <c r="X951" s="59">
        <v>4.8292847829236488E-5</v>
      </c>
      <c r="Y951" s="59">
        <v>0</v>
      </c>
      <c r="Z951" s="59">
        <v>5.4442245462821542E-4</v>
      </c>
      <c r="AA951" s="59">
        <v>5.1209647885712287E-4</v>
      </c>
      <c r="AB951" s="59">
        <v>0</v>
      </c>
      <c r="AC951" s="59">
        <v>2.2231876639032654E-5</v>
      </c>
      <c r="AD951" s="59">
        <v>5.5333204504586924E-6</v>
      </c>
      <c r="AE951" s="59">
        <v>2.442386567150939E-4</v>
      </c>
      <c r="AF951" s="59">
        <v>4.2621271436861822E-4</v>
      </c>
      <c r="AG951" s="59">
        <v>1.3659924567990818E-3</v>
      </c>
      <c r="AH951" s="17">
        <v>3.2691705035904612E-4</v>
      </c>
      <c r="AI951" s="12">
        <v>763</v>
      </c>
      <c r="AJ951" s="16">
        <v>4</v>
      </c>
      <c r="AK951" s="17">
        <v>0.70595582740556528</v>
      </c>
      <c r="AL951" t="str">
        <f>IF(AK951&lt;='CAV Tier 1 Analysis'!$A$5,"Tier 1", "Tier 2")</f>
        <v>Tier 2</v>
      </c>
      <c r="AM951" t="str">
        <f t="shared" si="29"/>
        <v>Pennsylvania - Tier 2</v>
      </c>
      <c r="AN951" t="str">
        <f t="shared" si="30"/>
        <v>Canaan, Township  Of - Tier 2</v>
      </c>
    </row>
    <row r="952" spans="1:40" x14ac:dyDescent="0.3">
      <c r="A952">
        <v>3</v>
      </c>
      <c r="B952" t="s">
        <v>23</v>
      </c>
      <c r="C952" t="s">
        <v>4973</v>
      </c>
      <c r="D952" t="s">
        <v>7463</v>
      </c>
      <c r="E952" t="s">
        <v>1659</v>
      </c>
      <c r="F952" s="12">
        <v>18368.981429394698</v>
      </c>
      <c r="G952" s="12">
        <v>4851.4577421710974</v>
      </c>
      <c r="H952" s="12">
        <v>1741.8149030909908</v>
      </c>
      <c r="I952">
        <v>0</v>
      </c>
      <c r="J952" s="15">
        <v>0</v>
      </c>
      <c r="K952" s="15">
        <v>0.99999999999999989</v>
      </c>
      <c r="L952" s="58">
        <v>91.976379999999992</v>
      </c>
      <c r="M952">
        <v>6</v>
      </c>
      <c r="N952">
        <v>0</v>
      </c>
      <c r="O952" s="12">
        <v>11</v>
      </c>
      <c r="P952" s="12">
        <v>2</v>
      </c>
      <c r="Q952" s="12">
        <v>0</v>
      </c>
      <c r="R952" s="12">
        <v>0</v>
      </c>
      <c r="S952" s="12">
        <v>0</v>
      </c>
      <c r="T952" s="12">
        <v>4617.5332815389047</v>
      </c>
      <c r="U952" s="12">
        <v>0</v>
      </c>
      <c r="V952" s="12">
        <v>233.92446063219268</v>
      </c>
      <c r="W952" s="59">
        <v>2.0492280174363477E-3</v>
      </c>
      <c r="X952" s="59">
        <v>9.6585695658472977E-5</v>
      </c>
      <c r="Y952" s="59">
        <v>0</v>
      </c>
      <c r="Z952" s="59">
        <v>3.56467083387522E-4</v>
      </c>
      <c r="AA952" s="59">
        <v>3.5316998541870548E-4</v>
      </c>
      <c r="AB952" s="59">
        <v>0</v>
      </c>
      <c r="AC952" s="59">
        <v>0</v>
      </c>
      <c r="AD952" s="59">
        <v>0</v>
      </c>
      <c r="AE952" s="59">
        <v>3.7808375244164087E-4</v>
      </c>
      <c r="AF952" s="59">
        <v>0</v>
      </c>
      <c r="AG952" s="59">
        <v>3.5727929690222894E-4</v>
      </c>
      <c r="AH952" s="17">
        <v>3.2643762102226525E-4</v>
      </c>
      <c r="AI952" s="12">
        <v>764</v>
      </c>
      <c r="AJ952" s="16">
        <v>4</v>
      </c>
      <c r="AK952" s="17">
        <v>0.70628226502658753</v>
      </c>
      <c r="AL952" t="str">
        <f>IF(AK952&lt;='CAV Tier 1 Analysis'!$A$5,"Tier 1", "Tier 2")</f>
        <v>Tier 2</v>
      </c>
      <c r="AM952" t="str">
        <f t="shared" si="29"/>
        <v>Pennsylvania - Tier 2</v>
      </c>
      <c r="AN952" t="str">
        <f t="shared" si="30"/>
        <v>Wharton, Township Of - Tier 2</v>
      </c>
    </row>
    <row r="953" spans="1:40" x14ac:dyDescent="0.3">
      <c r="A953">
        <v>3</v>
      </c>
      <c r="B953" t="s">
        <v>23</v>
      </c>
      <c r="C953" t="s">
        <v>5475</v>
      </c>
      <c r="D953" t="s">
        <v>8005</v>
      </c>
      <c r="E953" t="s">
        <v>1157</v>
      </c>
      <c r="F953" s="12">
        <v>3562.3010253842963</v>
      </c>
      <c r="G953" s="12">
        <v>2211.8367184469589</v>
      </c>
      <c r="H953" s="12">
        <v>1225.5527692344081</v>
      </c>
      <c r="I953">
        <v>46</v>
      </c>
      <c r="J953" s="15">
        <v>2.7291040595254022E-2</v>
      </c>
      <c r="K953" s="15">
        <v>0.97270895940474633</v>
      </c>
      <c r="L953" s="58">
        <v>37.751949999999994</v>
      </c>
      <c r="M953">
        <v>21</v>
      </c>
      <c r="N953">
        <v>0</v>
      </c>
      <c r="O953" s="12">
        <v>10</v>
      </c>
      <c r="P953" s="12">
        <v>3</v>
      </c>
      <c r="Q953" s="12">
        <v>1</v>
      </c>
      <c r="R953" s="12">
        <v>44.744612132618329</v>
      </c>
      <c r="S953" s="12">
        <v>33.446610376802212</v>
      </c>
      <c r="T953" s="12">
        <v>2457.8680372477506</v>
      </c>
      <c r="U953" s="12">
        <v>0</v>
      </c>
      <c r="V953" s="12">
        <v>0</v>
      </c>
      <c r="W953" s="59">
        <v>8.4111109453161904E-4</v>
      </c>
      <c r="X953" s="59">
        <v>3.3804993480465544E-4</v>
      </c>
      <c r="Y953" s="59">
        <v>0</v>
      </c>
      <c r="Z953" s="59">
        <v>3.2406098489774727E-4</v>
      </c>
      <c r="AA953" s="59">
        <v>5.2975497812805816E-4</v>
      </c>
      <c r="AB953" s="59">
        <v>2.576655501159495E-4</v>
      </c>
      <c r="AC953" s="59">
        <v>9.9998768710233047E-4</v>
      </c>
      <c r="AD953" s="59">
        <v>9.4732716830393424E-5</v>
      </c>
      <c r="AE953" s="59">
        <v>2.0125030267660469E-4</v>
      </c>
      <c r="AF953" s="59">
        <v>0</v>
      </c>
      <c r="AG953" s="59">
        <v>0</v>
      </c>
      <c r="AH953" s="17">
        <v>3.2605574991703256E-4</v>
      </c>
      <c r="AI953" s="12">
        <v>765</v>
      </c>
      <c r="AJ953" s="16">
        <v>4</v>
      </c>
      <c r="AK953" s="17">
        <v>0.70660832077650459</v>
      </c>
      <c r="AL953" t="str">
        <f>IF(AK953&lt;='CAV Tier 1 Analysis'!$A$5,"Tier 1", "Tier 2")</f>
        <v>Tier 2</v>
      </c>
      <c r="AM953" t="str">
        <f t="shared" si="29"/>
        <v>Pennsylvania - Tier 2</v>
      </c>
      <c r="AN953" t="str">
        <f t="shared" si="30"/>
        <v>Cornplanter, Township Of - Tier 2</v>
      </c>
    </row>
    <row r="954" spans="1:40" x14ac:dyDescent="0.3">
      <c r="A954">
        <v>3</v>
      </c>
      <c r="B954" t="s">
        <v>23</v>
      </c>
      <c r="C954" t="s">
        <v>4985</v>
      </c>
      <c r="D954" t="s">
        <v>7477</v>
      </c>
      <c r="E954" t="s">
        <v>1187</v>
      </c>
      <c r="F954" s="12">
        <v>1307.6236995898889</v>
      </c>
      <c r="G954" s="12">
        <v>1930.1952997155508</v>
      </c>
      <c r="H954" s="12">
        <v>804.1049418412432</v>
      </c>
      <c r="I954">
        <v>6</v>
      </c>
      <c r="J954" s="15">
        <v>0</v>
      </c>
      <c r="K954" s="15">
        <v>0.99999999999999989</v>
      </c>
      <c r="L954" s="58">
        <v>44.619100000000003</v>
      </c>
      <c r="M954">
        <v>9</v>
      </c>
      <c r="N954">
        <v>3</v>
      </c>
      <c r="O954" s="12">
        <v>9</v>
      </c>
      <c r="P954" s="12">
        <v>7</v>
      </c>
      <c r="Q954" s="12">
        <v>0</v>
      </c>
      <c r="R954" s="12">
        <v>5.9999999999999991</v>
      </c>
      <c r="S954" s="12">
        <v>0</v>
      </c>
      <c r="T954" s="12">
        <v>1681.2202859850108</v>
      </c>
      <c r="U954" s="12">
        <v>373.5965863951219</v>
      </c>
      <c r="V954" s="12">
        <v>248.97501373054001</v>
      </c>
      <c r="W954" s="59">
        <v>9.9411076879514222E-4</v>
      </c>
      <c r="X954" s="59">
        <v>1.4487854348770946E-4</v>
      </c>
      <c r="Y954" s="59">
        <v>1.8605805011163483E-4</v>
      </c>
      <c r="Z954" s="59">
        <v>2.9165488640797254E-4</v>
      </c>
      <c r="AA954" s="59">
        <v>1.2360949489654692E-3</v>
      </c>
      <c r="AB954" s="59">
        <v>0</v>
      </c>
      <c r="AC954" s="59">
        <v>1.3409270606326478E-4</v>
      </c>
      <c r="AD954" s="59">
        <v>0</v>
      </c>
      <c r="AE954" s="59">
        <v>1.3765836338365891E-4</v>
      </c>
      <c r="AF954" s="59">
        <v>7.6498080832975891E-5</v>
      </c>
      <c r="AG954" s="59">
        <v>3.8026642280789485E-4</v>
      </c>
      <c r="AH954" s="17">
        <v>3.2557388825961122E-4</v>
      </c>
      <c r="AI954" s="12">
        <v>766</v>
      </c>
      <c r="AJ954" s="16">
        <v>4</v>
      </c>
      <c r="AK954" s="17">
        <v>0.7069338946647642</v>
      </c>
      <c r="AL954" t="str">
        <f>IF(AK954&lt;='CAV Tier 1 Analysis'!$A$5,"Tier 1", "Tier 2")</f>
        <v>Tier 2</v>
      </c>
      <c r="AM954" t="str">
        <f t="shared" si="29"/>
        <v>Pennsylvania - Tier 2</v>
      </c>
      <c r="AN954" t="str">
        <f t="shared" si="30"/>
        <v>Licking Creek, City Of - Tier 2</v>
      </c>
    </row>
    <row r="955" spans="1:40" x14ac:dyDescent="0.3">
      <c r="A955">
        <v>3</v>
      </c>
      <c r="B955" t="s">
        <v>23</v>
      </c>
      <c r="C955" t="s">
        <v>4664</v>
      </c>
      <c r="D955" t="s">
        <v>7117</v>
      </c>
      <c r="E955" t="s">
        <v>1170</v>
      </c>
      <c r="F955" s="12">
        <v>4489.392878304252</v>
      </c>
      <c r="G955" s="12">
        <v>4909.9757962387312</v>
      </c>
      <c r="H955" s="12">
        <v>3367.3364325469315</v>
      </c>
      <c r="I955">
        <v>2</v>
      </c>
      <c r="J955" s="15">
        <v>0.20863228213247739</v>
      </c>
      <c r="K955" s="15">
        <v>0.79136771786752291</v>
      </c>
      <c r="L955" s="58">
        <v>2.3052999999999999</v>
      </c>
      <c r="M955">
        <v>8</v>
      </c>
      <c r="N955">
        <v>0</v>
      </c>
      <c r="O955" s="12">
        <v>13</v>
      </c>
      <c r="P955" s="12">
        <v>1</v>
      </c>
      <c r="Q955" s="12">
        <v>0</v>
      </c>
      <c r="R955" s="12">
        <v>1.5827354357350458</v>
      </c>
      <c r="S955" s="12">
        <v>702.53508463010132</v>
      </c>
      <c r="T955" s="12">
        <v>5879.9853175455719</v>
      </c>
      <c r="U955" s="12">
        <v>1390.5924392413199</v>
      </c>
      <c r="V955" s="12">
        <v>0</v>
      </c>
      <c r="W955" s="59">
        <v>5.1361940409005142E-5</v>
      </c>
      <c r="X955" s="59">
        <v>1.2878092754463064E-4</v>
      </c>
      <c r="Y955" s="59">
        <v>0</v>
      </c>
      <c r="Z955" s="59">
        <v>4.2127928036707145E-4</v>
      </c>
      <c r="AA955" s="59">
        <v>1.7658499270935274E-4</v>
      </c>
      <c r="AB955" s="59">
        <v>0</v>
      </c>
      <c r="AC955" s="59">
        <v>3.5372212926655473E-5</v>
      </c>
      <c r="AD955" s="59">
        <v>1.9898296564556965E-3</v>
      </c>
      <c r="AE955" s="59">
        <v>4.8145335996765623E-4</v>
      </c>
      <c r="AF955" s="59">
        <v>2.8473935977107898E-4</v>
      </c>
      <c r="AG955" s="59">
        <v>0</v>
      </c>
      <c r="AH955" s="17">
        <v>3.24491066377377E-4</v>
      </c>
      <c r="AI955" s="12">
        <v>767</v>
      </c>
      <c r="AJ955" s="16">
        <v>4</v>
      </c>
      <c r="AK955" s="17">
        <v>0.70725838573114153</v>
      </c>
      <c r="AL955" t="str">
        <f>IF(AK955&lt;='CAV Tier 1 Analysis'!$A$5,"Tier 1", "Tier 2")</f>
        <v>Tier 2</v>
      </c>
      <c r="AM955" t="str">
        <f t="shared" si="29"/>
        <v>Pennsylvania - Tier 2</v>
      </c>
      <c r="AN955" t="str">
        <f t="shared" si="30"/>
        <v>Stowe, Township Of - Tier 2</v>
      </c>
    </row>
    <row r="956" spans="1:40" x14ac:dyDescent="0.3">
      <c r="A956">
        <v>3</v>
      </c>
      <c r="B956" t="s">
        <v>23</v>
      </c>
      <c r="C956" t="s">
        <v>5027</v>
      </c>
      <c r="D956" t="s">
        <v>7527</v>
      </c>
      <c r="E956" t="s">
        <v>962</v>
      </c>
      <c r="F956" s="12">
        <v>4462.400031081248</v>
      </c>
      <c r="G956" s="12">
        <v>9551.8173037465149</v>
      </c>
      <c r="H956" s="12">
        <v>3652.4247207390695</v>
      </c>
      <c r="I956">
        <v>7</v>
      </c>
      <c r="J956" s="15">
        <v>1.4548340748216084E-2</v>
      </c>
      <c r="K956" s="15">
        <v>0.9854516592517838</v>
      </c>
      <c r="L956" s="58">
        <v>9.0965699999999998</v>
      </c>
      <c r="M956">
        <v>9</v>
      </c>
      <c r="N956">
        <v>4</v>
      </c>
      <c r="O956" s="12">
        <v>15</v>
      </c>
      <c r="P956" s="12">
        <v>2</v>
      </c>
      <c r="Q956" s="12">
        <v>0</v>
      </c>
      <c r="R956" s="12">
        <v>6.8981616147624862</v>
      </c>
      <c r="S956" s="12">
        <v>53.136719394519957</v>
      </c>
      <c r="T956" s="12">
        <v>9555.862341418022</v>
      </c>
      <c r="U956" s="12">
        <v>5093.462310336774</v>
      </c>
      <c r="V956" s="12">
        <v>0</v>
      </c>
      <c r="W956" s="59">
        <v>2.0267101299889121E-4</v>
      </c>
      <c r="X956" s="59">
        <v>1.4487854348770946E-4</v>
      </c>
      <c r="Y956" s="59">
        <v>2.4807740014884643E-4</v>
      </c>
      <c r="Z956" s="59">
        <v>4.8609147734662091E-4</v>
      </c>
      <c r="AA956" s="59">
        <v>3.5316998541870548E-4</v>
      </c>
      <c r="AB956" s="59">
        <v>0</v>
      </c>
      <c r="AC956" s="59">
        <v>1.5416552629754038E-4</v>
      </c>
      <c r="AD956" s="59">
        <v>1.5050212069287743E-4</v>
      </c>
      <c r="AE956" s="59">
        <v>7.8243427206116389E-4</v>
      </c>
      <c r="AF956" s="59">
        <v>1.0429433932883127E-3</v>
      </c>
      <c r="AG956" s="59">
        <v>0</v>
      </c>
      <c r="AH956" s="17">
        <v>3.2408488470369706E-4</v>
      </c>
      <c r="AI956" s="12">
        <v>768</v>
      </c>
      <c r="AJ956" s="16">
        <v>4</v>
      </c>
      <c r="AK956" s="17">
        <v>0.70758247061584523</v>
      </c>
      <c r="AL956" t="str">
        <f>IF(AK956&lt;='CAV Tier 1 Analysis'!$A$5,"Tier 1", "Tier 2")</f>
        <v>Tier 2</v>
      </c>
      <c r="AM956" t="str">
        <f t="shared" si="29"/>
        <v>Pennsylvania - Tier 2</v>
      </c>
      <c r="AN956" t="str">
        <f t="shared" si="30"/>
        <v>South Abington, Township Of - Tier 2</v>
      </c>
    </row>
    <row r="957" spans="1:40" x14ac:dyDescent="0.3">
      <c r="A957">
        <v>3</v>
      </c>
      <c r="B957" t="s">
        <v>23</v>
      </c>
      <c r="C957" t="s">
        <v>4216</v>
      </c>
      <c r="D957" t="s">
        <v>6617</v>
      </c>
      <c r="E957" t="s">
        <v>1186</v>
      </c>
      <c r="F957" s="12">
        <v>6852.8125286712047</v>
      </c>
      <c r="G957" s="12">
        <v>3259.6837662465823</v>
      </c>
      <c r="H957" s="12">
        <v>1218.2653485242695</v>
      </c>
      <c r="I957">
        <v>14</v>
      </c>
      <c r="J957" s="15">
        <v>0.26916243456982059</v>
      </c>
      <c r="K957" s="15">
        <v>0.73083756543017941</v>
      </c>
      <c r="L957" s="58">
        <v>18.601889999999994</v>
      </c>
      <c r="M957">
        <v>19</v>
      </c>
      <c r="N957">
        <v>8</v>
      </c>
      <c r="O957" s="12">
        <v>12.545454545454545</v>
      </c>
      <c r="P957" s="12">
        <v>1</v>
      </c>
      <c r="Q957" s="12">
        <v>1</v>
      </c>
      <c r="R957" s="12">
        <v>10.231725916022512</v>
      </c>
      <c r="S957" s="12">
        <v>327.91126716084335</v>
      </c>
      <c r="T957" s="12">
        <v>3206.2063030788531</v>
      </c>
      <c r="U957" s="12">
        <v>0</v>
      </c>
      <c r="V957" s="12">
        <v>53.477463167729184</v>
      </c>
      <c r="W957" s="59">
        <v>4.1444895053783387E-4</v>
      </c>
      <c r="X957" s="59">
        <v>3.0585470291849776E-4</v>
      </c>
      <c r="Y957" s="59">
        <v>4.9615480029769287E-4</v>
      </c>
      <c r="Z957" s="59">
        <v>4.06549235598992E-4</v>
      </c>
      <c r="AA957" s="59">
        <v>1.7658499270935274E-4</v>
      </c>
      <c r="AB957" s="59">
        <v>2.576655501159495E-4</v>
      </c>
      <c r="AC957" s="59">
        <v>2.2866663596284929E-4</v>
      </c>
      <c r="AD957" s="59">
        <v>9.2876153569776605E-4</v>
      </c>
      <c r="AE957" s="59">
        <v>2.6252426052164672E-4</v>
      </c>
      <c r="AF957" s="59">
        <v>0</v>
      </c>
      <c r="AG957" s="59">
        <v>8.1677608186186008E-5</v>
      </c>
      <c r="AH957" s="17">
        <v>3.2353529750425155E-4</v>
      </c>
      <c r="AI957" s="12">
        <v>769</v>
      </c>
      <c r="AJ957" s="16">
        <v>4</v>
      </c>
      <c r="AK957" s="17">
        <v>0.70790600591334951</v>
      </c>
      <c r="AL957" t="str">
        <f>IF(AK957&lt;='CAV Tier 1 Analysis'!$A$5,"Tier 1", "Tier 2")</f>
        <v>Tier 2</v>
      </c>
      <c r="AM957" t="str">
        <f t="shared" si="29"/>
        <v>Pennsylvania - Tier 2</v>
      </c>
      <c r="AN957" t="str">
        <f t="shared" si="30"/>
        <v>Conoy, Township Of - Tier 2</v>
      </c>
    </row>
    <row r="958" spans="1:40" x14ac:dyDescent="0.3">
      <c r="A958">
        <v>3</v>
      </c>
      <c r="B958" t="s">
        <v>23</v>
      </c>
      <c r="C958" t="s">
        <v>3575</v>
      </c>
      <c r="D958" t="s">
        <v>7574</v>
      </c>
      <c r="E958" t="s">
        <v>1009</v>
      </c>
      <c r="F958" s="12">
        <v>1403.6409961020449</v>
      </c>
      <c r="G958" s="12">
        <v>4404.9878666711029</v>
      </c>
      <c r="H958" s="12">
        <v>3536.4971547409755</v>
      </c>
      <c r="I958">
        <v>10</v>
      </c>
      <c r="J958" s="15">
        <v>0</v>
      </c>
      <c r="K958" s="15">
        <v>1</v>
      </c>
      <c r="L958" s="58">
        <v>29.83229</v>
      </c>
      <c r="M958">
        <v>19</v>
      </c>
      <c r="N958">
        <v>5</v>
      </c>
      <c r="O958" s="12">
        <v>16.833333333333332</v>
      </c>
      <c r="P958" s="12">
        <v>2.9166666666666665</v>
      </c>
      <c r="Q958" s="12">
        <v>0</v>
      </c>
      <c r="R958" s="12">
        <v>10</v>
      </c>
      <c r="S958" s="12">
        <v>0</v>
      </c>
      <c r="T958" s="12">
        <v>4447.6523108383017</v>
      </c>
      <c r="U958" s="12">
        <v>3044.0113147362567</v>
      </c>
      <c r="V958" s="12">
        <v>0</v>
      </c>
      <c r="W958" s="59">
        <v>6.646615630261398E-4</v>
      </c>
      <c r="X958" s="59">
        <v>3.0585470291849776E-4</v>
      </c>
      <c r="Y958" s="59">
        <v>3.1009675018605807E-4</v>
      </c>
      <c r="Z958" s="59">
        <v>5.4550265791120784E-4</v>
      </c>
      <c r="AA958" s="59">
        <v>5.1503956206894544E-4</v>
      </c>
      <c r="AB958" s="59">
        <v>0</v>
      </c>
      <c r="AC958" s="59">
        <v>2.2348784343877468E-4</v>
      </c>
      <c r="AD958" s="59">
        <v>0</v>
      </c>
      <c r="AE958" s="59">
        <v>3.6417389387544412E-4</v>
      </c>
      <c r="AF958" s="59">
        <v>6.2329537284612588E-4</v>
      </c>
      <c r="AG958" s="59">
        <v>0</v>
      </c>
      <c r="AH958" s="17">
        <v>3.2291930420647215E-4</v>
      </c>
      <c r="AI958" s="12">
        <v>770</v>
      </c>
      <c r="AJ958" s="16">
        <v>4</v>
      </c>
      <c r="AK958" s="17">
        <v>0.70822892521755598</v>
      </c>
      <c r="AL958" t="str">
        <f>IF(AK958&lt;='CAV Tier 1 Analysis'!$A$5,"Tier 1", "Tier 2")</f>
        <v>Tier 2</v>
      </c>
      <c r="AM958" t="str">
        <f t="shared" si="29"/>
        <v>Pennsylvania - Tier 2</v>
      </c>
      <c r="AN958" t="str">
        <f t="shared" si="30"/>
        <v>Lake, Township Of - Tier 2</v>
      </c>
    </row>
    <row r="959" spans="1:40" x14ac:dyDescent="0.3">
      <c r="A959">
        <v>3</v>
      </c>
      <c r="B959" t="s">
        <v>23</v>
      </c>
      <c r="C959" t="s">
        <v>4582</v>
      </c>
      <c r="D959" t="s">
        <v>7015</v>
      </c>
      <c r="E959" t="s">
        <v>1205</v>
      </c>
      <c r="F959" s="12">
        <v>2131.8022429675693</v>
      </c>
      <c r="G959" s="12">
        <v>708.51483111812354</v>
      </c>
      <c r="H959" s="12">
        <v>556.95575174448322</v>
      </c>
      <c r="I959">
        <v>9</v>
      </c>
      <c r="J959" s="15">
        <v>2.1704790275556295E-2</v>
      </c>
      <c r="K959" s="15">
        <v>0.97829520972444362</v>
      </c>
      <c r="L959" s="58">
        <v>45.408870000000007</v>
      </c>
      <c r="M959">
        <v>11</v>
      </c>
      <c r="N959">
        <v>3</v>
      </c>
      <c r="O959" s="12">
        <v>17</v>
      </c>
      <c r="P959" s="12">
        <v>3</v>
      </c>
      <c r="Q959" s="12">
        <v>3</v>
      </c>
      <c r="R959" s="12">
        <v>8.8046568875199931</v>
      </c>
      <c r="S959" s="12">
        <v>12.088607784378805</v>
      </c>
      <c r="T959" s="12">
        <v>685.58552941764685</v>
      </c>
      <c r="U959" s="12">
        <v>0</v>
      </c>
      <c r="V959" s="12">
        <v>22.929301700476685</v>
      </c>
      <c r="W959" s="59">
        <v>1.0117067952024733E-3</v>
      </c>
      <c r="X959" s="59">
        <v>1.7707377537386714E-4</v>
      </c>
      <c r="Y959" s="59">
        <v>1.8605805011163483E-4</v>
      </c>
      <c r="Z959" s="59">
        <v>5.5090367432617036E-4</v>
      </c>
      <c r="AA959" s="59">
        <v>5.2975497812805816E-4</v>
      </c>
      <c r="AB959" s="59">
        <v>7.7299665034784846E-4</v>
      </c>
      <c r="AC959" s="59">
        <v>1.9677337800101975E-4</v>
      </c>
      <c r="AD959" s="59">
        <v>3.4239244132957694E-5</v>
      </c>
      <c r="AE959" s="59">
        <v>5.61357620568195E-5</v>
      </c>
      <c r="AF959" s="59">
        <v>0</v>
      </c>
      <c r="AG959" s="59">
        <v>3.5020556498733197E-5</v>
      </c>
      <c r="AH959" s="17">
        <v>3.2278753310723479E-4</v>
      </c>
      <c r="AI959" s="12">
        <v>771</v>
      </c>
      <c r="AJ959" s="16">
        <v>4</v>
      </c>
      <c r="AK959" s="17">
        <v>0.7085517127506632</v>
      </c>
      <c r="AL959" t="str">
        <f>IF(AK959&lt;='CAV Tier 1 Analysis'!$A$5,"Tier 1", "Tier 2")</f>
        <v>Tier 2</v>
      </c>
      <c r="AM959" t="str">
        <f t="shared" si="29"/>
        <v>Pennsylvania - Tier 2</v>
      </c>
      <c r="AN959" t="str">
        <f t="shared" si="30"/>
        <v>Buckingham, Township Of - Tier 2</v>
      </c>
    </row>
    <row r="960" spans="1:40" x14ac:dyDescent="0.3">
      <c r="A960">
        <v>3</v>
      </c>
      <c r="B960" t="s">
        <v>23</v>
      </c>
      <c r="C960" t="s">
        <v>3640</v>
      </c>
      <c r="D960" t="s">
        <v>7518</v>
      </c>
      <c r="E960" t="s">
        <v>1126</v>
      </c>
      <c r="F960" s="12">
        <v>21656.860554238843</v>
      </c>
      <c r="G960" s="12">
        <v>8486.6068493360654</v>
      </c>
      <c r="H960" s="12">
        <v>3408.9063422676354</v>
      </c>
      <c r="I960">
        <v>9</v>
      </c>
      <c r="J960" s="15">
        <v>4.0437171688999352E-2</v>
      </c>
      <c r="K960" s="15">
        <v>0.95956282831100059</v>
      </c>
      <c r="L960" s="58">
        <v>28.109779999999994</v>
      </c>
      <c r="M960">
        <v>22</v>
      </c>
      <c r="N960">
        <v>5</v>
      </c>
      <c r="O960" s="12">
        <v>15.176470588235293</v>
      </c>
      <c r="P960" s="12">
        <v>1</v>
      </c>
      <c r="Q960" s="12">
        <v>1</v>
      </c>
      <c r="R960" s="12">
        <v>8.6360654547990059</v>
      </c>
      <c r="S960" s="12">
        <v>137.84653103399515</v>
      </c>
      <c r="T960" s="12">
        <v>9165.4434763515037</v>
      </c>
      <c r="U960" s="12">
        <v>0</v>
      </c>
      <c r="V960" s="12">
        <v>0</v>
      </c>
      <c r="W960" s="59">
        <v>6.2628414751669814E-4</v>
      </c>
      <c r="X960" s="59">
        <v>3.5414755074773428E-4</v>
      </c>
      <c r="Y960" s="59">
        <v>3.1009675018605807E-4</v>
      </c>
      <c r="Z960" s="59">
        <v>4.9181020060952234E-4</v>
      </c>
      <c r="AA960" s="59">
        <v>1.7658499270935274E-4</v>
      </c>
      <c r="AB960" s="59">
        <v>2.576655501159495E-4</v>
      </c>
      <c r="AC960" s="59">
        <v>1.9300556442891309E-4</v>
      </c>
      <c r="AD960" s="59">
        <v>3.9043048737616253E-4</v>
      </c>
      <c r="AE960" s="59">
        <v>7.504667646219623E-4</v>
      </c>
      <c r="AF960" s="59">
        <v>0</v>
      </c>
      <c r="AG960" s="59">
        <v>0</v>
      </c>
      <c r="AH960" s="17">
        <v>3.2277200075566846E-4</v>
      </c>
      <c r="AI960" s="12">
        <v>772</v>
      </c>
      <c r="AJ960" s="16">
        <v>4</v>
      </c>
      <c r="AK960" s="17">
        <v>0.7088744847514189</v>
      </c>
      <c r="AL960" t="str">
        <f>IF(AK960&lt;='CAV Tier 1 Analysis'!$A$5,"Tier 1", "Tier 2")</f>
        <v>Tier 2</v>
      </c>
      <c r="AM960" t="str">
        <f t="shared" si="29"/>
        <v>Pennsylvania - Tier 2</v>
      </c>
      <c r="AN960" t="str">
        <f t="shared" si="30"/>
        <v>Milford, Township Of - Tier 2</v>
      </c>
    </row>
    <row r="961" spans="1:40" x14ac:dyDescent="0.3">
      <c r="A961">
        <v>3</v>
      </c>
      <c r="B961" t="s">
        <v>23</v>
      </c>
      <c r="C961" t="s">
        <v>4459</v>
      </c>
      <c r="D961" t="s">
        <v>6877</v>
      </c>
      <c r="E961" t="s">
        <v>981</v>
      </c>
      <c r="F961" s="12">
        <v>176.80921485303389</v>
      </c>
      <c r="G961" s="12">
        <v>2775.0668176235472</v>
      </c>
      <c r="H961" s="12">
        <v>1579.8689572231344</v>
      </c>
      <c r="I961">
        <v>33</v>
      </c>
      <c r="J961" s="15">
        <v>2.1971327041257111E-2</v>
      </c>
      <c r="K961" s="15">
        <v>0.97802867295874274</v>
      </c>
      <c r="L961" s="58">
        <v>4.9077600000000006</v>
      </c>
      <c r="M961">
        <v>25</v>
      </c>
      <c r="N961">
        <v>5</v>
      </c>
      <c r="O961" s="12">
        <v>11</v>
      </c>
      <c r="P961" s="12">
        <v>4</v>
      </c>
      <c r="Q961" s="12">
        <v>0</v>
      </c>
      <c r="R961" s="12">
        <v>32.274946207638507</v>
      </c>
      <c r="S961" s="12">
        <v>34.711817541479327</v>
      </c>
      <c r="T961" s="12">
        <v>3068.7946817119823</v>
      </c>
      <c r="U961" s="12">
        <v>2891.9854668589483</v>
      </c>
      <c r="V961" s="12">
        <v>0</v>
      </c>
      <c r="W961" s="59">
        <v>1.0934458710870563E-4</v>
      </c>
      <c r="X961" s="59">
        <v>4.0244039857697075E-4</v>
      </c>
      <c r="Y961" s="59">
        <v>3.1009675018605807E-4</v>
      </c>
      <c r="Z961" s="59">
        <v>3.56467083387522E-4</v>
      </c>
      <c r="AA961" s="59">
        <v>7.0633997083741095E-4</v>
      </c>
      <c r="AB961" s="59">
        <v>0</v>
      </c>
      <c r="AC961" s="59">
        <v>7.21305812504759E-4</v>
      </c>
      <c r="AD961" s="59">
        <v>9.8316234284415366E-5</v>
      </c>
      <c r="AE961" s="59">
        <v>2.5127299317438423E-4</v>
      </c>
      <c r="AF961" s="59">
        <v>5.9216637964028252E-4</v>
      </c>
      <c r="AG961" s="59">
        <v>0</v>
      </c>
      <c r="AH961" s="17">
        <v>3.2252274633640988E-4</v>
      </c>
      <c r="AI961" s="12">
        <v>773</v>
      </c>
      <c r="AJ961" s="16">
        <v>4</v>
      </c>
      <c r="AK961" s="17">
        <v>0.70919700749775527</v>
      </c>
      <c r="AL961" t="str">
        <f>IF(AK961&lt;='CAV Tier 1 Analysis'!$A$5,"Tier 1", "Tier 2")</f>
        <v>Tier 2</v>
      </c>
      <c r="AM961" t="str">
        <f t="shared" si="29"/>
        <v>Pennsylvania - Tier 2</v>
      </c>
      <c r="AN961" t="str">
        <f t="shared" si="30"/>
        <v>Wellsboro, Borough Of - Tier 2</v>
      </c>
    </row>
    <row r="962" spans="1:40" x14ac:dyDescent="0.3">
      <c r="A962">
        <v>3</v>
      </c>
      <c r="B962" t="s">
        <v>23</v>
      </c>
      <c r="C962" t="s">
        <v>3813</v>
      </c>
      <c r="D962" t="s">
        <v>6186</v>
      </c>
      <c r="E962" t="s">
        <v>991</v>
      </c>
      <c r="F962" s="12">
        <v>6600.6324598021938</v>
      </c>
      <c r="G962" s="12">
        <v>11403.183852114025</v>
      </c>
      <c r="H962" s="12">
        <v>6357.9490381972228</v>
      </c>
      <c r="I962">
        <v>8</v>
      </c>
      <c r="J962" s="15">
        <v>0</v>
      </c>
      <c r="K962" s="15">
        <v>0.99999999999999989</v>
      </c>
      <c r="L962" s="58">
        <v>3.3894199999999999</v>
      </c>
      <c r="M962">
        <v>13</v>
      </c>
      <c r="N962">
        <v>1</v>
      </c>
      <c r="O962" s="12">
        <v>13</v>
      </c>
      <c r="P962" s="12">
        <v>1</v>
      </c>
      <c r="Q962" s="12">
        <v>0</v>
      </c>
      <c r="R962" s="12">
        <v>7.9999999999999991</v>
      </c>
      <c r="S962" s="12">
        <v>0</v>
      </c>
      <c r="T962" s="12">
        <v>13151.399502855871</v>
      </c>
      <c r="U962" s="12">
        <v>6550.7670430536773</v>
      </c>
      <c r="V962" s="12">
        <v>0</v>
      </c>
      <c r="W962" s="59">
        <v>7.5516066482058818E-5</v>
      </c>
      <c r="X962" s="59">
        <v>2.0926900726002479E-4</v>
      </c>
      <c r="Y962" s="59">
        <v>6.2019350037211609E-5</v>
      </c>
      <c r="Z962" s="59">
        <v>4.2127928036707145E-4</v>
      </c>
      <c r="AA962" s="59">
        <v>1.7658499270935274E-4</v>
      </c>
      <c r="AB962" s="59">
        <v>0</v>
      </c>
      <c r="AC962" s="59">
        <v>1.7879027475101972E-4</v>
      </c>
      <c r="AD962" s="59">
        <v>0</v>
      </c>
      <c r="AE962" s="59">
        <v>1.0768369540027935E-3</v>
      </c>
      <c r="AF962" s="59">
        <v>1.3413428415202937E-3</v>
      </c>
      <c r="AG962" s="59">
        <v>0</v>
      </c>
      <c r="AH962" s="17">
        <v>3.2196716064816604E-4</v>
      </c>
      <c r="AI962" s="12">
        <v>774</v>
      </c>
      <c r="AJ962" s="16">
        <v>4</v>
      </c>
      <c r="AK962" s="17">
        <v>0.70951897465840341</v>
      </c>
      <c r="AL962" t="str">
        <f>IF(AK962&lt;='CAV Tier 1 Analysis'!$A$5,"Tier 1", "Tier 2")</f>
        <v>Tier 2</v>
      </c>
      <c r="AM962" t="str">
        <f t="shared" si="29"/>
        <v>Pennsylvania - Tier 2</v>
      </c>
      <c r="AN962" t="str">
        <f t="shared" si="30"/>
        <v>Whitehall, Borough Of - Tier 2</v>
      </c>
    </row>
    <row r="963" spans="1:40" x14ac:dyDescent="0.3">
      <c r="A963">
        <v>3</v>
      </c>
      <c r="B963" t="s">
        <v>23</v>
      </c>
      <c r="C963" t="s">
        <v>4790</v>
      </c>
      <c r="D963" t="s">
        <v>7263</v>
      </c>
      <c r="E963" t="s">
        <v>1284</v>
      </c>
      <c r="F963" s="12">
        <v>2222.7880214065835</v>
      </c>
      <c r="G963" s="12">
        <v>1746.4441301897605</v>
      </c>
      <c r="H963" s="12">
        <v>957.44285191937365</v>
      </c>
      <c r="I963">
        <v>15</v>
      </c>
      <c r="J963" s="15">
        <v>1.1269920749942083E-2</v>
      </c>
      <c r="K963" s="15">
        <v>0.98873007925005807</v>
      </c>
      <c r="L963" s="58">
        <v>48.389869999999995</v>
      </c>
      <c r="M963">
        <v>19</v>
      </c>
      <c r="N963">
        <v>4</v>
      </c>
      <c r="O963" s="12">
        <v>11.7</v>
      </c>
      <c r="P963" s="12">
        <v>2.8</v>
      </c>
      <c r="Q963" s="12">
        <v>2</v>
      </c>
      <c r="R963" s="12">
        <v>14.830951188750872</v>
      </c>
      <c r="S963" s="12">
        <v>10.790305063729875</v>
      </c>
      <c r="T963" s="12">
        <v>1882.6825235282454</v>
      </c>
      <c r="U963" s="12">
        <v>0</v>
      </c>
      <c r="V963" s="12">
        <v>0</v>
      </c>
      <c r="W963" s="59">
        <v>1.0781232895239255E-3</v>
      </c>
      <c r="X963" s="59">
        <v>3.0585470291849776E-4</v>
      </c>
      <c r="Y963" s="59">
        <v>2.4807740014884643E-4</v>
      </c>
      <c r="Z963" s="59">
        <v>3.7915135233036431E-4</v>
      </c>
      <c r="AA963" s="59">
        <v>4.9443797958618758E-4</v>
      </c>
      <c r="AB963" s="59">
        <v>5.1533110023189901E-4</v>
      </c>
      <c r="AC963" s="59">
        <v>3.3145372973196642E-4</v>
      </c>
      <c r="AD963" s="59">
        <v>3.0561988273252738E-5</v>
      </c>
      <c r="AE963" s="59">
        <v>1.541540969499257E-4</v>
      </c>
      <c r="AF963" s="59">
        <v>0</v>
      </c>
      <c r="AG963" s="59">
        <v>0</v>
      </c>
      <c r="AH963" s="17">
        <v>3.2155869451771509E-4</v>
      </c>
      <c r="AI963" s="12">
        <v>775</v>
      </c>
      <c r="AJ963" s="16">
        <v>4</v>
      </c>
      <c r="AK963" s="17">
        <v>0.70984053335292108</v>
      </c>
      <c r="AL963" t="str">
        <f>IF(AK963&lt;='CAV Tier 1 Analysis'!$A$5,"Tier 1", "Tier 2")</f>
        <v>Tier 2</v>
      </c>
      <c r="AM963" t="str">
        <f t="shared" si="29"/>
        <v>Pennsylvania - Tier 2</v>
      </c>
      <c r="AN963" t="str">
        <f t="shared" si="30"/>
        <v>Broad Top, Township Of - Tier 2</v>
      </c>
    </row>
    <row r="964" spans="1:40" x14ac:dyDescent="0.3">
      <c r="A964">
        <v>3</v>
      </c>
      <c r="B964" t="s">
        <v>23</v>
      </c>
      <c r="C964" t="s">
        <v>4090</v>
      </c>
      <c r="D964" t="s">
        <v>6480</v>
      </c>
      <c r="E964" t="s">
        <v>1541</v>
      </c>
      <c r="F964" s="12">
        <v>741.15849790872267</v>
      </c>
      <c r="G964" s="12">
        <v>828.76563741699522</v>
      </c>
      <c r="H964" s="12">
        <v>441.65835549758327</v>
      </c>
      <c r="I964">
        <v>7</v>
      </c>
      <c r="J964" s="15">
        <v>0.36215212023259219</v>
      </c>
      <c r="K964" s="15">
        <v>0.63784787976740787</v>
      </c>
      <c r="L964" s="58">
        <v>7.7835800000000006</v>
      </c>
      <c r="M964">
        <v>36</v>
      </c>
      <c r="N964">
        <v>0</v>
      </c>
      <c r="O964" s="12">
        <v>12</v>
      </c>
      <c r="P964" s="12">
        <v>1</v>
      </c>
      <c r="Q964" s="12">
        <v>6</v>
      </c>
      <c r="R964" s="12">
        <v>4.4649351583718548</v>
      </c>
      <c r="S964" s="12">
        <v>159.94750986188973</v>
      </c>
      <c r="T964" s="12">
        <v>944.3392790863104</v>
      </c>
      <c r="U964" s="12">
        <v>203.18078117758773</v>
      </c>
      <c r="V964" s="12">
        <v>0</v>
      </c>
      <c r="W964" s="59">
        <v>1.7341767758154004E-4</v>
      </c>
      <c r="X964" s="59">
        <v>5.7951417395083783E-4</v>
      </c>
      <c r="Y964" s="59">
        <v>0</v>
      </c>
      <c r="Z964" s="59">
        <v>3.8887318187729673E-4</v>
      </c>
      <c r="AA964" s="59">
        <v>1.7658499270935274E-4</v>
      </c>
      <c r="AB964" s="59">
        <v>1.5459933006956969E-3</v>
      </c>
      <c r="AC964" s="59">
        <v>9.9785872963848975E-5</v>
      </c>
      <c r="AD964" s="59">
        <v>4.5302833347746999E-4</v>
      </c>
      <c r="AE964" s="59">
        <v>7.7322526215987372E-5</v>
      </c>
      <c r="AF964" s="59">
        <v>4.1603538116356943E-5</v>
      </c>
      <c r="AG964" s="59">
        <v>0</v>
      </c>
      <c r="AH964" s="17">
        <v>3.2146578159894431E-4</v>
      </c>
      <c r="AI964" s="12">
        <v>776</v>
      </c>
      <c r="AJ964" s="16">
        <v>4</v>
      </c>
      <c r="AK964" s="17">
        <v>0.71016199913452005</v>
      </c>
      <c r="AL964" t="str">
        <f>IF(AK964&lt;='CAV Tier 1 Analysis'!$A$5,"Tier 1", "Tier 2")</f>
        <v>Tier 2</v>
      </c>
      <c r="AM964" t="str">
        <f t="shared" si="29"/>
        <v>Pennsylvania - Tier 2</v>
      </c>
      <c r="AN964" t="str">
        <f t="shared" si="30"/>
        <v>Susquehanna, Township Of - Tier 2</v>
      </c>
    </row>
    <row r="965" spans="1:40" x14ac:dyDescent="0.3">
      <c r="A965">
        <v>3</v>
      </c>
      <c r="B965" t="s">
        <v>23</v>
      </c>
      <c r="C965" t="s">
        <v>4172</v>
      </c>
      <c r="D965" t="s">
        <v>6570</v>
      </c>
      <c r="E965" t="s">
        <v>1093</v>
      </c>
      <c r="F965" s="12">
        <v>4557.3041345639658</v>
      </c>
      <c r="G965" s="12">
        <v>7960.8362217509457</v>
      </c>
      <c r="H965" s="12">
        <v>3867.8041558398081</v>
      </c>
      <c r="I965">
        <v>1</v>
      </c>
      <c r="J965" s="15">
        <v>1.2736550972550305E-2</v>
      </c>
      <c r="K965" s="15">
        <v>0.98726344902744967</v>
      </c>
      <c r="L965" s="58">
        <v>24.481509999999997</v>
      </c>
      <c r="M965">
        <v>5</v>
      </c>
      <c r="N965">
        <v>11</v>
      </c>
      <c r="O965" s="12">
        <v>8</v>
      </c>
      <c r="P965" s="12">
        <v>2</v>
      </c>
      <c r="Q965" s="12">
        <v>0</v>
      </c>
      <c r="R965" s="12">
        <v>0.98726344902744967</v>
      </c>
      <c r="S965" s="12">
        <v>49.262484782695623</v>
      </c>
      <c r="T965" s="12">
        <v>8320.5686941029817</v>
      </c>
      <c r="U965" s="12">
        <v>3763.2645595390159</v>
      </c>
      <c r="V965" s="12">
        <v>0</v>
      </c>
      <c r="W965" s="59">
        <v>5.4544651791196949E-4</v>
      </c>
      <c r="X965" s="59">
        <v>8.0488079715394149E-5</v>
      </c>
      <c r="Y965" s="59">
        <v>6.8221285040932767E-4</v>
      </c>
      <c r="Z965" s="59">
        <v>2.5924878791819782E-4</v>
      </c>
      <c r="AA965" s="59">
        <v>3.5316998541870548E-4</v>
      </c>
      <c r="AB965" s="59">
        <v>0</v>
      </c>
      <c r="AC965" s="59">
        <v>2.2064137912907139E-5</v>
      </c>
      <c r="AD965" s="59">
        <v>1.3952890797321071E-4</v>
      </c>
      <c r="AE965" s="59">
        <v>6.8128839415023356E-4</v>
      </c>
      <c r="AF965" s="59">
        <v>7.7057052166697203E-4</v>
      </c>
      <c r="AG965" s="59">
        <v>0</v>
      </c>
      <c r="AH965" s="17">
        <v>3.2127438027971985E-4</v>
      </c>
      <c r="AI965" s="12">
        <v>777</v>
      </c>
      <c r="AJ965" s="16">
        <v>4</v>
      </c>
      <c r="AK965" s="17">
        <v>0.71048327351479978</v>
      </c>
      <c r="AL965" t="str">
        <f>IF(AK965&lt;='CAV Tier 1 Analysis'!$A$5,"Tier 1", "Tier 2")</f>
        <v>Tier 2</v>
      </c>
      <c r="AM965" t="str">
        <f t="shared" si="29"/>
        <v>Pennsylvania - Tier 2</v>
      </c>
      <c r="AN965" t="str">
        <f t="shared" si="30"/>
        <v>Center, Township Of - Tier 2</v>
      </c>
    </row>
    <row r="966" spans="1:40" x14ac:dyDescent="0.3">
      <c r="A966">
        <v>3</v>
      </c>
      <c r="B966" t="s">
        <v>23</v>
      </c>
      <c r="C966" t="s">
        <v>3696</v>
      </c>
      <c r="D966" t="s">
        <v>6731</v>
      </c>
      <c r="E966" t="s">
        <v>1152</v>
      </c>
      <c r="F966" s="12">
        <v>1229.6119954432272</v>
      </c>
      <c r="G966" s="12">
        <v>1904.0140047144207</v>
      </c>
      <c r="H966" s="12">
        <v>1049.6116063356058</v>
      </c>
      <c r="I966">
        <v>31</v>
      </c>
      <c r="J966" s="15">
        <v>1.3613985112231133E-2</v>
      </c>
      <c r="K966" s="15">
        <v>0.98638601488776878</v>
      </c>
      <c r="L966" s="58">
        <v>26.707829999999994</v>
      </c>
      <c r="M966">
        <v>23</v>
      </c>
      <c r="N966">
        <v>3</v>
      </c>
      <c r="O966" s="12">
        <v>12.666666666666666</v>
      </c>
      <c r="P966" s="12">
        <v>2.1111111111111112</v>
      </c>
      <c r="Q966" s="12">
        <v>2</v>
      </c>
      <c r="R966" s="12">
        <v>30.57796646152083</v>
      </c>
      <c r="S966" s="12">
        <v>14.289396782277942</v>
      </c>
      <c r="T966" s="12">
        <v>2103.170752624444</v>
      </c>
      <c r="U966" s="12">
        <v>873.55875718121683</v>
      </c>
      <c r="V966" s="12">
        <v>0</v>
      </c>
      <c r="W966" s="59">
        <v>5.9504878884042835E-4</v>
      </c>
      <c r="X966" s="59">
        <v>3.7024516669081307E-4</v>
      </c>
      <c r="Y966" s="59">
        <v>1.8605805011163483E-4</v>
      </c>
      <c r="Z966" s="59">
        <v>4.1047724753714656E-4</v>
      </c>
      <c r="AA966" s="59">
        <v>3.7279054016418911E-4</v>
      </c>
      <c r="AB966" s="59">
        <v>5.1533110023189901E-4</v>
      </c>
      <c r="AC966" s="59">
        <v>6.8338037812284709E-4</v>
      </c>
      <c r="AD966" s="59">
        <v>4.0472662664541561E-5</v>
      </c>
      <c r="AE966" s="59">
        <v>1.7220767922927641E-4</v>
      </c>
      <c r="AF966" s="59">
        <v>1.7887092883800299E-4</v>
      </c>
      <c r="AG966" s="59">
        <v>0</v>
      </c>
      <c r="AH966" s="17">
        <v>3.2044386749370719E-4</v>
      </c>
      <c r="AI966" s="12">
        <v>778</v>
      </c>
      <c r="AJ966" s="16">
        <v>4</v>
      </c>
      <c r="AK966" s="17">
        <v>0.71080371738229353</v>
      </c>
      <c r="AL966" t="str">
        <f>IF(AK966&lt;='CAV Tier 1 Analysis'!$A$5,"Tier 1", "Tier 2")</f>
        <v>Tier 2</v>
      </c>
      <c r="AM966" t="str">
        <f t="shared" si="29"/>
        <v>Pennsylvania - Tier 2</v>
      </c>
      <c r="AN966" t="str">
        <f t="shared" si="30"/>
        <v>Liberty, Township Of - Tier 2</v>
      </c>
    </row>
    <row r="967" spans="1:40" x14ac:dyDescent="0.3">
      <c r="A967">
        <v>3</v>
      </c>
      <c r="B967" t="s">
        <v>23</v>
      </c>
      <c r="C967" t="s">
        <v>5074</v>
      </c>
      <c r="D967" t="s">
        <v>7578</v>
      </c>
      <c r="E967" t="s">
        <v>1315</v>
      </c>
      <c r="F967" s="12">
        <v>2023.4446221398252</v>
      </c>
      <c r="G967" s="12">
        <v>2633.9682113220028</v>
      </c>
      <c r="H967" s="12">
        <v>1124.3734329410136</v>
      </c>
      <c r="I967">
        <v>3</v>
      </c>
      <c r="J967" s="15">
        <v>0.10930740911475224</v>
      </c>
      <c r="K967" s="15">
        <v>0.89069259088524766</v>
      </c>
      <c r="L967" s="58">
        <v>39.328990000000005</v>
      </c>
      <c r="M967">
        <v>7</v>
      </c>
      <c r="N967">
        <v>2</v>
      </c>
      <c r="O967" s="12">
        <v>9</v>
      </c>
      <c r="P967" s="12">
        <v>5</v>
      </c>
      <c r="Q967" s="12">
        <v>0</v>
      </c>
      <c r="R967" s="12">
        <v>2.6720777726557428</v>
      </c>
      <c r="S967" s="12">
        <v>122.90234683224182</v>
      </c>
      <c r="T967" s="12">
        <v>2241.5121596980807</v>
      </c>
      <c r="U967" s="12">
        <v>218.06753755825548</v>
      </c>
      <c r="V967" s="12">
        <v>392.45605162392212</v>
      </c>
      <c r="W967" s="59">
        <v>8.7624744750199946E-4</v>
      </c>
      <c r="X967" s="59">
        <v>1.126833116015518E-4</v>
      </c>
      <c r="Y967" s="59">
        <v>1.2403870007442322E-4</v>
      </c>
      <c r="Z967" s="59">
        <v>2.9165488640797254E-4</v>
      </c>
      <c r="AA967" s="59">
        <v>8.8292496354676364E-4</v>
      </c>
      <c r="AB967" s="59">
        <v>0</v>
      </c>
      <c r="AC967" s="59">
        <v>5.9717689891151643E-5</v>
      </c>
      <c r="AD967" s="59">
        <v>3.4810323345425728E-4</v>
      </c>
      <c r="AE967" s="59">
        <v>1.8353507745585192E-4</v>
      </c>
      <c r="AF967" s="59">
        <v>4.4651768037132282E-5</v>
      </c>
      <c r="AG967" s="59">
        <v>5.9940897933579839E-4</v>
      </c>
      <c r="AH967" s="17">
        <v>3.2026964157335475E-4</v>
      </c>
      <c r="AI967" s="12">
        <v>779</v>
      </c>
      <c r="AJ967" s="16">
        <v>4</v>
      </c>
      <c r="AK967" s="17">
        <v>0.71112398702386692</v>
      </c>
      <c r="AL967" t="str">
        <f>IF(AK967&lt;='CAV Tier 1 Analysis'!$A$5,"Tier 1", "Tier 2")</f>
        <v>Tier 2</v>
      </c>
      <c r="AM967" t="str">
        <f t="shared" si="29"/>
        <v>Pennsylvania - Tier 2</v>
      </c>
      <c r="AN967" t="str">
        <f t="shared" si="30"/>
        <v>Eldred, Township Of - Tier 2</v>
      </c>
    </row>
    <row r="968" spans="1:40" x14ac:dyDescent="0.3">
      <c r="A968">
        <v>3</v>
      </c>
      <c r="B968" t="s">
        <v>23</v>
      </c>
      <c r="C968" t="s">
        <v>4526</v>
      </c>
      <c r="D968" t="s">
        <v>6950</v>
      </c>
      <c r="E968" t="s">
        <v>1364</v>
      </c>
      <c r="F968" s="12">
        <v>47.742571325814644</v>
      </c>
      <c r="G968" s="12">
        <v>53.406066841139477</v>
      </c>
      <c r="H968" s="12">
        <v>30.046411575369245</v>
      </c>
      <c r="I968">
        <v>2</v>
      </c>
      <c r="J968" s="15">
        <v>0.14050683114290011</v>
      </c>
      <c r="K968" s="15">
        <v>0.85949316885709981</v>
      </c>
      <c r="L968" s="58">
        <v>0.73121000000000003</v>
      </c>
      <c r="M968">
        <v>0</v>
      </c>
      <c r="N968">
        <v>0</v>
      </c>
      <c r="O968" s="12">
        <v>16</v>
      </c>
      <c r="P968" s="12">
        <v>2</v>
      </c>
      <c r="Q968" s="12">
        <v>10</v>
      </c>
      <c r="R968" s="12">
        <v>1.7189863377141996</v>
      </c>
      <c r="S968" s="12">
        <v>4.2217260776704855</v>
      </c>
      <c r="T968" s="12">
        <v>56.57347772463374</v>
      </c>
      <c r="U968" s="12">
        <v>8.8309063988190957</v>
      </c>
      <c r="V968" s="12">
        <v>0</v>
      </c>
      <c r="W968" s="59">
        <v>1.6291313254877306E-5</v>
      </c>
      <c r="X968" s="59">
        <v>0</v>
      </c>
      <c r="Y968" s="59">
        <v>0</v>
      </c>
      <c r="Z968" s="59">
        <v>5.1849757583639564E-4</v>
      </c>
      <c r="AA968" s="59">
        <v>3.5316998541870548E-4</v>
      </c>
      <c r="AB968" s="59">
        <v>2.5766555011594952E-3</v>
      </c>
      <c r="AC968" s="59">
        <v>3.8417254951646371E-5</v>
      </c>
      <c r="AD968" s="59">
        <v>1.1957432354007138E-5</v>
      </c>
      <c r="AE968" s="59">
        <v>4.632237916360948E-6</v>
      </c>
      <c r="AF968" s="59">
        <v>1.8082268846290721E-6</v>
      </c>
      <c r="AG968" s="59">
        <v>0</v>
      </c>
      <c r="AH968" s="17">
        <v>3.2012995707055605E-4</v>
      </c>
      <c r="AI968" s="12">
        <v>780</v>
      </c>
      <c r="AJ968" s="16">
        <v>4</v>
      </c>
      <c r="AK968" s="17">
        <v>0.71144411698093746</v>
      </c>
      <c r="AL968" t="str">
        <f>IF(AK968&lt;='CAV Tier 1 Analysis'!$A$5,"Tier 1", "Tier 2")</f>
        <v>Tier 2</v>
      </c>
      <c r="AM968" t="str">
        <f t="shared" ref="AM968:AM1031" si="31">B968&amp;" - "&amp;AL968</f>
        <v>Pennsylvania - Tier 2</v>
      </c>
      <c r="AN968" t="str">
        <f t="shared" ref="AN968:AN1031" si="32">C968&amp;" - "&amp;AL968</f>
        <v>Meshoppen, Borough Of - Tier 2</v>
      </c>
    </row>
    <row r="969" spans="1:40" x14ac:dyDescent="0.3">
      <c r="A969">
        <v>3</v>
      </c>
      <c r="B969" t="s">
        <v>23</v>
      </c>
      <c r="C969" t="s">
        <v>4951</v>
      </c>
      <c r="D969" t="s">
        <v>7440</v>
      </c>
      <c r="E969" t="s">
        <v>1323</v>
      </c>
      <c r="F969" s="12">
        <v>3125.0074143242564</v>
      </c>
      <c r="G969" s="12">
        <v>1355.9610740282224</v>
      </c>
      <c r="H969" s="12">
        <v>1108.9665256452047</v>
      </c>
      <c r="I969">
        <v>12</v>
      </c>
      <c r="J969" s="15">
        <v>0</v>
      </c>
      <c r="K969" s="15">
        <v>1</v>
      </c>
      <c r="L969" s="58">
        <v>67.78528</v>
      </c>
      <c r="M969">
        <v>14</v>
      </c>
      <c r="N969">
        <v>4</v>
      </c>
      <c r="O969" s="12">
        <v>8</v>
      </c>
      <c r="P969" s="12">
        <v>5</v>
      </c>
      <c r="Q969" s="12">
        <v>0</v>
      </c>
      <c r="R969" s="12">
        <v>12</v>
      </c>
      <c r="S969" s="12">
        <v>0</v>
      </c>
      <c r="T969" s="12">
        <v>1500.9512478804861</v>
      </c>
      <c r="U969" s="12">
        <v>0</v>
      </c>
      <c r="V969" s="12">
        <v>0</v>
      </c>
      <c r="W969" s="59">
        <v>1.510251816235513E-3</v>
      </c>
      <c r="X969" s="59">
        <v>2.2536662320310361E-4</v>
      </c>
      <c r="Y969" s="59">
        <v>2.4807740014884643E-4</v>
      </c>
      <c r="Z969" s="59">
        <v>2.5924878791819782E-4</v>
      </c>
      <c r="AA969" s="59">
        <v>8.8292496354676364E-4</v>
      </c>
      <c r="AB969" s="59">
        <v>0</v>
      </c>
      <c r="AC969" s="59">
        <v>2.6818541212652962E-4</v>
      </c>
      <c r="AD969" s="59">
        <v>0</v>
      </c>
      <c r="AE969" s="59">
        <v>1.2289792957193141E-4</v>
      </c>
      <c r="AF969" s="59">
        <v>0</v>
      </c>
      <c r="AG969" s="59">
        <v>0</v>
      </c>
      <c r="AH969" s="17">
        <v>3.1972299388644416E-4</v>
      </c>
      <c r="AI969" s="12">
        <v>781</v>
      </c>
      <c r="AJ969" s="16">
        <v>4</v>
      </c>
      <c r="AK969" s="17">
        <v>0.71176383997482395</v>
      </c>
      <c r="AL969" t="str">
        <f>IF(AK969&lt;='CAV Tier 1 Analysis'!$A$5,"Tier 1", "Tier 2")</f>
        <v>Tier 2</v>
      </c>
      <c r="AM969" t="str">
        <f t="shared" si="31"/>
        <v>Pennsylvania - Tier 2</v>
      </c>
      <c r="AN969" t="str">
        <f t="shared" si="32"/>
        <v>Jay, Township Of - Tier 2</v>
      </c>
    </row>
    <row r="970" spans="1:40" x14ac:dyDescent="0.3">
      <c r="A970">
        <v>3</v>
      </c>
      <c r="B970" t="s">
        <v>23</v>
      </c>
      <c r="C970" t="s">
        <v>4296</v>
      </c>
      <c r="D970" t="s">
        <v>6706</v>
      </c>
      <c r="E970" t="s">
        <v>1229</v>
      </c>
      <c r="F970" s="12">
        <v>61.170776254826514</v>
      </c>
      <c r="G970" s="12">
        <v>1025.4821307800876</v>
      </c>
      <c r="H970" s="12">
        <v>556.30207120407181</v>
      </c>
      <c r="I970">
        <v>31</v>
      </c>
      <c r="J970" s="15">
        <v>0.32698743792904839</v>
      </c>
      <c r="K970" s="15">
        <v>0.6730125620709515</v>
      </c>
      <c r="L970" s="58">
        <v>0.64241000000000004</v>
      </c>
      <c r="M970">
        <v>53</v>
      </c>
      <c r="N970">
        <v>4</v>
      </c>
      <c r="O970" s="12">
        <v>12</v>
      </c>
      <c r="P970" s="12">
        <v>1</v>
      </c>
      <c r="Q970" s="12">
        <v>2</v>
      </c>
      <c r="R970" s="12">
        <v>20.863389424199497</v>
      </c>
      <c r="S970" s="12">
        <v>181.90378897764248</v>
      </c>
      <c r="T970" s="12">
        <v>1183.5286734510416</v>
      </c>
      <c r="U970" s="12">
        <v>1122.3578971962152</v>
      </c>
      <c r="V970" s="12">
        <v>0</v>
      </c>
      <c r="W970" s="59">
        <v>1.4312854785992711E-5</v>
      </c>
      <c r="X970" s="59">
        <v>8.5317364498317802E-4</v>
      </c>
      <c r="Y970" s="59">
        <v>2.4807740014884643E-4</v>
      </c>
      <c r="Z970" s="59">
        <v>3.8887318187729673E-4</v>
      </c>
      <c r="AA970" s="59">
        <v>1.7658499270935274E-4</v>
      </c>
      <c r="AB970" s="59">
        <v>5.1533110023189901E-4</v>
      </c>
      <c r="AC970" s="59">
        <v>4.6627139092376849E-4</v>
      </c>
      <c r="AD970" s="59">
        <v>5.1521633844087611E-4</v>
      </c>
      <c r="AE970" s="59">
        <v>9.6907360423294236E-5</v>
      </c>
      <c r="AF970" s="59">
        <v>2.2981533630085109E-4</v>
      </c>
      <c r="AG970" s="59">
        <v>0</v>
      </c>
      <c r="AH970" s="17">
        <v>3.1859669098412326E-4</v>
      </c>
      <c r="AI970" s="12">
        <v>782</v>
      </c>
      <c r="AJ970" s="16">
        <v>4</v>
      </c>
      <c r="AK970" s="17">
        <v>0.71208243666580806</v>
      </c>
      <c r="AL970" t="str">
        <f>IF(AK970&lt;='CAV Tier 1 Analysis'!$A$5,"Tier 1", "Tier 2")</f>
        <v>Tier 2</v>
      </c>
      <c r="AM970" t="str">
        <f t="shared" si="31"/>
        <v>Pennsylvania - Tier 2</v>
      </c>
      <c r="AN970" t="str">
        <f t="shared" si="32"/>
        <v>Duboistown, Borough Of - Tier 2</v>
      </c>
    </row>
    <row r="971" spans="1:40" x14ac:dyDescent="0.3">
      <c r="A971">
        <v>3</v>
      </c>
      <c r="B971" t="s">
        <v>23</v>
      </c>
      <c r="C971" t="s">
        <v>4706</v>
      </c>
      <c r="D971" t="s">
        <v>7164</v>
      </c>
      <c r="E971" t="s">
        <v>1016</v>
      </c>
      <c r="F971" s="12">
        <v>17847.424522283447</v>
      </c>
      <c r="G971" s="12">
        <v>12179.732701937493</v>
      </c>
      <c r="H971" s="12">
        <v>5681.3621382120846</v>
      </c>
      <c r="I971">
        <v>33</v>
      </c>
      <c r="J971" s="15">
        <v>1.925629434122773E-2</v>
      </c>
      <c r="K971" s="15">
        <v>0.98074370565877222</v>
      </c>
      <c r="L971" s="58">
        <v>9.1689500000000006</v>
      </c>
      <c r="M971">
        <v>10</v>
      </c>
      <c r="N971">
        <v>2</v>
      </c>
      <c r="O971" s="12">
        <v>12.869565217391305</v>
      </c>
      <c r="P971" s="12">
        <v>1.1304347826086956</v>
      </c>
      <c r="Q971" s="12">
        <v>1</v>
      </c>
      <c r="R971" s="12">
        <v>32.364542286739486</v>
      </c>
      <c r="S971" s="12">
        <v>109.40198159251884</v>
      </c>
      <c r="T971" s="12">
        <v>13527.996222395142</v>
      </c>
      <c r="U971" s="12">
        <v>0</v>
      </c>
      <c r="V971" s="12">
        <v>0</v>
      </c>
      <c r="W971" s="59">
        <v>2.0428363489053387E-4</v>
      </c>
      <c r="X971" s="59">
        <v>1.609761594307883E-4</v>
      </c>
      <c r="Y971" s="59">
        <v>1.2403870007442322E-4</v>
      </c>
      <c r="Z971" s="59">
        <v>4.170523979553617E-4</v>
      </c>
      <c r="AA971" s="59">
        <v>1.9961781784535524E-4</v>
      </c>
      <c r="AB971" s="59">
        <v>2.576655501159495E-4</v>
      </c>
      <c r="AC971" s="59">
        <v>7.2330817595464374E-4</v>
      </c>
      <c r="AD971" s="59">
        <v>3.0986538923167509E-4</v>
      </c>
      <c r="AE971" s="59">
        <v>1.1076727037850165E-3</v>
      </c>
      <c r="AF971" s="59">
        <v>0</v>
      </c>
      <c r="AG971" s="59">
        <v>0</v>
      </c>
      <c r="AH971" s="17">
        <v>3.185891390257952E-4</v>
      </c>
      <c r="AI971" s="12">
        <v>783</v>
      </c>
      <c r="AJ971" s="16">
        <v>4</v>
      </c>
      <c r="AK971" s="17">
        <v>0.71240102580483389</v>
      </c>
      <c r="AL971" t="str">
        <f>IF(AK971&lt;='CAV Tier 1 Analysis'!$A$5,"Tier 1", "Tier 2")</f>
        <v>Tier 2</v>
      </c>
      <c r="AM971" t="str">
        <f t="shared" si="31"/>
        <v>Pennsylvania - Tier 2</v>
      </c>
      <c r="AN971" t="str">
        <f t="shared" si="32"/>
        <v>South Park, Township Of - Tier 2</v>
      </c>
    </row>
    <row r="972" spans="1:40" x14ac:dyDescent="0.3">
      <c r="A972">
        <v>3</v>
      </c>
      <c r="B972" t="s">
        <v>23</v>
      </c>
      <c r="C972" t="s">
        <v>4817</v>
      </c>
      <c r="D972" t="s">
        <v>7293</v>
      </c>
      <c r="E972" t="s">
        <v>1225</v>
      </c>
      <c r="F972" s="12">
        <v>9474.9680615847265</v>
      </c>
      <c r="G972" s="12">
        <v>7851.2832154497182</v>
      </c>
      <c r="H972" s="12">
        <v>1727.1338025465082</v>
      </c>
      <c r="I972">
        <v>5</v>
      </c>
      <c r="J972" s="15">
        <v>2.2527212566256234E-2</v>
      </c>
      <c r="K972" s="15">
        <v>0.97747278743374355</v>
      </c>
      <c r="L972" s="58">
        <v>26.229609999999994</v>
      </c>
      <c r="M972">
        <v>14</v>
      </c>
      <c r="N972">
        <v>4</v>
      </c>
      <c r="O972" s="12">
        <v>15.25</v>
      </c>
      <c r="P972" s="12">
        <v>1</v>
      </c>
      <c r="Q972" s="12">
        <v>0</v>
      </c>
      <c r="R972" s="12">
        <v>4.8873639371687174</v>
      </c>
      <c r="S972" s="12">
        <v>38.907510300331609</v>
      </c>
      <c r="T972" s="12">
        <v>7221.9544038553122</v>
      </c>
      <c r="U972" s="12">
        <v>0</v>
      </c>
      <c r="V972" s="12">
        <v>629.32881159440603</v>
      </c>
      <c r="W972" s="59">
        <v>5.8439407702747805E-4</v>
      </c>
      <c r="X972" s="59">
        <v>2.2536662320310361E-4</v>
      </c>
      <c r="Y972" s="59">
        <v>2.4807740014884643E-4</v>
      </c>
      <c r="Z972" s="59">
        <v>4.9419300196906464E-4</v>
      </c>
      <c r="AA972" s="59">
        <v>1.7658499270935274E-4</v>
      </c>
      <c r="AB972" s="59">
        <v>0</v>
      </c>
      <c r="AC972" s="59">
        <v>1.0922664264182758E-4</v>
      </c>
      <c r="AD972" s="59">
        <v>1.1019993100446808E-4</v>
      </c>
      <c r="AE972" s="59">
        <v>5.9133382576552723E-4</v>
      </c>
      <c r="AF972" s="59">
        <v>0</v>
      </c>
      <c r="AG972" s="59">
        <v>9.6119129533998545E-4</v>
      </c>
      <c r="AH972" s="17">
        <v>3.1823343543724124E-4</v>
      </c>
      <c r="AI972" s="12">
        <v>784</v>
      </c>
      <c r="AJ972" s="16">
        <v>4</v>
      </c>
      <c r="AK972" s="17">
        <v>0.71271925924027113</v>
      </c>
      <c r="AL972" t="str">
        <f>IF(AK972&lt;='CAV Tier 1 Analysis'!$A$5,"Tier 1", "Tier 2")</f>
        <v>Tier 2</v>
      </c>
      <c r="AM972" t="str">
        <f t="shared" si="31"/>
        <v>Pennsylvania - Tier 2</v>
      </c>
      <c r="AN972" t="str">
        <f t="shared" si="32"/>
        <v>Maxatawny, Township Of - Tier 2</v>
      </c>
    </row>
    <row r="973" spans="1:40" x14ac:dyDescent="0.3">
      <c r="A973">
        <v>3</v>
      </c>
      <c r="B973" t="s">
        <v>23</v>
      </c>
      <c r="C973" t="s">
        <v>4539</v>
      </c>
      <c r="D973" t="s">
        <v>6964</v>
      </c>
      <c r="E973" t="s">
        <v>1402</v>
      </c>
      <c r="F973" s="12">
        <v>14366.749539922404</v>
      </c>
      <c r="G973" s="12">
        <v>3061.9082987729134</v>
      </c>
      <c r="H973" s="12">
        <v>1278.0016290626086</v>
      </c>
      <c r="I973">
        <v>15</v>
      </c>
      <c r="J973" s="15">
        <v>7.4019900416550394E-3</v>
      </c>
      <c r="K973" s="15">
        <v>0.99259800995834491</v>
      </c>
      <c r="L973" s="58">
        <v>41.786060000000006</v>
      </c>
      <c r="M973">
        <v>14</v>
      </c>
      <c r="N973">
        <v>2</v>
      </c>
      <c r="O973" s="12">
        <v>12.272727272727273</v>
      </c>
      <c r="P973" s="12">
        <v>1</v>
      </c>
      <c r="Q973" s="12">
        <v>4</v>
      </c>
      <c r="R973" s="12">
        <v>14.888970149375174</v>
      </c>
      <c r="S973" s="12">
        <v>9.4597553315403466</v>
      </c>
      <c r="T973" s="12">
        <v>3118.8527208420746</v>
      </c>
      <c r="U973" s="12">
        <v>0</v>
      </c>
      <c r="V973" s="12">
        <v>0</v>
      </c>
      <c r="W973" s="59">
        <v>9.3099081405765573E-4</v>
      </c>
      <c r="X973" s="59">
        <v>2.2536662320310361E-4</v>
      </c>
      <c r="Y973" s="59">
        <v>1.2403870007442322E-4</v>
      </c>
      <c r="Z973" s="59">
        <v>3.9771120873814442E-4</v>
      </c>
      <c r="AA973" s="59">
        <v>1.7658499270935274E-4</v>
      </c>
      <c r="AB973" s="59">
        <v>1.030662200463798E-3</v>
      </c>
      <c r="AC973" s="59">
        <v>3.3275038297081488E-4</v>
      </c>
      <c r="AD973" s="59">
        <v>2.6793397388010467E-5</v>
      </c>
      <c r="AE973" s="59">
        <v>2.5537174679893162E-4</v>
      </c>
      <c r="AF973" s="59">
        <v>0</v>
      </c>
      <c r="AG973" s="59">
        <v>0</v>
      </c>
      <c r="AH973" s="17">
        <v>3.1820636967311224E-4</v>
      </c>
      <c r="AI973" s="12">
        <v>785</v>
      </c>
      <c r="AJ973" s="16">
        <v>4</v>
      </c>
      <c r="AK973" s="17">
        <v>0.71303746560994419</v>
      </c>
      <c r="AL973" t="str">
        <f>IF(AK973&lt;='CAV Tier 1 Analysis'!$A$5,"Tier 1", "Tier 2")</f>
        <v>Tier 2</v>
      </c>
      <c r="AM973" t="str">
        <f t="shared" si="31"/>
        <v>Pennsylvania - Tier 2</v>
      </c>
      <c r="AN973" t="str">
        <f t="shared" si="32"/>
        <v>Lower Chanceford, Township Of - Tier 2</v>
      </c>
    </row>
    <row r="974" spans="1:40" x14ac:dyDescent="0.3">
      <c r="A974">
        <v>3</v>
      </c>
      <c r="B974" t="s">
        <v>23</v>
      </c>
      <c r="C974" t="s">
        <v>4130</v>
      </c>
      <c r="D974" t="s">
        <v>6526</v>
      </c>
      <c r="E974" t="s">
        <v>1195</v>
      </c>
      <c r="F974" s="12">
        <v>2128.1380439163459</v>
      </c>
      <c r="G974" s="12">
        <v>5748.6275449838313</v>
      </c>
      <c r="H974" s="12">
        <v>2864.0340396528136</v>
      </c>
      <c r="I974">
        <v>3</v>
      </c>
      <c r="J974" s="15">
        <v>0.12423627919146987</v>
      </c>
      <c r="K974" s="15">
        <v>0.87576372080853004</v>
      </c>
      <c r="L974" s="58">
        <v>6.1147999999999989</v>
      </c>
      <c r="M974">
        <v>12</v>
      </c>
      <c r="N974">
        <v>0</v>
      </c>
      <c r="O974" s="12">
        <v>7.9090909090909092</v>
      </c>
      <c r="P974" s="12">
        <v>2.3636363636363638</v>
      </c>
      <c r="Q974" s="12">
        <v>0</v>
      </c>
      <c r="R974" s="12">
        <v>2.6272911624255899</v>
      </c>
      <c r="S974" s="12">
        <v>355.81693256418026</v>
      </c>
      <c r="T974" s="12">
        <v>6475.6830886320558</v>
      </c>
      <c r="U974" s="12">
        <v>4347.54504471571</v>
      </c>
      <c r="V974" s="12">
        <v>0</v>
      </c>
      <c r="W974" s="59">
        <v>1.3623736312539999E-4</v>
      </c>
      <c r="X974" s="59">
        <v>1.9317139131694595E-4</v>
      </c>
      <c r="Y974" s="59">
        <v>0</v>
      </c>
      <c r="Z974" s="59">
        <v>2.5630277896458194E-4</v>
      </c>
      <c r="AA974" s="59">
        <v>4.1738271004028828E-4</v>
      </c>
      <c r="AB974" s="59">
        <v>0</v>
      </c>
      <c r="AC974" s="59">
        <v>5.8716763597624664E-5</v>
      </c>
      <c r="AD974" s="59">
        <v>1.0078003222544914E-3</v>
      </c>
      <c r="AE974" s="59">
        <v>5.3022910989326117E-4</v>
      </c>
      <c r="AF974" s="59">
        <v>8.9020848788999725E-4</v>
      </c>
      <c r="AG974" s="59">
        <v>0</v>
      </c>
      <c r="AH974" s="17">
        <v>3.1727717518932646E-4</v>
      </c>
      <c r="AI974" s="12">
        <v>786</v>
      </c>
      <c r="AJ974" s="16">
        <v>4</v>
      </c>
      <c r="AK974" s="17">
        <v>0.71335474278513356</v>
      </c>
      <c r="AL974" t="str">
        <f>IF(AK974&lt;='CAV Tier 1 Analysis'!$A$5,"Tier 1", "Tier 2")</f>
        <v>Tier 2</v>
      </c>
      <c r="AM974" t="str">
        <f t="shared" si="31"/>
        <v>Pennsylvania - Tier 2</v>
      </c>
      <c r="AN974" t="str">
        <f t="shared" si="32"/>
        <v>Corry, City Of - Tier 2</v>
      </c>
    </row>
    <row r="975" spans="1:40" x14ac:dyDescent="0.3">
      <c r="A975">
        <v>3</v>
      </c>
      <c r="B975" t="s">
        <v>23</v>
      </c>
      <c r="C975" t="s">
        <v>4420</v>
      </c>
      <c r="D975" t="s">
        <v>6835</v>
      </c>
      <c r="E975" t="s">
        <v>1197</v>
      </c>
      <c r="F975" s="12">
        <v>7883.8251836056961</v>
      </c>
      <c r="G975" s="12">
        <v>3804.8161881561123</v>
      </c>
      <c r="H975" s="12">
        <v>1824.3640354314703</v>
      </c>
      <c r="I975">
        <v>15</v>
      </c>
      <c r="J975" s="15">
        <v>4.626417575250201E-2</v>
      </c>
      <c r="K975" s="15">
        <v>0.95373582424749825</v>
      </c>
      <c r="L975" s="58">
        <v>38.391260000000003</v>
      </c>
      <c r="M975">
        <v>42</v>
      </c>
      <c r="N975">
        <v>4</v>
      </c>
      <c r="O975" s="12">
        <v>15.384615384615385</v>
      </c>
      <c r="P975" s="12">
        <v>1.8461538461538463</v>
      </c>
      <c r="Q975" s="12">
        <v>0</v>
      </c>
      <c r="R975" s="12">
        <v>14.306037363712473</v>
      </c>
      <c r="S975" s="12">
        <v>84.402698371745345</v>
      </c>
      <c r="T975" s="12">
        <v>3951.2235366622313</v>
      </c>
      <c r="U975" s="12">
        <v>0</v>
      </c>
      <c r="V975" s="12">
        <v>0</v>
      </c>
      <c r="W975" s="59">
        <v>8.5535488151070266E-4</v>
      </c>
      <c r="X975" s="59">
        <v>6.7609986960931088E-4</v>
      </c>
      <c r="Y975" s="59">
        <v>2.4807740014884643E-4</v>
      </c>
      <c r="Z975" s="59">
        <v>4.9855536138114964E-4</v>
      </c>
      <c r="AA975" s="59">
        <v>3.2600306346342045E-4</v>
      </c>
      <c r="AB975" s="59">
        <v>0</v>
      </c>
      <c r="AC975" s="59">
        <v>3.1972254385706343E-4</v>
      </c>
      <c r="AD975" s="59">
        <v>2.3905851249181559E-4</v>
      </c>
      <c r="AE975" s="59">
        <v>3.2352629215465266E-4</v>
      </c>
      <c r="AF975" s="59">
        <v>0</v>
      </c>
      <c r="AG975" s="59">
        <v>0</v>
      </c>
      <c r="AH975" s="17">
        <v>3.1694526587426928E-4</v>
      </c>
      <c r="AI975" s="12">
        <v>787</v>
      </c>
      <c r="AJ975" s="16">
        <v>4</v>
      </c>
      <c r="AK975" s="17">
        <v>0.71367168805100778</v>
      </c>
      <c r="AL975" t="str">
        <f>IF(AK975&lt;='CAV Tier 1 Analysis'!$A$5,"Tier 1", "Tier 2")</f>
        <v>Tier 2</v>
      </c>
      <c r="AM975" t="str">
        <f t="shared" si="31"/>
        <v>Pennsylvania - Tier 2</v>
      </c>
      <c r="AN975" t="str">
        <f t="shared" si="32"/>
        <v>Pine Grove, Township Of - Tier 2</v>
      </c>
    </row>
    <row r="976" spans="1:40" x14ac:dyDescent="0.3">
      <c r="A976">
        <v>3</v>
      </c>
      <c r="B976" t="s">
        <v>23</v>
      </c>
      <c r="C976" t="s">
        <v>3613</v>
      </c>
      <c r="D976" t="s">
        <v>7225</v>
      </c>
      <c r="E976" t="s">
        <v>1483</v>
      </c>
      <c r="F976" s="12">
        <v>4004.3153168817544</v>
      </c>
      <c r="G976" s="12">
        <v>335.96336526100123</v>
      </c>
      <c r="H976" s="12">
        <v>796.33101797789891</v>
      </c>
      <c r="I976">
        <v>1</v>
      </c>
      <c r="J976" s="15">
        <v>0</v>
      </c>
      <c r="K976" s="15">
        <v>0.99999999999999989</v>
      </c>
      <c r="L976" s="58">
        <v>86.965180000000004</v>
      </c>
      <c r="M976">
        <v>0</v>
      </c>
      <c r="N976">
        <v>0</v>
      </c>
      <c r="O976" s="12">
        <v>6.833333333333333</v>
      </c>
      <c r="P976" s="12">
        <v>7.166666666666667</v>
      </c>
      <c r="Q976" s="12">
        <v>0</v>
      </c>
      <c r="R976" s="12">
        <v>0.99999999999999989</v>
      </c>
      <c r="S976" s="12">
        <v>0</v>
      </c>
      <c r="T976" s="12">
        <v>367.59207739453353</v>
      </c>
      <c r="U976" s="12">
        <v>0</v>
      </c>
      <c r="V976" s="12">
        <v>0</v>
      </c>
      <c r="W976" s="59">
        <v>1.9375787935706442E-3</v>
      </c>
      <c r="X976" s="59">
        <v>0</v>
      </c>
      <c r="Y976" s="59">
        <v>0</v>
      </c>
      <c r="Z976" s="59">
        <v>2.2144167301346065E-4</v>
      </c>
      <c r="AA976" s="59">
        <v>1.2655257810836947E-3</v>
      </c>
      <c r="AB976" s="59">
        <v>0</v>
      </c>
      <c r="AC976" s="59">
        <v>2.2348784343877465E-5</v>
      </c>
      <c r="AD976" s="59">
        <v>0</v>
      </c>
      <c r="AE976" s="59">
        <v>3.0098449435068211E-5</v>
      </c>
      <c r="AF976" s="59">
        <v>0</v>
      </c>
      <c r="AG976" s="59">
        <v>0</v>
      </c>
      <c r="AH976" s="17">
        <v>3.1609031649515863E-4</v>
      </c>
      <c r="AI976" s="12">
        <v>788</v>
      </c>
      <c r="AJ976" s="16">
        <v>4</v>
      </c>
      <c r="AK976" s="17">
        <v>0.71398777836750293</v>
      </c>
      <c r="AL976" t="str">
        <f>IF(AK976&lt;='CAV Tier 1 Analysis'!$A$5,"Tier 1", "Tier 2")</f>
        <v>Tier 2</v>
      </c>
      <c r="AM976" t="str">
        <f t="shared" si="31"/>
        <v>Pennsylvania - Tier 2</v>
      </c>
      <c r="AN976" t="str">
        <f t="shared" si="32"/>
        <v>Highland, Township Of - Tier 2</v>
      </c>
    </row>
    <row r="977" spans="1:40" x14ac:dyDescent="0.3">
      <c r="A977">
        <v>3</v>
      </c>
      <c r="B977" t="s">
        <v>23</v>
      </c>
      <c r="C977" t="s">
        <v>3643</v>
      </c>
      <c r="D977" t="s">
        <v>6810</v>
      </c>
      <c r="E977" t="s">
        <v>1376</v>
      </c>
      <c r="F977" s="12">
        <v>4496.2999420946344</v>
      </c>
      <c r="G977" s="12">
        <v>4423.1595123403977</v>
      </c>
      <c r="H977" s="12">
        <v>2110.5502015846628</v>
      </c>
      <c r="I977">
        <v>21</v>
      </c>
      <c r="J977" s="15">
        <v>6.1042180129909215E-3</v>
      </c>
      <c r="K977" s="15">
        <v>0.99389578198700923</v>
      </c>
      <c r="L977" s="58">
        <v>24.153789999999997</v>
      </c>
      <c r="M977">
        <v>16</v>
      </c>
      <c r="N977">
        <v>0</v>
      </c>
      <c r="O977" s="12">
        <v>8</v>
      </c>
      <c r="P977" s="12">
        <v>2</v>
      </c>
      <c r="Q977" s="12">
        <v>4</v>
      </c>
      <c r="R977" s="12">
        <v>20.871811421727195</v>
      </c>
      <c r="S977" s="12">
        <v>12.883258557834719</v>
      </c>
      <c r="T977" s="12">
        <v>5067.247133699032</v>
      </c>
      <c r="U977" s="12">
        <v>570.94719160439763</v>
      </c>
      <c r="V977" s="12">
        <v>0</v>
      </c>
      <c r="W977" s="59">
        <v>5.3814493672477517E-4</v>
      </c>
      <c r="X977" s="59">
        <v>2.5756185508926129E-4</v>
      </c>
      <c r="Y977" s="59">
        <v>0</v>
      </c>
      <c r="Z977" s="59">
        <v>2.5924878791819782E-4</v>
      </c>
      <c r="AA977" s="59">
        <v>3.5316998541870548E-4</v>
      </c>
      <c r="AB977" s="59">
        <v>1.030662200463798E-3</v>
      </c>
      <c r="AC977" s="59">
        <v>4.6645961233025965E-4</v>
      </c>
      <c r="AD977" s="59">
        <v>3.6489978238828832E-5</v>
      </c>
      <c r="AE977" s="59">
        <v>4.1490633505939298E-4</v>
      </c>
      <c r="AF977" s="59">
        <v>1.1690782519228092E-4</v>
      </c>
      <c r="AG977" s="59">
        <v>0</v>
      </c>
      <c r="AH977" s="17">
        <v>3.157774105850455E-4</v>
      </c>
      <c r="AI977" s="12">
        <v>789</v>
      </c>
      <c r="AJ977" s="16">
        <v>4</v>
      </c>
      <c r="AK977" s="17">
        <v>0.71430355577808802</v>
      </c>
      <c r="AL977" t="str">
        <f>IF(AK977&lt;='CAV Tier 1 Analysis'!$A$5,"Tier 1", "Tier 2")</f>
        <v>Tier 2</v>
      </c>
      <c r="AM977" t="str">
        <f t="shared" si="31"/>
        <v>Pennsylvania - Tier 2</v>
      </c>
      <c r="AN977" t="str">
        <f t="shared" si="32"/>
        <v>Penn, Township Of - Tier 2</v>
      </c>
    </row>
    <row r="978" spans="1:40" x14ac:dyDescent="0.3">
      <c r="A978">
        <v>3</v>
      </c>
      <c r="B978" t="s">
        <v>23</v>
      </c>
      <c r="C978" t="s">
        <v>4035</v>
      </c>
      <c r="D978" t="s">
        <v>6419</v>
      </c>
      <c r="E978" t="s">
        <v>1138</v>
      </c>
      <c r="F978" s="12">
        <v>3161.1188569992987</v>
      </c>
      <c r="G978" s="12">
        <v>1288.3348902361267</v>
      </c>
      <c r="H978" s="12">
        <v>637.98949622866326</v>
      </c>
      <c r="I978">
        <v>22</v>
      </c>
      <c r="J978" s="15">
        <v>1.2613376801432342E-5</v>
      </c>
      <c r="K978" s="15">
        <v>0.99998738662319875</v>
      </c>
      <c r="L978" s="58">
        <v>44.39730999999999</v>
      </c>
      <c r="M978">
        <v>20</v>
      </c>
      <c r="N978">
        <v>5</v>
      </c>
      <c r="O978" s="12">
        <v>11</v>
      </c>
      <c r="P978" s="12">
        <v>5</v>
      </c>
      <c r="Q978" s="12">
        <v>0</v>
      </c>
      <c r="R978" s="12">
        <v>21.999722505710373</v>
      </c>
      <c r="S978" s="12">
        <v>8.0472019112881269E-3</v>
      </c>
      <c r="T978" s="12">
        <v>1430.0607878389435</v>
      </c>
      <c r="U978" s="12">
        <v>0</v>
      </c>
      <c r="V978" s="12">
        <v>0</v>
      </c>
      <c r="W978" s="59">
        <v>9.8916930140985023E-4</v>
      </c>
      <c r="X978" s="59">
        <v>3.219523188615766E-4</v>
      </c>
      <c r="Y978" s="59">
        <v>3.1009675018605807E-4</v>
      </c>
      <c r="Z978" s="59">
        <v>3.56467083387522E-4</v>
      </c>
      <c r="AA978" s="59">
        <v>8.8292496354676364E-4</v>
      </c>
      <c r="AB978" s="59">
        <v>0</v>
      </c>
      <c r="AC978" s="59">
        <v>4.9166705390526881E-4</v>
      </c>
      <c r="AD978" s="59">
        <v>2.2792542842182761E-8</v>
      </c>
      <c r="AE978" s="59">
        <v>1.1709341674860683E-4</v>
      </c>
      <c r="AF978" s="59">
        <v>0</v>
      </c>
      <c r="AG978" s="59">
        <v>0</v>
      </c>
      <c r="AH978" s="17">
        <v>3.1539942550804433E-4</v>
      </c>
      <c r="AI978" s="12">
        <v>790</v>
      </c>
      <c r="AJ978" s="16">
        <v>4</v>
      </c>
      <c r="AK978" s="17">
        <v>0.71461895520359608</v>
      </c>
      <c r="AL978" t="str">
        <f>IF(AK978&lt;='CAV Tier 1 Analysis'!$A$5,"Tier 1", "Tier 2")</f>
        <v>Tier 2</v>
      </c>
      <c r="AM978" t="str">
        <f t="shared" si="31"/>
        <v>Pennsylvania - Tier 2</v>
      </c>
      <c r="AN978" t="str">
        <f t="shared" si="32"/>
        <v>Porter, Township Of - Tier 2</v>
      </c>
    </row>
    <row r="979" spans="1:40" x14ac:dyDescent="0.3">
      <c r="A979">
        <v>3</v>
      </c>
      <c r="B979" t="s">
        <v>23</v>
      </c>
      <c r="C979" t="s">
        <v>5058</v>
      </c>
      <c r="D979" t="s">
        <v>7559</v>
      </c>
      <c r="E979" t="s">
        <v>1356</v>
      </c>
      <c r="F979" s="12">
        <v>14027.755956743888</v>
      </c>
      <c r="G979" s="12">
        <v>8167.6956674849098</v>
      </c>
      <c r="H979" s="12">
        <v>2943.1353604912392</v>
      </c>
      <c r="I979">
        <v>8</v>
      </c>
      <c r="J979" s="15">
        <v>4.7821602787456435E-3</v>
      </c>
      <c r="K979" s="15">
        <v>0.99521783972125422</v>
      </c>
      <c r="L979" s="58">
        <v>17.9375</v>
      </c>
      <c r="M979">
        <v>29</v>
      </c>
      <c r="N979">
        <v>4</v>
      </c>
      <c r="O979" s="12">
        <v>10.260869565217391</v>
      </c>
      <c r="P979" s="12">
        <v>1</v>
      </c>
      <c r="Q979" s="12">
        <v>1</v>
      </c>
      <c r="R979" s="12">
        <v>7.9617427177700337</v>
      </c>
      <c r="S979" s="12">
        <v>14.074545015912944</v>
      </c>
      <c r="T979" s="12">
        <v>7686.9137855422896</v>
      </c>
      <c r="U979" s="12">
        <v>0</v>
      </c>
      <c r="V979" s="12">
        <v>480.7818819426202</v>
      </c>
      <c r="W979" s="59">
        <v>3.9964638272091689E-4</v>
      </c>
      <c r="X979" s="59">
        <v>4.6683086234928606E-4</v>
      </c>
      <c r="Y979" s="59">
        <v>2.4807740014884643E-4</v>
      </c>
      <c r="Z979" s="59">
        <v>3.3251474972116678E-4</v>
      </c>
      <c r="AA979" s="59">
        <v>1.7658499270935274E-4</v>
      </c>
      <c r="AB979" s="59">
        <v>2.576655501159495E-4</v>
      </c>
      <c r="AC979" s="59">
        <v>1.7793527100087939E-4</v>
      </c>
      <c r="AD979" s="59">
        <v>3.9864125915547652E-5</v>
      </c>
      <c r="AE979" s="59">
        <v>6.2940471276140184E-4</v>
      </c>
      <c r="AF979" s="59">
        <v>0</v>
      </c>
      <c r="AG979" s="59">
        <v>7.3431146225394072E-4</v>
      </c>
      <c r="AH979" s="17">
        <v>3.1480322815429889E-4</v>
      </c>
      <c r="AI979" s="12">
        <v>791</v>
      </c>
      <c r="AJ979" s="16">
        <v>4</v>
      </c>
      <c r="AK979" s="17">
        <v>0.71493375843175033</v>
      </c>
      <c r="AL979" t="str">
        <f>IF(AK979&lt;='CAV Tier 1 Analysis'!$A$5,"Tier 1", "Tier 2")</f>
        <v>Tier 2</v>
      </c>
      <c r="AM979" t="str">
        <f t="shared" si="31"/>
        <v>Pennsylvania - Tier 2</v>
      </c>
      <c r="AN979" t="str">
        <f t="shared" si="32"/>
        <v>Upper Milford, Township Of - Tier 2</v>
      </c>
    </row>
    <row r="980" spans="1:40" x14ac:dyDescent="0.3">
      <c r="A980">
        <v>3</v>
      </c>
      <c r="B980" t="s">
        <v>23</v>
      </c>
      <c r="C980" t="s">
        <v>5256</v>
      </c>
      <c r="D980" t="s">
        <v>7775</v>
      </c>
      <c r="E980" t="s">
        <v>1004</v>
      </c>
      <c r="F980" s="12">
        <v>71.609387940738984</v>
      </c>
      <c r="G980" s="12">
        <v>1024.0727507640438</v>
      </c>
      <c r="H980" s="12">
        <v>663.26238395501321</v>
      </c>
      <c r="I980">
        <v>42</v>
      </c>
      <c r="J980" s="15">
        <v>0.23505132818287647</v>
      </c>
      <c r="K980" s="15">
        <v>0.76494867181712345</v>
      </c>
      <c r="L980" s="58">
        <v>0.28347</v>
      </c>
      <c r="M980">
        <v>19</v>
      </c>
      <c r="N980">
        <v>10</v>
      </c>
      <c r="O980" s="12">
        <v>12.857142857142858</v>
      </c>
      <c r="P980" s="12">
        <v>2</v>
      </c>
      <c r="Q980" s="12">
        <v>1</v>
      </c>
      <c r="R980" s="12">
        <v>32.127844216319183</v>
      </c>
      <c r="S980" s="12">
        <v>155.90070428236683</v>
      </c>
      <c r="T980" s="12">
        <v>1228.9409516622363</v>
      </c>
      <c r="U980" s="12">
        <v>1157.3315637214973</v>
      </c>
      <c r="V980" s="12">
        <v>0</v>
      </c>
      <c r="W980" s="59">
        <v>6.3156939434089654E-6</v>
      </c>
      <c r="X980" s="59">
        <v>3.0585470291849776E-4</v>
      </c>
      <c r="Y980" s="59">
        <v>6.2019350037211614E-4</v>
      </c>
      <c r="Z980" s="59">
        <v>4.1664983772567507E-4</v>
      </c>
      <c r="AA980" s="59">
        <v>3.5316998541870548E-4</v>
      </c>
      <c r="AB980" s="59">
        <v>2.576655501159495E-4</v>
      </c>
      <c r="AC980" s="59">
        <v>7.1801826182420843E-4</v>
      </c>
      <c r="AD980" s="59">
        <v>4.4156633829429016E-4</v>
      </c>
      <c r="AE980" s="59">
        <v>1.0062571901567456E-4</v>
      </c>
      <c r="AF980" s="59">
        <v>2.3697658580447214E-4</v>
      </c>
      <c r="AG980" s="59">
        <v>0</v>
      </c>
      <c r="AH980" s="17">
        <v>3.1427601594845441E-4</v>
      </c>
      <c r="AI980" s="12">
        <v>792</v>
      </c>
      <c r="AJ980" s="16">
        <v>4</v>
      </c>
      <c r="AK980" s="17">
        <v>0.7152480344476988</v>
      </c>
      <c r="AL980" t="str">
        <f>IF(AK980&lt;='CAV Tier 1 Analysis'!$A$5,"Tier 1", "Tier 2")</f>
        <v>Tier 2</v>
      </c>
      <c r="AM980" t="str">
        <f t="shared" si="31"/>
        <v>Pennsylvania - Tier 2</v>
      </c>
      <c r="AN980" t="str">
        <f t="shared" si="32"/>
        <v>North Charleroi, Borough Of - Tier 2</v>
      </c>
    </row>
    <row r="981" spans="1:40" x14ac:dyDescent="0.3">
      <c r="A981">
        <v>3</v>
      </c>
      <c r="B981" t="s">
        <v>23</v>
      </c>
      <c r="C981" t="s">
        <v>3609</v>
      </c>
      <c r="D981" t="s">
        <v>7009</v>
      </c>
      <c r="E981" t="s">
        <v>1190</v>
      </c>
      <c r="F981" s="12">
        <v>2547.2139508065366</v>
      </c>
      <c r="G981" s="12">
        <v>6895.2717847770418</v>
      </c>
      <c r="H981" s="12">
        <v>2546.6163899275275</v>
      </c>
      <c r="I981">
        <v>2</v>
      </c>
      <c r="J981" s="15">
        <v>2.0390675975034456E-2</v>
      </c>
      <c r="K981" s="15">
        <v>0.97960932402496537</v>
      </c>
      <c r="L981" s="58">
        <v>22.65202</v>
      </c>
      <c r="M981">
        <v>4</v>
      </c>
      <c r="N981">
        <v>0</v>
      </c>
      <c r="O981" s="12">
        <v>13</v>
      </c>
      <c r="P981" s="12">
        <v>2</v>
      </c>
      <c r="Q981" s="12">
        <v>0</v>
      </c>
      <c r="R981" s="12">
        <v>1.9592186480499307</v>
      </c>
      <c r="S981" s="12">
        <v>51.927229639724217</v>
      </c>
      <c r="T981" s="12">
        <v>6533.4118437949955</v>
      </c>
      <c r="U981" s="12">
        <v>3986.197892988459</v>
      </c>
      <c r="V981" s="12">
        <v>361.85994098204628</v>
      </c>
      <c r="W981" s="59">
        <v>5.046855946660273E-4</v>
      </c>
      <c r="X981" s="59">
        <v>6.4390463772315322E-5</v>
      </c>
      <c r="Y981" s="59">
        <v>0</v>
      </c>
      <c r="Z981" s="59">
        <v>4.2127928036707145E-4</v>
      </c>
      <c r="AA981" s="59">
        <v>3.5316998541870548E-4</v>
      </c>
      <c r="AB981" s="59">
        <v>0</v>
      </c>
      <c r="AC981" s="59">
        <v>4.3786155047771074E-5</v>
      </c>
      <c r="AD981" s="59">
        <v>1.4707641479444667E-4</v>
      </c>
      <c r="AE981" s="59">
        <v>5.3495594195813252E-4</v>
      </c>
      <c r="AF981" s="59">
        <v>8.1621861585095819E-4</v>
      </c>
      <c r="AG981" s="59">
        <v>5.5267869354811436E-4</v>
      </c>
      <c r="AH981" s="17">
        <v>3.125673768566857E-4</v>
      </c>
      <c r="AI981" s="12">
        <v>793</v>
      </c>
      <c r="AJ981" s="16">
        <v>4</v>
      </c>
      <c r="AK981" s="17">
        <v>0.7155606018245555</v>
      </c>
      <c r="AL981" t="str">
        <f>IF(AK981&lt;='CAV Tier 1 Analysis'!$A$5,"Tier 1", "Tier 2")</f>
        <v>Tier 2</v>
      </c>
      <c r="AM981" t="str">
        <f t="shared" si="31"/>
        <v>Pennsylvania - Tier 2</v>
      </c>
      <c r="AN981" t="str">
        <f t="shared" si="32"/>
        <v>Ross, Township Of - Tier 2</v>
      </c>
    </row>
    <row r="982" spans="1:40" x14ac:dyDescent="0.3">
      <c r="A982">
        <v>3</v>
      </c>
      <c r="B982" t="s">
        <v>23</v>
      </c>
      <c r="C982" t="s">
        <v>4806</v>
      </c>
      <c r="D982" t="s">
        <v>7280</v>
      </c>
      <c r="E982" t="s">
        <v>1285</v>
      </c>
      <c r="F982" s="12">
        <v>455.47969055544758</v>
      </c>
      <c r="G982" s="12">
        <v>3908.3227285739381</v>
      </c>
      <c r="H982" s="12">
        <v>1785.186333679685</v>
      </c>
      <c r="I982">
        <v>5</v>
      </c>
      <c r="J982" s="15">
        <v>6.6255071710742464E-2</v>
      </c>
      <c r="K982" s="15">
        <v>0.93374492828925726</v>
      </c>
      <c r="L982" s="58">
        <v>1.3087300000000002</v>
      </c>
      <c r="M982">
        <v>35</v>
      </c>
      <c r="N982">
        <v>2</v>
      </c>
      <c r="O982" s="12">
        <v>8</v>
      </c>
      <c r="P982" s="12">
        <v>2</v>
      </c>
      <c r="Q982" s="12">
        <v>2</v>
      </c>
      <c r="R982" s="12">
        <v>4.6687246414462864</v>
      </c>
      <c r="S982" s="12">
        <v>118.27764855498496</v>
      </c>
      <c r="T982" s="12">
        <v>4350.7866481868496</v>
      </c>
      <c r="U982" s="12">
        <v>3895.3069576314019</v>
      </c>
      <c r="V982" s="12">
        <v>0</v>
      </c>
      <c r="W982" s="59">
        <v>2.9158422882695229E-5</v>
      </c>
      <c r="X982" s="59">
        <v>5.634165580077591E-4</v>
      </c>
      <c r="Y982" s="59">
        <v>1.2403870007442322E-4</v>
      </c>
      <c r="Z982" s="59">
        <v>2.5924878791819782E-4</v>
      </c>
      <c r="AA982" s="59">
        <v>3.5316998541870548E-4</v>
      </c>
      <c r="AB982" s="59">
        <v>5.1533110023189901E-4</v>
      </c>
      <c r="AC982" s="59">
        <v>1.0434032017262972E-4</v>
      </c>
      <c r="AD982" s="59">
        <v>3.3500444026147248E-4</v>
      </c>
      <c r="AE982" s="59">
        <v>3.5624253074603718E-4</v>
      </c>
      <c r="AF982" s="59">
        <v>7.9760767995612286E-4</v>
      </c>
      <c r="AG982" s="59">
        <v>0</v>
      </c>
      <c r="AH982" s="17">
        <v>3.1250532051544928E-4</v>
      </c>
      <c r="AI982" s="12">
        <v>794</v>
      </c>
      <c r="AJ982" s="16">
        <v>4</v>
      </c>
      <c r="AK982" s="17">
        <v>0.71587310714507091</v>
      </c>
      <c r="AL982" t="str">
        <f>IF(AK982&lt;='CAV Tier 1 Analysis'!$A$5,"Tier 1", "Tier 2")</f>
        <v>Tier 2</v>
      </c>
      <c r="AM982" t="str">
        <f t="shared" si="31"/>
        <v>Pennsylvania - Tier 2</v>
      </c>
      <c r="AN982" t="str">
        <f t="shared" si="32"/>
        <v>North East, Borough Of - Tier 2</v>
      </c>
    </row>
    <row r="983" spans="1:40" x14ac:dyDescent="0.3">
      <c r="A983">
        <v>3</v>
      </c>
      <c r="B983" t="s">
        <v>23</v>
      </c>
      <c r="C983" t="s">
        <v>4525</v>
      </c>
      <c r="D983" t="s">
        <v>6949</v>
      </c>
      <c r="E983" t="s">
        <v>1441</v>
      </c>
      <c r="F983" s="12">
        <v>13.386280238534097</v>
      </c>
      <c r="G983" s="12">
        <v>25.439611644528966</v>
      </c>
      <c r="H983" s="12">
        <v>14.465044940028831</v>
      </c>
      <c r="I983">
        <v>0</v>
      </c>
      <c r="J983" s="15">
        <v>0.24251292556823723</v>
      </c>
      <c r="K983" s="15">
        <v>0.75748707443176266</v>
      </c>
      <c r="L983" s="58">
        <v>0.20502000000000001</v>
      </c>
      <c r="M983">
        <v>0</v>
      </c>
      <c r="N983">
        <v>0</v>
      </c>
      <c r="O983" s="12">
        <v>15</v>
      </c>
      <c r="P983" s="12">
        <v>2</v>
      </c>
      <c r="Q983" s="12">
        <v>10</v>
      </c>
      <c r="R983" s="12">
        <v>0</v>
      </c>
      <c r="S983" s="12">
        <v>3.5079603668824184</v>
      </c>
      <c r="T983" s="12">
        <v>27.106236387619244</v>
      </c>
      <c r="U983" s="12">
        <v>13.719956149085148</v>
      </c>
      <c r="V983" s="12">
        <v>0</v>
      </c>
      <c r="W983" s="59">
        <v>4.5678328298504466E-6</v>
      </c>
      <c r="X983" s="59">
        <v>0</v>
      </c>
      <c r="Y983" s="59">
        <v>0</v>
      </c>
      <c r="Z983" s="59">
        <v>4.8609147734662091E-4</v>
      </c>
      <c r="AA983" s="59">
        <v>3.5316998541870548E-4</v>
      </c>
      <c r="AB983" s="59">
        <v>2.5766555011594952E-3</v>
      </c>
      <c r="AC983" s="59">
        <v>0</v>
      </c>
      <c r="AD983" s="59">
        <v>9.9357935630632287E-6</v>
      </c>
      <c r="AE983" s="59">
        <v>2.2194593829945703E-6</v>
      </c>
      <c r="AF983" s="59">
        <v>2.809314519291615E-6</v>
      </c>
      <c r="AG983" s="59">
        <v>0</v>
      </c>
      <c r="AH983" s="17">
        <v>3.1231357856545649E-4</v>
      </c>
      <c r="AI983" s="12">
        <v>795</v>
      </c>
      <c r="AJ983" s="16">
        <v>4</v>
      </c>
      <c r="AK983" s="17">
        <v>0.71618542072363633</v>
      </c>
      <c r="AL983" t="str">
        <f>IF(AK983&lt;='CAV Tier 1 Analysis'!$A$5,"Tier 1", "Tier 2")</f>
        <v>Tier 2</v>
      </c>
      <c r="AM983" t="str">
        <f t="shared" si="31"/>
        <v>Pennsylvania - Tier 2</v>
      </c>
      <c r="AN983" t="str">
        <f t="shared" si="32"/>
        <v>Laceyville, Borough Of - Tier 2</v>
      </c>
    </row>
    <row r="984" spans="1:40" x14ac:dyDescent="0.3">
      <c r="A984">
        <v>3</v>
      </c>
      <c r="B984" t="s">
        <v>23</v>
      </c>
      <c r="C984" t="s">
        <v>3696</v>
      </c>
      <c r="D984" t="s">
        <v>6731</v>
      </c>
      <c r="E984" t="s">
        <v>1531</v>
      </c>
      <c r="F984" s="12">
        <v>4291.0974469234998</v>
      </c>
      <c r="G984" s="12">
        <v>1718.7956002005167</v>
      </c>
      <c r="H984" s="12">
        <v>1021.1105398916995</v>
      </c>
      <c r="I984">
        <v>0</v>
      </c>
      <c r="J984" s="15">
        <v>2.3328322703428652E-3</v>
      </c>
      <c r="K984" s="15">
        <v>0.99766716772965724</v>
      </c>
      <c r="L984" s="58">
        <v>83.409339999999986</v>
      </c>
      <c r="M984">
        <v>11</v>
      </c>
      <c r="N984">
        <v>0</v>
      </c>
      <c r="O984" s="12">
        <v>9</v>
      </c>
      <c r="P984" s="12">
        <v>5.333333333333333</v>
      </c>
      <c r="Q984" s="12">
        <v>0</v>
      </c>
      <c r="R984" s="12">
        <v>0</v>
      </c>
      <c r="S984" s="12">
        <v>2.3820796190465825</v>
      </c>
      <c r="T984" s="12">
        <v>1842.2470446260643</v>
      </c>
      <c r="U984" s="12">
        <v>0</v>
      </c>
      <c r="V984" s="12">
        <v>0</v>
      </c>
      <c r="W984" s="59">
        <v>1.8583548998544433E-3</v>
      </c>
      <c r="X984" s="59">
        <v>1.7707377537386714E-4</v>
      </c>
      <c r="Y984" s="59">
        <v>0</v>
      </c>
      <c r="Z984" s="59">
        <v>2.9165488640797254E-4</v>
      </c>
      <c r="AA984" s="59">
        <v>9.4178662778321453E-4</v>
      </c>
      <c r="AB984" s="59">
        <v>0</v>
      </c>
      <c r="AC984" s="59">
        <v>0</v>
      </c>
      <c r="AD984" s="59">
        <v>6.7468981602723023E-6</v>
      </c>
      <c r="AE984" s="59">
        <v>1.5084323882222502E-4</v>
      </c>
      <c r="AF984" s="59">
        <v>0</v>
      </c>
      <c r="AG984" s="59">
        <v>0</v>
      </c>
      <c r="AH984" s="17">
        <v>3.1149639330927228E-4</v>
      </c>
      <c r="AI984" s="12">
        <v>796</v>
      </c>
      <c r="AJ984" s="16">
        <v>4</v>
      </c>
      <c r="AK984" s="17">
        <v>0.71649691711694563</v>
      </c>
      <c r="AL984" t="str">
        <f>IF(AK984&lt;='CAV Tier 1 Analysis'!$A$5,"Tier 1", "Tier 2")</f>
        <v>Tier 2</v>
      </c>
      <c r="AM984" t="str">
        <f t="shared" si="31"/>
        <v>Pennsylvania - Tier 2</v>
      </c>
      <c r="AN984" t="str">
        <f t="shared" si="32"/>
        <v>Liberty, Township Of - Tier 2</v>
      </c>
    </row>
    <row r="985" spans="1:40" x14ac:dyDescent="0.3">
      <c r="A985">
        <v>3</v>
      </c>
      <c r="B985" t="s">
        <v>23</v>
      </c>
      <c r="C985" t="s">
        <v>3960</v>
      </c>
      <c r="D985" t="s">
        <v>6343</v>
      </c>
      <c r="E985" t="s">
        <v>1246</v>
      </c>
      <c r="F985" s="12">
        <v>2967.9769020901185</v>
      </c>
      <c r="G985" s="12">
        <v>4167.4823552264897</v>
      </c>
      <c r="H985" s="12">
        <v>1766.1444660261868</v>
      </c>
      <c r="I985">
        <v>3</v>
      </c>
      <c r="J985" s="15">
        <v>2.6076643688384856E-2</v>
      </c>
      <c r="K985" s="15">
        <v>0.97392335631161531</v>
      </c>
      <c r="L985" s="58">
        <v>21.585599999999996</v>
      </c>
      <c r="M985">
        <v>19</v>
      </c>
      <c r="N985">
        <v>0</v>
      </c>
      <c r="O985" s="12">
        <v>14</v>
      </c>
      <c r="P985" s="12">
        <v>4</v>
      </c>
      <c r="Q985" s="12">
        <v>0</v>
      </c>
      <c r="R985" s="12">
        <v>2.9217700689348458</v>
      </c>
      <c r="S985" s="12">
        <v>46.055119942777608</v>
      </c>
      <c r="T985" s="12">
        <v>3611.8000146786835</v>
      </c>
      <c r="U985" s="12">
        <v>643.82311258856498</v>
      </c>
      <c r="V985" s="12">
        <v>555.68234054780623</v>
      </c>
      <c r="W985" s="59">
        <v>4.8092582349048765E-4</v>
      </c>
      <c r="X985" s="59">
        <v>3.0585470291849776E-4</v>
      </c>
      <c r="Y985" s="59">
        <v>0</v>
      </c>
      <c r="Z985" s="59">
        <v>4.5368537885684618E-4</v>
      </c>
      <c r="AA985" s="59">
        <v>7.0633997083741095E-4</v>
      </c>
      <c r="AB985" s="59">
        <v>0</v>
      </c>
      <c r="AC985" s="59">
        <v>6.5298009173020874E-5</v>
      </c>
      <c r="AD985" s="59">
        <v>1.3044450803765097E-4</v>
      </c>
      <c r="AE985" s="59">
        <v>2.9573428481351053E-4</v>
      </c>
      <c r="AF985" s="59">
        <v>1.3182998534373456E-4</v>
      </c>
      <c r="AG985" s="59">
        <v>8.4870900373290397E-4</v>
      </c>
      <c r="AH985" s="17">
        <v>3.1080196974582393E-4</v>
      </c>
      <c r="AI985" s="12">
        <v>797</v>
      </c>
      <c r="AJ985" s="16">
        <v>4</v>
      </c>
      <c r="AK985" s="17">
        <v>0.7168077190866915</v>
      </c>
      <c r="AL985" t="str">
        <f>IF(AK985&lt;='CAV Tier 1 Analysis'!$A$5,"Tier 1", "Tier 2")</f>
        <v>Tier 2</v>
      </c>
      <c r="AM985" t="str">
        <f t="shared" si="31"/>
        <v>Pennsylvania - Tier 2</v>
      </c>
      <c r="AN985" t="str">
        <f t="shared" si="32"/>
        <v>Nesquehoning, Borough Of - Tier 2</v>
      </c>
    </row>
    <row r="986" spans="1:40" x14ac:dyDescent="0.3">
      <c r="A986">
        <v>3</v>
      </c>
      <c r="B986" t="s">
        <v>23</v>
      </c>
      <c r="C986" t="s">
        <v>3887</v>
      </c>
      <c r="D986" t="s">
        <v>6264</v>
      </c>
      <c r="E986" t="s">
        <v>1258</v>
      </c>
      <c r="F986" s="12">
        <v>34.814606720668309</v>
      </c>
      <c r="G986" s="12">
        <v>258.31515912658108</v>
      </c>
      <c r="H986" s="12">
        <v>80.555037836858574</v>
      </c>
      <c r="I986">
        <v>63</v>
      </c>
      <c r="J986" s="15">
        <v>0.47840097137253068</v>
      </c>
      <c r="K986" s="15">
        <v>0.52159902862746921</v>
      </c>
      <c r="L986" s="58">
        <v>0.64239000000000002</v>
      </c>
      <c r="M986">
        <v>69</v>
      </c>
      <c r="N986">
        <v>0</v>
      </c>
      <c r="O986" s="12">
        <v>13</v>
      </c>
      <c r="P986" s="12">
        <v>2</v>
      </c>
      <c r="Q986" s="12">
        <v>2</v>
      </c>
      <c r="R986" s="12">
        <v>32.860738803530559</v>
      </c>
      <c r="S986" s="12">
        <v>38.537608350104108</v>
      </c>
      <c r="T986" s="12">
        <v>183.84932337174428</v>
      </c>
      <c r="U986" s="12">
        <v>149.03471665107597</v>
      </c>
      <c r="V986" s="12">
        <v>74.465835754836803</v>
      </c>
      <c r="W986" s="59">
        <v>1.4312409187238458E-5</v>
      </c>
      <c r="X986" s="59">
        <v>1.1107355000724393E-3</v>
      </c>
      <c r="Y986" s="59">
        <v>0</v>
      </c>
      <c r="Z986" s="59">
        <v>4.2127928036707145E-4</v>
      </c>
      <c r="AA986" s="59">
        <v>3.5316998541870548E-4</v>
      </c>
      <c r="AB986" s="59">
        <v>5.1533110023189901E-4</v>
      </c>
      <c r="AC986" s="59">
        <v>7.3439756490059063E-4</v>
      </c>
      <c r="AD986" s="59">
        <v>1.0915223689402942E-4</v>
      </c>
      <c r="AE986" s="59">
        <v>1.5053587668149887E-5</v>
      </c>
      <c r="AF986" s="59">
        <v>3.0516525622736607E-5</v>
      </c>
      <c r="AG986" s="59">
        <v>1.1373372998199215E-4</v>
      </c>
      <c r="AH986" s="17">
        <v>3.1069835639498664E-4</v>
      </c>
      <c r="AI986" s="12">
        <v>798</v>
      </c>
      <c r="AJ986" s="16">
        <v>4</v>
      </c>
      <c r="AK986" s="17">
        <v>0.71711841744308646</v>
      </c>
      <c r="AL986" t="str">
        <f>IF(AK986&lt;='CAV Tier 1 Analysis'!$A$5,"Tier 1", "Tier 2")</f>
        <v>Tier 2</v>
      </c>
      <c r="AM986" t="str">
        <f t="shared" si="31"/>
        <v>Pennsylvania - Tier 2</v>
      </c>
      <c r="AN986" t="str">
        <f t="shared" si="32"/>
        <v>Monroe, Borough Of - Tier 2</v>
      </c>
    </row>
    <row r="987" spans="1:40" x14ac:dyDescent="0.3">
      <c r="A987">
        <v>3</v>
      </c>
      <c r="B987" t="s">
        <v>23</v>
      </c>
      <c r="C987" t="s">
        <v>3758</v>
      </c>
      <c r="D987" t="s">
        <v>6130</v>
      </c>
      <c r="E987" t="s">
        <v>1110</v>
      </c>
      <c r="F987" s="12">
        <v>5903.5915571294654</v>
      </c>
      <c r="G987" s="12">
        <v>6988.3374652731145</v>
      </c>
      <c r="H987" s="12">
        <v>4321.2408095383225</v>
      </c>
      <c r="I987">
        <v>9</v>
      </c>
      <c r="J987" s="15">
        <v>0.10336103130123271</v>
      </c>
      <c r="K987" s="15">
        <v>0.89663896869876725</v>
      </c>
      <c r="L987" s="58">
        <v>3.0315099999999995</v>
      </c>
      <c r="M987">
        <v>5</v>
      </c>
      <c r="N987">
        <v>3</v>
      </c>
      <c r="O987" s="12">
        <v>13</v>
      </c>
      <c r="P987" s="12">
        <v>1</v>
      </c>
      <c r="Q987" s="12">
        <v>0</v>
      </c>
      <c r="R987" s="12">
        <v>8.0697507182889048</v>
      </c>
      <c r="S987" s="12">
        <v>446.64790657485474</v>
      </c>
      <c r="T987" s="12">
        <v>7805.1131796214486</v>
      </c>
      <c r="U987" s="12">
        <v>1901.5216224919832</v>
      </c>
      <c r="V987" s="12">
        <v>0</v>
      </c>
      <c r="W987" s="59">
        <v>6.7541853975319112E-5</v>
      </c>
      <c r="X987" s="59">
        <v>8.0488079715394149E-5</v>
      </c>
      <c r="Y987" s="59">
        <v>1.8605805011163483E-4</v>
      </c>
      <c r="Z987" s="59">
        <v>4.2127928036707145E-4</v>
      </c>
      <c r="AA987" s="59">
        <v>1.7658499270935274E-4</v>
      </c>
      <c r="AB987" s="59">
        <v>0</v>
      </c>
      <c r="AC987" s="59">
        <v>1.8034911851188903E-4</v>
      </c>
      <c r="AD987" s="59">
        <v>1.2650660015996857E-3</v>
      </c>
      <c r="AE987" s="59">
        <v>6.3908288240848289E-4</v>
      </c>
      <c r="AF987" s="59">
        <v>3.8935782627628026E-4</v>
      </c>
      <c r="AG987" s="59">
        <v>0</v>
      </c>
      <c r="AH987" s="17">
        <v>3.0961891687955552E-4</v>
      </c>
      <c r="AI987" s="12">
        <v>799</v>
      </c>
      <c r="AJ987" s="16">
        <v>4</v>
      </c>
      <c r="AK987" s="17">
        <v>0.71742803635996599</v>
      </c>
      <c r="AL987" t="str">
        <f>IF(AK987&lt;='CAV Tier 1 Analysis'!$A$5,"Tier 1", "Tier 2")</f>
        <v>Tier 2</v>
      </c>
      <c r="AM987" t="str">
        <f t="shared" si="31"/>
        <v>Pennsylvania - Tier 2</v>
      </c>
      <c r="AN987" t="str">
        <f t="shared" si="32"/>
        <v>Clairton, City Of - Tier 2</v>
      </c>
    </row>
    <row r="988" spans="1:40" x14ac:dyDescent="0.3">
      <c r="A988">
        <v>3</v>
      </c>
      <c r="B988" t="s">
        <v>23</v>
      </c>
      <c r="C988" t="s">
        <v>5482</v>
      </c>
      <c r="D988" t="s">
        <v>8012</v>
      </c>
      <c r="E988" t="s">
        <v>1582</v>
      </c>
      <c r="F988" s="12">
        <v>2584.9374725957778</v>
      </c>
      <c r="G988" s="12">
        <v>732.17363727847271</v>
      </c>
      <c r="H988" s="12">
        <v>631.04398677547704</v>
      </c>
      <c r="I988">
        <v>0</v>
      </c>
      <c r="J988" s="15">
        <v>7.5713096741693631E-2</v>
      </c>
      <c r="K988" s="15">
        <v>0.92428690325830654</v>
      </c>
      <c r="L988" s="58">
        <v>27.394600000000001</v>
      </c>
      <c r="M988">
        <v>8</v>
      </c>
      <c r="N988">
        <v>0</v>
      </c>
      <c r="O988" s="12">
        <v>10.166666666666666</v>
      </c>
      <c r="P988" s="12">
        <v>3.3333333333333335</v>
      </c>
      <c r="Q988" s="12">
        <v>6</v>
      </c>
      <c r="R988" s="12">
        <v>0</v>
      </c>
      <c r="S988" s="12">
        <v>47.778294418995728</v>
      </c>
      <c r="T988" s="12">
        <v>788.45013079739874</v>
      </c>
      <c r="U988" s="12">
        <v>0</v>
      </c>
      <c r="V988" s="12">
        <v>0</v>
      </c>
      <c r="W988" s="59">
        <v>6.1034998166335504E-4</v>
      </c>
      <c r="X988" s="59">
        <v>1.2878092754463064E-4</v>
      </c>
      <c r="Y988" s="59">
        <v>0</v>
      </c>
      <c r="Z988" s="59">
        <v>3.2946200131270969E-4</v>
      </c>
      <c r="AA988" s="59">
        <v>5.8861664236450916E-4</v>
      </c>
      <c r="AB988" s="59">
        <v>1.5459933006956969E-3</v>
      </c>
      <c r="AC988" s="59">
        <v>0</v>
      </c>
      <c r="AD988" s="59">
        <v>1.3532515208097539E-4</v>
      </c>
      <c r="AE988" s="59">
        <v>6.4558318454747328E-5</v>
      </c>
      <c r="AF988" s="59">
        <v>0</v>
      </c>
      <c r="AG988" s="59">
        <v>0</v>
      </c>
      <c r="AH988" s="17">
        <v>3.0937148401060223E-4</v>
      </c>
      <c r="AI988" s="12">
        <v>800</v>
      </c>
      <c r="AJ988" s="16">
        <v>4</v>
      </c>
      <c r="AK988" s="17">
        <v>0.71773740784397655</v>
      </c>
      <c r="AL988" t="str">
        <f>IF(AK988&lt;='CAV Tier 1 Analysis'!$A$5,"Tier 1", "Tier 2")</f>
        <v>Tier 2</v>
      </c>
      <c r="AM988" t="str">
        <f t="shared" si="31"/>
        <v>Pennsylvania - Tier 2</v>
      </c>
      <c r="AN988" t="str">
        <f t="shared" si="32"/>
        <v>Scrubgrass, Township Of - Tier 2</v>
      </c>
    </row>
    <row r="989" spans="1:40" x14ac:dyDescent="0.3">
      <c r="A989">
        <v>3</v>
      </c>
      <c r="B989" t="s">
        <v>23</v>
      </c>
      <c r="C989" t="s">
        <v>5182</v>
      </c>
      <c r="D989" t="s">
        <v>7693</v>
      </c>
      <c r="E989" t="s">
        <v>1173</v>
      </c>
      <c r="F989" s="12">
        <v>4214.0630187624856</v>
      </c>
      <c r="G989" s="12">
        <v>4338.4956088440058</v>
      </c>
      <c r="H989" s="12">
        <v>1755.6153498884851</v>
      </c>
      <c r="I989">
        <v>17</v>
      </c>
      <c r="J989" s="15">
        <v>3.8047670622336174E-2</v>
      </c>
      <c r="K989" s="15">
        <v>0.96195232937766439</v>
      </c>
      <c r="L989" s="58">
        <v>20.534239999999993</v>
      </c>
      <c r="M989">
        <v>28</v>
      </c>
      <c r="N989">
        <v>3</v>
      </c>
      <c r="O989" s="12">
        <v>16</v>
      </c>
      <c r="P989" s="12">
        <v>2</v>
      </c>
      <c r="Q989" s="12">
        <v>0</v>
      </c>
      <c r="R989" s="12">
        <v>16.353189599420293</v>
      </c>
      <c r="S989" s="12">
        <v>66.797074572074564</v>
      </c>
      <c r="T989" s="12">
        <v>3974.6017921040129</v>
      </c>
      <c r="U989" s="12">
        <v>0</v>
      </c>
      <c r="V989" s="12">
        <v>363.89381673999287</v>
      </c>
      <c r="W989" s="59">
        <v>4.5750158817690082E-4</v>
      </c>
      <c r="X989" s="59">
        <v>4.5073324640620722E-4</v>
      </c>
      <c r="Y989" s="59">
        <v>1.8605805011163483E-4</v>
      </c>
      <c r="Z989" s="59">
        <v>5.1849757583639564E-4</v>
      </c>
      <c r="AA989" s="59">
        <v>3.5316998541870548E-4</v>
      </c>
      <c r="AB989" s="59">
        <v>0</v>
      </c>
      <c r="AC989" s="59">
        <v>3.6547390769198413E-4</v>
      </c>
      <c r="AD989" s="59">
        <v>1.8919311342006348E-4</v>
      </c>
      <c r="AE989" s="59">
        <v>3.2544050435498624E-4</v>
      </c>
      <c r="AF989" s="59">
        <v>0</v>
      </c>
      <c r="AG989" s="59">
        <v>5.5578508823134589E-4</v>
      </c>
      <c r="AH989" s="17">
        <v>3.092593690589294E-4</v>
      </c>
      <c r="AI989" s="12">
        <v>801</v>
      </c>
      <c r="AJ989" s="16">
        <v>4</v>
      </c>
      <c r="AK989" s="17">
        <v>0.71804666721303545</v>
      </c>
      <c r="AL989" t="str">
        <f>IF(AK989&lt;='CAV Tier 1 Analysis'!$A$5,"Tier 1", "Tier 2")</f>
        <v>Tier 2</v>
      </c>
      <c r="AM989" t="str">
        <f t="shared" si="31"/>
        <v>Pennsylvania - Tier 2</v>
      </c>
      <c r="AN989" t="str">
        <f t="shared" si="32"/>
        <v>North Manheim, Township Of - Tier 2</v>
      </c>
    </row>
    <row r="990" spans="1:40" x14ac:dyDescent="0.3">
      <c r="A990">
        <v>3</v>
      </c>
      <c r="B990" t="s">
        <v>23</v>
      </c>
      <c r="C990" t="s">
        <v>4077</v>
      </c>
      <c r="D990" t="s">
        <v>6466</v>
      </c>
      <c r="E990" t="s">
        <v>1470</v>
      </c>
      <c r="F990" s="12">
        <v>4697.1986762087818</v>
      </c>
      <c r="G990" s="12">
        <v>3443.8710459415229</v>
      </c>
      <c r="H990" s="12">
        <v>698.89426258782589</v>
      </c>
      <c r="I990">
        <v>3</v>
      </c>
      <c r="J990" s="15">
        <v>6.9799774816539373E-3</v>
      </c>
      <c r="K990" s="15">
        <v>0.9930200225183462</v>
      </c>
      <c r="L990" s="58">
        <v>11.270809999999999</v>
      </c>
      <c r="M990">
        <v>6</v>
      </c>
      <c r="N990">
        <v>0</v>
      </c>
      <c r="O990" s="12">
        <v>16</v>
      </c>
      <c r="P990" s="12">
        <v>1</v>
      </c>
      <c r="Q990" s="12">
        <v>0</v>
      </c>
      <c r="R990" s="12">
        <v>2.9790600675550385</v>
      </c>
      <c r="S990" s="12">
        <v>4.8782662149201581</v>
      </c>
      <c r="T990" s="12">
        <v>2075.786836790543</v>
      </c>
      <c r="U990" s="12">
        <v>0</v>
      </c>
      <c r="V990" s="12">
        <v>1368.0842091509799</v>
      </c>
      <c r="W990" s="59">
        <v>2.5111294477127456E-4</v>
      </c>
      <c r="X990" s="59">
        <v>9.6585695658472977E-5</v>
      </c>
      <c r="Y990" s="59">
        <v>0</v>
      </c>
      <c r="Z990" s="59">
        <v>5.1849757583639564E-4</v>
      </c>
      <c r="AA990" s="59">
        <v>1.7658499270935274E-4</v>
      </c>
      <c r="AB990" s="59">
        <v>0</v>
      </c>
      <c r="AC990" s="59">
        <v>6.6578370997244602E-5</v>
      </c>
      <c r="AD990" s="59">
        <v>1.3816987932559829E-5</v>
      </c>
      <c r="AE990" s="59">
        <v>1.6996548344556204E-4</v>
      </c>
      <c r="AF990" s="59">
        <v>0</v>
      </c>
      <c r="AG990" s="59">
        <v>2.0895128411433728E-3</v>
      </c>
      <c r="AH990" s="17">
        <v>3.0751408113583958E-4</v>
      </c>
      <c r="AI990" s="12">
        <v>802</v>
      </c>
      <c r="AJ990" s="16">
        <v>4</v>
      </c>
      <c r="AK990" s="17">
        <v>0.71835418129417128</v>
      </c>
      <c r="AL990" t="str">
        <f>IF(AK990&lt;='CAV Tier 1 Analysis'!$A$5,"Tier 1", "Tier 2")</f>
        <v>Tier 2</v>
      </c>
      <c r="AM990" t="str">
        <f t="shared" si="31"/>
        <v>Pennsylvania - Tier 2</v>
      </c>
      <c r="AN990" t="str">
        <f t="shared" si="32"/>
        <v>Londonderry, Township Of - Tier 2</v>
      </c>
    </row>
    <row r="991" spans="1:40" x14ac:dyDescent="0.3">
      <c r="A991">
        <v>3</v>
      </c>
      <c r="B991" t="s">
        <v>23</v>
      </c>
      <c r="C991" t="s">
        <v>4632</v>
      </c>
      <c r="D991" t="s">
        <v>7078</v>
      </c>
      <c r="E991" t="s">
        <v>936</v>
      </c>
      <c r="F991" s="12">
        <v>3029.3349747916836</v>
      </c>
      <c r="G991" s="12">
        <v>5190.4582372092727</v>
      </c>
      <c r="H991" s="12">
        <v>2107.1965268122194</v>
      </c>
      <c r="I991">
        <v>27</v>
      </c>
      <c r="J991" s="15">
        <v>1.5946235941062641E-2</v>
      </c>
      <c r="K991" s="15">
        <v>0.98405376405893752</v>
      </c>
      <c r="L991" s="58">
        <v>8.350559999999998</v>
      </c>
      <c r="M991">
        <v>7</v>
      </c>
      <c r="N991">
        <v>12</v>
      </c>
      <c r="O991" s="12">
        <v>16.470588235294116</v>
      </c>
      <c r="P991" s="12">
        <v>1</v>
      </c>
      <c r="Q991" s="12">
        <v>0</v>
      </c>
      <c r="R991" s="12">
        <v>26.569451629591313</v>
      </c>
      <c r="S991" s="12">
        <v>33.601852990735381</v>
      </c>
      <c r="T991" s="12">
        <v>5411.4813545142188</v>
      </c>
      <c r="U991" s="12">
        <v>2382.1463797225351</v>
      </c>
      <c r="V991" s="12">
        <v>0</v>
      </c>
      <c r="W991" s="59">
        <v>1.8604995666586643E-4</v>
      </c>
      <c r="X991" s="59">
        <v>1.126833116015518E-4</v>
      </c>
      <c r="Y991" s="59">
        <v>7.442322004465393E-4</v>
      </c>
      <c r="Z991" s="59">
        <v>5.3374750453746606E-4</v>
      </c>
      <c r="AA991" s="59">
        <v>1.7658499270935274E-4</v>
      </c>
      <c r="AB991" s="59">
        <v>0</v>
      </c>
      <c r="AC991" s="59">
        <v>5.9379494460482006E-4</v>
      </c>
      <c r="AD991" s="59">
        <v>9.517241922235662E-5</v>
      </c>
      <c r="AE991" s="59">
        <v>4.4309224255354639E-4</v>
      </c>
      <c r="AF991" s="59">
        <v>4.8777112251038163E-4</v>
      </c>
      <c r="AG991" s="59">
        <v>0</v>
      </c>
      <c r="AH991" s="17">
        <v>3.0664806316835279E-4</v>
      </c>
      <c r="AI991" s="12">
        <v>803</v>
      </c>
      <c r="AJ991" s="16">
        <v>4</v>
      </c>
      <c r="AK991" s="17">
        <v>0.71866082935733966</v>
      </c>
      <c r="AL991" t="str">
        <f>IF(AK991&lt;='CAV Tier 1 Analysis'!$A$5,"Tier 1", "Tier 2")</f>
        <v>Tier 2</v>
      </c>
      <c r="AM991" t="str">
        <f t="shared" si="31"/>
        <v>Pennsylvania - Tier 2</v>
      </c>
      <c r="AN991" t="str">
        <f t="shared" si="32"/>
        <v>Colebrookdale, Township Of - Tier 2</v>
      </c>
    </row>
    <row r="992" spans="1:40" x14ac:dyDescent="0.3">
      <c r="A992">
        <v>3</v>
      </c>
      <c r="B992" t="s">
        <v>23</v>
      </c>
      <c r="C992" t="s">
        <v>4369</v>
      </c>
      <c r="D992" t="s">
        <v>6781</v>
      </c>
      <c r="E992" t="s">
        <v>1196</v>
      </c>
      <c r="F992" s="12">
        <v>985.1064572522962</v>
      </c>
      <c r="G992" s="12">
        <v>6702.3302642520766</v>
      </c>
      <c r="H992" s="12">
        <v>2682.4075259056121</v>
      </c>
      <c r="I992">
        <v>5</v>
      </c>
      <c r="J992" s="15">
        <v>0</v>
      </c>
      <c r="K992" s="15">
        <v>0.99999999999999989</v>
      </c>
      <c r="L992" s="58">
        <v>1.6488499999999999</v>
      </c>
      <c r="M992">
        <v>7</v>
      </c>
      <c r="N992">
        <v>0</v>
      </c>
      <c r="O992" s="12">
        <v>13</v>
      </c>
      <c r="P992" s="12">
        <v>1</v>
      </c>
      <c r="Q992" s="12">
        <v>0</v>
      </c>
      <c r="R992" s="12">
        <v>4.9999999999999991</v>
      </c>
      <c r="S992" s="12">
        <v>0</v>
      </c>
      <c r="T992" s="12">
        <v>6069.4134055120212</v>
      </c>
      <c r="U992" s="12">
        <v>5084.3069482597248</v>
      </c>
      <c r="V992" s="12">
        <v>632.91685874005543</v>
      </c>
      <c r="W992" s="59">
        <v>3.6736275297526626E-5</v>
      </c>
      <c r="X992" s="59">
        <v>1.126833116015518E-4</v>
      </c>
      <c r="Y992" s="59">
        <v>0</v>
      </c>
      <c r="Z992" s="59">
        <v>4.2127928036707145E-4</v>
      </c>
      <c r="AA992" s="59">
        <v>1.7658499270935274E-4</v>
      </c>
      <c r="AB992" s="59">
        <v>0</v>
      </c>
      <c r="AC992" s="59">
        <v>1.1174392171938733E-4</v>
      </c>
      <c r="AD992" s="59">
        <v>0</v>
      </c>
      <c r="AE992" s="59">
        <v>4.9696373703468004E-4</v>
      </c>
      <c r="AF992" s="59">
        <v>1.0410687304735818E-3</v>
      </c>
      <c r="AG992" s="59">
        <v>9.6667141895760613E-4</v>
      </c>
      <c r="AH992" s="17">
        <v>3.0579378801461434E-4</v>
      </c>
      <c r="AI992" s="12">
        <v>804</v>
      </c>
      <c r="AJ992" s="16">
        <v>4</v>
      </c>
      <c r="AK992" s="17">
        <v>0.71896662314535431</v>
      </c>
      <c r="AL992" t="str">
        <f>IF(AK992&lt;='CAV Tier 1 Analysis'!$A$5,"Tier 1", "Tier 2")</f>
        <v>Tier 2</v>
      </c>
      <c r="AM992" t="str">
        <f t="shared" si="31"/>
        <v>Pennsylvania - Tier 2</v>
      </c>
      <c r="AN992" t="str">
        <f t="shared" si="32"/>
        <v>Nazareth, Borough Of - Tier 2</v>
      </c>
    </row>
    <row r="993" spans="1:40" x14ac:dyDescent="0.3">
      <c r="A993">
        <v>3</v>
      </c>
      <c r="B993" t="s">
        <v>23</v>
      </c>
      <c r="C993" t="s">
        <v>4460</v>
      </c>
      <c r="D993" t="s">
        <v>6878</v>
      </c>
      <c r="E993" t="s">
        <v>1458</v>
      </c>
      <c r="F993" s="12">
        <v>4614.8263519689699</v>
      </c>
      <c r="G993" s="12">
        <v>2696.0462183923169</v>
      </c>
      <c r="H993" s="12">
        <v>1006.4035952199574</v>
      </c>
      <c r="I993">
        <v>17</v>
      </c>
      <c r="J993" s="15">
        <v>0</v>
      </c>
      <c r="K993" s="15">
        <v>1</v>
      </c>
      <c r="L993" s="58">
        <v>45.50741</v>
      </c>
      <c r="M993">
        <v>14</v>
      </c>
      <c r="N993">
        <v>4</v>
      </c>
      <c r="O993" s="12">
        <v>9</v>
      </c>
      <c r="P993" s="12">
        <v>2</v>
      </c>
      <c r="Q993" s="12">
        <v>0</v>
      </c>
      <c r="R993" s="12">
        <v>17</v>
      </c>
      <c r="S993" s="12">
        <v>0</v>
      </c>
      <c r="T993" s="12">
        <v>2261.9646190476665</v>
      </c>
      <c r="U993" s="12">
        <v>0</v>
      </c>
      <c r="V993" s="12">
        <v>434.08159934465039</v>
      </c>
      <c r="W993" s="59">
        <v>1.0139022602646791E-3</v>
      </c>
      <c r="X993" s="59">
        <v>2.2536662320310361E-4</v>
      </c>
      <c r="Y993" s="59">
        <v>2.4807740014884643E-4</v>
      </c>
      <c r="Z993" s="59">
        <v>2.9165488640797254E-4</v>
      </c>
      <c r="AA993" s="59">
        <v>3.5316998541870548E-4</v>
      </c>
      <c r="AB993" s="59">
        <v>0</v>
      </c>
      <c r="AC993" s="59">
        <v>3.7992933384591699E-4</v>
      </c>
      <c r="AD993" s="59">
        <v>0</v>
      </c>
      <c r="AE993" s="59">
        <v>1.8520972539146449E-4</v>
      </c>
      <c r="AF993" s="59">
        <v>0</v>
      </c>
      <c r="AG993" s="59">
        <v>6.6298482934583922E-4</v>
      </c>
      <c r="AH993" s="17">
        <v>3.0548136763877519E-4</v>
      </c>
      <c r="AI993" s="12">
        <v>805</v>
      </c>
      <c r="AJ993" s="16">
        <v>4</v>
      </c>
      <c r="AK993" s="17">
        <v>0.71927210451299306</v>
      </c>
      <c r="AL993" t="str">
        <f>IF(AK993&lt;='CAV Tier 1 Analysis'!$A$5,"Tier 1", "Tier 2")</f>
        <v>Tier 2</v>
      </c>
      <c r="AM993" t="str">
        <f t="shared" si="31"/>
        <v>Pennsylvania - Tier 2</v>
      </c>
      <c r="AN993" t="str">
        <f t="shared" si="32"/>
        <v>Gregg, Township Of - Tier 2</v>
      </c>
    </row>
    <row r="994" spans="1:40" x14ac:dyDescent="0.3">
      <c r="A994">
        <v>3</v>
      </c>
      <c r="B994" t="s">
        <v>23</v>
      </c>
      <c r="C994" t="s">
        <v>4347</v>
      </c>
      <c r="D994" t="s">
        <v>6759</v>
      </c>
      <c r="E994" t="s">
        <v>945</v>
      </c>
      <c r="F994" s="12">
        <v>837.12762717471571</v>
      </c>
      <c r="G994" s="12">
        <v>2613.783230333092</v>
      </c>
      <c r="H994" s="12">
        <v>1213.2312480414726</v>
      </c>
      <c r="I994">
        <v>33</v>
      </c>
      <c r="J994" s="15">
        <v>0.10144058570143744</v>
      </c>
      <c r="K994" s="15">
        <v>0.89855941429856268</v>
      </c>
      <c r="L994" s="58">
        <v>0.63376999999999994</v>
      </c>
      <c r="M994">
        <v>18</v>
      </c>
      <c r="N994">
        <v>11</v>
      </c>
      <c r="O994" s="12">
        <v>18</v>
      </c>
      <c r="P994" s="12">
        <v>1</v>
      </c>
      <c r="Q994" s="12">
        <v>0</v>
      </c>
      <c r="R994" s="12">
        <v>29.65246067185257</v>
      </c>
      <c r="S994" s="12">
        <v>123.0708883926129</v>
      </c>
      <c r="T994" s="12">
        <v>2681.8114941062695</v>
      </c>
      <c r="U994" s="12">
        <v>1844.6838669315539</v>
      </c>
      <c r="V994" s="12">
        <v>0</v>
      </c>
      <c r="W994" s="59">
        <v>1.4120356124155288E-5</v>
      </c>
      <c r="X994" s="59">
        <v>2.8975708697541892E-4</v>
      </c>
      <c r="Y994" s="59">
        <v>6.8221285040932767E-4</v>
      </c>
      <c r="Z994" s="59">
        <v>5.8330977281594509E-4</v>
      </c>
      <c r="AA994" s="59">
        <v>1.7658499270935274E-4</v>
      </c>
      <c r="AB994" s="59">
        <v>0</v>
      </c>
      <c r="AC994" s="59">
        <v>6.6269644882054112E-4</v>
      </c>
      <c r="AD994" s="59">
        <v>3.4858060320063557E-4</v>
      </c>
      <c r="AE994" s="59">
        <v>2.1958679910042764E-4</v>
      </c>
      <c r="AF994" s="59">
        <v>3.777196599290424E-4</v>
      </c>
      <c r="AG994" s="59">
        <v>0</v>
      </c>
      <c r="AH994" s="17">
        <v>3.0496077909862238E-4</v>
      </c>
      <c r="AI994" s="12">
        <v>806</v>
      </c>
      <c r="AJ994" s="16">
        <v>4</v>
      </c>
      <c r="AK994" s="17">
        <v>0.71957706529209164</v>
      </c>
      <c r="AL994" t="str">
        <f>IF(AK994&lt;='CAV Tier 1 Analysis'!$A$5,"Tier 1", "Tier 2")</f>
        <v>Tier 2</v>
      </c>
      <c r="AM994" t="str">
        <f t="shared" si="31"/>
        <v>Pennsylvania - Tier 2</v>
      </c>
      <c r="AN994" t="str">
        <f t="shared" si="32"/>
        <v>Hatfield, Borough Of - Tier 2</v>
      </c>
    </row>
    <row r="995" spans="1:40" x14ac:dyDescent="0.3">
      <c r="A995">
        <v>3</v>
      </c>
      <c r="B995" t="s">
        <v>23</v>
      </c>
      <c r="C995" t="s">
        <v>5517</v>
      </c>
      <c r="D995" t="s">
        <v>8051</v>
      </c>
      <c r="E995" t="s">
        <v>1339</v>
      </c>
      <c r="F995" s="12">
        <v>12757.844379095695</v>
      </c>
      <c r="G995" s="12">
        <v>4834.4387175339762</v>
      </c>
      <c r="H995" s="12">
        <v>1959.1126043903396</v>
      </c>
      <c r="I995">
        <v>12</v>
      </c>
      <c r="J995" s="15">
        <v>3.9896751299611085E-3</v>
      </c>
      <c r="K995" s="15">
        <v>0.99601032487003882</v>
      </c>
      <c r="L995" s="58">
        <v>36.657120000000006</v>
      </c>
      <c r="M995">
        <v>13</v>
      </c>
      <c r="N995">
        <v>8</v>
      </c>
      <c r="O995" s="12">
        <v>8</v>
      </c>
      <c r="P995" s="12">
        <v>2</v>
      </c>
      <c r="Q995" s="12">
        <v>2</v>
      </c>
      <c r="R995" s="12">
        <v>11.952123898440465</v>
      </c>
      <c r="S995" s="12">
        <v>7.8162228345294738</v>
      </c>
      <c r="T995" s="12">
        <v>4933.846139976702</v>
      </c>
      <c r="U995" s="12">
        <v>0</v>
      </c>
      <c r="V995" s="12">
        <v>0</v>
      </c>
      <c r="W995" s="59">
        <v>8.1671835032566303E-4</v>
      </c>
      <c r="X995" s="59">
        <v>2.0926900726002479E-4</v>
      </c>
      <c r="Y995" s="59">
        <v>4.9615480029769287E-4</v>
      </c>
      <c r="Z995" s="59">
        <v>2.5924878791819782E-4</v>
      </c>
      <c r="AA995" s="59">
        <v>3.5316998541870548E-4</v>
      </c>
      <c r="AB995" s="59">
        <v>5.1533110023189901E-4</v>
      </c>
      <c r="AC995" s="59">
        <v>2.6711543945755E-4</v>
      </c>
      <c r="AD995" s="59">
        <v>2.2138327804371348E-5</v>
      </c>
      <c r="AE995" s="59">
        <v>4.0398345801427658E-4</v>
      </c>
      <c r="AF995" s="59">
        <v>0</v>
      </c>
      <c r="AG995" s="59">
        <v>0</v>
      </c>
      <c r="AH995" s="17">
        <v>3.0392084152076193E-4</v>
      </c>
      <c r="AI995" s="12">
        <v>807</v>
      </c>
      <c r="AJ995" s="16">
        <v>4</v>
      </c>
      <c r="AK995" s="17">
        <v>0.7198809861336124</v>
      </c>
      <c r="AL995" t="str">
        <f>IF(AK995&lt;='CAV Tier 1 Analysis'!$A$5,"Tier 1", "Tier 2")</f>
        <v>Tier 2</v>
      </c>
      <c r="AM995" t="str">
        <f t="shared" si="31"/>
        <v>Pennsylvania - Tier 2</v>
      </c>
      <c r="AN995" t="str">
        <f t="shared" si="32"/>
        <v>Mckean, Township Of - Tier 2</v>
      </c>
    </row>
    <row r="996" spans="1:40" x14ac:dyDescent="0.3">
      <c r="A996">
        <v>3</v>
      </c>
      <c r="B996" t="s">
        <v>23</v>
      </c>
      <c r="C996" t="s">
        <v>5208</v>
      </c>
      <c r="D996" t="s">
        <v>7720</v>
      </c>
      <c r="E996" t="s">
        <v>1585</v>
      </c>
      <c r="F996" s="12">
        <v>1101.8164168550293</v>
      </c>
      <c r="G996" s="12">
        <v>327.97676803873594</v>
      </c>
      <c r="H996" s="12">
        <v>731.22210022455783</v>
      </c>
      <c r="I996">
        <v>5</v>
      </c>
      <c r="J996" s="15">
        <v>8.4589235359737724E-3</v>
      </c>
      <c r="K996" s="15">
        <v>0.99154107646402645</v>
      </c>
      <c r="L996" s="58">
        <v>78.060759999999988</v>
      </c>
      <c r="M996">
        <v>14</v>
      </c>
      <c r="N996">
        <v>0</v>
      </c>
      <c r="O996" s="12">
        <v>12.875</v>
      </c>
      <c r="P996" s="12">
        <v>3</v>
      </c>
      <c r="Q996" s="12">
        <v>1</v>
      </c>
      <c r="R996" s="12">
        <v>4.9577053823201318</v>
      </c>
      <c r="S996" s="12">
        <v>6.1853518336136846</v>
      </c>
      <c r="T996" s="12">
        <v>526.03218016059418</v>
      </c>
      <c r="U996" s="12">
        <v>0</v>
      </c>
      <c r="V996" s="12">
        <v>0</v>
      </c>
      <c r="W996" s="59">
        <v>1.739188870603241E-3</v>
      </c>
      <c r="X996" s="59">
        <v>2.2536662320310361E-4</v>
      </c>
      <c r="Y996" s="59">
        <v>0</v>
      </c>
      <c r="Z996" s="59">
        <v>4.1722851805584964E-4</v>
      </c>
      <c r="AA996" s="59">
        <v>5.2975497812805816E-4</v>
      </c>
      <c r="AB996" s="59">
        <v>2.576655501159495E-4</v>
      </c>
      <c r="AC996" s="59">
        <v>1.1079868842995323E-4</v>
      </c>
      <c r="AD996" s="59">
        <v>1.7519120088667783E-5</v>
      </c>
      <c r="AE996" s="59">
        <v>4.3071529419251251E-5</v>
      </c>
      <c r="AF996" s="59">
        <v>0</v>
      </c>
      <c r="AG996" s="59">
        <v>0</v>
      </c>
      <c r="AH996" s="17">
        <v>3.0369035254946126E-4</v>
      </c>
      <c r="AI996" s="12">
        <v>808</v>
      </c>
      <c r="AJ996" s="16">
        <v>4</v>
      </c>
      <c r="AK996" s="17">
        <v>0.72018467648616191</v>
      </c>
      <c r="AL996" t="str">
        <f>IF(AK996&lt;='CAV Tier 1 Analysis'!$A$5,"Tier 1", "Tier 2")</f>
        <v>Tier 2</v>
      </c>
      <c r="AM996" t="str">
        <f t="shared" si="31"/>
        <v>Pennsylvania - Tier 2</v>
      </c>
      <c r="AN996" t="str">
        <f t="shared" si="32"/>
        <v>Davidson, Township Of - Tier 2</v>
      </c>
    </row>
    <row r="997" spans="1:40" x14ac:dyDescent="0.3">
      <c r="A997">
        <v>3</v>
      </c>
      <c r="B997" t="s">
        <v>23</v>
      </c>
      <c r="C997" t="s">
        <v>5245</v>
      </c>
      <c r="D997" t="s">
        <v>7764</v>
      </c>
      <c r="E997" t="s">
        <v>1600</v>
      </c>
      <c r="F997" s="12">
        <v>4534.9179065027329</v>
      </c>
      <c r="G997" s="12">
        <v>1278.3051725738901</v>
      </c>
      <c r="H997" s="12">
        <v>932.96555817086198</v>
      </c>
      <c r="I997">
        <v>1</v>
      </c>
      <c r="J997" s="15">
        <v>5.9000182412306595E-3</v>
      </c>
      <c r="K997" s="15">
        <v>0.99409998175876935</v>
      </c>
      <c r="L997" s="58">
        <v>85.79464999999999</v>
      </c>
      <c r="M997">
        <v>0</v>
      </c>
      <c r="N997">
        <v>0</v>
      </c>
      <c r="O997" s="12">
        <v>7.4285714285714288</v>
      </c>
      <c r="P997" s="12">
        <v>5.7857142857142856</v>
      </c>
      <c r="Q997" s="12">
        <v>0</v>
      </c>
      <c r="R997" s="12">
        <v>0.99409998175876935</v>
      </c>
      <c r="S997" s="12">
        <v>5.5045138116480299</v>
      </c>
      <c r="T997" s="12">
        <v>1501.1324676507511</v>
      </c>
      <c r="U997" s="12">
        <v>0</v>
      </c>
      <c r="V997" s="12">
        <v>0</v>
      </c>
      <c r="W997" s="59">
        <v>1.9114994580798389E-3</v>
      </c>
      <c r="X997" s="59">
        <v>0</v>
      </c>
      <c r="Y997" s="59">
        <v>0</v>
      </c>
      <c r="Z997" s="59">
        <v>2.4073101735261226E-4</v>
      </c>
      <c r="AA997" s="59">
        <v>1.0216703149612551E-3</v>
      </c>
      <c r="AB997" s="59">
        <v>0</v>
      </c>
      <c r="AC997" s="59">
        <v>2.2216926108579261E-5</v>
      </c>
      <c r="AD997" s="59">
        <v>1.5590744243832647E-5</v>
      </c>
      <c r="AE997" s="59">
        <v>1.2291276785171866E-4</v>
      </c>
      <c r="AF997" s="59">
        <v>0</v>
      </c>
      <c r="AG997" s="59">
        <v>0</v>
      </c>
      <c r="AH997" s="17">
        <v>3.0314738441798516E-4</v>
      </c>
      <c r="AI997" s="12">
        <v>809</v>
      </c>
      <c r="AJ997" s="16">
        <v>4</v>
      </c>
      <c r="AK997" s="17">
        <v>0.72048782387057986</v>
      </c>
      <c r="AL997" t="str">
        <f>IF(AK997&lt;='CAV Tier 1 Analysis'!$A$5,"Tier 1", "Tier 2")</f>
        <v>Tier 2</v>
      </c>
      <c r="AM997" t="str">
        <f t="shared" si="31"/>
        <v>Pennsylvania - Tier 2</v>
      </c>
      <c r="AN997" t="str">
        <f t="shared" si="32"/>
        <v>Mead, Township Of - Tier 2</v>
      </c>
    </row>
    <row r="998" spans="1:40" x14ac:dyDescent="0.3">
      <c r="A998">
        <v>3</v>
      </c>
      <c r="B998" t="s">
        <v>23</v>
      </c>
      <c r="C998" t="s">
        <v>4413</v>
      </c>
      <c r="D998" t="s">
        <v>6828</v>
      </c>
      <c r="E998" t="s">
        <v>1189</v>
      </c>
      <c r="F998" s="12">
        <v>96.718737100207846</v>
      </c>
      <c r="G998" s="12">
        <v>4675.1108475685314</v>
      </c>
      <c r="H998" s="12">
        <v>2280.4392613129489</v>
      </c>
      <c r="I998">
        <v>1</v>
      </c>
      <c r="J998" s="15">
        <v>0</v>
      </c>
      <c r="K998" s="15">
        <v>1</v>
      </c>
      <c r="L998" s="58">
        <v>0.47130999999999995</v>
      </c>
      <c r="M998">
        <v>3</v>
      </c>
      <c r="N998">
        <v>0</v>
      </c>
      <c r="O998" s="12">
        <v>16</v>
      </c>
      <c r="P998" s="12">
        <v>2</v>
      </c>
      <c r="Q998" s="12">
        <v>0</v>
      </c>
      <c r="R998" s="12">
        <v>1</v>
      </c>
      <c r="S998" s="12">
        <v>0</v>
      </c>
      <c r="T998" s="12">
        <v>3821.0107632618519</v>
      </c>
      <c r="U998" s="12">
        <v>3724.2920261616441</v>
      </c>
      <c r="V998" s="12">
        <v>854.10008430667949</v>
      </c>
      <c r="W998" s="59">
        <v>1.0500757443355837E-5</v>
      </c>
      <c r="X998" s="59">
        <v>4.8292847829236488E-5</v>
      </c>
      <c r="Y998" s="59">
        <v>0</v>
      </c>
      <c r="Z998" s="59">
        <v>5.1849757583639564E-4</v>
      </c>
      <c r="AA998" s="59">
        <v>3.5316998541870548E-4</v>
      </c>
      <c r="AB998" s="59">
        <v>0</v>
      </c>
      <c r="AC998" s="59">
        <v>2.2348784343877468E-5</v>
      </c>
      <c r="AD998" s="59">
        <v>0</v>
      </c>
      <c r="AE998" s="59">
        <v>3.1286446667742711E-4</v>
      </c>
      <c r="AF998" s="59">
        <v>7.6259045943638472E-4</v>
      </c>
      <c r="AG998" s="59">
        <v>1.3044906752399277E-3</v>
      </c>
      <c r="AH998" s="17">
        <v>3.0297777747502821E-4</v>
      </c>
      <c r="AI998" s="12">
        <v>810</v>
      </c>
      <c r="AJ998" s="16">
        <v>4</v>
      </c>
      <c r="AK998" s="17">
        <v>0.72079080164805487</v>
      </c>
      <c r="AL998" t="str">
        <f>IF(AK998&lt;='CAV Tier 1 Analysis'!$A$5,"Tier 1", "Tier 2")</f>
        <v>Tier 2</v>
      </c>
      <c r="AM998" t="str">
        <f t="shared" si="31"/>
        <v>Pennsylvania - Tier 2</v>
      </c>
      <c r="AN998" t="str">
        <f t="shared" si="32"/>
        <v>Mahanoy City, Borough Of - Tier 2</v>
      </c>
    </row>
    <row r="999" spans="1:40" x14ac:dyDescent="0.3">
      <c r="A999">
        <v>3</v>
      </c>
      <c r="B999" t="s">
        <v>23</v>
      </c>
      <c r="C999" t="s">
        <v>5287</v>
      </c>
      <c r="D999" t="s">
        <v>7809</v>
      </c>
      <c r="E999" t="s">
        <v>1107</v>
      </c>
      <c r="F999" s="12">
        <v>12404.398965934182</v>
      </c>
      <c r="G999" s="12">
        <v>7887.8426770493243</v>
      </c>
      <c r="H999" s="12">
        <v>3700.0330075553325</v>
      </c>
      <c r="I999">
        <v>16</v>
      </c>
      <c r="J999" s="15">
        <v>1.2872805546578207E-2</v>
      </c>
      <c r="K999" s="15">
        <v>0.98712719445342201</v>
      </c>
      <c r="L999" s="58">
        <v>32.7986</v>
      </c>
      <c r="M999">
        <v>13</v>
      </c>
      <c r="N999">
        <v>7</v>
      </c>
      <c r="O999" s="12">
        <v>14.090909090909092</v>
      </c>
      <c r="P999" s="12">
        <v>2</v>
      </c>
      <c r="Q999" s="12">
        <v>0</v>
      </c>
      <c r="R999" s="12">
        <v>15.794035111254752</v>
      </c>
      <c r="S999" s="12">
        <v>47.629805422180731</v>
      </c>
      <c r="T999" s="12">
        <v>8024.4320424395892</v>
      </c>
      <c r="U999" s="12">
        <v>0</v>
      </c>
      <c r="V999" s="12">
        <v>0</v>
      </c>
      <c r="W999" s="59">
        <v>7.307507650625932E-4</v>
      </c>
      <c r="X999" s="59">
        <v>2.0926900726002479E-4</v>
      </c>
      <c r="Y999" s="59">
        <v>4.3413545026048129E-4</v>
      </c>
      <c r="Z999" s="59">
        <v>4.5663138781046211E-4</v>
      </c>
      <c r="AA999" s="59">
        <v>3.5316998541870548E-4</v>
      </c>
      <c r="AB999" s="59">
        <v>0</v>
      </c>
      <c r="AC999" s="59">
        <v>3.5297748462106125E-4</v>
      </c>
      <c r="AD999" s="59">
        <v>1.3490457833884633E-4</v>
      </c>
      <c r="AE999" s="59">
        <v>6.5704071694473569E-4</v>
      </c>
      <c r="AF999" s="59">
        <v>0</v>
      </c>
      <c r="AG999" s="59">
        <v>0</v>
      </c>
      <c r="AH999" s="17">
        <v>3.0262539779244633E-4</v>
      </c>
      <c r="AI999" s="12">
        <v>811</v>
      </c>
      <c r="AJ999" s="16">
        <v>4</v>
      </c>
      <c r="AK999" s="17">
        <v>0.72109342704584733</v>
      </c>
      <c r="AL999" t="str">
        <f>IF(AK999&lt;='CAV Tier 1 Analysis'!$A$5,"Tier 1", "Tier 2")</f>
        <v>Tier 2</v>
      </c>
      <c r="AM999" t="str">
        <f t="shared" si="31"/>
        <v>Pennsylvania - Tier 2</v>
      </c>
      <c r="AN999" t="str">
        <f t="shared" si="32"/>
        <v>East Huntingdon,Township Of - Tier 2</v>
      </c>
    </row>
    <row r="1000" spans="1:40" x14ac:dyDescent="0.3">
      <c r="A1000">
        <v>3</v>
      </c>
      <c r="B1000" t="s">
        <v>23</v>
      </c>
      <c r="C1000" t="s">
        <v>4959</v>
      </c>
      <c r="D1000" t="s">
        <v>7449</v>
      </c>
      <c r="E1000" t="s">
        <v>1253</v>
      </c>
      <c r="F1000" s="12">
        <v>8703.6994997609763</v>
      </c>
      <c r="G1000" s="12">
        <v>8074.3819500208729</v>
      </c>
      <c r="H1000" s="12">
        <v>3561.7837520913404</v>
      </c>
      <c r="I1000">
        <v>5</v>
      </c>
      <c r="J1000" s="15">
        <v>1.7913362035886927E-2</v>
      </c>
      <c r="K1000" s="15">
        <v>0.98208663796411333</v>
      </c>
      <c r="L1000" s="58">
        <v>43.522259999999989</v>
      </c>
      <c r="M1000">
        <v>16</v>
      </c>
      <c r="N1000">
        <v>6</v>
      </c>
      <c r="O1000" s="12">
        <v>11.842105263157896</v>
      </c>
      <c r="P1000" s="12">
        <v>2</v>
      </c>
      <c r="Q1000" s="12">
        <v>0</v>
      </c>
      <c r="R1000" s="12">
        <v>4.9104331898205666</v>
      </c>
      <c r="S1000" s="12">
        <v>63.803521844751913</v>
      </c>
      <c r="T1000" s="12">
        <v>8046.6618866739609</v>
      </c>
      <c r="U1000" s="12">
        <v>0</v>
      </c>
      <c r="V1000" s="12">
        <v>27.720063346911957</v>
      </c>
      <c r="W1000" s="59">
        <v>9.6967324191438316E-4</v>
      </c>
      <c r="X1000" s="59">
        <v>2.5756185508926129E-4</v>
      </c>
      <c r="Y1000" s="59">
        <v>3.7211610022326965E-4</v>
      </c>
      <c r="Z1000" s="59">
        <v>3.8375642948417442E-4</v>
      </c>
      <c r="AA1000" s="59">
        <v>3.5316998541870548E-4</v>
      </c>
      <c r="AB1000" s="59">
        <v>0</v>
      </c>
      <c r="AC1000" s="59">
        <v>1.0974221239431818E-4</v>
      </c>
      <c r="AD1000" s="59">
        <v>1.8071430556361779E-4</v>
      </c>
      <c r="AE1000" s="59">
        <v>6.5886089720373399E-4</v>
      </c>
      <c r="AF1000" s="59">
        <v>0</v>
      </c>
      <c r="AG1000" s="59">
        <v>4.2337619229320521E-5</v>
      </c>
      <c r="AH1000" s="17">
        <v>3.0253933150188947E-4</v>
      </c>
      <c r="AI1000" s="12">
        <v>812</v>
      </c>
      <c r="AJ1000" s="16">
        <v>4</v>
      </c>
      <c r="AK1000" s="17">
        <v>0.72139596637734926</v>
      </c>
      <c r="AL1000" t="str">
        <f>IF(AK1000&lt;='CAV Tier 1 Analysis'!$A$5,"Tier 1", "Tier 2")</f>
        <v>Tier 2</v>
      </c>
      <c r="AM1000" t="str">
        <f t="shared" si="31"/>
        <v>Pennsylvania - Tier 2</v>
      </c>
      <c r="AN1000" t="str">
        <f t="shared" si="32"/>
        <v>Bullskin, Township Of - Tier 2</v>
      </c>
    </row>
    <row r="1001" spans="1:40" x14ac:dyDescent="0.3">
      <c r="A1001">
        <v>3</v>
      </c>
      <c r="B1001" t="s">
        <v>23</v>
      </c>
      <c r="C1001" t="s">
        <v>5083</v>
      </c>
      <c r="D1001" t="s">
        <v>7589</v>
      </c>
      <c r="E1001" t="s">
        <v>1513</v>
      </c>
      <c r="F1001" s="12">
        <v>4067.1170410425643</v>
      </c>
      <c r="G1001" s="12">
        <v>2739.6371847608875</v>
      </c>
      <c r="H1001" s="12">
        <v>1613.8057564343801</v>
      </c>
      <c r="I1001">
        <v>0</v>
      </c>
      <c r="J1001" s="15">
        <v>0</v>
      </c>
      <c r="K1001" s="15">
        <v>0.99999999999999967</v>
      </c>
      <c r="L1001" s="58">
        <v>79.055140000000009</v>
      </c>
      <c r="M1001">
        <v>2</v>
      </c>
      <c r="N1001">
        <v>0</v>
      </c>
      <c r="O1001" s="12">
        <v>8</v>
      </c>
      <c r="P1001" s="12">
        <v>5.8</v>
      </c>
      <c r="Q1001" s="12">
        <v>0</v>
      </c>
      <c r="R1001" s="12">
        <v>0</v>
      </c>
      <c r="S1001" s="12">
        <v>0</v>
      </c>
      <c r="T1001" s="12">
        <v>3049.1933650399455</v>
      </c>
      <c r="U1001" s="12">
        <v>0</v>
      </c>
      <c r="V1001" s="12">
        <v>0</v>
      </c>
      <c r="W1001" s="59">
        <v>1.7613435950659608E-3</v>
      </c>
      <c r="X1001" s="59">
        <v>3.2195231886157661E-5</v>
      </c>
      <c r="Y1001" s="59">
        <v>0</v>
      </c>
      <c r="Z1001" s="59">
        <v>2.5924878791819782E-4</v>
      </c>
      <c r="AA1001" s="59">
        <v>1.0241929577142457E-3</v>
      </c>
      <c r="AB1001" s="59">
        <v>0</v>
      </c>
      <c r="AC1001" s="59">
        <v>0</v>
      </c>
      <c r="AD1001" s="59">
        <v>0</v>
      </c>
      <c r="AE1001" s="59">
        <v>2.4966803682468342E-4</v>
      </c>
      <c r="AF1001" s="59">
        <v>0</v>
      </c>
      <c r="AG1001" s="59">
        <v>0</v>
      </c>
      <c r="AH1001" s="17">
        <v>3.0242260085538595E-4</v>
      </c>
      <c r="AI1001" s="12">
        <v>813</v>
      </c>
      <c r="AJ1001" s="16">
        <v>4</v>
      </c>
      <c r="AK1001" s="17">
        <v>0.7216983889782046</v>
      </c>
      <c r="AL1001" t="str">
        <f>IF(AK1001&lt;='CAV Tier 1 Analysis'!$A$5,"Tier 1", "Tier 2")</f>
        <v>Tier 2</v>
      </c>
      <c r="AM1001" t="str">
        <f t="shared" si="31"/>
        <v>Pennsylvania - Tier 2</v>
      </c>
      <c r="AN1001" t="str">
        <f t="shared" si="32"/>
        <v>Wetmore, Township Of - Tier 2</v>
      </c>
    </row>
    <row r="1002" spans="1:40" x14ac:dyDescent="0.3">
      <c r="A1002">
        <v>3</v>
      </c>
      <c r="B1002" t="s">
        <v>23</v>
      </c>
      <c r="C1002" t="s">
        <v>3688</v>
      </c>
      <c r="D1002" t="s">
        <v>6677</v>
      </c>
      <c r="E1002" t="s">
        <v>1411</v>
      </c>
      <c r="F1002" s="12">
        <v>1461.8148169825013</v>
      </c>
      <c r="G1002" s="12">
        <v>2862.3362504407742</v>
      </c>
      <c r="H1002" s="12">
        <v>1118.6035583754265</v>
      </c>
      <c r="I1002">
        <v>4</v>
      </c>
      <c r="J1002" s="15">
        <v>9.7883600491759492E-3</v>
      </c>
      <c r="K1002" s="15">
        <v>0.9902116399508244</v>
      </c>
      <c r="L1002" s="58">
        <v>40.572679999999991</v>
      </c>
      <c r="M1002">
        <v>16</v>
      </c>
      <c r="N1002">
        <v>0</v>
      </c>
      <c r="O1002" s="12">
        <v>11.333333333333334</v>
      </c>
      <c r="P1002" s="12">
        <v>3.6666666666666665</v>
      </c>
      <c r="Q1002" s="12">
        <v>0</v>
      </c>
      <c r="R1002" s="12">
        <v>3.9608465598032976</v>
      </c>
      <c r="S1002" s="12">
        <v>10.949294381668082</v>
      </c>
      <c r="T1002" s="12">
        <v>2456.3207901826927</v>
      </c>
      <c r="U1002" s="12">
        <v>994.50597320019142</v>
      </c>
      <c r="V1002" s="12">
        <v>406.01546025808148</v>
      </c>
      <c r="W1002" s="59">
        <v>9.039567832358627E-4</v>
      </c>
      <c r="X1002" s="59">
        <v>2.5756185508926129E-4</v>
      </c>
      <c r="Y1002" s="59">
        <v>0</v>
      </c>
      <c r="Z1002" s="59">
        <v>3.6726911621744694E-4</v>
      </c>
      <c r="AA1002" s="59">
        <v>6.4747830660095995E-4</v>
      </c>
      <c r="AB1002" s="59">
        <v>0</v>
      </c>
      <c r="AC1002" s="59">
        <v>8.8520105584232871E-5</v>
      </c>
      <c r="AD1002" s="59">
        <v>3.1012302665821016E-5</v>
      </c>
      <c r="AE1002" s="59">
        <v>2.0112361404424546E-4</v>
      </c>
      <c r="AF1002" s="59">
        <v>2.0363622446561776E-4</v>
      </c>
      <c r="AG1002" s="59">
        <v>6.2011863907009883E-4</v>
      </c>
      <c r="AH1002" s="17">
        <v>3.0187972245214055E-4</v>
      </c>
      <c r="AI1002" s="12">
        <v>814</v>
      </c>
      <c r="AJ1002" s="16">
        <v>4</v>
      </c>
      <c r="AK1002" s="17">
        <v>0.7220002687006567</v>
      </c>
      <c r="AL1002" t="str">
        <f>IF(AK1002&lt;='CAV Tier 1 Analysis'!$A$5,"Tier 1", "Tier 2")</f>
        <v>Tier 2</v>
      </c>
      <c r="AM1002" t="str">
        <f t="shared" si="31"/>
        <v>Pennsylvania - Tier 2</v>
      </c>
      <c r="AN1002" t="str">
        <f t="shared" si="32"/>
        <v>Jackson, Township Of - Tier 2</v>
      </c>
    </row>
    <row r="1003" spans="1:40" x14ac:dyDescent="0.3">
      <c r="A1003">
        <v>3</v>
      </c>
      <c r="B1003" t="s">
        <v>23</v>
      </c>
      <c r="C1003" t="s">
        <v>4729</v>
      </c>
      <c r="D1003" t="s">
        <v>7195</v>
      </c>
      <c r="E1003" t="s">
        <v>1019</v>
      </c>
      <c r="F1003" s="12">
        <v>2045.076662782868</v>
      </c>
      <c r="G1003" s="12">
        <v>1806.1802760190267</v>
      </c>
      <c r="H1003" s="12">
        <v>832.39410254105962</v>
      </c>
      <c r="I1003">
        <v>35</v>
      </c>
      <c r="J1003" s="15">
        <v>2.3846199876250224E-2</v>
      </c>
      <c r="K1003" s="15">
        <v>0.97615380012374975</v>
      </c>
      <c r="L1003" s="58">
        <v>16.210129999999999</v>
      </c>
      <c r="M1003">
        <v>16</v>
      </c>
      <c r="N1003">
        <v>2</v>
      </c>
      <c r="O1003" s="12">
        <v>11</v>
      </c>
      <c r="P1003" s="12">
        <v>7</v>
      </c>
      <c r="Q1003" s="12">
        <v>0</v>
      </c>
      <c r="R1003" s="12">
        <v>34.16538300433124</v>
      </c>
      <c r="S1003" s="12">
        <v>19.849436145006031</v>
      </c>
      <c r="T1003" s="12">
        <v>1960.9986277507862</v>
      </c>
      <c r="U1003" s="12">
        <v>0</v>
      </c>
      <c r="V1003" s="12">
        <v>0</v>
      </c>
      <c r="W1003" s="59">
        <v>3.6116068671419188E-4</v>
      </c>
      <c r="X1003" s="59">
        <v>2.5756185508926129E-4</v>
      </c>
      <c r="Y1003" s="59">
        <v>1.2403870007442322E-4</v>
      </c>
      <c r="Z1003" s="59">
        <v>3.56467083387522E-4</v>
      </c>
      <c r="AA1003" s="59">
        <v>1.2360949489654692E-3</v>
      </c>
      <c r="AB1003" s="59">
        <v>0</v>
      </c>
      <c r="AC1003" s="59">
        <v>7.6355477678977535E-4</v>
      </c>
      <c r="AD1003" s="59">
        <v>5.6220675051485272E-5</v>
      </c>
      <c r="AE1003" s="59">
        <v>1.6056662172358592E-4</v>
      </c>
      <c r="AF1003" s="59">
        <v>0</v>
      </c>
      <c r="AG1003" s="59">
        <v>0</v>
      </c>
      <c r="AH1003" s="17">
        <v>3.0142412252688307E-4</v>
      </c>
      <c r="AI1003" s="12">
        <v>815</v>
      </c>
      <c r="AJ1003" s="16">
        <v>4</v>
      </c>
      <c r="AK1003" s="17">
        <v>0.72230169282318357</v>
      </c>
      <c r="AL1003" t="str">
        <f>IF(AK1003&lt;='CAV Tier 1 Analysis'!$A$5,"Tier 1", "Tier 2")</f>
        <v>Tier 2</v>
      </c>
      <c r="AM1003" t="str">
        <f t="shared" si="31"/>
        <v>Pennsylvania - Tier 2</v>
      </c>
      <c r="AN1003" t="str">
        <f t="shared" si="32"/>
        <v>Valley, Township Of - Tier 2</v>
      </c>
    </row>
    <row r="1004" spans="1:40" x14ac:dyDescent="0.3">
      <c r="A1004">
        <v>3</v>
      </c>
      <c r="B1004" t="s">
        <v>23</v>
      </c>
      <c r="C1004" t="s">
        <v>5309</v>
      </c>
      <c r="D1004" t="s">
        <v>7833</v>
      </c>
      <c r="E1004" t="s">
        <v>1606</v>
      </c>
      <c r="F1004" s="12">
        <v>10165.671798203248</v>
      </c>
      <c r="G1004" s="12">
        <v>5265.9511271726742</v>
      </c>
      <c r="H1004" s="12">
        <v>2092.8216928553561</v>
      </c>
      <c r="I1004">
        <v>2</v>
      </c>
      <c r="J1004" s="15">
        <v>1.7079928192737834E-2</v>
      </c>
      <c r="K1004" s="15">
        <v>0.98292007180726237</v>
      </c>
      <c r="L1004" s="58">
        <v>29.56804</v>
      </c>
      <c r="M1004">
        <v>12</v>
      </c>
      <c r="N1004">
        <v>0</v>
      </c>
      <c r="O1004" s="12">
        <v>12.272727272727273</v>
      </c>
      <c r="P1004" s="12">
        <v>1</v>
      </c>
      <c r="Q1004" s="12">
        <v>3</v>
      </c>
      <c r="R1004" s="12">
        <v>1.9658401436145247</v>
      </c>
      <c r="S1004" s="12">
        <v>35.745244234173519</v>
      </c>
      <c r="T1004" s="12">
        <v>4894.4196803794093</v>
      </c>
      <c r="U1004" s="12">
        <v>0</v>
      </c>
      <c r="V1004" s="12">
        <v>371.53144679326488</v>
      </c>
      <c r="W1004" s="59">
        <v>6.5877408948556825E-4</v>
      </c>
      <c r="X1004" s="59">
        <v>1.9317139131694595E-4</v>
      </c>
      <c r="Y1004" s="59">
        <v>0</v>
      </c>
      <c r="Z1004" s="59">
        <v>3.9771120873814442E-4</v>
      </c>
      <c r="AA1004" s="59">
        <v>1.7658499270935274E-4</v>
      </c>
      <c r="AB1004" s="59">
        <v>7.7299665034784846E-4</v>
      </c>
      <c r="AC1004" s="59">
        <v>4.3934137424178126E-5</v>
      </c>
      <c r="AD1004" s="59">
        <v>1.0124326686383243E-4</v>
      </c>
      <c r="AE1004" s="59">
        <v>4.007552184150884E-4</v>
      </c>
      <c r="AF1004" s="59">
        <v>0</v>
      </c>
      <c r="AG1004" s="59">
        <v>5.6745025179764301E-4</v>
      </c>
      <c r="AH1004" s="17">
        <v>3.011473824635093E-4</v>
      </c>
      <c r="AI1004" s="12">
        <v>816</v>
      </c>
      <c r="AJ1004" s="16">
        <v>4</v>
      </c>
      <c r="AK1004" s="17">
        <v>0.72260284020564713</v>
      </c>
      <c r="AL1004" t="str">
        <f>IF(AK1004&lt;='CAV Tier 1 Analysis'!$A$5,"Tier 1", "Tier 2")</f>
        <v>Tier 2</v>
      </c>
      <c r="AM1004" t="str">
        <f t="shared" si="31"/>
        <v>Pennsylvania - Tier 2</v>
      </c>
      <c r="AN1004" t="str">
        <f t="shared" si="32"/>
        <v>Peach Bottom, Township Of - Tier 2</v>
      </c>
    </row>
    <row r="1005" spans="1:40" x14ac:dyDescent="0.3">
      <c r="A1005">
        <v>3</v>
      </c>
      <c r="B1005" t="s">
        <v>23</v>
      </c>
      <c r="C1005" t="s">
        <v>4288</v>
      </c>
      <c r="D1005" t="s">
        <v>6696</v>
      </c>
      <c r="E1005" t="s">
        <v>1143</v>
      </c>
      <c r="F1005" s="12">
        <v>1376.6201133686811</v>
      </c>
      <c r="G1005" s="12">
        <v>3078.2888497390882</v>
      </c>
      <c r="H1005" s="12">
        <v>1366.0322441449398</v>
      </c>
      <c r="I1005">
        <v>21</v>
      </c>
      <c r="J1005" s="15">
        <v>6.9946790967656816E-3</v>
      </c>
      <c r="K1005" s="15">
        <v>0.99300532090323423</v>
      </c>
      <c r="L1005" s="58">
        <v>3.6384799999999999</v>
      </c>
      <c r="M1005">
        <v>43</v>
      </c>
      <c r="N1005">
        <v>6</v>
      </c>
      <c r="O1005" s="12">
        <v>15</v>
      </c>
      <c r="P1005" s="12">
        <v>1</v>
      </c>
      <c r="Q1005" s="12">
        <v>1</v>
      </c>
      <c r="R1005" s="12">
        <v>20.853111738967918</v>
      </c>
      <c r="S1005" s="12">
        <v>9.5549571836285239</v>
      </c>
      <c r="T1005" s="12">
        <v>2955.7115675769192</v>
      </c>
      <c r="U1005" s="12">
        <v>1579.091454208238</v>
      </c>
      <c r="V1005" s="12">
        <v>122.57728216216901</v>
      </c>
      <c r="W1005" s="59">
        <v>8.1065107768775007E-5</v>
      </c>
      <c r="X1005" s="59">
        <v>6.9219748555238972E-4</v>
      </c>
      <c r="Y1005" s="59">
        <v>3.7211610022326965E-4</v>
      </c>
      <c r="Z1005" s="59">
        <v>4.8609147734662091E-4</v>
      </c>
      <c r="AA1005" s="59">
        <v>1.7658499270935274E-4</v>
      </c>
      <c r="AB1005" s="59">
        <v>2.576655501159495E-4</v>
      </c>
      <c r="AC1005" s="59">
        <v>4.6604169715297369E-4</v>
      </c>
      <c r="AD1005" s="59">
        <v>2.7063042951312556E-5</v>
      </c>
      <c r="AE1005" s="59">
        <v>2.4201374467023009E-4</v>
      </c>
      <c r="AF1005" s="59">
        <v>3.2333664199738122E-4</v>
      </c>
      <c r="AG1005" s="59">
        <v>1.8721567239582171E-4</v>
      </c>
      <c r="AH1005" s="17">
        <v>3.0103559208037063E-4</v>
      </c>
      <c r="AI1005" s="12">
        <v>817</v>
      </c>
      <c r="AJ1005" s="16">
        <v>4</v>
      </c>
      <c r="AK1005" s="17">
        <v>0.72290387579772752</v>
      </c>
      <c r="AL1005" t="str">
        <f>IF(AK1005&lt;='CAV Tier 1 Analysis'!$A$5,"Tier 1", "Tier 2")</f>
        <v>Tier 2</v>
      </c>
      <c r="AM1005" t="str">
        <f t="shared" si="31"/>
        <v>Pennsylvania - Tier 2</v>
      </c>
      <c r="AN1005" t="str">
        <f t="shared" si="32"/>
        <v>West Wyoming, Borough Of - Tier 2</v>
      </c>
    </row>
    <row r="1006" spans="1:40" x14ac:dyDescent="0.3">
      <c r="A1006">
        <v>3</v>
      </c>
      <c r="B1006" t="s">
        <v>23</v>
      </c>
      <c r="C1006" t="s">
        <v>4125</v>
      </c>
      <c r="D1006" t="s">
        <v>6520</v>
      </c>
      <c r="E1006" t="s">
        <v>1167</v>
      </c>
      <c r="F1006" s="12">
        <v>17092.583702061034</v>
      </c>
      <c r="G1006" s="12">
        <v>10732.838128300869</v>
      </c>
      <c r="H1006" s="12">
        <v>4528.1637098425581</v>
      </c>
      <c r="I1006">
        <v>17</v>
      </c>
      <c r="J1006" s="15">
        <v>3.3059960525420269E-2</v>
      </c>
      <c r="K1006" s="15">
        <v>0.96694003947457985</v>
      </c>
      <c r="L1006" s="58">
        <v>5.8772000000000002</v>
      </c>
      <c r="M1006">
        <v>34</v>
      </c>
      <c r="N1006">
        <v>0</v>
      </c>
      <c r="O1006" s="12">
        <v>15</v>
      </c>
      <c r="P1006" s="12">
        <v>1</v>
      </c>
      <c r="Q1006" s="12">
        <v>0</v>
      </c>
      <c r="R1006" s="12">
        <v>16.437980671067859</v>
      </c>
      <c r="S1006" s="12">
        <v>149.70091350003557</v>
      </c>
      <c r="T1006" s="12">
        <v>10529.787672431747</v>
      </c>
      <c r="U1006" s="12">
        <v>0</v>
      </c>
      <c r="V1006" s="12">
        <v>203.05045586912274</v>
      </c>
      <c r="W1006" s="59">
        <v>1.3094364992487096E-4</v>
      </c>
      <c r="X1006" s="59">
        <v>5.4731894206468026E-4</v>
      </c>
      <c r="Y1006" s="59">
        <v>0</v>
      </c>
      <c r="Z1006" s="59">
        <v>4.8609147734662091E-4</v>
      </c>
      <c r="AA1006" s="59">
        <v>1.7658499270935274E-4</v>
      </c>
      <c r="AB1006" s="59">
        <v>0</v>
      </c>
      <c r="AC1006" s="59">
        <v>3.6736888506652183E-4</v>
      </c>
      <c r="AD1006" s="59">
        <v>4.2400632195859519E-4</v>
      </c>
      <c r="AE1006" s="59">
        <v>8.6217930502493633E-4</v>
      </c>
      <c r="AF1006" s="59">
        <v>0</v>
      </c>
      <c r="AG1006" s="59">
        <v>3.1012457573927391E-4</v>
      </c>
      <c r="AH1006" s="17">
        <v>3.004198318031684E-4</v>
      </c>
      <c r="AI1006" s="12">
        <v>818</v>
      </c>
      <c r="AJ1006" s="16">
        <v>4</v>
      </c>
      <c r="AK1006" s="17">
        <v>0.7232042956295307</v>
      </c>
      <c r="AL1006" t="str">
        <f>IF(AK1006&lt;='CAV Tier 1 Analysis'!$A$5,"Tier 1", "Tier 2")</f>
        <v>Tier 2</v>
      </c>
      <c r="AM1006" t="str">
        <f t="shared" si="31"/>
        <v>Pennsylvania - Tier 2</v>
      </c>
      <c r="AN1006" t="str">
        <f t="shared" si="32"/>
        <v>Upper Providence, Township Of - Tier 2</v>
      </c>
    </row>
    <row r="1007" spans="1:40" x14ac:dyDescent="0.3">
      <c r="A1007">
        <v>3</v>
      </c>
      <c r="B1007" t="s">
        <v>23</v>
      </c>
      <c r="C1007" t="s">
        <v>4728</v>
      </c>
      <c r="D1007" t="s">
        <v>7194</v>
      </c>
      <c r="E1007" t="s">
        <v>1137</v>
      </c>
      <c r="F1007" s="12">
        <v>447.95701021098199</v>
      </c>
      <c r="G1007" s="12">
        <v>3313.8399846160019</v>
      </c>
      <c r="H1007" s="12">
        <v>1271.2547854624784</v>
      </c>
      <c r="I1007">
        <v>13</v>
      </c>
      <c r="J1007" s="15">
        <v>5.6386292834890966E-2</v>
      </c>
      <c r="K1007" s="15">
        <v>0.94361370716510906</v>
      </c>
      <c r="L1007" s="58">
        <v>2.1827999999999999</v>
      </c>
      <c r="M1007">
        <v>38</v>
      </c>
      <c r="N1007">
        <v>2</v>
      </c>
      <c r="O1007" s="12">
        <v>16</v>
      </c>
      <c r="P1007" s="12">
        <v>2</v>
      </c>
      <c r="Q1007" s="12">
        <v>0</v>
      </c>
      <c r="R1007" s="12">
        <v>12.266978193146418</v>
      </c>
      <c r="S1007" s="12">
        <v>71.681344600843801</v>
      </c>
      <c r="T1007" s="12">
        <v>3062.0760145581635</v>
      </c>
      <c r="U1007" s="12">
        <v>2614.1190043471815</v>
      </c>
      <c r="V1007" s="12">
        <v>251.76397005783838</v>
      </c>
      <c r="W1007" s="59">
        <v>4.8632648039203758E-5</v>
      </c>
      <c r="X1007" s="59">
        <v>6.1170940583699551E-4</v>
      </c>
      <c r="Y1007" s="59">
        <v>1.2403870007442322E-4</v>
      </c>
      <c r="Z1007" s="59">
        <v>5.1849757583639564E-4</v>
      </c>
      <c r="AA1007" s="59">
        <v>3.5316998541870548E-4</v>
      </c>
      <c r="AB1007" s="59">
        <v>0</v>
      </c>
      <c r="AC1007" s="59">
        <v>2.7415205018967701E-4</v>
      </c>
      <c r="AD1007" s="59">
        <v>2.0302710629246205E-4</v>
      </c>
      <c r="AE1007" s="59">
        <v>2.5072286852253209E-4</v>
      </c>
      <c r="AF1007" s="59">
        <v>5.3527011269335369E-4</v>
      </c>
      <c r="AG1007" s="59">
        <v>3.8452607292321526E-4</v>
      </c>
      <c r="AH1007" s="17">
        <v>3.0034059325699677E-4</v>
      </c>
      <c r="AI1007" s="12">
        <v>819</v>
      </c>
      <c r="AJ1007" s="16">
        <v>4</v>
      </c>
      <c r="AK1007" s="17">
        <v>0.72350463622278771</v>
      </c>
      <c r="AL1007" t="str">
        <f>IF(AK1007&lt;='CAV Tier 1 Analysis'!$A$5,"Tier 1", "Tier 2")</f>
        <v>Tier 2</v>
      </c>
      <c r="AM1007" t="str">
        <f t="shared" si="31"/>
        <v>Pennsylvania - Tier 2</v>
      </c>
      <c r="AN1007" t="str">
        <f t="shared" si="32"/>
        <v>Orwigsburg, Borough Of - Tier 2</v>
      </c>
    </row>
    <row r="1008" spans="1:40" x14ac:dyDescent="0.3">
      <c r="A1008">
        <v>3</v>
      </c>
      <c r="B1008" t="s">
        <v>23</v>
      </c>
      <c r="C1008" t="s">
        <v>4131</v>
      </c>
      <c r="D1008" t="s">
        <v>6527</v>
      </c>
      <c r="E1008" t="s">
        <v>1218</v>
      </c>
      <c r="F1008" s="12">
        <v>840.84836993028875</v>
      </c>
      <c r="G1008" s="12">
        <v>6810.9231964338151</v>
      </c>
      <c r="H1008" s="12">
        <v>2219.5947290186841</v>
      </c>
      <c r="I1008">
        <v>3</v>
      </c>
      <c r="J1008" s="15">
        <v>6.4354038269709146E-2</v>
      </c>
      <c r="K1008" s="15">
        <v>0.93564596173029069</v>
      </c>
      <c r="L1008" s="58">
        <v>2.41601</v>
      </c>
      <c r="M1008">
        <v>12</v>
      </c>
      <c r="N1008">
        <v>0</v>
      </c>
      <c r="O1008" s="12">
        <v>8</v>
      </c>
      <c r="P1008" s="12">
        <v>2</v>
      </c>
      <c r="Q1008" s="12">
        <v>0</v>
      </c>
      <c r="R1008" s="12">
        <v>2.8069378851908722</v>
      </c>
      <c r="S1008" s="12">
        <v>142.83988413451311</v>
      </c>
      <c r="T1008" s="12">
        <v>6658.2673979721912</v>
      </c>
      <c r="U1008" s="12">
        <v>5817.4190280419025</v>
      </c>
      <c r="V1008" s="12">
        <v>152.65579846162382</v>
      </c>
      <c r="W1008" s="59">
        <v>5.3828552313174214E-5</v>
      </c>
      <c r="X1008" s="59">
        <v>1.9317139131694595E-4</v>
      </c>
      <c r="Y1008" s="59">
        <v>0</v>
      </c>
      <c r="Z1008" s="59">
        <v>2.5924878791819782E-4</v>
      </c>
      <c r="AA1008" s="59">
        <v>3.5316998541870548E-4</v>
      </c>
      <c r="AB1008" s="59">
        <v>0</v>
      </c>
      <c r="AC1008" s="59">
        <v>6.2731649462790303E-5</v>
      </c>
      <c r="AD1008" s="59">
        <v>4.0457344237149504E-4</v>
      </c>
      <c r="AE1008" s="59">
        <v>5.4517911817761442E-4</v>
      </c>
      <c r="AF1008" s="59">
        <v>1.1911816308079956E-3</v>
      </c>
      <c r="AG1008" s="59">
        <v>2.3315542203247223E-4</v>
      </c>
      <c r="AH1008" s="17">
        <v>2.99658179983581E-4</v>
      </c>
      <c r="AI1008" s="12">
        <v>820</v>
      </c>
      <c r="AJ1008" s="16">
        <v>4</v>
      </c>
      <c r="AK1008" s="17">
        <v>0.72380429440277128</v>
      </c>
      <c r="AL1008" t="str">
        <f>IF(AK1008&lt;='CAV Tier 1 Analysis'!$A$5,"Tier 1", "Tier 2")</f>
        <v>Tier 2</v>
      </c>
      <c r="AM1008" t="str">
        <f t="shared" si="31"/>
        <v>Pennsylvania - Tier 2</v>
      </c>
      <c r="AN1008" t="str">
        <f t="shared" si="32"/>
        <v>Edinboro, Borough Of - Tier 2</v>
      </c>
    </row>
    <row r="1009" spans="1:40" x14ac:dyDescent="0.3">
      <c r="A1009">
        <v>3</v>
      </c>
      <c r="B1009" t="s">
        <v>23</v>
      </c>
      <c r="C1009" t="s">
        <v>3765</v>
      </c>
      <c r="D1009" t="s">
        <v>6137</v>
      </c>
      <c r="E1009" t="s">
        <v>1162</v>
      </c>
      <c r="F1009" s="12">
        <v>1346.95418305987</v>
      </c>
      <c r="G1009" s="12">
        <v>1987.2391396185135</v>
      </c>
      <c r="H1009" s="12">
        <v>1189.6143606141638</v>
      </c>
      <c r="I1009">
        <v>18</v>
      </c>
      <c r="J1009" s="15">
        <v>0.26774715900876156</v>
      </c>
      <c r="K1009" s="15">
        <v>0.73225284099123855</v>
      </c>
      <c r="L1009" s="58">
        <v>0.69165999999999994</v>
      </c>
      <c r="M1009">
        <v>21</v>
      </c>
      <c r="N1009">
        <v>8</v>
      </c>
      <c r="O1009" s="12">
        <v>13</v>
      </c>
      <c r="P1009" s="12">
        <v>1</v>
      </c>
      <c r="Q1009" s="12">
        <v>1</v>
      </c>
      <c r="R1009" s="12">
        <v>13.180551137842293</v>
      </c>
      <c r="S1009" s="12">
        <v>318.51586537046671</v>
      </c>
      <c r="T1009" s="12">
        <v>2334.7707570486218</v>
      </c>
      <c r="U1009" s="12">
        <v>987.81657398875177</v>
      </c>
      <c r="V1009" s="12">
        <v>0</v>
      </c>
      <c r="W1009" s="59">
        <v>1.5410141718341428E-5</v>
      </c>
      <c r="X1009" s="59">
        <v>3.3804993480465544E-4</v>
      </c>
      <c r="Y1009" s="59">
        <v>4.9615480029769287E-4</v>
      </c>
      <c r="Z1009" s="59">
        <v>4.2127928036707145E-4</v>
      </c>
      <c r="AA1009" s="59">
        <v>1.7658499270935274E-4</v>
      </c>
      <c r="AB1009" s="59">
        <v>2.576655501159495E-4</v>
      </c>
      <c r="AC1009" s="59">
        <v>2.945692949130862E-4</v>
      </c>
      <c r="AD1009" s="59">
        <v>9.0215041046598954E-4</v>
      </c>
      <c r="AE1009" s="59">
        <v>1.9117109397893923E-4</v>
      </c>
      <c r="AF1009" s="59">
        <v>2.0226649513661489E-4</v>
      </c>
      <c r="AG1009" s="59">
        <v>0</v>
      </c>
      <c r="AH1009" s="17">
        <v>2.9957290859160843E-4</v>
      </c>
      <c r="AI1009" s="12">
        <v>821</v>
      </c>
      <c r="AJ1009" s="16">
        <v>4</v>
      </c>
      <c r="AK1009" s="17">
        <v>0.72410386731136289</v>
      </c>
      <c r="AL1009" t="str">
        <f>IF(AK1009&lt;='CAV Tier 1 Analysis'!$A$5,"Tier 1", "Tier 2")</f>
        <v>Tier 2</v>
      </c>
      <c r="AM1009" t="str">
        <f t="shared" si="31"/>
        <v>Pennsylvania - Tier 2</v>
      </c>
      <c r="AN1009" t="str">
        <f t="shared" si="32"/>
        <v>Emsworth, Borough Of - Tier 2</v>
      </c>
    </row>
    <row r="1010" spans="1:40" x14ac:dyDescent="0.3">
      <c r="A1010">
        <v>3</v>
      </c>
      <c r="B1010" t="s">
        <v>23</v>
      </c>
      <c r="C1010" t="s">
        <v>3704</v>
      </c>
      <c r="D1010" t="s">
        <v>7586</v>
      </c>
      <c r="E1010" t="s">
        <v>1542</v>
      </c>
      <c r="F1010" s="12">
        <v>3662.1192847937909</v>
      </c>
      <c r="G1010" s="12">
        <v>3116.7017251508137</v>
      </c>
      <c r="H1010" s="12">
        <v>956.04975787080355</v>
      </c>
      <c r="I1010">
        <v>0</v>
      </c>
      <c r="J1010" s="15">
        <v>0</v>
      </c>
      <c r="K1010" s="15">
        <v>0.99999999999999978</v>
      </c>
      <c r="L1010" s="58">
        <v>71.179339999999996</v>
      </c>
      <c r="M1010">
        <v>2</v>
      </c>
      <c r="N1010">
        <v>0</v>
      </c>
      <c r="O1010" s="12">
        <v>9</v>
      </c>
      <c r="P1010" s="12">
        <v>5</v>
      </c>
      <c r="Q1010" s="12">
        <v>0</v>
      </c>
      <c r="R1010" s="12">
        <v>0</v>
      </c>
      <c r="S1010" s="12">
        <v>0</v>
      </c>
      <c r="T1010" s="12">
        <v>2945.7039115600646</v>
      </c>
      <c r="U1010" s="12">
        <v>0</v>
      </c>
      <c r="V1010" s="12">
        <v>170.99781359074905</v>
      </c>
      <c r="W1010" s="59">
        <v>1.5858712616285584E-3</v>
      </c>
      <c r="X1010" s="59">
        <v>3.2195231886157661E-5</v>
      </c>
      <c r="Y1010" s="59">
        <v>0</v>
      </c>
      <c r="Z1010" s="59">
        <v>2.9165488640797254E-4</v>
      </c>
      <c r="AA1010" s="59">
        <v>8.8292496354676364E-4</v>
      </c>
      <c r="AB1010" s="59">
        <v>0</v>
      </c>
      <c r="AC1010" s="59">
        <v>0</v>
      </c>
      <c r="AD1010" s="59">
        <v>0</v>
      </c>
      <c r="AE1010" s="59">
        <v>2.4119431751956394E-4</v>
      </c>
      <c r="AF1010" s="59">
        <v>0</v>
      </c>
      <c r="AG1010" s="59">
        <v>2.6116968890902499E-4</v>
      </c>
      <c r="AH1010" s="17">
        <v>2.9954639544527649E-4</v>
      </c>
      <c r="AI1010" s="12">
        <v>822</v>
      </c>
      <c r="AJ1010" s="16">
        <v>4</v>
      </c>
      <c r="AK1010" s="17">
        <v>0.72440341370680816</v>
      </c>
      <c r="AL1010" t="str">
        <f>IF(AK1010&lt;='CAV Tier 1 Analysis'!$A$5,"Tier 1", "Tier 2")</f>
        <v>Tier 2</v>
      </c>
      <c r="AM1010" t="str">
        <f t="shared" si="31"/>
        <v>Pennsylvania - Tier 2</v>
      </c>
      <c r="AN1010" t="str">
        <f t="shared" si="32"/>
        <v>Lafayette, Township Of - Tier 2</v>
      </c>
    </row>
    <row r="1011" spans="1:40" x14ac:dyDescent="0.3">
      <c r="A1011">
        <v>3</v>
      </c>
      <c r="B1011" t="s">
        <v>23</v>
      </c>
      <c r="C1011" t="s">
        <v>3603</v>
      </c>
      <c r="D1011" t="s">
        <v>6699</v>
      </c>
      <c r="E1011" t="s">
        <v>1106</v>
      </c>
      <c r="F1011" s="12">
        <v>4932.7273100964267</v>
      </c>
      <c r="G1011" s="12">
        <v>5742.9698818877077</v>
      </c>
      <c r="H1011" s="12">
        <v>2213.2150808643437</v>
      </c>
      <c r="I1011">
        <v>19</v>
      </c>
      <c r="J1011" s="15">
        <v>1.7109927854045189E-2</v>
      </c>
      <c r="K1011" s="15">
        <v>0.98289007214595481</v>
      </c>
      <c r="L1011" s="58">
        <v>13.037459999999999</v>
      </c>
      <c r="M1011">
        <v>19</v>
      </c>
      <c r="N1011">
        <v>8</v>
      </c>
      <c r="O1011" s="12">
        <v>15</v>
      </c>
      <c r="P1011" s="12">
        <v>1</v>
      </c>
      <c r="Q1011" s="12">
        <v>1</v>
      </c>
      <c r="R1011" s="12">
        <v>18.674911370773142</v>
      </c>
      <c r="S1011" s="12">
        <v>37.86795035907371</v>
      </c>
      <c r="T1011" s="12">
        <v>5647.3561937939749</v>
      </c>
      <c r="U1011" s="12">
        <v>714.62888369754819</v>
      </c>
      <c r="V1011" s="12">
        <v>95.61368809373289</v>
      </c>
      <c r="W1011" s="59">
        <v>2.9047379673135306E-4</v>
      </c>
      <c r="X1011" s="59">
        <v>3.0585470291849776E-4</v>
      </c>
      <c r="Y1011" s="59">
        <v>4.9615480029769287E-4</v>
      </c>
      <c r="Z1011" s="59">
        <v>4.8609147734662091E-4</v>
      </c>
      <c r="AA1011" s="59">
        <v>1.7658499270935274E-4</v>
      </c>
      <c r="AB1011" s="59">
        <v>2.576655501159495E-4</v>
      </c>
      <c r="AC1011" s="59">
        <v>4.173615668664341E-4</v>
      </c>
      <c r="AD1011" s="59">
        <v>1.072555268799859E-4</v>
      </c>
      <c r="AE1011" s="59">
        <v>4.6240568089908173E-4</v>
      </c>
      <c r="AF1011" s="59">
        <v>1.4632825914757388E-4</v>
      </c>
      <c r="AG1011" s="59">
        <v>1.4603342961243404E-4</v>
      </c>
      <c r="AH1011" s="17">
        <v>2.9929179850227058E-4</v>
      </c>
      <c r="AI1011" s="12">
        <v>823</v>
      </c>
      <c r="AJ1011" s="16">
        <v>4</v>
      </c>
      <c r="AK1011" s="17">
        <v>0.72470270550531046</v>
      </c>
      <c r="AL1011" t="str">
        <f>IF(AK1011&lt;='CAV Tier 1 Analysis'!$A$5,"Tier 1", "Tier 2")</f>
        <v>Tier 2</v>
      </c>
      <c r="AM1011" t="str">
        <f t="shared" si="31"/>
        <v>Pennsylvania - Tier 2</v>
      </c>
      <c r="AN1011" t="str">
        <f t="shared" si="32"/>
        <v>Wright, Township Of - Tier 2</v>
      </c>
    </row>
    <row r="1012" spans="1:40" x14ac:dyDescent="0.3">
      <c r="A1012">
        <v>3</v>
      </c>
      <c r="B1012" t="s">
        <v>23</v>
      </c>
      <c r="C1012" t="s">
        <v>4949</v>
      </c>
      <c r="D1012" t="s">
        <v>7438</v>
      </c>
      <c r="E1012" t="s">
        <v>1495</v>
      </c>
      <c r="F1012" s="12">
        <v>3102.4571723448316</v>
      </c>
      <c r="G1012" s="12">
        <v>3485.4544092110223</v>
      </c>
      <c r="H1012" s="12">
        <v>1699.3431286695993</v>
      </c>
      <c r="I1012">
        <v>2</v>
      </c>
      <c r="J1012" s="15">
        <v>4.5896121664030518E-3</v>
      </c>
      <c r="K1012" s="15">
        <v>0.99541038783359692</v>
      </c>
      <c r="L1012" s="58">
        <v>67.288909999999987</v>
      </c>
      <c r="M1012">
        <v>6</v>
      </c>
      <c r="N1012">
        <v>0</v>
      </c>
      <c r="O1012" s="12">
        <v>6.5454545454545459</v>
      </c>
      <c r="P1012" s="12">
        <v>5.7272727272727275</v>
      </c>
      <c r="Q1012" s="12">
        <v>0</v>
      </c>
      <c r="R1012" s="12">
        <v>1.9908207756671938</v>
      </c>
      <c r="S1012" s="12">
        <v>7.7993258982354199</v>
      </c>
      <c r="T1012" s="12">
        <v>3629.2554240633044</v>
      </c>
      <c r="U1012" s="12">
        <v>526.79825171847278</v>
      </c>
      <c r="V1012" s="12">
        <v>0</v>
      </c>
      <c r="W1012" s="59">
        <v>1.4991927235530776E-3</v>
      </c>
      <c r="X1012" s="59">
        <v>9.6585695658472977E-5</v>
      </c>
      <c r="Y1012" s="59">
        <v>0</v>
      </c>
      <c r="Z1012" s="59">
        <v>2.1211264466034369E-4</v>
      </c>
      <c r="AA1012" s="59">
        <v>1.0113504127899292E-3</v>
      </c>
      <c r="AB1012" s="59">
        <v>0</v>
      </c>
      <c r="AC1012" s="59">
        <v>4.4492424182696984E-5</v>
      </c>
      <c r="AD1012" s="59">
        <v>2.2090469660804253E-5</v>
      </c>
      <c r="AE1012" s="59">
        <v>2.9716353421533465E-4</v>
      </c>
      <c r="AF1012" s="59">
        <v>1.0786783581584755E-4</v>
      </c>
      <c r="AG1012" s="59">
        <v>0</v>
      </c>
      <c r="AH1012" s="17">
        <v>2.9916870368513706E-4</v>
      </c>
      <c r="AI1012" s="12">
        <v>824</v>
      </c>
      <c r="AJ1012" s="16">
        <v>4</v>
      </c>
      <c r="AK1012" s="17">
        <v>0.72500187420899564</v>
      </c>
      <c r="AL1012" t="str">
        <f>IF(AK1012&lt;='CAV Tier 1 Analysis'!$A$5,"Tier 1", "Tier 2")</f>
        <v>Tier 2</v>
      </c>
      <c r="AM1012" t="str">
        <f t="shared" si="31"/>
        <v>Pennsylvania - Tier 2</v>
      </c>
      <c r="AN1012" t="str">
        <f t="shared" si="32"/>
        <v>Fox, Township Of - Tier 2</v>
      </c>
    </row>
    <row r="1013" spans="1:40" x14ac:dyDescent="0.3">
      <c r="A1013">
        <v>3</v>
      </c>
      <c r="B1013" t="s">
        <v>23</v>
      </c>
      <c r="C1013" t="s">
        <v>4054</v>
      </c>
      <c r="D1013" t="s">
        <v>6441</v>
      </c>
      <c r="E1013" t="s">
        <v>1194</v>
      </c>
      <c r="F1013" s="12">
        <v>1595.4902986838576</v>
      </c>
      <c r="G1013" s="12">
        <v>4995.1988925715477</v>
      </c>
      <c r="H1013" s="12">
        <v>2432.399199760242</v>
      </c>
      <c r="I1013">
        <v>0</v>
      </c>
      <c r="J1013" s="15">
        <v>8.0059640578565142E-2</v>
      </c>
      <c r="K1013" s="15">
        <v>0.91994035942143482</v>
      </c>
      <c r="L1013" s="58">
        <v>18.631609999999998</v>
      </c>
      <c r="M1013">
        <v>11</v>
      </c>
      <c r="N1013">
        <v>0</v>
      </c>
      <c r="O1013" s="12">
        <v>12</v>
      </c>
      <c r="P1013" s="12">
        <v>3</v>
      </c>
      <c r="Q1013" s="12">
        <v>0</v>
      </c>
      <c r="R1013" s="12">
        <v>0</v>
      </c>
      <c r="S1013" s="12">
        <v>194.73700567639446</v>
      </c>
      <c r="T1013" s="12">
        <v>5419.7936286030945</v>
      </c>
      <c r="U1013" s="12">
        <v>3824.3033299192366</v>
      </c>
      <c r="V1013" s="12">
        <v>0</v>
      </c>
      <c r="W1013" s="59">
        <v>4.1511111028665434E-4</v>
      </c>
      <c r="X1013" s="59">
        <v>1.7707377537386714E-4</v>
      </c>
      <c r="Y1013" s="59">
        <v>0</v>
      </c>
      <c r="Z1013" s="59">
        <v>3.8887318187729673E-4</v>
      </c>
      <c r="AA1013" s="59">
        <v>5.2975497812805816E-4</v>
      </c>
      <c r="AB1013" s="59">
        <v>0</v>
      </c>
      <c r="AC1013" s="59">
        <v>0</v>
      </c>
      <c r="AD1013" s="59">
        <v>5.5156458030604122E-4</v>
      </c>
      <c r="AE1013" s="59">
        <v>4.4377285178519185E-4</v>
      </c>
      <c r="AF1013" s="59">
        <v>7.8306889279917817E-4</v>
      </c>
      <c r="AG1013" s="59">
        <v>0</v>
      </c>
      <c r="AH1013" s="17">
        <v>2.9901994277784432E-4</v>
      </c>
      <c r="AI1013" s="12">
        <v>825</v>
      </c>
      <c r="AJ1013" s="16">
        <v>4</v>
      </c>
      <c r="AK1013" s="17">
        <v>0.72530089415177346</v>
      </c>
      <c r="AL1013" t="str">
        <f>IF(AK1013&lt;='CAV Tier 1 Analysis'!$A$5,"Tier 1", "Tier 2")</f>
        <v>Tier 2</v>
      </c>
      <c r="AM1013" t="str">
        <f t="shared" si="31"/>
        <v>Pennsylvania - Tier 2</v>
      </c>
      <c r="AN1013" t="str">
        <f t="shared" si="32"/>
        <v>West Mead, Township Of - Tier 2</v>
      </c>
    </row>
    <row r="1014" spans="1:40" x14ac:dyDescent="0.3">
      <c r="A1014">
        <v>3</v>
      </c>
      <c r="B1014" t="s">
        <v>23</v>
      </c>
      <c r="C1014" t="s">
        <v>5107</v>
      </c>
      <c r="D1014" t="s">
        <v>7613</v>
      </c>
      <c r="E1014" t="s">
        <v>1153</v>
      </c>
      <c r="F1014" s="12">
        <v>653.77769592501579</v>
      </c>
      <c r="G1014" s="12">
        <v>4945.9690868881289</v>
      </c>
      <c r="H1014" s="12">
        <v>2087.1312430144844</v>
      </c>
      <c r="I1014">
        <v>8</v>
      </c>
      <c r="J1014" s="15">
        <v>0</v>
      </c>
      <c r="K1014" s="15">
        <v>1.0000000000000002</v>
      </c>
      <c r="L1014" s="58">
        <v>0.49497999999999998</v>
      </c>
      <c r="M1014">
        <v>20</v>
      </c>
      <c r="N1014">
        <v>0</v>
      </c>
      <c r="O1014" s="12">
        <v>18</v>
      </c>
      <c r="P1014" s="12">
        <v>1</v>
      </c>
      <c r="Q1014" s="12">
        <v>0</v>
      </c>
      <c r="R1014" s="12">
        <v>8.0000000000000018</v>
      </c>
      <c r="S1014" s="12">
        <v>0</v>
      </c>
      <c r="T1014" s="12">
        <v>4362.0341702225269</v>
      </c>
      <c r="U1014" s="12">
        <v>3708.256474297511</v>
      </c>
      <c r="V1014" s="12">
        <v>583.93491666560203</v>
      </c>
      <c r="W1014" s="59">
        <v>1.1028123569014603E-5</v>
      </c>
      <c r="X1014" s="59">
        <v>3.219523188615766E-4</v>
      </c>
      <c r="Y1014" s="59">
        <v>0</v>
      </c>
      <c r="Z1014" s="59">
        <v>5.8330977281594509E-4</v>
      </c>
      <c r="AA1014" s="59">
        <v>1.7658499270935274E-4</v>
      </c>
      <c r="AB1014" s="59">
        <v>0</v>
      </c>
      <c r="AC1014" s="59">
        <v>1.787902747510198E-4</v>
      </c>
      <c r="AD1014" s="59">
        <v>0</v>
      </c>
      <c r="AE1014" s="59">
        <v>3.5716347816051945E-4</v>
      </c>
      <c r="AF1014" s="59">
        <v>7.5930700078773834E-4</v>
      </c>
      <c r="AG1014" s="59">
        <v>8.9185994444155442E-4</v>
      </c>
      <c r="AH1014" s="17">
        <v>2.9818144600879284E-4</v>
      </c>
      <c r="AI1014" s="12">
        <v>826</v>
      </c>
      <c r="AJ1014" s="16">
        <v>4</v>
      </c>
      <c r="AK1014" s="17">
        <v>0.72559907559778225</v>
      </c>
      <c r="AL1014" t="str">
        <f>IF(AK1014&lt;='CAV Tier 1 Analysis'!$A$5,"Tier 1", "Tier 2")</f>
        <v>Tier 2</v>
      </c>
      <c r="AM1014" t="str">
        <f t="shared" si="31"/>
        <v>Pennsylvania - Tier 2</v>
      </c>
      <c r="AN1014" t="str">
        <f t="shared" si="32"/>
        <v>Narberth, Borough Of - Tier 2</v>
      </c>
    </row>
    <row r="1015" spans="1:40" x14ac:dyDescent="0.3">
      <c r="A1015">
        <v>3</v>
      </c>
      <c r="B1015" t="s">
        <v>23</v>
      </c>
      <c r="C1015" t="s">
        <v>4172</v>
      </c>
      <c r="D1015" t="s">
        <v>6570</v>
      </c>
      <c r="E1015" t="s">
        <v>1299</v>
      </c>
      <c r="F1015" s="12">
        <v>3408.0993329303069</v>
      </c>
      <c r="G1015" s="12">
        <v>1243.1043902075423</v>
      </c>
      <c r="H1015" s="12">
        <v>589.6586563477432</v>
      </c>
      <c r="I1015">
        <v>12</v>
      </c>
      <c r="J1015" s="15">
        <v>9.1031319089021037E-5</v>
      </c>
      <c r="K1015" s="15">
        <v>0.99990896868091117</v>
      </c>
      <c r="L1015" s="58">
        <v>48.664569999999991</v>
      </c>
      <c r="M1015">
        <v>11</v>
      </c>
      <c r="N1015">
        <v>5</v>
      </c>
      <c r="O1015" s="12">
        <v>11</v>
      </c>
      <c r="P1015" s="12">
        <v>4</v>
      </c>
      <c r="Q1015" s="12">
        <v>1</v>
      </c>
      <c r="R1015" s="12">
        <v>11.998907624170934</v>
      </c>
      <c r="S1015" s="12">
        <v>5.3677405299594812E-2</v>
      </c>
      <c r="T1015" s="12">
        <v>1342.2671283668146</v>
      </c>
      <c r="U1015" s="12">
        <v>0</v>
      </c>
      <c r="V1015" s="12">
        <v>0</v>
      </c>
      <c r="W1015" s="59">
        <v>1.0842435884135943E-3</v>
      </c>
      <c r="X1015" s="59">
        <v>1.7707377537386714E-4</v>
      </c>
      <c r="Y1015" s="59">
        <v>3.1009675018605807E-4</v>
      </c>
      <c r="Z1015" s="59">
        <v>3.56467083387522E-4</v>
      </c>
      <c r="AA1015" s="59">
        <v>7.0633997083741095E-4</v>
      </c>
      <c r="AB1015" s="59">
        <v>2.576655501159495E-4</v>
      </c>
      <c r="AC1015" s="59">
        <v>2.6816099885470336E-4</v>
      </c>
      <c r="AD1015" s="59">
        <v>1.5203353580976374E-7</v>
      </c>
      <c r="AE1015" s="59">
        <v>1.0990486948972414E-4</v>
      </c>
      <c r="AF1015" s="59">
        <v>0</v>
      </c>
      <c r="AG1015" s="59">
        <v>0</v>
      </c>
      <c r="AH1015" s="17">
        <v>2.9728223819951269E-4</v>
      </c>
      <c r="AI1015" s="12">
        <v>827</v>
      </c>
      <c r="AJ1015" s="16">
        <v>4</v>
      </c>
      <c r="AK1015" s="17">
        <v>0.72589635783598172</v>
      </c>
      <c r="AL1015" t="str">
        <f>IF(AK1015&lt;='CAV Tier 1 Analysis'!$A$5,"Tier 1", "Tier 2")</f>
        <v>Tier 2</v>
      </c>
      <c r="AM1015" t="str">
        <f t="shared" si="31"/>
        <v>Pennsylvania - Tier 2</v>
      </c>
      <c r="AN1015" t="str">
        <f t="shared" si="32"/>
        <v>Center, Township Of - Tier 2</v>
      </c>
    </row>
    <row r="1016" spans="1:40" x14ac:dyDescent="0.3">
      <c r="A1016">
        <v>3</v>
      </c>
      <c r="B1016" t="s">
        <v>23</v>
      </c>
      <c r="C1016" t="s">
        <v>5064</v>
      </c>
      <c r="D1016" t="s">
        <v>7566</v>
      </c>
      <c r="E1016" t="s">
        <v>1158</v>
      </c>
      <c r="F1016" s="12">
        <v>1118.7176100492288</v>
      </c>
      <c r="G1016" s="12">
        <v>3055.0752325609978</v>
      </c>
      <c r="H1016" s="12">
        <v>1541.2793966522065</v>
      </c>
      <c r="I1016">
        <v>36</v>
      </c>
      <c r="J1016" s="15">
        <v>0</v>
      </c>
      <c r="K1016" s="15">
        <v>1.0000000000000002</v>
      </c>
      <c r="L1016" s="58">
        <v>2.9568299999999996</v>
      </c>
      <c r="M1016">
        <v>63</v>
      </c>
      <c r="N1016">
        <v>0</v>
      </c>
      <c r="O1016" s="12">
        <v>15</v>
      </c>
      <c r="P1016" s="12">
        <v>1</v>
      </c>
      <c r="Q1016" s="12">
        <v>0</v>
      </c>
      <c r="R1016" s="12">
        <v>36.000000000000007</v>
      </c>
      <c r="S1016" s="12">
        <v>0</v>
      </c>
      <c r="T1016" s="12">
        <v>2998.8832281918089</v>
      </c>
      <c r="U1016" s="12">
        <v>1880.1656181425801</v>
      </c>
      <c r="V1016" s="12">
        <v>56.192004369188908</v>
      </c>
      <c r="W1016" s="59">
        <v>6.5877988226937341E-5</v>
      </c>
      <c r="X1016" s="59">
        <v>1.0141498044139662E-3</v>
      </c>
      <c r="Y1016" s="59">
        <v>0</v>
      </c>
      <c r="Z1016" s="59">
        <v>4.8609147734662091E-4</v>
      </c>
      <c r="AA1016" s="59">
        <v>1.7658499270935274E-4</v>
      </c>
      <c r="AB1016" s="59">
        <v>0</v>
      </c>
      <c r="AC1016" s="59">
        <v>8.0455623637958908E-4</v>
      </c>
      <c r="AD1016" s="59">
        <v>0</v>
      </c>
      <c r="AE1016" s="59">
        <v>2.4554864143202983E-4</v>
      </c>
      <c r="AF1016" s="59">
        <v>3.8498494545648014E-4</v>
      </c>
      <c r="AG1016" s="59">
        <v>8.5823602022181599E-5</v>
      </c>
      <c r="AH1016" s="17">
        <v>2.9669251708974161E-4</v>
      </c>
      <c r="AI1016" s="12">
        <v>828</v>
      </c>
      <c r="AJ1016" s="16">
        <v>4</v>
      </c>
      <c r="AK1016" s="17">
        <v>0.72619305035307147</v>
      </c>
      <c r="AL1016" t="str">
        <f>IF(AK1016&lt;='CAV Tier 1 Analysis'!$A$5,"Tier 1", "Tier 2")</f>
        <v>Tier 2</v>
      </c>
      <c r="AM1016" t="str">
        <f t="shared" si="31"/>
        <v>Pennsylvania - Tier 2</v>
      </c>
      <c r="AN1016" t="str">
        <f t="shared" si="32"/>
        <v>Wilkes-Barre, Township Of - Tier 2</v>
      </c>
    </row>
    <row r="1017" spans="1:40" x14ac:dyDescent="0.3">
      <c r="A1017">
        <v>3</v>
      </c>
      <c r="B1017" t="s">
        <v>23</v>
      </c>
      <c r="C1017" t="s">
        <v>4367</v>
      </c>
      <c r="D1017" t="s">
        <v>6779</v>
      </c>
      <c r="E1017" t="s">
        <v>1125</v>
      </c>
      <c r="F1017" s="12">
        <v>810.96752460510163</v>
      </c>
      <c r="G1017" s="12">
        <v>5258.4103381238137</v>
      </c>
      <c r="H1017" s="12">
        <v>2534.9852576106118</v>
      </c>
      <c r="I1017">
        <v>8</v>
      </c>
      <c r="J1017" s="15">
        <v>8.7506814598712235E-2</v>
      </c>
      <c r="K1017" s="15">
        <v>0.91249318540128765</v>
      </c>
      <c r="L1017" s="58">
        <v>1.3573799999999998</v>
      </c>
      <c r="M1017">
        <v>17</v>
      </c>
      <c r="N1017">
        <v>3</v>
      </c>
      <c r="O1017" s="12">
        <v>13</v>
      </c>
      <c r="P1017" s="12">
        <v>1</v>
      </c>
      <c r="Q1017" s="12">
        <v>0</v>
      </c>
      <c r="R1017" s="12">
        <v>7.2999454832103012</v>
      </c>
      <c r="S1017" s="12">
        <v>221.82848494820058</v>
      </c>
      <c r="T1017" s="12">
        <v>5403.984600228363</v>
      </c>
      <c r="U1017" s="12">
        <v>4593.017075623261</v>
      </c>
      <c r="V1017" s="12">
        <v>0</v>
      </c>
      <c r="W1017" s="59">
        <v>3.0242341852416342E-5</v>
      </c>
      <c r="X1017" s="59">
        <v>2.7365947103234013E-4</v>
      </c>
      <c r="Y1017" s="59">
        <v>1.8605805011163483E-4</v>
      </c>
      <c r="Z1017" s="59">
        <v>4.2127928036707145E-4</v>
      </c>
      <c r="AA1017" s="59">
        <v>1.7658499270935274E-4</v>
      </c>
      <c r="AB1017" s="59">
        <v>0</v>
      </c>
      <c r="AC1017" s="59">
        <v>1.6314490732632943E-4</v>
      </c>
      <c r="AD1017" s="59">
        <v>6.2829730166283706E-4</v>
      </c>
      <c r="AE1017" s="59">
        <v>4.4247840810586383E-4</v>
      </c>
      <c r="AF1017" s="59">
        <v>9.4047163253966628E-4</v>
      </c>
      <c r="AG1017" s="59">
        <v>0</v>
      </c>
      <c r="AH1017" s="17">
        <v>2.9656512597341019E-4</v>
      </c>
      <c r="AI1017" s="12">
        <v>829</v>
      </c>
      <c r="AJ1017" s="16">
        <v>4</v>
      </c>
      <c r="AK1017" s="17">
        <v>0.72648961547904489</v>
      </c>
      <c r="AL1017" t="str">
        <f>IF(AK1017&lt;='CAV Tier 1 Analysis'!$A$5,"Tier 1", "Tier 2")</f>
        <v>Tier 2</v>
      </c>
      <c r="AM1017" t="str">
        <f t="shared" si="31"/>
        <v>Pennsylvania - Tier 2</v>
      </c>
      <c r="AN1017" t="str">
        <f t="shared" si="32"/>
        <v>Hellertown, Borough Of - Tier 2</v>
      </c>
    </row>
    <row r="1018" spans="1:40" x14ac:dyDescent="0.3">
      <c r="A1018">
        <v>3</v>
      </c>
      <c r="B1018" t="s">
        <v>23</v>
      </c>
      <c r="C1018" t="s">
        <v>4599</v>
      </c>
      <c r="D1018" t="s">
        <v>7033</v>
      </c>
      <c r="E1018" t="s">
        <v>1325</v>
      </c>
      <c r="F1018" s="12">
        <v>13576.820588442939</v>
      </c>
      <c r="G1018" s="12">
        <v>6311.8471691823606</v>
      </c>
      <c r="H1018" s="12">
        <v>2558.8987945430767</v>
      </c>
      <c r="I1018">
        <v>8</v>
      </c>
      <c r="J1018" s="15">
        <v>6.7339325233729281E-3</v>
      </c>
      <c r="K1018" s="15">
        <v>0.99326606747662671</v>
      </c>
      <c r="L1018" s="58">
        <v>27.67625</v>
      </c>
      <c r="M1018">
        <v>7</v>
      </c>
      <c r="N1018">
        <v>0</v>
      </c>
      <c r="O1018" s="12">
        <v>15</v>
      </c>
      <c r="P1018" s="12">
        <v>2</v>
      </c>
      <c r="Q1018" s="12">
        <v>0</v>
      </c>
      <c r="R1018" s="12">
        <v>7.9461285398130137</v>
      </c>
      <c r="S1018" s="12">
        <v>17.231451816593406</v>
      </c>
      <c r="T1018" s="12">
        <v>5655.5808262394066</v>
      </c>
      <c r="U1018" s="12">
        <v>0</v>
      </c>
      <c r="V1018" s="12">
        <v>656.266342942954</v>
      </c>
      <c r="W1018" s="59">
        <v>6.1662512612012691E-4</v>
      </c>
      <c r="X1018" s="59">
        <v>1.126833116015518E-4</v>
      </c>
      <c r="Y1018" s="59">
        <v>0</v>
      </c>
      <c r="Z1018" s="59">
        <v>4.8609147734662091E-4</v>
      </c>
      <c r="AA1018" s="59">
        <v>3.5316998541870548E-4</v>
      </c>
      <c r="AB1018" s="59">
        <v>0</v>
      </c>
      <c r="AC1018" s="59">
        <v>1.7758631310501102E-4</v>
      </c>
      <c r="AD1018" s="59">
        <v>4.8805610706969991E-5</v>
      </c>
      <c r="AE1018" s="59">
        <v>4.6307911403054486E-4</v>
      </c>
      <c r="AF1018" s="59">
        <v>0</v>
      </c>
      <c r="AG1018" s="59">
        <v>1.0023337318106351E-3</v>
      </c>
      <c r="AH1018" s="17">
        <v>2.9639769728546965E-4</v>
      </c>
      <c r="AI1018" s="12">
        <v>830</v>
      </c>
      <c r="AJ1018" s="16">
        <v>4</v>
      </c>
      <c r="AK1018" s="17">
        <v>0.7267860131763304</v>
      </c>
      <c r="AL1018" t="str">
        <f>IF(AK1018&lt;='CAV Tier 1 Analysis'!$A$5,"Tier 1", "Tier 2")</f>
        <v>Tier 2</v>
      </c>
      <c r="AM1018" t="str">
        <f t="shared" si="31"/>
        <v>Pennsylvania - Tier 2</v>
      </c>
      <c r="AN1018" t="str">
        <f t="shared" si="32"/>
        <v>Scott, Township Of - Tier 2</v>
      </c>
    </row>
    <row r="1019" spans="1:40" x14ac:dyDescent="0.3">
      <c r="A1019">
        <v>3</v>
      </c>
      <c r="B1019" t="s">
        <v>23</v>
      </c>
      <c r="C1019" t="s">
        <v>4307</v>
      </c>
      <c r="D1019" t="s">
        <v>6717</v>
      </c>
      <c r="E1019" t="s">
        <v>1084</v>
      </c>
      <c r="F1019" s="12">
        <v>1072.0504917298401</v>
      </c>
      <c r="G1019" s="12">
        <v>618.8387341898092</v>
      </c>
      <c r="H1019" s="12">
        <v>289.36459163750101</v>
      </c>
      <c r="I1019">
        <v>3</v>
      </c>
      <c r="J1019" s="15">
        <v>0.32915832374785209</v>
      </c>
      <c r="K1019" s="15">
        <v>0.67084167625214774</v>
      </c>
      <c r="L1019" s="58">
        <v>11.267040000000001</v>
      </c>
      <c r="M1019">
        <v>13</v>
      </c>
      <c r="N1019">
        <v>25</v>
      </c>
      <c r="O1019" s="12">
        <v>11.666666666666666</v>
      </c>
      <c r="P1019" s="12">
        <v>1.3333333333333333</v>
      </c>
      <c r="Q1019" s="12">
        <v>1</v>
      </c>
      <c r="R1019" s="12">
        <v>2.0125250287564431</v>
      </c>
      <c r="S1019" s="12">
        <v>95.246763935381566</v>
      </c>
      <c r="T1019" s="12">
        <v>704.10876105390548</v>
      </c>
      <c r="U1019" s="12">
        <v>0</v>
      </c>
      <c r="V1019" s="12">
        <v>0</v>
      </c>
      <c r="W1019" s="59">
        <v>2.5102894940609783E-4</v>
      </c>
      <c r="X1019" s="59">
        <v>2.0926900726002479E-4</v>
      </c>
      <c r="Y1019" s="59">
        <v>1.5504837509302902E-3</v>
      </c>
      <c r="Z1019" s="59">
        <v>3.7807114904737184E-4</v>
      </c>
      <c r="AA1019" s="59">
        <v>2.3544665694580363E-4</v>
      </c>
      <c r="AB1019" s="59">
        <v>2.576655501159495E-4</v>
      </c>
      <c r="AC1019" s="59">
        <v>4.497748785433355E-5</v>
      </c>
      <c r="AD1019" s="59">
        <v>2.6977276965440904E-4</v>
      </c>
      <c r="AE1019" s="59">
        <v>5.7652444774057729E-5</v>
      </c>
      <c r="AF1019" s="59">
        <v>0</v>
      </c>
      <c r="AG1019" s="59">
        <v>0</v>
      </c>
      <c r="AH1019" s="17">
        <v>2.9585161508984898E-4</v>
      </c>
      <c r="AI1019" s="12">
        <v>831</v>
      </c>
      <c r="AJ1019" s="16">
        <v>4</v>
      </c>
      <c r="AK1019" s="17">
        <v>0.72708186479142023</v>
      </c>
      <c r="AL1019" t="str">
        <f>IF(AK1019&lt;='CAV Tier 1 Analysis'!$A$5,"Tier 1", "Tier 2")</f>
        <v>Tier 2</v>
      </c>
      <c r="AM1019" t="str">
        <f t="shared" si="31"/>
        <v>Pennsylvania - Tier 2</v>
      </c>
      <c r="AN1019" t="str">
        <f t="shared" si="32"/>
        <v>Nippenose, Township Of - Tier 2</v>
      </c>
    </row>
    <row r="1020" spans="1:40" x14ac:dyDescent="0.3">
      <c r="A1020">
        <v>3</v>
      </c>
      <c r="B1020" t="s">
        <v>23</v>
      </c>
      <c r="C1020" t="s">
        <v>4760</v>
      </c>
      <c r="D1020" t="s">
        <v>7230</v>
      </c>
      <c r="E1020" t="s">
        <v>1154</v>
      </c>
      <c r="F1020" s="12">
        <v>794.54834266608884</v>
      </c>
      <c r="G1020" s="12">
        <v>1166.7876679690085</v>
      </c>
      <c r="H1020" s="12">
        <v>706.33502368990037</v>
      </c>
      <c r="I1020">
        <v>30</v>
      </c>
      <c r="J1020" s="15">
        <v>0.25926470588235295</v>
      </c>
      <c r="K1020" s="15">
        <v>0.74073529411764727</v>
      </c>
      <c r="L1020" s="58">
        <v>0.40799999999999997</v>
      </c>
      <c r="M1020">
        <v>20</v>
      </c>
      <c r="N1020">
        <v>9</v>
      </c>
      <c r="O1020" s="12">
        <v>13</v>
      </c>
      <c r="P1020" s="12">
        <v>1</v>
      </c>
      <c r="Q1020" s="12">
        <v>2</v>
      </c>
      <c r="R1020" s="12">
        <v>22.222058823529419</v>
      </c>
      <c r="S1020" s="12">
        <v>183.12774217136683</v>
      </c>
      <c r="T1020" s="12">
        <v>1391.4861534030076</v>
      </c>
      <c r="U1020" s="12">
        <v>596.93781073691878</v>
      </c>
      <c r="V1020" s="12">
        <v>0</v>
      </c>
      <c r="W1020" s="59">
        <v>9.0902145867670578E-6</v>
      </c>
      <c r="X1020" s="59">
        <v>3.219523188615766E-4</v>
      </c>
      <c r="Y1020" s="59">
        <v>5.581741503349045E-4</v>
      </c>
      <c r="Z1020" s="59">
        <v>4.2127928036707145E-4</v>
      </c>
      <c r="AA1020" s="59">
        <v>1.7658499270935274E-4</v>
      </c>
      <c r="AB1020" s="59">
        <v>5.1533110023189901E-4</v>
      </c>
      <c r="AC1020" s="59">
        <v>4.9663600032401843E-4</v>
      </c>
      <c r="AD1020" s="59">
        <v>5.1868300995133699E-4</v>
      </c>
      <c r="AE1020" s="59">
        <v>1.1393492461712346E-4</v>
      </c>
      <c r="AF1020" s="59">
        <v>1.2222969524062206E-4</v>
      </c>
      <c r="AG1020" s="59">
        <v>0</v>
      </c>
      <c r="AH1020" s="17">
        <v>2.9580869883860656E-4</v>
      </c>
      <c r="AI1020" s="12">
        <v>832</v>
      </c>
      <c r="AJ1020" s="16">
        <v>4</v>
      </c>
      <c r="AK1020" s="17">
        <v>0.72737767349025884</v>
      </c>
      <c r="AL1020" t="str">
        <f>IF(AK1020&lt;='CAV Tier 1 Analysis'!$A$5,"Tier 1", "Tier 2")</f>
        <v>Tier 2</v>
      </c>
      <c r="AM1020" t="str">
        <f t="shared" si="31"/>
        <v>Pennsylvania - Tier 2</v>
      </c>
      <c r="AN1020" t="str">
        <f t="shared" si="32"/>
        <v>Elizabeth, Borough Of - Tier 2</v>
      </c>
    </row>
    <row r="1021" spans="1:40" x14ac:dyDescent="0.3">
      <c r="A1021">
        <v>3</v>
      </c>
      <c r="B1021" t="s">
        <v>23</v>
      </c>
      <c r="C1021" t="s">
        <v>3829</v>
      </c>
      <c r="D1021" t="s">
        <v>6202</v>
      </c>
      <c r="E1021" t="s">
        <v>1199</v>
      </c>
      <c r="F1021" s="12">
        <v>490.6697431556704</v>
      </c>
      <c r="G1021" s="12">
        <v>3080.8003069133288</v>
      </c>
      <c r="H1021" s="12">
        <v>2093.2264836835848</v>
      </c>
      <c r="I1021">
        <v>2</v>
      </c>
      <c r="J1021" s="15">
        <v>0.23300652061734772</v>
      </c>
      <c r="K1021" s="15">
        <v>0.76699347938265261</v>
      </c>
      <c r="L1021" s="58">
        <v>1.0658500000000002</v>
      </c>
      <c r="M1021">
        <v>2</v>
      </c>
      <c r="N1021">
        <v>0</v>
      </c>
      <c r="O1021" s="12">
        <v>12</v>
      </c>
      <c r="P1021" s="12">
        <v>2</v>
      </c>
      <c r="Q1021" s="12">
        <v>0</v>
      </c>
      <c r="R1021" s="12">
        <v>1.5339869587653052</v>
      </c>
      <c r="S1021" s="12">
        <v>487.73541982719746</v>
      </c>
      <c r="T1021" s="12">
        <v>3957.6438602483909</v>
      </c>
      <c r="U1021" s="12">
        <v>3466.9741170927205</v>
      </c>
      <c r="V1021" s="12">
        <v>0</v>
      </c>
      <c r="W1021" s="59">
        <v>2.3747071611043309E-5</v>
      </c>
      <c r="X1021" s="59">
        <v>3.2195231886157661E-5</v>
      </c>
      <c r="Y1021" s="59">
        <v>0</v>
      </c>
      <c r="Z1021" s="59">
        <v>3.8887318187729673E-4</v>
      </c>
      <c r="AA1021" s="59">
        <v>3.5316998541870548E-4</v>
      </c>
      <c r="AB1021" s="59">
        <v>0</v>
      </c>
      <c r="AC1021" s="59">
        <v>3.4282743727766264E-5</v>
      </c>
      <c r="AD1021" s="59">
        <v>1.3814404776482019E-3</v>
      </c>
      <c r="AE1021" s="59">
        <v>3.2405198842695672E-4</v>
      </c>
      <c r="AF1021" s="59">
        <v>7.0990173870244208E-4</v>
      </c>
      <c r="AG1021" s="59">
        <v>0</v>
      </c>
      <c r="AH1021" s="17">
        <v>2.9524203811805182E-4</v>
      </c>
      <c r="AI1021" s="12">
        <v>833</v>
      </c>
      <c r="AJ1021" s="16">
        <v>4</v>
      </c>
      <c r="AK1021" s="17">
        <v>0.72767291552837687</v>
      </c>
      <c r="AL1021" t="str">
        <f>IF(AK1021&lt;='CAV Tier 1 Analysis'!$A$5,"Tier 1", "Tier 2")</f>
        <v>Tier 2</v>
      </c>
      <c r="AM1021" t="str">
        <f t="shared" si="31"/>
        <v>Pennsylvania - Tier 2</v>
      </c>
      <c r="AN1021" t="str">
        <f t="shared" si="32"/>
        <v>Beaver, Borough Of - Tier 2</v>
      </c>
    </row>
    <row r="1022" spans="1:40" x14ac:dyDescent="0.3">
      <c r="A1022">
        <v>3</v>
      </c>
      <c r="B1022" t="s">
        <v>23</v>
      </c>
      <c r="C1022" t="s">
        <v>5241</v>
      </c>
      <c r="D1022" t="s">
        <v>7758</v>
      </c>
      <c r="E1022" t="s">
        <v>1486</v>
      </c>
      <c r="F1022" s="12">
        <v>2050.1096254332597</v>
      </c>
      <c r="G1022" s="12">
        <v>1700.1576681216891</v>
      </c>
      <c r="H1022" s="12">
        <v>929.10140108577775</v>
      </c>
      <c r="I1022">
        <v>4</v>
      </c>
      <c r="J1022" s="15">
        <v>5.0561371899795128E-2</v>
      </c>
      <c r="K1022" s="15">
        <v>0.94943862810020474</v>
      </c>
      <c r="L1022" s="58">
        <v>38.785339999999991</v>
      </c>
      <c r="M1022">
        <v>29</v>
      </c>
      <c r="N1022">
        <v>0</v>
      </c>
      <c r="O1022" s="12">
        <v>7</v>
      </c>
      <c r="P1022" s="12">
        <v>6</v>
      </c>
      <c r="Q1022" s="12">
        <v>1</v>
      </c>
      <c r="R1022" s="12">
        <v>3.797754512400819</v>
      </c>
      <c r="S1022" s="12">
        <v>46.976641472918729</v>
      </c>
      <c r="T1022" s="12">
        <v>1853.5400496437903</v>
      </c>
      <c r="U1022" s="12">
        <v>0</v>
      </c>
      <c r="V1022" s="12">
        <v>0</v>
      </c>
      <c r="W1022" s="59">
        <v>8.6413495936450918E-4</v>
      </c>
      <c r="X1022" s="59">
        <v>4.6683086234928606E-4</v>
      </c>
      <c r="Y1022" s="59">
        <v>0</v>
      </c>
      <c r="Z1022" s="59">
        <v>2.2684268942842309E-4</v>
      </c>
      <c r="AA1022" s="59">
        <v>1.0595099562561163E-3</v>
      </c>
      <c r="AB1022" s="59">
        <v>2.576655501159495E-4</v>
      </c>
      <c r="AC1022" s="59">
        <v>8.4875196588633437E-5</v>
      </c>
      <c r="AD1022" s="59">
        <v>1.3305458532753136E-4</v>
      </c>
      <c r="AE1022" s="59">
        <v>1.5176791038453181E-4</v>
      </c>
      <c r="AF1022" s="59">
        <v>0</v>
      </c>
      <c r="AG1022" s="59">
        <v>0</v>
      </c>
      <c r="AH1022" s="17">
        <v>2.949710645286346E-4</v>
      </c>
      <c r="AI1022" s="12">
        <v>834</v>
      </c>
      <c r="AJ1022" s="16">
        <v>4</v>
      </c>
      <c r="AK1022" s="17">
        <v>0.72796788659290546</v>
      </c>
      <c r="AL1022" t="str">
        <f>IF(AK1022&lt;='CAV Tier 1 Analysis'!$A$5,"Tier 1", "Tier 2")</f>
        <v>Tier 2</v>
      </c>
      <c r="AM1022" t="str">
        <f t="shared" si="31"/>
        <v>Pennsylvania - Tier 2</v>
      </c>
      <c r="AN1022" t="str">
        <f t="shared" si="32"/>
        <v>Brokenstraw, Township Of - Tier 2</v>
      </c>
    </row>
    <row r="1023" spans="1:40" x14ac:dyDescent="0.3">
      <c r="A1023">
        <v>3</v>
      </c>
      <c r="B1023" t="s">
        <v>23</v>
      </c>
      <c r="C1023" t="s">
        <v>4471</v>
      </c>
      <c r="D1023" t="s">
        <v>6891</v>
      </c>
      <c r="E1023" t="s">
        <v>1198</v>
      </c>
      <c r="F1023" s="12">
        <v>69.980091354100693</v>
      </c>
      <c r="G1023" s="12">
        <v>1386.7162419254466</v>
      </c>
      <c r="H1023" s="12">
        <v>792.09958171701214</v>
      </c>
      <c r="I1023">
        <v>12</v>
      </c>
      <c r="J1023" s="15">
        <v>0.1945495607773825</v>
      </c>
      <c r="K1023" s="15">
        <v>0.80545043922261761</v>
      </c>
      <c r="L1023" s="58">
        <v>1.3239300000000001</v>
      </c>
      <c r="M1023">
        <v>36</v>
      </c>
      <c r="N1023">
        <v>4</v>
      </c>
      <c r="O1023" s="12">
        <v>7</v>
      </c>
      <c r="P1023" s="12">
        <v>6</v>
      </c>
      <c r="Q1023" s="12">
        <v>0</v>
      </c>
      <c r="R1023" s="12">
        <v>9.6654052706714104</v>
      </c>
      <c r="S1023" s="12">
        <v>154.10262571499311</v>
      </c>
      <c r="T1023" s="12">
        <v>1602.1645222030204</v>
      </c>
      <c r="U1023" s="12">
        <v>1532.1844308489196</v>
      </c>
      <c r="V1023" s="12">
        <v>0</v>
      </c>
      <c r="W1023" s="59">
        <v>2.9497077935927723E-5</v>
      </c>
      <c r="X1023" s="59">
        <v>5.7951417395083783E-4</v>
      </c>
      <c r="Y1023" s="59">
        <v>2.4807740014884643E-4</v>
      </c>
      <c r="Z1023" s="59">
        <v>2.2684268942842309E-4</v>
      </c>
      <c r="AA1023" s="59">
        <v>1.0595099562561163E-3</v>
      </c>
      <c r="AB1023" s="59">
        <v>0</v>
      </c>
      <c r="AC1023" s="59">
        <v>2.1601005799041199E-4</v>
      </c>
      <c r="AD1023" s="59">
        <v>4.3647353917824116E-4</v>
      </c>
      <c r="AE1023" s="59">
        <v>1.311852752648715E-4</v>
      </c>
      <c r="AF1023" s="59">
        <v>3.1373190417255436E-4</v>
      </c>
      <c r="AG1023" s="59">
        <v>0</v>
      </c>
      <c r="AH1023" s="17">
        <v>2.9462200675693006E-4</v>
      </c>
      <c r="AI1023" s="12">
        <v>835</v>
      </c>
      <c r="AJ1023" s="16">
        <v>4</v>
      </c>
      <c r="AK1023" s="17">
        <v>0.72826250859966235</v>
      </c>
      <c r="AL1023" t="str">
        <f>IF(AK1023&lt;='CAV Tier 1 Analysis'!$A$5,"Tier 1", "Tier 2")</f>
        <v>Tier 2</v>
      </c>
      <c r="AM1023" t="str">
        <f t="shared" si="31"/>
        <v>Pennsylvania - Tier 2</v>
      </c>
      <c r="AN1023" t="str">
        <f t="shared" si="32"/>
        <v>Youngsville, Borough Of - Tier 2</v>
      </c>
    </row>
    <row r="1024" spans="1:40" x14ac:dyDescent="0.3">
      <c r="A1024">
        <v>3</v>
      </c>
      <c r="B1024" t="s">
        <v>23</v>
      </c>
      <c r="C1024" t="s">
        <v>3677</v>
      </c>
      <c r="D1024" t="s">
        <v>6448</v>
      </c>
      <c r="E1024" t="s">
        <v>1280</v>
      </c>
      <c r="F1024" s="12">
        <v>1978.9447531359481</v>
      </c>
      <c r="G1024" s="12">
        <v>2205.0520227440998</v>
      </c>
      <c r="H1024" s="12">
        <v>900.63448528459094</v>
      </c>
      <c r="I1024">
        <v>0</v>
      </c>
      <c r="J1024" s="15">
        <v>1.2049852430386767E-4</v>
      </c>
      <c r="K1024" s="15">
        <v>0.99987950147569604</v>
      </c>
      <c r="L1024" s="58">
        <v>36.514970000000005</v>
      </c>
      <c r="M1024">
        <v>2</v>
      </c>
      <c r="N1024">
        <v>12</v>
      </c>
      <c r="O1024" s="12">
        <v>13</v>
      </c>
      <c r="P1024" s="12">
        <v>2</v>
      </c>
      <c r="Q1024" s="12">
        <v>1</v>
      </c>
      <c r="R1024" s="12">
        <v>0</v>
      </c>
      <c r="S1024" s="12">
        <v>0.10852512641396662</v>
      </c>
      <c r="T1024" s="12">
        <v>1904.1907616135411</v>
      </c>
      <c r="U1024" s="12">
        <v>0</v>
      </c>
      <c r="V1024" s="12">
        <v>300.86126113055866</v>
      </c>
      <c r="W1024" s="59">
        <v>8.1355125717980775E-4</v>
      </c>
      <c r="X1024" s="59">
        <v>3.2195231886157661E-5</v>
      </c>
      <c r="Y1024" s="59">
        <v>7.442322004465393E-4</v>
      </c>
      <c r="Z1024" s="59">
        <v>4.2127928036707145E-4</v>
      </c>
      <c r="AA1024" s="59">
        <v>3.5316998541870548E-4</v>
      </c>
      <c r="AB1024" s="59">
        <v>2.576655501159495E-4</v>
      </c>
      <c r="AC1024" s="59">
        <v>0</v>
      </c>
      <c r="AD1024" s="59">
        <v>3.0738182296306861E-7</v>
      </c>
      <c r="AE1024" s="59">
        <v>1.5591519207753605E-4</v>
      </c>
      <c r="AF1024" s="59">
        <v>0</v>
      </c>
      <c r="AG1024" s="59">
        <v>4.5951372315380224E-4</v>
      </c>
      <c r="AH1024" s="17">
        <v>2.9434816386077569E-4</v>
      </c>
      <c r="AI1024" s="12">
        <v>836</v>
      </c>
      <c r="AJ1024" s="16">
        <v>4</v>
      </c>
      <c r="AK1024" s="17">
        <v>0.72855685676352311</v>
      </c>
      <c r="AL1024" t="str">
        <f>IF(AK1024&lt;='CAV Tier 1 Analysis'!$A$5,"Tier 1", "Tier 2")</f>
        <v>Tier 2</v>
      </c>
      <c r="AM1024" t="str">
        <f t="shared" si="31"/>
        <v>Pennsylvania - Tier 2</v>
      </c>
      <c r="AN1024" t="str">
        <f t="shared" si="32"/>
        <v>Monroe, Township Of - Tier 2</v>
      </c>
    </row>
    <row r="1025" spans="1:40" x14ac:dyDescent="0.3">
      <c r="A1025">
        <v>3</v>
      </c>
      <c r="B1025" t="s">
        <v>23</v>
      </c>
      <c r="C1025" t="s">
        <v>5162</v>
      </c>
      <c r="D1025" t="s">
        <v>7671</v>
      </c>
      <c r="E1025" t="s">
        <v>1392</v>
      </c>
      <c r="F1025" s="12">
        <v>535.58898057410443</v>
      </c>
      <c r="G1025" s="12">
        <v>825.99977748172091</v>
      </c>
      <c r="H1025" s="12">
        <v>671.00916295414243</v>
      </c>
      <c r="I1025">
        <v>6</v>
      </c>
      <c r="J1025" s="15">
        <v>6.2949441580742865E-2</v>
      </c>
      <c r="K1025" s="15">
        <v>0.93705055841925711</v>
      </c>
      <c r="L1025" s="58">
        <v>32.675269999999998</v>
      </c>
      <c r="M1025">
        <v>45</v>
      </c>
      <c r="N1025">
        <v>0</v>
      </c>
      <c r="O1025" s="12">
        <v>9</v>
      </c>
      <c r="P1025" s="12">
        <v>5.8</v>
      </c>
      <c r="Q1025" s="12">
        <v>0</v>
      </c>
      <c r="R1025" s="12">
        <v>5.6223033505155424</v>
      </c>
      <c r="S1025" s="12">
        <v>42.239652103524961</v>
      </c>
      <c r="T1025" s="12">
        <v>1164.9197713217286</v>
      </c>
      <c r="U1025" s="12">
        <v>629.33079074762418</v>
      </c>
      <c r="V1025" s="12">
        <v>0</v>
      </c>
      <c r="W1025" s="59">
        <v>7.2800298034449021E-4</v>
      </c>
      <c r="X1025" s="59">
        <v>7.243927174385474E-4</v>
      </c>
      <c r="Y1025" s="59">
        <v>0</v>
      </c>
      <c r="Z1025" s="59">
        <v>2.9165488640797254E-4</v>
      </c>
      <c r="AA1025" s="59">
        <v>1.0241929577142457E-3</v>
      </c>
      <c r="AB1025" s="59">
        <v>0</v>
      </c>
      <c r="AC1025" s="59">
        <v>1.2565164509653159E-4</v>
      </c>
      <c r="AD1025" s="59">
        <v>1.1963774375513081E-4</v>
      </c>
      <c r="AE1025" s="59">
        <v>9.5383663003721969E-5</v>
      </c>
      <c r="AF1025" s="59">
        <v>1.2886252030787023E-4</v>
      </c>
      <c r="AG1025" s="59">
        <v>0</v>
      </c>
      <c r="AH1025" s="17">
        <v>2.9434355582441007E-4</v>
      </c>
      <c r="AI1025" s="12">
        <v>837</v>
      </c>
      <c r="AJ1025" s="16">
        <v>4</v>
      </c>
      <c r="AK1025" s="17">
        <v>0.72885120031934747</v>
      </c>
      <c r="AL1025" t="str">
        <f>IF(AK1025&lt;='CAV Tier 1 Analysis'!$A$5,"Tier 1", "Tier 2")</f>
        <v>Tier 2</v>
      </c>
      <c r="AM1025" t="str">
        <f t="shared" si="31"/>
        <v>Pennsylvania - Tier 2</v>
      </c>
      <c r="AN1025" t="str">
        <f t="shared" si="32"/>
        <v>Roulette, Township Of - Tier 2</v>
      </c>
    </row>
    <row r="1026" spans="1:40" x14ac:dyDescent="0.3">
      <c r="A1026">
        <v>3</v>
      </c>
      <c r="B1026" t="s">
        <v>23</v>
      </c>
      <c r="C1026" t="s">
        <v>3453</v>
      </c>
      <c r="D1026" t="s">
        <v>6317</v>
      </c>
      <c r="E1026" t="s">
        <v>1123</v>
      </c>
      <c r="F1026" s="12">
        <v>3277.5444446477245</v>
      </c>
      <c r="G1026" s="12">
        <v>1033.2425464786393</v>
      </c>
      <c r="H1026" s="12">
        <v>478.28121496383443</v>
      </c>
      <c r="I1026">
        <v>36</v>
      </c>
      <c r="J1026" s="15">
        <v>0</v>
      </c>
      <c r="K1026" s="15">
        <v>0.99999999999999978</v>
      </c>
      <c r="L1026" s="58">
        <v>34.419749999999993</v>
      </c>
      <c r="M1026">
        <v>12</v>
      </c>
      <c r="N1026">
        <v>10</v>
      </c>
      <c r="O1026" s="12">
        <v>11.714285714285714</v>
      </c>
      <c r="P1026" s="12">
        <v>2.1428571428571428</v>
      </c>
      <c r="Q1026" s="12">
        <v>0</v>
      </c>
      <c r="R1026" s="12">
        <v>35.999999999999993</v>
      </c>
      <c r="S1026" s="12">
        <v>0</v>
      </c>
      <c r="T1026" s="12">
        <v>1122.7316622344645</v>
      </c>
      <c r="U1026" s="12">
        <v>0</v>
      </c>
      <c r="V1026" s="12">
        <v>0</v>
      </c>
      <c r="W1026" s="59">
        <v>7.6686988608547885E-4</v>
      </c>
      <c r="X1026" s="59">
        <v>1.9317139131694595E-4</v>
      </c>
      <c r="Y1026" s="59">
        <v>6.2019350037211614E-4</v>
      </c>
      <c r="Z1026" s="59">
        <v>3.7961429659450391E-4</v>
      </c>
      <c r="AA1026" s="59">
        <v>3.7839641294861299E-4</v>
      </c>
      <c r="AB1026" s="59">
        <v>0</v>
      </c>
      <c r="AC1026" s="59">
        <v>8.0455623637958875E-4</v>
      </c>
      <c r="AD1026" s="59">
        <v>0</v>
      </c>
      <c r="AE1026" s="59">
        <v>9.1929299468130043E-5</v>
      </c>
      <c r="AF1026" s="59">
        <v>0</v>
      </c>
      <c r="AG1026" s="59">
        <v>0</v>
      </c>
      <c r="AH1026" s="17">
        <v>2.9406645665139785E-4</v>
      </c>
      <c r="AI1026" s="12">
        <v>838</v>
      </c>
      <c r="AJ1026" s="16">
        <v>4</v>
      </c>
      <c r="AK1026" s="17">
        <v>0.72914526677599889</v>
      </c>
      <c r="AL1026" t="str">
        <f>IF(AK1026&lt;='CAV Tier 1 Analysis'!$A$5,"Tier 1", "Tier 2")</f>
        <v>Tier 2</v>
      </c>
      <c r="AM1026" t="str">
        <f t="shared" si="31"/>
        <v>Pennsylvania - Tier 2</v>
      </c>
      <c r="AN1026" t="str">
        <f t="shared" si="32"/>
        <v>Washington, Township Of - Tier 2</v>
      </c>
    </row>
    <row r="1027" spans="1:40" x14ac:dyDescent="0.3">
      <c r="A1027">
        <v>3</v>
      </c>
      <c r="B1027" t="s">
        <v>23</v>
      </c>
      <c r="C1027" t="s">
        <v>4708</v>
      </c>
      <c r="D1027" t="s">
        <v>7166</v>
      </c>
      <c r="E1027" t="s">
        <v>1227</v>
      </c>
      <c r="F1027" s="12">
        <v>2538.9783555640838</v>
      </c>
      <c r="G1027" s="12">
        <v>2105.2256811831562</v>
      </c>
      <c r="H1027" s="12">
        <v>998.98494565111616</v>
      </c>
      <c r="I1027">
        <v>13</v>
      </c>
      <c r="J1027" s="15">
        <v>8.2412365975090052E-2</v>
      </c>
      <c r="K1027" s="15">
        <v>0.91758763402490984</v>
      </c>
      <c r="L1027" s="58">
        <v>20.023329999999998</v>
      </c>
      <c r="M1027">
        <v>8</v>
      </c>
      <c r="N1027">
        <v>7</v>
      </c>
      <c r="O1027" s="12">
        <v>14.333333333333334</v>
      </c>
      <c r="P1027" s="12">
        <v>1.6666666666666667</v>
      </c>
      <c r="Q1027" s="12">
        <v>3</v>
      </c>
      <c r="R1027" s="12">
        <v>11.928639242323827</v>
      </c>
      <c r="S1027" s="12">
        <v>82.328712944605229</v>
      </c>
      <c r="T1027" s="12">
        <v>2242.3845731859055</v>
      </c>
      <c r="U1027" s="12">
        <v>0</v>
      </c>
      <c r="V1027" s="12">
        <v>0</v>
      </c>
      <c r="W1027" s="59">
        <v>4.4611854520012356E-4</v>
      </c>
      <c r="X1027" s="59">
        <v>1.2878092754463064E-4</v>
      </c>
      <c r="Y1027" s="59">
        <v>4.3413545026048129E-4</v>
      </c>
      <c r="Z1027" s="59">
        <v>4.6448741168677113E-4</v>
      </c>
      <c r="AA1027" s="59">
        <v>2.9430832118225458E-4</v>
      </c>
      <c r="AB1027" s="59">
        <v>7.7299665034784846E-4</v>
      </c>
      <c r="AC1027" s="59">
        <v>2.6659058594260914E-4</v>
      </c>
      <c r="AD1027" s="59">
        <v>2.3318424684976125E-4</v>
      </c>
      <c r="AE1027" s="59">
        <v>1.8360651069629572E-4</v>
      </c>
      <c r="AF1027" s="59">
        <v>0</v>
      </c>
      <c r="AG1027" s="59">
        <v>0</v>
      </c>
      <c r="AH1027" s="17">
        <v>2.9310987724643413E-4</v>
      </c>
      <c r="AI1027" s="12">
        <v>839</v>
      </c>
      <c r="AJ1027" s="16">
        <v>4</v>
      </c>
      <c r="AK1027" s="17">
        <v>0.72943837665324529</v>
      </c>
      <c r="AL1027" t="str">
        <f>IF(AK1027&lt;='CAV Tier 1 Analysis'!$A$5,"Tier 1", "Tier 2")</f>
        <v>Tier 2</v>
      </c>
      <c r="AM1027" t="str">
        <f t="shared" si="31"/>
        <v>Pennsylvania - Tier 2</v>
      </c>
      <c r="AN1027" t="str">
        <f t="shared" si="32"/>
        <v>Mifflin, Township Of - Tier 2</v>
      </c>
    </row>
    <row r="1028" spans="1:40" x14ac:dyDescent="0.3">
      <c r="A1028">
        <v>3</v>
      </c>
      <c r="B1028" t="s">
        <v>23</v>
      </c>
      <c r="C1028" t="s">
        <v>3871</v>
      </c>
      <c r="D1028" t="s">
        <v>6246</v>
      </c>
      <c r="E1028" t="s">
        <v>1188</v>
      </c>
      <c r="F1028" s="12">
        <v>482.15460314830284</v>
      </c>
      <c r="G1028" s="12">
        <v>4139.4890548416251</v>
      </c>
      <c r="H1028" s="12">
        <v>1716.3298425194555</v>
      </c>
      <c r="I1028">
        <v>2</v>
      </c>
      <c r="J1028" s="15">
        <v>2.4661494218441077E-2</v>
      </c>
      <c r="K1028" s="15">
        <v>0.97533850578155878</v>
      </c>
      <c r="L1028" s="58">
        <v>1.33528</v>
      </c>
      <c r="M1028">
        <v>11</v>
      </c>
      <c r="N1028">
        <v>5</v>
      </c>
      <c r="O1028" s="12">
        <v>16</v>
      </c>
      <c r="P1028" s="12">
        <v>1</v>
      </c>
      <c r="Q1028" s="12">
        <v>0</v>
      </c>
      <c r="R1028" s="12">
        <v>1.9506770115631176</v>
      </c>
      <c r="S1028" s="12">
        <v>42.327258488231436</v>
      </c>
      <c r="T1028" s="12">
        <v>3531.747748130269</v>
      </c>
      <c r="U1028" s="12">
        <v>3049.5931449819664</v>
      </c>
      <c r="V1028" s="12">
        <v>607.74130671135617</v>
      </c>
      <c r="W1028" s="59">
        <v>2.9749955228966465E-5</v>
      </c>
      <c r="X1028" s="59">
        <v>1.7707377537386714E-4</v>
      </c>
      <c r="Y1028" s="59">
        <v>3.1009675018605807E-4</v>
      </c>
      <c r="Z1028" s="59">
        <v>5.1849757583639564E-4</v>
      </c>
      <c r="AA1028" s="59">
        <v>1.7658499270935274E-4</v>
      </c>
      <c r="AB1028" s="59">
        <v>0</v>
      </c>
      <c r="AC1028" s="59">
        <v>4.3595259855983491E-5</v>
      </c>
      <c r="AD1028" s="59">
        <v>1.1988587624872093E-4</v>
      </c>
      <c r="AE1028" s="59">
        <v>2.8917960302072524E-4</v>
      </c>
      <c r="AF1028" s="59">
        <v>6.2443831503800301E-4</v>
      </c>
      <c r="AG1028" s="59">
        <v>9.2822010222215012E-4</v>
      </c>
      <c r="AH1028" s="17">
        <v>2.9248383688365657E-4</v>
      </c>
      <c r="AI1028" s="12">
        <v>840</v>
      </c>
      <c r="AJ1028" s="16">
        <v>4</v>
      </c>
      <c r="AK1028" s="17">
        <v>0.72973086049012892</v>
      </c>
      <c r="AL1028" t="str">
        <f>IF(AK1028&lt;='CAV Tier 1 Analysis'!$A$5,"Tier 1", "Tier 2")</f>
        <v>Tier 2</v>
      </c>
      <c r="AM1028" t="str">
        <f t="shared" si="31"/>
        <v>Pennsylvania - Tier 2</v>
      </c>
      <c r="AN1028" t="str">
        <f t="shared" si="32"/>
        <v>Sinking Spring, Borough Of - Tier 2</v>
      </c>
    </row>
    <row r="1029" spans="1:40" x14ac:dyDescent="0.3">
      <c r="A1029">
        <v>3</v>
      </c>
      <c r="B1029" t="s">
        <v>23</v>
      </c>
      <c r="C1029" t="s">
        <v>4103</v>
      </c>
      <c r="D1029" t="s">
        <v>6496</v>
      </c>
      <c r="E1029" t="s">
        <v>1311</v>
      </c>
      <c r="F1029" s="12">
        <v>4361.7905098817628</v>
      </c>
      <c r="G1029" s="12">
        <v>1986.2987476725075</v>
      </c>
      <c r="H1029" s="12">
        <v>1005.5849686276803</v>
      </c>
      <c r="I1029">
        <v>14</v>
      </c>
      <c r="J1029" s="15">
        <v>0.56768326021149773</v>
      </c>
      <c r="K1029" s="15">
        <v>0.43231673978850232</v>
      </c>
      <c r="L1029" s="58">
        <v>1.4997799999999997</v>
      </c>
      <c r="M1029">
        <v>20</v>
      </c>
      <c r="N1029">
        <v>0</v>
      </c>
      <c r="O1029" s="12">
        <v>15</v>
      </c>
      <c r="P1029" s="12">
        <v>1</v>
      </c>
      <c r="Q1029" s="12">
        <v>1</v>
      </c>
      <c r="R1029" s="12">
        <v>6.0524343570390329</v>
      </c>
      <c r="S1029" s="12">
        <v>570.85375341023826</v>
      </c>
      <c r="T1029" s="12">
        <v>2296.4983006394223</v>
      </c>
      <c r="U1029" s="12">
        <v>0</v>
      </c>
      <c r="V1029" s="12">
        <v>0</v>
      </c>
      <c r="W1029" s="59">
        <v>3.3415004982699743E-5</v>
      </c>
      <c r="X1029" s="59">
        <v>3.219523188615766E-4</v>
      </c>
      <c r="Y1029" s="59">
        <v>0</v>
      </c>
      <c r="Z1029" s="59">
        <v>4.8609147734662091E-4</v>
      </c>
      <c r="AA1029" s="59">
        <v>1.7658499270935274E-4</v>
      </c>
      <c r="AB1029" s="59">
        <v>2.576655501159495E-4</v>
      </c>
      <c r="AC1029" s="59">
        <v>1.3526455020094002E-4</v>
      </c>
      <c r="AD1029" s="59">
        <v>1.6168612114693375E-3</v>
      </c>
      <c r="AE1029" s="59">
        <v>1.8803734419261893E-4</v>
      </c>
      <c r="AF1029" s="59">
        <v>0</v>
      </c>
      <c r="AG1029" s="59">
        <v>0</v>
      </c>
      <c r="AH1029" s="17">
        <v>2.9235204089809969E-4</v>
      </c>
      <c r="AI1029" s="12">
        <v>841</v>
      </c>
      <c r="AJ1029" s="16">
        <v>4</v>
      </c>
      <c r="AK1029" s="17">
        <v>0.73002321253102698</v>
      </c>
      <c r="AL1029" t="str">
        <f>IF(AK1029&lt;='CAV Tier 1 Analysis'!$A$5,"Tier 1", "Tier 2")</f>
        <v>Tier 2</v>
      </c>
      <c r="AM1029" t="str">
        <f t="shared" si="31"/>
        <v>Pennsylvania - Tier 2</v>
      </c>
      <c r="AN1029" t="str">
        <f t="shared" si="32"/>
        <v>Eddystone, Borough Of - Tier 2</v>
      </c>
    </row>
    <row r="1030" spans="1:40" x14ac:dyDescent="0.3">
      <c r="A1030">
        <v>3</v>
      </c>
      <c r="B1030" t="s">
        <v>23</v>
      </c>
      <c r="C1030" t="s">
        <v>5144</v>
      </c>
      <c r="D1030" t="s">
        <v>7651</v>
      </c>
      <c r="E1030" t="s">
        <v>1515</v>
      </c>
      <c r="F1030" s="12">
        <v>2957.5718470147558</v>
      </c>
      <c r="G1030" s="12">
        <v>2569.2806307005067</v>
      </c>
      <c r="H1030" s="12">
        <v>1056.1409792922173</v>
      </c>
      <c r="I1030">
        <v>10</v>
      </c>
      <c r="J1030" s="15">
        <v>8.5738272572989244E-3</v>
      </c>
      <c r="K1030" s="15">
        <v>0.99142617274270117</v>
      </c>
      <c r="L1030" s="58">
        <v>46.013290000000005</v>
      </c>
      <c r="M1030">
        <v>19</v>
      </c>
      <c r="N1030">
        <v>0</v>
      </c>
      <c r="O1030" s="12">
        <v>12</v>
      </c>
      <c r="P1030" s="12">
        <v>2.6666666666666665</v>
      </c>
      <c r="Q1030" s="12">
        <v>1</v>
      </c>
      <c r="R1030" s="12">
        <v>9.9142617274270108</v>
      </c>
      <c r="S1030" s="12">
        <v>9.0551703158059915</v>
      </c>
      <c r="T1030" s="12">
        <v>2359.3770823058517</v>
      </c>
      <c r="U1030" s="12">
        <v>0</v>
      </c>
      <c r="V1030" s="12">
        <v>209.90354839465499</v>
      </c>
      <c r="W1030" s="59">
        <v>1.0251732351547619E-3</v>
      </c>
      <c r="X1030" s="59">
        <v>3.0585470291849776E-4</v>
      </c>
      <c r="Y1030" s="59">
        <v>0</v>
      </c>
      <c r="Z1030" s="59">
        <v>3.8887318187729673E-4</v>
      </c>
      <c r="AA1030" s="59">
        <v>4.7089331389160727E-4</v>
      </c>
      <c r="AB1030" s="59">
        <v>2.576655501159495E-4</v>
      </c>
      <c r="AC1030" s="59">
        <v>2.2157169727502436E-4</v>
      </c>
      <c r="AD1030" s="59">
        <v>2.5647468479293129E-5</v>
      </c>
      <c r="AE1030" s="59">
        <v>1.9318586056963122E-4</v>
      </c>
      <c r="AF1030" s="59">
        <v>0</v>
      </c>
      <c r="AG1030" s="59">
        <v>3.2059149344643021E-4</v>
      </c>
      <c r="AH1030" s="17">
        <v>2.9176877306622657E-4</v>
      </c>
      <c r="AI1030" s="12">
        <v>842</v>
      </c>
      <c r="AJ1030" s="16">
        <v>4</v>
      </c>
      <c r="AK1030" s="17">
        <v>0.73031498130409322</v>
      </c>
      <c r="AL1030" t="str">
        <f>IF(AK1030&lt;='CAV Tier 1 Analysis'!$A$5,"Tier 1", "Tier 2")</f>
        <v>Tier 2</v>
      </c>
      <c r="AM1030" t="str">
        <f t="shared" si="31"/>
        <v>Pennsylvania - Tier 2</v>
      </c>
      <c r="AN1030" t="str">
        <f t="shared" si="32"/>
        <v>Saville, Township Of - Tier 2</v>
      </c>
    </row>
    <row r="1031" spans="1:40" x14ac:dyDescent="0.3">
      <c r="A1031">
        <v>3</v>
      </c>
      <c r="B1031" t="s">
        <v>23</v>
      </c>
      <c r="C1031" t="s">
        <v>4681</v>
      </c>
      <c r="D1031" t="s">
        <v>7135</v>
      </c>
      <c r="E1031" t="s">
        <v>1449</v>
      </c>
      <c r="F1031" s="12">
        <v>862.59471846044175</v>
      </c>
      <c r="G1031" s="12">
        <v>153.25472219760545</v>
      </c>
      <c r="H1031" s="12">
        <v>412.73652744414738</v>
      </c>
      <c r="I1031">
        <v>4</v>
      </c>
      <c r="J1031" s="15">
        <v>1.599223592654888E-2</v>
      </c>
      <c r="K1031" s="15">
        <v>0.98400776407345114</v>
      </c>
      <c r="L1031" s="58">
        <v>51.498740000000005</v>
      </c>
      <c r="M1031">
        <v>10</v>
      </c>
      <c r="N1031">
        <v>0</v>
      </c>
      <c r="O1031" s="12">
        <v>7</v>
      </c>
      <c r="P1031" s="12">
        <v>7.333333333333333</v>
      </c>
      <c r="Q1031" s="12">
        <v>1</v>
      </c>
      <c r="R1031" s="12">
        <v>3.9360310562938046</v>
      </c>
      <c r="S1031" s="12">
        <v>6.6005799223913213</v>
      </c>
      <c r="T1031" s="12">
        <v>180.22586552534432</v>
      </c>
      <c r="U1031" s="12">
        <v>0</v>
      </c>
      <c r="V1031" s="12">
        <v>0</v>
      </c>
      <c r="W1031" s="59">
        <v>1.1473887194806966E-3</v>
      </c>
      <c r="X1031" s="59">
        <v>1.609761594307883E-4</v>
      </c>
      <c r="Y1031" s="59">
        <v>0</v>
      </c>
      <c r="Z1031" s="59">
        <v>2.2684268942842309E-4</v>
      </c>
      <c r="AA1031" s="59">
        <v>1.2949566132019199E-3</v>
      </c>
      <c r="AB1031" s="59">
        <v>2.576655501159495E-4</v>
      </c>
      <c r="AC1031" s="59">
        <v>8.7965509247914483E-5</v>
      </c>
      <c r="AD1031" s="59">
        <v>1.8695193972121144E-5</v>
      </c>
      <c r="AE1031" s="59">
        <v>1.4756898839753523E-5</v>
      </c>
      <c r="AF1031" s="59">
        <v>0</v>
      </c>
      <c r="AG1031" s="59">
        <v>0</v>
      </c>
      <c r="AH1031" s="17">
        <v>2.9174975761068789E-4</v>
      </c>
      <c r="AI1031" s="12">
        <v>843</v>
      </c>
      <c r="AJ1031" s="16">
        <v>4</v>
      </c>
      <c r="AK1031" s="17">
        <v>0.73060673106170393</v>
      </c>
      <c r="AL1031" t="str">
        <f>IF(AK1031&lt;='CAV Tier 1 Analysis'!$A$5,"Tier 1", "Tier 2")</f>
        <v>Tier 2</v>
      </c>
      <c r="AM1031" t="str">
        <f t="shared" si="31"/>
        <v>Pennsylvania - Tier 2</v>
      </c>
      <c r="AN1031" t="str">
        <f t="shared" si="32"/>
        <v>Lumber, Township Of - Tier 2</v>
      </c>
    </row>
    <row r="1032" spans="1:40" x14ac:dyDescent="0.3">
      <c r="A1032">
        <v>3</v>
      </c>
      <c r="B1032" t="s">
        <v>23</v>
      </c>
      <c r="C1032" t="s">
        <v>5303</v>
      </c>
      <c r="D1032" t="s">
        <v>7827</v>
      </c>
      <c r="E1032" t="s">
        <v>1595</v>
      </c>
      <c r="F1032" s="12">
        <v>16695.7969504143</v>
      </c>
      <c r="G1032" s="12">
        <v>6709.3492100591757</v>
      </c>
      <c r="H1032" s="12">
        <v>2435.8337146726703</v>
      </c>
      <c r="I1032">
        <v>6</v>
      </c>
      <c r="J1032" s="15">
        <v>1.0672892915602939E-2</v>
      </c>
      <c r="K1032" s="15">
        <v>0.98932710708439697</v>
      </c>
      <c r="L1032" s="58">
        <v>48.555719999999994</v>
      </c>
      <c r="M1032">
        <v>15</v>
      </c>
      <c r="N1032">
        <v>0</v>
      </c>
      <c r="O1032" s="12">
        <v>12.125</v>
      </c>
      <c r="P1032" s="12">
        <v>1</v>
      </c>
      <c r="Q1032" s="12">
        <v>0</v>
      </c>
      <c r="R1032" s="12">
        <v>5.9359626425063823</v>
      </c>
      <c r="S1032" s="12">
        <v>25.997392396916734</v>
      </c>
      <c r="T1032" s="12">
        <v>6325.2005062833614</v>
      </c>
      <c r="U1032" s="12">
        <v>0</v>
      </c>
      <c r="V1032" s="12">
        <v>384.14870377581428</v>
      </c>
      <c r="W1032" s="59">
        <v>1.0818184171935709E-3</v>
      </c>
      <c r="X1032" s="59">
        <v>2.4146423914618245E-4</v>
      </c>
      <c r="Y1032" s="59">
        <v>0</v>
      </c>
      <c r="Z1032" s="59">
        <v>3.9292394418851859E-4</v>
      </c>
      <c r="AA1032" s="59">
        <v>1.7658499270935274E-4</v>
      </c>
      <c r="AB1032" s="59">
        <v>0</v>
      </c>
      <c r="AC1032" s="59">
        <v>1.3266154897068817E-4</v>
      </c>
      <c r="AD1032" s="59">
        <v>7.3633877529601005E-5</v>
      </c>
      <c r="AE1032" s="59">
        <v>5.1790759190031637E-4</v>
      </c>
      <c r="AF1032" s="59">
        <v>0</v>
      </c>
      <c r="AG1032" s="59">
        <v>5.8672093726327241E-4</v>
      </c>
      <c r="AH1032" s="17">
        <v>2.9124686808195479E-4</v>
      </c>
      <c r="AI1032" s="12">
        <v>844</v>
      </c>
      <c r="AJ1032" s="16">
        <v>4</v>
      </c>
      <c r="AK1032" s="17">
        <v>0.73089797792978584</v>
      </c>
      <c r="AL1032" t="str">
        <f>IF(AK1032&lt;='CAV Tier 1 Analysis'!$A$5,"Tier 1", "Tier 2")</f>
        <v>Tier 2</v>
      </c>
      <c r="AM1032" t="str">
        <f t="shared" ref="AM1032:AM1095" si="33">B1032&amp;" - "&amp;AL1032</f>
        <v>Pennsylvania - Tier 2</v>
      </c>
      <c r="AN1032" t="str">
        <f t="shared" ref="AN1032:AN1095" si="34">C1032&amp;" - "&amp;AL1032</f>
        <v>Chanceford, Township Of - Tier 2</v>
      </c>
    </row>
    <row r="1033" spans="1:40" x14ac:dyDescent="0.3">
      <c r="A1033">
        <v>3</v>
      </c>
      <c r="B1033" t="s">
        <v>23</v>
      </c>
      <c r="C1033" t="s">
        <v>3987</v>
      </c>
      <c r="D1033" t="s">
        <v>6370</v>
      </c>
      <c r="E1033" t="s">
        <v>1111</v>
      </c>
      <c r="F1033" s="12">
        <v>469.51107193212277</v>
      </c>
      <c r="G1033" s="12">
        <v>5384.6766234106926</v>
      </c>
      <c r="H1033" s="12">
        <v>2000.7521699029562</v>
      </c>
      <c r="I1033">
        <v>6</v>
      </c>
      <c r="J1033" s="15">
        <v>5.0054146176924851E-2</v>
      </c>
      <c r="K1033" s="15">
        <v>0.94994585382307517</v>
      </c>
      <c r="L1033" s="58">
        <v>1.1265799999999999</v>
      </c>
      <c r="M1033">
        <v>9</v>
      </c>
      <c r="N1033">
        <v>2</v>
      </c>
      <c r="O1033" s="12">
        <v>16</v>
      </c>
      <c r="P1033" s="12">
        <v>1</v>
      </c>
      <c r="Q1033" s="12">
        <v>1</v>
      </c>
      <c r="R1033" s="12">
        <v>5.6996751229384515</v>
      </c>
      <c r="S1033" s="12">
        <v>100.14594157612215</v>
      </c>
      <c r="T1033" s="12">
        <v>5305.3198584344746</v>
      </c>
      <c r="U1033" s="12">
        <v>4835.8087865023517</v>
      </c>
      <c r="V1033" s="12">
        <v>79.356764976218074</v>
      </c>
      <c r="W1033" s="59">
        <v>2.5100132228333409E-5</v>
      </c>
      <c r="X1033" s="59">
        <v>1.4487854348770946E-4</v>
      </c>
      <c r="Y1033" s="59">
        <v>1.2403870007442322E-4</v>
      </c>
      <c r="Z1033" s="59">
        <v>5.1849757583639564E-4</v>
      </c>
      <c r="AA1033" s="59">
        <v>1.7658499270935274E-4</v>
      </c>
      <c r="AB1033" s="59">
        <v>2.576655501159495E-4</v>
      </c>
      <c r="AC1033" s="59">
        <v>1.2738081015271476E-4</v>
      </c>
      <c r="AD1033" s="59">
        <v>2.8364898619514319E-4</v>
      </c>
      <c r="AE1033" s="59">
        <v>4.3439973632665647E-4</v>
      </c>
      <c r="AF1033" s="59">
        <v>9.9018595167630306E-4</v>
      </c>
      <c r="AG1033" s="59">
        <v>1.2120378141949961E-4</v>
      </c>
      <c r="AH1033" s="17">
        <v>2.9123497820204375E-4</v>
      </c>
      <c r="AI1033" s="12">
        <v>845</v>
      </c>
      <c r="AJ1033" s="16">
        <v>4</v>
      </c>
      <c r="AK1033" s="17">
        <v>0.73118921290798788</v>
      </c>
      <c r="AL1033" t="str">
        <f>IF(AK1033&lt;='CAV Tier 1 Analysis'!$A$5,"Tier 1", "Tier 2")</f>
        <v>Tier 2</v>
      </c>
      <c r="AM1033" t="str">
        <f t="shared" si="33"/>
        <v>Pennsylvania - Tier 2</v>
      </c>
      <c r="AN1033" t="str">
        <f t="shared" si="34"/>
        <v>Kennett Square, Borough Of - Tier 2</v>
      </c>
    </row>
    <row r="1034" spans="1:40" x14ac:dyDescent="0.3">
      <c r="A1034">
        <v>3</v>
      </c>
      <c r="B1034" t="s">
        <v>23</v>
      </c>
      <c r="C1034" t="s">
        <v>3640</v>
      </c>
      <c r="D1034" t="s">
        <v>7518</v>
      </c>
      <c r="E1034" t="s">
        <v>1268</v>
      </c>
      <c r="F1034" s="12">
        <v>1975.0620619965666</v>
      </c>
      <c r="G1034" s="12">
        <v>1995.8821225694599</v>
      </c>
      <c r="H1034" s="12">
        <v>985.74729298230545</v>
      </c>
      <c r="I1034">
        <v>14</v>
      </c>
      <c r="J1034" s="15">
        <v>4.5221218272731879E-2</v>
      </c>
      <c r="K1034" s="15">
        <v>0.95477878172726804</v>
      </c>
      <c r="L1034" s="58">
        <v>40.467949999999988</v>
      </c>
      <c r="M1034">
        <v>9</v>
      </c>
      <c r="N1034">
        <v>0</v>
      </c>
      <c r="O1034" s="12">
        <v>12</v>
      </c>
      <c r="P1034" s="12">
        <v>4.7777777777777777</v>
      </c>
      <c r="Q1034" s="12">
        <v>1</v>
      </c>
      <c r="R1034" s="12">
        <v>13.366902944181753</v>
      </c>
      <c r="S1034" s="12">
        <v>44.576693497707417</v>
      </c>
      <c r="T1034" s="12">
        <v>2252.5597587842781</v>
      </c>
      <c r="U1034" s="12">
        <v>277.49769678771145</v>
      </c>
      <c r="V1034" s="12">
        <v>0</v>
      </c>
      <c r="W1034" s="59">
        <v>9.0162340535921532E-4</v>
      </c>
      <c r="X1034" s="59">
        <v>1.4487854348770946E-4</v>
      </c>
      <c r="Y1034" s="59">
        <v>0</v>
      </c>
      <c r="Z1034" s="59">
        <v>3.8887318187729673E-4</v>
      </c>
      <c r="AA1034" s="59">
        <v>8.4368385405579637E-4</v>
      </c>
      <c r="AB1034" s="59">
        <v>2.576655501159495E-4</v>
      </c>
      <c r="AC1034" s="59">
        <v>2.9873403124505883E-4</v>
      </c>
      <c r="AD1034" s="59">
        <v>1.2625707761652408E-4</v>
      </c>
      <c r="AE1034" s="59">
        <v>1.8443965517371696E-4</v>
      </c>
      <c r="AF1034" s="59">
        <v>5.6820758039207185E-5</v>
      </c>
      <c r="AG1034" s="59">
        <v>0</v>
      </c>
      <c r="AH1034" s="17">
        <v>2.9117964154277043E-4</v>
      </c>
      <c r="AI1034" s="12">
        <v>846</v>
      </c>
      <c r="AJ1034" s="16">
        <v>4</v>
      </c>
      <c r="AK1034" s="17">
        <v>0.73148039254953068</v>
      </c>
      <c r="AL1034" t="str">
        <f>IF(AK1034&lt;='CAV Tier 1 Analysis'!$A$5,"Tier 1", "Tier 2")</f>
        <v>Tier 2</v>
      </c>
      <c r="AM1034" t="str">
        <f t="shared" si="33"/>
        <v>Pennsylvania - Tier 2</v>
      </c>
      <c r="AN1034" t="str">
        <f t="shared" si="34"/>
        <v>Milford, Township Of - Tier 2</v>
      </c>
    </row>
    <row r="1035" spans="1:40" x14ac:dyDescent="0.3">
      <c r="A1035">
        <v>3</v>
      </c>
      <c r="B1035" t="s">
        <v>23</v>
      </c>
      <c r="C1035" t="s">
        <v>3587</v>
      </c>
      <c r="D1035" t="s">
        <v>7034</v>
      </c>
      <c r="E1035" t="s">
        <v>1442</v>
      </c>
      <c r="F1035" s="12">
        <v>1754.3992135850076</v>
      </c>
      <c r="G1035" s="12">
        <v>276.94467562437228</v>
      </c>
      <c r="H1035" s="12">
        <v>373.78246410650689</v>
      </c>
      <c r="I1035">
        <v>12</v>
      </c>
      <c r="J1035" s="15">
        <v>1.5592437904758075E-2</v>
      </c>
      <c r="K1035" s="15">
        <v>0.98440756209524216</v>
      </c>
      <c r="L1035" s="58">
        <v>48.705019999999998</v>
      </c>
      <c r="M1035">
        <v>8</v>
      </c>
      <c r="N1035">
        <v>0</v>
      </c>
      <c r="O1035" s="12">
        <v>10.333333333333334</v>
      </c>
      <c r="P1035" s="12">
        <v>4.666666666666667</v>
      </c>
      <c r="Q1035" s="12">
        <v>2</v>
      </c>
      <c r="R1035" s="12">
        <v>11.812890745142905</v>
      </c>
      <c r="S1035" s="12">
        <v>5.8281798614681728</v>
      </c>
      <c r="T1035" s="12">
        <v>294.30633720980506</v>
      </c>
      <c r="U1035" s="12">
        <v>0</v>
      </c>
      <c r="V1035" s="12">
        <v>0</v>
      </c>
      <c r="W1035" s="59">
        <v>1.0851448118940716E-3</v>
      </c>
      <c r="X1035" s="59">
        <v>1.2878092754463064E-4</v>
      </c>
      <c r="Y1035" s="59">
        <v>0</v>
      </c>
      <c r="Z1035" s="59">
        <v>3.3486301772767222E-4</v>
      </c>
      <c r="AA1035" s="59">
        <v>8.2406329931031285E-4</v>
      </c>
      <c r="AB1035" s="59">
        <v>5.1533110023189901E-4</v>
      </c>
      <c r="AC1035" s="59">
        <v>2.6400374774098481E-4</v>
      </c>
      <c r="AD1035" s="59">
        <v>1.6507481811550119E-5</v>
      </c>
      <c r="AE1035" s="59">
        <v>2.4097811007558951E-5</v>
      </c>
      <c r="AF1035" s="59">
        <v>0</v>
      </c>
      <c r="AG1035" s="59">
        <v>0</v>
      </c>
      <c r="AH1035" s="17">
        <v>2.902538361153346E-4</v>
      </c>
      <c r="AI1035" s="12">
        <v>847</v>
      </c>
      <c r="AJ1035" s="16">
        <v>4</v>
      </c>
      <c r="AK1035" s="17">
        <v>0.73177064638564604</v>
      </c>
      <c r="AL1035" t="str">
        <f>IF(AK1035&lt;='CAV Tier 1 Analysis'!$A$5,"Tier 1", "Tier 2")</f>
        <v>Tier 2</v>
      </c>
      <c r="AM1035" t="str">
        <f t="shared" si="33"/>
        <v>Pennsylvania - Tier 2</v>
      </c>
      <c r="AN1035" t="str">
        <f t="shared" si="34"/>
        <v>Gaines, Township Of - Tier 2</v>
      </c>
    </row>
    <row r="1036" spans="1:40" x14ac:dyDescent="0.3">
      <c r="A1036">
        <v>3</v>
      </c>
      <c r="B1036" t="s">
        <v>23</v>
      </c>
      <c r="C1036" t="s">
        <v>4981</v>
      </c>
      <c r="D1036" t="s">
        <v>7473</v>
      </c>
      <c r="E1036" t="s">
        <v>1477</v>
      </c>
      <c r="F1036" s="12">
        <v>7610.7535125130589</v>
      </c>
      <c r="G1036" s="12">
        <v>6476.8736389649584</v>
      </c>
      <c r="H1036" s="12">
        <v>2530.849487426266</v>
      </c>
      <c r="I1036">
        <v>5</v>
      </c>
      <c r="J1036" s="15">
        <v>4.2325053162322549E-3</v>
      </c>
      <c r="K1036" s="15">
        <v>0.9957674946837678</v>
      </c>
      <c r="L1036" s="58">
        <v>51.75658</v>
      </c>
      <c r="M1036">
        <v>16</v>
      </c>
      <c r="N1036">
        <v>0</v>
      </c>
      <c r="O1036" s="12">
        <v>13</v>
      </c>
      <c r="P1036" s="12">
        <v>2</v>
      </c>
      <c r="Q1036" s="12">
        <v>0</v>
      </c>
      <c r="R1036" s="12">
        <v>4.9788374734188388</v>
      </c>
      <c r="S1036" s="12">
        <v>10.711833910115349</v>
      </c>
      <c r="T1036" s="12">
        <v>6248.0905086769762</v>
      </c>
      <c r="U1036" s="12">
        <v>0</v>
      </c>
      <c r="V1036" s="12">
        <v>228.7831302879822</v>
      </c>
      <c r="W1036" s="59">
        <v>1.1531333786205299E-3</v>
      </c>
      <c r="X1036" s="59">
        <v>2.5756185508926129E-4</v>
      </c>
      <c r="Y1036" s="59">
        <v>0</v>
      </c>
      <c r="Z1036" s="59">
        <v>4.2127928036707145E-4</v>
      </c>
      <c r="AA1036" s="59">
        <v>3.5316998541870548E-4</v>
      </c>
      <c r="AB1036" s="59">
        <v>0</v>
      </c>
      <c r="AC1036" s="59">
        <v>1.112709649766534E-4</v>
      </c>
      <c r="AD1036" s="59">
        <v>3.0339730008783731E-5</v>
      </c>
      <c r="AE1036" s="59">
        <v>5.1159382316965079E-4</v>
      </c>
      <c r="AF1036" s="59">
        <v>0</v>
      </c>
      <c r="AG1036" s="59">
        <v>3.4942680090605427E-4</v>
      </c>
      <c r="AH1036" s="17">
        <v>2.897978016869737E-4</v>
      </c>
      <c r="AI1036" s="12">
        <v>848</v>
      </c>
      <c r="AJ1036" s="16">
        <v>4</v>
      </c>
      <c r="AK1036" s="17">
        <v>0.73206044418733296</v>
      </c>
      <c r="AL1036" t="str">
        <f>IF(AK1036&lt;='CAV Tier 1 Analysis'!$A$5,"Tier 1", "Tier 2")</f>
        <v>Tier 2</v>
      </c>
      <c r="AM1036" t="str">
        <f t="shared" si="33"/>
        <v>Pennsylvania - Tier 2</v>
      </c>
      <c r="AN1036" t="str">
        <f t="shared" si="34"/>
        <v>St. Thomas, Township Of - Tier 2</v>
      </c>
    </row>
    <row r="1037" spans="1:40" x14ac:dyDescent="0.3">
      <c r="A1037">
        <v>3</v>
      </c>
      <c r="B1037" t="s">
        <v>23</v>
      </c>
      <c r="C1037" t="s">
        <v>4596</v>
      </c>
      <c r="D1037" t="s">
        <v>7030</v>
      </c>
      <c r="E1037" t="s">
        <v>1503</v>
      </c>
      <c r="F1037" s="12">
        <v>2278.5145356834732</v>
      </c>
      <c r="G1037" s="12">
        <v>1437.6038922650932</v>
      </c>
      <c r="H1037" s="12">
        <v>754.30619143900481</v>
      </c>
      <c r="I1037">
        <v>5</v>
      </c>
      <c r="J1037" s="15">
        <v>2.8352086666940574E-2</v>
      </c>
      <c r="K1037" s="15">
        <v>0.97164791333305933</v>
      </c>
      <c r="L1037" s="58">
        <v>18.011019999999998</v>
      </c>
      <c r="M1037">
        <v>9</v>
      </c>
      <c r="N1037">
        <v>0</v>
      </c>
      <c r="O1037" s="12">
        <v>14</v>
      </c>
      <c r="P1037" s="12">
        <v>2</v>
      </c>
      <c r="Q1037" s="12">
        <v>6</v>
      </c>
      <c r="R1037" s="12">
        <v>4.8582395666652971</v>
      </c>
      <c r="S1037" s="12">
        <v>21.386154513088531</v>
      </c>
      <c r="T1037" s="12">
        <v>1446.6777818628261</v>
      </c>
      <c r="U1037" s="12">
        <v>0</v>
      </c>
      <c r="V1037" s="12">
        <v>0</v>
      </c>
      <c r="W1037" s="59">
        <v>4.0128440374155198E-4</v>
      </c>
      <c r="X1037" s="59">
        <v>1.4487854348770946E-4</v>
      </c>
      <c r="Y1037" s="59">
        <v>0</v>
      </c>
      <c r="Z1037" s="59">
        <v>4.5368537885684618E-4</v>
      </c>
      <c r="AA1037" s="59">
        <v>3.5316998541870548E-4</v>
      </c>
      <c r="AB1037" s="59">
        <v>1.5459933006956969E-3</v>
      </c>
      <c r="AC1037" s="59">
        <v>1.0857574836629546E-4</v>
      </c>
      <c r="AD1037" s="59">
        <v>6.0573208966628822E-5</v>
      </c>
      <c r="AE1037" s="59">
        <v>1.1845401667757063E-4</v>
      </c>
      <c r="AF1037" s="59">
        <v>0</v>
      </c>
      <c r="AG1037" s="59">
        <v>0</v>
      </c>
      <c r="AH1037" s="17">
        <v>2.8969223511009137E-4</v>
      </c>
      <c r="AI1037" s="12">
        <v>849</v>
      </c>
      <c r="AJ1037" s="16">
        <v>4</v>
      </c>
      <c r="AK1037" s="17">
        <v>0.73235013642244307</v>
      </c>
      <c r="AL1037" t="str">
        <f>IF(AK1037&lt;='CAV Tier 1 Analysis'!$A$5,"Tier 1", "Tier 2")</f>
        <v>Tier 2</v>
      </c>
      <c r="AM1037" t="str">
        <f t="shared" si="33"/>
        <v>Pennsylvania - Tier 2</v>
      </c>
      <c r="AN1037" t="str">
        <f t="shared" si="34"/>
        <v>Locust, Township Of - Tier 2</v>
      </c>
    </row>
    <row r="1038" spans="1:40" x14ac:dyDescent="0.3">
      <c r="A1038">
        <v>3</v>
      </c>
      <c r="B1038" t="s">
        <v>23</v>
      </c>
      <c r="C1038" t="s">
        <v>5013</v>
      </c>
      <c r="D1038" t="s">
        <v>7509</v>
      </c>
      <c r="E1038" t="s">
        <v>1065</v>
      </c>
      <c r="F1038" s="12">
        <v>1139.9930037672211</v>
      </c>
      <c r="G1038" s="12">
        <v>1807.879679047491</v>
      </c>
      <c r="H1038" s="12">
        <v>820.88757710863001</v>
      </c>
      <c r="I1038">
        <v>41</v>
      </c>
      <c r="J1038" s="15">
        <v>1.3160984648098495E-4</v>
      </c>
      <c r="K1038" s="15">
        <v>0.9998683901535188</v>
      </c>
      <c r="L1038" s="58">
        <v>15.500360000000001</v>
      </c>
      <c r="M1038">
        <v>14</v>
      </c>
      <c r="N1038">
        <v>6</v>
      </c>
      <c r="O1038" s="12">
        <v>10</v>
      </c>
      <c r="P1038" s="12">
        <v>4</v>
      </c>
      <c r="Q1038" s="12">
        <v>0</v>
      </c>
      <c r="R1038" s="12">
        <v>40.994603996294273</v>
      </c>
      <c r="S1038" s="12">
        <v>0.10803688800141449</v>
      </c>
      <c r="T1038" s="12">
        <v>1845.4684940441828</v>
      </c>
      <c r="U1038" s="12">
        <v>705.47549027696164</v>
      </c>
      <c r="V1038" s="12">
        <v>0</v>
      </c>
      <c r="W1038" s="59">
        <v>3.4534705532387409E-4</v>
      </c>
      <c r="X1038" s="59">
        <v>2.2536662320310361E-4</v>
      </c>
      <c r="Y1038" s="59">
        <v>3.7211610022326965E-4</v>
      </c>
      <c r="Z1038" s="59">
        <v>3.2406098489774727E-4</v>
      </c>
      <c r="AA1038" s="59">
        <v>7.0633997083741095E-4</v>
      </c>
      <c r="AB1038" s="59">
        <v>0</v>
      </c>
      <c r="AC1038" s="59">
        <v>9.1617956397583818E-4</v>
      </c>
      <c r="AD1038" s="59">
        <v>3.0599895783081887E-7</v>
      </c>
      <c r="AE1038" s="59">
        <v>1.5110701118942652E-4</v>
      </c>
      <c r="AF1038" s="59">
        <v>1.4445399943727904E-4</v>
      </c>
      <c r="AG1038" s="59">
        <v>0</v>
      </c>
      <c r="AH1038" s="17">
        <v>2.8957066436779825E-4</v>
      </c>
      <c r="AI1038" s="12">
        <v>850</v>
      </c>
      <c r="AJ1038" s="16">
        <v>4</v>
      </c>
      <c r="AK1038" s="17">
        <v>0.73263970708681081</v>
      </c>
      <c r="AL1038" t="str">
        <f>IF(AK1038&lt;='CAV Tier 1 Analysis'!$A$5,"Tier 1", "Tier 2")</f>
        <v>Tier 2</v>
      </c>
      <c r="AM1038" t="str">
        <f t="shared" si="33"/>
        <v>Pennsylvania - Tier 2</v>
      </c>
      <c r="AN1038" t="str">
        <f t="shared" si="34"/>
        <v>Young, Township Of - Tier 2</v>
      </c>
    </row>
    <row r="1039" spans="1:40" x14ac:dyDescent="0.3">
      <c r="A1039">
        <v>3</v>
      </c>
      <c r="B1039" t="s">
        <v>23</v>
      </c>
      <c r="C1039" t="s">
        <v>4971</v>
      </c>
      <c r="D1039" t="s">
        <v>7461</v>
      </c>
      <c r="E1039" t="s">
        <v>1594</v>
      </c>
      <c r="F1039" s="12">
        <v>6801.4417390456429</v>
      </c>
      <c r="G1039" s="12">
        <v>3117.9826500588974</v>
      </c>
      <c r="H1039" s="12">
        <v>1609.7836278535233</v>
      </c>
      <c r="I1039">
        <v>3</v>
      </c>
      <c r="J1039" s="15">
        <v>3.128526246499249E-2</v>
      </c>
      <c r="K1039" s="15">
        <v>0.96871473753500748</v>
      </c>
      <c r="L1039" s="58">
        <v>34.074830000000006</v>
      </c>
      <c r="M1039">
        <v>7</v>
      </c>
      <c r="N1039">
        <v>0</v>
      </c>
      <c r="O1039" s="12">
        <v>11</v>
      </c>
      <c r="P1039" s="12">
        <v>2.4444444444444446</v>
      </c>
      <c r="Q1039" s="12">
        <v>4</v>
      </c>
      <c r="R1039" s="12">
        <v>2.9061442126050223</v>
      </c>
      <c r="S1039" s="12">
        <v>50.36250330924527</v>
      </c>
      <c r="T1039" s="12">
        <v>3438.277677015174</v>
      </c>
      <c r="U1039" s="12">
        <v>0</v>
      </c>
      <c r="V1039" s="12">
        <v>0</v>
      </c>
      <c r="W1039" s="59">
        <v>7.5918508996962691E-4</v>
      </c>
      <c r="X1039" s="59">
        <v>1.126833116015518E-4</v>
      </c>
      <c r="Y1039" s="59">
        <v>0</v>
      </c>
      <c r="Z1039" s="59">
        <v>3.56467083387522E-4</v>
      </c>
      <c r="AA1039" s="59">
        <v>4.3165220440064006E-4</v>
      </c>
      <c r="AB1039" s="59">
        <v>1.030662200463798E-3</v>
      </c>
      <c r="AC1039" s="59">
        <v>6.4948790279717238E-5</v>
      </c>
      <c r="AD1039" s="59">
        <v>1.4264455235121591E-4</v>
      </c>
      <c r="AE1039" s="59">
        <v>2.8152627101996395E-4</v>
      </c>
      <c r="AF1039" s="59">
        <v>0</v>
      </c>
      <c r="AG1039" s="59">
        <v>0</v>
      </c>
      <c r="AH1039" s="17">
        <v>2.8906995486127597E-4</v>
      </c>
      <c r="AI1039" s="12">
        <v>851</v>
      </c>
      <c r="AJ1039" s="16">
        <v>4</v>
      </c>
      <c r="AK1039" s="17">
        <v>0.73292877704167203</v>
      </c>
      <c r="AL1039" t="str">
        <f>IF(AK1039&lt;='CAV Tier 1 Analysis'!$A$5,"Tier 1", "Tier 2")</f>
        <v>Tier 2</v>
      </c>
      <c r="AM1039" t="str">
        <f t="shared" si="33"/>
        <v>Pennsylvania - Tier 2</v>
      </c>
      <c r="AN1039" t="str">
        <f t="shared" si="34"/>
        <v>Springhill, Township Of - Tier 2</v>
      </c>
    </row>
    <row r="1040" spans="1:40" x14ac:dyDescent="0.3">
      <c r="A1040">
        <v>3</v>
      </c>
      <c r="B1040" t="s">
        <v>23</v>
      </c>
      <c r="C1040" t="s">
        <v>5415</v>
      </c>
      <c r="D1040" t="s">
        <v>7944</v>
      </c>
      <c r="E1040" t="s">
        <v>1393</v>
      </c>
      <c r="F1040" s="12">
        <v>726.85963421290853</v>
      </c>
      <c r="G1040" s="12">
        <v>436.20036260203102</v>
      </c>
      <c r="H1040" s="12">
        <v>1456.7525489359455</v>
      </c>
      <c r="I1040">
        <v>0</v>
      </c>
      <c r="J1040" s="15">
        <v>0</v>
      </c>
      <c r="K1040" s="15">
        <v>1.0000000000000002</v>
      </c>
      <c r="L1040" s="58">
        <v>61.844700000000003</v>
      </c>
      <c r="M1040">
        <v>0</v>
      </c>
      <c r="N1040">
        <v>0</v>
      </c>
      <c r="O1040" s="12">
        <v>7</v>
      </c>
      <c r="P1040" s="12">
        <v>8.6666666666666661</v>
      </c>
      <c r="Q1040" s="12">
        <v>0</v>
      </c>
      <c r="R1040" s="12">
        <v>0</v>
      </c>
      <c r="S1040" s="12">
        <v>0</v>
      </c>
      <c r="T1040" s="12">
        <v>535.71005746988521</v>
      </c>
      <c r="U1040" s="12">
        <v>0</v>
      </c>
      <c r="V1040" s="12">
        <v>0</v>
      </c>
      <c r="W1040" s="59">
        <v>1.3778960638584135E-3</v>
      </c>
      <c r="X1040" s="59">
        <v>0</v>
      </c>
      <c r="Y1040" s="59">
        <v>0</v>
      </c>
      <c r="Z1040" s="59">
        <v>2.2684268942842309E-4</v>
      </c>
      <c r="AA1040" s="59">
        <v>1.5304032701477235E-3</v>
      </c>
      <c r="AB1040" s="59">
        <v>0</v>
      </c>
      <c r="AC1040" s="59">
        <v>0</v>
      </c>
      <c r="AD1040" s="59">
        <v>0</v>
      </c>
      <c r="AE1040" s="59">
        <v>4.3863954280246969E-5</v>
      </c>
      <c r="AF1040" s="59">
        <v>0</v>
      </c>
      <c r="AG1040" s="59">
        <v>0</v>
      </c>
      <c r="AH1040" s="17">
        <v>2.8900054342861887E-4</v>
      </c>
      <c r="AI1040" s="12">
        <v>852</v>
      </c>
      <c r="AJ1040" s="16">
        <v>4</v>
      </c>
      <c r="AK1040" s="17">
        <v>0.73321777758510065</v>
      </c>
      <c r="AL1040" t="str">
        <f>IF(AK1040&lt;='CAV Tier 1 Analysis'!$A$5,"Tier 1", "Tier 2")</f>
        <v>Tier 2</v>
      </c>
      <c r="AM1040" t="str">
        <f t="shared" si="33"/>
        <v>Pennsylvania - Tier 2</v>
      </c>
      <c r="AN1040" t="str">
        <f t="shared" si="34"/>
        <v>Kingsley, Township Of - Tier 2</v>
      </c>
    </row>
    <row r="1041" spans="1:40" x14ac:dyDescent="0.3">
      <c r="A1041">
        <v>3</v>
      </c>
      <c r="B1041" t="s">
        <v>23</v>
      </c>
      <c r="C1041" t="s">
        <v>4070</v>
      </c>
      <c r="D1041" t="s">
        <v>6458</v>
      </c>
      <c r="E1041" t="s">
        <v>1115</v>
      </c>
      <c r="F1041" s="12">
        <v>187.86328202207284</v>
      </c>
      <c r="G1041" s="12">
        <v>726.63770801588009</v>
      </c>
      <c r="H1041" s="12">
        <v>336.35410897830798</v>
      </c>
      <c r="I1041">
        <v>59</v>
      </c>
      <c r="J1041" s="15">
        <v>9.1114608036525629E-2</v>
      </c>
      <c r="K1041" s="15">
        <v>0.90888539196347451</v>
      </c>
      <c r="L1041" s="58">
        <v>0.45118999999999992</v>
      </c>
      <c r="M1041">
        <v>9</v>
      </c>
      <c r="N1041">
        <v>3</v>
      </c>
      <c r="O1041" s="12">
        <v>13</v>
      </c>
      <c r="P1041" s="12">
        <v>1</v>
      </c>
      <c r="Q1041" s="12">
        <v>3</v>
      </c>
      <c r="R1041" s="12">
        <v>53.624238125844997</v>
      </c>
      <c r="S1041" s="12">
        <v>30.646772801033357</v>
      </c>
      <c r="T1041" s="12">
        <v>747.61693586309502</v>
      </c>
      <c r="U1041" s="12">
        <v>559.75365384102224</v>
      </c>
      <c r="V1041" s="12">
        <v>0</v>
      </c>
      <c r="W1041" s="59">
        <v>1.0052485096577029E-5</v>
      </c>
      <c r="X1041" s="59">
        <v>1.4487854348770946E-4</v>
      </c>
      <c r="Y1041" s="59">
        <v>1.8605805011163483E-4</v>
      </c>
      <c r="Z1041" s="59">
        <v>4.2127928036707145E-4</v>
      </c>
      <c r="AA1041" s="59">
        <v>1.7658499270935274E-4</v>
      </c>
      <c r="AB1041" s="59">
        <v>7.7299665034784846E-4</v>
      </c>
      <c r="AC1041" s="59">
        <v>1.1984365334792419E-3</v>
      </c>
      <c r="AD1041" s="59">
        <v>8.6802579299315901E-5</v>
      </c>
      <c r="AE1041" s="59">
        <v>6.1214895327367652E-5</v>
      </c>
      <c r="AF1041" s="59">
        <v>1.1461582310282917E-4</v>
      </c>
      <c r="AG1041" s="59">
        <v>0</v>
      </c>
      <c r="AH1041" s="17">
        <v>2.8844725757535899E-4</v>
      </c>
      <c r="AI1041" s="12">
        <v>853</v>
      </c>
      <c r="AJ1041" s="16">
        <v>4</v>
      </c>
      <c r="AK1041" s="17">
        <v>0.73350622484267602</v>
      </c>
      <c r="AL1041" t="str">
        <f>IF(AK1041&lt;='CAV Tier 1 Analysis'!$A$5,"Tier 1", "Tier 2")</f>
        <v>Tier 2</v>
      </c>
      <c r="AM1041" t="str">
        <f t="shared" si="33"/>
        <v>Pennsylvania - Tier 2</v>
      </c>
      <c r="AN1041" t="str">
        <f t="shared" si="34"/>
        <v>Dauphin, Borough Of - Tier 2</v>
      </c>
    </row>
    <row r="1042" spans="1:40" x14ac:dyDescent="0.3">
      <c r="A1042">
        <v>3</v>
      </c>
      <c r="B1042" t="s">
        <v>23</v>
      </c>
      <c r="C1042" t="s">
        <v>5167</v>
      </c>
      <c r="D1042" t="s">
        <v>7676</v>
      </c>
      <c r="E1042" t="s">
        <v>1543</v>
      </c>
      <c r="F1042" s="12">
        <v>1230.4601693559639</v>
      </c>
      <c r="G1042" s="12">
        <v>509.57768273957095</v>
      </c>
      <c r="H1042" s="12">
        <v>635.71477811933767</v>
      </c>
      <c r="I1042">
        <v>2</v>
      </c>
      <c r="J1042" s="15">
        <v>0</v>
      </c>
      <c r="K1042" s="15">
        <v>1.0000000000000002</v>
      </c>
      <c r="L1042" s="58">
        <v>75.073549999999983</v>
      </c>
      <c r="M1042">
        <v>3</v>
      </c>
      <c r="N1042">
        <v>0</v>
      </c>
      <c r="O1042" s="12">
        <v>9</v>
      </c>
      <c r="P1042" s="12">
        <v>6</v>
      </c>
      <c r="Q1042" s="12">
        <v>0</v>
      </c>
      <c r="R1042" s="12">
        <v>2.0000000000000004</v>
      </c>
      <c r="S1042" s="12">
        <v>0</v>
      </c>
      <c r="T1042" s="12">
        <v>665.01126201881891</v>
      </c>
      <c r="U1042" s="12">
        <v>0</v>
      </c>
      <c r="V1042" s="12">
        <v>0</v>
      </c>
      <c r="W1042" s="59">
        <v>1.672634017868593E-3</v>
      </c>
      <c r="X1042" s="59">
        <v>4.8292847829236488E-5</v>
      </c>
      <c r="Y1042" s="59">
        <v>0</v>
      </c>
      <c r="Z1042" s="59">
        <v>2.9165488640797254E-4</v>
      </c>
      <c r="AA1042" s="59">
        <v>1.0595099562561163E-3</v>
      </c>
      <c r="AB1042" s="59">
        <v>0</v>
      </c>
      <c r="AC1042" s="59">
        <v>4.469756868775495E-5</v>
      </c>
      <c r="AD1042" s="59">
        <v>0</v>
      </c>
      <c r="AE1042" s="59">
        <v>5.4451140474775567E-5</v>
      </c>
      <c r="AF1042" s="59">
        <v>0</v>
      </c>
      <c r="AG1042" s="59">
        <v>0</v>
      </c>
      <c r="AH1042" s="17">
        <v>2.8829458341131354E-4</v>
      </c>
      <c r="AI1042" s="12">
        <v>854</v>
      </c>
      <c r="AJ1042" s="16">
        <v>4</v>
      </c>
      <c r="AK1042" s="17">
        <v>0.73379451942608731</v>
      </c>
      <c r="AL1042" t="str">
        <f>IF(AK1042&lt;='CAV Tier 1 Analysis'!$A$5,"Tier 1", "Tier 2")</f>
        <v>Tier 2</v>
      </c>
      <c r="AM1042" t="str">
        <f t="shared" si="33"/>
        <v>Pennsylvania - Tier 2</v>
      </c>
      <c r="AN1042" t="str">
        <f t="shared" si="34"/>
        <v>Ulysses, Township Of - Tier 2</v>
      </c>
    </row>
    <row r="1043" spans="1:40" x14ac:dyDescent="0.3">
      <c r="A1043">
        <v>3</v>
      </c>
      <c r="B1043" t="s">
        <v>23</v>
      </c>
      <c r="C1043" t="s">
        <v>4756</v>
      </c>
      <c r="D1043" t="s">
        <v>7226</v>
      </c>
      <c r="E1043" t="s">
        <v>1557</v>
      </c>
      <c r="F1043" s="12">
        <v>5606.777314941698</v>
      </c>
      <c r="G1043" s="12">
        <v>3244.6083398670949</v>
      </c>
      <c r="H1043" s="12">
        <v>1537.7502202354283</v>
      </c>
      <c r="I1043">
        <v>3</v>
      </c>
      <c r="J1043" s="15">
        <v>3.0703067292271748E-3</v>
      </c>
      <c r="K1043" s="15">
        <v>0.99692969327077297</v>
      </c>
      <c r="L1043" s="58">
        <v>42.793770000000002</v>
      </c>
      <c r="M1043">
        <v>11</v>
      </c>
      <c r="N1043">
        <v>2</v>
      </c>
      <c r="O1043" s="12">
        <v>11.363636363636363</v>
      </c>
      <c r="P1043" s="12">
        <v>2.2727272727272729</v>
      </c>
      <c r="Q1043" s="12">
        <v>3</v>
      </c>
      <c r="R1043" s="12">
        <v>2.9907890798123189</v>
      </c>
      <c r="S1043" s="12">
        <v>4.7213648490594053</v>
      </c>
      <c r="T1043" s="12">
        <v>3552.0831710103566</v>
      </c>
      <c r="U1043" s="12">
        <v>0</v>
      </c>
      <c r="V1043" s="12">
        <v>0</v>
      </c>
      <c r="W1043" s="59">
        <v>9.5344253009008466E-4</v>
      </c>
      <c r="X1043" s="59">
        <v>1.7707377537386714E-4</v>
      </c>
      <c r="Y1043" s="59">
        <v>1.2403870007442322E-4</v>
      </c>
      <c r="Z1043" s="59">
        <v>3.6825111920198552E-4</v>
      </c>
      <c r="AA1043" s="59">
        <v>4.0132952888489261E-4</v>
      </c>
      <c r="AB1043" s="59">
        <v>7.7299665034784846E-4</v>
      </c>
      <c r="AC1043" s="59">
        <v>6.6840500162749261E-5</v>
      </c>
      <c r="AD1043" s="59">
        <v>1.3372587364163285E-5</v>
      </c>
      <c r="AE1043" s="59">
        <v>2.9084466800698752E-4</v>
      </c>
      <c r="AF1043" s="59">
        <v>0</v>
      </c>
      <c r="AG1043" s="59">
        <v>0</v>
      </c>
      <c r="AH1043" s="17">
        <v>2.8801727813700014E-4</v>
      </c>
      <c r="AI1043" s="12">
        <v>855</v>
      </c>
      <c r="AJ1043" s="16">
        <v>4</v>
      </c>
      <c r="AK1043" s="17">
        <v>0.7340825367042243</v>
      </c>
      <c r="AL1043" t="str">
        <f>IF(AK1043&lt;='CAV Tier 1 Analysis'!$A$5,"Tier 1", "Tier 2")</f>
        <v>Tier 2</v>
      </c>
      <c r="AM1043" t="str">
        <f t="shared" si="33"/>
        <v>Pennsylvania - Tier 2</v>
      </c>
      <c r="AN1043" t="str">
        <f t="shared" si="34"/>
        <v>Menallen, Township Of - Tier 2</v>
      </c>
    </row>
    <row r="1044" spans="1:40" x14ac:dyDescent="0.3">
      <c r="A1044">
        <v>3</v>
      </c>
      <c r="B1044" t="s">
        <v>23</v>
      </c>
      <c r="C1044" t="s">
        <v>5258</v>
      </c>
      <c r="D1044" t="s">
        <v>7777</v>
      </c>
      <c r="E1044" t="s">
        <v>1357</v>
      </c>
      <c r="F1044" s="12">
        <v>1346.0729240701864</v>
      </c>
      <c r="G1044" s="12">
        <v>2450.9954781475735</v>
      </c>
      <c r="H1044" s="12">
        <v>1297.1920431078381</v>
      </c>
      <c r="I1044">
        <v>4</v>
      </c>
      <c r="J1044" s="15">
        <v>9.8771991751351554E-2</v>
      </c>
      <c r="K1044" s="15">
        <v>0.90122800824864857</v>
      </c>
      <c r="L1044" s="58">
        <v>5.3826999999999998</v>
      </c>
      <c r="M1044">
        <v>11</v>
      </c>
      <c r="N1044">
        <v>2</v>
      </c>
      <c r="O1044" s="12">
        <v>11.625</v>
      </c>
      <c r="P1044" s="12">
        <v>2.5</v>
      </c>
      <c r="Q1044" s="12">
        <v>4</v>
      </c>
      <c r="R1044" s="12">
        <v>3.6049120329945943</v>
      </c>
      <c r="S1044" s="12">
        <v>128.12624178176625</v>
      </c>
      <c r="T1044" s="12">
        <v>2539.3254446020651</v>
      </c>
      <c r="U1044" s="12">
        <v>1193.2525205318786</v>
      </c>
      <c r="V1044" s="12">
        <v>0</v>
      </c>
      <c r="W1044" s="59">
        <v>1.1992622072595843E-4</v>
      </c>
      <c r="X1044" s="59">
        <v>1.7707377537386714E-4</v>
      </c>
      <c r="Y1044" s="59">
        <v>1.2403870007442322E-4</v>
      </c>
      <c r="Z1044" s="59">
        <v>3.7672089494363123E-4</v>
      </c>
      <c r="AA1044" s="59">
        <v>4.4146248177338182E-4</v>
      </c>
      <c r="AB1044" s="59">
        <v>1.030662200463798E-3</v>
      </c>
      <c r="AC1044" s="59">
        <v>8.0565401604045089E-5</v>
      </c>
      <c r="AD1044" s="59">
        <v>3.6289916510263303E-4</v>
      </c>
      <c r="AE1044" s="59">
        <v>2.0792003743733012E-4</v>
      </c>
      <c r="AF1044" s="59">
        <v>2.4433180359217477E-4</v>
      </c>
      <c r="AG1044" s="59">
        <v>0</v>
      </c>
      <c r="AH1044" s="17">
        <v>2.8778188009920388E-4</v>
      </c>
      <c r="AI1044" s="12">
        <v>856</v>
      </c>
      <c r="AJ1044" s="16">
        <v>4</v>
      </c>
      <c r="AK1044" s="17">
        <v>0.73437031858432356</v>
      </c>
      <c r="AL1044" t="str">
        <f>IF(AK1044&lt;='CAV Tier 1 Analysis'!$A$5,"Tier 1", "Tier 2")</f>
        <v>Tier 2</v>
      </c>
      <c r="AM1044" t="str">
        <f t="shared" si="33"/>
        <v>Pennsylvania - Tier 2</v>
      </c>
      <c r="AN1044" t="str">
        <f t="shared" si="34"/>
        <v>East Bethlehem, Township Of - Tier 2</v>
      </c>
    </row>
    <row r="1045" spans="1:40" x14ac:dyDescent="0.3">
      <c r="A1045">
        <v>3</v>
      </c>
      <c r="B1045" t="s">
        <v>23</v>
      </c>
      <c r="C1045" t="s">
        <v>5206</v>
      </c>
      <c r="D1045" t="s">
        <v>7718</v>
      </c>
      <c r="E1045" t="s">
        <v>1272</v>
      </c>
      <c r="F1045" s="12">
        <v>812.50365445870159</v>
      </c>
      <c r="G1045" s="12">
        <v>844.52973179031278</v>
      </c>
      <c r="H1045" s="12">
        <v>1118.4006630938916</v>
      </c>
      <c r="I1045">
        <v>4</v>
      </c>
      <c r="J1045" s="15">
        <v>0</v>
      </c>
      <c r="K1045" s="15">
        <v>1</v>
      </c>
      <c r="L1045" s="58">
        <v>57.827540000000006</v>
      </c>
      <c r="M1045">
        <v>1</v>
      </c>
      <c r="N1045">
        <v>3</v>
      </c>
      <c r="O1045" s="12">
        <v>12.428571428571429</v>
      </c>
      <c r="P1045" s="12">
        <v>5.4285714285714288</v>
      </c>
      <c r="Q1045" s="12">
        <v>0</v>
      </c>
      <c r="R1045" s="12">
        <v>4</v>
      </c>
      <c r="S1045" s="12">
        <v>0</v>
      </c>
      <c r="T1045" s="12">
        <v>1341.6713463075016</v>
      </c>
      <c r="U1045" s="12">
        <v>529.16769184880002</v>
      </c>
      <c r="V1045" s="12">
        <v>0</v>
      </c>
      <c r="W1045" s="59">
        <v>1.2883939892766067E-3</v>
      </c>
      <c r="X1045" s="59">
        <v>1.6097615943078831E-5</v>
      </c>
      <c r="Y1045" s="59">
        <v>1.8605805011163483E-4</v>
      </c>
      <c r="Z1045" s="59">
        <v>4.0276150980148593E-4</v>
      </c>
      <c r="AA1045" s="59">
        <v>9.5860424613648635E-4</v>
      </c>
      <c r="AB1045" s="59">
        <v>0</v>
      </c>
      <c r="AC1045" s="59">
        <v>8.9395137375509874E-5</v>
      </c>
      <c r="AD1045" s="59">
        <v>0</v>
      </c>
      <c r="AE1045" s="59">
        <v>1.0985608683827622E-4</v>
      </c>
      <c r="AF1045" s="59">
        <v>1.0835300519163774E-4</v>
      </c>
      <c r="AG1045" s="59">
        <v>0</v>
      </c>
      <c r="AH1045" s="17">
        <v>2.8722905824315602E-4</v>
      </c>
      <c r="AI1045" s="12">
        <v>857</v>
      </c>
      <c r="AJ1045" s="16">
        <v>4</v>
      </c>
      <c r="AK1045" s="17">
        <v>0.73465754764256674</v>
      </c>
      <c r="AL1045" t="str">
        <f>IF(AK1045&lt;='CAV Tier 1 Analysis'!$A$5,"Tier 1", "Tier 2")</f>
        <v>Tier 2</v>
      </c>
      <c r="AM1045" t="str">
        <f t="shared" si="33"/>
        <v>Pennsylvania - Tier 2</v>
      </c>
      <c r="AN1045" t="str">
        <f t="shared" si="34"/>
        <v>Cheery, Township Of - Tier 2</v>
      </c>
    </row>
    <row r="1046" spans="1:40" x14ac:dyDescent="0.3">
      <c r="A1046">
        <v>3</v>
      </c>
      <c r="B1046" t="s">
        <v>23</v>
      </c>
      <c r="C1046" t="s">
        <v>3675</v>
      </c>
      <c r="D1046" t="s">
        <v>6428</v>
      </c>
      <c r="E1046" t="s">
        <v>1437</v>
      </c>
      <c r="F1046" s="12">
        <v>1708.0276908727699</v>
      </c>
      <c r="G1046" s="12">
        <v>518.11182180525918</v>
      </c>
      <c r="H1046" s="12">
        <v>249.32194990430892</v>
      </c>
      <c r="I1046">
        <v>9</v>
      </c>
      <c r="J1046" s="15">
        <v>9.8714183718331877E-2</v>
      </c>
      <c r="K1046" s="15">
        <v>0.90128581628166837</v>
      </c>
      <c r="L1046" s="58">
        <v>13.487929999999999</v>
      </c>
      <c r="M1046">
        <v>19</v>
      </c>
      <c r="N1046">
        <v>0</v>
      </c>
      <c r="O1046" s="12">
        <v>13.4</v>
      </c>
      <c r="P1046" s="12">
        <v>3</v>
      </c>
      <c r="Q1046" s="12">
        <v>5</v>
      </c>
      <c r="R1046" s="12">
        <v>8.1115723465350147</v>
      </c>
      <c r="S1046" s="12">
        <v>24.611612767866689</v>
      </c>
      <c r="T1046" s="12">
        <v>546.78374706447585</v>
      </c>
      <c r="U1046" s="12">
        <v>0</v>
      </c>
      <c r="V1046" s="12">
        <v>0</v>
      </c>
      <c r="W1046" s="59">
        <v>3.0051024027277692E-4</v>
      </c>
      <c r="X1046" s="59">
        <v>3.0585470291849776E-4</v>
      </c>
      <c r="Y1046" s="59">
        <v>0</v>
      </c>
      <c r="Z1046" s="59">
        <v>4.3424171976298134E-4</v>
      </c>
      <c r="AA1046" s="59">
        <v>5.2975497812805816E-4</v>
      </c>
      <c r="AB1046" s="59">
        <v>1.2883277505797476E-3</v>
      </c>
      <c r="AC1046" s="59">
        <v>1.8128378106247115E-4</v>
      </c>
      <c r="AD1046" s="59">
        <v>6.9708855899332085E-5</v>
      </c>
      <c r="AE1046" s="59">
        <v>4.4770668289658821E-5</v>
      </c>
      <c r="AF1046" s="59">
        <v>0</v>
      </c>
      <c r="AG1046" s="59">
        <v>0</v>
      </c>
      <c r="AH1046" s="17">
        <v>2.8676842699213849E-4</v>
      </c>
      <c r="AI1046" s="12">
        <v>858</v>
      </c>
      <c r="AJ1046" s="16">
        <v>4</v>
      </c>
      <c r="AK1046" s="17">
        <v>0.7349443160695589</v>
      </c>
      <c r="AL1046" t="str">
        <f>IF(AK1046&lt;='CAV Tier 1 Analysis'!$A$5,"Tier 1", "Tier 2")</f>
        <v>Tier 2</v>
      </c>
      <c r="AM1046" t="str">
        <f t="shared" si="33"/>
        <v>Pennsylvania - Tier 2</v>
      </c>
      <c r="AN1046" t="str">
        <f t="shared" si="34"/>
        <v>Franklin, Township Of - Tier 2</v>
      </c>
    </row>
    <row r="1047" spans="1:40" x14ac:dyDescent="0.3">
      <c r="A1047">
        <v>3</v>
      </c>
      <c r="B1047" t="s">
        <v>23</v>
      </c>
      <c r="C1047" t="s">
        <v>4724</v>
      </c>
      <c r="D1047" t="s">
        <v>7187</v>
      </c>
      <c r="E1047" t="s">
        <v>1549</v>
      </c>
      <c r="F1047" s="12">
        <v>4608.9796754757726</v>
      </c>
      <c r="G1047" s="12">
        <v>1144.9896164221805</v>
      </c>
      <c r="H1047" s="12">
        <v>1015.3626570775405</v>
      </c>
      <c r="I1047">
        <v>6</v>
      </c>
      <c r="J1047" s="15">
        <v>5.0385113047894687E-3</v>
      </c>
      <c r="K1047" s="15">
        <v>0.99496148869521062</v>
      </c>
      <c r="L1047" s="58">
        <v>63.635860000000001</v>
      </c>
      <c r="M1047">
        <v>19</v>
      </c>
      <c r="N1047">
        <v>2</v>
      </c>
      <c r="O1047" s="12">
        <v>9.75</v>
      </c>
      <c r="P1047" s="12">
        <v>4.125</v>
      </c>
      <c r="Q1047" s="12">
        <v>0</v>
      </c>
      <c r="R1047" s="12">
        <v>5.9697689321712639</v>
      </c>
      <c r="S1047" s="12">
        <v>5.1159162261462603</v>
      </c>
      <c r="T1047" s="12">
        <v>1350.5554962538063</v>
      </c>
      <c r="U1047" s="12">
        <v>0</v>
      </c>
      <c r="V1047" s="12">
        <v>0</v>
      </c>
      <c r="W1047" s="59">
        <v>1.4178029970918294E-3</v>
      </c>
      <c r="X1047" s="59">
        <v>3.0585470291849776E-4</v>
      </c>
      <c r="Y1047" s="59">
        <v>1.2403870007442322E-4</v>
      </c>
      <c r="Z1047" s="59">
        <v>3.1595946027530359E-4</v>
      </c>
      <c r="AA1047" s="59">
        <v>7.2841309492608004E-4</v>
      </c>
      <c r="AB1047" s="59">
        <v>0</v>
      </c>
      <c r="AC1047" s="59">
        <v>1.3341707844787527E-4</v>
      </c>
      <c r="AD1047" s="59">
        <v>1.4490097433480639E-5</v>
      </c>
      <c r="AE1047" s="59">
        <v>1.105835212809E-4</v>
      </c>
      <c r="AF1047" s="59">
        <v>0</v>
      </c>
      <c r="AG1047" s="59">
        <v>0</v>
      </c>
      <c r="AH1047" s="17">
        <v>2.8641451385894457E-4</v>
      </c>
      <c r="AI1047" s="12">
        <v>859</v>
      </c>
      <c r="AJ1047" s="16">
        <v>4</v>
      </c>
      <c r="AK1047" s="17">
        <v>0.73523073058341781</v>
      </c>
      <c r="AL1047" t="str">
        <f>IF(AK1047&lt;='CAV Tier 1 Analysis'!$A$5,"Tier 1", "Tier 2")</f>
        <v>Tier 2</v>
      </c>
      <c r="AM1047" t="str">
        <f t="shared" si="33"/>
        <v>Pennsylvania - Tier 2</v>
      </c>
      <c r="AN1047" t="str">
        <f t="shared" si="34"/>
        <v>Huston, Township Of - Tier 2</v>
      </c>
    </row>
    <row r="1048" spans="1:40" x14ac:dyDescent="0.3">
      <c r="A1048">
        <v>3</v>
      </c>
      <c r="B1048" t="s">
        <v>23</v>
      </c>
      <c r="C1048" t="s">
        <v>4982</v>
      </c>
      <c r="D1048" t="s">
        <v>7474</v>
      </c>
      <c r="E1048" t="s">
        <v>1414</v>
      </c>
      <c r="F1048" s="12">
        <v>1466.8123659083114</v>
      </c>
      <c r="G1048" s="12">
        <v>1689.7565440734716</v>
      </c>
      <c r="H1048" s="12">
        <v>665.43405185772508</v>
      </c>
      <c r="I1048">
        <v>0</v>
      </c>
      <c r="J1048" s="15">
        <v>0</v>
      </c>
      <c r="K1048" s="15">
        <v>1.0000000000000002</v>
      </c>
      <c r="L1048" s="58">
        <v>50.050979999999996</v>
      </c>
      <c r="M1048">
        <v>3</v>
      </c>
      <c r="N1048">
        <v>0</v>
      </c>
      <c r="O1048" s="12">
        <v>9</v>
      </c>
      <c r="P1048" s="12">
        <v>7</v>
      </c>
      <c r="Q1048" s="12">
        <v>0</v>
      </c>
      <c r="R1048" s="12">
        <v>0</v>
      </c>
      <c r="S1048" s="12">
        <v>0</v>
      </c>
      <c r="T1048" s="12">
        <v>1468.3301246643982</v>
      </c>
      <c r="U1048" s="12">
        <v>1.5177587560867778</v>
      </c>
      <c r="V1048" s="12">
        <v>221.42641940907333</v>
      </c>
      <c r="W1048" s="59">
        <v>1.1151327168578095E-3</v>
      </c>
      <c r="X1048" s="59">
        <v>4.8292847829236488E-5</v>
      </c>
      <c r="Y1048" s="59">
        <v>0</v>
      </c>
      <c r="Z1048" s="59">
        <v>2.9165488640797254E-4</v>
      </c>
      <c r="AA1048" s="59">
        <v>1.2360949489654692E-3</v>
      </c>
      <c r="AB1048" s="59">
        <v>0</v>
      </c>
      <c r="AC1048" s="59">
        <v>0</v>
      </c>
      <c r="AD1048" s="59">
        <v>0</v>
      </c>
      <c r="AE1048" s="59">
        <v>1.2022691110332404E-4</v>
      </c>
      <c r="AF1048" s="59">
        <v>3.107780858717163E-7</v>
      </c>
      <c r="AG1048" s="59">
        <v>3.3819069296237811E-4</v>
      </c>
      <c r="AH1048" s="17">
        <v>2.863548892920056E-4</v>
      </c>
      <c r="AI1048" s="12">
        <v>860</v>
      </c>
      <c r="AJ1048" s="16">
        <v>4</v>
      </c>
      <c r="AK1048" s="17">
        <v>0.73551708547270978</v>
      </c>
      <c r="AL1048" t="str">
        <f>IF(AK1048&lt;='CAV Tier 1 Analysis'!$A$5,"Tier 1", "Tier 2")</f>
        <v>Tier 2</v>
      </c>
      <c r="AM1048" t="str">
        <f t="shared" si="33"/>
        <v>Pennsylvania - Tier 2</v>
      </c>
      <c r="AN1048" t="str">
        <f t="shared" si="34"/>
        <v>Belfast, Township Of - Tier 2</v>
      </c>
    </row>
    <row r="1049" spans="1:40" x14ac:dyDescent="0.3">
      <c r="A1049">
        <v>3</v>
      </c>
      <c r="B1049" t="s">
        <v>23</v>
      </c>
      <c r="C1049" t="s">
        <v>5443</v>
      </c>
      <c r="D1049" t="s">
        <v>7972</v>
      </c>
      <c r="E1049" t="s">
        <v>1692</v>
      </c>
      <c r="F1049" s="12">
        <v>4131.1291761659222</v>
      </c>
      <c r="G1049" s="12">
        <v>848.97567695549083</v>
      </c>
      <c r="H1049" s="12">
        <v>733.9722365405388</v>
      </c>
      <c r="I1049">
        <v>0</v>
      </c>
      <c r="J1049" s="15">
        <v>0</v>
      </c>
      <c r="K1049" s="15">
        <v>1</v>
      </c>
      <c r="L1049" s="58">
        <v>80.297169999999994</v>
      </c>
      <c r="M1049">
        <v>0</v>
      </c>
      <c r="N1049">
        <v>0</v>
      </c>
      <c r="O1049" s="12">
        <v>7.8</v>
      </c>
      <c r="P1049" s="12">
        <v>5.8</v>
      </c>
      <c r="Q1049" s="12">
        <v>0</v>
      </c>
      <c r="R1049" s="12">
        <v>0</v>
      </c>
      <c r="S1049" s="12">
        <v>0</v>
      </c>
      <c r="T1049" s="12">
        <v>954.42063339000617</v>
      </c>
      <c r="U1049" s="12">
        <v>0</v>
      </c>
      <c r="V1049" s="12">
        <v>0</v>
      </c>
      <c r="W1049" s="59">
        <v>1.7890159461032209E-3</v>
      </c>
      <c r="X1049" s="59">
        <v>0</v>
      </c>
      <c r="Y1049" s="59">
        <v>0</v>
      </c>
      <c r="Z1049" s="59">
        <v>2.5276756822024287E-4</v>
      </c>
      <c r="AA1049" s="59">
        <v>1.0241929577142457E-3</v>
      </c>
      <c r="AB1049" s="59">
        <v>0</v>
      </c>
      <c r="AC1049" s="59">
        <v>0</v>
      </c>
      <c r="AD1049" s="59">
        <v>0</v>
      </c>
      <c r="AE1049" s="59">
        <v>7.8147987784412651E-5</v>
      </c>
      <c r="AF1049" s="59">
        <v>0</v>
      </c>
      <c r="AG1049" s="59">
        <v>0</v>
      </c>
      <c r="AH1049" s="17">
        <v>2.8582949634746565E-4</v>
      </c>
      <c r="AI1049" s="12">
        <v>861</v>
      </c>
      <c r="AJ1049" s="16">
        <v>4</v>
      </c>
      <c r="AK1049" s="17">
        <v>0.73580291496905725</v>
      </c>
      <c r="AL1049" t="str">
        <f>IF(AK1049&lt;='CAV Tier 1 Analysis'!$A$5,"Tier 1", "Tier 2")</f>
        <v>Tier 2</v>
      </c>
      <c r="AM1049" t="str">
        <f t="shared" si="33"/>
        <v>Pennsylvania - Tier 2</v>
      </c>
      <c r="AN1049" t="str">
        <f t="shared" si="34"/>
        <v>Sergeant, Township Of - Tier 2</v>
      </c>
    </row>
    <row r="1050" spans="1:40" x14ac:dyDescent="0.3">
      <c r="A1050">
        <v>3</v>
      </c>
      <c r="B1050" t="s">
        <v>23</v>
      </c>
      <c r="C1050" t="s">
        <v>4748</v>
      </c>
      <c r="D1050" t="s">
        <v>7216</v>
      </c>
      <c r="E1050" t="s">
        <v>1094</v>
      </c>
      <c r="F1050" s="12">
        <v>16073.580053806378</v>
      </c>
      <c r="G1050" s="12">
        <v>8938.8378745828322</v>
      </c>
      <c r="H1050" s="12">
        <v>5312.496951621235</v>
      </c>
      <c r="I1050">
        <v>19</v>
      </c>
      <c r="J1050" s="15">
        <v>3.423414259644738E-2</v>
      </c>
      <c r="K1050" s="15">
        <v>0.96576585740355236</v>
      </c>
      <c r="L1050" s="58">
        <v>8.2581299999999995</v>
      </c>
      <c r="M1050">
        <v>8</v>
      </c>
      <c r="N1050">
        <v>7</v>
      </c>
      <c r="O1050" s="12">
        <v>13.142857142857142</v>
      </c>
      <c r="P1050" s="12">
        <v>1.0714285714285714</v>
      </c>
      <c r="Q1050" s="12">
        <v>0</v>
      </c>
      <c r="R1050" s="12">
        <v>18.349551290667495</v>
      </c>
      <c r="S1050" s="12">
        <v>181.86877818499337</v>
      </c>
      <c r="T1050" s="12">
        <v>10453.95965460064</v>
      </c>
      <c r="U1050" s="12">
        <v>0</v>
      </c>
      <c r="V1050" s="12">
        <v>0</v>
      </c>
      <c r="W1050" s="59">
        <v>1.839906220230849E-4</v>
      </c>
      <c r="X1050" s="59">
        <v>1.2878092754463064E-4</v>
      </c>
      <c r="Y1050" s="59">
        <v>4.3413545026048129E-4</v>
      </c>
      <c r="Z1050" s="59">
        <v>4.2590872300846784E-4</v>
      </c>
      <c r="AA1050" s="59">
        <v>1.891982064743065E-4</v>
      </c>
      <c r="AB1050" s="59">
        <v>0</v>
      </c>
      <c r="AC1050" s="59">
        <v>4.1009016460204635E-4</v>
      </c>
      <c r="AD1050" s="59">
        <v>5.1511717540256904E-4</v>
      </c>
      <c r="AE1050" s="59">
        <v>8.5597050483362678E-4</v>
      </c>
      <c r="AF1050" s="59">
        <v>0</v>
      </c>
      <c r="AG1050" s="59">
        <v>0</v>
      </c>
      <c r="AH1050" s="17">
        <v>2.8574470674083756E-4</v>
      </c>
      <c r="AI1050" s="12">
        <v>862</v>
      </c>
      <c r="AJ1050" s="16">
        <v>4</v>
      </c>
      <c r="AK1050" s="17">
        <v>0.73608865967579806</v>
      </c>
      <c r="AL1050" t="str">
        <f>IF(AK1050&lt;='CAV Tier 1 Analysis'!$A$5,"Tier 1", "Tier 2")</f>
        <v>Tier 2</v>
      </c>
      <c r="AM1050" t="str">
        <f t="shared" si="33"/>
        <v>Pennsylvania - Tier 2</v>
      </c>
      <c r="AN1050" t="str">
        <f t="shared" si="34"/>
        <v>North Versailles, Township Of - Tier 2</v>
      </c>
    </row>
    <row r="1051" spans="1:40" x14ac:dyDescent="0.3">
      <c r="A1051">
        <v>3</v>
      </c>
      <c r="B1051" t="s">
        <v>23</v>
      </c>
      <c r="C1051" t="s">
        <v>5239</v>
      </c>
      <c r="D1051" t="s">
        <v>7756</v>
      </c>
      <c r="E1051" t="s">
        <v>1747</v>
      </c>
      <c r="F1051" s="12">
        <v>4690.0779202366984</v>
      </c>
      <c r="G1051" s="12">
        <v>1247.291313436747</v>
      </c>
      <c r="H1051" s="12">
        <v>1328.2770830843147</v>
      </c>
      <c r="I1051">
        <v>2</v>
      </c>
      <c r="J1051" s="15">
        <v>1.2046983194219025E-2</v>
      </c>
      <c r="K1051" s="15">
        <v>0.98795301680578085</v>
      </c>
      <c r="L1051" s="58">
        <v>49.70373</v>
      </c>
      <c r="M1051">
        <v>10</v>
      </c>
      <c r="N1051">
        <v>0</v>
      </c>
      <c r="O1051" s="12">
        <v>10.111111111111111</v>
      </c>
      <c r="P1051" s="12">
        <v>3.2222222222222223</v>
      </c>
      <c r="Q1051" s="12">
        <v>3</v>
      </c>
      <c r="R1051" s="12">
        <v>1.9759060336115617</v>
      </c>
      <c r="S1051" s="12">
        <v>16.001731697183008</v>
      </c>
      <c r="T1051" s="12">
        <v>1319.9520928679465</v>
      </c>
      <c r="U1051" s="12">
        <v>0</v>
      </c>
      <c r="V1051" s="12">
        <v>0</v>
      </c>
      <c r="W1051" s="59">
        <v>1.1073960084870868E-3</v>
      </c>
      <c r="X1051" s="59">
        <v>1.609761594307883E-4</v>
      </c>
      <c r="Y1051" s="59">
        <v>0</v>
      </c>
      <c r="Z1051" s="59">
        <v>3.2766166250772222E-4</v>
      </c>
      <c r="AA1051" s="59">
        <v>5.6899608761902553E-4</v>
      </c>
      <c r="AB1051" s="59">
        <v>7.7299665034784846E-4</v>
      </c>
      <c r="AC1051" s="59">
        <v>4.4159097828951098E-5</v>
      </c>
      <c r="AD1051" s="59">
        <v>4.5322605208345804E-5</v>
      </c>
      <c r="AE1051" s="59">
        <v>1.080777137676394E-4</v>
      </c>
      <c r="AF1051" s="59">
        <v>0</v>
      </c>
      <c r="AG1051" s="59">
        <v>0</v>
      </c>
      <c r="AH1051" s="17">
        <v>2.8505327138158247E-4</v>
      </c>
      <c r="AI1051" s="12">
        <v>863</v>
      </c>
      <c r="AJ1051" s="16">
        <v>4</v>
      </c>
      <c r="AK1051" s="17">
        <v>0.73637371294717968</v>
      </c>
      <c r="AL1051" t="str">
        <f>IF(AK1051&lt;='CAV Tier 1 Analysis'!$A$5,"Tier 1", "Tier 2")</f>
        <v>Tier 2</v>
      </c>
      <c r="AM1051" t="str">
        <f t="shared" si="33"/>
        <v>Pennsylvania - Tier 2</v>
      </c>
      <c r="AN1051" t="str">
        <f t="shared" si="34"/>
        <v>Rockland,Township Of - Tier 2</v>
      </c>
    </row>
    <row r="1052" spans="1:40" x14ac:dyDescent="0.3">
      <c r="A1052">
        <v>3</v>
      </c>
      <c r="B1052" t="s">
        <v>23</v>
      </c>
      <c r="C1052" t="s">
        <v>3625</v>
      </c>
      <c r="D1052" t="s">
        <v>6250</v>
      </c>
      <c r="E1052" t="s">
        <v>1244</v>
      </c>
      <c r="F1052" s="12">
        <v>4025.0123603358497</v>
      </c>
      <c r="G1052" s="12">
        <v>5234.9579791921906</v>
      </c>
      <c r="H1052" s="12">
        <v>2470.9690596958858</v>
      </c>
      <c r="I1052">
        <v>19</v>
      </c>
      <c r="J1052" s="15">
        <v>3.2157454856027334E-2</v>
      </c>
      <c r="K1052" s="15">
        <v>0.96784254514397261</v>
      </c>
      <c r="L1052" s="58">
        <v>15.736319999999999</v>
      </c>
      <c r="M1052">
        <v>22</v>
      </c>
      <c r="N1052">
        <v>2</v>
      </c>
      <c r="O1052" s="12">
        <v>12.421052631578947</v>
      </c>
      <c r="P1052" s="12">
        <v>1.5789473684210527</v>
      </c>
      <c r="Q1052" s="12">
        <v>1</v>
      </c>
      <c r="R1052" s="12">
        <v>18.389008357735481</v>
      </c>
      <c r="S1052" s="12">
        <v>79.460075987810754</v>
      </c>
      <c r="T1052" s="12">
        <v>5416.7848677371685</v>
      </c>
      <c r="U1052" s="12">
        <v>1391.7725074013188</v>
      </c>
      <c r="V1052" s="12">
        <v>0</v>
      </c>
      <c r="W1052" s="59">
        <v>3.5060422942655438E-4</v>
      </c>
      <c r="X1052" s="59">
        <v>3.5414755074773428E-4</v>
      </c>
      <c r="Y1052" s="59">
        <v>1.2403870007442322E-4</v>
      </c>
      <c r="Z1052" s="59">
        <v>4.0251785492562294E-4</v>
      </c>
      <c r="AA1052" s="59">
        <v>2.7881840954108324E-4</v>
      </c>
      <c r="AB1052" s="59">
        <v>2.576655501159495E-4</v>
      </c>
      <c r="AC1052" s="59">
        <v>4.1097198208479065E-4</v>
      </c>
      <c r="AD1052" s="59">
        <v>2.2505924496001237E-4</v>
      </c>
      <c r="AE1052" s="59">
        <v>4.4352649436250972E-4</v>
      </c>
      <c r="AF1052" s="59">
        <v>2.8498099192934644E-4</v>
      </c>
      <c r="AG1052" s="59">
        <v>0</v>
      </c>
      <c r="AH1052" s="17">
        <v>2.8475736437891155E-4</v>
      </c>
      <c r="AI1052" s="12">
        <v>864</v>
      </c>
      <c r="AJ1052" s="16">
        <v>4</v>
      </c>
      <c r="AK1052" s="17">
        <v>0.73665847031155862</v>
      </c>
      <c r="AL1052" t="str">
        <f>IF(AK1052&lt;='CAV Tier 1 Analysis'!$A$5,"Tier 1", "Tier 2")</f>
        <v>Tier 2</v>
      </c>
      <c r="AM1052" t="str">
        <f t="shared" si="33"/>
        <v>Pennsylvania - Tier 2</v>
      </c>
      <c r="AN1052" t="str">
        <f t="shared" si="34"/>
        <v>Union, Township Of - Tier 2</v>
      </c>
    </row>
    <row r="1053" spans="1:40" x14ac:dyDescent="0.3">
      <c r="A1053">
        <v>3</v>
      </c>
      <c r="B1053" t="s">
        <v>23</v>
      </c>
      <c r="C1053" t="s">
        <v>5348</v>
      </c>
      <c r="D1053" t="s">
        <v>7872</v>
      </c>
      <c r="E1053" t="s">
        <v>1518</v>
      </c>
      <c r="F1053" s="12">
        <v>128.21220588116825</v>
      </c>
      <c r="G1053" s="12">
        <v>2579.2660609941813</v>
      </c>
      <c r="H1053" s="12">
        <v>576.98860874188279</v>
      </c>
      <c r="I1053">
        <v>1</v>
      </c>
      <c r="J1053" s="15">
        <v>1.5202599154048917E-2</v>
      </c>
      <c r="K1053" s="15">
        <v>0.98479740084595113</v>
      </c>
      <c r="L1053" s="58">
        <v>0.97877999999999998</v>
      </c>
      <c r="M1053">
        <v>4</v>
      </c>
      <c r="N1053">
        <v>0</v>
      </c>
      <c r="O1053" s="12">
        <v>11</v>
      </c>
      <c r="P1053" s="12">
        <v>3</v>
      </c>
      <c r="Q1053" s="12">
        <v>0</v>
      </c>
      <c r="R1053" s="12">
        <v>0.98479740084595113</v>
      </c>
      <c r="S1053" s="12">
        <v>8.7717265351552083</v>
      </c>
      <c r="T1053" s="12">
        <v>1451.0436460463959</v>
      </c>
      <c r="U1053" s="12">
        <v>1322.8314401652276</v>
      </c>
      <c r="V1053" s="12">
        <v>1128.2224149477854</v>
      </c>
      <c r="W1053" s="59">
        <v>2.1807157434401619E-5</v>
      </c>
      <c r="X1053" s="59">
        <v>6.4390463772315322E-5</v>
      </c>
      <c r="Y1053" s="59">
        <v>0</v>
      </c>
      <c r="Z1053" s="59">
        <v>3.56467083387522E-4</v>
      </c>
      <c r="AA1053" s="59">
        <v>5.2975497812805816E-4</v>
      </c>
      <c r="AB1053" s="59">
        <v>0</v>
      </c>
      <c r="AC1053" s="59">
        <v>2.2009024733917218E-5</v>
      </c>
      <c r="AD1053" s="59">
        <v>2.484465470811498E-5</v>
      </c>
      <c r="AE1053" s="59">
        <v>1.1881149375732966E-4</v>
      </c>
      <c r="AF1053" s="59">
        <v>2.7086453710563883E-4</v>
      </c>
      <c r="AG1053" s="59">
        <v>1.7231652905066324E-3</v>
      </c>
      <c r="AH1053" s="17">
        <v>2.8473769850308455E-4</v>
      </c>
      <c r="AI1053" s="12">
        <v>865</v>
      </c>
      <c r="AJ1053" s="16">
        <v>4</v>
      </c>
      <c r="AK1053" s="17">
        <v>0.73694320801006175</v>
      </c>
      <c r="AL1053" t="str">
        <f>IF(AK1053&lt;='CAV Tier 1 Analysis'!$A$5,"Tier 1", "Tier 2")</f>
        <v>Tier 2</v>
      </c>
      <c r="AM1053" t="str">
        <f t="shared" si="33"/>
        <v>Pennsylvania - Tier 2</v>
      </c>
      <c r="AN1053" t="str">
        <f t="shared" si="34"/>
        <v>Bonneauville, Borough Of - Tier 2</v>
      </c>
    </row>
    <row r="1054" spans="1:40" x14ac:dyDescent="0.3">
      <c r="A1054">
        <v>3</v>
      </c>
      <c r="B1054" t="s">
        <v>23</v>
      </c>
      <c r="C1054" t="s">
        <v>5209</v>
      </c>
      <c r="D1054" t="s">
        <v>7721</v>
      </c>
      <c r="E1054" t="s">
        <v>1202</v>
      </c>
      <c r="F1054" s="12">
        <v>543.48922769963372</v>
      </c>
      <c r="G1054" s="12">
        <v>271.83820597263832</v>
      </c>
      <c r="H1054" s="12">
        <v>422.78116921298033</v>
      </c>
      <c r="I1054">
        <v>10</v>
      </c>
      <c r="J1054" s="15">
        <v>5.4577905892502451E-4</v>
      </c>
      <c r="K1054" s="15">
        <v>0.99945422094107494</v>
      </c>
      <c r="L1054" s="58">
        <v>38.715299999999999</v>
      </c>
      <c r="M1054">
        <v>15</v>
      </c>
      <c r="N1054">
        <v>5</v>
      </c>
      <c r="O1054" s="12">
        <v>12.333333333333334</v>
      </c>
      <c r="P1054" s="12">
        <v>6</v>
      </c>
      <c r="Q1054" s="12">
        <v>0</v>
      </c>
      <c r="R1054" s="12">
        <v>9.9945422094107492</v>
      </c>
      <c r="S1054" s="12">
        <v>0.23074510866428194</v>
      </c>
      <c r="T1054" s="12">
        <v>418.54690265323944</v>
      </c>
      <c r="U1054" s="12">
        <v>0</v>
      </c>
      <c r="V1054" s="12">
        <v>0</v>
      </c>
      <c r="W1054" s="59">
        <v>8.625744725271144E-4</v>
      </c>
      <c r="X1054" s="59">
        <v>2.4146423914618245E-4</v>
      </c>
      <c r="Y1054" s="59">
        <v>3.1009675018605807E-4</v>
      </c>
      <c r="Z1054" s="59">
        <v>3.9967521470722167E-4</v>
      </c>
      <c r="AA1054" s="59">
        <v>1.0595099562561163E-3</v>
      </c>
      <c r="AB1054" s="59">
        <v>0</v>
      </c>
      <c r="AC1054" s="59">
        <v>2.2336586845390148E-4</v>
      </c>
      <c r="AD1054" s="59">
        <v>6.5355235681080413E-7</v>
      </c>
      <c r="AE1054" s="59">
        <v>3.427063193255939E-5</v>
      </c>
      <c r="AF1054" s="59">
        <v>0</v>
      </c>
      <c r="AG1054" s="59">
        <v>0</v>
      </c>
      <c r="AH1054" s="17">
        <v>2.8469188050599678E-4</v>
      </c>
      <c r="AI1054" s="12">
        <v>866</v>
      </c>
      <c r="AJ1054" s="16">
        <v>4</v>
      </c>
      <c r="AK1054" s="17">
        <v>0.73722789989056769</v>
      </c>
      <c r="AL1054" t="str">
        <f>IF(AK1054&lt;='CAV Tier 1 Analysis'!$A$5,"Tier 1", "Tier 2")</f>
        <v>Tier 2</v>
      </c>
      <c r="AM1054" t="str">
        <f t="shared" si="33"/>
        <v>Pennsylvania - Tier 2</v>
      </c>
      <c r="AN1054" t="str">
        <f t="shared" si="34"/>
        <v>Elkland, Town Of - Tier 2</v>
      </c>
    </row>
    <row r="1055" spans="1:40" x14ac:dyDescent="0.3">
      <c r="A1055">
        <v>3</v>
      </c>
      <c r="B1055" t="s">
        <v>23</v>
      </c>
      <c r="C1055" t="s">
        <v>5463</v>
      </c>
      <c r="D1055" t="s">
        <v>7993</v>
      </c>
      <c r="E1055" t="s">
        <v>1478</v>
      </c>
      <c r="F1055" s="12">
        <v>4717.6004431061383</v>
      </c>
      <c r="G1055" s="12">
        <v>4598.8374585596766</v>
      </c>
      <c r="H1055" s="12">
        <v>980.79540953848766</v>
      </c>
      <c r="I1055">
        <v>1</v>
      </c>
      <c r="J1055" s="15">
        <v>0</v>
      </c>
      <c r="K1055" s="15">
        <v>0.99999999999999967</v>
      </c>
      <c r="L1055" s="58">
        <v>62.75977000000001</v>
      </c>
      <c r="M1055">
        <v>4</v>
      </c>
      <c r="N1055">
        <v>0</v>
      </c>
      <c r="O1055" s="12">
        <v>14</v>
      </c>
      <c r="P1055" s="12">
        <v>3</v>
      </c>
      <c r="Q1055" s="12">
        <v>0</v>
      </c>
      <c r="R1055" s="12">
        <v>0.99999999999999967</v>
      </c>
      <c r="S1055" s="12">
        <v>0</v>
      </c>
      <c r="T1055" s="12">
        <v>4402.095742139586</v>
      </c>
      <c r="U1055" s="12">
        <v>0</v>
      </c>
      <c r="V1055" s="12">
        <v>196.7417164200906</v>
      </c>
      <c r="W1055" s="59">
        <v>1.3982837664611415E-3</v>
      </c>
      <c r="X1055" s="59">
        <v>6.4390463772315322E-5</v>
      </c>
      <c r="Y1055" s="59">
        <v>0</v>
      </c>
      <c r="Z1055" s="59">
        <v>4.5368537885684618E-4</v>
      </c>
      <c r="AA1055" s="59">
        <v>5.2975497812805816E-4</v>
      </c>
      <c r="AB1055" s="59">
        <v>0</v>
      </c>
      <c r="AC1055" s="59">
        <v>2.2348784343877462E-5</v>
      </c>
      <c r="AD1055" s="59">
        <v>0</v>
      </c>
      <c r="AE1055" s="59">
        <v>3.6044372077396612E-4</v>
      </c>
      <c r="AF1055" s="59">
        <v>0</v>
      </c>
      <c r="AG1055" s="59">
        <v>3.0048906353760826E-4</v>
      </c>
      <c r="AH1055" s="17">
        <v>2.8449055962489214E-4</v>
      </c>
      <c r="AI1055" s="12">
        <v>867</v>
      </c>
      <c r="AJ1055" s="16">
        <v>4</v>
      </c>
      <c r="AK1055" s="17">
        <v>0.73751239045019257</v>
      </c>
      <c r="AL1055" t="str">
        <f>IF(AK1055&lt;='CAV Tier 1 Analysis'!$A$5,"Tier 1", "Tier 2")</f>
        <v>Tier 2</v>
      </c>
      <c r="AM1055" t="str">
        <f t="shared" si="33"/>
        <v>Pennsylvania - Tier 2</v>
      </c>
      <c r="AN1055" t="str">
        <f t="shared" si="34"/>
        <v>Brothersvalley, Township Of - Tier 2</v>
      </c>
    </row>
    <row r="1056" spans="1:40" x14ac:dyDescent="0.3">
      <c r="A1056">
        <v>3</v>
      </c>
      <c r="B1056" t="s">
        <v>23</v>
      </c>
      <c r="C1056" t="s">
        <v>4712</v>
      </c>
      <c r="D1056" t="s">
        <v>7173</v>
      </c>
      <c r="E1056" t="s">
        <v>1535</v>
      </c>
      <c r="F1056" s="12">
        <v>1307.7680304457124</v>
      </c>
      <c r="G1056" s="12">
        <v>2188.6198601960718</v>
      </c>
      <c r="H1056" s="12">
        <v>855.42786945392766</v>
      </c>
      <c r="I1056">
        <v>1</v>
      </c>
      <c r="J1056" s="15">
        <v>2.8598181663411864E-2</v>
      </c>
      <c r="K1056" s="15">
        <v>0.97140181833658834</v>
      </c>
      <c r="L1056" s="58">
        <v>36.300210000000014</v>
      </c>
      <c r="M1056">
        <v>19</v>
      </c>
      <c r="N1056">
        <v>0</v>
      </c>
      <c r="O1056" s="12">
        <v>11</v>
      </c>
      <c r="P1056" s="12">
        <v>4</v>
      </c>
      <c r="Q1056" s="12">
        <v>0</v>
      </c>
      <c r="R1056" s="12">
        <v>0.97140181833658834</v>
      </c>
      <c r="S1056" s="12">
        <v>24.463681610588793</v>
      </c>
      <c r="T1056" s="12">
        <v>1786.3875146936773</v>
      </c>
      <c r="U1056" s="12">
        <v>478.61948424796492</v>
      </c>
      <c r="V1056" s="12">
        <v>402.23234550239454</v>
      </c>
      <c r="W1056" s="59">
        <v>8.0876641775663618E-4</v>
      </c>
      <c r="X1056" s="59">
        <v>3.0585470291849776E-4</v>
      </c>
      <c r="Y1056" s="59">
        <v>0</v>
      </c>
      <c r="Z1056" s="59">
        <v>3.56467083387522E-4</v>
      </c>
      <c r="AA1056" s="59">
        <v>7.0633997083741095E-4</v>
      </c>
      <c r="AB1056" s="59">
        <v>0</v>
      </c>
      <c r="AC1056" s="59">
        <v>2.1709649749254852E-5</v>
      </c>
      <c r="AD1056" s="59">
        <v>6.9289862157517247E-5</v>
      </c>
      <c r="AE1056" s="59">
        <v>1.4626945897078356E-4</v>
      </c>
      <c r="AF1056" s="59">
        <v>9.8002694156083757E-5</v>
      </c>
      <c r="AG1056" s="59">
        <v>6.1434058329790878E-4</v>
      </c>
      <c r="AH1056" s="17">
        <v>2.8427640211196501E-4</v>
      </c>
      <c r="AI1056" s="12">
        <v>868</v>
      </c>
      <c r="AJ1056" s="16">
        <v>4</v>
      </c>
      <c r="AK1056" s="17">
        <v>0.73779666685230449</v>
      </c>
      <c r="AL1056" t="str">
        <f>IF(AK1056&lt;='CAV Tier 1 Analysis'!$A$5,"Tier 1", "Tier 2")</f>
        <v>Tier 2</v>
      </c>
      <c r="AM1056" t="str">
        <f t="shared" si="33"/>
        <v>Pennsylvania - Tier 2</v>
      </c>
      <c r="AN1056" t="str">
        <f t="shared" si="34"/>
        <v>Covington, Township Of - Tier 2</v>
      </c>
    </row>
    <row r="1057" spans="1:40" x14ac:dyDescent="0.3">
      <c r="A1057">
        <v>3</v>
      </c>
      <c r="B1057" t="s">
        <v>23</v>
      </c>
      <c r="C1057" t="s">
        <v>5204</v>
      </c>
      <c r="D1057" t="s">
        <v>7715</v>
      </c>
      <c r="E1057" t="s">
        <v>1375</v>
      </c>
      <c r="F1057" s="12">
        <v>5046.3292846344693</v>
      </c>
      <c r="G1057" s="12">
        <v>2316.1651944573255</v>
      </c>
      <c r="H1057" s="12">
        <v>1314.2032768010051</v>
      </c>
      <c r="I1057">
        <v>9</v>
      </c>
      <c r="J1057" s="15">
        <v>4.0276263458420246E-3</v>
      </c>
      <c r="K1057" s="15">
        <v>0.99597237365415803</v>
      </c>
      <c r="L1057" s="58">
        <v>67.173560000000009</v>
      </c>
      <c r="M1057">
        <v>3</v>
      </c>
      <c r="N1057">
        <v>3</v>
      </c>
      <c r="O1057" s="12">
        <v>13.857142857142858</v>
      </c>
      <c r="P1057" s="12">
        <v>2.8571428571428572</v>
      </c>
      <c r="Q1057" s="12">
        <v>0</v>
      </c>
      <c r="R1057" s="12">
        <v>8.9637513628874217</v>
      </c>
      <c r="S1057" s="12">
        <v>5.293119741435647</v>
      </c>
      <c r="T1057" s="12">
        <v>2722.3587703517187</v>
      </c>
      <c r="U1057" s="12">
        <v>0</v>
      </c>
      <c r="V1057" s="12">
        <v>0</v>
      </c>
      <c r="W1057" s="59">
        <v>1.4966227327379222E-3</v>
      </c>
      <c r="X1057" s="59">
        <v>4.8292847829236488E-5</v>
      </c>
      <c r="Y1057" s="59">
        <v>1.8605805011163483E-4</v>
      </c>
      <c r="Z1057" s="59">
        <v>4.490559362154498E-4</v>
      </c>
      <c r="AA1057" s="59">
        <v>5.045285505981507E-4</v>
      </c>
      <c r="AB1057" s="59">
        <v>0</v>
      </c>
      <c r="AC1057" s="59">
        <v>2.0032894612130874E-4</v>
      </c>
      <c r="AD1057" s="59">
        <v>1.4992000922239036E-5</v>
      </c>
      <c r="AE1057" s="59">
        <v>2.229068111976784E-4</v>
      </c>
      <c r="AF1057" s="59">
        <v>0</v>
      </c>
      <c r="AG1057" s="59">
        <v>0</v>
      </c>
      <c r="AH1057" s="17">
        <v>2.8388962506669275E-4</v>
      </c>
      <c r="AI1057" s="12">
        <v>869</v>
      </c>
      <c r="AJ1057" s="16">
        <v>4</v>
      </c>
      <c r="AK1057" s="17">
        <v>0.73808055647737114</v>
      </c>
      <c r="AL1057" t="str">
        <f>IF(AK1057&lt;='CAV Tier 1 Analysis'!$A$5,"Tier 1", "Tier 2")</f>
        <v>Tier 2</v>
      </c>
      <c r="AM1057" t="str">
        <f t="shared" si="33"/>
        <v>Pennsylvania - Tier 2</v>
      </c>
      <c r="AN1057" t="str">
        <f t="shared" si="34"/>
        <v>Shade, Township Of - Tier 2</v>
      </c>
    </row>
    <row r="1058" spans="1:40" x14ac:dyDescent="0.3">
      <c r="A1058">
        <v>3</v>
      </c>
      <c r="B1058" t="s">
        <v>23</v>
      </c>
      <c r="C1058" t="s">
        <v>3855</v>
      </c>
      <c r="D1058" t="s">
        <v>6229</v>
      </c>
      <c r="E1058" t="s">
        <v>1209</v>
      </c>
      <c r="F1058" s="12">
        <v>4657.6680396590355</v>
      </c>
      <c r="G1058" s="12">
        <v>3464.8297527174186</v>
      </c>
      <c r="H1058" s="12">
        <v>1316.4136984171521</v>
      </c>
      <c r="I1058">
        <v>28</v>
      </c>
      <c r="J1058" s="15">
        <v>3.9747736498992957E-2</v>
      </c>
      <c r="K1058" s="15">
        <v>0.96025226350100701</v>
      </c>
      <c r="L1058" s="58">
        <v>12.750159999999999</v>
      </c>
      <c r="M1058">
        <v>40</v>
      </c>
      <c r="N1058">
        <v>2</v>
      </c>
      <c r="O1058" s="12">
        <v>16.727272727272727</v>
      </c>
      <c r="P1058" s="12">
        <v>1</v>
      </c>
      <c r="Q1058" s="12">
        <v>1</v>
      </c>
      <c r="R1058" s="12">
        <v>26.887063378028195</v>
      </c>
      <c r="S1058" s="12">
        <v>52.324464808349745</v>
      </c>
      <c r="T1058" s="12">
        <v>3423.2361421782161</v>
      </c>
      <c r="U1058" s="12">
        <v>0</v>
      </c>
      <c r="V1058" s="12">
        <v>41.593610539202473</v>
      </c>
      <c r="W1058" s="59">
        <v>2.8407277062650457E-4</v>
      </c>
      <c r="X1058" s="59">
        <v>6.439046377231532E-4</v>
      </c>
      <c r="Y1058" s="59">
        <v>1.2403870007442322E-4</v>
      </c>
      <c r="Z1058" s="59">
        <v>5.4206564746532267E-4</v>
      </c>
      <c r="AA1058" s="59">
        <v>1.7658499270935274E-4</v>
      </c>
      <c r="AB1058" s="59">
        <v>2.576655501159495E-4</v>
      </c>
      <c r="AC1058" s="59">
        <v>6.0089318107571781E-4</v>
      </c>
      <c r="AD1058" s="59">
        <v>1.4820152631757358E-4</v>
      </c>
      <c r="AE1058" s="59">
        <v>2.8029466973267589E-4</v>
      </c>
      <c r="AF1058" s="59">
        <v>0</v>
      </c>
      <c r="AG1058" s="59">
        <v>6.3527071469610534E-5</v>
      </c>
      <c r="AH1058" s="17">
        <v>2.8374988611911664E-4</v>
      </c>
      <c r="AI1058" s="12">
        <v>870</v>
      </c>
      <c r="AJ1058" s="16">
        <v>4</v>
      </c>
      <c r="AK1058" s="17">
        <v>0.73836430636349026</v>
      </c>
      <c r="AL1058" t="str">
        <f>IF(AK1058&lt;='CAV Tier 1 Analysis'!$A$5,"Tier 1", "Tier 2")</f>
        <v>Tier 2</v>
      </c>
      <c r="AM1058" t="str">
        <f t="shared" si="33"/>
        <v>Pennsylvania - Tier 2</v>
      </c>
      <c r="AN1058" t="str">
        <f t="shared" si="34"/>
        <v>Douglass, Township Of - Tier 2</v>
      </c>
    </row>
    <row r="1059" spans="1:40" x14ac:dyDescent="0.3">
      <c r="A1059">
        <v>3</v>
      </c>
      <c r="B1059" t="s">
        <v>23</v>
      </c>
      <c r="C1059" t="s">
        <v>4709</v>
      </c>
      <c r="D1059" t="s">
        <v>7167</v>
      </c>
      <c r="E1059" t="s">
        <v>1276</v>
      </c>
      <c r="F1059" s="12">
        <v>1502.1547508283968</v>
      </c>
      <c r="G1059" s="12">
        <v>1313.6127418321419</v>
      </c>
      <c r="H1059" s="12">
        <v>594.68896492613646</v>
      </c>
      <c r="I1059">
        <v>28</v>
      </c>
      <c r="J1059" s="15">
        <v>7.4174255935731282E-3</v>
      </c>
      <c r="K1059" s="15">
        <v>0.99258257440642694</v>
      </c>
      <c r="L1059" s="58">
        <v>31.55003</v>
      </c>
      <c r="M1059">
        <v>18</v>
      </c>
      <c r="N1059">
        <v>4</v>
      </c>
      <c r="O1059" s="12">
        <v>10.666666666666666</v>
      </c>
      <c r="P1059" s="12">
        <v>3</v>
      </c>
      <c r="Q1059" s="12">
        <v>1</v>
      </c>
      <c r="R1059" s="12">
        <v>27.792312083379954</v>
      </c>
      <c r="S1059" s="12">
        <v>4.4110611486586366</v>
      </c>
      <c r="T1059" s="12">
        <v>1348.166657706726</v>
      </c>
      <c r="U1059" s="12">
        <v>0</v>
      </c>
      <c r="V1059" s="12">
        <v>0</v>
      </c>
      <c r="W1059" s="59">
        <v>7.0293270323269188E-4</v>
      </c>
      <c r="X1059" s="59">
        <v>2.8975708697541892E-4</v>
      </c>
      <c r="Y1059" s="59">
        <v>2.4807740014884643E-4</v>
      </c>
      <c r="Z1059" s="59">
        <v>3.4566505055759705E-4</v>
      </c>
      <c r="AA1059" s="59">
        <v>5.2975497812805816E-4</v>
      </c>
      <c r="AB1059" s="59">
        <v>2.576655501159495E-4</v>
      </c>
      <c r="AC1059" s="59">
        <v>6.2112438916919852E-4</v>
      </c>
      <c r="AD1059" s="59">
        <v>1.2493696730693366E-5</v>
      </c>
      <c r="AE1059" s="59">
        <v>1.1038792311478212E-4</v>
      </c>
      <c r="AF1059" s="59">
        <v>0</v>
      </c>
      <c r="AG1059" s="59">
        <v>0</v>
      </c>
      <c r="AH1059" s="17">
        <v>2.8344170710665779E-4</v>
      </c>
      <c r="AI1059" s="12">
        <v>871</v>
      </c>
      <c r="AJ1059" s="16">
        <v>4</v>
      </c>
      <c r="AK1059" s="17">
        <v>0.73864774807059697</v>
      </c>
      <c r="AL1059" t="str">
        <f>IF(AK1059&lt;='CAV Tier 1 Analysis'!$A$5,"Tier 1", "Tier 2")</f>
        <v>Tier 2</v>
      </c>
      <c r="AM1059" t="str">
        <f t="shared" si="33"/>
        <v>Pennsylvania - Tier 2</v>
      </c>
      <c r="AN1059" t="str">
        <f t="shared" si="34"/>
        <v>Brady, Township Of - Tier 2</v>
      </c>
    </row>
    <row r="1060" spans="1:40" x14ac:dyDescent="0.3">
      <c r="A1060">
        <v>3</v>
      </c>
      <c r="B1060" t="s">
        <v>23</v>
      </c>
      <c r="C1060" t="s">
        <v>3856</v>
      </c>
      <c r="D1060" t="s">
        <v>6230</v>
      </c>
      <c r="E1060" t="s">
        <v>1338</v>
      </c>
      <c r="F1060" s="12">
        <v>5004.1450079269698</v>
      </c>
      <c r="G1060" s="12">
        <v>3453.1660221795091</v>
      </c>
      <c r="H1060" s="12">
        <v>1243.5137786071218</v>
      </c>
      <c r="I1060">
        <v>12</v>
      </c>
      <c r="J1060" s="15">
        <v>8.5398914311732368E-3</v>
      </c>
      <c r="K1060" s="15">
        <v>0.99146010856882694</v>
      </c>
      <c r="L1060" s="58">
        <v>13.85849</v>
      </c>
      <c r="M1060">
        <v>5</v>
      </c>
      <c r="N1060">
        <v>2</v>
      </c>
      <c r="O1060" s="12">
        <v>16</v>
      </c>
      <c r="P1060" s="12">
        <v>1</v>
      </c>
      <c r="Q1060" s="12">
        <v>4</v>
      </c>
      <c r="R1060" s="12">
        <v>11.897521302825924</v>
      </c>
      <c r="S1060" s="12">
        <v>10.619472662472813</v>
      </c>
      <c r="T1060" s="12">
        <v>3249.3166712821894</v>
      </c>
      <c r="U1060" s="12">
        <v>0</v>
      </c>
      <c r="V1060" s="12">
        <v>203.84935089731971</v>
      </c>
      <c r="W1060" s="59">
        <v>3.0876629399158187E-4</v>
      </c>
      <c r="X1060" s="59">
        <v>8.0488079715394149E-5</v>
      </c>
      <c r="Y1060" s="59">
        <v>1.2403870007442322E-4</v>
      </c>
      <c r="Z1060" s="59">
        <v>5.1849757583639564E-4</v>
      </c>
      <c r="AA1060" s="59">
        <v>1.7658499270935274E-4</v>
      </c>
      <c r="AB1060" s="59">
        <v>1.030662200463798E-3</v>
      </c>
      <c r="AC1060" s="59">
        <v>2.6589513782354467E-4</v>
      </c>
      <c r="AD1060" s="59">
        <v>3.0078130049312477E-5</v>
      </c>
      <c r="AE1060" s="59">
        <v>2.6605413865909809E-4</v>
      </c>
      <c r="AF1060" s="59">
        <v>0</v>
      </c>
      <c r="AG1060" s="59">
        <v>3.1134475020585823E-4</v>
      </c>
      <c r="AH1060" s="17">
        <v>2.8294636359352357E-4</v>
      </c>
      <c r="AI1060" s="12">
        <v>872</v>
      </c>
      <c r="AJ1060" s="16">
        <v>4</v>
      </c>
      <c r="AK1060" s="17">
        <v>0.73893069443419046</v>
      </c>
      <c r="AL1060" t="str">
        <f>IF(AK1060&lt;='CAV Tier 1 Analysis'!$A$5,"Tier 1", "Tier 2")</f>
        <v>Tier 2</v>
      </c>
      <c r="AM1060" t="str">
        <f t="shared" si="33"/>
        <v>Pennsylvania - Tier 2</v>
      </c>
      <c r="AN1060" t="str">
        <f t="shared" si="34"/>
        <v>Earl, Township Of - Tier 2</v>
      </c>
    </row>
    <row r="1061" spans="1:40" x14ac:dyDescent="0.3">
      <c r="A1061">
        <v>3</v>
      </c>
      <c r="B1061" t="s">
        <v>23</v>
      </c>
      <c r="C1061" t="s">
        <v>5513</v>
      </c>
      <c r="D1061" t="s">
        <v>8046</v>
      </c>
      <c r="E1061" t="s">
        <v>1131</v>
      </c>
      <c r="F1061" s="12">
        <v>486.43156426909309</v>
      </c>
      <c r="G1061" s="12">
        <v>2082.9581290323358</v>
      </c>
      <c r="H1061" s="12">
        <v>1316.8028900132351</v>
      </c>
      <c r="I1061">
        <v>29</v>
      </c>
      <c r="J1061" s="15">
        <v>7.7171745709209649E-2</v>
      </c>
      <c r="K1061" s="15">
        <v>0.92282825429079052</v>
      </c>
      <c r="L1061" s="58">
        <v>1.84057</v>
      </c>
      <c r="M1061">
        <v>11</v>
      </c>
      <c r="N1061">
        <v>6</v>
      </c>
      <c r="O1061" s="12">
        <v>11</v>
      </c>
      <c r="P1061" s="12">
        <v>2</v>
      </c>
      <c r="Q1061" s="12">
        <v>1</v>
      </c>
      <c r="R1061" s="12">
        <v>26.762019374432924</v>
      </c>
      <c r="S1061" s="12">
        <v>101.61997777725374</v>
      </c>
      <c r="T1061" s="12">
        <v>2669.3064092815794</v>
      </c>
      <c r="U1061" s="12">
        <v>2182.8748450124863</v>
      </c>
      <c r="V1061" s="12">
        <v>0</v>
      </c>
      <c r="W1061" s="59">
        <v>4.1007784955798639E-5</v>
      </c>
      <c r="X1061" s="59">
        <v>1.7707377537386714E-4</v>
      </c>
      <c r="Y1061" s="59">
        <v>3.7211610022326965E-4</v>
      </c>
      <c r="Z1061" s="59">
        <v>3.56467083387522E-4</v>
      </c>
      <c r="AA1061" s="59">
        <v>3.5316998541870548E-4</v>
      </c>
      <c r="AB1061" s="59">
        <v>2.576655501159495E-4</v>
      </c>
      <c r="AC1061" s="59">
        <v>5.9809859960587204E-4</v>
      </c>
      <c r="AD1061" s="59">
        <v>2.8782398188129495E-4</v>
      </c>
      <c r="AE1061" s="59">
        <v>2.1856288241009809E-4</v>
      </c>
      <c r="AF1061" s="59">
        <v>4.4696804634458849E-4</v>
      </c>
      <c r="AG1061" s="59">
        <v>0</v>
      </c>
      <c r="AH1061" s="17">
        <v>2.826321627015424E-4</v>
      </c>
      <c r="AI1061" s="12">
        <v>873</v>
      </c>
      <c r="AJ1061" s="16">
        <v>4</v>
      </c>
      <c r="AK1061" s="17">
        <v>0.73921332659689198</v>
      </c>
      <c r="AL1061" t="str">
        <f>IF(AK1061&lt;='CAV Tier 1 Analysis'!$A$5,"Tier 1", "Tier 2")</f>
        <v>Tier 2</v>
      </c>
      <c r="AM1061" t="str">
        <f t="shared" si="33"/>
        <v>Pennsylvania - Tier 2</v>
      </c>
      <c r="AN1061" t="str">
        <f t="shared" si="34"/>
        <v>Nanty Glo, Borough Of - Tier 2</v>
      </c>
    </row>
    <row r="1062" spans="1:40" x14ac:dyDescent="0.3">
      <c r="A1062">
        <v>3</v>
      </c>
      <c r="B1062" t="s">
        <v>23</v>
      </c>
      <c r="C1062" t="s">
        <v>4106</v>
      </c>
      <c r="D1062" t="s">
        <v>6499</v>
      </c>
      <c r="E1062" t="s">
        <v>1120</v>
      </c>
      <c r="F1062" s="12">
        <v>2824.0629003691124</v>
      </c>
      <c r="G1062" s="12">
        <v>6340.1262489619821</v>
      </c>
      <c r="H1062" s="12">
        <v>3090.0472292239137</v>
      </c>
      <c r="I1062">
        <v>12</v>
      </c>
      <c r="J1062" s="15">
        <v>0</v>
      </c>
      <c r="K1062" s="15">
        <v>1.0000000000000002</v>
      </c>
      <c r="L1062" s="58">
        <v>0.97108000000000005</v>
      </c>
      <c r="M1062">
        <v>19</v>
      </c>
      <c r="N1062">
        <v>2</v>
      </c>
      <c r="O1062" s="12">
        <v>15</v>
      </c>
      <c r="P1062" s="12">
        <v>1</v>
      </c>
      <c r="Q1062" s="12">
        <v>1</v>
      </c>
      <c r="R1062" s="12">
        <v>12.000000000000004</v>
      </c>
      <c r="S1062" s="12">
        <v>0</v>
      </c>
      <c r="T1062" s="12">
        <v>7125.7817393829419</v>
      </c>
      <c r="U1062" s="12">
        <v>4301.718839013829</v>
      </c>
      <c r="V1062" s="12">
        <v>0</v>
      </c>
      <c r="W1062" s="59">
        <v>2.1635601914014106E-5</v>
      </c>
      <c r="X1062" s="59">
        <v>3.0585470291849776E-4</v>
      </c>
      <c r="Y1062" s="59">
        <v>1.2403870007442322E-4</v>
      </c>
      <c r="Z1062" s="59">
        <v>4.8609147734662091E-4</v>
      </c>
      <c r="AA1062" s="59">
        <v>1.7658499270935274E-4</v>
      </c>
      <c r="AB1062" s="59">
        <v>2.576655501159495E-4</v>
      </c>
      <c r="AC1062" s="59">
        <v>2.6818541212652973E-4</v>
      </c>
      <c r="AD1062" s="59">
        <v>0</v>
      </c>
      <c r="AE1062" s="59">
        <v>5.8345920534613608E-4</v>
      </c>
      <c r="AF1062" s="59">
        <v>8.8082505957263167E-4</v>
      </c>
      <c r="AG1062" s="59">
        <v>0</v>
      </c>
      <c r="AH1062" s="17">
        <v>2.8221279110219596E-4</v>
      </c>
      <c r="AI1062" s="12">
        <v>874</v>
      </c>
      <c r="AJ1062" s="16">
        <v>4</v>
      </c>
      <c r="AK1062" s="17">
        <v>0.73949553938799417</v>
      </c>
      <c r="AL1062" t="str">
        <f>IF(AK1062&lt;='CAV Tier 1 Analysis'!$A$5,"Tier 1", "Tier 2")</f>
        <v>Tier 2</v>
      </c>
      <c r="AM1062" t="str">
        <f t="shared" si="33"/>
        <v>Pennsylvania - Tier 2</v>
      </c>
      <c r="AN1062" t="str">
        <f t="shared" si="34"/>
        <v>Glenolden, Borough Of - Tier 2</v>
      </c>
    </row>
    <row r="1063" spans="1:40" x14ac:dyDescent="0.3">
      <c r="A1063">
        <v>3</v>
      </c>
      <c r="B1063" t="s">
        <v>23</v>
      </c>
      <c r="C1063" t="s">
        <v>4449</v>
      </c>
      <c r="D1063" t="s">
        <v>6864</v>
      </c>
      <c r="E1063" t="s">
        <v>1286</v>
      </c>
      <c r="F1063" s="12">
        <v>118.49601820250284</v>
      </c>
      <c r="G1063" s="12">
        <v>58.979323029334708</v>
      </c>
      <c r="H1063" s="12">
        <v>47.083260931004205</v>
      </c>
      <c r="I1063">
        <v>14</v>
      </c>
      <c r="J1063" s="15">
        <v>0.15334779853683822</v>
      </c>
      <c r="K1063" s="15">
        <v>0.84665220146316178</v>
      </c>
      <c r="L1063" s="58">
        <v>2.6039499999999998</v>
      </c>
      <c r="M1063">
        <v>16</v>
      </c>
      <c r="N1063">
        <v>3</v>
      </c>
      <c r="O1063" s="12">
        <v>15</v>
      </c>
      <c r="P1063" s="12">
        <v>3</v>
      </c>
      <c r="Q1063" s="12">
        <v>5</v>
      </c>
      <c r="R1063" s="12">
        <v>11.853130820484266</v>
      </c>
      <c r="S1063" s="12">
        <v>7.2201144117050191</v>
      </c>
      <c r="T1063" s="12">
        <v>79.939074458306322</v>
      </c>
      <c r="U1063" s="12">
        <v>0</v>
      </c>
      <c r="V1063" s="12">
        <v>0</v>
      </c>
      <c r="W1063" s="59">
        <v>5.8015843806892346E-5</v>
      </c>
      <c r="X1063" s="59">
        <v>2.5756185508926129E-4</v>
      </c>
      <c r="Y1063" s="59">
        <v>1.8605805011163483E-4</v>
      </c>
      <c r="Z1063" s="59">
        <v>4.8609147734662091E-4</v>
      </c>
      <c r="AA1063" s="59">
        <v>5.2975497812805816E-4</v>
      </c>
      <c r="AB1063" s="59">
        <v>1.2883277505797476E-3</v>
      </c>
      <c r="AC1063" s="59">
        <v>2.6490306450677024E-4</v>
      </c>
      <c r="AD1063" s="59">
        <v>2.0449936371474208E-5</v>
      </c>
      <c r="AE1063" s="59">
        <v>6.5454136213254142E-6</v>
      </c>
      <c r="AF1063" s="59">
        <v>0</v>
      </c>
      <c r="AG1063" s="59">
        <v>0</v>
      </c>
      <c r="AH1063" s="17">
        <v>2.8160985177834409E-4</v>
      </c>
      <c r="AI1063" s="12">
        <v>875</v>
      </c>
      <c r="AJ1063" s="16">
        <v>4</v>
      </c>
      <c r="AK1063" s="17">
        <v>0.73977714923977256</v>
      </c>
      <c r="AL1063" t="str">
        <f>IF(AK1063&lt;='CAV Tier 1 Analysis'!$A$5,"Tier 1", "Tier 2")</f>
        <v>Tier 2</v>
      </c>
      <c r="AM1063" t="str">
        <f t="shared" si="33"/>
        <v>Pennsylvania - Tier 2</v>
      </c>
      <c r="AN1063" t="str">
        <f t="shared" si="34"/>
        <v>Lanesboro, Borough Of - Tier 2</v>
      </c>
    </row>
    <row r="1064" spans="1:40" x14ac:dyDescent="0.3">
      <c r="A1064">
        <v>3</v>
      </c>
      <c r="B1064" t="s">
        <v>23</v>
      </c>
      <c r="C1064" t="s">
        <v>4210</v>
      </c>
      <c r="D1064" t="s">
        <v>6611</v>
      </c>
      <c r="E1064" t="s">
        <v>1118</v>
      </c>
      <c r="F1064" s="12">
        <v>2554.1273391868249</v>
      </c>
      <c r="G1064" s="12">
        <v>6277.5598616058742</v>
      </c>
      <c r="H1064" s="12">
        <v>3107.2029236371791</v>
      </c>
      <c r="I1064">
        <v>7</v>
      </c>
      <c r="J1064" s="15">
        <v>6.3610015806951581E-2</v>
      </c>
      <c r="K1064" s="15">
        <v>0.9363899841930482</v>
      </c>
      <c r="L1064" s="58">
        <v>5.2065700000000001</v>
      </c>
      <c r="M1064">
        <v>3</v>
      </c>
      <c r="N1064">
        <v>0</v>
      </c>
      <c r="O1064" s="12">
        <v>15</v>
      </c>
      <c r="P1064" s="12">
        <v>2</v>
      </c>
      <c r="Q1064" s="12">
        <v>0</v>
      </c>
      <c r="R1064" s="12">
        <v>6.5547298893513375</v>
      </c>
      <c r="S1064" s="12">
        <v>197.64922708796712</v>
      </c>
      <c r="T1064" s="12">
        <v>6639.46724578873</v>
      </c>
      <c r="U1064" s="12">
        <v>4085.3399066019051</v>
      </c>
      <c r="V1064" s="12">
        <v>0</v>
      </c>
      <c r="W1064" s="59">
        <v>1.1600205529662686E-4</v>
      </c>
      <c r="X1064" s="59">
        <v>4.8292847829236488E-5</v>
      </c>
      <c r="Y1064" s="59">
        <v>0</v>
      </c>
      <c r="Z1064" s="59">
        <v>4.8609147734662091E-4</v>
      </c>
      <c r="AA1064" s="59">
        <v>3.5316998541870548E-4</v>
      </c>
      <c r="AB1064" s="59">
        <v>0</v>
      </c>
      <c r="AC1064" s="59">
        <v>1.4649024472948086E-4</v>
      </c>
      <c r="AD1064" s="59">
        <v>5.5981302889984155E-4</v>
      </c>
      <c r="AE1064" s="59">
        <v>5.4363976119833392E-4</v>
      </c>
      <c r="AF1064" s="59">
        <v>8.3651905233118949E-4</v>
      </c>
      <c r="AG1064" s="59">
        <v>0</v>
      </c>
      <c r="AH1064" s="17">
        <v>2.8091076845909415E-4</v>
      </c>
      <c r="AI1064" s="12">
        <v>876</v>
      </c>
      <c r="AJ1064" s="16">
        <v>4</v>
      </c>
      <c r="AK1064" s="17">
        <v>0.7400580600082316</v>
      </c>
      <c r="AL1064" t="str">
        <f>IF(AK1064&lt;='CAV Tier 1 Analysis'!$A$5,"Tier 1", "Tier 2")</f>
        <v>Tier 2</v>
      </c>
      <c r="AM1064" t="str">
        <f t="shared" si="33"/>
        <v>Pennsylvania - Tier 2</v>
      </c>
      <c r="AN1064" t="str">
        <f t="shared" si="34"/>
        <v>Taylor, Borough Of - Tier 2</v>
      </c>
    </row>
    <row r="1065" spans="1:40" x14ac:dyDescent="0.3">
      <c r="A1065">
        <v>3</v>
      </c>
      <c r="B1065" t="s">
        <v>23</v>
      </c>
      <c r="C1065" t="s">
        <v>5418</v>
      </c>
      <c r="D1065" t="s">
        <v>7947</v>
      </c>
      <c r="E1065" t="s">
        <v>1417</v>
      </c>
      <c r="F1065" s="12">
        <v>1370.690393570663</v>
      </c>
      <c r="G1065" s="12">
        <v>2393.2396330675092</v>
      </c>
      <c r="H1065" s="12">
        <v>1015.5876914528785</v>
      </c>
      <c r="I1065">
        <v>0</v>
      </c>
      <c r="J1065" s="15">
        <v>8.1236719168585386E-4</v>
      </c>
      <c r="K1065" s="15">
        <v>0.99918763280831424</v>
      </c>
      <c r="L1065" s="58">
        <v>46.641469999999998</v>
      </c>
      <c r="M1065">
        <v>2</v>
      </c>
      <c r="N1065">
        <v>0</v>
      </c>
      <c r="O1065" s="12">
        <v>10</v>
      </c>
      <c r="P1065" s="12">
        <v>5.75</v>
      </c>
      <c r="Q1065" s="12">
        <v>0</v>
      </c>
      <c r="R1065" s="12">
        <v>0</v>
      </c>
      <c r="S1065" s="12">
        <v>0.82503012081629434</v>
      </c>
      <c r="T1065" s="12">
        <v>2175.4542444359349</v>
      </c>
      <c r="U1065" s="12">
        <v>804.76385086527193</v>
      </c>
      <c r="V1065" s="12">
        <v>217.78538863157428</v>
      </c>
      <c r="W1065" s="59">
        <v>1.0391690464271032E-3</v>
      </c>
      <c r="X1065" s="59">
        <v>3.2195231886157661E-5</v>
      </c>
      <c r="Y1065" s="59">
        <v>0</v>
      </c>
      <c r="Z1065" s="59">
        <v>3.2406098489774727E-4</v>
      </c>
      <c r="AA1065" s="59">
        <v>1.0153637080787781E-3</v>
      </c>
      <c r="AB1065" s="59">
        <v>0</v>
      </c>
      <c r="AC1065" s="59">
        <v>0</v>
      </c>
      <c r="AD1065" s="59">
        <v>2.3367792410451077E-6</v>
      </c>
      <c r="AE1065" s="59">
        <v>1.7812625353234347E-4</v>
      </c>
      <c r="AF1065" s="59">
        <v>1.6478440209793192E-4</v>
      </c>
      <c r="AG1065" s="59">
        <v>3.326296459787981E-4</v>
      </c>
      <c r="AH1065" s="17">
        <v>2.8078782292180953E-4</v>
      </c>
      <c r="AI1065" s="12">
        <v>877</v>
      </c>
      <c r="AJ1065" s="16">
        <v>4</v>
      </c>
      <c r="AK1065" s="17">
        <v>0.74033884783115345</v>
      </c>
      <c r="AL1065" t="str">
        <f>IF(AK1065&lt;='CAV Tier 1 Analysis'!$A$5,"Tier 1", "Tier 2")</f>
        <v>Tier 2</v>
      </c>
      <c r="AM1065" t="str">
        <f t="shared" si="33"/>
        <v>Pennsylvania - Tier 2</v>
      </c>
      <c r="AN1065" t="str">
        <f t="shared" si="34"/>
        <v>Ayr, Township Of - Tier 2</v>
      </c>
    </row>
    <row r="1066" spans="1:40" x14ac:dyDescent="0.3">
      <c r="A1066">
        <v>3</v>
      </c>
      <c r="B1066" t="s">
        <v>23</v>
      </c>
      <c r="C1066" t="s">
        <v>4429</v>
      </c>
      <c r="D1066" t="s">
        <v>6844</v>
      </c>
      <c r="E1066" t="s">
        <v>1172</v>
      </c>
      <c r="F1066" s="12">
        <v>2149.4897400219565</v>
      </c>
      <c r="G1066" s="12">
        <v>6611.7335202855747</v>
      </c>
      <c r="H1066" s="12">
        <v>1562.1429755589445</v>
      </c>
      <c r="I1066">
        <v>2</v>
      </c>
      <c r="J1066" s="15">
        <v>0</v>
      </c>
      <c r="K1066" s="15">
        <v>1</v>
      </c>
      <c r="L1066" s="58">
        <v>10.47401</v>
      </c>
      <c r="M1066">
        <v>0</v>
      </c>
      <c r="N1066">
        <v>0</v>
      </c>
      <c r="O1066" s="12">
        <v>16</v>
      </c>
      <c r="P1066" s="12">
        <v>2</v>
      </c>
      <c r="Q1066" s="12">
        <v>0</v>
      </c>
      <c r="R1066" s="12">
        <v>2</v>
      </c>
      <c r="S1066" s="12">
        <v>0</v>
      </c>
      <c r="T1066" s="12">
        <v>6226.9194707514353</v>
      </c>
      <c r="U1066" s="12">
        <v>4077.4297307294787</v>
      </c>
      <c r="V1066" s="12">
        <v>384.81404953413949</v>
      </c>
      <c r="W1066" s="59">
        <v>2.333602904018236E-4</v>
      </c>
      <c r="X1066" s="59">
        <v>0</v>
      </c>
      <c r="Y1066" s="59">
        <v>0</v>
      </c>
      <c r="Z1066" s="59">
        <v>5.1849757583639564E-4</v>
      </c>
      <c r="AA1066" s="59">
        <v>3.5316998541870548E-4</v>
      </c>
      <c r="AB1066" s="59">
        <v>0</v>
      </c>
      <c r="AC1066" s="59">
        <v>4.4697568687754937E-5</v>
      </c>
      <c r="AD1066" s="59">
        <v>0</v>
      </c>
      <c r="AE1066" s="59">
        <v>5.0986033800042095E-4</v>
      </c>
      <c r="AF1066" s="59">
        <v>8.3489935532289844E-4</v>
      </c>
      <c r="AG1066" s="59">
        <v>5.8773713823724865E-4</v>
      </c>
      <c r="AH1066" s="17">
        <v>2.8020202290047705E-4</v>
      </c>
      <c r="AI1066" s="12">
        <v>878</v>
      </c>
      <c r="AJ1066" s="16">
        <v>4</v>
      </c>
      <c r="AK1066" s="17">
        <v>0.74061904985405391</v>
      </c>
      <c r="AL1066" t="str">
        <f>IF(AK1066&lt;='CAV Tier 1 Analysis'!$A$5,"Tier 1", "Tier 2")</f>
        <v>Tier 2</v>
      </c>
      <c r="AM1066" t="str">
        <f t="shared" si="33"/>
        <v>Pennsylvania - Tier 2</v>
      </c>
      <c r="AN1066" t="str">
        <f t="shared" si="34"/>
        <v>West Mahanoy, Township Of - Tier 2</v>
      </c>
    </row>
    <row r="1067" spans="1:40" x14ac:dyDescent="0.3">
      <c r="A1067">
        <v>3</v>
      </c>
      <c r="B1067" t="s">
        <v>23</v>
      </c>
      <c r="C1067" t="s">
        <v>3677</v>
      </c>
      <c r="D1067" t="s">
        <v>6448</v>
      </c>
      <c r="E1067" t="s">
        <v>1773</v>
      </c>
      <c r="F1067" s="12">
        <v>4051.2674543373078</v>
      </c>
      <c r="G1067" s="12">
        <v>1337.6970554070012</v>
      </c>
      <c r="H1067" s="12">
        <v>702.5466383335222</v>
      </c>
      <c r="I1067">
        <v>0</v>
      </c>
      <c r="J1067" s="15">
        <v>0</v>
      </c>
      <c r="K1067" s="15">
        <v>0.99999999999999989</v>
      </c>
      <c r="L1067" s="58">
        <v>88.101660000000024</v>
      </c>
      <c r="M1067">
        <v>1</v>
      </c>
      <c r="N1067">
        <v>0</v>
      </c>
      <c r="O1067" s="12">
        <v>11.857142857142858</v>
      </c>
      <c r="P1067" s="12">
        <v>3.4285714285714284</v>
      </c>
      <c r="Q1067" s="12">
        <v>0</v>
      </c>
      <c r="R1067" s="12">
        <v>0</v>
      </c>
      <c r="S1067" s="12">
        <v>0</v>
      </c>
      <c r="T1067" s="12">
        <v>1372.9996717521356</v>
      </c>
      <c r="U1067" s="12">
        <v>0</v>
      </c>
      <c r="V1067" s="12">
        <v>0</v>
      </c>
      <c r="W1067" s="59">
        <v>1.9628994971823337E-3</v>
      </c>
      <c r="X1067" s="59">
        <v>1.6097615943078831E-5</v>
      </c>
      <c r="Y1067" s="59">
        <v>0</v>
      </c>
      <c r="Z1067" s="59">
        <v>3.8424373923590034E-4</v>
      </c>
      <c r="AA1067" s="59">
        <v>6.0543426071778077E-4</v>
      </c>
      <c r="AB1067" s="59">
        <v>0</v>
      </c>
      <c r="AC1067" s="59">
        <v>0</v>
      </c>
      <c r="AD1067" s="59">
        <v>0</v>
      </c>
      <c r="AE1067" s="59">
        <v>1.1242125098970223E-4</v>
      </c>
      <c r="AF1067" s="59">
        <v>0</v>
      </c>
      <c r="AG1067" s="59">
        <v>0</v>
      </c>
      <c r="AH1067" s="17">
        <v>2.8009966946079958E-4</v>
      </c>
      <c r="AI1067" s="12">
        <v>879</v>
      </c>
      <c r="AJ1067" s="16">
        <v>4</v>
      </c>
      <c r="AK1067" s="17">
        <v>0.74089914952351477</v>
      </c>
      <c r="AL1067" t="str">
        <f>IF(AK1067&lt;='CAV Tier 1 Analysis'!$A$5,"Tier 1", "Tier 2")</f>
        <v>Tier 2</v>
      </c>
      <c r="AM1067" t="str">
        <f t="shared" si="33"/>
        <v>Pennsylvania - Tier 2</v>
      </c>
      <c r="AN1067" t="str">
        <f t="shared" si="34"/>
        <v>Monroe, Township Of - Tier 2</v>
      </c>
    </row>
    <row r="1068" spans="1:40" x14ac:dyDescent="0.3">
      <c r="A1068">
        <v>3</v>
      </c>
      <c r="B1068" t="s">
        <v>23</v>
      </c>
      <c r="C1068" t="s">
        <v>5442</v>
      </c>
      <c r="D1068" t="s">
        <v>7971</v>
      </c>
      <c r="E1068" t="s">
        <v>1646</v>
      </c>
      <c r="F1068" s="12">
        <v>3787.940853911769</v>
      </c>
      <c r="G1068" s="12">
        <v>2201.4208850216405</v>
      </c>
      <c r="H1068" s="12">
        <v>1010.8774502381697</v>
      </c>
      <c r="I1068">
        <v>1</v>
      </c>
      <c r="J1068" s="15">
        <v>0</v>
      </c>
      <c r="K1068" s="15">
        <v>1</v>
      </c>
      <c r="L1068" s="58">
        <v>73.624859999999998</v>
      </c>
      <c r="M1068">
        <v>1</v>
      </c>
      <c r="N1068">
        <v>0</v>
      </c>
      <c r="O1068" s="12">
        <v>8.4285714285714288</v>
      </c>
      <c r="P1068" s="12">
        <v>5.2857142857142856</v>
      </c>
      <c r="Q1068" s="12">
        <v>0</v>
      </c>
      <c r="R1068" s="12">
        <v>1</v>
      </c>
      <c r="S1068" s="12">
        <v>0</v>
      </c>
      <c r="T1068" s="12">
        <v>2362.4122554819942</v>
      </c>
      <c r="U1068" s="12">
        <v>0</v>
      </c>
      <c r="V1068" s="12">
        <v>0</v>
      </c>
      <c r="W1068" s="59">
        <v>1.6403572949036335E-3</v>
      </c>
      <c r="X1068" s="59">
        <v>1.6097615943078831E-5</v>
      </c>
      <c r="Y1068" s="59">
        <v>0</v>
      </c>
      <c r="Z1068" s="59">
        <v>2.7313711584238702E-4</v>
      </c>
      <c r="AA1068" s="59">
        <v>9.3337781860657867E-4</v>
      </c>
      <c r="AB1068" s="59">
        <v>0</v>
      </c>
      <c r="AC1068" s="59">
        <v>2.2348784343877468E-5</v>
      </c>
      <c r="AD1068" s="59">
        <v>0</v>
      </c>
      <c r="AE1068" s="59">
        <v>1.9343438063300231E-4</v>
      </c>
      <c r="AF1068" s="59">
        <v>0</v>
      </c>
      <c r="AG1068" s="59">
        <v>0</v>
      </c>
      <c r="AH1068" s="17">
        <v>2.7988663729750521E-4</v>
      </c>
      <c r="AI1068" s="12">
        <v>880</v>
      </c>
      <c r="AJ1068" s="16">
        <v>4</v>
      </c>
      <c r="AK1068" s="17">
        <v>0.74117903616081227</v>
      </c>
      <c r="AL1068" t="str">
        <f>IF(AK1068&lt;='CAV Tier 1 Analysis'!$A$5,"Tier 1", "Tier 2")</f>
        <v>Tier 2</v>
      </c>
      <c r="AM1068" t="str">
        <f t="shared" si="33"/>
        <v>Pennsylvania - Tier 2</v>
      </c>
      <c r="AN1068" t="str">
        <f t="shared" si="34"/>
        <v>Corydon, Township Of - Tier 2</v>
      </c>
    </row>
    <row r="1069" spans="1:40" x14ac:dyDescent="0.3">
      <c r="A1069">
        <v>3</v>
      </c>
      <c r="B1069" t="s">
        <v>23</v>
      </c>
      <c r="C1069" t="s">
        <v>4689</v>
      </c>
      <c r="D1069" t="s">
        <v>7143</v>
      </c>
      <c r="E1069" t="s">
        <v>1117</v>
      </c>
      <c r="F1069" s="12">
        <v>640.47426075199041</v>
      </c>
      <c r="G1069" s="12">
        <v>3784.7645589764629</v>
      </c>
      <c r="H1069" s="12">
        <v>2348.5902205861166</v>
      </c>
      <c r="I1069">
        <v>32</v>
      </c>
      <c r="J1069" s="15">
        <v>0</v>
      </c>
      <c r="K1069" s="15">
        <v>0.99999999999999978</v>
      </c>
      <c r="L1069" s="58">
        <v>2.4234400000000003</v>
      </c>
      <c r="M1069">
        <v>4</v>
      </c>
      <c r="N1069">
        <v>0</v>
      </c>
      <c r="O1069" s="12">
        <v>11</v>
      </c>
      <c r="P1069" s="12">
        <v>2</v>
      </c>
      <c r="Q1069" s="12">
        <v>1</v>
      </c>
      <c r="R1069" s="12">
        <v>31.999999999999993</v>
      </c>
      <c r="S1069" s="12">
        <v>0</v>
      </c>
      <c r="T1069" s="12">
        <v>4915.1845619876876</v>
      </c>
      <c r="U1069" s="12">
        <v>4274.7103012356974</v>
      </c>
      <c r="V1069" s="12">
        <v>0</v>
      </c>
      <c r="W1069" s="59">
        <v>5.3994092250379317E-5</v>
      </c>
      <c r="X1069" s="59">
        <v>6.4390463772315322E-5</v>
      </c>
      <c r="Y1069" s="59">
        <v>0</v>
      </c>
      <c r="Z1069" s="59">
        <v>3.56467083387522E-4</v>
      </c>
      <c r="AA1069" s="59">
        <v>3.5316998541870548E-4</v>
      </c>
      <c r="AB1069" s="59">
        <v>2.576655501159495E-4</v>
      </c>
      <c r="AC1069" s="59">
        <v>7.1516109900407888E-4</v>
      </c>
      <c r="AD1069" s="59">
        <v>0</v>
      </c>
      <c r="AE1069" s="59">
        <v>4.0245544749385916E-4</v>
      </c>
      <c r="AF1069" s="59">
        <v>8.7529475929320989E-4</v>
      </c>
      <c r="AG1069" s="59">
        <v>0</v>
      </c>
      <c r="AH1069" s="17">
        <v>2.7987258915781999E-4</v>
      </c>
      <c r="AI1069" s="12">
        <v>881</v>
      </c>
      <c r="AJ1069" s="16">
        <v>4</v>
      </c>
      <c r="AK1069" s="17">
        <v>0.74145890874997011</v>
      </c>
      <c r="AL1069" t="str">
        <f>IF(AK1069&lt;='CAV Tier 1 Analysis'!$A$5,"Tier 1", "Tier 2")</f>
        <v>Tier 2</v>
      </c>
      <c r="AM1069" t="str">
        <f t="shared" si="33"/>
        <v>Pennsylvania - Tier 2</v>
      </c>
      <c r="AN1069" t="str">
        <f t="shared" si="34"/>
        <v>Westmont, Borough Of - Tier 2</v>
      </c>
    </row>
    <row r="1070" spans="1:40" x14ac:dyDescent="0.3">
      <c r="A1070">
        <v>3</v>
      </c>
      <c r="B1070" t="s">
        <v>23</v>
      </c>
      <c r="C1070" t="s">
        <v>3700</v>
      </c>
      <c r="D1070" t="s">
        <v>6704</v>
      </c>
      <c r="E1070" t="s">
        <v>1501</v>
      </c>
      <c r="F1070" s="12">
        <v>2740.3471760160978</v>
      </c>
      <c r="G1070" s="12">
        <v>3142.7236450961395</v>
      </c>
      <c r="H1070" s="12">
        <v>912.590639813792</v>
      </c>
      <c r="I1070">
        <v>6</v>
      </c>
      <c r="J1070" s="15">
        <v>0.13492185936353329</v>
      </c>
      <c r="K1070" s="15">
        <v>0.86507814063646671</v>
      </c>
      <c r="L1070" s="58">
        <v>28.778880000000004</v>
      </c>
      <c r="M1070">
        <v>18</v>
      </c>
      <c r="N1070">
        <v>3</v>
      </c>
      <c r="O1070" s="12">
        <v>12.166666666666666</v>
      </c>
      <c r="P1070" s="12">
        <v>1.0833333333333333</v>
      </c>
      <c r="Q1070" s="12">
        <v>2</v>
      </c>
      <c r="R1070" s="12">
        <v>5.1904688438188007</v>
      </c>
      <c r="S1070" s="12">
        <v>123.12842596143331</v>
      </c>
      <c r="T1070" s="12">
        <v>3322.7348956863889</v>
      </c>
      <c r="U1070" s="12">
        <v>582.38771967029106</v>
      </c>
      <c r="V1070" s="12">
        <v>0</v>
      </c>
      <c r="W1070" s="59">
        <v>6.4119165384024209E-4</v>
      </c>
      <c r="X1070" s="59">
        <v>2.8975708697541892E-4</v>
      </c>
      <c r="Y1070" s="59">
        <v>1.8605805011163483E-4</v>
      </c>
      <c r="Z1070" s="59">
        <v>3.942741982922592E-4</v>
      </c>
      <c r="AA1070" s="59">
        <v>1.9130040876846543E-4</v>
      </c>
      <c r="AB1070" s="59">
        <v>5.1533110023189901E-4</v>
      </c>
      <c r="AC1070" s="59">
        <v>1.160006688341214E-4</v>
      </c>
      <c r="AD1070" s="59">
        <v>3.4874357009482204E-4</v>
      </c>
      <c r="AE1070" s="59">
        <v>2.7206562489815144E-4</v>
      </c>
      <c r="AF1070" s="59">
        <v>1.1925040130948087E-4</v>
      </c>
      <c r="AG1070" s="59">
        <v>0</v>
      </c>
      <c r="AH1070" s="17">
        <v>2.7945206939604503E-4</v>
      </c>
      <c r="AI1070" s="12">
        <v>882</v>
      </c>
      <c r="AJ1070" s="16">
        <v>4</v>
      </c>
      <c r="AK1070" s="17">
        <v>0.74173836081936617</v>
      </c>
      <c r="AL1070" t="str">
        <f>IF(AK1070&lt;='CAV Tier 1 Analysis'!$A$5,"Tier 1", "Tier 2")</f>
        <v>Tier 2</v>
      </c>
      <c r="AM1070" t="str">
        <f t="shared" si="33"/>
        <v>Pennsylvania - Tier 2</v>
      </c>
      <c r="AN1070" t="str">
        <f t="shared" si="34"/>
        <v>Clinton, Township Of - Tier 2</v>
      </c>
    </row>
    <row r="1071" spans="1:40" x14ac:dyDescent="0.3">
      <c r="A1071">
        <v>3</v>
      </c>
      <c r="B1071" t="s">
        <v>23</v>
      </c>
      <c r="C1071" t="s">
        <v>4961</v>
      </c>
      <c r="D1071" t="s">
        <v>7451</v>
      </c>
      <c r="E1071" t="s">
        <v>1537</v>
      </c>
      <c r="F1071" s="12">
        <v>11894.804992220255</v>
      </c>
      <c r="G1071" s="12">
        <v>7312.3304908161945</v>
      </c>
      <c r="H1071" s="12">
        <v>3812.7012974431468</v>
      </c>
      <c r="I1071">
        <v>4</v>
      </c>
      <c r="J1071" s="15">
        <v>1.0441886688798165E-2</v>
      </c>
      <c r="K1071" s="15">
        <v>0.98955811331120191</v>
      </c>
      <c r="L1071" s="58">
        <v>59.559159999999991</v>
      </c>
      <c r="M1071">
        <v>9</v>
      </c>
      <c r="N1071">
        <v>0</v>
      </c>
      <c r="O1071" s="12">
        <v>11</v>
      </c>
      <c r="P1071" s="12">
        <v>2</v>
      </c>
      <c r="Q1071" s="12">
        <v>0</v>
      </c>
      <c r="R1071" s="12">
        <v>3.9582324532448077</v>
      </c>
      <c r="S1071" s="12">
        <v>39.811794926135086</v>
      </c>
      <c r="T1071" s="12">
        <v>8421.300812690235</v>
      </c>
      <c r="U1071" s="12">
        <v>0</v>
      </c>
      <c r="V1071" s="12">
        <v>0</v>
      </c>
      <c r="W1071" s="59">
        <v>1.3269743750186102E-3</v>
      </c>
      <c r="X1071" s="59">
        <v>1.4487854348770946E-4</v>
      </c>
      <c r="Y1071" s="59">
        <v>0</v>
      </c>
      <c r="Z1071" s="59">
        <v>3.56467083387522E-4</v>
      </c>
      <c r="AA1071" s="59">
        <v>3.5316998541870548E-4</v>
      </c>
      <c r="AB1071" s="59">
        <v>0</v>
      </c>
      <c r="AC1071" s="59">
        <v>8.8461683480505257E-5</v>
      </c>
      <c r="AD1071" s="59">
        <v>1.1276118724015929E-4</v>
      </c>
      <c r="AE1071" s="59">
        <v>6.8953634279829879E-4</v>
      </c>
      <c r="AF1071" s="59">
        <v>0</v>
      </c>
      <c r="AG1071" s="59">
        <v>0</v>
      </c>
      <c r="AH1071" s="17">
        <v>2.7929538189377375E-4</v>
      </c>
      <c r="AI1071" s="12">
        <v>883</v>
      </c>
      <c r="AJ1071" s="16">
        <v>4</v>
      </c>
      <c r="AK1071" s="17">
        <v>0.74201765620125992</v>
      </c>
      <c r="AL1071" t="str">
        <f>IF(AK1071&lt;='CAV Tier 1 Analysis'!$A$5,"Tier 1", "Tier 2")</f>
        <v>Tier 2</v>
      </c>
      <c r="AM1071" t="str">
        <f t="shared" si="33"/>
        <v>Pennsylvania - Tier 2</v>
      </c>
      <c r="AN1071" t="str">
        <f t="shared" si="34"/>
        <v>Dunbar, Township Of - Tier 2</v>
      </c>
    </row>
    <row r="1072" spans="1:40" x14ac:dyDescent="0.3">
      <c r="A1072">
        <v>3</v>
      </c>
      <c r="B1072" t="s">
        <v>23</v>
      </c>
      <c r="C1072" t="s">
        <v>4934</v>
      </c>
      <c r="D1072" t="s">
        <v>7422</v>
      </c>
      <c r="E1072" t="s">
        <v>1586</v>
      </c>
      <c r="F1072" s="12">
        <v>14804.057194115827</v>
      </c>
      <c r="G1072" s="12">
        <v>4494.1089516344946</v>
      </c>
      <c r="H1072" s="12">
        <v>1753.7810476012407</v>
      </c>
      <c r="I1072">
        <v>8</v>
      </c>
      <c r="J1072" s="15">
        <v>2.0116379476436849E-2</v>
      </c>
      <c r="K1072" s="15">
        <v>0.97988362052356315</v>
      </c>
      <c r="L1072" s="58">
        <v>45.674719999999994</v>
      </c>
      <c r="M1072">
        <v>24</v>
      </c>
      <c r="N1072">
        <v>2</v>
      </c>
      <c r="O1072" s="12">
        <v>11.8</v>
      </c>
      <c r="P1072" s="12">
        <v>1.4</v>
      </c>
      <c r="Q1072" s="12">
        <v>0</v>
      </c>
      <c r="R1072" s="12">
        <v>7.8390689641885052</v>
      </c>
      <c r="S1072" s="12">
        <v>35.279725072129516</v>
      </c>
      <c r="T1072" s="12">
        <v>4308.3150948469265</v>
      </c>
      <c r="U1072" s="12">
        <v>0</v>
      </c>
      <c r="V1072" s="12">
        <v>185.79385678756807</v>
      </c>
      <c r="W1072" s="59">
        <v>1.0176299166433848E-3</v>
      </c>
      <c r="X1072" s="59">
        <v>3.8634278263389191E-4</v>
      </c>
      <c r="Y1072" s="59">
        <v>1.2403870007442322E-4</v>
      </c>
      <c r="Z1072" s="59">
        <v>3.8239196217934184E-4</v>
      </c>
      <c r="AA1072" s="59">
        <v>2.4721898979309379E-4</v>
      </c>
      <c r="AB1072" s="59">
        <v>0</v>
      </c>
      <c r="AC1072" s="59">
        <v>1.7519366173743183E-4</v>
      </c>
      <c r="AD1072" s="59">
        <v>9.9924750743358133E-5</v>
      </c>
      <c r="AE1072" s="59">
        <v>3.5276495878722028E-4</v>
      </c>
      <c r="AF1072" s="59">
        <v>0</v>
      </c>
      <c r="AG1072" s="59">
        <v>2.8376809480470586E-4</v>
      </c>
      <c r="AH1072" s="17">
        <v>2.7902489249062291E-4</v>
      </c>
      <c r="AI1072" s="12">
        <v>884</v>
      </c>
      <c r="AJ1072" s="16">
        <v>4</v>
      </c>
      <c r="AK1072" s="17">
        <v>0.74229668109375058</v>
      </c>
      <c r="AL1072" t="str">
        <f>IF(AK1072&lt;='CAV Tier 1 Analysis'!$A$5,"Tier 1", "Tier 2")</f>
        <v>Tier 2</v>
      </c>
      <c r="AM1072" t="str">
        <f t="shared" si="33"/>
        <v>Pennsylvania - Tier 2</v>
      </c>
      <c r="AN1072" t="str">
        <f t="shared" si="34"/>
        <v>Dickinson, Township Of - Tier 2</v>
      </c>
    </row>
    <row r="1073" spans="1:40" x14ac:dyDescent="0.3">
      <c r="A1073">
        <v>3</v>
      </c>
      <c r="B1073" t="s">
        <v>23</v>
      </c>
      <c r="C1073" t="s">
        <v>4293</v>
      </c>
      <c r="D1073" t="s">
        <v>6702</v>
      </c>
      <c r="E1073" t="s">
        <v>1561</v>
      </c>
      <c r="F1073" s="12">
        <v>2433.3877815769802</v>
      </c>
      <c r="G1073" s="12">
        <v>679.00415750175318</v>
      </c>
      <c r="H1073" s="12">
        <v>365.44451426107508</v>
      </c>
      <c r="I1073">
        <v>13</v>
      </c>
      <c r="J1073" s="15">
        <v>7.7098925385889833E-2</v>
      </c>
      <c r="K1073" s="15">
        <v>0.92290107461411008</v>
      </c>
      <c r="L1073" s="58">
        <v>25.555220000000009</v>
      </c>
      <c r="M1073">
        <v>15</v>
      </c>
      <c r="N1073">
        <v>4</v>
      </c>
      <c r="O1073" s="12">
        <v>12</v>
      </c>
      <c r="P1073" s="12">
        <v>1</v>
      </c>
      <c r="Q1073" s="12">
        <v>4</v>
      </c>
      <c r="R1073" s="12">
        <v>11.997713969983431</v>
      </c>
      <c r="S1073" s="12">
        <v>28.175379337697382</v>
      </c>
      <c r="T1073" s="12">
        <v>733.11673660685278</v>
      </c>
      <c r="U1073" s="12">
        <v>0</v>
      </c>
      <c r="V1073" s="12">
        <v>0</v>
      </c>
      <c r="W1073" s="59">
        <v>5.6936870983343465E-4</v>
      </c>
      <c r="X1073" s="59">
        <v>2.4146423914618245E-4</v>
      </c>
      <c r="Y1073" s="59">
        <v>2.4807740014884643E-4</v>
      </c>
      <c r="Z1073" s="59">
        <v>3.8887318187729673E-4</v>
      </c>
      <c r="AA1073" s="59">
        <v>1.7658499270935274E-4</v>
      </c>
      <c r="AB1073" s="59">
        <v>1.030662200463798E-3</v>
      </c>
      <c r="AC1073" s="59">
        <v>2.6813432213468568E-4</v>
      </c>
      <c r="AD1073" s="59">
        <v>7.9802712511586833E-5</v>
      </c>
      <c r="AE1073" s="59">
        <v>6.0027618612358366E-5</v>
      </c>
      <c r="AF1073" s="59">
        <v>0</v>
      </c>
      <c r="AG1073" s="59">
        <v>0</v>
      </c>
      <c r="AH1073" s="17">
        <v>2.7845412522159479E-4</v>
      </c>
      <c r="AI1073" s="12">
        <v>885</v>
      </c>
      <c r="AJ1073" s="16">
        <v>4</v>
      </c>
      <c r="AK1073" s="17">
        <v>0.74257513521897223</v>
      </c>
      <c r="AL1073" t="str">
        <f>IF(AK1073&lt;='CAV Tier 1 Analysis'!$A$5,"Tier 1", "Tier 2")</f>
        <v>Tier 2</v>
      </c>
      <c r="AM1073" t="str">
        <f t="shared" si="33"/>
        <v>Pennsylvania - Tier 2</v>
      </c>
      <c r="AN1073" t="str">
        <f t="shared" si="34"/>
        <v>Armstrong, Township Of - Tier 2</v>
      </c>
    </row>
    <row r="1074" spans="1:40" x14ac:dyDescent="0.3">
      <c r="A1074">
        <v>3</v>
      </c>
      <c r="B1074" t="s">
        <v>23</v>
      </c>
      <c r="C1074" t="s">
        <v>4726</v>
      </c>
      <c r="D1074" t="s">
        <v>7189</v>
      </c>
      <c r="E1074" t="s">
        <v>2186</v>
      </c>
      <c r="F1074" s="12">
        <v>8430.3379685691034</v>
      </c>
      <c r="G1074" s="12">
        <v>1472.546698447097</v>
      </c>
      <c r="H1074" s="12">
        <v>681.6942456865055</v>
      </c>
      <c r="I1074">
        <v>2</v>
      </c>
      <c r="J1074" s="15">
        <v>1.6524014472160422E-3</v>
      </c>
      <c r="K1074" s="15">
        <v>0.99834759855278388</v>
      </c>
      <c r="L1074" s="58">
        <v>83.163809999999998</v>
      </c>
      <c r="M1074">
        <v>5</v>
      </c>
      <c r="N1074">
        <v>0</v>
      </c>
      <c r="O1074" s="12">
        <v>9.375</v>
      </c>
      <c r="P1074" s="12">
        <v>2.125</v>
      </c>
      <c r="Q1074" s="12">
        <v>0</v>
      </c>
      <c r="R1074" s="12">
        <v>1.9966951971055678</v>
      </c>
      <c r="S1074" s="12">
        <v>1.1264325581312298</v>
      </c>
      <c r="T1074" s="12">
        <v>1281.1868399410027</v>
      </c>
      <c r="U1074" s="12">
        <v>0</v>
      </c>
      <c r="V1074" s="12">
        <v>191.35985850609427</v>
      </c>
      <c r="W1074" s="59">
        <v>1.8528845067478533E-3</v>
      </c>
      <c r="X1074" s="59">
        <v>8.0488079715394149E-5</v>
      </c>
      <c r="Y1074" s="59">
        <v>0</v>
      </c>
      <c r="Z1074" s="59">
        <v>3.0380717334163809E-4</v>
      </c>
      <c r="AA1074" s="59">
        <v>3.7524310950737456E-4</v>
      </c>
      <c r="AB1074" s="59">
        <v>0</v>
      </c>
      <c r="AC1074" s="59">
        <v>4.4623710360568249E-5</v>
      </c>
      <c r="AD1074" s="59">
        <v>3.1904583261445547E-6</v>
      </c>
      <c r="AE1074" s="59">
        <v>1.0490361378885516E-4</v>
      </c>
      <c r="AF1074" s="59">
        <v>0</v>
      </c>
      <c r="AG1074" s="59">
        <v>2.9226920313334023E-4</v>
      </c>
      <c r="AH1074" s="17">
        <v>2.7794635044737891E-4</v>
      </c>
      <c r="AI1074" s="12">
        <v>886</v>
      </c>
      <c r="AJ1074" s="16">
        <v>4</v>
      </c>
      <c r="AK1074" s="17">
        <v>0.74285308156941965</v>
      </c>
      <c r="AL1074" t="str">
        <f>IF(AK1074&lt;='CAV Tier 1 Analysis'!$A$5,"Tier 1", "Tier 2")</f>
        <v>Tier 2</v>
      </c>
      <c r="AM1074" t="str">
        <f t="shared" si="33"/>
        <v>Pennsylvania - Tier 2</v>
      </c>
      <c r="AN1074" t="str">
        <f t="shared" si="34"/>
        <v>Snow Shoe, Township Of - Tier 2</v>
      </c>
    </row>
    <row r="1075" spans="1:40" x14ac:dyDescent="0.3">
      <c r="A1075">
        <v>3</v>
      </c>
      <c r="B1075" t="s">
        <v>23</v>
      </c>
      <c r="C1075" t="s">
        <v>5132</v>
      </c>
      <c r="D1075" t="s">
        <v>7639</v>
      </c>
      <c r="E1075" t="s">
        <v>1564</v>
      </c>
      <c r="F1075" s="12">
        <v>4421.8933613534909</v>
      </c>
      <c r="G1075" s="12">
        <v>6061.9265782137018</v>
      </c>
      <c r="H1075" s="12">
        <v>1630.0792238782083</v>
      </c>
      <c r="I1075">
        <v>1</v>
      </c>
      <c r="J1075" s="15">
        <v>1.418675443538744E-4</v>
      </c>
      <c r="K1075" s="15">
        <v>0.99985813245564625</v>
      </c>
      <c r="L1075" s="58">
        <v>7.4012699999999993</v>
      </c>
      <c r="M1075">
        <v>11</v>
      </c>
      <c r="N1075">
        <v>0</v>
      </c>
      <c r="O1075" s="12">
        <v>13</v>
      </c>
      <c r="P1075" s="12">
        <v>1</v>
      </c>
      <c r="Q1075" s="12">
        <v>1</v>
      </c>
      <c r="R1075" s="12">
        <v>0.99985813245564625</v>
      </c>
      <c r="S1075" s="12">
        <v>0.23125533659387087</v>
      </c>
      <c r="T1075" s="12">
        <v>5257.1423640822522</v>
      </c>
      <c r="U1075" s="12">
        <v>835.2490027287613</v>
      </c>
      <c r="V1075" s="12">
        <v>804.78421413144952</v>
      </c>
      <c r="W1075" s="59">
        <v>1.6489983459461131E-4</v>
      </c>
      <c r="X1075" s="59">
        <v>1.7707377537386714E-4</v>
      </c>
      <c r="Y1075" s="59">
        <v>0</v>
      </c>
      <c r="Z1075" s="59">
        <v>4.2127928036707145E-4</v>
      </c>
      <c r="AA1075" s="59">
        <v>1.7658499270935274E-4</v>
      </c>
      <c r="AB1075" s="59">
        <v>2.576655501159495E-4</v>
      </c>
      <c r="AC1075" s="59">
        <v>2.2345613776723311E-5</v>
      </c>
      <c r="AD1075" s="59">
        <v>6.5499750408965158E-7</v>
      </c>
      <c r="AE1075" s="59">
        <v>4.3045496176038556E-4</v>
      </c>
      <c r="AF1075" s="59">
        <v>1.7102657800740966E-4</v>
      </c>
      <c r="AG1075" s="59">
        <v>1.2291691831022092E-3</v>
      </c>
      <c r="AH1075" s="17">
        <v>2.7737770611924265E-4</v>
      </c>
      <c r="AI1075" s="12">
        <v>887</v>
      </c>
      <c r="AJ1075" s="16">
        <v>4</v>
      </c>
      <c r="AK1075" s="17">
        <v>0.74313045927553889</v>
      </c>
      <c r="AL1075" t="str">
        <f>IF(AK1075&lt;='CAV Tier 1 Analysis'!$A$5,"Tier 1", "Tier 2")</f>
        <v>Tier 2</v>
      </c>
      <c r="AM1075" t="str">
        <f t="shared" si="33"/>
        <v>Pennsylvania - Tier 2</v>
      </c>
      <c r="AN1075" t="str">
        <f t="shared" si="34"/>
        <v>Upper Nazareth, Township Of - Tier 2</v>
      </c>
    </row>
    <row r="1076" spans="1:40" x14ac:dyDescent="0.3">
      <c r="A1076">
        <v>3</v>
      </c>
      <c r="B1076" t="s">
        <v>23</v>
      </c>
      <c r="C1076" t="s">
        <v>4522</v>
      </c>
      <c r="D1076" t="s">
        <v>6946</v>
      </c>
      <c r="E1076" t="s">
        <v>1171</v>
      </c>
      <c r="F1076" s="12">
        <v>712.15088504871608</v>
      </c>
      <c r="G1076" s="12">
        <v>3274.3415611441155</v>
      </c>
      <c r="H1076" s="12">
        <v>1555.5816818328658</v>
      </c>
      <c r="I1076">
        <v>8</v>
      </c>
      <c r="J1076" s="15">
        <v>0.11791881087058224</v>
      </c>
      <c r="K1076" s="15">
        <v>0.8820811891294178</v>
      </c>
      <c r="L1076" s="58">
        <v>1.8810399999999998</v>
      </c>
      <c r="M1076">
        <v>11</v>
      </c>
      <c r="N1076">
        <v>2</v>
      </c>
      <c r="O1076" s="12">
        <v>15</v>
      </c>
      <c r="P1076" s="12">
        <v>2</v>
      </c>
      <c r="Q1076" s="12">
        <v>1</v>
      </c>
      <c r="R1076" s="12">
        <v>7.0566495130353424</v>
      </c>
      <c r="S1076" s="12">
        <v>183.43234213379193</v>
      </c>
      <c r="T1076" s="12">
        <v>3753.9945506819668</v>
      </c>
      <c r="U1076" s="12">
        <v>3041.8436656332506</v>
      </c>
      <c r="V1076" s="12">
        <v>0</v>
      </c>
      <c r="W1076" s="59">
        <v>4.1909454035030162E-5</v>
      </c>
      <c r="X1076" s="59">
        <v>1.7707377537386714E-4</v>
      </c>
      <c r="Y1076" s="59">
        <v>1.2403870007442322E-4</v>
      </c>
      <c r="Z1076" s="59">
        <v>4.8609147734662091E-4</v>
      </c>
      <c r="AA1076" s="59">
        <v>3.5316998541870548E-4</v>
      </c>
      <c r="AB1076" s="59">
        <v>2.576655501159495E-4</v>
      </c>
      <c r="AC1076" s="59">
        <v>1.5770753815715484E-4</v>
      </c>
      <c r="AD1076" s="59">
        <v>5.1954574556675162E-4</v>
      </c>
      <c r="AE1076" s="59">
        <v>3.0737717734311281E-4</v>
      </c>
      <c r="AF1076" s="59">
        <v>6.2285152244080145E-4</v>
      </c>
      <c r="AG1076" s="59">
        <v>0</v>
      </c>
      <c r="AH1076" s="17">
        <v>2.7703917507931067E-4</v>
      </c>
      <c r="AI1076" s="12">
        <v>888</v>
      </c>
      <c r="AJ1076" s="16">
        <v>4</v>
      </c>
      <c r="AK1076" s="17">
        <v>0.74340749845061815</v>
      </c>
      <c r="AL1076" t="str">
        <f>IF(AK1076&lt;='CAV Tier 1 Analysis'!$A$5,"Tier 1", "Tier 2")</f>
        <v>Tier 2</v>
      </c>
      <c r="AM1076" t="str">
        <f t="shared" si="33"/>
        <v>Pennsylvania - Tier 2</v>
      </c>
      <c r="AN1076" t="str">
        <f t="shared" si="34"/>
        <v>Youngwood, Borough Of - Tier 2</v>
      </c>
    </row>
    <row r="1077" spans="1:40" x14ac:dyDescent="0.3">
      <c r="A1077">
        <v>3</v>
      </c>
      <c r="B1077" t="s">
        <v>23</v>
      </c>
      <c r="C1077" t="s">
        <v>3611</v>
      </c>
      <c r="D1077" t="s">
        <v>7336</v>
      </c>
      <c r="E1077" t="s">
        <v>1665</v>
      </c>
      <c r="F1077" s="12">
        <v>3515.5958544680379</v>
      </c>
      <c r="G1077" s="12">
        <v>2617.4287554534671</v>
      </c>
      <c r="H1077" s="12">
        <v>897.90869616860607</v>
      </c>
      <c r="I1077">
        <v>1</v>
      </c>
      <c r="J1077" s="15">
        <v>0</v>
      </c>
      <c r="K1077" s="15">
        <v>0.99999999999999967</v>
      </c>
      <c r="L1077" s="58">
        <v>31.787450000000003</v>
      </c>
      <c r="M1077">
        <v>0</v>
      </c>
      <c r="N1077">
        <v>0</v>
      </c>
      <c r="O1077" s="12">
        <v>12</v>
      </c>
      <c r="P1077" s="12">
        <v>3</v>
      </c>
      <c r="Q1077" s="12">
        <v>0</v>
      </c>
      <c r="R1077" s="12">
        <v>0.99999999999999967</v>
      </c>
      <c r="S1077" s="12">
        <v>0</v>
      </c>
      <c r="T1077" s="12">
        <v>1800.7282303395871</v>
      </c>
      <c r="U1077" s="12">
        <v>0</v>
      </c>
      <c r="V1077" s="12">
        <v>816.70052511388008</v>
      </c>
      <c r="W1077" s="59">
        <v>7.0822240604443267E-4</v>
      </c>
      <c r="X1077" s="59">
        <v>0</v>
      </c>
      <c r="Y1077" s="59">
        <v>0</v>
      </c>
      <c r="Z1077" s="59">
        <v>3.8887318187729673E-4</v>
      </c>
      <c r="AA1077" s="59">
        <v>5.2975497812805816E-4</v>
      </c>
      <c r="AB1077" s="59">
        <v>0</v>
      </c>
      <c r="AC1077" s="59">
        <v>2.2348784343877462E-5</v>
      </c>
      <c r="AD1077" s="59">
        <v>0</v>
      </c>
      <c r="AE1077" s="59">
        <v>1.4744367716338033E-4</v>
      </c>
      <c r="AF1077" s="59">
        <v>0</v>
      </c>
      <c r="AG1077" s="59">
        <v>1.2473692943601987E-3</v>
      </c>
      <c r="AH1077" s="17">
        <v>2.7672839290156763E-4</v>
      </c>
      <c r="AI1077" s="12">
        <v>889</v>
      </c>
      <c r="AJ1077" s="16">
        <v>4</v>
      </c>
      <c r="AK1077" s="17">
        <v>0.74368422684351976</v>
      </c>
      <c r="AL1077" t="str">
        <f>IF(AK1077&lt;='CAV Tier 1 Analysis'!$A$5,"Tier 1", "Tier 2")</f>
        <v>Tier 2</v>
      </c>
      <c r="AM1077" t="str">
        <f t="shared" si="33"/>
        <v>Pennsylvania - Tier 2</v>
      </c>
      <c r="AN1077" t="str">
        <f t="shared" si="34"/>
        <v>Banks, Township Of - Tier 2</v>
      </c>
    </row>
    <row r="1078" spans="1:40" x14ac:dyDescent="0.3">
      <c r="A1078">
        <v>3</v>
      </c>
      <c r="B1078" t="s">
        <v>23</v>
      </c>
      <c r="C1078" t="s">
        <v>5211</v>
      </c>
      <c r="D1078" t="s">
        <v>7723</v>
      </c>
      <c r="E1078" t="s">
        <v>1287</v>
      </c>
      <c r="F1078" s="12">
        <v>755.74506766764023</v>
      </c>
      <c r="G1078" s="12">
        <v>415.44537166801769</v>
      </c>
      <c r="H1078" s="12">
        <v>517.97641467208587</v>
      </c>
      <c r="I1078">
        <v>0</v>
      </c>
      <c r="J1078" s="15">
        <v>0</v>
      </c>
      <c r="K1078" s="15">
        <v>1.0000000000000004</v>
      </c>
      <c r="L1078" s="58">
        <v>53.839700000000001</v>
      </c>
      <c r="M1078">
        <v>0</v>
      </c>
      <c r="N1078">
        <v>0</v>
      </c>
      <c r="O1078" s="12">
        <v>12</v>
      </c>
      <c r="P1078" s="12">
        <v>8</v>
      </c>
      <c r="Q1078" s="12">
        <v>0</v>
      </c>
      <c r="R1078" s="12">
        <v>0</v>
      </c>
      <c r="S1078" s="12">
        <v>0</v>
      </c>
      <c r="T1078" s="12">
        <v>522.87184418233278</v>
      </c>
      <c r="U1078" s="12">
        <v>0</v>
      </c>
      <c r="V1078" s="12">
        <v>0</v>
      </c>
      <c r="W1078" s="59">
        <v>1.1995451624685351E-3</v>
      </c>
      <c r="X1078" s="59">
        <v>0</v>
      </c>
      <c r="Y1078" s="59">
        <v>0</v>
      </c>
      <c r="Z1078" s="59">
        <v>3.8887318187729673E-4</v>
      </c>
      <c r="AA1078" s="59">
        <v>1.4126799416748219E-3</v>
      </c>
      <c r="AB1078" s="59">
        <v>0</v>
      </c>
      <c r="AC1078" s="59">
        <v>0</v>
      </c>
      <c r="AD1078" s="59">
        <v>0</v>
      </c>
      <c r="AE1078" s="59">
        <v>4.2812761022190743E-5</v>
      </c>
      <c r="AF1078" s="59">
        <v>0</v>
      </c>
      <c r="AG1078" s="59">
        <v>0</v>
      </c>
      <c r="AH1078" s="17">
        <v>2.7671918609480404E-4</v>
      </c>
      <c r="AI1078" s="12">
        <v>890</v>
      </c>
      <c r="AJ1078" s="16">
        <v>4</v>
      </c>
      <c r="AK1078" s="17">
        <v>0.7439609460296146</v>
      </c>
      <c r="AL1078" t="str">
        <f>IF(AK1078&lt;='CAV Tier 1 Analysis'!$A$5,"Tier 1", "Tier 2")</f>
        <v>Tier 2</v>
      </c>
      <c r="AM1078" t="str">
        <f t="shared" si="33"/>
        <v>Pennsylvania - Tier 2</v>
      </c>
      <c r="AN1078" t="str">
        <f t="shared" si="34"/>
        <v>Laporte, Township Of - Tier 2</v>
      </c>
    </row>
    <row r="1079" spans="1:40" x14ac:dyDescent="0.3">
      <c r="A1079">
        <v>3</v>
      </c>
      <c r="B1079" t="s">
        <v>23</v>
      </c>
      <c r="C1079" t="s">
        <v>4334</v>
      </c>
      <c r="D1079" t="s">
        <v>6746</v>
      </c>
      <c r="E1079" t="s">
        <v>1219</v>
      </c>
      <c r="F1079" s="12">
        <v>121.69176035708499</v>
      </c>
      <c r="G1079" s="12">
        <v>1816.1224233875071</v>
      </c>
      <c r="H1079" s="12">
        <v>927.15276677581221</v>
      </c>
      <c r="I1079">
        <v>26</v>
      </c>
      <c r="J1079" s="15">
        <v>0.2948013426687866</v>
      </c>
      <c r="K1079" s="15">
        <v>0.70519865733121334</v>
      </c>
      <c r="L1079" s="58">
        <v>1.0754700000000001</v>
      </c>
      <c r="M1079">
        <v>23</v>
      </c>
      <c r="N1079">
        <v>0</v>
      </c>
      <c r="O1079" s="12">
        <v>12</v>
      </c>
      <c r="P1079" s="12">
        <v>3</v>
      </c>
      <c r="Q1079" s="12">
        <v>0</v>
      </c>
      <c r="R1079" s="12">
        <v>18.335165090611547</v>
      </c>
      <c r="S1079" s="12">
        <v>273.3258805045898</v>
      </c>
      <c r="T1079" s="12">
        <v>1955.297276716263</v>
      </c>
      <c r="U1079" s="12">
        <v>1833.605516359178</v>
      </c>
      <c r="V1079" s="12">
        <v>0</v>
      </c>
      <c r="W1079" s="59">
        <v>2.396140461183914E-5</v>
      </c>
      <c r="X1079" s="59">
        <v>3.7024516669081307E-4</v>
      </c>
      <c r="Y1079" s="59">
        <v>0</v>
      </c>
      <c r="Z1079" s="59">
        <v>3.8887318187729673E-4</v>
      </c>
      <c r="AA1079" s="59">
        <v>5.2975497812805816E-4</v>
      </c>
      <c r="AB1079" s="59">
        <v>0</v>
      </c>
      <c r="AC1079" s="59">
        <v>4.0976865051946807E-4</v>
      </c>
      <c r="AD1079" s="59">
        <v>7.7415627319347047E-4</v>
      </c>
      <c r="AE1079" s="59">
        <v>1.6009979494363877E-4</v>
      </c>
      <c r="AF1079" s="59">
        <v>3.7545124370565283E-4</v>
      </c>
      <c r="AG1079" s="59">
        <v>0</v>
      </c>
      <c r="AH1079" s="17">
        <v>2.7566460851547614E-4</v>
      </c>
      <c r="AI1079" s="12">
        <v>891</v>
      </c>
      <c r="AJ1079" s="16">
        <v>4</v>
      </c>
      <c r="AK1079" s="17">
        <v>0.74423661063813007</v>
      </c>
      <c r="AL1079" t="str">
        <f>IF(AK1079&lt;='CAV Tier 1 Analysis'!$A$5,"Tier 1", "Tier 2")</f>
        <v>Tier 2</v>
      </c>
      <c r="AM1079" t="str">
        <f t="shared" si="33"/>
        <v>Pennsylvania - Tier 2</v>
      </c>
      <c r="AN1079" t="str">
        <f t="shared" si="34"/>
        <v>Burnham, Borough Of - Tier 2</v>
      </c>
    </row>
    <row r="1080" spans="1:40" x14ac:dyDescent="0.3">
      <c r="A1080">
        <v>3</v>
      </c>
      <c r="B1080" t="s">
        <v>23</v>
      </c>
      <c r="C1080" t="s">
        <v>4968</v>
      </c>
      <c r="D1080" t="s">
        <v>7458</v>
      </c>
      <c r="E1080" t="s">
        <v>1223</v>
      </c>
      <c r="F1080" s="12">
        <v>4514.9689758539589</v>
      </c>
      <c r="G1080" s="12">
        <v>5337.5735771682312</v>
      </c>
      <c r="H1080" s="12">
        <v>2914.2824816487637</v>
      </c>
      <c r="I1080">
        <v>20</v>
      </c>
      <c r="J1080" s="15">
        <v>1.4858124594155125E-2</v>
      </c>
      <c r="K1080" s="15">
        <v>0.98514187540584441</v>
      </c>
      <c r="L1080" s="58">
        <v>22.60716</v>
      </c>
      <c r="M1080">
        <v>14</v>
      </c>
      <c r="N1080">
        <v>4</v>
      </c>
      <c r="O1080" s="12">
        <v>11</v>
      </c>
      <c r="P1080" s="12">
        <v>2</v>
      </c>
      <c r="Q1080" s="12">
        <v>0</v>
      </c>
      <c r="R1080" s="12">
        <v>19.70283750811689</v>
      </c>
      <c r="S1080" s="12">
        <v>43.300772214900924</v>
      </c>
      <c r="T1080" s="12">
        <v>5946.1332667535144</v>
      </c>
      <c r="U1080" s="12">
        <v>1431.1642908995555</v>
      </c>
      <c r="V1080" s="12">
        <v>0</v>
      </c>
      <c r="W1080" s="59">
        <v>5.0368611666023718E-4</v>
      </c>
      <c r="X1080" s="59">
        <v>2.2536662320310361E-4</v>
      </c>
      <c r="Y1080" s="59">
        <v>2.4807740014884643E-4</v>
      </c>
      <c r="Z1080" s="59">
        <v>3.56467083387522E-4</v>
      </c>
      <c r="AA1080" s="59">
        <v>3.5316998541870548E-4</v>
      </c>
      <c r="AB1080" s="59">
        <v>0</v>
      </c>
      <c r="AC1080" s="59">
        <v>4.4033446643136452E-4</v>
      </c>
      <c r="AD1080" s="59">
        <v>1.2264321396277059E-4</v>
      </c>
      <c r="AE1080" s="59">
        <v>4.8686955587312955E-4</v>
      </c>
      <c r="AF1080" s="59">
        <v>2.9304690031271743E-4</v>
      </c>
      <c r="AG1080" s="59">
        <v>0</v>
      </c>
      <c r="AH1080" s="17">
        <v>2.7542375867258158E-4</v>
      </c>
      <c r="AI1080" s="12">
        <v>892</v>
      </c>
      <c r="AJ1080" s="16">
        <v>4</v>
      </c>
      <c r="AK1080" s="17">
        <v>0.74451203439680269</v>
      </c>
      <c r="AL1080" t="str">
        <f>IF(AK1080&lt;='CAV Tier 1 Analysis'!$A$5,"Tier 1", "Tier 2")</f>
        <v>Tier 2</v>
      </c>
      <c r="AM1080" t="str">
        <f t="shared" si="33"/>
        <v>Pennsylvania - Tier 2</v>
      </c>
      <c r="AN1080" t="str">
        <f t="shared" si="34"/>
        <v>Redstone, Township Of - Tier 2</v>
      </c>
    </row>
    <row r="1081" spans="1:40" x14ac:dyDescent="0.3">
      <c r="A1081">
        <v>3</v>
      </c>
      <c r="B1081" t="s">
        <v>23</v>
      </c>
      <c r="C1081" t="s">
        <v>5247</v>
      </c>
      <c r="D1081" t="s">
        <v>7766</v>
      </c>
      <c r="E1081" t="s">
        <v>1584</v>
      </c>
      <c r="F1081" s="12">
        <v>3105.1350914714849</v>
      </c>
      <c r="G1081" s="12">
        <v>1599.9177919931362</v>
      </c>
      <c r="H1081" s="12">
        <v>1196.9371317167947</v>
      </c>
      <c r="I1081">
        <v>2</v>
      </c>
      <c r="J1081" s="15">
        <v>0</v>
      </c>
      <c r="K1081" s="15">
        <v>1.0000000000000002</v>
      </c>
      <c r="L1081" s="58">
        <v>58.754410000000007</v>
      </c>
      <c r="M1081">
        <v>11</v>
      </c>
      <c r="N1081">
        <v>0</v>
      </c>
      <c r="O1081" s="12">
        <v>7.4444444444444446</v>
      </c>
      <c r="P1081" s="12">
        <v>6.2222222222222223</v>
      </c>
      <c r="Q1081" s="12">
        <v>0</v>
      </c>
      <c r="R1081" s="12">
        <v>2.0000000000000004</v>
      </c>
      <c r="S1081" s="12">
        <v>0</v>
      </c>
      <c r="T1081" s="12">
        <v>1903.5282983570289</v>
      </c>
      <c r="U1081" s="12">
        <v>0</v>
      </c>
      <c r="V1081" s="12">
        <v>0</v>
      </c>
      <c r="W1081" s="59">
        <v>1.3090445951443441E-3</v>
      </c>
      <c r="X1081" s="59">
        <v>1.7707377537386714E-4</v>
      </c>
      <c r="Y1081" s="59">
        <v>0</v>
      </c>
      <c r="Z1081" s="59">
        <v>2.4124539986832298E-4</v>
      </c>
      <c r="AA1081" s="59">
        <v>1.0987510657470836E-3</v>
      </c>
      <c r="AB1081" s="59">
        <v>0</v>
      </c>
      <c r="AC1081" s="59">
        <v>4.469756868775495E-5</v>
      </c>
      <c r="AD1081" s="59">
        <v>0</v>
      </c>
      <c r="AE1081" s="59">
        <v>1.5586094956782242E-4</v>
      </c>
      <c r="AF1081" s="59">
        <v>0</v>
      </c>
      <c r="AG1081" s="59">
        <v>0</v>
      </c>
      <c r="AH1081" s="17">
        <v>2.7515212312629044E-4</v>
      </c>
      <c r="AI1081" s="12">
        <v>893</v>
      </c>
      <c r="AJ1081" s="16">
        <v>4</v>
      </c>
      <c r="AK1081" s="17">
        <v>0.74478718651992903</v>
      </c>
      <c r="AL1081" t="str">
        <f>IF(AK1081&lt;='CAV Tier 1 Analysis'!$A$5,"Tier 1", "Tier 2")</f>
        <v>Tier 2</v>
      </c>
      <c r="AM1081" t="str">
        <f t="shared" si="33"/>
        <v>Pennsylvania - Tier 2</v>
      </c>
      <c r="AN1081" t="str">
        <f t="shared" si="34"/>
        <v>Sheffield, Township Of - Tier 2</v>
      </c>
    </row>
    <row r="1082" spans="1:40" x14ac:dyDescent="0.3">
      <c r="A1082">
        <v>3</v>
      </c>
      <c r="B1082" t="s">
        <v>23</v>
      </c>
      <c r="C1082" t="s">
        <v>3841</v>
      </c>
      <c r="D1082" t="s">
        <v>6214</v>
      </c>
      <c r="E1082" t="s">
        <v>1269</v>
      </c>
      <c r="F1082" s="12">
        <v>321.3694619313618</v>
      </c>
      <c r="G1082" s="12">
        <v>2656.0887079532285</v>
      </c>
      <c r="H1082" s="12">
        <v>1792.4103343713407</v>
      </c>
      <c r="I1082">
        <v>0</v>
      </c>
      <c r="J1082" s="15">
        <v>0.26705725622770699</v>
      </c>
      <c r="K1082" s="15">
        <v>0.73294274377229285</v>
      </c>
      <c r="L1082" s="58">
        <v>0.6980900000000001</v>
      </c>
      <c r="M1082">
        <v>0</v>
      </c>
      <c r="N1082">
        <v>0</v>
      </c>
      <c r="O1082" s="12">
        <v>12</v>
      </c>
      <c r="P1082" s="12">
        <v>2</v>
      </c>
      <c r="Q1082" s="12">
        <v>0</v>
      </c>
      <c r="R1082" s="12">
        <v>0</v>
      </c>
      <c r="S1082" s="12">
        <v>478.67618593139707</v>
      </c>
      <c r="T1082" s="12">
        <v>3408.1197918642179</v>
      </c>
      <c r="U1082" s="12">
        <v>3086.7503299328559</v>
      </c>
      <c r="V1082" s="12">
        <v>0</v>
      </c>
      <c r="W1082" s="59">
        <v>1.5553401717833862E-5</v>
      </c>
      <c r="X1082" s="59">
        <v>0</v>
      </c>
      <c r="Y1082" s="59">
        <v>0</v>
      </c>
      <c r="Z1082" s="59">
        <v>3.8887318187729673E-4</v>
      </c>
      <c r="AA1082" s="59">
        <v>3.5316998541870548E-4</v>
      </c>
      <c r="AB1082" s="59">
        <v>0</v>
      </c>
      <c r="AC1082" s="59">
        <v>0</v>
      </c>
      <c r="AD1082" s="59">
        <v>1.3557814996626063E-3</v>
      </c>
      <c r="AE1082" s="59">
        <v>2.7905694255206441E-4</v>
      </c>
      <c r="AF1082" s="59">
        <v>6.3204666436829577E-4</v>
      </c>
      <c r="AG1082" s="59">
        <v>0</v>
      </c>
      <c r="AH1082" s="17">
        <v>2.7495287959970933E-4</v>
      </c>
      <c r="AI1082" s="12">
        <v>894</v>
      </c>
      <c r="AJ1082" s="16">
        <v>4</v>
      </c>
      <c r="AK1082" s="17">
        <v>0.7450621393995287</v>
      </c>
      <c r="AL1082" t="str">
        <f>IF(AK1082&lt;='CAV Tier 1 Analysis'!$A$5,"Tier 1", "Tier 2")</f>
        <v>Tier 2</v>
      </c>
      <c r="AM1082" t="str">
        <f t="shared" si="33"/>
        <v>Pennsylvania - Tier 2</v>
      </c>
      <c r="AN1082" t="str">
        <f t="shared" si="34"/>
        <v>Rochester, Borough Of - Tier 2</v>
      </c>
    </row>
    <row r="1083" spans="1:40" x14ac:dyDescent="0.3">
      <c r="A1083">
        <v>3</v>
      </c>
      <c r="B1083" t="s">
        <v>23</v>
      </c>
      <c r="C1083" t="s">
        <v>4891</v>
      </c>
      <c r="D1083" t="s">
        <v>7374</v>
      </c>
      <c r="E1083" t="s">
        <v>1088</v>
      </c>
      <c r="F1083" s="12">
        <v>107.78786806806448</v>
      </c>
      <c r="G1083" s="12">
        <v>4760.5036950958402</v>
      </c>
      <c r="H1083" s="12">
        <v>2105.5771139874955</v>
      </c>
      <c r="I1083">
        <v>9</v>
      </c>
      <c r="J1083" s="15">
        <v>0</v>
      </c>
      <c r="K1083" s="15">
        <v>0.99999999999999989</v>
      </c>
      <c r="L1083" s="58">
        <v>1.5138600000000002</v>
      </c>
      <c r="M1083">
        <v>4</v>
      </c>
      <c r="N1083">
        <v>0</v>
      </c>
      <c r="O1083" s="12">
        <v>11</v>
      </c>
      <c r="P1083" s="12">
        <v>5</v>
      </c>
      <c r="Q1083" s="12">
        <v>0</v>
      </c>
      <c r="R1083" s="12">
        <v>8.9999999999999982</v>
      </c>
      <c r="S1083" s="12">
        <v>0</v>
      </c>
      <c r="T1083" s="12">
        <v>5244.6434487980241</v>
      </c>
      <c r="U1083" s="12">
        <v>5136.8555807299599</v>
      </c>
      <c r="V1083" s="12">
        <v>0</v>
      </c>
      <c r="W1083" s="59">
        <v>3.3728706505694069E-5</v>
      </c>
      <c r="X1083" s="59">
        <v>6.4390463772315322E-5</v>
      </c>
      <c r="Y1083" s="59">
        <v>0</v>
      </c>
      <c r="Z1083" s="59">
        <v>3.56467083387522E-4</v>
      </c>
      <c r="AA1083" s="59">
        <v>8.8292496354676364E-4</v>
      </c>
      <c r="AB1083" s="59">
        <v>0</v>
      </c>
      <c r="AC1083" s="59">
        <v>2.0113905909489719E-4</v>
      </c>
      <c r="AD1083" s="59">
        <v>0</v>
      </c>
      <c r="AE1083" s="59">
        <v>4.2943155023219919E-4</v>
      </c>
      <c r="AF1083" s="59">
        <v>1.0518286508817381E-3</v>
      </c>
      <c r="AG1083" s="59">
        <v>0</v>
      </c>
      <c r="AH1083" s="17">
        <v>2.7453731612919361E-4</v>
      </c>
      <c r="AI1083" s="12">
        <v>895</v>
      </c>
      <c r="AJ1083" s="16">
        <v>4</v>
      </c>
      <c r="AK1083" s="17">
        <v>0.74533667671565784</v>
      </c>
      <c r="AL1083" t="str">
        <f>IF(AK1083&lt;='CAV Tier 1 Analysis'!$A$5,"Tier 1", "Tier 2")</f>
        <v>Tier 2</v>
      </c>
      <c r="AM1083" t="str">
        <f t="shared" si="33"/>
        <v>Pennsylvania - Tier 2</v>
      </c>
      <c r="AN1083" t="str">
        <f t="shared" si="34"/>
        <v>Clarion, Borough Of - Tier 2</v>
      </c>
    </row>
    <row r="1084" spans="1:40" x14ac:dyDescent="0.3">
      <c r="A1084">
        <v>3</v>
      </c>
      <c r="B1084" t="s">
        <v>23</v>
      </c>
      <c r="C1084" t="s">
        <v>4973</v>
      </c>
      <c r="D1084" t="s">
        <v>7463</v>
      </c>
      <c r="E1084" t="s">
        <v>1551</v>
      </c>
      <c r="F1084" s="12">
        <v>1013.1551072017833</v>
      </c>
      <c r="G1084" s="12">
        <v>146.3924453231603</v>
      </c>
      <c r="H1084" s="12">
        <v>402.81372559794784</v>
      </c>
      <c r="I1084">
        <v>3</v>
      </c>
      <c r="J1084" s="15">
        <v>0</v>
      </c>
      <c r="K1084" s="15">
        <v>0.99999999999999989</v>
      </c>
      <c r="L1084" s="58">
        <v>61.815000000000005</v>
      </c>
      <c r="M1084">
        <v>5</v>
      </c>
      <c r="N1084">
        <v>0</v>
      </c>
      <c r="O1084" s="12">
        <v>7.5</v>
      </c>
      <c r="P1084" s="12">
        <v>7</v>
      </c>
      <c r="Q1084" s="12">
        <v>0</v>
      </c>
      <c r="R1084" s="12">
        <v>2.9999999999999996</v>
      </c>
      <c r="S1084" s="12">
        <v>0</v>
      </c>
      <c r="T1084" s="12">
        <v>190.07062080631314</v>
      </c>
      <c r="U1084" s="12">
        <v>0</v>
      </c>
      <c r="V1084" s="12">
        <v>0</v>
      </c>
      <c r="W1084" s="59">
        <v>1.3772343497083473E-3</v>
      </c>
      <c r="X1084" s="59">
        <v>8.0488079715394149E-5</v>
      </c>
      <c r="Y1084" s="59">
        <v>0</v>
      </c>
      <c r="Z1084" s="59">
        <v>2.4304573867331045E-4</v>
      </c>
      <c r="AA1084" s="59">
        <v>1.2360949489654692E-3</v>
      </c>
      <c r="AB1084" s="59">
        <v>0</v>
      </c>
      <c r="AC1084" s="59">
        <v>6.7046353031632392E-5</v>
      </c>
      <c r="AD1084" s="59">
        <v>0</v>
      </c>
      <c r="AE1084" s="59">
        <v>1.5562987673672629E-5</v>
      </c>
      <c r="AF1084" s="59">
        <v>0</v>
      </c>
      <c r="AG1084" s="59">
        <v>0</v>
      </c>
      <c r="AH1084" s="17">
        <v>2.7449749616071149E-4</v>
      </c>
      <c r="AI1084" s="12">
        <v>896</v>
      </c>
      <c r="AJ1084" s="16">
        <v>4</v>
      </c>
      <c r="AK1084" s="17">
        <v>0.74561117421181855</v>
      </c>
      <c r="AL1084" t="str">
        <f>IF(AK1084&lt;='CAV Tier 1 Analysis'!$A$5,"Tier 1", "Tier 2")</f>
        <v>Tier 2</v>
      </c>
      <c r="AM1084" t="str">
        <f t="shared" si="33"/>
        <v>Pennsylvania - Tier 2</v>
      </c>
      <c r="AN1084" t="str">
        <f t="shared" si="34"/>
        <v>Wharton, Township Of - Tier 2</v>
      </c>
    </row>
    <row r="1085" spans="1:40" x14ac:dyDescent="0.3">
      <c r="A1085">
        <v>3</v>
      </c>
      <c r="B1085" t="s">
        <v>23</v>
      </c>
      <c r="C1085" t="s">
        <v>4151</v>
      </c>
      <c r="D1085" t="s">
        <v>6549</v>
      </c>
      <c r="E1085" t="s">
        <v>1320</v>
      </c>
      <c r="F1085" s="12">
        <v>226.47458172906201</v>
      </c>
      <c r="G1085" s="12">
        <v>4539.894419063743</v>
      </c>
      <c r="H1085" s="12">
        <v>1851.3850679278908</v>
      </c>
      <c r="I1085">
        <v>3</v>
      </c>
      <c r="J1085" s="15">
        <v>0</v>
      </c>
      <c r="K1085" s="15">
        <v>1</v>
      </c>
      <c r="L1085" s="58">
        <v>1.54013</v>
      </c>
      <c r="M1085">
        <v>3</v>
      </c>
      <c r="N1085">
        <v>0</v>
      </c>
      <c r="O1085" s="12">
        <v>13</v>
      </c>
      <c r="P1085" s="12">
        <v>2</v>
      </c>
      <c r="Q1085" s="12">
        <v>0</v>
      </c>
      <c r="R1085" s="12">
        <v>3</v>
      </c>
      <c r="S1085" s="12">
        <v>0</v>
      </c>
      <c r="T1085" s="12">
        <v>3862.8290119145004</v>
      </c>
      <c r="U1085" s="12">
        <v>3636.3544301854386</v>
      </c>
      <c r="V1085" s="12">
        <v>677.06540714924267</v>
      </c>
      <c r="W1085" s="59">
        <v>3.4314000469405755E-5</v>
      </c>
      <c r="X1085" s="59">
        <v>4.8292847829236488E-5</v>
      </c>
      <c r="Y1085" s="59">
        <v>0</v>
      </c>
      <c r="Z1085" s="59">
        <v>4.2127928036707145E-4</v>
      </c>
      <c r="AA1085" s="59">
        <v>3.5316998541870548E-4</v>
      </c>
      <c r="AB1085" s="59">
        <v>0</v>
      </c>
      <c r="AC1085" s="59">
        <v>6.7046353031632405E-5</v>
      </c>
      <c r="AD1085" s="59">
        <v>0</v>
      </c>
      <c r="AE1085" s="59">
        <v>3.1628854603043215E-4</v>
      </c>
      <c r="AF1085" s="59">
        <v>7.445842528215023E-4</v>
      </c>
      <c r="AG1085" s="59">
        <v>1.0341007176819042E-3</v>
      </c>
      <c r="AH1085" s="17">
        <v>2.7446145305908091E-4</v>
      </c>
      <c r="AI1085" s="12">
        <v>897</v>
      </c>
      <c r="AJ1085" s="16">
        <v>4</v>
      </c>
      <c r="AK1085" s="17">
        <v>0.74588563566487764</v>
      </c>
      <c r="AL1085" t="str">
        <f>IF(AK1085&lt;='CAV Tier 1 Analysis'!$A$5,"Tier 1", "Tier 2")</f>
        <v>Tier 2</v>
      </c>
      <c r="AM1085" t="str">
        <f t="shared" si="33"/>
        <v>Pennsylvania - Tier 2</v>
      </c>
      <c r="AN1085" t="str">
        <f t="shared" si="34"/>
        <v>Greencastle, Borough Of - Tier 2</v>
      </c>
    </row>
    <row r="1086" spans="1:40" x14ac:dyDescent="0.3">
      <c r="A1086">
        <v>3</v>
      </c>
      <c r="B1086" t="s">
        <v>23</v>
      </c>
      <c r="C1086" t="s">
        <v>3588</v>
      </c>
      <c r="D1086" t="s">
        <v>7316</v>
      </c>
      <c r="E1086" t="s">
        <v>1746</v>
      </c>
      <c r="F1086" s="12">
        <v>4699.0438466700289</v>
      </c>
      <c r="G1086" s="12">
        <v>1372.6040042726154</v>
      </c>
      <c r="H1086" s="12">
        <v>658.80928428493735</v>
      </c>
      <c r="I1086">
        <v>13</v>
      </c>
      <c r="J1086" s="15">
        <v>0</v>
      </c>
      <c r="K1086" s="15">
        <v>1.0000000000000002</v>
      </c>
      <c r="L1086" s="58">
        <v>25.225359999999995</v>
      </c>
      <c r="M1086">
        <v>17</v>
      </c>
      <c r="N1086">
        <v>0</v>
      </c>
      <c r="O1086" s="12">
        <v>8.3333333333333339</v>
      </c>
      <c r="P1086" s="12">
        <v>2.6666666666666665</v>
      </c>
      <c r="Q1086" s="12">
        <v>4</v>
      </c>
      <c r="R1086" s="12">
        <v>13.000000000000004</v>
      </c>
      <c r="S1086" s="12">
        <v>0</v>
      </c>
      <c r="T1086" s="12">
        <v>1479.5293143132387</v>
      </c>
      <c r="U1086" s="12">
        <v>0</v>
      </c>
      <c r="V1086" s="12">
        <v>0</v>
      </c>
      <c r="W1086" s="59">
        <v>5.6201944957953482E-4</v>
      </c>
      <c r="X1086" s="59">
        <v>2.7365947103234013E-4</v>
      </c>
      <c r="Y1086" s="59">
        <v>0</v>
      </c>
      <c r="Z1086" s="59">
        <v>2.7005082074812276E-4</v>
      </c>
      <c r="AA1086" s="59">
        <v>4.7089331389160727E-4</v>
      </c>
      <c r="AB1086" s="59">
        <v>1.030662200463798E-3</v>
      </c>
      <c r="AC1086" s="59">
        <v>2.9053419647040717E-4</v>
      </c>
      <c r="AD1086" s="59">
        <v>0</v>
      </c>
      <c r="AE1086" s="59">
        <v>1.211439010606391E-4</v>
      </c>
      <c r="AF1086" s="59">
        <v>0</v>
      </c>
      <c r="AG1086" s="59">
        <v>0</v>
      </c>
      <c r="AH1086" s="17">
        <v>2.7445121393149534E-4</v>
      </c>
      <c r="AI1086" s="12">
        <v>898</v>
      </c>
      <c r="AJ1086" s="16">
        <v>4</v>
      </c>
      <c r="AK1086" s="17">
        <v>0.74616008687880919</v>
      </c>
      <c r="AL1086" t="str">
        <f>IF(AK1086&lt;='CAV Tier 1 Analysis'!$A$5,"Tier 1", "Tier 2")</f>
        <v>Tier 2</v>
      </c>
      <c r="AM1086" t="str">
        <f t="shared" si="33"/>
        <v>Pennsylvania - Tier 2</v>
      </c>
      <c r="AN1086" t="str">
        <f t="shared" si="34"/>
        <v>Worth, Township Of - Tier 2</v>
      </c>
    </row>
    <row r="1087" spans="1:40" x14ac:dyDescent="0.3">
      <c r="A1087">
        <v>3</v>
      </c>
      <c r="B1087" t="s">
        <v>23</v>
      </c>
      <c r="C1087" t="s">
        <v>3674</v>
      </c>
      <c r="D1087" t="s">
        <v>7156</v>
      </c>
      <c r="E1087" t="s">
        <v>1592</v>
      </c>
      <c r="F1087" s="12">
        <v>2668.8904452283441</v>
      </c>
      <c r="G1087" s="12">
        <v>421.09844026657373</v>
      </c>
      <c r="H1087" s="12">
        <v>568.02325412483435</v>
      </c>
      <c r="I1087">
        <v>0</v>
      </c>
      <c r="J1087" s="15">
        <v>0</v>
      </c>
      <c r="K1087" s="15">
        <v>1.0000000000000002</v>
      </c>
      <c r="L1087" s="58">
        <v>74.039199999999994</v>
      </c>
      <c r="M1087">
        <v>0</v>
      </c>
      <c r="N1087">
        <v>5</v>
      </c>
      <c r="O1087" s="12">
        <v>10.8</v>
      </c>
      <c r="P1087" s="12">
        <v>3.8</v>
      </c>
      <c r="Q1087" s="12">
        <v>0</v>
      </c>
      <c r="R1087" s="12">
        <v>0</v>
      </c>
      <c r="S1087" s="12">
        <v>0</v>
      </c>
      <c r="T1087" s="12">
        <v>447.2195095087381</v>
      </c>
      <c r="U1087" s="12">
        <v>0</v>
      </c>
      <c r="V1087" s="12">
        <v>0</v>
      </c>
      <c r="W1087" s="59">
        <v>1.6495887642954986E-3</v>
      </c>
      <c r="X1087" s="59">
        <v>0</v>
      </c>
      <c r="Y1087" s="59">
        <v>3.1009675018605807E-4</v>
      </c>
      <c r="Z1087" s="59">
        <v>3.4998586368956711E-4</v>
      </c>
      <c r="AA1087" s="59">
        <v>6.7102297229554037E-4</v>
      </c>
      <c r="AB1087" s="59">
        <v>0</v>
      </c>
      <c r="AC1087" s="59">
        <v>0</v>
      </c>
      <c r="AD1087" s="59">
        <v>0</v>
      </c>
      <c r="AE1087" s="59">
        <v>3.6618345772663635E-5</v>
      </c>
      <c r="AF1087" s="59">
        <v>0</v>
      </c>
      <c r="AG1087" s="59">
        <v>0</v>
      </c>
      <c r="AH1087" s="17">
        <v>2.7430115420357527E-4</v>
      </c>
      <c r="AI1087" s="12">
        <v>899</v>
      </c>
      <c r="AJ1087" s="16">
        <v>4</v>
      </c>
      <c r="AK1087" s="17">
        <v>0.74643438803301276</v>
      </c>
      <c r="AL1087" t="str">
        <f>IF(AK1087&lt;='CAV Tier 1 Analysis'!$A$5,"Tier 1", "Tier 2")</f>
        <v>Tier 2</v>
      </c>
      <c r="AM1087" t="str">
        <f t="shared" si="33"/>
        <v>Pennsylvania - Tier 2</v>
      </c>
      <c r="AN1087" t="str">
        <f t="shared" si="34"/>
        <v>Elk, Township Of - Tier 2</v>
      </c>
    </row>
    <row r="1088" spans="1:40" x14ac:dyDescent="0.3">
      <c r="A1088">
        <v>3</v>
      </c>
      <c r="B1088" t="s">
        <v>23</v>
      </c>
      <c r="C1088" t="s">
        <v>5238</v>
      </c>
      <c r="D1088" t="s">
        <v>7755</v>
      </c>
      <c r="E1088" t="s">
        <v>1347</v>
      </c>
      <c r="F1088" s="12">
        <v>3627.2973005159602</v>
      </c>
      <c r="G1088" s="12">
        <v>515.62842077597168</v>
      </c>
      <c r="H1088" s="12">
        <v>705.1952503648771</v>
      </c>
      <c r="I1088">
        <v>0</v>
      </c>
      <c r="J1088" s="15">
        <v>3.383269125217532E-2</v>
      </c>
      <c r="K1088" s="15">
        <v>0.96616730874782486</v>
      </c>
      <c r="L1088" s="58">
        <v>38.442699999999995</v>
      </c>
      <c r="M1088">
        <v>3</v>
      </c>
      <c r="N1088">
        <v>9</v>
      </c>
      <c r="O1088" s="12">
        <v>9.1428571428571423</v>
      </c>
      <c r="P1088" s="12">
        <v>5</v>
      </c>
      <c r="Q1088" s="12">
        <v>1</v>
      </c>
      <c r="R1088" s="12">
        <v>0</v>
      </c>
      <c r="S1088" s="12">
        <v>23.858653178095363</v>
      </c>
      <c r="T1088" s="12">
        <v>578.16806131978467</v>
      </c>
      <c r="U1088" s="12">
        <v>0</v>
      </c>
      <c r="V1088" s="12">
        <v>0</v>
      </c>
      <c r="W1088" s="59">
        <v>8.5650096150664194E-4</v>
      </c>
      <c r="X1088" s="59">
        <v>4.8292847829236488E-5</v>
      </c>
      <c r="Y1088" s="59">
        <v>5.581741503349045E-4</v>
      </c>
      <c r="Z1088" s="59">
        <v>2.9628432904936893E-4</v>
      </c>
      <c r="AA1088" s="59">
        <v>8.8292496354676364E-4</v>
      </c>
      <c r="AB1088" s="59">
        <v>2.576655501159495E-4</v>
      </c>
      <c r="AC1088" s="59">
        <v>0</v>
      </c>
      <c r="AD1088" s="59">
        <v>6.7576206079247205E-5</v>
      </c>
      <c r="AE1088" s="59">
        <v>4.734041680644704E-5</v>
      </c>
      <c r="AF1088" s="59">
        <v>0</v>
      </c>
      <c r="AG1088" s="59">
        <v>0</v>
      </c>
      <c r="AH1088" s="17">
        <v>2.7406903866077813E-4</v>
      </c>
      <c r="AI1088" s="12">
        <v>900</v>
      </c>
      <c r="AJ1088" s="16">
        <v>4</v>
      </c>
      <c r="AK1088" s="17">
        <v>0.74670845707167355</v>
      </c>
      <c r="AL1088" t="str">
        <f>IF(AK1088&lt;='CAV Tier 1 Analysis'!$A$5,"Tier 1", "Tier 2")</f>
        <v>Tier 2</v>
      </c>
      <c r="AM1088" t="str">
        <f t="shared" si="33"/>
        <v>Pennsylvania - Tier 2</v>
      </c>
      <c r="AN1088" t="str">
        <f t="shared" si="34"/>
        <v>President, Township Of - Tier 2</v>
      </c>
    </row>
    <row r="1089" spans="1:40" x14ac:dyDescent="0.3">
      <c r="A1089">
        <v>3</v>
      </c>
      <c r="B1089" t="s">
        <v>23</v>
      </c>
      <c r="C1089" t="s">
        <v>5231</v>
      </c>
      <c r="D1089" t="s">
        <v>7746</v>
      </c>
      <c r="E1089" t="s">
        <v>1482</v>
      </c>
      <c r="F1089" s="12">
        <v>4454.4380587315509</v>
      </c>
      <c r="G1089" s="12">
        <v>1806.180156510813</v>
      </c>
      <c r="H1089" s="12">
        <v>1818.3533374079443</v>
      </c>
      <c r="I1089">
        <v>0</v>
      </c>
      <c r="J1089" s="15">
        <v>0</v>
      </c>
      <c r="K1089" s="15">
        <v>1.0000000000000002</v>
      </c>
      <c r="L1089" s="58">
        <v>62.569549999999992</v>
      </c>
      <c r="M1089">
        <v>1</v>
      </c>
      <c r="N1089">
        <v>0</v>
      </c>
      <c r="O1089" s="12">
        <v>9.6999999999999993</v>
      </c>
      <c r="P1089" s="12">
        <v>6.4</v>
      </c>
      <c r="Q1089" s="12">
        <v>0</v>
      </c>
      <c r="R1089" s="12">
        <v>0</v>
      </c>
      <c r="S1089" s="12">
        <v>0</v>
      </c>
      <c r="T1089" s="12">
        <v>1922.1931059945055</v>
      </c>
      <c r="U1089" s="12">
        <v>0</v>
      </c>
      <c r="V1089" s="12">
        <v>0</v>
      </c>
      <c r="W1089" s="59">
        <v>1.3940456767094381E-3</v>
      </c>
      <c r="X1089" s="59">
        <v>1.6097615943078831E-5</v>
      </c>
      <c r="Y1089" s="59">
        <v>0</v>
      </c>
      <c r="Z1089" s="59">
        <v>3.1433915535081485E-4</v>
      </c>
      <c r="AA1089" s="59">
        <v>1.1301439533398575E-3</v>
      </c>
      <c r="AB1089" s="59">
        <v>0</v>
      </c>
      <c r="AC1089" s="59">
        <v>0</v>
      </c>
      <c r="AD1089" s="59">
        <v>0</v>
      </c>
      <c r="AE1089" s="59">
        <v>1.5738922453194498E-4</v>
      </c>
      <c r="AF1089" s="59">
        <v>0</v>
      </c>
      <c r="AG1089" s="59">
        <v>0</v>
      </c>
      <c r="AH1089" s="17">
        <v>2.7381960235228498E-4</v>
      </c>
      <c r="AI1089" s="12">
        <v>901</v>
      </c>
      <c r="AJ1089" s="16">
        <v>4</v>
      </c>
      <c r="AK1089" s="17">
        <v>0.74698227667402584</v>
      </c>
      <c r="AL1089" t="str">
        <f>IF(AK1089&lt;='CAV Tier 1 Analysis'!$A$5,"Tier 1", "Tier 2")</f>
        <v>Tier 2</v>
      </c>
      <c r="AM1089" t="str">
        <f t="shared" si="33"/>
        <v>Pennsylvania - Tier 2</v>
      </c>
      <c r="AN1089" t="str">
        <f t="shared" si="34"/>
        <v>Farmington, Township Of - Tier 2</v>
      </c>
    </row>
    <row r="1090" spans="1:40" x14ac:dyDescent="0.3">
      <c r="A1090">
        <v>3</v>
      </c>
      <c r="B1090" t="s">
        <v>23</v>
      </c>
      <c r="C1090" t="s">
        <v>4294</v>
      </c>
      <c r="D1090" t="s">
        <v>6703</v>
      </c>
      <c r="E1090" t="s">
        <v>1939</v>
      </c>
      <c r="F1090" s="12">
        <v>7009.8588921920937</v>
      </c>
      <c r="G1090" s="12">
        <v>176.79628625311753</v>
      </c>
      <c r="H1090" s="12">
        <v>441.06718037236811</v>
      </c>
      <c r="I1090">
        <v>1</v>
      </c>
      <c r="J1090" s="15">
        <v>1.2669792646364775E-2</v>
      </c>
      <c r="K1090" s="15">
        <v>0.98733020735363541</v>
      </c>
      <c r="L1090" s="58">
        <v>73.630250000000018</v>
      </c>
      <c r="M1090">
        <v>9</v>
      </c>
      <c r="N1090">
        <v>0</v>
      </c>
      <c r="O1090" s="12">
        <v>10.833333333333334</v>
      </c>
      <c r="P1090" s="12">
        <v>3.1666666666666665</v>
      </c>
      <c r="Q1090" s="12">
        <v>1</v>
      </c>
      <c r="R1090" s="12">
        <v>0.98733020735363541</v>
      </c>
      <c r="S1090" s="12">
        <v>5.5882297184346754</v>
      </c>
      <c r="T1090" s="12">
        <v>197.26700031955127</v>
      </c>
      <c r="U1090" s="12">
        <v>0</v>
      </c>
      <c r="V1090" s="12">
        <v>0</v>
      </c>
      <c r="W1090" s="59">
        <v>1.6404773837679053E-3</v>
      </c>
      <c r="X1090" s="59">
        <v>1.4487854348770946E-4</v>
      </c>
      <c r="Y1090" s="59">
        <v>0</v>
      </c>
      <c r="Z1090" s="59">
        <v>3.5106606697255958E-4</v>
      </c>
      <c r="AA1090" s="59">
        <v>5.5918581024628361E-4</v>
      </c>
      <c r="AB1090" s="59">
        <v>2.576655501159495E-4</v>
      </c>
      <c r="AC1090" s="59">
        <v>2.2065629880342223E-5</v>
      </c>
      <c r="AD1090" s="59">
        <v>1.5827857517867718E-5</v>
      </c>
      <c r="AE1090" s="59">
        <v>1.6152227426689078E-5</v>
      </c>
      <c r="AF1090" s="59">
        <v>0</v>
      </c>
      <c r="AG1090" s="59">
        <v>0</v>
      </c>
      <c r="AH1090" s="17">
        <v>2.7339264267411874E-4</v>
      </c>
      <c r="AI1090" s="12">
        <v>902</v>
      </c>
      <c r="AJ1090" s="16">
        <v>4</v>
      </c>
      <c r="AK1090" s="17">
        <v>0.74725566931669996</v>
      </c>
      <c r="AL1090" t="str">
        <f>IF(AK1090&lt;='CAV Tier 1 Analysis'!$A$5,"Tier 1", "Tier 2")</f>
        <v>Tier 2</v>
      </c>
      <c r="AM1090" t="str">
        <f t="shared" si="33"/>
        <v>Pennsylvania - Tier 2</v>
      </c>
      <c r="AN1090" t="str">
        <f t="shared" si="34"/>
        <v>Brown, Township Of - Tier 2</v>
      </c>
    </row>
    <row r="1091" spans="1:40" x14ac:dyDescent="0.3">
      <c r="A1091">
        <v>3</v>
      </c>
      <c r="B1091" t="s">
        <v>23</v>
      </c>
      <c r="C1091" t="s">
        <v>4022</v>
      </c>
      <c r="D1091" t="s">
        <v>6405</v>
      </c>
      <c r="E1091" t="s">
        <v>1254</v>
      </c>
      <c r="F1091" s="12">
        <v>21.764728691106374</v>
      </c>
      <c r="G1091" s="12">
        <v>1125.9242843840552</v>
      </c>
      <c r="H1091" s="12">
        <v>617.59868772641164</v>
      </c>
      <c r="I1091">
        <v>18</v>
      </c>
      <c r="J1091" s="15">
        <v>1.0928307907069499E-2</v>
      </c>
      <c r="K1091" s="15">
        <v>0.98907169209293067</v>
      </c>
      <c r="L1091" s="58">
        <v>0.50144999999999995</v>
      </c>
      <c r="M1091">
        <v>41</v>
      </c>
      <c r="N1091">
        <v>7</v>
      </c>
      <c r="O1091" s="12">
        <v>10</v>
      </c>
      <c r="P1091" s="12">
        <v>3</v>
      </c>
      <c r="Q1091" s="12">
        <v>1</v>
      </c>
      <c r="R1091" s="12">
        <v>17.803290457672752</v>
      </c>
      <c r="S1091" s="12">
        <v>6.749308622476291</v>
      </c>
      <c r="T1091" s="12">
        <v>1315.4882093557508</v>
      </c>
      <c r="U1091" s="12">
        <v>1293.7234806646443</v>
      </c>
      <c r="V1091" s="12">
        <v>0</v>
      </c>
      <c r="W1091" s="59">
        <v>1.117227476601554E-5</v>
      </c>
      <c r="X1091" s="59">
        <v>6.6000225366623204E-4</v>
      </c>
      <c r="Y1091" s="59">
        <v>4.3413545026048129E-4</v>
      </c>
      <c r="Z1091" s="59">
        <v>3.2406098489774727E-4</v>
      </c>
      <c r="AA1091" s="59">
        <v>5.2975497812805816E-4</v>
      </c>
      <c r="AB1091" s="59">
        <v>2.576655501159495E-4</v>
      </c>
      <c r="AC1091" s="59">
        <v>3.9788189904993996E-4</v>
      </c>
      <c r="AD1091" s="59">
        <v>1.9116446639311423E-5</v>
      </c>
      <c r="AE1091" s="59">
        <v>1.0771221086254917E-4</v>
      </c>
      <c r="AF1091" s="59">
        <v>2.6490435674038354E-4</v>
      </c>
      <c r="AG1091" s="59">
        <v>0</v>
      </c>
      <c r="AH1091" s="17">
        <v>2.7330967319333344E-4</v>
      </c>
      <c r="AI1091" s="12">
        <v>903</v>
      </c>
      <c r="AJ1091" s="16">
        <v>4</v>
      </c>
      <c r="AK1091" s="17">
        <v>0.74752897898989323</v>
      </c>
      <c r="AL1091" t="str">
        <f>IF(AK1091&lt;='CAV Tier 1 Analysis'!$A$5,"Tier 1", "Tier 2")</f>
        <v>Tier 2</v>
      </c>
      <c r="AM1091" t="str">
        <f t="shared" si="33"/>
        <v>Pennsylvania - Tier 2</v>
      </c>
      <c r="AN1091" t="str">
        <f t="shared" si="34"/>
        <v>Avis, Borough Of - Tier 2</v>
      </c>
    </row>
    <row r="1092" spans="1:40" x14ac:dyDescent="0.3">
      <c r="A1092">
        <v>3</v>
      </c>
      <c r="B1092" t="s">
        <v>23</v>
      </c>
      <c r="C1092" t="s">
        <v>3692</v>
      </c>
      <c r="D1092" t="s">
        <v>7212</v>
      </c>
      <c r="E1092" t="s">
        <v>1707</v>
      </c>
      <c r="F1092" s="12">
        <v>9867.2689970789233</v>
      </c>
      <c r="G1092" s="12">
        <v>4989.1851529364876</v>
      </c>
      <c r="H1092" s="12">
        <v>1825.7028385287961</v>
      </c>
      <c r="I1092">
        <v>0</v>
      </c>
      <c r="J1092" s="15">
        <v>5.0460560660642892E-4</v>
      </c>
      <c r="K1092" s="15">
        <v>0.99949539439339352</v>
      </c>
      <c r="L1092" s="58">
        <v>67.10190999999999</v>
      </c>
      <c r="M1092">
        <v>0</v>
      </c>
      <c r="N1092">
        <v>0</v>
      </c>
      <c r="O1092" s="12">
        <v>13</v>
      </c>
      <c r="P1092" s="12">
        <v>2</v>
      </c>
      <c r="Q1092" s="12">
        <v>0</v>
      </c>
      <c r="R1092" s="12">
        <v>0</v>
      </c>
      <c r="S1092" s="12">
        <v>0.92125988831890226</v>
      </c>
      <c r="T1092" s="12">
        <v>4763.9781882221905</v>
      </c>
      <c r="U1092" s="12">
        <v>0</v>
      </c>
      <c r="V1092" s="12">
        <v>225.2069647142971</v>
      </c>
      <c r="W1092" s="59">
        <v>1.4950263752008094E-3</v>
      </c>
      <c r="X1092" s="59">
        <v>0</v>
      </c>
      <c r="Y1092" s="59">
        <v>0</v>
      </c>
      <c r="Z1092" s="59">
        <v>4.2127928036707145E-4</v>
      </c>
      <c r="AA1092" s="59">
        <v>3.5316998541870548E-4</v>
      </c>
      <c r="AB1092" s="59">
        <v>0</v>
      </c>
      <c r="AC1092" s="59">
        <v>0</v>
      </c>
      <c r="AD1092" s="59">
        <v>2.6093362270230312E-6</v>
      </c>
      <c r="AE1092" s="59">
        <v>3.9007466543974488E-4</v>
      </c>
      <c r="AF1092" s="59">
        <v>0</v>
      </c>
      <c r="AG1092" s="59">
        <v>3.4396482434182862E-4</v>
      </c>
      <c r="AH1092" s="17">
        <v>2.732840424541075E-4</v>
      </c>
      <c r="AI1092" s="12">
        <v>904</v>
      </c>
      <c r="AJ1092" s="16">
        <v>4</v>
      </c>
      <c r="AK1092" s="17">
        <v>0.74780226303234731</v>
      </c>
      <c r="AL1092" t="str">
        <f>IF(AK1092&lt;='CAV Tier 1 Analysis'!$A$5,"Tier 1", "Tier 2")</f>
        <v>Tier 2</v>
      </c>
      <c r="AM1092" t="str">
        <f t="shared" si="33"/>
        <v>Pennsylvania - Tier 2</v>
      </c>
      <c r="AN1092" t="str">
        <f t="shared" si="34"/>
        <v>Montgomery, Township Of - Tier 2</v>
      </c>
    </row>
    <row r="1093" spans="1:40" x14ac:dyDescent="0.3">
      <c r="A1093">
        <v>3</v>
      </c>
      <c r="B1093" t="s">
        <v>23</v>
      </c>
      <c r="C1093" t="s">
        <v>3958</v>
      </c>
      <c r="D1093" t="s">
        <v>6341</v>
      </c>
      <c r="E1093" t="s">
        <v>1168</v>
      </c>
      <c r="F1093" s="12">
        <v>215.31912335701043</v>
      </c>
      <c r="G1093" s="12">
        <v>4728.7566170958207</v>
      </c>
      <c r="H1093" s="12">
        <v>2304.9525088718424</v>
      </c>
      <c r="I1093">
        <v>0</v>
      </c>
      <c r="J1093" s="15">
        <v>0</v>
      </c>
      <c r="K1093" s="15">
        <v>1</v>
      </c>
      <c r="L1093" s="58">
        <v>1.5659800000000001</v>
      </c>
      <c r="M1093">
        <v>1</v>
      </c>
      <c r="N1093">
        <v>0</v>
      </c>
      <c r="O1093" s="12">
        <v>14</v>
      </c>
      <c r="P1093" s="12">
        <v>4</v>
      </c>
      <c r="Q1093" s="12">
        <v>0</v>
      </c>
      <c r="R1093" s="12">
        <v>0</v>
      </c>
      <c r="S1093" s="12">
        <v>0</v>
      </c>
      <c r="T1093" s="12">
        <v>4339.1560240830386</v>
      </c>
      <c r="U1093" s="12">
        <v>4123.836900726028</v>
      </c>
      <c r="V1093" s="12">
        <v>389.60059301278216</v>
      </c>
      <c r="W1093" s="59">
        <v>3.4889936859278135E-5</v>
      </c>
      <c r="X1093" s="59">
        <v>1.6097615943078831E-5</v>
      </c>
      <c r="Y1093" s="59">
        <v>0</v>
      </c>
      <c r="Z1093" s="59">
        <v>4.5368537885684618E-4</v>
      </c>
      <c r="AA1093" s="59">
        <v>7.0633997083741095E-4</v>
      </c>
      <c r="AB1093" s="59">
        <v>0</v>
      </c>
      <c r="AC1093" s="59">
        <v>0</v>
      </c>
      <c r="AD1093" s="59">
        <v>0</v>
      </c>
      <c r="AE1093" s="59">
        <v>3.552902149236504E-4</v>
      </c>
      <c r="AF1093" s="59">
        <v>8.4440174257937911E-4</v>
      </c>
      <c r="AG1093" s="59">
        <v>5.9504775844353098E-4</v>
      </c>
      <c r="AH1093" s="17">
        <v>2.732502380402886E-4</v>
      </c>
      <c r="AI1093" s="12">
        <v>905</v>
      </c>
      <c r="AJ1093" s="16">
        <v>4</v>
      </c>
      <c r="AK1093" s="17">
        <v>0.74807551327038757</v>
      </c>
      <c r="AL1093" t="str">
        <f>IF(AK1093&lt;='CAV Tier 1 Analysis'!$A$5,"Tier 1", "Tier 2")</f>
        <v>Tier 2</v>
      </c>
      <c r="AM1093" t="str">
        <f t="shared" si="33"/>
        <v>Pennsylvania - Tier 2</v>
      </c>
      <c r="AN1093" t="str">
        <f t="shared" si="34"/>
        <v>Lansford, Borough Of - Tier 2</v>
      </c>
    </row>
    <row r="1094" spans="1:40" x14ac:dyDescent="0.3">
      <c r="A1094">
        <v>3</v>
      </c>
      <c r="B1094" t="s">
        <v>23</v>
      </c>
      <c r="C1094" t="s">
        <v>3641</v>
      </c>
      <c r="D1094" t="s">
        <v>7282</v>
      </c>
      <c r="E1094" t="s">
        <v>1612</v>
      </c>
      <c r="F1094" s="12">
        <v>11069.674247286946</v>
      </c>
      <c r="G1094" s="12">
        <v>5183.7995969040048</v>
      </c>
      <c r="H1094" s="12">
        <v>2277.8931700709945</v>
      </c>
      <c r="I1094">
        <v>12</v>
      </c>
      <c r="J1094" s="15">
        <v>3.0182509864335905E-5</v>
      </c>
      <c r="K1094" s="15">
        <v>0.99996981749013569</v>
      </c>
      <c r="L1094" s="58">
        <v>31.8065</v>
      </c>
      <c r="M1094">
        <v>5</v>
      </c>
      <c r="N1094">
        <v>2</v>
      </c>
      <c r="O1094" s="12">
        <v>8</v>
      </c>
      <c r="P1094" s="12">
        <v>2</v>
      </c>
      <c r="Q1094" s="12">
        <v>3</v>
      </c>
      <c r="R1094" s="12">
        <v>11.999637809881628</v>
      </c>
      <c r="S1094" s="12">
        <v>6.8752533075571179E-2</v>
      </c>
      <c r="T1094" s="12">
        <v>5358.1161180617573</v>
      </c>
      <c r="U1094" s="12">
        <v>0</v>
      </c>
      <c r="V1094" s="12">
        <v>0</v>
      </c>
      <c r="W1094" s="59">
        <v>7.0864683885785889E-4</v>
      </c>
      <c r="X1094" s="59">
        <v>8.0488079715394149E-5</v>
      </c>
      <c r="Y1094" s="59">
        <v>1.2403870007442322E-4</v>
      </c>
      <c r="Z1094" s="59">
        <v>2.5924878791819782E-4</v>
      </c>
      <c r="AA1094" s="59">
        <v>3.5316998541870548E-4</v>
      </c>
      <c r="AB1094" s="59">
        <v>7.7299665034784846E-4</v>
      </c>
      <c r="AC1094" s="59">
        <v>2.6817731761768267E-4</v>
      </c>
      <c r="AD1094" s="59">
        <v>1.947316685859948E-7</v>
      </c>
      <c r="AE1094" s="59">
        <v>4.3872269552103259E-4</v>
      </c>
      <c r="AF1094" s="59">
        <v>0</v>
      </c>
      <c r="AG1094" s="59">
        <v>0</v>
      </c>
      <c r="AH1094" s="17">
        <v>2.7324398064906629E-4</v>
      </c>
      <c r="AI1094" s="12">
        <v>906</v>
      </c>
      <c r="AJ1094" s="16">
        <v>4</v>
      </c>
      <c r="AK1094" s="17">
        <v>0.74834875725103667</v>
      </c>
      <c r="AL1094" t="str">
        <f>IF(AK1094&lt;='CAV Tier 1 Analysis'!$A$5,"Tier 1", "Tier 2")</f>
        <v>Tier 2</v>
      </c>
      <c r="AM1094" t="str">
        <f t="shared" si="33"/>
        <v>Pennsylvania - Tier 2</v>
      </c>
      <c r="AN1094" t="str">
        <f t="shared" si="34"/>
        <v>Girard, Township Of - Tier 2</v>
      </c>
    </row>
    <row r="1095" spans="1:40" x14ac:dyDescent="0.3">
      <c r="A1095">
        <v>3</v>
      </c>
      <c r="B1095" t="s">
        <v>23</v>
      </c>
      <c r="C1095" t="s">
        <v>4569</v>
      </c>
      <c r="D1095" t="s">
        <v>6998</v>
      </c>
      <c r="E1095" t="s">
        <v>1398</v>
      </c>
      <c r="F1095" s="12">
        <v>1085.2962249283032</v>
      </c>
      <c r="G1095" s="12">
        <v>1845.4676630008178</v>
      </c>
      <c r="H1095" s="12">
        <v>725.5114032639699</v>
      </c>
      <c r="I1095">
        <v>0</v>
      </c>
      <c r="J1095" s="15">
        <v>0</v>
      </c>
      <c r="K1095" s="15">
        <v>0.99999999999999978</v>
      </c>
      <c r="L1095" s="58">
        <v>37.032780000000002</v>
      </c>
      <c r="M1095">
        <v>1</v>
      </c>
      <c r="N1095">
        <v>0</v>
      </c>
      <c r="O1095" s="12">
        <v>9</v>
      </c>
      <c r="P1095" s="12">
        <v>7</v>
      </c>
      <c r="Q1095" s="12">
        <v>0</v>
      </c>
      <c r="R1095" s="12">
        <v>0</v>
      </c>
      <c r="S1095" s="12">
        <v>0</v>
      </c>
      <c r="T1095" s="12">
        <v>1580.7371083086168</v>
      </c>
      <c r="U1095" s="12">
        <v>495.44088338031361</v>
      </c>
      <c r="V1095" s="12">
        <v>264.73055469220094</v>
      </c>
      <c r="W1095" s="59">
        <v>8.2508803172680236E-4</v>
      </c>
      <c r="X1095" s="59">
        <v>1.6097615943078831E-5</v>
      </c>
      <c r="Y1095" s="59">
        <v>0</v>
      </c>
      <c r="Z1095" s="59">
        <v>2.9165488640797254E-4</v>
      </c>
      <c r="AA1095" s="59">
        <v>1.2360949489654692E-3</v>
      </c>
      <c r="AB1095" s="59">
        <v>0</v>
      </c>
      <c r="AC1095" s="59">
        <v>0</v>
      </c>
      <c r="AD1095" s="59">
        <v>0</v>
      </c>
      <c r="AE1095" s="59">
        <v>1.2943079802424048E-4</v>
      </c>
      <c r="AF1095" s="59">
        <v>1.0144706382489335E-4</v>
      </c>
      <c r="AG1095" s="59">
        <v>4.0433029617061836E-4</v>
      </c>
      <c r="AH1095" s="17">
        <v>2.731039673693705E-4</v>
      </c>
      <c r="AI1095" s="12">
        <v>907</v>
      </c>
      <c r="AJ1095" s="16">
        <v>4</v>
      </c>
      <c r="AK1095" s="17">
        <v>0.74862186121840602</v>
      </c>
      <c r="AL1095" t="str">
        <f>IF(AK1095&lt;='CAV Tier 1 Analysis'!$A$5,"Tier 1", "Tier 2")</f>
        <v>Tier 2</v>
      </c>
      <c r="AM1095" t="str">
        <f t="shared" si="33"/>
        <v>Pennsylvania - Tier 2</v>
      </c>
      <c r="AN1095" t="str">
        <f t="shared" si="34"/>
        <v>Bethel, Township Of - Tier 2</v>
      </c>
    </row>
    <row r="1096" spans="1:40" x14ac:dyDescent="0.3">
      <c r="A1096">
        <v>3</v>
      </c>
      <c r="B1096" t="s">
        <v>23</v>
      </c>
      <c r="C1096" t="s">
        <v>4513</v>
      </c>
      <c r="D1096" t="s">
        <v>6937</v>
      </c>
      <c r="E1096" t="s">
        <v>1067</v>
      </c>
      <c r="F1096" s="12">
        <v>446.18709902416441</v>
      </c>
      <c r="G1096" s="12">
        <v>3161.07603358917</v>
      </c>
      <c r="H1096" s="12">
        <v>2016.5652235441585</v>
      </c>
      <c r="I1096">
        <v>29</v>
      </c>
      <c r="J1096" s="15">
        <v>5.0088416207663869E-2</v>
      </c>
      <c r="K1096" s="15">
        <v>0.94991158379233598</v>
      </c>
      <c r="L1096" s="58">
        <v>1.1819100000000002</v>
      </c>
      <c r="M1096">
        <v>5</v>
      </c>
      <c r="N1096">
        <v>2</v>
      </c>
      <c r="O1096" s="12">
        <v>14.2</v>
      </c>
      <c r="P1096" s="12">
        <v>2</v>
      </c>
      <c r="Q1096" s="12">
        <v>0</v>
      </c>
      <c r="R1096" s="12">
        <v>27.547435929977745</v>
      </c>
      <c r="S1096" s="12">
        <v>101.00655822678054</v>
      </c>
      <c r="T1096" s="12">
        <v>3999.0520061138354</v>
      </c>
      <c r="U1096" s="12">
        <v>3552.8649070896709</v>
      </c>
      <c r="V1096" s="12">
        <v>0</v>
      </c>
      <c r="W1096" s="59">
        <v>2.6332881181975137E-5</v>
      </c>
      <c r="X1096" s="59">
        <v>8.0488079715394149E-5</v>
      </c>
      <c r="Y1096" s="59">
        <v>1.2403870007442322E-4</v>
      </c>
      <c r="Z1096" s="59">
        <v>4.6016659855480113E-4</v>
      </c>
      <c r="AA1096" s="59">
        <v>3.5316998541870548E-4</v>
      </c>
      <c r="AB1096" s="59">
        <v>0</v>
      </c>
      <c r="AC1096" s="59">
        <v>6.156517048258543E-4</v>
      </c>
      <c r="AD1096" s="59">
        <v>2.8608655916734758E-4</v>
      </c>
      <c r="AE1096" s="59">
        <v>3.2744248855243505E-4</v>
      </c>
      <c r="AF1096" s="59">
        <v>7.2748883889357124E-4</v>
      </c>
      <c r="AG1096" s="59">
        <v>0</v>
      </c>
      <c r="AH1096" s="17">
        <v>2.7280598512586428E-4</v>
      </c>
      <c r="AI1096" s="12">
        <v>908</v>
      </c>
      <c r="AJ1096" s="16">
        <v>4</v>
      </c>
      <c r="AK1096" s="17">
        <v>0.74889466720353193</v>
      </c>
      <c r="AL1096" t="str">
        <f>IF(AK1096&lt;='CAV Tier 1 Analysis'!$A$5,"Tier 1", "Tier 2")</f>
        <v>Tier 2</v>
      </c>
      <c r="AM1096" t="str">
        <f t="shared" ref="AM1096:AM1159" si="35">B1096&amp;" - "&amp;AL1096</f>
        <v>Pennsylvania - Tier 2</v>
      </c>
      <c r="AN1096" t="str">
        <f t="shared" ref="AN1096:AN1159" si="36">C1096&amp;" - "&amp;AL1096</f>
        <v>Scottdale, Borough Of - Tier 2</v>
      </c>
    </row>
    <row r="1097" spans="1:40" x14ac:dyDescent="0.3">
      <c r="A1097">
        <v>3</v>
      </c>
      <c r="B1097" t="s">
        <v>23</v>
      </c>
      <c r="C1097" t="s">
        <v>4132</v>
      </c>
      <c r="D1097" t="s">
        <v>6529</v>
      </c>
      <c r="E1097" t="s">
        <v>1596</v>
      </c>
      <c r="F1097" s="12">
        <v>9611.3652147303346</v>
      </c>
      <c r="G1097" s="12">
        <v>9866.3445580374828</v>
      </c>
      <c r="H1097" s="12">
        <v>3786.9045729871609</v>
      </c>
      <c r="I1097">
        <v>5</v>
      </c>
      <c r="J1097" s="15">
        <v>9.0392137408505224E-3</v>
      </c>
      <c r="K1097" s="15">
        <v>0.99096078625914907</v>
      </c>
      <c r="L1097" s="58">
        <v>27.616340000000005</v>
      </c>
      <c r="M1097">
        <v>20</v>
      </c>
      <c r="N1097">
        <v>0</v>
      </c>
      <c r="O1097" s="12">
        <v>8</v>
      </c>
      <c r="P1097" s="12">
        <v>2</v>
      </c>
      <c r="Q1097" s="12">
        <v>1</v>
      </c>
      <c r="R1097" s="12">
        <v>4.9548039312957455</v>
      </c>
      <c r="S1097" s="12">
        <v>34.230639851435228</v>
      </c>
      <c r="T1097" s="12">
        <v>9766.7261362641602</v>
      </c>
      <c r="U1097" s="12">
        <v>155.3609215338256</v>
      </c>
      <c r="V1097" s="12">
        <v>99.618421773322552</v>
      </c>
      <c r="W1097" s="59">
        <v>6.1529033505176129E-4</v>
      </c>
      <c r="X1097" s="59">
        <v>3.219523188615766E-4</v>
      </c>
      <c r="Y1097" s="59">
        <v>0</v>
      </c>
      <c r="Z1097" s="59">
        <v>2.5924878791819782E-4</v>
      </c>
      <c r="AA1097" s="59">
        <v>3.5316998541870548E-4</v>
      </c>
      <c r="AB1097" s="59">
        <v>2.576655501159495E-4</v>
      </c>
      <c r="AC1097" s="59">
        <v>1.1073384452672489E-4</v>
      </c>
      <c r="AD1097" s="59">
        <v>9.6953367633878314E-5</v>
      </c>
      <c r="AE1097" s="59">
        <v>7.996998053986826E-4</v>
      </c>
      <c r="AF1097" s="59">
        <v>3.1811886849551252E-5</v>
      </c>
      <c r="AG1097" s="59">
        <v>1.5214997009502248E-4</v>
      </c>
      <c r="AH1097" s="17">
        <v>2.7260689562455005E-4</v>
      </c>
      <c r="AI1097" s="12">
        <v>909</v>
      </c>
      <c r="AJ1097" s="16">
        <v>4</v>
      </c>
      <c r="AK1097" s="17">
        <v>0.74916727409915651</v>
      </c>
      <c r="AL1097" t="str">
        <f>IF(AK1097&lt;='CAV Tier 1 Analysis'!$A$5,"Tier 1", "Tier 2")</f>
        <v>Tier 2</v>
      </c>
      <c r="AM1097" t="str">
        <f t="shared" si="35"/>
        <v>Pennsylvania - Tier 2</v>
      </c>
      <c r="AN1097" t="str">
        <f t="shared" si="36"/>
        <v>Fairview, Township Of - Tier 2</v>
      </c>
    </row>
    <row r="1098" spans="1:40" x14ac:dyDescent="0.3">
      <c r="A1098">
        <v>3</v>
      </c>
      <c r="B1098" t="s">
        <v>23</v>
      </c>
      <c r="C1098" t="s">
        <v>4705</v>
      </c>
      <c r="D1098" t="s">
        <v>7163</v>
      </c>
      <c r="E1098" t="s">
        <v>1360</v>
      </c>
      <c r="F1098" s="12">
        <v>2308.9317474750314</v>
      </c>
      <c r="G1098" s="12">
        <v>2267.0740095791466</v>
      </c>
      <c r="H1098" s="12">
        <v>963.9610906967763</v>
      </c>
      <c r="I1098">
        <v>1</v>
      </c>
      <c r="J1098" s="15">
        <v>4.1650010021981165E-3</v>
      </c>
      <c r="K1098" s="15">
        <v>0.99583499899780159</v>
      </c>
      <c r="L1098" s="58">
        <v>35.72148</v>
      </c>
      <c r="M1098">
        <v>5</v>
      </c>
      <c r="N1098">
        <v>12</v>
      </c>
      <c r="O1098" s="12">
        <v>12</v>
      </c>
      <c r="P1098" s="12">
        <v>1.8333333333333333</v>
      </c>
      <c r="Q1098" s="12">
        <v>1</v>
      </c>
      <c r="R1098" s="12">
        <v>0.99583499899780159</v>
      </c>
      <c r="S1098" s="12">
        <v>4.0148989088320626</v>
      </c>
      <c r="T1098" s="12">
        <v>2139.4771542239296</v>
      </c>
      <c r="U1098" s="12">
        <v>0</v>
      </c>
      <c r="V1098" s="12">
        <v>127.59685535521703</v>
      </c>
      <c r="W1098" s="59">
        <v>7.9587234940418558E-4</v>
      </c>
      <c r="X1098" s="59">
        <v>8.0488079715394149E-5</v>
      </c>
      <c r="Y1098" s="59">
        <v>7.442322004465393E-4</v>
      </c>
      <c r="Z1098" s="59">
        <v>3.8887318187729673E-4</v>
      </c>
      <c r="AA1098" s="59">
        <v>3.2373915330047997E-4</v>
      </c>
      <c r="AB1098" s="59">
        <v>2.576655501159495E-4</v>
      </c>
      <c r="AC1098" s="59">
        <v>2.2255701634687304E-5</v>
      </c>
      <c r="AD1098" s="59">
        <v>1.137162412418449E-5</v>
      </c>
      <c r="AE1098" s="59">
        <v>1.751804483935545E-4</v>
      </c>
      <c r="AF1098" s="59">
        <v>0</v>
      </c>
      <c r="AG1098" s="59">
        <v>1.9488220532835364E-4</v>
      </c>
      <c r="AH1098" s="17">
        <v>2.7223277221278413E-4</v>
      </c>
      <c r="AI1098" s="12">
        <v>910</v>
      </c>
      <c r="AJ1098" s="16">
        <v>4</v>
      </c>
      <c r="AK1098" s="17">
        <v>0.74943950687136929</v>
      </c>
      <c r="AL1098" t="str">
        <f>IF(AK1098&lt;='CAV Tier 1 Analysis'!$A$5,"Tier 1", "Tier 2")</f>
        <v>Tier 2</v>
      </c>
      <c r="AM1098" t="str">
        <f t="shared" si="35"/>
        <v>Pennsylvania - Tier 2</v>
      </c>
      <c r="AN1098" t="str">
        <f t="shared" si="36"/>
        <v>Tyrone, Township Of - Tier 2</v>
      </c>
    </row>
    <row r="1099" spans="1:40" x14ac:dyDescent="0.3">
      <c r="A1099">
        <v>3</v>
      </c>
      <c r="B1099" t="s">
        <v>23</v>
      </c>
      <c r="C1099" t="s">
        <v>3633</v>
      </c>
      <c r="D1099" t="s">
        <v>7344</v>
      </c>
      <c r="E1099" t="s">
        <v>2131</v>
      </c>
      <c r="F1099" s="12">
        <v>8732.4780777962933</v>
      </c>
      <c r="G1099" s="12">
        <v>1141.7222457210544</v>
      </c>
      <c r="H1099" s="12">
        <v>578.06730467505247</v>
      </c>
      <c r="I1099">
        <v>0</v>
      </c>
      <c r="J1099" s="15">
        <v>0</v>
      </c>
      <c r="K1099" s="15">
        <v>1.0000000000000002</v>
      </c>
      <c r="L1099" s="58">
        <v>86.137990000000016</v>
      </c>
      <c r="M1099">
        <v>0</v>
      </c>
      <c r="N1099">
        <v>0</v>
      </c>
      <c r="O1099" s="12">
        <v>10.142857142857142</v>
      </c>
      <c r="P1099" s="12">
        <v>2.5714285714285716</v>
      </c>
      <c r="Q1099" s="12">
        <v>0</v>
      </c>
      <c r="R1099" s="12">
        <v>0</v>
      </c>
      <c r="S1099" s="12">
        <v>0</v>
      </c>
      <c r="T1099" s="12">
        <v>1006.8362367058319</v>
      </c>
      <c r="U1099" s="12">
        <v>0</v>
      </c>
      <c r="V1099" s="12">
        <v>134.8860090152225</v>
      </c>
      <c r="W1099" s="59">
        <v>1.9191490518941058E-3</v>
      </c>
      <c r="X1099" s="59">
        <v>0</v>
      </c>
      <c r="Y1099" s="59">
        <v>0</v>
      </c>
      <c r="Z1099" s="59">
        <v>3.2869042753914365E-4</v>
      </c>
      <c r="AA1099" s="59">
        <v>4.5407569553833566E-4</v>
      </c>
      <c r="AB1099" s="59">
        <v>0</v>
      </c>
      <c r="AC1099" s="59">
        <v>0</v>
      </c>
      <c r="AD1099" s="59">
        <v>0</v>
      </c>
      <c r="AE1099" s="59">
        <v>8.243977882950832E-5</v>
      </c>
      <c r="AF1099" s="59">
        <v>0</v>
      </c>
      <c r="AG1099" s="59">
        <v>2.0601513126359319E-4</v>
      </c>
      <c r="AH1099" s="17">
        <v>2.7185182591497149E-4</v>
      </c>
      <c r="AI1099" s="12">
        <v>911</v>
      </c>
      <c r="AJ1099" s="16">
        <v>4</v>
      </c>
      <c r="AK1099" s="17">
        <v>0.74971135869728422</v>
      </c>
      <c r="AL1099" t="str">
        <f>IF(AK1099&lt;='CAV Tier 1 Analysis'!$A$5,"Tier 1", "Tier 2")</f>
        <v>Tier 2</v>
      </c>
      <c r="AM1099" t="str">
        <f t="shared" si="35"/>
        <v>Pennsylvania - Tier 2</v>
      </c>
      <c r="AN1099" t="str">
        <f t="shared" si="36"/>
        <v>Burnside, Township Of - Tier 2</v>
      </c>
    </row>
    <row r="1100" spans="1:40" x14ac:dyDescent="0.3">
      <c r="A1100">
        <v>3</v>
      </c>
      <c r="B1100" t="s">
        <v>23</v>
      </c>
      <c r="C1100" t="s">
        <v>3707</v>
      </c>
      <c r="D1100" t="s">
        <v>6421</v>
      </c>
      <c r="E1100" t="s">
        <v>1345</v>
      </c>
      <c r="F1100" s="12">
        <v>2762.90642787761</v>
      </c>
      <c r="G1100" s="12">
        <v>1129.7153725710432</v>
      </c>
      <c r="H1100" s="12">
        <v>567.34661960614903</v>
      </c>
      <c r="I1100">
        <v>12</v>
      </c>
      <c r="J1100" s="15">
        <v>0</v>
      </c>
      <c r="K1100" s="15">
        <v>0.99999999999999967</v>
      </c>
      <c r="L1100" s="58">
        <v>39.451799999999999</v>
      </c>
      <c r="M1100">
        <v>7</v>
      </c>
      <c r="N1100">
        <v>5</v>
      </c>
      <c r="O1100" s="12">
        <v>11</v>
      </c>
      <c r="P1100" s="12">
        <v>4</v>
      </c>
      <c r="Q1100" s="12">
        <v>1</v>
      </c>
      <c r="R1100" s="12">
        <v>11.999999999999996</v>
      </c>
      <c r="S1100" s="12">
        <v>0</v>
      </c>
      <c r="T1100" s="12">
        <v>1195.6992767376505</v>
      </c>
      <c r="U1100" s="12">
        <v>0</v>
      </c>
      <c r="V1100" s="12">
        <v>0</v>
      </c>
      <c r="W1100" s="59">
        <v>8.7898364665249171E-4</v>
      </c>
      <c r="X1100" s="59">
        <v>1.126833116015518E-4</v>
      </c>
      <c r="Y1100" s="59">
        <v>3.1009675018605807E-4</v>
      </c>
      <c r="Z1100" s="59">
        <v>3.56467083387522E-4</v>
      </c>
      <c r="AA1100" s="59">
        <v>7.0633997083741095E-4</v>
      </c>
      <c r="AB1100" s="59">
        <v>2.576655501159495E-4</v>
      </c>
      <c r="AC1100" s="59">
        <v>2.6818541212652957E-4</v>
      </c>
      <c r="AD1100" s="59">
        <v>0</v>
      </c>
      <c r="AE1100" s="59">
        <v>9.7903889756060863E-5</v>
      </c>
      <c r="AF1100" s="59">
        <v>0</v>
      </c>
      <c r="AG1100" s="59">
        <v>0</v>
      </c>
      <c r="AH1100" s="17">
        <v>2.7166596496941588E-4</v>
      </c>
      <c r="AI1100" s="12">
        <v>912</v>
      </c>
      <c r="AJ1100" s="16">
        <v>4</v>
      </c>
      <c r="AK1100" s="17">
        <v>0.74998302466225364</v>
      </c>
      <c r="AL1100" t="str">
        <f>IF(AK1100&lt;='CAV Tier 1 Analysis'!$A$5,"Tier 1", "Tier 2")</f>
        <v>Tier 2</v>
      </c>
      <c r="AM1100" t="str">
        <f t="shared" si="35"/>
        <v>Pennsylvania - Tier 2</v>
      </c>
      <c r="AN1100" t="str">
        <f t="shared" si="36"/>
        <v>Wayne, Township Of - Tier 2</v>
      </c>
    </row>
    <row r="1101" spans="1:40" x14ac:dyDescent="0.3">
      <c r="A1101">
        <v>3</v>
      </c>
      <c r="B1101" t="s">
        <v>23</v>
      </c>
      <c r="C1101" t="s">
        <v>4588</v>
      </c>
      <c r="D1101" t="s">
        <v>7021</v>
      </c>
      <c r="E1101" t="s">
        <v>1271</v>
      </c>
      <c r="F1101" s="12">
        <v>29170.653656085484</v>
      </c>
      <c r="G1101" s="12">
        <v>11145.612428739387</v>
      </c>
      <c r="H1101" s="12">
        <v>4760.2464840483544</v>
      </c>
      <c r="I1101">
        <v>9</v>
      </c>
      <c r="J1101" s="15">
        <v>1.6220999309004322E-2</v>
      </c>
      <c r="K1101" s="15">
        <v>0.98377900069099566</v>
      </c>
      <c r="L1101" s="58">
        <v>10.05795</v>
      </c>
      <c r="M1101">
        <v>45</v>
      </c>
      <c r="N1101">
        <v>0</v>
      </c>
      <c r="O1101" s="12">
        <v>15.117647058823529</v>
      </c>
      <c r="P1101" s="12">
        <v>1</v>
      </c>
      <c r="Q1101" s="12">
        <v>0</v>
      </c>
      <c r="R1101" s="12">
        <v>8.8540110062189612</v>
      </c>
      <c r="S1101" s="12">
        <v>77.215954928438606</v>
      </c>
      <c r="T1101" s="12">
        <v>11618.007025952205</v>
      </c>
      <c r="U1101" s="12">
        <v>0</v>
      </c>
      <c r="V1101" s="12">
        <v>0</v>
      </c>
      <c r="W1101" s="59">
        <v>2.2409049951709246E-4</v>
      </c>
      <c r="X1101" s="59">
        <v>7.243927174385474E-4</v>
      </c>
      <c r="Y1101" s="59">
        <v>0</v>
      </c>
      <c r="Z1101" s="59">
        <v>4.8990395952188857E-4</v>
      </c>
      <c r="AA1101" s="59">
        <v>1.7658499270935274E-4</v>
      </c>
      <c r="AB1101" s="59">
        <v>0</v>
      </c>
      <c r="AC1101" s="59">
        <v>1.9787638255630512E-4</v>
      </c>
      <c r="AD1101" s="59">
        <v>2.1870309459213913E-4</v>
      </c>
      <c r="AE1101" s="59">
        <v>9.5128273570373146E-4</v>
      </c>
      <c r="AF1101" s="59">
        <v>0</v>
      </c>
      <c r="AG1101" s="59">
        <v>0</v>
      </c>
      <c r="AH1101" s="17">
        <v>2.7116676200355063E-4</v>
      </c>
      <c r="AI1101" s="12">
        <v>913</v>
      </c>
      <c r="AJ1101" s="16">
        <v>4</v>
      </c>
      <c r="AK1101" s="17">
        <v>0.7502541914242572</v>
      </c>
      <c r="AL1101" t="str">
        <f>IF(AK1101&lt;='CAV Tier 1 Analysis'!$A$5,"Tier 1", "Tier 2")</f>
        <v>Tier 2</v>
      </c>
      <c r="AM1101" t="str">
        <f t="shared" si="35"/>
        <v>Pennsylvania - Tier 2</v>
      </c>
      <c r="AN1101" t="str">
        <f t="shared" si="36"/>
        <v>Newtown, Township Of - Tier 2</v>
      </c>
    </row>
    <row r="1102" spans="1:40" x14ac:dyDescent="0.3">
      <c r="A1102">
        <v>3</v>
      </c>
      <c r="B1102" t="s">
        <v>23</v>
      </c>
      <c r="C1102" t="s">
        <v>3642</v>
      </c>
      <c r="D1102" t="s">
        <v>7089</v>
      </c>
      <c r="E1102" t="s">
        <v>1175</v>
      </c>
      <c r="F1102" s="12">
        <v>4114.9777596135564</v>
      </c>
      <c r="G1102" s="12">
        <v>2066.1950766823579</v>
      </c>
      <c r="H1102" s="12">
        <v>1044.7073184100936</v>
      </c>
      <c r="I1102">
        <v>28</v>
      </c>
      <c r="J1102" s="15">
        <v>2.3740155798564727E-2</v>
      </c>
      <c r="K1102" s="15">
        <v>0.97625984420143497</v>
      </c>
      <c r="L1102" s="58">
        <v>20.600960000000004</v>
      </c>
      <c r="M1102">
        <v>14</v>
      </c>
      <c r="N1102">
        <v>11</v>
      </c>
      <c r="O1102" s="12">
        <v>11.411764705882353</v>
      </c>
      <c r="P1102" s="12">
        <v>2</v>
      </c>
      <c r="Q1102" s="12">
        <v>0</v>
      </c>
      <c r="R1102" s="12">
        <v>27.33527563764018</v>
      </c>
      <c r="S1102" s="12">
        <v>24.80151450295639</v>
      </c>
      <c r="T1102" s="12">
        <v>2428.4660897030572</v>
      </c>
      <c r="U1102" s="12">
        <v>0</v>
      </c>
      <c r="V1102" s="12">
        <v>0</v>
      </c>
      <c r="W1102" s="59">
        <v>4.5898810562109002E-4</v>
      </c>
      <c r="X1102" s="59">
        <v>2.2536662320310361E-4</v>
      </c>
      <c r="Y1102" s="59">
        <v>6.8221285040932767E-4</v>
      </c>
      <c r="Z1102" s="59">
        <v>3.6981077100095865E-4</v>
      </c>
      <c r="AA1102" s="59">
        <v>3.5316998541870548E-4</v>
      </c>
      <c r="AB1102" s="59">
        <v>0</v>
      </c>
      <c r="AC1102" s="59">
        <v>6.1091018020606805E-4</v>
      </c>
      <c r="AD1102" s="59">
        <v>7.024672527064304E-5</v>
      </c>
      <c r="AE1102" s="59">
        <v>1.9884287040075434E-4</v>
      </c>
      <c r="AF1102" s="59">
        <v>0</v>
      </c>
      <c r="AG1102" s="59">
        <v>0</v>
      </c>
      <c r="AH1102" s="17">
        <v>2.6995891923005914E-4</v>
      </c>
      <c r="AI1102" s="12">
        <v>914</v>
      </c>
      <c r="AJ1102" s="16">
        <v>4</v>
      </c>
      <c r="AK1102" s="17">
        <v>0.7505241503434873</v>
      </c>
      <c r="AL1102" t="str">
        <f>IF(AK1102&lt;='CAV Tier 1 Analysis'!$A$5,"Tier 1", "Tier 2")</f>
        <v>Tier 2</v>
      </c>
      <c r="AM1102" t="str">
        <f t="shared" si="35"/>
        <v>Pennsylvania - Tier 2</v>
      </c>
      <c r="AN1102" t="str">
        <f t="shared" si="36"/>
        <v>Jefferson, Township Of - Tier 2</v>
      </c>
    </row>
    <row r="1103" spans="1:40" x14ac:dyDescent="0.3">
      <c r="A1103">
        <v>3</v>
      </c>
      <c r="B1103" t="s">
        <v>23</v>
      </c>
      <c r="C1103" t="s">
        <v>5201</v>
      </c>
      <c r="D1103" t="s">
        <v>7712</v>
      </c>
      <c r="E1103" t="s">
        <v>1491</v>
      </c>
      <c r="F1103" s="12">
        <v>4947.0515841252927</v>
      </c>
      <c r="G1103" s="12">
        <v>3758.8814691400248</v>
      </c>
      <c r="H1103" s="12">
        <v>2074.5003974968072</v>
      </c>
      <c r="I1103">
        <v>5</v>
      </c>
      <c r="J1103" s="15">
        <v>0</v>
      </c>
      <c r="K1103" s="15">
        <v>1</v>
      </c>
      <c r="L1103" s="58">
        <v>65.154999999999973</v>
      </c>
      <c r="M1103">
        <v>6</v>
      </c>
      <c r="N1103">
        <v>0</v>
      </c>
      <c r="O1103" s="12">
        <v>14.1875</v>
      </c>
      <c r="P1103" s="12">
        <v>2.8125</v>
      </c>
      <c r="Q1103" s="12">
        <v>0</v>
      </c>
      <c r="R1103" s="12">
        <v>5</v>
      </c>
      <c r="S1103" s="12">
        <v>0</v>
      </c>
      <c r="T1103" s="12">
        <v>4308.0147522585748</v>
      </c>
      <c r="U1103" s="12">
        <v>0</v>
      </c>
      <c r="V1103" s="12">
        <v>0</v>
      </c>
      <c r="W1103" s="59">
        <v>1.4516493416686456E-3</v>
      </c>
      <c r="X1103" s="59">
        <v>9.6585695658472977E-5</v>
      </c>
      <c r="Y1103" s="59">
        <v>0</v>
      </c>
      <c r="Z1103" s="59">
        <v>4.5976152232367893E-4</v>
      </c>
      <c r="AA1103" s="59">
        <v>4.9664529199505453E-4</v>
      </c>
      <c r="AB1103" s="59">
        <v>0</v>
      </c>
      <c r="AC1103" s="59">
        <v>1.1174392171938734E-4</v>
      </c>
      <c r="AD1103" s="59">
        <v>0</v>
      </c>
      <c r="AE1103" s="59">
        <v>3.5274036672780279E-4</v>
      </c>
      <c r="AF1103" s="59">
        <v>0</v>
      </c>
      <c r="AG1103" s="59">
        <v>0</v>
      </c>
      <c r="AH1103" s="17">
        <v>2.699205581902766E-4</v>
      </c>
      <c r="AI1103" s="12">
        <v>915</v>
      </c>
      <c r="AJ1103" s="16">
        <v>4</v>
      </c>
      <c r="AK1103" s="17">
        <v>0.7507940709016776</v>
      </c>
      <c r="AL1103" t="str">
        <f>IF(AK1103&lt;='CAV Tier 1 Analysis'!$A$5,"Tier 1", "Tier 2")</f>
        <v>Tier 2</v>
      </c>
      <c r="AM1103" t="str">
        <f t="shared" si="35"/>
        <v>Pennsylvania - Tier 2</v>
      </c>
      <c r="AN1103" t="str">
        <f t="shared" si="36"/>
        <v>Jenner, Township Of - Tier 2</v>
      </c>
    </row>
    <row r="1104" spans="1:40" x14ac:dyDescent="0.3">
      <c r="A1104">
        <v>3</v>
      </c>
      <c r="B1104" t="s">
        <v>23</v>
      </c>
      <c r="C1104" t="s">
        <v>5031</v>
      </c>
      <c r="D1104" t="s">
        <v>7531</v>
      </c>
      <c r="E1104" t="s">
        <v>1522</v>
      </c>
      <c r="F1104" s="12">
        <v>10633.913820187463</v>
      </c>
      <c r="G1104" s="12">
        <v>2293.8280544356448</v>
      </c>
      <c r="H1104" s="12">
        <v>860.42880008074735</v>
      </c>
      <c r="I1104">
        <v>7</v>
      </c>
      <c r="J1104" s="15">
        <v>0.15217654060729727</v>
      </c>
      <c r="K1104" s="15">
        <v>0.84782345939270265</v>
      </c>
      <c r="L1104" s="58">
        <v>28.874490000000002</v>
      </c>
      <c r="M1104">
        <v>1</v>
      </c>
      <c r="N1104">
        <v>4</v>
      </c>
      <c r="O1104" s="12">
        <v>12.818181818181818</v>
      </c>
      <c r="P1104" s="12">
        <v>1</v>
      </c>
      <c r="Q1104" s="12">
        <v>3</v>
      </c>
      <c r="R1104" s="12">
        <v>5.9347642157489187</v>
      </c>
      <c r="S1104" s="12">
        <v>130.9370782351759</v>
      </c>
      <c r="T1104" s="12">
        <v>2290.1806041590853</v>
      </c>
      <c r="U1104" s="12">
        <v>0</v>
      </c>
      <c r="V1104" s="12">
        <v>3.6474502765595389</v>
      </c>
      <c r="W1104" s="59">
        <v>6.4332183868494991E-4</v>
      </c>
      <c r="X1104" s="59">
        <v>1.6097615943078831E-5</v>
      </c>
      <c r="Y1104" s="59">
        <v>2.4807740014884643E-4</v>
      </c>
      <c r="Z1104" s="59">
        <v>4.153872624598397E-4</v>
      </c>
      <c r="AA1104" s="59">
        <v>1.7658499270935274E-4</v>
      </c>
      <c r="AB1104" s="59">
        <v>7.7299665034784846E-4</v>
      </c>
      <c r="AC1104" s="59">
        <v>1.3263476558953368E-4</v>
      </c>
      <c r="AD1104" s="59">
        <v>3.7086045537383162E-4</v>
      </c>
      <c r="AE1104" s="59">
        <v>1.8752005103057009E-4</v>
      </c>
      <c r="AF1104" s="59">
        <v>0</v>
      </c>
      <c r="AG1104" s="59">
        <v>5.5708516619988392E-6</v>
      </c>
      <c r="AH1104" s="17">
        <v>2.6991380763180458E-4</v>
      </c>
      <c r="AI1104" s="12">
        <v>916</v>
      </c>
      <c r="AJ1104" s="16">
        <v>4</v>
      </c>
      <c r="AK1104" s="17">
        <v>0.75106398470930935</v>
      </c>
      <c r="AL1104" t="str">
        <f>IF(AK1104&lt;='CAV Tier 1 Analysis'!$A$5,"Tier 1", "Tier 2")</f>
        <v>Tier 2</v>
      </c>
      <c r="AM1104" t="str">
        <f t="shared" si="35"/>
        <v>Pennsylvania - Tier 2</v>
      </c>
      <c r="AN1104" t="str">
        <f t="shared" si="36"/>
        <v>Drumore, Township Of - Tier 2</v>
      </c>
    </row>
    <row r="1105" spans="1:40" x14ac:dyDescent="0.3">
      <c r="A1105">
        <v>3</v>
      </c>
      <c r="B1105" t="s">
        <v>23</v>
      </c>
      <c r="C1105" t="s">
        <v>3751</v>
      </c>
      <c r="D1105" t="s">
        <v>6123</v>
      </c>
      <c r="E1105" t="s">
        <v>1134</v>
      </c>
      <c r="F1105" s="12">
        <v>2758.7770065467193</v>
      </c>
      <c r="G1105" s="12">
        <v>8073.9676390355198</v>
      </c>
      <c r="H1105" s="12">
        <v>4807.8945525591225</v>
      </c>
      <c r="I1105">
        <v>4</v>
      </c>
      <c r="J1105" s="15">
        <v>0</v>
      </c>
      <c r="K1105" s="15">
        <v>1</v>
      </c>
      <c r="L1105" s="58">
        <v>1.4166300000000003</v>
      </c>
      <c r="M1105">
        <v>5</v>
      </c>
      <c r="N1105">
        <v>0</v>
      </c>
      <c r="O1105" s="12">
        <v>13</v>
      </c>
      <c r="P1105" s="12">
        <v>1</v>
      </c>
      <c r="Q1105" s="12">
        <v>0</v>
      </c>
      <c r="R1105" s="12">
        <v>4</v>
      </c>
      <c r="S1105" s="12">
        <v>0</v>
      </c>
      <c r="T1105" s="12">
        <v>9539.8089509319016</v>
      </c>
      <c r="U1105" s="12">
        <v>6781.0319443851822</v>
      </c>
      <c r="V1105" s="12">
        <v>0</v>
      </c>
      <c r="W1105" s="59">
        <v>3.1562428161891718E-5</v>
      </c>
      <c r="X1105" s="59">
        <v>8.0488079715394149E-5</v>
      </c>
      <c r="Y1105" s="59">
        <v>0</v>
      </c>
      <c r="Z1105" s="59">
        <v>4.2127928036707145E-4</v>
      </c>
      <c r="AA1105" s="59">
        <v>1.7658499270935274E-4</v>
      </c>
      <c r="AB1105" s="59">
        <v>0</v>
      </c>
      <c r="AC1105" s="59">
        <v>8.9395137375509874E-5</v>
      </c>
      <c r="AD1105" s="59">
        <v>0</v>
      </c>
      <c r="AE1105" s="59">
        <v>7.8111982000541593E-4</v>
      </c>
      <c r="AF1105" s="59">
        <v>1.388492156253124E-3</v>
      </c>
      <c r="AG1105" s="59">
        <v>0</v>
      </c>
      <c r="AH1105" s="17">
        <v>2.6990199041706907E-4</v>
      </c>
      <c r="AI1105" s="12">
        <v>917</v>
      </c>
      <c r="AJ1105" s="16">
        <v>4</v>
      </c>
      <c r="AK1105" s="17">
        <v>0.75133388669972645</v>
      </c>
      <c r="AL1105" t="str">
        <f>IF(AK1105&lt;='CAV Tier 1 Analysis'!$A$5,"Tier 1", "Tier 2")</f>
        <v>Tier 2</v>
      </c>
      <c r="AM1105" t="str">
        <f t="shared" si="35"/>
        <v>Pennsylvania - Tier 2</v>
      </c>
      <c r="AN1105" t="str">
        <f t="shared" si="36"/>
        <v>Brentwood, Borough Of - Tier 2</v>
      </c>
    </row>
    <row r="1106" spans="1:40" x14ac:dyDescent="0.3">
      <c r="A1106">
        <v>3</v>
      </c>
      <c r="B1106" t="s">
        <v>23</v>
      </c>
      <c r="C1106" t="s">
        <v>4927</v>
      </c>
      <c r="D1106" t="s">
        <v>7414</v>
      </c>
      <c r="E1106" t="s">
        <v>1438</v>
      </c>
      <c r="F1106" s="12">
        <v>1852.695706134683</v>
      </c>
      <c r="G1106" s="12">
        <v>3250.7189609462716</v>
      </c>
      <c r="H1106" s="12">
        <v>1396.2016160638059</v>
      </c>
      <c r="I1106">
        <v>0</v>
      </c>
      <c r="J1106" s="15">
        <v>0.15930496501760788</v>
      </c>
      <c r="K1106" s="15">
        <v>0.84069503498239206</v>
      </c>
      <c r="L1106" s="58">
        <v>21.635169999999999</v>
      </c>
      <c r="M1106">
        <v>7</v>
      </c>
      <c r="N1106">
        <v>0</v>
      </c>
      <c r="O1106" s="12">
        <v>11.2</v>
      </c>
      <c r="P1106" s="12">
        <v>2.8</v>
      </c>
      <c r="Q1106" s="12">
        <v>1</v>
      </c>
      <c r="R1106" s="12">
        <v>0</v>
      </c>
      <c r="S1106" s="12">
        <v>222.42184960457217</v>
      </c>
      <c r="T1106" s="12">
        <v>3508.7921344584488</v>
      </c>
      <c r="U1106" s="12">
        <v>1656.0964283237658</v>
      </c>
      <c r="V1106" s="12">
        <v>0</v>
      </c>
      <c r="W1106" s="59">
        <v>4.8203024000290448E-4</v>
      </c>
      <c r="X1106" s="59">
        <v>1.126833116015518E-4</v>
      </c>
      <c r="Y1106" s="59">
        <v>0</v>
      </c>
      <c r="Z1106" s="59">
        <v>3.6294830308547694E-4</v>
      </c>
      <c r="AA1106" s="59">
        <v>4.9443797958618758E-4</v>
      </c>
      <c r="AB1106" s="59">
        <v>2.576655501159495E-4</v>
      </c>
      <c r="AC1106" s="59">
        <v>0</v>
      </c>
      <c r="AD1106" s="59">
        <v>6.2997792177160001E-4</v>
      </c>
      <c r="AE1106" s="59">
        <v>2.8729999674017236E-4</v>
      </c>
      <c r="AF1106" s="59">
        <v>3.3910427197299546E-4</v>
      </c>
      <c r="AG1106" s="59">
        <v>0</v>
      </c>
      <c r="AH1106" s="17">
        <v>2.6964977953425801E-4</v>
      </c>
      <c r="AI1106" s="12">
        <v>918</v>
      </c>
      <c r="AJ1106" s="16">
        <v>4</v>
      </c>
      <c r="AK1106" s="17">
        <v>0.7516035364792607</v>
      </c>
      <c r="AL1106" t="str">
        <f>IF(AK1106&lt;='CAV Tier 1 Analysis'!$A$5,"Tier 1", "Tier 2")</f>
        <v>Tier 2</v>
      </c>
      <c r="AM1106" t="str">
        <f t="shared" si="35"/>
        <v>Pennsylvania - Tier 2</v>
      </c>
      <c r="AN1106" t="str">
        <f t="shared" si="36"/>
        <v>Cambridge, Township Of - Tier 2</v>
      </c>
    </row>
    <row r="1107" spans="1:40" x14ac:dyDescent="0.3">
      <c r="A1107">
        <v>3</v>
      </c>
      <c r="B1107" t="s">
        <v>23</v>
      </c>
      <c r="C1107" t="s">
        <v>3590</v>
      </c>
      <c r="D1107" t="s">
        <v>7717</v>
      </c>
      <c r="E1107" t="s">
        <v>1274</v>
      </c>
      <c r="F1107" s="12">
        <v>3385.2365009502209</v>
      </c>
      <c r="G1107" s="12">
        <v>2224.0003928496108</v>
      </c>
      <c r="H1107" s="12">
        <v>1112.5783345321788</v>
      </c>
      <c r="I1107">
        <v>9</v>
      </c>
      <c r="J1107" s="15">
        <v>2.1538850980017718E-5</v>
      </c>
      <c r="K1107" s="15">
        <v>0.99997846114902011</v>
      </c>
      <c r="L1107" s="58">
        <v>45.034900000000007</v>
      </c>
      <c r="M1107">
        <v>8</v>
      </c>
      <c r="N1107">
        <v>7</v>
      </c>
      <c r="O1107" s="12">
        <v>14</v>
      </c>
      <c r="P1107" s="12">
        <v>3</v>
      </c>
      <c r="Q1107" s="12">
        <v>0</v>
      </c>
      <c r="R1107" s="12">
        <v>8.9998061503411808</v>
      </c>
      <c r="S1107" s="12">
        <v>2.3963658951084901E-2</v>
      </c>
      <c r="T1107" s="12">
        <v>2605.301156305623</v>
      </c>
      <c r="U1107" s="12">
        <v>0</v>
      </c>
      <c r="V1107" s="12">
        <v>0</v>
      </c>
      <c r="W1107" s="59">
        <v>1.0033747668960682E-3</v>
      </c>
      <c r="X1107" s="59">
        <v>1.2878092754463064E-4</v>
      </c>
      <c r="Y1107" s="59">
        <v>4.3413545026048129E-4</v>
      </c>
      <c r="Z1107" s="59">
        <v>4.5368537885684618E-4</v>
      </c>
      <c r="AA1107" s="59">
        <v>5.2975497812805816E-4</v>
      </c>
      <c r="AB1107" s="59">
        <v>0</v>
      </c>
      <c r="AC1107" s="59">
        <v>2.0113472679067715E-4</v>
      </c>
      <c r="AD1107" s="59">
        <v>6.7873619839449154E-8</v>
      </c>
      <c r="AE1107" s="59">
        <v>2.1332213053119423E-4</v>
      </c>
      <c r="AF1107" s="59">
        <v>0</v>
      </c>
      <c r="AG1107" s="59">
        <v>0</v>
      </c>
      <c r="AH1107" s="17">
        <v>2.6947783932979957E-4</v>
      </c>
      <c r="AI1107" s="12">
        <v>919</v>
      </c>
      <c r="AJ1107" s="16">
        <v>4</v>
      </c>
      <c r="AK1107" s="17">
        <v>0.75187301431859055</v>
      </c>
      <c r="AL1107" t="str">
        <f>IF(AK1107&lt;='CAV Tier 1 Analysis'!$A$5,"Tier 1", "Tier 2")</f>
        <v>Tier 2</v>
      </c>
      <c r="AM1107" t="str">
        <f t="shared" si="35"/>
        <v>Pennsylvania - Tier 2</v>
      </c>
      <c r="AN1107" t="str">
        <f t="shared" si="36"/>
        <v>Summit, Township Of - Tier 2</v>
      </c>
    </row>
    <row r="1108" spans="1:40" x14ac:dyDescent="0.3">
      <c r="A1108">
        <v>3</v>
      </c>
      <c r="B1108" t="s">
        <v>23</v>
      </c>
      <c r="C1108" t="s">
        <v>3922</v>
      </c>
      <c r="D1108" t="s">
        <v>6301</v>
      </c>
      <c r="E1108" t="s">
        <v>1799</v>
      </c>
      <c r="F1108" s="12">
        <v>12390.147994301358</v>
      </c>
      <c r="G1108" s="12">
        <v>5611.3996724493863</v>
      </c>
      <c r="H1108" s="12">
        <v>2047.7103990987373</v>
      </c>
      <c r="I1108">
        <v>3</v>
      </c>
      <c r="J1108" s="15">
        <v>5.4407045612516278E-3</v>
      </c>
      <c r="K1108" s="15">
        <v>0.9945592954387481</v>
      </c>
      <c r="L1108" s="58">
        <v>36.039450000000002</v>
      </c>
      <c r="M1108">
        <v>10</v>
      </c>
      <c r="N1108">
        <v>0</v>
      </c>
      <c r="O1108" s="12">
        <v>12</v>
      </c>
      <c r="P1108" s="12">
        <v>1</v>
      </c>
      <c r="Q1108" s="12">
        <v>0</v>
      </c>
      <c r="R1108" s="12">
        <v>2.9836778863162445</v>
      </c>
      <c r="S1108" s="12">
        <v>11.140987308498891</v>
      </c>
      <c r="T1108" s="12">
        <v>5005.6373071608732</v>
      </c>
      <c r="U1108" s="12">
        <v>0</v>
      </c>
      <c r="V1108" s="12">
        <v>605.76236528851314</v>
      </c>
      <c r="W1108" s="59">
        <v>8.0295670119868154E-4</v>
      </c>
      <c r="X1108" s="59">
        <v>1.609761594307883E-4</v>
      </c>
      <c r="Y1108" s="59">
        <v>0</v>
      </c>
      <c r="Z1108" s="59">
        <v>3.8887318187729673E-4</v>
      </c>
      <c r="AA1108" s="59">
        <v>1.7658499270935274E-4</v>
      </c>
      <c r="AB1108" s="59">
        <v>0</v>
      </c>
      <c r="AC1108" s="59">
        <v>6.66815736328779E-5</v>
      </c>
      <c r="AD1108" s="59">
        <v>3.1555245330302424E-5</v>
      </c>
      <c r="AE1108" s="59">
        <v>4.0986172076328063E-4</v>
      </c>
      <c r="AF1108" s="59">
        <v>0</v>
      </c>
      <c r="AG1108" s="59">
        <v>9.2519761026789589E-4</v>
      </c>
      <c r="AH1108" s="17">
        <v>2.6933519865549781E-4</v>
      </c>
      <c r="AI1108" s="12">
        <v>920</v>
      </c>
      <c r="AJ1108" s="16">
        <v>4</v>
      </c>
      <c r="AK1108" s="17">
        <v>0.75214234951724601</v>
      </c>
      <c r="AL1108" t="str">
        <f>IF(AK1108&lt;='CAV Tier 1 Analysis'!$A$5,"Tier 1", "Tier 2")</f>
        <v>Tier 2</v>
      </c>
      <c r="AM1108" t="str">
        <f t="shared" si="35"/>
        <v>Pennsylvania - Tier 2</v>
      </c>
      <c r="AN1108" t="str">
        <f t="shared" si="36"/>
        <v>Warrington, Township Of - Tier 2</v>
      </c>
    </row>
    <row r="1109" spans="1:40" x14ac:dyDescent="0.3">
      <c r="A1109">
        <v>3</v>
      </c>
      <c r="B1109" t="s">
        <v>23</v>
      </c>
      <c r="C1109" t="s">
        <v>3675</v>
      </c>
      <c r="D1109" t="s">
        <v>6428</v>
      </c>
      <c r="E1109" t="s">
        <v>1765</v>
      </c>
      <c r="F1109" s="12">
        <v>2882.1879288845284</v>
      </c>
      <c r="G1109" s="12">
        <v>3094.6457140692009</v>
      </c>
      <c r="H1109" s="12">
        <v>1158.2220628537918</v>
      </c>
      <c r="I1109">
        <v>2</v>
      </c>
      <c r="J1109" s="15">
        <v>2.4187740463199232E-2</v>
      </c>
      <c r="K1109" s="15">
        <v>0.97581225953680084</v>
      </c>
      <c r="L1109" s="58">
        <v>28.478889999999996</v>
      </c>
      <c r="M1109">
        <v>16</v>
      </c>
      <c r="N1109">
        <v>0</v>
      </c>
      <c r="O1109" s="12">
        <v>12</v>
      </c>
      <c r="P1109" s="12">
        <v>2</v>
      </c>
      <c r="Q1109" s="12">
        <v>1</v>
      </c>
      <c r="R1109" s="12">
        <v>1.9516245190736017</v>
      </c>
      <c r="S1109" s="12">
        <v>28.014774655058744</v>
      </c>
      <c r="T1109" s="12">
        <v>2615.505152704643</v>
      </c>
      <c r="U1109" s="12">
        <v>0</v>
      </c>
      <c r="V1109" s="12">
        <v>479.14056136455793</v>
      </c>
      <c r="W1109" s="59">
        <v>6.3450789532581975E-4</v>
      </c>
      <c r="X1109" s="59">
        <v>2.5756185508926129E-4</v>
      </c>
      <c r="Y1109" s="59">
        <v>0</v>
      </c>
      <c r="Z1109" s="59">
        <v>3.8887318187729673E-4</v>
      </c>
      <c r="AA1109" s="59">
        <v>3.5316998541870548E-4</v>
      </c>
      <c r="AB1109" s="59">
        <v>2.576655501159495E-4</v>
      </c>
      <c r="AC1109" s="59">
        <v>4.3616435496999503E-5</v>
      </c>
      <c r="AD1109" s="59">
        <v>7.9347822830670364E-5</v>
      </c>
      <c r="AE1109" s="59">
        <v>2.1415763403776706E-4</v>
      </c>
      <c r="AF1109" s="59">
        <v>0</v>
      </c>
      <c r="AG1109" s="59">
        <v>7.3180462795137803E-4</v>
      </c>
      <c r="AH1109" s="17">
        <v>2.6915499892216804E-4</v>
      </c>
      <c r="AI1109" s="12">
        <v>921</v>
      </c>
      <c r="AJ1109" s="16">
        <v>4</v>
      </c>
      <c r="AK1109" s="17">
        <v>0.75241150451616823</v>
      </c>
      <c r="AL1109" t="str">
        <f>IF(AK1109&lt;='CAV Tier 1 Analysis'!$A$5,"Tier 1", "Tier 2")</f>
        <v>Tier 2</v>
      </c>
      <c r="AM1109" t="str">
        <f t="shared" si="35"/>
        <v>Pennsylvania - Tier 2</v>
      </c>
      <c r="AN1109" t="str">
        <f t="shared" si="36"/>
        <v>Franklin, Township Of - Tier 2</v>
      </c>
    </row>
    <row r="1110" spans="1:40" x14ac:dyDescent="0.3">
      <c r="A1110">
        <v>3</v>
      </c>
      <c r="B1110" t="s">
        <v>23</v>
      </c>
      <c r="C1110" t="s">
        <v>3944</v>
      </c>
      <c r="D1110" t="s">
        <v>6327</v>
      </c>
      <c r="E1110" t="s">
        <v>1222</v>
      </c>
      <c r="F1110" s="12">
        <v>259.47051483168417</v>
      </c>
      <c r="G1110" s="12">
        <v>1287.4509970957645</v>
      </c>
      <c r="H1110" s="12">
        <v>877.10369774081391</v>
      </c>
      <c r="I1110">
        <v>22</v>
      </c>
      <c r="J1110" s="15">
        <v>0.31581091679483392</v>
      </c>
      <c r="K1110" s="15">
        <v>0.68418908320516614</v>
      </c>
      <c r="L1110" s="58">
        <v>0.98178999999999994</v>
      </c>
      <c r="M1110">
        <v>16</v>
      </c>
      <c r="N1110">
        <v>7</v>
      </c>
      <c r="O1110" s="12">
        <v>11</v>
      </c>
      <c r="P1110" s="12">
        <v>2</v>
      </c>
      <c r="Q1110" s="12">
        <v>0</v>
      </c>
      <c r="R1110" s="12">
        <v>15.052159830513656</v>
      </c>
      <c r="S1110" s="12">
        <v>276.99892290766536</v>
      </c>
      <c r="T1110" s="12">
        <v>1635.664700629093</v>
      </c>
      <c r="U1110" s="12">
        <v>1376.1941857974089</v>
      </c>
      <c r="V1110" s="12">
        <v>0</v>
      </c>
      <c r="W1110" s="59">
        <v>2.1874220046916738E-5</v>
      </c>
      <c r="X1110" s="59">
        <v>2.5756185508926129E-4</v>
      </c>
      <c r="Y1110" s="59">
        <v>4.3413545026048129E-4</v>
      </c>
      <c r="Z1110" s="59">
        <v>3.56467083387522E-4</v>
      </c>
      <c r="AA1110" s="59">
        <v>3.5316998541870548E-4</v>
      </c>
      <c r="AB1110" s="59">
        <v>0</v>
      </c>
      <c r="AC1110" s="59">
        <v>3.3639747396172495E-4</v>
      </c>
      <c r="AD1110" s="59">
        <v>7.845596378978926E-4</v>
      </c>
      <c r="AE1110" s="59">
        <v>1.3392827079831632E-4</v>
      </c>
      <c r="AF1110" s="59">
        <v>2.8179115629193614E-4</v>
      </c>
      <c r="AG1110" s="59">
        <v>0</v>
      </c>
      <c r="AH1110" s="17">
        <v>2.6908046665025061E-4</v>
      </c>
      <c r="AI1110" s="12">
        <v>922</v>
      </c>
      <c r="AJ1110" s="16">
        <v>4</v>
      </c>
      <c r="AK1110" s="17">
        <v>0.75268058498281842</v>
      </c>
      <c r="AL1110" t="str">
        <f>IF(AK1110&lt;='CAV Tier 1 Analysis'!$A$5,"Tier 1", "Tier 2")</f>
        <v>Tier 2</v>
      </c>
      <c r="AM1110" t="str">
        <f t="shared" si="35"/>
        <v>Pennsylvania - Tier 2</v>
      </c>
      <c r="AN1110" t="str">
        <f t="shared" si="36"/>
        <v>Patton, Borough Of - Tier 2</v>
      </c>
    </row>
    <row r="1111" spans="1:40" x14ac:dyDescent="0.3">
      <c r="A1111">
        <v>3</v>
      </c>
      <c r="B1111" t="s">
        <v>23</v>
      </c>
      <c r="C1111" t="s">
        <v>4867</v>
      </c>
      <c r="D1111" t="s">
        <v>7350</v>
      </c>
      <c r="E1111" t="s">
        <v>1242</v>
      </c>
      <c r="F1111" s="12">
        <v>203.87794598625439</v>
      </c>
      <c r="G1111" s="12">
        <v>953.28911157967275</v>
      </c>
      <c r="H1111" s="12">
        <v>335.23629074660352</v>
      </c>
      <c r="I1111">
        <v>13</v>
      </c>
      <c r="J1111" s="15">
        <v>0.32320114472608341</v>
      </c>
      <c r="K1111" s="15">
        <v>0.67679885527391659</v>
      </c>
      <c r="L1111" s="58">
        <v>0.48920000000000002</v>
      </c>
      <c r="M1111">
        <v>14</v>
      </c>
      <c r="N1111">
        <v>8</v>
      </c>
      <c r="O1111" s="12">
        <v>16</v>
      </c>
      <c r="P1111" s="12">
        <v>1</v>
      </c>
      <c r="Q1111" s="12">
        <v>3</v>
      </c>
      <c r="R1111" s="12">
        <v>8.7983851185609154</v>
      </c>
      <c r="S1111" s="12">
        <v>108.34875292302839</v>
      </c>
      <c r="T1111" s="12">
        <v>1024.3427343906744</v>
      </c>
      <c r="U1111" s="12">
        <v>820.46478840442001</v>
      </c>
      <c r="V1111" s="12">
        <v>0</v>
      </c>
      <c r="W1111" s="59">
        <v>1.0899345529035404E-5</v>
      </c>
      <c r="X1111" s="59">
        <v>2.2536662320310361E-4</v>
      </c>
      <c r="Y1111" s="59">
        <v>4.9615480029769287E-4</v>
      </c>
      <c r="Z1111" s="59">
        <v>5.1849757583639564E-4</v>
      </c>
      <c r="AA1111" s="59">
        <v>1.7658499270935274E-4</v>
      </c>
      <c r="AB1111" s="59">
        <v>7.7299665034784846E-4</v>
      </c>
      <c r="AC1111" s="59">
        <v>1.9663321158909869E-4</v>
      </c>
      <c r="AD1111" s="59">
        <v>3.0688227039899087E-4</v>
      </c>
      <c r="AE1111" s="59">
        <v>8.387321134276359E-5</v>
      </c>
      <c r="AF1111" s="59">
        <v>1.6799934471989946E-4</v>
      </c>
      <c r="AG1111" s="59">
        <v>0</v>
      </c>
      <c r="AH1111" s="17">
        <v>2.687170932703801E-4</v>
      </c>
      <c r="AI1111" s="12">
        <v>923</v>
      </c>
      <c r="AJ1111" s="16">
        <v>4</v>
      </c>
      <c r="AK1111" s="17">
        <v>0.75294930207608879</v>
      </c>
      <c r="AL1111" t="str">
        <f>IF(AK1111&lt;='CAV Tier 1 Analysis'!$A$5,"Tier 1", "Tier 2")</f>
        <v>Tier 2</v>
      </c>
      <c r="AM1111" t="str">
        <f t="shared" si="35"/>
        <v>Pennsylvania - Tier 2</v>
      </c>
      <c r="AN1111" t="str">
        <f t="shared" si="36"/>
        <v>Avondale, Borough Of - Tier 2</v>
      </c>
    </row>
    <row r="1112" spans="1:40" x14ac:dyDescent="0.3">
      <c r="A1112">
        <v>3</v>
      </c>
      <c r="B1112" t="s">
        <v>23</v>
      </c>
      <c r="C1112" t="s">
        <v>3579</v>
      </c>
      <c r="D1112" t="s">
        <v>7150</v>
      </c>
      <c r="E1112" t="s">
        <v>1702</v>
      </c>
      <c r="F1112" s="12">
        <v>14800.745812905279</v>
      </c>
      <c r="G1112" s="12">
        <v>6891.4581968996017</v>
      </c>
      <c r="H1112" s="12">
        <v>2437.8115098020467</v>
      </c>
      <c r="I1112">
        <v>0</v>
      </c>
      <c r="J1112" s="15">
        <v>5.6803388504579741E-3</v>
      </c>
      <c r="K1112" s="15">
        <v>0.99431966114954207</v>
      </c>
      <c r="L1112" s="58">
        <v>24.773169999999997</v>
      </c>
      <c r="M1112">
        <v>11</v>
      </c>
      <c r="N1112">
        <v>0</v>
      </c>
      <c r="O1112" s="12">
        <v>13</v>
      </c>
      <c r="P1112" s="12">
        <v>1</v>
      </c>
      <c r="Q1112" s="12">
        <v>0</v>
      </c>
      <c r="R1112" s="12">
        <v>0</v>
      </c>
      <c r="S1112" s="12">
        <v>13.847595429222176</v>
      </c>
      <c r="T1112" s="12">
        <v>6182.2571735563833</v>
      </c>
      <c r="U1112" s="12">
        <v>0</v>
      </c>
      <c r="V1112" s="12">
        <v>709.20102334321837</v>
      </c>
      <c r="W1112" s="59">
        <v>5.5194468454524521E-4</v>
      </c>
      <c r="X1112" s="59">
        <v>1.7707377537386714E-4</v>
      </c>
      <c r="Y1112" s="59">
        <v>0</v>
      </c>
      <c r="Z1112" s="59">
        <v>4.2127928036707145E-4</v>
      </c>
      <c r="AA1112" s="59">
        <v>1.7658499270935274E-4</v>
      </c>
      <c r="AB1112" s="59">
        <v>0</v>
      </c>
      <c r="AC1112" s="59">
        <v>0</v>
      </c>
      <c r="AD1112" s="59">
        <v>3.9221323829221355E-5</v>
      </c>
      <c r="AE1112" s="59">
        <v>5.0620338787432651E-4</v>
      </c>
      <c r="AF1112" s="59">
        <v>0</v>
      </c>
      <c r="AG1112" s="59">
        <v>1.0831823328677401E-3</v>
      </c>
      <c r="AH1112" s="17">
        <v>2.6868088886971127E-4</v>
      </c>
      <c r="AI1112" s="12">
        <v>924</v>
      </c>
      <c r="AJ1112" s="16">
        <v>4</v>
      </c>
      <c r="AK1112" s="17">
        <v>0.75321798296495845</v>
      </c>
      <c r="AL1112" t="str">
        <f>IF(AK1112&lt;='CAV Tier 1 Analysis'!$A$5,"Tier 1", "Tier 2")</f>
        <v>Tier 2</v>
      </c>
      <c r="AM1112" t="str">
        <f t="shared" si="35"/>
        <v>Pennsylvania - Tier 2</v>
      </c>
      <c r="AN1112" t="str">
        <f t="shared" si="36"/>
        <v>Plainfield, Township Of - Tier 2</v>
      </c>
    </row>
    <row r="1113" spans="1:40" x14ac:dyDescent="0.3">
      <c r="A1113">
        <v>3</v>
      </c>
      <c r="B1113" t="s">
        <v>23</v>
      </c>
      <c r="C1113" t="s">
        <v>4727</v>
      </c>
      <c r="D1113" t="s">
        <v>7190</v>
      </c>
      <c r="E1113" t="s">
        <v>1263</v>
      </c>
      <c r="F1113" s="12">
        <v>4611.0739544365051</v>
      </c>
      <c r="G1113" s="12">
        <v>6457.1372330239537</v>
      </c>
      <c r="H1113" s="12">
        <v>2878.4259220072536</v>
      </c>
      <c r="I1113">
        <v>7</v>
      </c>
      <c r="J1113" s="15">
        <v>2.3172870189801954E-3</v>
      </c>
      <c r="K1113" s="15">
        <v>0.99768271298101996</v>
      </c>
      <c r="L1113" s="58">
        <v>24.213659999999997</v>
      </c>
      <c r="M1113">
        <v>7</v>
      </c>
      <c r="N1113">
        <v>7</v>
      </c>
      <c r="O1113" s="12">
        <v>9.6875</v>
      </c>
      <c r="P1113" s="12">
        <v>2</v>
      </c>
      <c r="Q1113" s="12">
        <v>0</v>
      </c>
      <c r="R1113" s="12">
        <v>6.9837789908671395</v>
      </c>
      <c r="S1113" s="12">
        <v>6.6701390241635092</v>
      </c>
      <c r="T1113" s="12">
        <v>6875.7955380874082</v>
      </c>
      <c r="U1113" s="12">
        <v>2264.7215836509031</v>
      </c>
      <c r="V1113" s="12">
        <v>0</v>
      </c>
      <c r="W1113" s="59">
        <v>5.3947883659563242E-4</v>
      </c>
      <c r="X1113" s="59">
        <v>1.126833116015518E-4</v>
      </c>
      <c r="Y1113" s="59">
        <v>4.3413545026048129E-4</v>
      </c>
      <c r="Z1113" s="59">
        <v>3.1393407911969266E-4</v>
      </c>
      <c r="AA1113" s="59">
        <v>3.5316998541870548E-4</v>
      </c>
      <c r="AB1113" s="59">
        <v>0</v>
      </c>
      <c r="AC1113" s="59">
        <v>1.5607897057219193E-4</v>
      </c>
      <c r="AD1113" s="59">
        <v>1.8892210130617481E-5</v>
      </c>
      <c r="AE1113" s="59">
        <v>5.6299032828956456E-4</v>
      </c>
      <c r="AF1113" s="59">
        <v>4.6372708177553642E-4</v>
      </c>
      <c r="AG1113" s="59">
        <v>0</v>
      </c>
      <c r="AH1113" s="17">
        <v>2.6864456852399764E-4</v>
      </c>
      <c r="AI1113" s="12">
        <v>925</v>
      </c>
      <c r="AJ1113" s="16">
        <v>4</v>
      </c>
      <c r="AK1113" s="17">
        <v>0.7534866275334825</v>
      </c>
      <c r="AL1113" t="str">
        <f>IF(AK1113&lt;='CAV Tier 1 Analysis'!$A$5,"Tier 1", "Tier 2")</f>
        <v>Tier 2</v>
      </c>
      <c r="AM1113" t="str">
        <f t="shared" si="35"/>
        <v>Pennsylvania - Tier 2</v>
      </c>
      <c r="AN1113" t="str">
        <f t="shared" si="36"/>
        <v>Buffalo, Township Of - Tier 2</v>
      </c>
    </row>
    <row r="1114" spans="1:40" x14ac:dyDescent="0.3">
      <c r="A1114">
        <v>3</v>
      </c>
      <c r="B1114" t="s">
        <v>23</v>
      </c>
      <c r="C1114" t="s">
        <v>4714</v>
      </c>
      <c r="D1114" t="s">
        <v>7176</v>
      </c>
      <c r="E1114" t="s">
        <v>1447</v>
      </c>
      <c r="F1114" s="12">
        <v>1757.8253282194805</v>
      </c>
      <c r="G1114" s="12">
        <v>1072.3873901555548</v>
      </c>
      <c r="H1114" s="12">
        <v>615.42751764438867</v>
      </c>
      <c r="I1114">
        <v>7</v>
      </c>
      <c r="J1114" s="15">
        <v>0</v>
      </c>
      <c r="K1114" s="15">
        <v>1.0000000000000002</v>
      </c>
      <c r="L1114" s="58">
        <v>48.792620000000007</v>
      </c>
      <c r="M1114">
        <v>3</v>
      </c>
      <c r="N1114">
        <v>4</v>
      </c>
      <c r="O1114" s="12">
        <v>11</v>
      </c>
      <c r="P1114" s="12">
        <v>4</v>
      </c>
      <c r="Q1114" s="12">
        <v>1</v>
      </c>
      <c r="R1114" s="12">
        <v>7.0000000000000018</v>
      </c>
      <c r="S1114" s="12">
        <v>0</v>
      </c>
      <c r="T1114" s="12">
        <v>1156.1064411107432</v>
      </c>
      <c r="U1114" s="12">
        <v>0</v>
      </c>
      <c r="V1114" s="12">
        <v>0</v>
      </c>
      <c r="W1114" s="59">
        <v>1.0870965344377014E-3</v>
      </c>
      <c r="X1114" s="59">
        <v>4.8292847829236488E-5</v>
      </c>
      <c r="Y1114" s="59">
        <v>2.4807740014884643E-4</v>
      </c>
      <c r="Z1114" s="59">
        <v>3.56467083387522E-4</v>
      </c>
      <c r="AA1114" s="59">
        <v>7.0633997083741095E-4</v>
      </c>
      <c r="AB1114" s="59">
        <v>2.576655501159495E-4</v>
      </c>
      <c r="AC1114" s="59">
        <v>1.5644149040714233E-4</v>
      </c>
      <c r="AD1114" s="59">
        <v>0</v>
      </c>
      <c r="AE1114" s="59">
        <v>9.4662027282979284E-5</v>
      </c>
      <c r="AF1114" s="59">
        <v>0</v>
      </c>
      <c r="AG1114" s="59">
        <v>0</v>
      </c>
      <c r="AH1114" s="17">
        <v>2.6864026404061712E-4</v>
      </c>
      <c r="AI1114" s="12">
        <v>926</v>
      </c>
      <c r="AJ1114" s="16">
        <v>4</v>
      </c>
      <c r="AK1114" s="17">
        <v>0.75375526779752311</v>
      </c>
      <c r="AL1114" t="str">
        <f>IF(AK1114&lt;='CAV Tier 1 Analysis'!$A$5,"Tier 1", "Tier 2")</f>
        <v>Tier 2</v>
      </c>
      <c r="AM1114" t="str">
        <f t="shared" si="35"/>
        <v>Pennsylvania - Tier 2</v>
      </c>
      <c r="AN1114" t="str">
        <f t="shared" si="36"/>
        <v>Middlebury, Township Of - Tier 2</v>
      </c>
    </row>
    <row r="1115" spans="1:40" x14ac:dyDescent="0.3">
      <c r="A1115">
        <v>3</v>
      </c>
      <c r="B1115" t="s">
        <v>23</v>
      </c>
      <c r="C1115" t="s">
        <v>4725</v>
      </c>
      <c r="D1115" t="s">
        <v>7188</v>
      </c>
      <c r="E1115" t="s">
        <v>1836</v>
      </c>
      <c r="F1115" s="12">
        <v>6363.6862573557428</v>
      </c>
      <c r="G1115" s="12">
        <v>1888.6695602525506</v>
      </c>
      <c r="H1115" s="12">
        <v>732.50461211298636</v>
      </c>
      <c r="I1115">
        <v>3</v>
      </c>
      <c r="J1115" s="15">
        <v>0</v>
      </c>
      <c r="K1115" s="15">
        <v>1</v>
      </c>
      <c r="L1115" s="58">
        <v>62.804700000000004</v>
      </c>
      <c r="M1115">
        <v>2</v>
      </c>
      <c r="N1115">
        <v>3</v>
      </c>
      <c r="O1115" s="12">
        <v>9.8888888888888893</v>
      </c>
      <c r="P1115" s="12">
        <v>2.4444444444444446</v>
      </c>
      <c r="Q1115" s="12">
        <v>0</v>
      </c>
      <c r="R1115" s="12">
        <v>3</v>
      </c>
      <c r="S1115" s="12">
        <v>0</v>
      </c>
      <c r="T1115" s="12">
        <v>1639.7785146567617</v>
      </c>
      <c r="U1115" s="12">
        <v>0</v>
      </c>
      <c r="V1115" s="12">
        <v>248.89104559578891</v>
      </c>
      <c r="W1115" s="59">
        <v>1.3992848040625713E-3</v>
      </c>
      <c r="X1115" s="59">
        <v>3.2195231886157661E-5</v>
      </c>
      <c r="Y1115" s="59">
        <v>1.8605805011163483E-4</v>
      </c>
      <c r="Z1115" s="59">
        <v>3.2046030728777233E-4</v>
      </c>
      <c r="AA1115" s="59">
        <v>4.3165220440064006E-4</v>
      </c>
      <c r="AB1115" s="59">
        <v>0</v>
      </c>
      <c r="AC1115" s="59">
        <v>6.7046353031632405E-5</v>
      </c>
      <c r="AD1115" s="59">
        <v>0</v>
      </c>
      <c r="AE1115" s="59">
        <v>1.3426511000435873E-4</v>
      </c>
      <c r="AF1115" s="59">
        <v>0</v>
      </c>
      <c r="AG1115" s="59">
        <v>3.8013817595391048E-4</v>
      </c>
      <c r="AH1115" s="17">
        <v>2.6828183970351618E-4</v>
      </c>
      <c r="AI1115" s="12">
        <v>927</v>
      </c>
      <c r="AJ1115" s="16">
        <v>4</v>
      </c>
      <c r="AK1115" s="17">
        <v>0.75402354963722662</v>
      </c>
      <c r="AL1115" t="str">
        <f>IF(AK1115&lt;='CAV Tier 1 Analysis'!$A$5,"Tier 1", "Tier 2")</f>
        <v>Tier 2</v>
      </c>
      <c r="AM1115" t="str">
        <f t="shared" si="35"/>
        <v>Pennsylvania - Tier 2</v>
      </c>
      <c r="AN1115" t="str">
        <f t="shared" si="36"/>
        <v>Miles, Township Of - Tier 2</v>
      </c>
    </row>
    <row r="1116" spans="1:40" x14ac:dyDescent="0.3">
      <c r="A1116">
        <v>3</v>
      </c>
      <c r="B1116" t="s">
        <v>23</v>
      </c>
      <c r="C1116" t="s">
        <v>3658</v>
      </c>
      <c r="D1116" t="s">
        <v>6109</v>
      </c>
      <c r="E1116" t="s">
        <v>1795</v>
      </c>
      <c r="F1116" s="12">
        <v>3795.8832893025042</v>
      </c>
      <c r="G1116" s="12">
        <v>798.57712692019186</v>
      </c>
      <c r="H1116" s="12">
        <v>691.78693973733664</v>
      </c>
      <c r="I1116">
        <v>0</v>
      </c>
      <c r="J1116" s="15">
        <v>0</v>
      </c>
      <c r="K1116" s="15">
        <v>1.0000000000000002</v>
      </c>
      <c r="L1116" s="58">
        <v>73.77897999999999</v>
      </c>
      <c r="M1116">
        <v>0</v>
      </c>
      <c r="N1116">
        <v>0</v>
      </c>
      <c r="O1116" s="12">
        <v>8</v>
      </c>
      <c r="P1116" s="12">
        <v>5.5</v>
      </c>
      <c r="Q1116" s="12">
        <v>0</v>
      </c>
      <c r="R1116" s="12">
        <v>0</v>
      </c>
      <c r="S1116" s="12">
        <v>0</v>
      </c>
      <c r="T1116" s="12">
        <v>915.7788467258315</v>
      </c>
      <c r="U1116" s="12">
        <v>0</v>
      </c>
      <c r="V1116" s="12">
        <v>0</v>
      </c>
      <c r="W1116" s="59">
        <v>1.6437910789039091E-3</v>
      </c>
      <c r="X1116" s="59">
        <v>0</v>
      </c>
      <c r="Y1116" s="59">
        <v>0</v>
      </c>
      <c r="Z1116" s="59">
        <v>2.5924878791819782E-4</v>
      </c>
      <c r="AA1116" s="59">
        <v>9.7121745990143998E-4</v>
      </c>
      <c r="AB1116" s="59">
        <v>0</v>
      </c>
      <c r="AC1116" s="59">
        <v>0</v>
      </c>
      <c r="AD1116" s="59">
        <v>0</v>
      </c>
      <c r="AE1116" s="59">
        <v>7.498399722662907E-5</v>
      </c>
      <c r="AF1116" s="59">
        <v>0</v>
      </c>
      <c r="AG1116" s="59">
        <v>0</v>
      </c>
      <c r="AH1116" s="17">
        <v>2.6811284763183417E-4</v>
      </c>
      <c r="AI1116" s="12">
        <v>928</v>
      </c>
      <c r="AJ1116" s="16">
        <v>4</v>
      </c>
      <c r="AK1116" s="17">
        <v>0.75429166248485846</v>
      </c>
      <c r="AL1116" t="str">
        <f>IF(AK1116&lt;='CAV Tier 1 Analysis'!$A$5,"Tier 1", "Tier 2")</f>
        <v>Tier 2</v>
      </c>
      <c r="AM1116" t="str">
        <f t="shared" si="35"/>
        <v>Pennsylvania - Tier 2</v>
      </c>
      <c r="AN1116" t="str">
        <f t="shared" si="36"/>
        <v>Hamilton, Township Of - Tier 2</v>
      </c>
    </row>
    <row r="1117" spans="1:40" x14ac:dyDescent="0.3">
      <c r="A1117">
        <v>3</v>
      </c>
      <c r="B1117" t="s">
        <v>23</v>
      </c>
      <c r="C1117" t="s">
        <v>4781</v>
      </c>
      <c r="D1117" t="s">
        <v>7251</v>
      </c>
      <c r="E1117" t="s">
        <v>1381</v>
      </c>
      <c r="F1117" s="12">
        <v>2141.9766565413884</v>
      </c>
      <c r="G1117" s="12">
        <v>1755.2207574710069</v>
      </c>
      <c r="H1117" s="12">
        <v>802.48319163742508</v>
      </c>
      <c r="I1117">
        <v>15</v>
      </c>
      <c r="J1117" s="15">
        <v>0</v>
      </c>
      <c r="K1117" s="15">
        <v>1</v>
      </c>
      <c r="L1117" s="58">
        <v>30.083650000000002</v>
      </c>
      <c r="M1117">
        <v>20</v>
      </c>
      <c r="N1117">
        <v>0</v>
      </c>
      <c r="O1117" s="12">
        <v>10.833333333333334</v>
      </c>
      <c r="P1117" s="12">
        <v>4.833333333333333</v>
      </c>
      <c r="Q1117" s="12">
        <v>1</v>
      </c>
      <c r="R1117" s="12">
        <v>15</v>
      </c>
      <c r="S1117" s="12">
        <v>0</v>
      </c>
      <c r="T1117" s="12">
        <v>1870.4068226005713</v>
      </c>
      <c r="U1117" s="12">
        <v>0</v>
      </c>
      <c r="V1117" s="12">
        <v>0</v>
      </c>
      <c r="W1117" s="59">
        <v>6.7026184816959512E-4</v>
      </c>
      <c r="X1117" s="59">
        <v>3.219523188615766E-4</v>
      </c>
      <c r="Y1117" s="59">
        <v>0</v>
      </c>
      <c r="Z1117" s="59">
        <v>3.5106606697255958E-4</v>
      </c>
      <c r="AA1117" s="59">
        <v>8.5349413142853819E-4</v>
      </c>
      <c r="AB1117" s="59">
        <v>2.576655501159495E-4</v>
      </c>
      <c r="AC1117" s="59">
        <v>3.3523176515816205E-4</v>
      </c>
      <c r="AD1117" s="59">
        <v>0</v>
      </c>
      <c r="AE1117" s="59">
        <v>1.5314896221941011E-4</v>
      </c>
      <c r="AF1117" s="59">
        <v>0</v>
      </c>
      <c r="AG1117" s="59">
        <v>0</v>
      </c>
      <c r="AH1117" s="17">
        <v>2.6752914935689016E-4</v>
      </c>
      <c r="AI1117" s="12">
        <v>929</v>
      </c>
      <c r="AJ1117" s="16">
        <v>4</v>
      </c>
      <c r="AK1117" s="17">
        <v>0.75455919163421536</v>
      </c>
      <c r="AL1117" t="str">
        <f>IF(AK1117&lt;='CAV Tier 1 Analysis'!$A$5,"Tier 1", "Tier 2")</f>
        <v>Tier 2</v>
      </c>
      <c r="AM1117" t="str">
        <f t="shared" si="35"/>
        <v>Pennsylvania - Tier 2</v>
      </c>
      <c r="AN1117" t="str">
        <f t="shared" si="36"/>
        <v>Rebank, Township Of - Tier 2</v>
      </c>
    </row>
    <row r="1118" spans="1:40" x14ac:dyDescent="0.3">
      <c r="A1118">
        <v>3</v>
      </c>
      <c r="B1118" t="s">
        <v>23</v>
      </c>
      <c r="C1118" t="s">
        <v>5391</v>
      </c>
      <c r="D1118" t="s">
        <v>7917</v>
      </c>
      <c r="E1118" t="s">
        <v>1290</v>
      </c>
      <c r="F1118" s="12">
        <v>2416.2189467583753</v>
      </c>
      <c r="G1118" s="12">
        <v>2558.0616850489155</v>
      </c>
      <c r="H1118" s="12">
        <v>1391.9778428382222</v>
      </c>
      <c r="I1118">
        <v>27</v>
      </c>
      <c r="J1118" s="15">
        <v>5.1457253309939131E-3</v>
      </c>
      <c r="K1118" s="15">
        <v>0.99485427466900611</v>
      </c>
      <c r="L1118" s="58">
        <v>32.04213</v>
      </c>
      <c r="M1118">
        <v>21</v>
      </c>
      <c r="N1118">
        <v>0</v>
      </c>
      <c r="O1118" s="12">
        <v>13.2</v>
      </c>
      <c r="P1118" s="12">
        <v>2.7333333333333334</v>
      </c>
      <c r="Q1118" s="12">
        <v>0</v>
      </c>
      <c r="R1118" s="12">
        <v>26.861065416063166</v>
      </c>
      <c r="S1118" s="12">
        <v>7.1627356460749043</v>
      </c>
      <c r="T1118" s="12">
        <v>2980.1342701047515</v>
      </c>
      <c r="U1118" s="12">
        <v>563.91532334637623</v>
      </c>
      <c r="V1118" s="12">
        <v>0</v>
      </c>
      <c r="W1118" s="59">
        <v>7.1389666058109395E-4</v>
      </c>
      <c r="X1118" s="59">
        <v>3.3804993480465544E-4</v>
      </c>
      <c r="Y1118" s="59">
        <v>0</v>
      </c>
      <c r="Z1118" s="59">
        <v>4.277605000650264E-4</v>
      </c>
      <c r="AA1118" s="59">
        <v>4.8266564673889748E-4</v>
      </c>
      <c r="AB1118" s="59">
        <v>0</v>
      </c>
      <c r="AC1118" s="59">
        <v>6.0031215823038104E-4</v>
      </c>
      <c r="AD1118" s="59">
        <v>2.0287419264500485E-5</v>
      </c>
      <c r="AE1118" s="59">
        <v>2.4401347622677479E-4</v>
      </c>
      <c r="AF1118" s="59">
        <v>1.1546797149447426E-4</v>
      </c>
      <c r="AG1118" s="59">
        <v>0</v>
      </c>
      <c r="AH1118" s="17">
        <v>2.6749579703689132E-4</v>
      </c>
      <c r="AI1118" s="12">
        <v>930</v>
      </c>
      <c r="AJ1118" s="16">
        <v>4</v>
      </c>
      <c r="AK1118" s="17">
        <v>0.75482668743125225</v>
      </c>
      <c r="AL1118" t="str">
        <f>IF(AK1118&lt;='CAV Tier 1 Analysis'!$A$5,"Tier 1", "Tier 2")</f>
        <v>Tier 2</v>
      </c>
      <c r="AM1118" t="str">
        <f t="shared" si="35"/>
        <v>Pennsylvania - Tier 2</v>
      </c>
      <c r="AN1118" t="str">
        <f t="shared" si="36"/>
        <v>Paint, Township Of - Tier 2</v>
      </c>
    </row>
    <row r="1119" spans="1:40" x14ac:dyDescent="0.3">
      <c r="A1119">
        <v>3</v>
      </c>
      <c r="B1119" t="s">
        <v>23</v>
      </c>
      <c r="C1119" t="s">
        <v>4950</v>
      </c>
      <c r="D1119" t="s">
        <v>7439</v>
      </c>
      <c r="E1119" t="s">
        <v>1736</v>
      </c>
      <c r="F1119" s="12">
        <v>2630.1255878733432</v>
      </c>
      <c r="G1119" s="12">
        <v>1322.7346912676906</v>
      </c>
      <c r="H1119" s="12">
        <v>794.41073410409842</v>
      </c>
      <c r="I1119">
        <v>3</v>
      </c>
      <c r="J1119" s="15">
        <v>0</v>
      </c>
      <c r="K1119" s="15">
        <v>1</v>
      </c>
      <c r="L1119" s="58">
        <v>57.016409999999993</v>
      </c>
      <c r="M1119">
        <v>7</v>
      </c>
      <c r="N1119">
        <v>0</v>
      </c>
      <c r="O1119" s="12">
        <v>8.5</v>
      </c>
      <c r="P1119" s="12">
        <v>4.75</v>
      </c>
      <c r="Q1119" s="12">
        <v>1</v>
      </c>
      <c r="R1119" s="12">
        <v>3</v>
      </c>
      <c r="S1119" s="12">
        <v>0</v>
      </c>
      <c r="T1119" s="12">
        <v>1462.6155215147262</v>
      </c>
      <c r="U1119" s="12">
        <v>0</v>
      </c>
      <c r="V1119" s="12">
        <v>0</v>
      </c>
      <c r="W1119" s="59">
        <v>1.2703220633997331E-3</v>
      </c>
      <c r="X1119" s="59">
        <v>1.126833116015518E-4</v>
      </c>
      <c r="Y1119" s="59">
        <v>0</v>
      </c>
      <c r="Z1119" s="59">
        <v>2.7545183716308518E-4</v>
      </c>
      <c r="AA1119" s="59">
        <v>8.3877871536942547E-4</v>
      </c>
      <c r="AB1119" s="59">
        <v>2.576655501159495E-4</v>
      </c>
      <c r="AC1119" s="59">
        <v>6.7046353031632405E-5</v>
      </c>
      <c r="AD1119" s="59">
        <v>0</v>
      </c>
      <c r="AE1119" s="59">
        <v>1.1975899923982302E-4</v>
      </c>
      <c r="AF1119" s="59">
        <v>0</v>
      </c>
      <c r="AG1119" s="59">
        <v>0</v>
      </c>
      <c r="AH1119" s="17">
        <v>2.6742789362920008E-4</v>
      </c>
      <c r="AI1119" s="12">
        <v>931</v>
      </c>
      <c r="AJ1119" s="16">
        <v>4</v>
      </c>
      <c r="AK1119" s="17">
        <v>0.75509411532488147</v>
      </c>
      <c r="AL1119" t="str">
        <f>IF(AK1119&lt;='CAV Tier 1 Analysis'!$A$5,"Tier 1", "Tier 2")</f>
        <v>Tier 2</v>
      </c>
      <c r="AM1119" t="str">
        <f t="shared" si="35"/>
        <v>Pennsylvania - Tier 2</v>
      </c>
      <c r="AN1119" t="str">
        <f t="shared" si="36"/>
        <v>Horton, Township Of - Tier 2</v>
      </c>
    </row>
    <row r="1120" spans="1:40" x14ac:dyDescent="0.3">
      <c r="A1120">
        <v>3</v>
      </c>
      <c r="B1120" t="s">
        <v>23</v>
      </c>
      <c r="C1120" t="s">
        <v>4687</v>
      </c>
      <c r="D1120" t="s">
        <v>7141</v>
      </c>
      <c r="E1120" t="s">
        <v>1463</v>
      </c>
      <c r="F1120" s="12">
        <v>20837.051855484406</v>
      </c>
      <c r="G1120" s="12">
        <v>2094.4499330671656</v>
      </c>
      <c r="H1120" s="12">
        <v>1067.2555653086422</v>
      </c>
      <c r="I1120">
        <v>0</v>
      </c>
      <c r="J1120" s="15">
        <v>7.4969587671804934E-3</v>
      </c>
      <c r="K1120" s="15">
        <v>0.99250304123281918</v>
      </c>
      <c r="L1120" s="58">
        <v>55.101009999999995</v>
      </c>
      <c r="M1120">
        <v>3</v>
      </c>
      <c r="N1120">
        <v>7</v>
      </c>
      <c r="O1120" s="12">
        <v>14.818181818181818</v>
      </c>
      <c r="P1120" s="12">
        <v>1.6363636363636365</v>
      </c>
      <c r="Q1120" s="12">
        <v>1</v>
      </c>
      <c r="R1120" s="12">
        <v>0</v>
      </c>
      <c r="S1120" s="12">
        <v>8.001170967162798</v>
      </c>
      <c r="T1120" s="12">
        <v>2142.1147924017632</v>
      </c>
      <c r="U1120" s="12">
        <v>0</v>
      </c>
      <c r="V1120" s="12">
        <v>0</v>
      </c>
      <c r="W1120" s="59">
        <v>1.2276470707048958E-3</v>
      </c>
      <c r="X1120" s="59">
        <v>4.8292847829236488E-5</v>
      </c>
      <c r="Y1120" s="59">
        <v>4.3413545026048129E-4</v>
      </c>
      <c r="Z1120" s="59">
        <v>4.8019945943938915E-4</v>
      </c>
      <c r="AA1120" s="59">
        <v>2.8895726079712267E-4</v>
      </c>
      <c r="AB1120" s="59">
        <v>2.576655501159495E-4</v>
      </c>
      <c r="AC1120" s="59">
        <v>0</v>
      </c>
      <c r="AD1120" s="59">
        <v>2.2662166808673402E-5</v>
      </c>
      <c r="AE1120" s="59">
        <v>1.7539641828030026E-4</v>
      </c>
      <c r="AF1120" s="59">
        <v>0</v>
      </c>
      <c r="AG1120" s="59">
        <v>0</v>
      </c>
      <c r="AH1120" s="17">
        <v>2.6681420220327711E-4</v>
      </c>
      <c r="AI1120" s="12">
        <v>932</v>
      </c>
      <c r="AJ1120" s="16">
        <v>4</v>
      </c>
      <c r="AK1120" s="17">
        <v>0.75536092952708478</v>
      </c>
      <c r="AL1120" t="str">
        <f>IF(AK1120&lt;='CAV Tier 1 Analysis'!$A$5,"Tier 1", "Tier 2")</f>
        <v>Tier 2</v>
      </c>
      <c r="AM1120" t="str">
        <f t="shared" si="35"/>
        <v>Pennsylvania - Tier 2</v>
      </c>
      <c r="AN1120" t="str">
        <f t="shared" si="36"/>
        <v>Bear Creek, Township Of - Tier 2</v>
      </c>
    </row>
    <row r="1121" spans="1:40" x14ac:dyDescent="0.3">
      <c r="A1121">
        <v>3</v>
      </c>
      <c r="B1121" t="s">
        <v>23</v>
      </c>
      <c r="C1121" t="s">
        <v>5126</v>
      </c>
      <c r="D1121" t="s">
        <v>7633</v>
      </c>
      <c r="E1121" t="s">
        <v>1176</v>
      </c>
      <c r="F1121" s="12">
        <v>761.13416826619039</v>
      </c>
      <c r="G1121" s="12">
        <v>7586.0108607644079</v>
      </c>
      <c r="H1121" s="12">
        <v>3442.4621384594343</v>
      </c>
      <c r="I1121">
        <v>0</v>
      </c>
      <c r="J1121" s="15">
        <v>1.5832397937157072E-2</v>
      </c>
      <c r="K1121" s="15">
        <v>0.98416760206284271</v>
      </c>
      <c r="L1121" s="58">
        <v>1.2739699999999998</v>
      </c>
      <c r="M1121">
        <v>5</v>
      </c>
      <c r="N1121">
        <v>0</v>
      </c>
      <c r="O1121" s="12">
        <v>13</v>
      </c>
      <c r="P1121" s="12">
        <v>1</v>
      </c>
      <c r="Q1121" s="12">
        <v>0</v>
      </c>
      <c r="R1121" s="12">
        <v>0</v>
      </c>
      <c r="S1121" s="12">
        <v>54.502430459686472</v>
      </c>
      <c r="T1121" s="12">
        <v>7768.7387870710081</v>
      </c>
      <c r="U1121" s="12">
        <v>7007.6046188048176</v>
      </c>
      <c r="V1121" s="12">
        <v>0</v>
      </c>
      <c r="W1121" s="59">
        <v>2.8383972247803007E-5</v>
      </c>
      <c r="X1121" s="59">
        <v>8.0488079715394149E-5</v>
      </c>
      <c r="Y1121" s="59">
        <v>0</v>
      </c>
      <c r="Z1121" s="59">
        <v>4.2127928036707145E-4</v>
      </c>
      <c r="AA1121" s="59">
        <v>1.7658499270935274E-4</v>
      </c>
      <c r="AB1121" s="59">
        <v>0</v>
      </c>
      <c r="AC1121" s="59">
        <v>0</v>
      </c>
      <c r="AD1121" s="59">
        <v>1.5437030100026931E-4</v>
      </c>
      <c r="AE1121" s="59">
        <v>6.3610454614326545E-4</v>
      </c>
      <c r="AF1121" s="59">
        <v>1.4348854462174114E-3</v>
      </c>
      <c r="AG1121" s="59">
        <v>0</v>
      </c>
      <c r="AH1121" s="17">
        <v>2.6655423803641524E-4</v>
      </c>
      <c r="AI1121" s="12">
        <v>933</v>
      </c>
      <c r="AJ1121" s="16">
        <v>4</v>
      </c>
      <c r="AK1121" s="17">
        <v>0.75562748376512123</v>
      </c>
      <c r="AL1121" t="str">
        <f>IF(AK1121&lt;='CAV Tier 1 Analysis'!$A$5,"Tier 1", "Tier 2")</f>
        <v>Tier 2</v>
      </c>
      <c r="AM1121" t="str">
        <f t="shared" si="35"/>
        <v>Pennsylvania - Tier 2</v>
      </c>
      <c r="AN1121" t="str">
        <f t="shared" si="36"/>
        <v>Wilson, Borough Of - Tier 2</v>
      </c>
    </row>
    <row r="1122" spans="1:40" x14ac:dyDescent="0.3">
      <c r="A1122">
        <v>3</v>
      </c>
      <c r="B1122" t="s">
        <v>23</v>
      </c>
      <c r="C1122" t="s">
        <v>4665</v>
      </c>
      <c r="D1122" t="s">
        <v>7118</v>
      </c>
      <c r="E1122" t="s">
        <v>1820</v>
      </c>
      <c r="F1122" s="12">
        <v>1811.0695096983557</v>
      </c>
      <c r="G1122" s="12">
        <v>845.61116845017114</v>
      </c>
      <c r="H1122" s="12">
        <v>537.76590511949928</v>
      </c>
      <c r="I1122">
        <v>0</v>
      </c>
      <c r="J1122" s="15">
        <v>2.0167948534564949E-2</v>
      </c>
      <c r="K1122" s="15">
        <v>0.97983205146543506</v>
      </c>
      <c r="L1122" s="58">
        <v>33.417379999999994</v>
      </c>
      <c r="M1122">
        <v>1</v>
      </c>
      <c r="N1122">
        <v>0</v>
      </c>
      <c r="O1122" s="12">
        <v>13</v>
      </c>
      <c r="P1122" s="12">
        <v>2</v>
      </c>
      <c r="Q1122" s="12">
        <v>5</v>
      </c>
      <c r="R1122" s="12">
        <v>0</v>
      </c>
      <c r="S1122" s="12">
        <v>10.845635098093799</v>
      </c>
      <c r="T1122" s="12">
        <v>902.94376146556965</v>
      </c>
      <c r="U1122" s="12">
        <v>0</v>
      </c>
      <c r="V1122" s="12">
        <v>0</v>
      </c>
      <c r="W1122" s="59">
        <v>7.4453714492043555E-4</v>
      </c>
      <c r="X1122" s="59">
        <v>1.6097615943078831E-5</v>
      </c>
      <c r="Y1122" s="59">
        <v>0</v>
      </c>
      <c r="Z1122" s="59">
        <v>4.2127928036707145E-4</v>
      </c>
      <c r="AA1122" s="59">
        <v>3.5316998541870548E-4</v>
      </c>
      <c r="AB1122" s="59">
        <v>1.2883277505797476E-3</v>
      </c>
      <c r="AC1122" s="59">
        <v>0</v>
      </c>
      <c r="AD1122" s="59">
        <v>3.0718702643365684E-5</v>
      </c>
      <c r="AE1122" s="59">
        <v>7.3933060091533663E-5</v>
      </c>
      <c r="AF1122" s="59">
        <v>0</v>
      </c>
      <c r="AG1122" s="59">
        <v>0</v>
      </c>
      <c r="AH1122" s="17">
        <v>2.6618759454217616E-4</v>
      </c>
      <c r="AI1122" s="12">
        <v>934</v>
      </c>
      <c r="AJ1122" s="16">
        <v>4</v>
      </c>
      <c r="AK1122" s="17">
        <v>0.75589367135966345</v>
      </c>
      <c r="AL1122" t="str">
        <f>IF(AK1122&lt;='CAV Tier 1 Analysis'!$A$5,"Tier 1", "Tier 2")</f>
        <v>Tier 2</v>
      </c>
      <c r="AM1122" t="str">
        <f t="shared" si="35"/>
        <v>Pennsylvania - Tier 2</v>
      </c>
      <c r="AN1122" t="str">
        <f t="shared" si="36"/>
        <v>Terry, Township Of - Tier 2</v>
      </c>
    </row>
    <row r="1123" spans="1:40" x14ac:dyDescent="0.3">
      <c r="A1123">
        <v>3</v>
      </c>
      <c r="B1123" t="s">
        <v>23</v>
      </c>
      <c r="C1123" t="s">
        <v>4622</v>
      </c>
      <c r="D1123" t="s">
        <v>7065</v>
      </c>
      <c r="E1123" t="s">
        <v>1546</v>
      </c>
      <c r="F1123" s="12">
        <v>2212.197198303581</v>
      </c>
      <c r="G1123" s="12">
        <v>1735.9350861719761</v>
      </c>
      <c r="H1123" s="12">
        <v>606.13614412599895</v>
      </c>
      <c r="I1123">
        <v>9</v>
      </c>
      <c r="J1123" s="15">
        <v>6.0789281057712093E-2</v>
      </c>
      <c r="K1123" s="15">
        <v>0.9392107189422878</v>
      </c>
      <c r="L1123" s="58">
        <v>17.486800000000002</v>
      </c>
      <c r="M1123">
        <v>10</v>
      </c>
      <c r="N1123">
        <v>0</v>
      </c>
      <c r="O1123" s="12">
        <v>14</v>
      </c>
      <c r="P1123" s="12">
        <v>2</v>
      </c>
      <c r="Q1123" s="12">
        <v>3</v>
      </c>
      <c r="R1123" s="12">
        <v>8.4528964704805905</v>
      </c>
      <c r="S1123" s="12">
        <v>36.846580424513235</v>
      </c>
      <c r="T1123" s="12">
        <v>1488.3152435646439</v>
      </c>
      <c r="U1123" s="12">
        <v>0</v>
      </c>
      <c r="V1123" s="12">
        <v>247.6198426073322</v>
      </c>
      <c r="W1123" s="59">
        <v>3.8960481479381916E-4</v>
      </c>
      <c r="X1123" s="59">
        <v>1.609761594307883E-4</v>
      </c>
      <c r="Y1123" s="59">
        <v>0</v>
      </c>
      <c r="Z1123" s="59">
        <v>4.5368537885684618E-4</v>
      </c>
      <c r="AA1123" s="59">
        <v>3.5316998541870548E-4</v>
      </c>
      <c r="AB1123" s="59">
        <v>7.7299665034784846E-4</v>
      </c>
      <c r="AC1123" s="59">
        <v>1.8891196029989374E-4</v>
      </c>
      <c r="AD1123" s="59">
        <v>1.0436264333514384E-4</v>
      </c>
      <c r="AE1123" s="59">
        <v>1.2186329319005563E-4</v>
      </c>
      <c r="AF1123" s="59">
        <v>0</v>
      </c>
      <c r="AG1123" s="59">
        <v>3.7819663247996854E-4</v>
      </c>
      <c r="AH1123" s="17">
        <v>2.6579704710482451E-4</v>
      </c>
      <c r="AI1123" s="12">
        <v>935</v>
      </c>
      <c r="AJ1123" s="16">
        <v>4</v>
      </c>
      <c r="AK1123" s="17">
        <v>0.75615946840676829</v>
      </c>
      <c r="AL1123" t="str">
        <f>IF(AK1123&lt;='CAV Tier 1 Analysis'!$A$5,"Tier 1", "Tier 2")</f>
        <v>Tier 2</v>
      </c>
      <c r="AM1123" t="str">
        <f t="shared" si="35"/>
        <v>Pennsylvania - Tier 2</v>
      </c>
      <c r="AN1123" t="str">
        <f t="shared" si="36"/>
        <v>Mount Pleasant, Township Of - Tier 2</v>
      </c>
    </row>
    <row r="1124" spans="1:40" x14ac:dyDescent="0.3">
      <c r="A1124">
        <v>3</v>
      </c>
      <c r="B1124" t="s">
        <v>23</v>
      </c>
      <c r="C1124" t="s">
        <v>3900</v>
      </c>
      <c r="D1124" t="s">
        <v>6277</v>
      </c>
      <c r="E1124" t="s">
        <v>1282</v>
      </c>
      <c r="F1124" s="12">
        <v>1249.2280807953189</v>
      </c>
      <c r="G1124" s="12">
        <v>3318.0016209909222</v>
      </c>
      <c r="H1124" s="12">
        <v>1396.9953111321963</v>
      </c>
      <c r="I1124">
        <v>7</v>
      </c>
      <c r="J1124" s="15">
        <v>0.17323664884663054</v>
      </c>
      <c r="K1124" s="15">
        <v>0.82676335115336941</v>
      </c>
      <c r="L1124" s="58">
        <v>1.6217699999999997</v>
      </c>
      <c r="M1124">
        <v>19</v>
      </c>
      <c r="N1124">
        <v>0</v>
      </c>
      <c r="O1124" s="12">
        <v>16</v>
      </c>
      <c r="P1124" s="12">
        <v>1</v>
      </c>
      <c r="Q1124" s="12">
        <v>1</v>
      </c>
      <c r="R1124" s="12">
        <v>5.7873434580735861</v>
      </c>
      <c r="S1124" s="12">
        <v>242.01078615499767</v>
      </c>
      <c r="T1124" s="12">
        <v>3716.9440806378261</v>
      </c>
      <c r="U1124" s="12">
        <v>2467.7159998425072</v>
      </c>
      <c r="V1124" s="12">
        <v>0</v>
      </c>
      <c r="W1124" s="59">
        <v>3.6132934584267668E-5</v>
      </c>
      <c r="X1124" s="59">
        <v>3.0585470291849776E-4</v>
      </c>
      <c r="Y1124" s="59">
        <v>0</v>
      </c>
      <c r="Z1124" s="59">
        <v>5.1849757583639564E-4</v>
      </c>
      <c r="AA1124" s="59">
        <v>1.7658499270935274E-4</v>
      </c>
      <c r="AB1124" s="59">
        <v>2.576655501159495E-4</v>
      </c>
      <c r="AC1124" s="59">
        <v>1.2934009086843664E-4</v>
      </c>
      <c r="AD1124" s="59">
        <v>6.8546076916133384E-4</v>
      </c>
      <c r="AE1124" s="59">
        <v>3.0434348383406531E-4</v>
      </c>
      <c r="AF1124" s="59">
        <v>5.0529245957597673E-4</v>
      </c>
      <c r="AG1124" s="59">
        <v>0</v>
      </c>
      <c r="AH1124" s="17">
        <v>2.6537932360038867E-4</v>
      </c>
      <c r="AI1124" s="12">
        <v>936</v>
      </c>
      <c r="AJ1124" s="16">
        <v>4</v>
      </c>
      <c r="AK1124" s="17">
        <v>0.75642484773036867</v>
      </c>
      <c r="AL1124" t="str">
        <f>IF(AK1124&lt;='CAV Tier 1 Analysis'!$A$5,"Tier 1", "Tier 2")</f>
        <v>Tier 2</v>
      </c>
      <c r="AM1124" t="str">
        <f t="shared" si="35"/>
        <v>Pennsylvania - Tier 2</v>
      </c>
      <c r="AN1124" t="str">
        <f t="shared" si="36"/>
        <v>Chalfont, Boroughs Of - Tier 2</v>
      </c>
    </row>
    <row r="1125" spans="1:40" x14ac:dyDescent="0.3">
      <c r="A1125">
        <v>3</v>
      </c>
      <c r="B1125" t="s">
        <v>23</v>
      </c>
      <c r="C1125" t="s">
        <v>4640</v>
      </c>
      <c r="D1125" t="s">
        <v>7088</v>
      </c>
      <c r="E1125" t="s">
        <v>1358</v>
      </c>
      <c r="F1125" s="12">
        <v>34552.239453848568</v>
      </c>
      <c r="G1125" s="12">
        <v>6950.1886853610968</v>
      </c>
      <c r="H1125" s="12">
        <v>2701.5640651861731</v>
      </c>
      <c r="I1125">
        <v>18</v>
      </c>
      <c r="J1125" s="15">
        <v>9.2884055561348305E-3</v>
      </c>
      <c r="K1125" s="15">
        <v>0.99071159444386514</v>
      </c>
      <c r="L1125" s="58">
        <v>17.742549999999998</v>
      </c>
      <c r="M1125">
        <v>25</v>
      </c>
      <c r="N1125">
        <v>2</v>
      </c>
      <c r="O1125" s="12">
        <v>13</v>
      </c>
      <c r="P1125" s="12">
        <v>1</v>
      </c>
      <c r="Q1125" s="12">
        <v>1</v>
      </c>
      <c r="R1125" s="12">
        <v>17.832808699989574</v>
      </c>
      <c r="S1125" s="12">
        <v>25.09322267332945</v>
      </c>
      <c r="T1125" s="12">
        <v>6879.4239723328028</v>
      </c>
      <c r="U1125" s="12">
        <v>0</v>
      </c>
      <c r="V1125" s="12">
        <v>70.764713028293954</v>
      </c>
      <c r="W1125" s="59">
        <v>3.9530290886383293E-4</v>
      </c>
      <c r="X1125" s="59">
        <v>4.0244039857697075E-4</v>
      </c>
      <c r="Y1125" s="59">
        <v>1.2403870007442322E-4</v>
      </c>
      <c r="Z1125" s="59">
        <v>4.2127928036707145E-4</v>
      </c>
      <c r="AA1125" s="59">
        <v>1.7658499270935274E-4</v>
      </c>
      <c r="AB1125" s="59">
        <v>2.576655501159495E-4</v>
      </c>
      <c r="AC1125" s="59">
        <v>3.9854159588168891E-4</v>
      </c>
      <c r="AD1125" s="59">
        <v>7.1072946737923016E-5</v>
      </c>
      <c r="AE1125" s="59">
        <v>5.6328742458564788E-4</v>
      </c>
      <c r="AF1125" s="59">
        <v>0</v>
      </c>
      <c r="AG1125" s="59">
        <v>1.0808090290305217E-4</v>
      </c>
      <c r="AH1125" s="17">
        <v>2.6529951825599203E-4</v>
      </c>
      <c r="AI1125" s="12">
        <v>937</v>
      </c>
      <c r="AJ1125" s="16">
        <v>4</v>
      </c>
      <c r="AK1125" s="17">
        <v>0.75669014724862471</v>
      </c>
      <c r="AL1125" t="str">
        <f>IF(AK1125&lt;='CAV Tier 1 Analysis'!$A$5,"Tier 1", "Tier 2")</f>
        <v>Tier 2</v>
      </c>
      <c r="AM1125" t="str">
        <f t="shared" si="35"/>
        <v>Pennsylvania - Tier 2</v>
      </c>
      <c r="AN1125" t="str">
        <f t="shared" si="36"/>
        <v>Indiana, Township Of - Tier 2</v>
      </c>
    </row>
    <row r="1126" spans="1:40" x14ac:dyDescent="0.3">
      <c r="A1126">
        <v>3</v>
      </c>
      <c r="B1126" t="s">
        <v>23</v>
      </c>
      <c r="C1126" t="s">
        <v>4264</v>
      </c>
      <c r="D1126" t="s">
        <v>6669</v>
      </c>
      <c r="E1126" t="s">
        <v>1241</v>
      </c>
      <c r="F1126" s="12">
        <v>7144.4199565741956</v>
      </c>
      <c r="G1126" s="12">
        <v>8028.3378435124177</v>
      </c>
      <c r="H1126" s="12">
        <v>3307.8192876774565</v>
      </c>
      <c r="I1126">
        <v>11</v>
      </c>
      <c r="J1126" s="15">
        <v>4.7082872203330292E-5</v>
      </c>
      <c r="K1126" s="15">
        <v>0.99995291712779655</v>
      </c>
      <c r="L1126" s="58">
        <v>18.902840000000005</v>
      </c>
      <c r="M1126">
        <v>12</v>
      </c>
      <c r="N1126">
        <v>4</v>
      </c>
      <c r="O1126" s="12">
        <v>15.055555555555555</v>
      </c>
      <c r="P1126" s="12">
        <v>1.0555555555555556</v>
      </c>
      <c r="Q1126" s="12">
        <v>1</v>
      </c>
      <c r="R1126" s="12">
        <v>10.999482088405761</v>
      </c>
      <c r="S1126" s="12">
        <v>0.15574163279342873</v>
      </c>
      <c r="T1126" s="12">
        <v>7997.3785565543458</v>
      </c>
      <c r="U1126" s="12">
        <v>852.95859998015021</v>
      </c>
      <c r="V1126" s="12">
        <v>30.959286958071971</v>
      </c>
      <c r="W1126" s="59">
        <v>4.2115409779246041E-4</v>
      </c>
      <c r="X1126" s="59">
        <v>1.9317139131694595E-4</v>
      </c>
      <c r="Y1126" s="59">
        <v>2.4807740014884643E-4</v>
      </c>
      <c r="Z1126" s="59">
        <v>4.8789181615160838E-4</v>
      </c>
      <c r="AA1126" s="59">
        <v>1.8639527008209455E-4</v>
      </c>
      <c r="AB1126" s="59">
        <v>2.576655501159495E-4</v>
      </c>
      <c r="AC1126" s="59">
        <v>2.4582505308812333E-4</v>
      </c>
      <c r="AD1126" s="59">
        <v>4.4111579116417457E-7</v>
      </c>
      <c r="AE1126" s="59">
        <v>6.5482557677433049E-4</v>
      </c>
      <c r="AF1126" s="59">
        <v>1.7465281617818192E-4</v>
      </c>
      <c r="AG1126" s="59">
        <v>4.7284975017495327E-5</v>
      </c>
      <c r="AH1126" s="17">
        <v>2.6521682385974554E-4</v>
      </c>
      <c r="AI1126" s="12">
        <v>938</v>
      </c>
      <c r="AJ1126" s="16">
        <v>4</v>
      </c>
      <c r="AK1126" s="17">
        <v>0.75695536407248443</v>
      </c>
      <c r="AL1126" t="str">
        <f>IF(AK1126&lt;='CAV Tier 1 Analysis'!$A$5,"Tier 1", "Tier 2")</f>
        <v>Tier 2</v>
      </c>
      <c r="AM1126" t="str">
        <f t="shared" si="35"/>
        <v>Pennsylvania - Tier 2</v>
      </c>
      <c r="AN1126" t="str">
        <f t="shared" si="36"/>
        <v>Dallas, Township Of - Tier 2</v>
      </c>
    </row>
    <row r="1127" spans="1:40" x14ac:dyDescent="0.3">
      <c r="A1127">
        <v>3</v>
      </c>
      <c r="B1127" t="s">
        <v>23</v>
      </c>
      <c r="C1127" t="s">
        <v>5129</v>
      </c>
      <c r="D1127" t="s">
        <v>7636</v>
      </c>
      <c r="E1127" t="s">
        <v>1362</v>
      </c>
      <c r="F1127" s="12">
        <v>616.12289565489732</v>
      </c>
      <c r="G1127" s="12">
        <v>308.1851416721907</v>
      </c>
      <c r="H1127" s="12">
        <v>479.14076492868696</v>
      </c>
      <c r="I1127">
        <v>0</v>
      </c>
      <c r="J1127" s="15">
        <v>8.2630333233214021E-3</v>
      </c>
      <c r="K1127" s="15">
        <v>0.99173696667667854</v>
      </c>
      <c r="L1127" s="58">
        <v>43.880980000000001</v>
      </c>
      <c r="M1127">
        <v>0</v>
      </c>
      <c r="N1127">
        <v>0</v>
      </c>
      <c r="O1127" s="12">
        <v>12.166666666666666</v>
      </c>
      <c r="P1127" s="12">
        <v>7</v>
      </c>
      <c r="Q1127" s="12">
        <v>1</v>
      </c>
      <c r="R1127" s="12">
        <v>0</v>
      </c>
      <c r="S1127" s="12">
        <v>3.959156107167447</v>
      </c>
      <c r="T1127" s="12">
        <v>474.46772132852584</v>
      </c>
      <c r="U1127" s="12">
        <v>0</v>
      </c>
      <c r="V1127" s="12">
        <v>0</v>
      </c>
      <c r="W1127" s="59">
        <v>9.7766550117067046E-4</v>
      </c>
      <c r="X1127" s="59">
        <v>0</v>
      </c>
      <c r="Y1127" s="59">
        <v>0</v>
      </c>
      <c r="Z1127" s="59">
        <v>3.942741982922592E-4</v>
      </c>
      <c r="AA1127" s="59">
        <v>1.2360949489654692E-3</v>
      </c>
      <c r="AB1127" s="59">
        <v>2.576655501159495E-4</v>
      </c>
      <c r="AC1127" s="59">
        <v>0</v>
      </c>
      <c r="AD1127" s="59">
        <v>1.1213740650016675E-5</v>
      </c>
      <c r="AE1127" s="59">
        <v>3.8849430107959773E-5</v>
      </c>
      <c r="AF1127" s="59">
        <v>0</v>
      </c>
      <c r="AG1127" s="59">
        <v>0</v>
      </c>
      <c r="AH1127" s="17">
        <v>2.6506939720930228E-4</v>
      </c>
      <c r="AI1127" s="12">
        <v>939</v>
      </c>
      <c r="AJ1127" s="16">
        <v>4</v>
      </c>
      <c r="AK1127" s="17">
        <v>0.7572204334696937</v>
      </c>
      <c r="AL1127" t="str">
        <f>IF(AK1127&lt;='CAV Tier 1 Analysis'!$A$5,"Tier 1", "Tier 2")</f>
        <v>Tier 2</v>
      </c>
      <c r="AM1127" t="str">
        <f t="shared" si="35"/>
        <v>Pennsylvania - Tier 2</v>
      </c>
      <c r="AN1127" t="str">
        <f t="shared" si="36"/>
        <v>Forks, Township Of - Tier 2</v>
      </c>
    </row>
    <row r="1128" spans="1:40" x14ac:dyDescent="0.3">
      <c r="A1128">
        <v>3</v>
      </c>
      <c r="B1128" t="s">
        <v>23</v>
      </c>
      <c r="C1128" t="s">
        <v>4875</v>
      </c>
      <c r="D1128" t="s">
        <v>7358</v>
      </c>
      <c r="E1128" t="s">
        <v>1566</v>
      </c>
      <c r="F1128" s="12">
        <v>6831.653238401791</v>
      </c>
      <c r="G1128" s="12">
        <v>3065.4321404196548</v>
      </c>
      <c r="H1128" s="12">
        <v>690.30042540447232</v>
      </c>
      <c r="I1128">
        <v>2</v>
      </c>
      <c r="J1128" s="15">
        <v>4.2611262062006855E-3</v>
      </c>
      <c r="K1128" s="15">
        <v>0.99573887379379933</v>
      </c>
      <c r="L1128" s="58">
        <v>16.392380000000003</v>
      </c>
      <c r="M1128">
        <v>2</v>
      </c>
      <c r="N1128">
        <v>2</v>
      </c>
      <c r="O1128" s="12">
        <v>16</v>
      </c>
      <c r="P1128" s="12">
        <v>1</v>
      </c>
      <c r="Q1128" s="12">
        <v>0</v>
      </c>
      <c r="R1128" s="12">
        <v>1.9914777475875987</v>
      </c>
      <c r="S1128" s="12">
        <v>2.9414572328424784</v>
      </c>
      <c r="T1128" s="12">
        <v>2103.7757853208336</v>
      </c>
      <c r="U1128" s="12">
        <v>0</v>
      </c>
      <c r="V1128" s="12">
        <v>961.65635509882122</v>
      </c>
      <c r="W1128" s="59">
        <v>3.6522120536232501E-4</v>
      </c>
      <c r="X1128" s="59">
        <v>3.2195231886157661E-5</v>
      </c>
      <c r="Y1128" s="59">
        <v>1.2403870007442322E-4</v>
      </c>
      <c r="Z1128" s="59">
        <v>5.1849757583639564E-4</v>
      </c>
      <c r="AA1128" s="59">
        <v>1.7658499270935274E-4</v>
      </c>
      <c r="AB1128" s="59">
        <v>0</v>
      </c>
      <c r="AC1128" s="59">
        <v>4.4507106706466091E-5</v>
      </c>
      <c r="AD1128" s="59">
        <v>8.3312548556742776E-6</v>
      </c>
      <c r="AE1128" s="59">
        <v>1.7225721932314329E-4</v>
      </c>
      <c r="AF1128" s="59">
        <v>0</v>
      </c>
      <c r="AG1128" s="59">
        <v>1.4687643416285967E-3</v>
      </c>
      <c r="AH1128" s="17">
        <v>2.645816025802304E-4</v>
      </c>
      <c r="AI1128" s="12">
        <v>940</v>
      </c>
      <c r="AJ1128" s="16">
        <v>4</v>
      </c>
      <c r="AK1128" s="17">
        <v>0.75748501507227395</v>
      </c>
      <c r="AL1128" t="str">
        <f>IF(AK1128&lt;='CAV Tier 1 Analysis'!$A$5,"Tier 1", "Tier 2")</f>
        <v>Tier 2</v>
      </c>
      <c r="AM1128" t="str">
        <f t="shared" si="35"/>
        <v>Pennsylvania - Tier 2</v>
      </c>
      <c r="AN1128" t="str">
        <f t="shared" si="36"/>
        <v>East Nantmeal, Township Of - Tier 2</v>
      </c>
    </row>
    <row r="1129" spans="1:40" x14ac:dyDescent="0.3">
      <c r="A1129">
        <v>3</v>
      </c>
      <c r="B1129" t="s">
        <v>23</v>
      </c>
      <c r="C1129" t="s">
        <v>5056</v>
      </c>
      <c r="D1129" t="s">
        <v>7557</v>
      </c>
      <c r="E1129" t="s">
        <v>1942</v>
      </c>
      <c r="F1129" s="12">
        <v>32523.435639212814</v>
      </c>
      <c r="G1129" s="12">
        <v>4550.4217727308242</v>
      </c>
      <c r="H1129" s="12">
        <v>1553.0792935998186</v>
      </c>
      <c r="I1129">
        <v>0</v>
      </c>
      <c r="J1129" s="15">
        <v>1.964146041007251E-2</v>
      </c>
      <c r="K1129" s="15">
        <v>0.98035853958992747</v>
      </c>
      <c r="L1129" s="58">
        <v>41.627760000000002</v>
      </c>
      <c r="M1129">
        <v>22</v>
      </c>
      <c r="N1129">
        <v>0</v>
      </c>
      <c r="O1129" s="12">
        <v>11.8</v>
      </c>
      <c r="P1129" s="12">
        <v>1.2</v>
      </c>
      <c r="Q1129" s="12">
        <v>0</v>
      </c>
      <c r="R1129" s="12">
        <v>0</v>
      </c>
      <c r="S1129" s="12">
        <v>30.504745458944218</v>
      </c>
      <c r="T1129" s="12">
        <v>4156.5003416819973</v>
      </c>
      <c r="U1129" s="12">
        <v>0</v>
      </c>
      <c r="V1129" s="12">
        <v>393.92143104882689</v>
      </c>
      <c r="W1129" s="59">
        <v>9.2746389991774092E-4</v>
      </c>
      <c r="X1129" s="59">
        <v>3.5414755074773428E-4</v>
      </c>
      <c r="Y1129" s="59">
        <v>0</v>
      </c>
      <c r="Z1129" s="59">
        <v>3.8239196217934184E-4</v>
      </c>
      <c r="AA1129" s="59">
        <v>2.1190199125122326E-4</v>
      </c>
      <c r="AB1129" s="59">
        <v>0</v>
      </c>
      <c r="AC1129" s="59">
        <v>0</v>
      </c>
      <c r="AD1129" s="59">
        <v>8.640030726550659E-5</v>
      </c>
      <c r="AE1129" s="59">
        <v>3.4033436261110171E-4</v>
      </c>
      <c r="AF1129" s="59">
        <v>0</v>
      </c>
      <c r="AG1129" s="59">
        <v>6.0164709385024482E-4</v>
      </c>
      <c r="AH1129" s="17">
        <v>2.640261061657176E-4</v>
      </c>
      <c r="AI1129" s="12">
        <v>941</v>
      </c>
      <c r="AJ1129" s="16">
        <v>4</v>
      </c>
      <c r="AK1129" s="17">
        <v>0.75774904117843966</v>
      </c>
      <c r="AL1129" t="str">
        <f>IF(AK1129&lt;='CAV Tier 1 Analysis'!$A$5,"Tier 1", "Tier 2")</f>
        <v>Tier 2</v>
      </c>
      <c r="AM1129" t="str">
        <f t="shared" si="35"/>
        <v>Pennsylvania - Tier 2</v>
      </c>
      <c r="AN1129" t="str">
        <f t="shared" si="36"/>
        <v>Lynn, Township Of - Tier 2</v>
      </c>
    </row>
    <row r="1130" spans="1:40" x14ac:dyDescent="0.3">
      <c r="A1130">
        <v>3</v>
      </c>
      <c r="B1130" t="s">
        <v>23</v>
      </c>
      <c r="C1130" t="s">
        <v>4252</v>
      </c>
      <c r="D1130" t="s">
        <v>6657</v>
      </c>
      <c r="E1130" t="s">
        <v>1302</v>
      </c>
      <c r="F1130" s="12">
        <v>789.62162734123535</v>
      </c>
      <c r="G1130" s="12">
        <v>3811.4988006635053</v>
      </c>
      <c r="H1130" s="12">
        <v>1602.2145395079783</v>
      </c>
      <c r="I1130">
        <v>5</v>
      </c>
      <c r="J1130" s="15">
        <v>4.0328810537783512E-2</v>
      </c>
      <c r="K1130" s="15">
        <v>0.95967118946221663</v>
      </c>
      <c r="L1130" s="58">
        <v>1.0096999999999998</v>
      </c>
      <c r="M1130">
        <v>7</v>
      </c>
      <c r="N1130">
        <v>10</v>
      </c>
      <c r="O1130" s="12">
        <v>10</v>
      </c>
      <c r="P1130" s="12">
        <v>1</v>
      </c>
      <c r="Q1130" s="12">
        <v>0</v>
      </c>
      <c r="R1130" s="12">
        <v>4.7983559473110828</v>
      </c>
      <c r="S1130" s="12">
        <v>64.615406604699317</v>
      </c>
      <c r="T1130" s="12">
        <v>3470.452873145261</v>
      </c>
      <c r="U1130" s="12">
        <v>2680.8312458040255</v>
      </c>
      <c r="V1130" s="12">
        <v>341.0459275182443</v>
      </c>
      <c r="W1130" s="59">
        <v>2.2496053108477197E-5</v>
      </c>
      <c r="X1130" s="59">
        <v>1.126833116015518E-4</v>
      </c>
      <c r="Y1130" s="59">
        <v>6.2019350037211614E-4</v>
      </c>
      <c r="Z1130" s="59">
        <v>3.2406098489774727E-4</v>
      </c>
      <c r="AA1130" s="59">
        <v>1.7658499270935274E-4</v>
      </c>
      <c r="AB1130" s="59">
        <v>0</v>
      </c>
      <c r="AC1130" s="59">
        <v>1.0723742227161727E-4</v>
      </c>
      <c r="AD1130" s="59">
        <v>1.8301385245929824E-4</v>
      </c>
      <c r="AE1130" s="59">
        <v>2.8416077696647113E-4</v>
      </c>
      <c r="AF1130" s="59">
        <v>5.489301905028368E-4</v>
      </c>
      <c r="AG1130" s="59">
        <v>5.2088887526248744E-4</v>
      </c>
      <c r="AH1130" s="17">
        <v>2.6365908728654146E-4</v>
      </c>
      <c r="AI1130" s="12">
        <v>942</v>
      </c>
      <c r="AJ1130" s="16">
        <v>4</v>
      </c>
      <c r="AK1130" s="17">
        <v>0.7580127002657262</v>
      </c>
      <c r="AL1130" t="str">
        <f>IF(AK1130&lt;='CAV Tier 1 Analysis'!$A$5,"Tier 1", "Tier 2")</f>
        <v>Tier 2</v>
      </c>
      <c r="AM1130" t="str">
        <f t="shared" si="35"/>
        <v>Pennsylvania - Tier 2</v>
      </c>
      <c r="AN1130" t="str">
        <f t="shared" si="36"/>
        <v>Macungie, Borough Of - Tier 2</v>
      </c>
    </row>
    <row r="1131" spans="1:40" x14ac:dyDescent="0.3">
      <c r="A1131">
        <v>3</v>
      </c>
      <c r="B1131" t="s">
        <v>23</v>
      </c>
      <c r="C1131" t="s">
        <v>4890</v>
      </c>
      <c r="D1131" t="s">
        <v>7373</v>
      </c>
      <c r="E1131" t="s">
        <v>1466</v>
      </c>
      <c r="F1131" s="12">
        <v>7373.2884258947915</v>
      </c>
      <c r="G1131" s="12">
        <v>4286.9298103524243</v>
      </c>
      <c r="H1131" s="12">
        <v>1291.9783912826806</v>
      </c>
      <c r="I1131">
        <v>12</v>
      </c>
      <c r="J1131" s="15">
        <v>1.0217035703102301E-2</v>
      </c>
      <c r="K1131" s="15">
        <v>0.98978296429689749</v>
      </c>
      <c r="L1131" s="58">
        <v>17.692019999999999</v>
      </c>
      <c r="M1131">
        <v>12</v>
      </c>
      <c r="N1131">
        <v>0</v>
      </c>
      <c r="O1131" s="12">
        <v>16</v>
      </c>
      <c r="P1131" s="12">
        <v>1</v>
      </c>
      <c r="Q1131" s="12">
        <v>0</v>
      </c>
      <c r="R1131" s="12">
        <v>11.87739557156277</v>
      </c>
      <c r="S1131" s="12">
        <v>13.200189351371822</v>
      </c>
      <c r="T1131" s="12">
        <v>3620.7302685809905</v>
      </c>
      <c r="U1131" s="12">
        <v>0</v>
      </c>
      <c r="V1131" s="12">
        <v>666.19954177143381</v>
      </c>
      <c r="W1131" s="59">
        <v>3.9417710361121206E-4</v>
      </c>
      <c r="X1131" s="59">
        <v>1.9317139131694595E-4</v>
      </c>
      <c r="Y1131" s="59">
        <v>0</v>
      </c>
      <c r="Z1131" s="59">
        <v>5.1849757583639564E-4</v>
      </c>
      <c r="AA1131" s="59">
        <v>1.7658499270935274E-4</v>
      </c>
      <c r="AB1131" s="59">
        <v>0</v>
      </c>
      <c r="AC1131" s="59">
        <v>2.654453521957816E-4</v>
      </c>
      <c r="AD1131" s="59">
        <v>3.7387639161138797E-5</v>
      </c>
      <c r="AE1131" s="59">
        <v>2.9646549424932331E-4</v>
      </c>
      <c r="AF1131" s="59">
        <v>0</v>
      </c>
      <c r="AG1131" s="59">
        <v>1.0175049810414259E-3</v>
      </c>
      <c r="AH1131" s="17">
        <v>2.6356677546559784E-4</v>
      </c>
      <c r="AI1131" s="12">
        <v>943</v>
      </c>
      <c r="AJ1131" s="16">
        <v>4</v>
      </c>
      <c r="AK1131" s="17">
        <v>0.75827626704119178</v>
      </c>
      <c r="AL1131" t="str">
        <f>IF(AK1131&lt;='CAV Tier 1 Analysis'!$A$5,"Tier 1", "Tier 2")</f>
        <v>Tier 2</v>
      </c>
      <c r="AM1131" t="str">
        <f t="shared" si="35"/>
        <v>Pennsylvania - Tier 2</v>
      </c>
      <c r="AN1131" t="str">
        <f t="shared" si="36"/>
        <v>West Vincent, Township Of - Tier 2</v>
      </c>
    </row>
    <row r="1132" spans="1:40" x14ac:dyDescent="0.3">
      <c r="A1132">
        <v>3</v>
      </c>
      <c r="B1132" t="s">
        <v>23</v>
      </c>
      <c r="C1132" t="s">
        <v>4426</v>
      </c>
      <c r="D1132" t="s">
        <v>6841</v>
      </c>
      <c r="E1132" t="s">
        <v>1183</v>
      </c>
      <c r="F1132" s="12">
        <v>319.3981915026406</v>
      </c>
      <c r="G1132" s="12">
        <v>4340.2949179979978</v>
      </c>
      <c r="H1132" s="12">
        <v>3135.9675634853852</v>
      </c>
      <c r="I1132">
        <v>6</v>
      </c>
      <c r="J1132" s="15">
        <v>0</v>
      </c>
      <c r="K1132" s="15">
        <v>1</v>
      </c>
      <c r="L1132" s="58">
        <v>1.55636</v>
      </c>
      <c r="M1132">
        <v>31</v>
      </c>
      <c r="N1132">
        <v>0</v>
      </c>
      <c r="O1132" s="12">
        <v>16</v>
      </c>
      <c r="P1132" s="12">
        <v>2</v>
      </c>
      <c r="Q1132" s="12">
        <v>0</v>
      </c>
      <c r="R1132" s="12">
        <v>6</v>
      </c>
      <c r="S1132" s="12">
        <v>0</v>
      </c>
      <c r="T1132" s="12">
        <v>4967.4677694250304</v>
      </c>
      <c r="U1132" s="12">
        <v>4648.0695779223897</v>
      </c>
      <c r="V1132" s="12">
        <v>0</v>
      </c>
      <c r="W1132" s="59">
        <v>3.4675603858482297E-5</v>
      </c>
      <c r="X1132" s="59">
        <v>4.9902609423544374E-4</v>
      </c>
      <c r="Y1132" s="59">
        <v>0</v>
      </c>
      <c r="Z1132" s="59">
        <v>5.1849757583639564E-4</v>
      </c>
      <c r="AA1132" s="59">
        <v>3.5316998541870548E-4</v>
      </c>
      <c r="AB1132" s="59">
        <v>0</v>
      </c>
      <c r="AC1132" s="59">
        <v>1.3409270606326481E-4</v>
      </c>
      <c r="AD1132" s="59">
        <v>0</v>
      </c>
      <c r="AE1132" s="59">
        <v>4.0673639796077327E-4</v>
      </c>
      <c r="AF1132" s="59">
        <v>9.5174424830838289E-4</v>
      </c>
      <c r="AG1132" s="59">
        <v>0</v>
      </c>
      <c r="AH1132" s="17">
        <v>2.6344932833467712E-4</v>
      </c>
      <c r="AI1132" s="12">
        <v>944</v>
      </c>
      <c r="AJ1132" s="16">
        <v>4</v>
      </c>
      <c r="AK1132" s="17">
        <v>0.75853971636952644</v>
      </c>
      <c r="AL1132" t="str">
        <f>IF(AK1132&lt;='CAV Tier 1 Analysis'!$A$5,"Tier 1", "Tier 2")</f>
        <v>Tier 2</v>
      </c>
      <c r="AM1132" t="str">
        <f t="shared" si="35"/>
        <v>Pennsylvania - Tier 2</v>
      </c>
      <c r="AN1132" t="str">
        <f t="shared" si="36"/>
        <v>Shenandoah, Borough Of - Tier 2</v>
      </c>
    </row>
    <row r="1133" spans="1:40" x14ac:dyDescent="0.3">
      <c r="A1133">
        <v>3</v>
      </c>
      <c r="B1133" t="s">
        <v>23</v>
      </c>
      <c r="C1133" t="s">
        <v>3662</v>
      </c>
      <c r="D1133" t="s">
        <v>6507</v>
      </c>
      <c r="E1133" t="s">
        <v>1255</v>
      </c>
      <c r="F1133" s="12">
        <v>2396.312064784287</v>
      </c>
      <c r="G1133" s="12">
        <v>4868.1578516375512</v>
      </c>
      <c r="H1133" s="12">
        <v>2299.3605962889928</v>
      </c>
      <c r="I1133">
        <v>0</v>
      </c>
      <c r="J1133" s="15">
        <v>0.15199766978979565</v>
      </c>
      <c r="K1133" s="15">
        <v>0.84800233021020432</v>
      </c>
      <c r="L1133" s="58">
        <v>0.82396000000000003</v>
      </c>
      <c r="M1133">
        <v>6</v>
      </c>
      <c r="N1133">
        <v>0</v>
      </c>
      <c r="O1133" s="12">
        <v>15</v>
      </c>
      <c r="P1133" s="12">
        <v>1</v>
      </c>
      <c r="Q1133" s="12">
        <v>0</v>
      </c>
      <c r="R1133" s="12">
        <v>0</v>
      </c>
      <c r="S1133" s="12">
        <v>349.49745264240192</v>
      </c>
      <c r="T1133" s="12">
        <v>5626.5300164156251</v>
      </c>
      <c r="U1133" s="12">
        <v>3230.2179516313381</v>
      </c>
      <c r="V1133" s="12">
        <v>0</v>
      </c>
      <c r="W1133" s="59">
        <v>1.8357777477726924E-5</v>
      </c>
      <c r="X1133" s="59">
        <v>9.6585695658472977E-5</v>
      </c>
      <c r="Y1133" s="59">
        <v>0</v>
      </c>
      <c r="Z1133" s="59">
        <v>4.8609147734662091E-4</v>
      </c>
      <c r="AA1133" s="59">
        <v>1.7658499270935274E-4</v>
      </c>
      <c r="AB1133" s="59">
        <v>0</v>
      </c>
      <c r="AC1133" s="59">
        <v>0</v>
      </c>
      <c r="AD1133" s="59">
        <v>9.8990130363344744E-4</v>
      </c>
      <c r="AE1133" s="59">
        <v>4.6070043292096701E-4</v>
      </c>
      <c r="AF1133" s="59">
        <v>6.6142326501527802E-4</v>
      </c>
      <c r="AG1133" s="59">
        <v>0</v>
      </c>
      <c r="AH1133" s="17">
        <v>2.6269499497835145E-4</v>
      </c>
      <c r="AI1133" s="12">
        <v>945</v>
      </c>
      <c r="AJ1133" s="16">
        <v>4</v>
      </c>
      <c r="AK1133" s="17">
        <v>0.75880241136450477</v>
      </c>
      <c r="AL1133" t="str">
        <f>IF(AK1133&lt;='CAV Tier 1 Analysis'!$A$5,"Tier 1", "Tier 2")</f>
        <v>Tier 2</v>
      </c>
      <c r="AM1133" t="str">
        <f t="shared" si="35"/>
        <v>Pennsylvania - Tier 2</v>
      </c>
      <c r="AN1133" t="str">
        <f t="shared" si="36"/>
        <v>Norwood, Borough Of - Tier 2</v>
      </c>
    </row>
    <row r="1134" spans="1:40" x14ac:dyDescent="0.3">
      <c r="A1134">
        <v>3</v>
      </c>
      <c r="B1134" t="s">
        <v>23</v>
      </c>
      <c r="C1134" t="s">
        <v>5142</v>
      </c>
      <c r="D1134" t="s">
        <v>7649</v>
      </c>
      <c r="E1134" t="s">
        <v>1426</v>
      </c>
      <c r="F1134" s="12">
        <v>1354.1187832774394</v>
      </c>
      <c r="G1134" s="12">
        <v>1167.0528730147353</v>
      </c>
      <c r="H1134" s="12">
        <v>440.30167394908773</v>
      </c>
      <c r="I1134">
        <v>22</v>
      </c>
      <c r="J1134" s="15">
        <v>1.9080564553425442E-2</v>
      </c>
      <c r="K1134" s="15">
        <v>0.98091943544657467</v>
      </c>
      <c r="L1134" s="58">
        <v>20.995709999999995</v>
      </c>
      <c r="M1134">
        <v>13</v>
      </c>
      <c r="N1134">
        <v>2</v>
      </c>
      <c r="O1134" s="12">
        <v>12.166666666666666</v>
      </c>
      <c r="P1134" s="12">
        <v>2.3333333333333335</v>
      </c>
      <c r="Q1134" s="12">
        <v>2</v>
      </c>
      <c r="R1134" s="12">
        <v>21.580227579824644</v>
      </c>
      <c r="S1134" s="12">
        <v>8.4012045127668493</v>
      </c>
      <c r="T1134" s="12">
        <v>1052.9481040572557</v>
      </c>
      <c r="U1134" s="12">
        <v>0</v>
      </c>
      <c r="V1134" s="12">
        <v>114.10476895747956</v>
      </c>
      <c r="W1134" s="59">
        <v>4.677831110331641E-4</v>
      </c>
      <c r="X1134" s="59">
        <v>2.0926900726002479E-4</v>
      </c>
      <c r="Y1134" s="59">
        <v>1.2403870007442322E-4</v>
      </c>
      <c r="Z1134" s="59">
        <v>3.942741982922592E-4</v>
      </c>
      <c r="AA1134" s="59">
        <v>4.1203164965515643E-4</v>
      </c>
      <c r="AB1134" s="59">
        <v>5.1533110023189901E-4</v>
      </c>
      <c r="AC1134" s="59">
        <v>4.8229185227329776E-4</v>
      </c>
      <c r="AD1134" s="59">
        <v>2.3795204332399598E-5</v>
      </c>
      <c r="AE1134" s="59">
        <v>8.6215419799984909E-5</v>
      </c>
      <c r="AF1134" s="59">
        <v>0</v>
      </c>
      <c r="AG1134" s="59">
        <v>1.7427536870724835E-4</v>
      </c>
      <c r="AH1134" s="17">
        <v>2.6266414651453246E-4</v>
      </c>
      <c r="AI1134" s="12">
        <v>946</v>
      </c>
      <c r="AJ1134" s="16">
        <v>4</v>
      </c>
      <c r="AK1134" s="17">
        <v>0.75906507551101932</v>
      </c>
      <c r="AL1134" t="str">
        <f>IF(AK1134&lt;='CAV Tier 1 Analysis'!$A$5,"Tier 1", "Tier 2")</f>
        <v>Tier 2</v>
      </c>
      <c r="AM1134" t="str">
        <f t="shared" si="35"/>
        <v>Pennsylvania - Tier 2</v>
      </c>
      <c r="AN1134" t="str">
        <f t="shared" si="36"/>
        <v>Liverpool, Township Of - Tier 2</v>
      </c>
    </row>
    <row r="1135" spans="1:40" x14ac:dyDescent="0.3">
      <c r="A1135">
        <v>3</v>
      </c>
      <c r="B1135" t="s">
        <v>23</v>
      </c>
      <c r="C1135" t="s">
        <v>3996</v>
      </c>
      <c r="D1135" t="s">
        <v>6379</v>
      </c>
      <c r="E1135" t="s">
        <v>1245</v>
      </c>
      <c r="F1135" s="12">
        <v>359.41146286144499</v>
      </c>
      <c r="G1135" s="12">
        <v>3604.0809037436516</v>
      </c>
      <c r="H1135" s="12">
        <v>1631.5981778980181</v>
      </c>
      <c r="I1135">
        <v>5</v>
      </c>
      <c r="J1135" s="15">
        <v>0.18662175737162442</v>
      </c>
      <c r="K1135" s="15">
        <v>0.81337824262837588</v>
      </c>
      <c r="L1135" s="58">
        <v>0.84615000000000007</v>
      </c>
      <c r="M1135">
        <v>9</v>
      </c>
      <c r="N1135">
        <v>0</v>
      </c>
      <c r="O1135" s="12">
        <v>16.444444444444443</v>
      </c>
      <c r="P1135" s="12">
        <v>1</v>
      </c>
      <c r="Q1135" s="12">
        <v>0</v>
      </c>
      <c r="R1135" s="12">
        <v>4.0668912131418793</v>
      </c>
      <c r="S1135" s="12">
        <v>304.49171928366843</v>
      </c>
      <c r="T1135" s="12">
        <v>3520.9926483458084</v>
      </c>
      <c r="U1135" s="12">
        <v>3161.5811854843632</v>
      </c>
      <c r="V1135" s="12">
        <v>83.088255397843113</v>
      </c>
      <c r="W1135" s="59">
        <v>1.8852169295570948E-5</v>
      </c>
      <c r="X1135" s="59">
        <v>1.4487854348770946E-4</v>
      </c>
      <c r="Y1135" s="59">
        <v>0</v>
      </c>
      <c r="Z1135" s="59">
        <v>5.3290028627629553E-4</v>
      </c>
      <c r="AA1135" s="59">
        <v>1.7658499270935274E-4</v>
      </c>
      <c r="AB1135" s="59">
        <v>0</v>
      </c>
      <c r="AC1135" s="59">
        <v>9.089007467251808E-5</v>
      </c>
      <c r="AD1135" s="59">
        <v>8.6242903227365169E-4</v>
      </c>
      <c r="AE1135" s="59">
        <v>2.8829897515375341E-4</v>
      </c>
      <c r="AF1135" s="59">
        <v>6.4736911924406304E-4</v>
      </c>
      <c r="AG1135" s="59">
        <v>1.2690298991882711E-4</v>
      </c>
      <c r="AH1135" s="17">
        <v>2.6264601663924928E-4</v>
      </c>
      <c r="AI1135" s="12">
        <v>947</v>
      </c>
      <c r="AJ1135" s="16">
        <v>4</v>
      </c>
      <c r="AK1135" s="17">
        <v>0.75932772152765859</v>
      </c>
      <c r="AL1135" t="str">
        <f>IF(AK1135&lt;='CAV Tier 1 Analysis'!$A$5,"Tier 1", "Tier 2")</f>
        <v>Tier 2</v>
      </c>
      <c r="AM1135" t="str">
        <f t="shared" si="35"/>
        <v>Pennsylvania - Tier 2</v>
      </c>
      <c r="AN1135" t="str">
        <f t="shared" si="36"/>
        <v>Spring City, Borough Of - Tier 2</v>
      </c>
    </row>
    <row r="1136" spans="1:40" x14ac:dyDescent="0.3">
      <c r="A1136">
        <v>3</v>
      </c>
      <c r="B1136" t="s">
        <v>23</v>
      </c>
      <c r="C1136" t="s">
        <v>5095</v>
      </c>
      <c r="D1136" t="s">
        <v>7601</v>
      </c>
      <c r="E1136" t="s">
        <v>1573</v>
      </c>
      <c r="F1136" s="12">
        <v>5982.7195885263236</v>
      </c>
      <c r="G1136" s="12">
        <v>3807.3107786537157</v>
      </c>
      <c r="H1136" s="12">
        <v>2384.0656296000411</v>
      </c>
      <c r="I1136">
        <v>6</v>
      </c>
      <c r="J1136" s="15">
        <v>7.3083505002002917E-3</v>
      </c>
      <c r="K1136" s="15">
        <v>0.99269164949979993</v>
      </c>
      <c r="L1136" s="58">
        <v>53.222680000000004</v>
      </c>
      <c r="M1136">
        <v>18</v>
      </c>
      <c r="N1136">
        <v>2</v>
      </c>
      <c r="O1136" s="12">
        <v>12.75</v>
      </c>
      <c r="P1136" s="12">
        <v>2</v>
      </c>
      <c r="Q1136" s="12">
        <v>0</v>
      </c>
      <c r="R1136" s="12">
        <v>5.9561498969987996</v>
      </c>
      <c r="S1136" s="12">
        <v>17.423587236597783</v>
      </c>
      <c r="T1136" s="12">
        <v>4149.9539193584096</v>
      </c>
      <c r="U1136" s="12">
        <v>0</v>
      </c>
      <c r="V1136" s="12">
        <v>0</v>
      </c>
      <c r="W1136" s="59">
        <v>1.1857979953010672E-3</v>
      </c>
      <c r="X1136" s="59">
        <v>2.8975708697541892E-4</v>
      </c>
      <c r="Y1136" s="59">
        <v>1.2403870007442322E-4</v>
      </c>
      <c r="Z1136" s="59">
        <v>4.1317775574462777E-4</v>
      </c>
      <c r="AA1136" s="59">
        <v>3.5316998541870548E-4</v>
      </c>
      <c r="AB1136" s="59">
        <v>0</v>
      </c>
      <c r="AC1136" s="59">
        <v>1.3311270956783419E-4</v>
      </c>
      <c r="AD1136" s="59">
        <v>4.9349806669768883E-5</v>
      </c>
      <c r="AE1136" s="59">
        <v>3.3979834137069933E-4</v>
      </c>
      <c r="AF1136" s="59">
        <v>0</v>
      </c>
      <c r="AG1136" s="59">
        <v>0</v>
      </c>
      <c r="AH1136" s="17">
        <v>2.6256385282932224E-4</v>
      </c>
      <c r="AI1136" s="12">
        <v>948</v>
      </c>
      <c r="AJ1136" s="16">
        <v>4</v>
      </c>
      <c r="AK1136" s="17">
        <v>0.7595902853804879</v>
      </c>
      <c r="AL1136" t="str">
        <f>IF(AK1136&lt;='CAV Tier 1 Analysis'!$A$5,"Tier 1", "Tier 2")</f>
        <v>Tier 2</v>
      </c>
      <c r="AM1136" t="str">
        <f t="shared" si="35"/>
        <v>Pennsylvania - Tier 2</v>
      </c>
      <c r="AN1136" t="str">
        <f t="shared" si="36"/>
        <v>Barrett, Township Of - Tier 2</v>
      </c>
    </row>
    <row r="1137" spans="1:40" x14ac:dyDescent="0.3">
      <c r="A1137">
        <v>3</v>
      </c>
      <c r="B1137" t="s">
        <v>23</v>
      </c>
      <c r="C1137" t="s">
        <v>4969</v>
      </c>
      <c r="D1137" t="s">
        <v>7459</v>
      </c>
      <c r="E1137" t="s">
        <v>1460</v>
      </c>
      <c r="F1137" s="12">
        <v>7517.6807490446163</v>
      </c>
      <c r="G1137" s="12">
        <v>3123.1372564621415</v>
      </c>
      <c r="H1137" s="12">
        <v>1771.5769355874625</v>
      </c>
      <c r="I1137">
        <v>22</v>
      </c>
      <c r="J1137" s="15">
        <v>1.582473950297502E-2</v>
      </c>
      <c r="K1137" s="15">
        <v>0.98417526049702486</v>
      </c>
      <c r="L1137" s="58">
        <v>37.656860000000009</v>
      </c>
      <c r="M1137">
        <v>26</v>
      </c>
      <c r="N1137">
        <v>0</v>
      </c>
      <c r="O1137" s="12">
        <v>12</v>
      </c>
      <c r="P1137" s="12">
        <v>2.2000000000000002</v>
      </c>
      <c r="Q1137" s="12">
        <v>0</v>
      </c>
      <c r="R1137" s="12">
        <v>21.651855730934546</v>
      </c>
      <c r="S1137" s="12">
        <v>28.03474351515035</v>
      </c>
      <c r="T1137" s="12">
        <v>3501.5804386144659</v>
      </c>
      <c r="U1137" s="12">
        <v>0</v>
      </c>
      <c r="V1137" s="12">
        <v>0</v>
      </c>
      <c r="W1137" s="59">
        <v>8.3899249525452217E-4</v>
      </c>
      <c r="X1137" s="59">
        <v>4.1853801452004959E-4</v>
      </c>
      <c r="Y1137" s="59">
        <v>0</v>
      </c>
      <c r="Z1137" s="59">
        <v>3.8887318187729673E-4</v>
      </c>
      <c r="AA1137" s="59">
        <v>3.8848698396057606E-4</v>
      </c>
      <c r="AB1137" s="59">
        <v>0</v>
      </c>
      <c r="AC1137" s="59">
        <v>4.8389265437540362E-4</v>
      </c>
      <c r="AD1137" s="59">
        <v>7.9404381756886574E-5</v>
      </c>
      <c r="AE1137" s="59">
        <v>2.8670950288557211E-4</v>
      </c>
      <c r="AF1137" s="59">
        <v>0</v>
      </c>
      <c r="AG1137" s="59">
        <v>0</v>
      </c>
      <c r="AH1137" s="17">
        <v>2.6226338314820971E-4</v>
      </c>
      <c r="AI1137" s="12">
        <v>949</v>
      </c>
      <c r="AJ1137" s="16">
        <v>4</v>
      </c>
      <c r="AK1137" s="17">
        <v>0.75985254876363606</v>
      </c>
      <c r="AL1137" t="str">
        <f>IF(AK1137&lt;='CAV Tier 1 Analysis'!$A$5,"Tier 1", "Tier 2")</f>
        <v>Tier 2</v>
      </c>
      <c r="AM1137" t="str">
        <f t="shared" si="35"/>
        <v>Pennsylvania - Tier 2</v>
      </c>
      <c r="AN1137" t="str">
        <f t="shared" si="36"/>
        <v>Saltlick, Township Of - Tier 2</v>
      </c>
    </row>
    <row r="1138" spans="1:40" x14ac:dyDescent="0.3">
      <c r="A1138">
        <v>3</v>
      </c>
      <c r="B1138" t="s">
        <v>23</v>
      </c>
      <c r="C1138" t="s">
        <v>4174</v>
      </c>
      <c r="D1138" t="s">
        <v>6572</v>
      </c>
      <c r="E1138" t="s">
        <v>1342</v>
      </c>
      <c r="F1138" s="12">
        <v>61.316069633632914</v>
      </c>
      <c r="G1138" s="12">
        <v>1029.7332000550609</v>
      </c>
      <c r="H1138" s="12">
        <v>654.88274699730755</v>
      </c>
      <c r="I1138">
        <v>14</v>
      </c>
      <c r="J1138" s="15">
        <v>0.22066701538572531</v>
      </c>
      <c r="K1138" s="15">
        <v>0.77933298461427469</v>
      </c>
      <c r="L1138" s="58">
        <v>0.55441000000000007</v>
      </c>
      <c r="M1138">
        <v>19</v>
      </c>
      <c r="N1138">
        <v>2</v>
      </c>
      <c r="O1138" s="12">
        <v>12</v>
      </c>
      <c r="P1138" s="12">
        <v>3</v>
      </c>
      <c r="Q1138" s="12">
        <v>2</v>
      </c>
      <c r="R1138" s="12">
        <v>10.910661784599846</v>
      </c>
      <c r="S1138" s="12">
        <v>144.51102120750093</v>
      </c>
      <c r="T1138" s="12">
        <v>1264.255893422888</v>
      </c>
      <c r="U1138" s="12">
        <v>1202.9398237892551</v>
      </c>
      <c r="V1138" s="12">
        <v>0</v>
      </c>
      <c r="W1138" s="59">
        <v>1.2352220267278248E-5</v>
      </c>
      <c r="X1138" s="59">
        <v>3.0585470291849776E-4</v>
      </c>
      <c r="Y1138" s="59">
        <v>1.2403870007442322E-4</v>
      </c>
      <c r="Z1138" s="59">
        <v>3.8887318187729673E-4</v>
      </c>
      <c r="AA1138" s="59">
        <v>5.2975497812805816E-4</v>
      </c>
      <c r="AB1138" s="59">
        <v>5.1533110023189901E-4</v>
      </c>
      <c r="AC1138" s="59">
        <v>2.4384002727300723E-4</v>
      </c>
      <c r="AD1138" s="59">
        <v>4.0930669794916424E-4</v>
      </c>
      <c r="AE1138" s="59">
        <v>1.0351730742100497E-4</v>
      </c>
      <c r="AF1138" s="59">
        <v>2.4631538731489266E-4</v>
      </c>
      <c r="AG1138" s="59">
        <v>0</v>
      </c>
      <c r="AH1138" s="17">
        <v>2.6174402758686569E-4</v>
      </c>
      <c r="AI1138" s="12">
        <v>950</v>
      </c>
      <c r="AJ1138" s="16">
        <v>4</v>
      </c>
      <c r="AK1138" s="17">
        <v>0.76011429279122289</v>
      </c>
      <c r="AL1138" t="str">
        <f>IF(AK1138&lt;='CAV Tier 1 Analysis'!$A$5,"Tier 1", "Tier 2")</f>
        <v>Tier 2</v>
      </c>
      <c r="AM1138" t="str">
        <f t="shared" si="35"/>
        <v>Pennsylvania - Tier 2</v>
      </c>
      <c r="AN1138" t="str">
        <f t="shared" si="36"/>
        <v>Clymer, Borough Of - Tier 2</v>
      </c>
    </row>
    <row r="1139" spans="1:40" x14ac:dyDescent="0.3">
      <c r="A1139">
        <v>3</v>
      </c>
      <c r="B1139" t="s">
        <v>23</v>
      </c>
      <c r="C1139" t="s">
        <v>4675</v>
      </c>
      <c r="D1139" t="s">
        <v>7129</v>
      </c>
      <c r="E1139" t="s">
        <v>1193</v>
      </c>
      <c r="F1139" s="12">
        <v>12579.160347731226</v>
      </c>
      <c r="G1139" s="12">
        <v>4816.4419510401658</v>
      </c>
      <c r="H1139" s="12">
        <v>1934.8388491744479</v>
      </c>
      <c r="I1139">
        <v>17</v>
      </c>
      <c r="J1139" s="15">
        <v>3.1394034796509943E-2</v>
      </c>
      <c r="K1139" s="15">
        <v>0.96860596520349018</v>
      </c>
      <c r="L1139" s="58">
        <v>16.326349999999998</v>
      </c>
      <c r="M1139">
        <v>11</v>
      </c>
      <c r="N1139">
        <v>8</v>
      </c>
      <c r="O1139" s="12">
        <v>16.222222222222221</v>
      </c>
      <c r="P1139" s="12">
        <v>1</v>
      </c>
      <c r="Q1139" s="12">
        <v>0</v>
      </c>
      <c r="R1139" s="12">
        <v>16.466301408459334</v>
      </c>
      <c r="S1139" s="12">
        <v>60.742398156621867</v>
      </c>
      <c r="T1139" s="12">
        <v>4675.1224072360983</v>
      </c>
      <c r="U1139" s="12">
        <v>0</v>
      </c>
      <c r="V1139" s="12">
        <v>141.31954380406751</v>
      </c>
      <c r="W1139" s="59">
        <v>3.6375006107515766E-4</v>
      </c>
      <c r="X1139" s="59">
        <v>1.7707377537386714E-4</v>
      </c>
      <c r="Y1139" s="59">
        <v>4.9615480029769287E-4</v>
      </c>
      <c r="Z1139" s="59">
        <v>5.2569893105634553E-4</v>
      </c>
      <c r="AA1139" s="59">
        <v>1.7658499270935274E-4</v>
      </c>
      <c r="AB1139" s="59">
        <v>0</v>
      </c>
      <c r="AC1139" s="59">
        <v>3.6800181911894348E-4</v>
      </c>
      <c r="AD1139" s="59">
        <v>1.7204411267221609E-4</v>
      </c>
      <c r="AE1139" s="59">
        <v>3.827991516420061E-4</v>
      </c>
      <c r="AF1139" s="59">
        <v>0</v>
      </c>
      <c r="AG1139" s="59">
        <v>2.158412468384355E-4</v>
      </c>
      <c r="AH1139" s="17">
        <v>2.616317173440016E-4</v>
      </c>
      <c r="AI1139" s="12">
        <v>951</v>
      </c>
      <c r="AJ1139" s="16">
        <v>4</v>
      </c>
      <c r="AK1139" s="17">
        <v>0.76037592450856684</v>
      </c>
      <c r="AL1139" t="str">
        <f>IF(AK1139&lt;='CAV Tier 1 Analysis'!$A$5,"Tier 1", "Tier 2")</f>
        <v>Tier 2</v>
      </c>
      <c r="AM1139" t="str">
        <f t="shared" si="35"/>
        <v>Pennsylvania - Tier 2</v>
      </c>
      <c r="AN1139" t="str">
        <f t="shared" si="36"/>
        <v>West Rockhill, Township Of - Tier 2</v>
      </c>
    </row>
    <row r="1140" spans="1:40" x14ac:dyDescent="0.3">
      <c r="A1140">
        <v>3</v>
      </c>
      <c r="B1140" t="s">
        <v>23</v>
      </c>
      <c r="C1140" t="s">
        <v>5163</v>
      </c>
      <c r="D1140" t="s">
        <v>7672</v>
      </c>
      <c r="E1140" t="s">
        <v>1509</v>
      </c>
      <c r="F1140" s="12">
        <v>557.85172409060897</v>
      </c>
      <c r="G1140" s="12">
        <v>451.59389382737425</v>
      </c>
      <c r="H1140" s="12">
        <v>367.91373314428068</v>
      </c>
      <c r="I1140">
        <v>2</v>
      </c>
      <c r="J1140" s="15">
        <v>6.0812633283717055E-2</v>
      </c>
      <c r="K1140" s="15">
        <v>0.93918736671628289</v>
      </c>
      <c r="L1140" s="58">
        <v>34.03454</v>
      </c>
      <c r="M1140">
        <v>1</v>
      </c>
      <c r="N1140">
        <v>2</v>
      </c>
      <c r="O1140" s="12">
        <v>9</v>
      </c>
      <c r="P1140" s="12">
        <v>5.75</v>
      </c>
      <c r="Q1140" s="12">
        <v>2</v>
      </c>
      <c r="R1140" s="12">
        <v>1.8783747334325658</v>
      </c>
      <c r="S1140" s="12">
        <v>22.373802933746479</v>
      </c>
      <c r="T1140" s="12">
        <v>570.10768184325252</v>
      </c>
      <c r="U1140" s="12">
        <v>12.255957752643553</v>
      </c>
      <c r="V1140" s="12">
        <v>0</v>
      </c>
      <c r="W1140" s="59">
        <v>7.5828743127918355E-4</v>
      </c>
      <c r="X1140" s="59">
        <v>1.6097615943078831E-5</v>
      </c>
      <c r="Y1140" s="59">
        <v>1.2403870007442322E-4</v>
      </c>
      <c r="Z1140" s="59">
        <v>2.9165488640797254E-4</v>
      </c>
      <c r="AA1140" s="59">
        <v>1.0153637080787781E-3</v>
      </c>
      <c r="AB1140" s="59">
        <v>5.1533110023189901E-4</v>
      </c>
      <c r="AC1140" s="59">
        <v>4.1979391834472738E-5</v>
      </c>
      <c r="AD1140" s="59">
        <v>6.3370581169913949E-5</v>
      </c>
      <c r="AE1140" s="59">
        <v>4.6680432712607391E-5</v>
      </c>
      <c r="AF1140" s="59">
        <v>2.5095444685238321E-6</v>
      </c>
      <c r="AG1140" s="59">
        <v>0</v>
      </c>
      <c r="AH1140" s="17">
        <v>2.6139212656371393E-4</v>
      </c>
      <c r="AI1140" s="12">
        <v>952</v>
      </c>
      <c r="AJ1140" s="16">
        <v>4</v>
      </c>
      <c r="AK1140" s="17">
        <v>0.76063731663513057</v>
      </c>
      <c r="AL1140" t="str">
        <f>IF(AK1140&lt;='CAV Tier 1 Analysis'!$A$5,"Tier 1", "Tier 2")</f>
        <v>Tier 2</v>
      </c>
      <c r="AM1140" t="str">
        <f t="shared" si="35"/>
        <v>Pennsylvania - Tier 2</v>
      </c>
      <c r="AN1140" t="str">
        <f t="shared" si="36"/>
        <v>Sharon, Township Of - Tier 2</v>
      </c>
    </row>
    <row r="1141" spans="1:40" x14ac:dyDescent="0.3">
      <c r="A1141">
        <v>3</v>
      </c>
      <c r="B1141" t="s">
        <v>23</v>
      </c>
      <c r="C1141" t="s">
        <v>5244</v>
      </c>
      <c r="D1141" t="s">
        <v>7763</v>
      </c>
      <c r="E1141" t="s">
        <v>1547</v>
      </c>
      <c r="F1141" s="12">
        <v>1918.1959930010057</v>
      </c>
      <c r="G1141" s="12">
        <v>1701.8501385923298</v>
      </c>
      <c r="H1141" s="12">
        <v>1020.980277463898</v>
      </c>
      <c r="I1141">
        <v>7</v>
      </c>
      <c r="J1141" s="15">
        <v>1.5403540011755399E-2</v>
      </c>
      <c r="K1141" s="15">
        <v>0.98459645998824474</v>
      </c>
      <c r="L1141" s="58">
        <v>36.289709999999999</v>
      </c>
      <c r="M1141">
        <v>9</v>
      </c>
      <c r="N1141">
        <v>0</v>
      </c>
      <c r="O1141" s="12">
        <v>7</v>
      </c>
      <c r="P1141" s="12">
        <v>6</v>
      </c>
      <c r="Q1141" s="12">
        <v>1</v>
      </c>
      <c r="R1141" s="12">
        <v>6.8921752199177133</v>
      </c>
      <c r="S1141" s="12">
        <v>15.726710555128282</v>
      </c>
      <c r="T1141" s="12">
        <v>1991.5712164280339</v>
      </c>
      <c r="U1141" s="12">
        <v>73.375223427028232</v>
      </c>
      <c r="V1141" s="12">
        <v>0</v>
      </c>
      <c r="W1141" s="59">
        <v>8.0853247841065283E-4</v>
      </c>
      <c r="X1141" s="59">
        <v>1.4487854348770946E-4</v>
      </c>
      <c r="Y1141" s="59">
        <v>0</v>
      </c>
      <c r="Z1141" s="59">
        <v>2.2684268942842309E-4</v>
      </c>
      <c r="AA1141" s="59">
        <v>1.0595099562561163E-3</v>
      </c>
      <c r="AB1141" s="59">
        <v>2.576655501159495E-4</v>
      </c>
      <c r="AC1141" s="59">
        <v>1.5403173765015724E-4</v>
      </c>
      <c r="AD1141" s="59">
        <v>4.4543647350460397E-5</v>
      </c>
      <c r="AE1141" s="59">
        <v>1.6306990612765553E-4</v>
      </c>
      <c r="AF1141" s="59">
        <v>1.5024397912785004E-5</v>
      </c>
      <c r="AG1141" s="59">
        <v>0</v>
      </c>
      <c r="AH1141" s="17">
        <v>2.6128171879453722E-4</v>
      </c>
      <c r="AI1141" s="12">
        <v>953</v>
      </c>
      <c r="AJ1141" s="16">
        <v>4</v>
      </c>
      <c r="AK1141" s="17">
        <v>0.76089859835392515</v>
      </c>
      <c r="AL1141" t="str">
        <f>IF(AK1141&lt;='CAV Tier 1 Analysis'!$A$5,"Tier 1", "Tier 2")</f>
        <v>Tier 2</v>
      </c>
      <c r="AM1141" t="str">
        <f t="shared" si="35"/>
        <v>Pennsylvania - Tier 2</v>
      </c>
      <c r="AN1141" t="str">
        <f t="shared" si="36"/>
        <v>Glade, Township Of - Tier 2</v>
      </c>
    </row>
    <row r="1142" spans="1:40" x14ac:dyDescent="0.3">
      <c r="A1142">
        <v>3</v>
      </c>
      <c r="B1142" t="s">
        <v>23</v>
      </c>
      <c r="C1142" t="s">
        <v>5336</v>
      </c>
      <c r="D1142" t="s">
        <v>7860</v>
      </c>
      <c r="E1142" t="s">
        <v>1406</v>
      </c>
      <c r="F1142" s="12">
        <v>4941.1520581844852</v>
      </c>
      <c r="G1142" s="12">
        <v>5905.826805590922</v>
      </c>
      <c r="H1142" s="12">
        <v>1606.6267411117847</v>
      </c>
      <c r="I1142">
        <v>3</v>
      </c>
      <c r="J1142" s="15">
        <v>0</v>
      </c>
      <c r="K1142" s="15">
        <v>1</v>
      </c>
      <c r="L1142" s="58">
        <v>11.856170000000001</v>
      </c>
      <c r="M1142">
        <v>8</v>
      </c>
      <c r="N1142">
        <v>3</v>
      </c>
      <c r="O1142" s="12">
        <v>16</v>
      </c>
      <c r="P1142" s="12">
        <v>1</v>
      </c>
      <c r="Q1142" s="12">
        <v>0</v>
      </c>
      <c r="R1142" s="12">
        <v>3</v>
      </c>
      <c r="S1142" s="12">
        <v>0</v>
      </c>
      <c r="T1142" s="12">
        <v>5220.2764521218669</v>
      </c>
      <c r="U1142" s="12">
        <v>279.12439393738168</v>
      </c>
      <c r="V1142" s="12">
        <v>685.55035346905515</v>
      </c>
      <c r="W1142" s="59">
        <v>2.6415472911075978E-4</v>
      </c>
      <c r="X1142" s="59">
        <v>1.2878092754463064E-4</v>
      </c>
      <c r="Y1142" s="59">
        <v>1.8605805011163483E-4</v>
      </c>
      <c r="Z1142" s="59">
        <v>5.1849757583639564E-4</v>
      </c>
      <c r="AA1142" s="59">
        <v>1.7658499270935274E-4</v>
      </c>
      <c r="AB1142" s="59">
        <v>0</v>
      </c>
      <c r="AC1142" s="59">
        <v>6.7046353031632405E-5</v>
      </c>
      <c r="AD1142" s="59">
        <v>0</v>
      </c>
      <c r="AE1142" s="59">
        <v>4.2743637987232598E-4</v>
      </c>
      <c r="AF1142" s="59">
        <v>5.7153842479959107E-5</v>
      </c>
      <c r="AG1142" s="59">
        <v>1.0470600108109895E-3</v>
      </c>
      <c r="AH1142" s="17">
        <v>2.6116116922797093E-4</v>
      </c>
      <c r="AI1142" s="12">
        <v>954</v>
      </c>
      <c r="AJ1142" s="16">
        <v>4</v>
      </c>
      <c r="AK1142" s="17">
        <v>0.76115975952315307</v>
      </c>
      <c r="AL1142" t="str">
        <f>IF(AK1142&lt;='CAV Tier 1 Analysis'!$A$5,"Tier 1", "Tier 2")</f>
        <v>Tier 2</v>
      </c>
      <c r="AM1142" t="str">
        <f t="shared" si="35"/>
        <v>Pennsylvania - Tier 2</v>
      </c>
      <c r="AN1142" t="str">
        <f t="shared" si="36"/>
        <v>New London, Township Of - Tier 2</v>
      </c>
    </row>
    <row r="1143" spans="1:40" x14ac:dyDescent="0.3">
      <c r="A1143">
        <v>3</v>
      </c>
      <c r="B1143" t="s">
        <v>23</v>
      </c>
      <c r="C1143" t="s">
        <v>3703</v>
      </c>
      <c r="D1143" t="s">
        <v>7465</v>
      </c>
      <c r="E1143" t="s">
        <v>1500</v>
      </c>
      <c r="F1143" s="12">
        <v>5838.8553425351301</v>
      </c>
      <c r="G1143" s="12">
        <v>3252.0574142264795</v>
      </c>
      <c r="H1143" s="12">
        <v>1590.1346047871968</v>
      </c>
      <c r="I1143">
        <v>10</v>
      </c>
      <c r="J1143" s="15">
        <v>2.4011266256621809E-3</v>
      </c>
      <c r="K1143" s="15">
        <v>0.99759887337433806</v>
      </c>
      <c r="L1143" s="58">
        <v>52.78772</v>
      </c>
      <c r="M1143">
        <v>9</v>
      </c>
      <c r="N1143">
        <v>2</v>
      </c>
      <c r="O1143" s="12">
        <v>11.857142857142858</v>
      </c>
      <c r="P1143" s="12">
        <v>2.8571428571428572</v>
      </c>
      <c r="Q1143" s="12">
        <v>0</v>
      </c>
      <c r="R1143" s="12">
        <v>9.9759887337433799</v>
      </c>
      <c r="S1143" s="12">
        <v>3.8181145379413475</v>
      </c>
      <c r="T1143" s="12">
        <v>3714.2797755123306</v>
      </c>
      <c r="U1143" s="12">
        <v>0</v>
      </c>
      <c r="V1143" s="12">
        <v>0</v>
      </c>
      <c r="W1143" s="59">
        <v>1.1761071135935666E-3</v>
      </c>
      <c r="X1143" s="59">
        <v>1.4487854348770946E-4</v>
      </c>
      <c r="Y1143" s="59">
        <v>1.2403870007442322E-4</v>
      </c>
      <c r="Z1143" s="59">
        <v>3.8424373923590034E-4</v>
      </c>
      <c r="AA1143" s="59">
        <v>5.045285505981507E-4</v>
      </c>
      <c r="AB1143" s="59">
        <v>0</v>
      </c>
      <c r="AC1143" s="59">
        <v>2.2295122082738206E-4</v>
      </c>
      <c r="AD1143" s="59">
        <v>1.0814260676163257E-5</v>
      </c>
      <c r="AE1143" s="59">
        <v>3.0412533045690959E-4</v>
      </c>
      <c r="AF1143" s="59">
        <v>0</v>
      </c>
      <c r="AG1143" s="59">
        <v>0</v>
      </c>
      <c r="AH1143" s="17">
        <v>2.6106249626820047E-4</v>
      </c>
      <c r="AI1143" s="12">
        <v>955</v>
      </c>
      <c r="AJ1143" s="16">
        <v>4</v>
      </c>
      <c r="AK1143" s="17">
        <v>0.7614208220194213</v>
      </c>
      <c r="AL1143" t="str">
        <f>IF(AK1143&lt;='CAV Tier 1 Analysis'!$A$5,"Tier 1", "Tier 2")</f>
        <v>Tier 2</v>
      </c>
      <c r="AM1143" t="str">
        <f t="shared" si="35"/>
        <v>Pennsylvania - Tier 2</v>
      </c>
      <c r="AN1143" t="str">
        <f t="shared" si="36"/>
        <v>Green, Township Of - Tier 2</v>
      </c>
    </row>
    <row r="1144" spans="1:40" x14ac:dyDescent="0.3">
      <c r="A1144">
        <v>3</v>
      </c>
      <c r="B1144" t="s">
        <v>23</v>
      </c>
      <c r="C1144" t="s">
        <v>3692</v>
      </c>
      <c r="D1144" t="s">
        <v>7212</v>
      </c>
      <c r="E1144" t="s">
        <v>1230</v>
      </c>
      <c r="F1144" s="12">
        <v>3172.034089362779</v>
      </c>
      <c r="G1144" s="12">
        <v>1710.1662932738059</v>
      </c>
      <c r="H1144" s="12">
        <v>823.26793196767812</v>
      </c>
      <c r="I1144">
        <v>25</v>
      </c>
      <c r="J1144" s="15">
        <v>0</v>
      </c>
      <c r="K1144" s="15">
        <v>1</v>
      </c>
      <c r="L1144" s="58">
        <v>28.68102</v>
      </c>
      <c r="M1144">
        <v>10</v>
      </c>
      <c r="N1144">
        <v>7</v>
      </c>
      <c r="O1144" s="12">
        <v>12</v>
      </c>
      <c r="P1144" s="12">
        <v>3</v>
      </c>
      <c r="Q1144" s="12">
        <v>0</v>
      </c>
      <c r="R1144" s="12">
        <v>25</v>
      </c>
      <c r="S1144" s="12">
        <v>0</v>
      </c>
      <c r="T1144" s="12">
        <v>1924.9977335265369</v>
      </c>
      <c r="U1144" s="12">
        <v>0</v>
      </c>
      <c r="V1144" s="12">
        <v>0</v>
      </c>
      <c r="W1144" s="59">
        <v>6.3901133913568068E-4</v>
      </c>
      <c r="X1144" s="59">
        <v>1.609761594307883E-4</v>
      </c>
      <c r="Y1144" s="59">
        <v>4.3413545026048129E-4</v>
      </c>
      <c r="Z1144" s="59">
        <v>3.8887318187729673E-4</v>
      </c>
      <c r="AA1144" s="59">
        <v>5.2975497812805816E-4</v>
      </c>
      <c r="AB1144" s="59">
        <v>0</v>
      </c>
      <c r="AC1144" s="59">
        <v>5.5871960859693668E-4</v>
      </c>
      <c r="AD1144" s="59">
        <v>0</v>
      </c>
      <c r="AE1144" s="59">
        <v>1.576188675116179E-4</v>
      </c>
      <c r="AF1144" s="59">
        <v>0</v>
      </c>
      <c r="AG1144" s="59">
        <v>0</v>
      </c>
      <c r="AH1144" s="17">
        <v>2.6082632590371458E-4</v>
      </c>
      <c r="AI1144" s="12">
        <v>956</v>
      </c>
      <c r="AJ1144" s="16">
        <v>4</v>
      </c>
      <c r="AK1144" s="17">
        <v>0.76168164834532504</v>
      </c>
      <c r="AL1144" t="str">
        <f>IF(AK1144&lt;='CAV Tier 1 Analysis'!$A$5,"Tier 1", "Tier 2")</f>
        <v>Tier 2</v>
      </c>
      <c r="AM1144" t="str">
        <f t="shared" si="35"/>
        <v>Pennsylvania - Tier 2</v>
      </c>
      <c r="AN1144" t="str">
        <f t="shared" si="36"/>
        <v>Montgomery, Township Of - Tier 2</v>
      </c>
    </row>
    <row r="1145" spans="1:40" x14ac:dyDescent="0.3">
      <c r="A1145">
        <v>3</v>
      </c>
      <c r="B1145" t="s">
        <v>23</v>
      </c>
      <c r="C1145" t="s">
        <v>4377</v>
      </c>
      <c r="D1145" t="s">
        <v>6789</v>
      </c>
      <c r="E1145" t="s">
        <v>1278</v>
      </c>
      <c r="F1145" s="12">
        <v>195.86821175097361</v>
      </c>
      <c r="G1145" s="12">
        <v>1330.5358133036939</v>
      </c>
      <c r="H1145" s="12">
        <v>511.1683076193093</v>
      </c>
      <c r="I1145">
        <v>25</v>
      </c>
      <c r="J1145" s="15">
        <v>0.27342606149341142</v>
      </c>
      <c r="K1145" s="15">
        <v>0.72657393850658869</v>
      </c>
      <c r="L1145" s="58">
        <v>0.32783999999999996</v>
      </c>
      <c r="M1145">
        <v>16</v>
      </c>
      <c r="N1145">
        <v>7</v>
      </c>
      <c r="O1145" s="12">
        <v>13</v>
      </c>
      <c r="P1145" s="12">
        <v>1</v>
      </c>
      <c r="Q1145" s="12">
        <v>1</v>
      </c>
      <c r="R1145" s="12">
        <v>18.164348462664716</v>
      </c>
      <c r="S1145" s="12">
        <v>139.76673711260031</v>
      </c>
      <c r="T1145" s="12">
        <v>1193.4958017345143</v>
      </c>
      <c r="U1145" s="12">
        <v>997.6275899835407</v>
      </c>
      <c r="V1145" s="12">
        <v>137.04001156917957</v>
      </c>
      <c r="W1145" s="59">
        <v>7.3042547797198824E-6</v>
      </c>
      <c r="X1145" s="59">
        <v>2.5756185508926129E-4</v>
      </c>
      <c r="Y1145" s="59">
        <v>4.3413545026048129E-4</v>
      </c>
      <c r="Z1145" s="59">
        <v>4.2127928036707145E-4</v>
      </c>
      <c r="AA1145" s="59">
        <v>1.7658499270935274E-4</v>
      </c>
      <c r="AB1145" s="59">
        <v>2.576655501159495E-4</v>
      </c>
      <c r="AC1145" s="59">
        <v>4.0595110653913596E-4</v>
      </c>
      <c r="AD1145" s="59">
        <v>3.9586919511518857E-4</v>
      </c>
      <c r="AE1145" s="59">
        <v>9.7723469162033346E-5</v>
      </c>
      <c r="AF1145" s="59">
        <v>2.0427541042640615E-4</v>
      </c>
      <c r="AG1145" s="59">
        <v>2.0930499892396335E-4</v>
      </c>
      <c r="AH1145" s="17">
        <v>2.6069596031714218E-4</v>
      </c>
      <c r="AI1145" s="12">
        <v>957</v>
      </c>
      <c r="AJ1145" s="16">
        <v>4</v>
      </c>
      <c r="AK1145" s="17">
        <v>0.76194234430564223</v>
      </c>
      <c r="AL1145" t="str">
        <f>IF(AK1145&lt;='CAV Tier 1 Analysis'!$A$5,"Tier 1", "Tier 2")</f>
        <v>Tier 2</v>
      </c>
      <c r="AM1145" t="str">
        <f t="shared" si="35"/>
        <v>Pennsylvania - Tier 2</v>
      </c>
      <c r="AN1145" t="str">
        <f t="shared" si="36"/>
        <v>West Easton, Borough Of - Tier 2</v>
      </c>
    </row>
    <row r="1146" spans="1:40" x14ac:dyDescent="0.3">
      <c r="A1146">
        <v>3</v>
      </c>
      <c r="B1146" t="s">
        <v>23</v>
      </c>
      <c r="C1146" t="s">
        <v>5203</v>
      </c>
      <c r="D1146" t="s">
        <v>7714</v>
      </c>
      <c r="E1146" t="s">
        <v>1334</v>
      </c>
      <c r="F1146" s="12">
        <v>2725.4202318741086</v>
      </c>
      <c r="G1146" s="12">
        <v>2154.3663385300551</v>
      </c>
      <c r="H1146" s="12">
        <v>1111.3408247841592</v>
      </c>
      <c r="I1146">
        <v>12</v>
      </c>
      <c r="J1146" s="15">
        <v>2.3309333469398449E-2</v>
      </c>
      <c r="K1146" s="15">
        <v>0.97669066653060144</v>
      </c>
      <c r="L1146" s="58">
        <v>36.257150000000003</v>
      </c>
      <c r="M1146">
        <v>18</v>
      </c>
      <c r="N1146">
        <v>4</v>
      </c>
      <c r="O1146" s="12">
        <v>14</v>
      </c>
      <c r="P1146" s="12">
        <v>3</v>
      </c>
      <c r="Q1146" s="12">
        <v>0</v>
      </c>
      <c r="R1146" s="12">
        <v>11.720287998367217</v>
      </c>
      <c r="S1146" s="12">
        <v>25.904613883050278</v>
      </c>
      <c r="T1146" s="12">
        <v>2450.5110987455851</v>
      </c>
      <c r="U1146" s="12">
        <v>0</v>
      </c>
      <c r="V1146" s="12">
        <v>0</v>
      </c>
      <c r="W1146" s="59">
        <v>8.078070436387286E-4</v>
      </c>
      <c r="X1146" s="59">
        <v>2.8975708697541892E-4</v>
      </c>
      <c r="Y1146" s="59">
        <v>2.4807740014884643E-4</v>
      </c>
      <c r="Z1146" s="59">
        <v>4.5368537885684618E-4</v>
      </c>
      <c r="AA1146" s="59">
        <v>5.2975497812805816E-4</v>
      </c>
      <c r="AB1146" s="59">
        <v>0</v>
      </c>
      <c r="AC1146" s="59">
        <v>2.6193418892364427E-4</v>
      </c>
      <c r="AD1146" s="59">
        <v>7.3371095723521435E-5</v>
      </c>
      <c r="AE1146" s="59">
        <v>2.0064791634914674E-4</v>
      </c>
      <c r="AF1146" s="59">
        <v>0</v>
      </c>
      <c r="AG1146" s="59">
        <v>0</v>
      </c>
      <c r="AH1146" s="17">
        <v>2.6045773534038279E-4</v>
      </c>
      <c r="AI1146" s="12">
        <v>958</v>
      </c>
      <c r="AJ1146" s="16">
        <v>4</v>
      </c>
      <c r="AK1146" s="17">
        <v>0.76220280204098256</v>
      </c>
      <c r="AL1146" t="str">
        <f>IF(AK1146&lt;='CAV Tier 1 Analysis'!$A$5,"Tier 1", "Tier 2")</f>
        <v>Tier 2</v>
      </c>
      <c r="AM1146" t="str">
        <f t="shared" si="35"/>
        <v>Pennsylvania - Tier 2</v>
      </c>
      <c r="AN1146" t="str">
        <f t="shared" si="36"/>
        <v>Quemahoming, Township Of - Tier 2</v>
      </c>
    </row>
    <row r="1147" spans="1:40" x14ac:dyDescent="0.3">
      <c r="A1147">
        <v>3</v>
      </c>
      <c r="B1147" t="s">
        <v>23</v>
      </c>
      <c r="C1147" t="s">
        <v>4693</v>
      </c>
      <c r="D1147" t="s">
        <v>7148</v>
      </c>
      <c r="E1147" t="s">
        <v>1575</v>
      </c>
      <c r="F1147" s="12">
        <v>556.18447580242423</v>
      </c>
      <c r="G1147" s="12">
        <v>692.15318446437527</v>
      </c>
      <c r="H1147" s="12">
        <v>320.87233342021347</v>
      </c>
      <c r="I1147">
        <v>3</v>
      </c>
      <c r="J1147" s="15">
        <v>8.3921304851819617E-2</v>
      </c>
      <c r="K1147" s="15">
        <v>0.9160786951481803</v>
      </c>
      <c r="L1147" s="58">
        <v>8.6526300000000003</v>
      </c>
      <c r="M1147">
        <v>20</v>
      </c>
      <c r="N1147">
        <v>5</v>
      </c>
      <c r="O1147" s="12">
        <v>12</v>
      </c>
      <c r="P1147" s="12">
        <v>2</v>
      </c>
      <c r="Q1147" s="12">
        <v>4</v>
      </c>
      <c r="R1147" s="12">
        <v>2.7482360854445407</v>
      </c>
      <c r="S1147" s="12">
        <v>26.928024911472441</v>
      </c>
      <c r="T1147" s="12">
        <v>658.48481054441038</v>
      </c>
      <c r="U1147" s="12">
        <v>102.30033474198615</v>
      </c>
      <c r="V1147" s="12">
        <v>33.668373919964893</v>
      </c>
      <c r="W1147" s="59">
        <v>1.92780057450731E-4</v>
      </c>
      <c r="X1147" s="59">
        <v>3.219523188615766E-4</v>
      </c>
      <c r="Y1147" s="59">
        <v>3.1009675018605807E-4</v>
      </c>
      <c r="Z1147" s="59">
        <v>3.8887318187729673E-4</v>
      </c>
      <c r="AA1147" s="59">
        <v>3.5316998541870548E-4</v>
      </c>
      <c r="AB1147" s="59">
        <v>1.030662200463798E-3</v>
      </c>
      <c r="AC1147" s="59">
        <v>6.141973559966205E-5</v>
      </c>
      <c r="AD1147" s="59">
        <v>7.6269760373373692E-5</v>
      </c>
      <c r="AE1147" s="59">
        <v>5.391675444805476E-5</v>
      </c>
      <c r="AF1147" s="59">
        <v>2.0947138066342702E-5</v>
      </c>
      <c r="AG1147" s="59">
        <v>5.1422638442586907E-5</v>
      </c>
      <c r="AH1147" s="17">
        <v>2.6013732010801683E-4</v>
      </c>
      <c r="AI1147" s="12">
        <v>959</v>
      </c>
      <c r="AJ1147" s="16">
        <v>4</v>
      </c>
      <c r="AK1147" s="17">
        <v>0.76246293936109055</v>
      </c>
      <c r="AL1147" t="str">
        <f>IF(AK1147&lt;='CAV Tier 1 Analysis'!$A$5,"Tier 1", "Tier 2")</f>
        <v>Tier 2</v>
      </c>
      <c r="AM1147" t="str">
        <f t="shared" si="35"/>
        <v>Pennsylvania - Tier 2</v>
      </c>
      <c r="AN1147" t="str">
        <f t="shared" si="36"/>
        <v>Howe, Township Of - Tier 2</v>
      </c>
    </row>
    <row r="1148" spans="1:40" x14ac:dyDescent="0.3">
      <c r="A1148">
        <v>3</v>
      </c>
      <c r="B1148" t="s">
        <v>23</v>
      </c>
      <c r="C1148" t="s">
        <v>4035</v>
      </c>
      <c r="D1148" t="s">
        <v>6419</v>
      </c>
      <c r="E1148" t="s">
        <v>1496</v>
      </c>
      <c r="F1148" s="12">
        <v>1115.5290557671867</v>
      </c>
      <c r="G1148" s="12">
        <v>1162.0287422747517</v>
      </c>
      <c r="H1148" s="12">
        <v>611.13768573180607</v>
      </c>
      <c r="I1148">
        <v>17</v>
      </c>
      <c r="J1148" s="15">
        <v>4.2519171509077067E-2</v>
      </c>
      <c r="K1148" s="15">
        <v>0.95748082849092309</v>
      </c>
      <c r="L1148" s="58">
        <v>25.698289999999997</v>
      </c>
      <c r="M1148">
        <v>39</v>
      </c>
      <c r="N1148">
        <v>5</v>
      </c>
      <c r="O1148" s="12">
        <v>9.5714285714285712</v>
      </c>
      <c r="P1148" s="12">
        <v>2.5714285714285716</v>
      </c>
      <c r="Q1148" s="12">
        <v>0</v>
      </c>
      <c r="R1148" s="12">
        <v>16.277174084345692</v>
      </c>
      <c r="S1148" s="12">
        <v>25.985068075291103</v>
      </c>
      <c r="T1148" s="12">
        <v>1313.9081389635815</v>
      </c>
      <c r="U1148" s="12">
        <v>198.37908319639473</v>
      </c>
      <c r="V1148" s="12">
        <v>0</v>
      </c>
      <c r="W1148" s="59">
        <v>5.7255630052198522E-4</v>
      </c>
      <c r="X1148" s="59">
        <v>6.2780702178007435E-4</v>
      </c>
      <c r="Y1148" s="59">
        <v>3.1009675018605807E-4</v>
      </c>
      <c r="Z1148" s="59">
        <v>3.1017265697355813E-4</v>
      </c>
      <c r="AA1148" s="59">
        <v>4.5407569553833566E-4</v>
      </c>
      <c r="AB1148" s="59">
        <v>0</v>
      </c>
      <c r="AC1148" s="59">
        <v>3.6377505333879306E-4</v>
      </c>
      <c r="AD1148" s="59">
        <v>7.3598970659890297E-5</v>
      </c>
      <c r="AE1148" s="59">
        <v>1.075828346552608E-4</v>
      </c>
      <c r="AF1148" s="59">
        <v>4.0620336733696673E-5</v>
      </c>
      <c r="AG1148" s="59">
        <v>0</v>
      </c>
      <c r="AH1148" s="17">
        <v>2.6002596548978658E-4</v>
      </c>
      <c r="AI1148" s="12">
        <v>960</v>
      </c>
      <c r="AJ1148" s="16">
        <v>4</v>
      </c>
      <c r="AK1148" s="17">
        <v>0.76272296532658035</v>
      </c>
      <c r="AL1148" t="str">
        <f>IF(AK1148&lt;='CAV Tier 1 Analysis'!$A$5,"Tier 1", "Tier 2")</f>
        <v>Tier 2</v>
      </c>
      <c r="AM1148" t="str">
        <f t="shared" si="35"/>
        <v>Pennsylvania - Tier 2</v>
      </c>
      <c r="AN1148" t="str">
        <f t="shared" si="36"/>
        <v>Porter, Township Of - Tier 2</v>
      </c>
    </row>
    <row r="1149" spans="1:40" x14ac:dyDescent="0.3">
      <c r="A1149">
        <v>3</v>
      </c>
      <c r="B1149" t="s">
        <v>23</v>
      </c>
      <c r="C1149" t="s">
        <v>3834</v>
      </c>
      <c r="D1149" t="s">
        <v>6207</v>
      </c>
      <c r="E1149" t="s">
        <v>1370</v>
      </c>
      <c r="F1149" s="12">
        <v>8285.7756757453772</v>
      </c>
      <c r="G1149" s="12">
        <v>7453.4841818544755</v>
      </c>
      <c r="H1149" s="12">
        <v>3838.7899806115388</v>
      </c>
      <c r="I1149">
        <v>7</v>
      </c>
      <c r="J1149" s="15">
        <v>2.0546528232134053E-2</v>
      </c>
      <c r="K1149" s="15">
        <v>0.97945347176786579</v>
      </c>
      <c r="L1149" s="58">
        <v>17.836590000000001</v>
      </c>
      <c r="M1149">
        <v>13</v>
      </c>
      <c r="N1149">
        <v>1</v>
      </c>
      <c r="O1149" s="12">
        <v>12.1875</v>
      </c>
      <c r="P1149" s="12">
        <v>1.8125</v>
      </c>
      <c r="Q1149" s="12">
        <v>1</v>
      </c>
      <c r="R1149" s="12">
        <v>6.8561743023750603</v>
      </c>
      <c r="S1149" s="12">
        <v>78.873806713868319</v>
      </c>
      <c r="T1149" s="12">
        <v>8846.7545436320579</v>
      </c>
      <c r="U1149" s="12">
        <v>560.97886788668075</v>
      </c>
      <c r="V1149" s="12">
        <v>0</v>
      </c>
      <c r="W1149" s="59">
        <v>3.9739811420633198E-4</v>
      </c>
      <c r="X1149" s="59">
        <v>2.0926900726002479E-4</v>
      </c>
      <c r="Y1149" s="59">
        <v>6.2019350037211609E-5</v>
      </c>
      <c r="Z1149" s="59">
        <v>3.9494932534412947E-4</v>
      </c>
      <c r="AA1149" s="59">
        <v>3.2006029928570185E-4</v>
      </c>
      <c r="AB1149" s="59">
        <v>2.576655501159495E-4</v>
      </c>
      <c r="AC1149" s="59">
        <v>1.5322716090781477E-4</v>
      </c>
      <c r="AD1149" s="59">
        <v>2.2339872150220721E-4</v>
      </c>
      <c r="AE1149" s="59">
        <v>7.243725060216143E-4</v>
      </c>
      <c r="AF1149" s="59">
        <v>1.14866699386274E-4</v>
      </c>
      <c r="AG1149" s="59">
        <v>0</v>
      </c>
      <c r="AH1149" s="17">
        <v>2.5974788491520541E-4</v>
      </c>
      <c r="AI1149" s="12">
        <v>961</v>
      </c>
      <c r="AJ1149" s="16">
        <v>4</v>
      </c>
      <c r="AK1149" s="17">
        <v>0.76298271321149558</v>
      </c>
      <c r="AL1149" t="str">
        <f>IF(AK1149&lt;='CAV Tier 1 Analysis'!$A$5,"Tier 1", "Tier 2")</f>
        <v>Tier 2</v>
      </c>
      <c r="AM1149" t="str">
        <f t="shared" si="35"/>
        <v>Pennsylvania - Tier 2</v>
      </c>
      <c r="AN1149" t="str">
        <f t="shared" si="36"/>
        <v>Economy, Borough Of - Tier 2</v>
      </c>
    </row>
    <row r="1150" spans="1:40" x14ac:dyDescent="0.3">
      <c r="A1150">
        <v>3</v>
      </c>
      <c r="B1150" t="s">
        <v>23</v>
      </c>
      <c r="C1150" t="s">
        <v>4315</v>
      </c>
      <c r="D1150" t="s">
        <v>6725</v>
      </c>
      <c r="E1150" t="s">
        <v>1721</v>
      </c>
      <c r="F1150" s="12">
        <v>2238.6156729659288</v>
      </c>
      <c r="G1150" s="12">
        <v>489.35019528978779</v>
      </c>
      <c r="H1150" s="12">
        <v>299.77084263180541</v>
      </c>
      <c r="I1150">
        <v>20</v>
      </c>
      <c r="J1150" s="15">
        <v>4.6055078077354442E-2</v>
      </c>
      <c r="K1150" s="15">
        <v>0.95394492192264579</v>
      </c>
      <c r="L1150" s="58">
        <v>23.529870000000003</v>
      </c>
      <c r="M1150">
        <v>40</v>
      </c>
      <c r="N1150">
        <v>0</v>
      </c>
      <c r="O1150" s="12">
        <v>11.333333333333334</v>
      </c>
      <c r="P1150" s="12">
        <v>1.6666666666666667</v>
      </c>
      <c r="Q1150" s="12">
        <v>2</v>
      </c>
      <c r="R1150" s="12">
        <v>19.078898438452917</v>
      </c>
      <c r="S1150" s="12">
        <v>13.805969562722129</v>
      </c>
      <c r="T1150" s="12">
        <v>537.99705028899621</v>
      </c>
      <c r="U1150" s="12">
        <v>0</v>
      </c>
      <c r="V1150" s="12">
        <v>0</v>
      </c>
      <c r="W1150" s="59">
        <v>5.242440379870897E-4</v>
      </c>
      <c r="X1150" s="59">
        <v>6.439046377231532E-4</v>
      </c>
      <c r="Y1150" s="59">
        <v>0</v>
      </c>
      <c r="Z1150" s="59">
        <v>3.6726911621744694E-4</v>
      </c>
      <c r="AA1150" s="59">
        <v>2.9430832118225458E-4</v>
      </c>
      <c r="AB1150" s="59">
        <v>5.1533110023189901E-4</v>
      </c>
      <c r="AC1150" s="59">
        <v>4.2639018671972488E-4</v>
      </c>
      <c r="AD1150" s="59">
        <v>3.9103424544972699E-5</v>
      </c>
      <c r="AE1150" s="59">
        <v>4.4051213315349883E-5</v>
      </c>
      <c r="AF1150" s="59">
        <v>0</v>
      </c>
      <c r="AG1150" s="59">
        <v>0</v>
      </c>
      <c r="AH1150" s="17">
        <v>2.5950927617471737E-4</v>
      </c>
      <c r="AI1150" s="12">
        <v>962</v>
      </c>
      <c r="AJ1150" s="16">
        <v>4</v>
      </c>
      <c r="AK1150" s="17">
        <v>0.76324222248767026</v>
      </c>
      <c r="AL1150" t="str">
        <f>IF(AK1150&lt;='CAV Tier 1 Analysis'!$A$5,"Tier 1", "Tier 2")</f>
        <v>Tier 2</v>
      </c>
      <c r="AM1150" t="str">
        <f t="shared" si="35"/>
        <v>Pennsylvania - Tier 2</v>
      </c>
      <c r="AN1150" t="str">
        <f t="shared" si="36"/>
        <v>Watson, Township Of - Tier 2</v>
      </c>
    </row>
    <row r="1151" spans="1:40" x14ac:dyDescent="0.3">
      <c r="A1151">
        <v>3</v>
      </c>
      <c r="B1151" t="s">
        <v>23</v>
      </c>
      <c r="C1151" t="s">
        <v>4931</v>
      </c>
      <c r="D1151" t="s">
        <v>7418</v>
      </c>
      <c r="E1151" t="s">
        <v>1373</v>
      </c>
      <c r="F1151" s="12">
        <v>2104.4659542376339</v>
      </c>
      <c r="G1151" s="12">
        <v>813.12167197785402</v>
      </c>
      <c r="H1151" s="12">
        <v>448.17048815114271</v>
      </c>
      <c r="I1151">
        <v>10</v>
      </c>
      <c r="J1151" s="15">
        <v>7.3769311087654834E-3</v>
      </c>
      <c r="K1151" s="15">
        <v>0.99262306889123475</v>
      </c>
      <c r="L1151" s="58">
        <v>24.57526</v>
      </c>
      <c r="M1151">
        <v>8</v>
      </c>
      <c r="N1151">
        <v>7</v>
      </c>
      <c r="O1151" s="12">
        <v>12</v>
      </c>
      <c r="P1151" s="12">
        <v>3</v>
      </c>
      <c r="Q1151" s="12">
        <v>2</v>
      </c>
      <c r="R1151" s="12">
        <v>9.9262306889123479</v>
      </c>
      <c r="S1151" s="12">
        <v>3.3061228160727771</v>
      </c>
      <c r="T1151" s="12">
        <v>910.89723503769483</v>
      </c>
      <c r="U1151" s="12">
        <v>0</v>
      </c>
      <c r="V1151" s="12">
        <v>0</v>
      </c>
      <c r="W1151" s="59">
        <v>5.475352620725319E-4</v>
      </c>
      <c r="X1151" s="59">
        <v>1.2878092754463064E-4</v>
      </c>
      <c r="Y1151" s="59">
        <v>4.3413545026048129E-4</v>
      </c>
      <c r="Z1151" s="59">
        <v>3.8887318187729673E-4</v>
      </c>
      <c r="AA1151" s="59">
        <v>5.2975497812805816E-4</v>
      </c>
      <c r="AB1151" s="59">
        <v>5.1533110023189901E-4</v>
      </c>
      <c r="AC1151" s="59">
        <v>2.2183918901408034E-4</v>
      </c>
      <c r="AD1151" s="59">
        <v>9.3641177091820371E-6</v>
      </c>
      <c r="AE1151" s="59">
        <v>7.4584290726972054E-5</v>
      </c>
      <c r="AF1151" s="59">
        <v>0</v>
      </c>
      <c r="AG1151" s="59">
        <v>0</v>
      </c>
      <c r="AH1151" s="17">
        <v>2.5910895432410295E-4</v>
      </c>
      <c r="AI1151" s="12">
        <v>963</v>
      </c>
      <c r="AJ1151" s="16">
        <v>4</v>
      </c>
      <c r="AK1151" s="17">
        <v>0.76350133144199439</v>
      </c>
      <c r="AL1151" t="str">
        <f>IF(AK1151&lt;='CAV Tier 1 Analysis'!$A$5,"Tier 1", "Tier 2")</f>
        <v>Tier 2</v>
      </c>
      <c r="AM1151" t="str">
        <f t="shared" si="35"/>
        <v>Pennsylvania - Tier 2</v>
      </c>
      <c r="AN1151" t="str">
        <f t="shared" si="36"/>
        <v>Steuben, Township Of - Tier 2</v>
      </c>
    </row>
    <row r="1152" spans="1:40" x14ac:dyDescent="0.3">
      <c r="A1152">
        <v>3</v>
      </c>
      <c r="B1152" t="s">
        <v>23</v>
      </c>
      <c r="C1152" t="s">
        <v>3972</v>
      </c>
      <c r="D1152" t="s">
        <v>6355</v>
      </c>
      <c r="E1152" t="s">
        <v>1667</v>
      </c>
      <c r="F1152" s="12">
        <v>45.51911665832688</v>
      </c>
      <c r="G1152" s="12">
        <v>1279.2638514511227</v>
      </c>
      <c r="H1152" s="12">
        <v>462.74094528186714</v>
      </c>
      <c r="I1152">
        <v>18</v>
      </c>
      <c r="J1152" s="15">
        <v>0.30982244302359263</v>
      </c>
      <c r="K1152" s="15">
        <v>0.69017755697640748</v>
      </c>
      <c r="L1152" s="58">
        <v>0.44886999999999999</v>
      </c>
      <c r="M1152">
        <v>27</v>
      </c>
      <c r="N1152">
        <v>0</v>
      </c>
      <c r="O1152" s="12">
        <v>9</v>
      </c>
      <c r="P1152" s="12">
        <v>2</v>
      </c>
      <c r="Q1152" s="12">
        <v>2</v>
      </c>
      <c r="R1152" s="12">
        <v>12.423196025575335</v>
      </c>
      <c r="S1152" s="12">
        <v>143.36753015427468</v>
      </c>
      <c r="T1152" s="12">
        <v>1115.4636485780975</v>
      </c>
      <c r="U1152" s="12">
        <v>1069.9445319197707</v>
      </c>
      <c r="V1152" s="12">
        <v>163.80020287302523</v>
      </c>
      <c r="W1152" s="59">
        <v>1.0000795641083649E-5</v>
      </c>
      <c r="X1152" s="59">
        <v>4.3463563046312843E-4</v>
      </c>
      <c r="Y1152" s="59">
        <v>0</v>
      </c>
      <c r="Z1152" s="59">
        <v>2.9165488640797254E-4</v>
      </c>
      <c r="AA1152" s="59">
        <v>3.5316998541870548E-4</v>
      </c>
      <c r="AB1152" s="59">
        <v>5.1533110023189901E-4</v>
      </c>
      <c r="AC1152" s="59">
        <v>2.7764332883729886E-4</v>
      </c>
      <c r="AD1152" s="59">
        <v>4.060679238873686E-4</v>
      </c>
      <c r="AE1152" s="59">
        <v>9.1334194309498575E-5</v>
      </c>
      <c r="AF1152" s="59">
        <v>2.1908311336398198E-4</v>
      </c>
      <c r="AG1152" s="59">
        <v>2.5017657904076007E-4</v>
      </c>
      <c r="AH1152" s="17">
        <v>2.5900886705469976E-4</v>
      </c>
      <c r="AI1152" s="12">
        <v>964</v>
      </c>
      <c r="AJ1152" s="16">
        <v>4</v>
      </c>
      <c r="AK1152" s="17">
        <v>0.76376034030904905</v>
      </c>
      <c r="AL1152" t="str">
        <f>IF(AK1152&lt;='CAV Tier 1 Analysis'!$A$5,"Tier 1", "Tier 2")</f>
        <v>Tier 2</v>
      </c>
      <c r="AM1152" t="str">
        <f t="shared" si="35"/>
        <v>Pennsylvania - Tier 2</v>
      </c>
      <c r="AN1152" t="str">
        <f t="shared" si="36"/>
        <v>Milesburg, Borough Of - Tier 2</v>
      </c>
    </row>
    <row r="1153" spans="1:40" x14ac:dyDescent="0.3">
      <c r="A1153">
        <v>3</v>
      </c>
      <c r="B1153" t="s">
        <v>23</v>
      </c>
      <c r="C1153" t="s">
        <v>4428</v>
      </c>
      <c r="D1153" t="s">
        <v>6843</v>
      </c>
      <c r="E1153" t="s">
        <v>1239</v>
      </c>
      <c r="F1153" s="12">
        <v>158.7981743316638</v>
      </c>
      <c r="G1153" s="12">
        <v>1780.8140659286908</v>
      </c>
      <c r="H1153" s="12">
        <v>807.36918786283684</v>
      </c>
      <c r="I1153">
        <v>12</v>
      </c>
      <c r="J1153" s="15">
        <v>9.9083730727975272E-2</v>
      </c>
      <c r="K1153" s="15">
        <v>0.90091626927202473</v>
      </c>
      <c r="L1153" s="58">
        <v>0.77378999999999998</v>
      </c>
      <c r="M1153">
        <v>31</v>
      </c>
      <c r="N1153">
        <v>4</v>
      </c>
      <c r="O1153" s="12">
        <v>16</v>
      </c>
      <c r="P1153" s="12">
        <v>2</v>
      </c>
      <c r="Q1153" s="12">
        <v>1</v>
      </c>
      <c r="R1153" s="12">
        <v>10.810995231264297</v>
      </c>
      <c r="S1153" s="12">
        <v>79.997151208265407</v>
      </c>
      <c r="T1153" s="12">
        <v>1799.224388872964</v>
      </c>
      <c r="U1153" s="12">
        <v>1640.4262145413002</v>
      </c>
      <c r="V1153" s="12">
        <v>0</v>
      </c>
      <c r="W1153" s="59">
        <v>1.7239993002682552E-5</v>
      </c>
      <c r="X1153" s="59">
        <v>4.9902609423544374E-4</v>
      </c>
      <c r="Y1153" s="59">
        <v>2.4807740014884643E-4</v>
      </c>
      <c r="Z1153" s="59">
        <v>5.1849757583639564E-4</v>
      </c>
      <c r="AA1153" s="59">
        <v>3.5316998541870548E-4</v>
      </c>
      <c r="AB1153" s="59">
        <v>2.576655501159495E-4</v>
      </c>
      <c r="AC1153" s="59">
        <v>2.416126009662135E-4</v>
      </c>
      <c r="AD1153" s="59">
        <v>2.2658043333165196E-4</v>
      </c>
      <c r="AE1153" s="59">
        <v>1.4732054258261807E-4</v>
      </c>
      <c r="AF1153" s="59">
        <v>3.3589562038394355E-4</v>
      </c>
      <c r="AG1153" s="59">
        <v>0</v>
      </c>
      <c r="AH1153" s="17">
        <v>2.586441632747682E-4</v>
      </c>
      <c r="AI1153" s="12">
        <v>965</v>
      </c>
      <c r="AJ1153" s="16">
        <v>4</v>
      </c>
      <c r="AK1153" s="17">
        <v>0.76401898447232386</v>
      </c>
      <c r="AL1153" t="str">
        <f>IF(AK1153&lt;='CAV Tier 1 Analysis'!$A$5,"Tier 1", "Tier 2")</f>
        <v>Tier 2</v>
      </c>
      <c r="AM1153" t="str">
        <f t="shared" si="35"/>
        <v>Pennsylvania - Tier 2</v>
      </c>
      <c r="AN1153" t="str">
        <f t="shared" si="36"/>
        <v>Tremont, Borough Of - Tier 2</v>
      </c>
    </row>
    <row r="1154" spans="1:40" x14ac:dyDescent="0.3">
      <c r="A1154">
        <v>3</v>
      </c>
      <c r="B1154" t="s">
        <v>23</v>
      </c>
      <c r="C1154" t="s">
        <v>4621</v>
      </c>
      <c r="D1154" t="s">
        <v>7064</v>
      </c>
      <c r="E1154" t="s">
        <v>1475</v>
      </c>
      <c r="F1154" s="12">
        <v>7371.355640139629</v>
      </c>
      <c r="G1154" s="12">
        <v>2796.218539403636</v>
      </c>
      <c r="H1154" s="12">
        <v>1448.0262680154726</v>
      </c>
      <c r="I1154">
        <v>10</v>
      </c>
      <c r="J1154" s="15">
        <v>1.2390839031663739E-3</v>
      </c>
      <c r="K1154" s="15">
        <v>0.99876091609683337</v>
      </c>
      <c r="L1154" s="58">
        <v>24.96199</v>
      </c>
      <c r="M1154">
        <v>22</v>
      </c>
      <c r="N1154">
        <v>3</v>
      </c>
      <c r="O1154" s="12">
        <v>9</v>
      </c>
      <c r="P1154" s="12">
        <v>4</v>
      </c>
      <c r="Q1154" s="12">
        <v>1</v>
      </c>
      <c r="R1154" s="12">
        <v>9.9876091609683328</v>
      </c>
      <c r="S1154" s="12">
        <v>1.7942260400600496</v>
      </c>
      <c r="T1154" s="12">
        <v>3226.7317371765248</v>
      </c>
      <c r="U1154" s="12">
        <v>0</v>
      </c>
      <c r="V1154" s="12">
        <v>0</v>
      </c>
      <c r="W1154" s="59">
        <v>5.5615158238415052E-4</v>
      </c>
      <c r="X1154" s="59">
        <v>3.5414755074773428E-4</v>
      </c>
      <c r="Y1154" s="59">
        <v>1.8605805011163483E-4</v>
      </c>
      <c r="Z1154" s="59">
        <v>2.9165488640797254E-4</v>
      </c>
      <c r="AA1154" s="59">
        <v>7.0633997083741095E-4</v>
      </c>
      <c r="AB1154" s="59">
        <v>2.576655501159495E-4</v>
      </c>
      <c r="AC1154" s="59">
        <v>2.2321092324941626E-4</v>
      </c>
      <c r="AD1154" s="59">
        <v>5.0818873861315215E-6</v>
      </c>
      <c r="AE1154" s="59">
        <v>2.6420488363164516E-4</v>
      </c>
      <c r="AF1154" s="59">
        <v>0</v>
      </c>
      <c r="AG1154" s="59">
        <v>0</v>
      </c>
      <c r="AH1154" s="17">
        <v>2.5859229862473142E-4</v>
      </c>
      <c r="AI1154" s="12">
        <v>966</v>
      </c>
      <c r="AJ1154" s="16">
        <v>4</v>
      </c>
      <c r="AK1154" s="17">
        <v>0.76427757677094854</v>
      </c>
      <c r="AL1154" t="str">
        <f>IF(AK1154&lt;='CAV Tier 1 Analysis'!$A$5,"Tier 1", "Tier 2")</f>
        <v>Tier 2</v>
      </c>
      <c r="AM1154" t="str">
        <f t="shared" si="35"/>
        <v>Pennsylvania - Tier 2</v>
      </c>
      <c r="AN1154" t="str">
        <f t="shared" si="36"/>
        <v>Mahoning, Township Of - Tier 2</v>
      </c>
    </row>
    <row r="1155" spans="1:40" x14ac:dyDescent="0.3">
      <c r="A1155">
        <v>3</v>
      </c>
      <c r="B1155" t="s">
        <v>23</v>
      </c>
      <c r="C1155" t="s">
        <v>4098</v>
      </c>
      <c r="D1155" t="s">
        <v>6490</v>
      </c>
      <c r="E1155" t="s">
        <v>1207</v>
      </c>
      <c r="F1155" s="12">
        <v>1946.2255858945152</v>
      </c>
      <c r="G1155" s="12">
        <v>5801.6033061652161</v>
      </c>
      <c r="H1155" s="12">
        <v>2986.6636997023711</v>
      </c>
      <c r="I1155">
        <v>2</v>
      </c>
      <c r="J1155" s="15">
        <v>6.0131500298864313E-2</v>
      </c>
      <c r="K1155" s="15">
        <v>0.93986849970113562</v>
      </c>
      <c r="L1155" s="58">
        <v>0.66920000000000002</v>
      </c>
      <c r="M1155">
        <v>5</v>
      </c>
      <c r="N1155">
        <v>0</v>
      </c>
      <c r="O1155" s="12">
        <v>15</v>
      </c>
      <c r="P1155" s="12">
        <v>1</v>
      </c>
      <c r="Q1155" s="12">
        <v>0</v>
      </c>
      <c r="R1155" s="12">
        <v>1.8797369994022712</v>
      </c>
      <c r="S1155" s="12">
        <v>179.59256915126034</v>
      </c>
      <c r="T1155" s="12">
        <v>6745.1471223254784</v>
      </c>
      <c r="U1155" s="12">
        <v>4798.921536430963</v>
      </c>
      <c r="V1155" s="12">
        <v>0</v>
      </c>
      <c r="W1155" s="59">
        <v>1.4909734317314988E-5</v>
      </c>
      <c r="X1155" s="59">
        <v>8.0488079715394149E-5</v>
      </c>
      <c r="Y1155" s="59">
        <v>0</v>
      </c>
      <c r="Z1155" s="59">
        <v>4.8609147734662091E-4</v>
      </c>
      <c r="AA1155" s="59">
        <v>1.7658499270935274E-4</v>
      </c>
      <c r="AB1155" s="59">
        <v>0</v>
      </c>
      <c r="AC1155" s="59">
        <v>4.200983682284869E-5</v>
      </c>
      <c r="AD1155" s="59">
        <v>5.0867014045911268E-4</v>
      </c>
      <c r="AE1155" s="59">
        <v>5.5229283240376052E-4</v>
      </c>
      <c r="AF1155" s="59">
        <v>9.8263287453259781E-4</v>
      </c>
      <c r="AG1155" s="59">
        <v>0</v>
      </c>
      <c r="AH1155" s="17">
        <v>2.5851636075518205E-4</v>
      </c>
      <c r="AI1155" s="12">
        <v>967</v>
      </c>
      <c r="AJ1155" s="16">
        <v>4</v>
      </c>
      <c r="AK1155" s="17">
        <v>0.76453609313170368</v>
      </c>
      <c r="AL1155" t="str">
        <f>IF(AK1155&lt;='CAV Tier 1 Analysis'!$A$5,"Tier 1", "Tier 2")</f>
        <v>Tier 2</v>
      </c>
      <c r="AM1155" t="str">
        <f t="shared" si="35"/>
        <v>Pennsylvania - Tier 2</v>
      </c>
      <c r="AN1155" t="str">
        <f t="shared" si="36"/>
        <v>Clifton Heights, Borough Of - Tier 2</v>
      </c>
    </row>
    <row r="1156" spans="1:40" x14ac:dyDescent="0.3">
      <c r="A1156">
        <v>3</v>
      </c>
      <c r="B1156" t="s">
        <v>23</v>
      </c>
      <c r="C1156" t="s">
        <v>4478</v>
      </c>
      <c r="D1156" t="s">
        <v>6898</v>
      </c>
      <c r="E1156" t="s">
        <v>1260</v>
      </c>
      <c r="F1156" s="12">
        <v>519.63632412368383</v>
      </c>
      <c r="G1156" s="12">
        <v>4424.0635894543357</v>
      </c>
      <c r="H1156" s="12">
        <v>2858.5322144544234</v>
      </c>
      <c r="I1156">
        <v>1</v>
      </c>
      <c r="J1156" s="15">
        <v>7.2679454394588575E-2</v>
      </c>
      <c r="K1156" s="15">
        <v>0.92732054560541133</v>
      </c>
      <c r="L1156" s="58">
        <v>2.0608300000000002</v>
      </c>
      <c r="M1156">
        <v>4</v>
      </c>
      <c r="N1156">
        <v>0</v>
      </c>
      <c r="O1156" s="12">
        <v>12.375</v>
      </c>
      <c r="P1156" s="12">
        <v>2</v>
      </c>
      <c r="Q1156" s="12">
        <v>0</v>
      </c>
      <c r="R1156" s="12">
        <v>0.92732054560541133</v>
      </c>
      <c r="S1156" s="12">
        <v>207.75656171590256</v>
      </c>
      <c r="T1156" s="12">
        <v>5143.9266097190175</v>
      </c>
      <c r="U1156" s="12">
        <v>4624.2902855953334</v>
      </c>
      <c r="V1156" s="12">
        <v>0</v>
      </c>
      <c r="W1156" s="59">
        <v>4.5915164036390093E-5</v>
      </c>
      <c r="X1156" s="59">
        <v>6.4390463772315322E-5</v>
      </c>
      <c r="Y1156" s="59">
        <v>0</v>
      </c>
      <c r="Z1156" s="59">
        <v>4.0102546881096228E-4</v>
      </c>
      <c r="AA1156" s="59">
        <v>3.5316998541870548E-4</v>
      </c>
      <c r="AB1156" s="59">
        <v>0</v>
      </c>
      <c r="AC1156" s="59">
        <v>2.0724486891382128E-5</v>
      </c>
      <c r="AD1156" s="59">
        <v>5.884406015725669E-4</v>
      </c>
      <c r="AE1156" s="59">
        <v>4.2118485267069058E-4</v>
      </c>
      <c r="AF1156" s="59">
        <v>9.4687517216360717E-4</v>
      </c>
      <c r="AG1156" s="59">
        <v>0</v>
      </c>
      <c r="AH1156" s="17">
        <v>2.5833874503060182E-4</v>
      </c>
      <c r="AI1156" s="12">
        <v>968</v>
      </c>
      <c r="AJ1156" s="16">
        <v>4</v>
      </c>
      <c r="AK1156" s="17">
        <v>0.76479443187673424</v>
      </c>
      <c r="AL1156" t="str">
        <f>IF(AK1156&lt;='CAV Tier 1 Analysis'!$A$5,"Tier 1", "Tier 2")</f>
        <v>Tier 2</v>
      </c>
      <c r="AM1156" t="str">
        <f t="shared" si="35"/>
        <v>Pennsylvania - Tier 2</v>
      </c>
      <c r="AN1156" t="str">
        <f t="shared" si="36"/>
        <v>Donora, Borough Of - Tier 2</v>
      </c>
    </row>
    <row r="1157" spans="1:40" x14ac:dyDescent="0.3">
      <c r="A1157">
        <v>3</v>
      </c>
      <c r="B1157" t="s">
        <v>23</v>
      </c>
      <c r="C1157" t="s">
        <v>4046</v>
      </c>
      <c r="D1157" t="s">
        <v>6432</v>
      </c>
      <c r="E1157" t="s">
        <v>1516</v>
      </c>
      <c r="F1157" s="12">
        <v>3433.8042426805719</v>
      </c>
      <c r="G1157" s="12">
        <v>2910.9413860086552</v>
      </c>
      <c r="H1157" s="12">
        <v>1485.2311494612056</v>
      </c>
      <c r="I1157">
        <v>11</v>
      </c>
      <c r="J1157" s="15">
        <v>4.9759203606035217E-2</v>
      </c>
      <c r="K1157" s="15">
        <v>0.95024079639396464</v>
      </c>
      <c r="L1157" s="58">
        <v>13.619390000000001</v>
      </c>
      <c r="M1157">
        <v>28</v>
      </c>
      <c r="N1157">
        <v>2</v>
      </c>
      <c r="O1157" s="12">
        <v>11.857142857142858</v>
      </c>
      <c r="P1157" s="12">
        <v>2</v>
      </c>
      <c r="Q1157" s="12">
        <v>2</v>
      </c>
      <c r="R1157" s="12">
        <v>10.452648760333611</v>
      </c>
      <c r="S1157" s="12">
        <v>73.903919168065855</v>
      </c>
      <c r="T1157" s="12">
        <v>3232.0896626987524</v>
      </c>
      <c r="U1157" s="12">
        <v>0</v>
      </c>
      <c r="V1157" s="12">
        <v>0</v>
      </c>
      <c r="W1157" s="59">
        <v>3.0343916088448387E-4</v>
      </c>
      <c r="X1157" s="59">
        <v>4.5073324640620722E-4</v>
      </c>
      <c r="Y1157" s="59">
        <v>1.2403870007442322E-4</v>
      </c>
      <c r="Z1157" s="59">
        <v>3.8424373923590034E-4</v>
      </c>
      <c r="AA1157" s="59">
        <v>3.5316998541870548E-4</v>
      </c>
      <c r="AB1157" s="59">
        <v>5.1533110023189901E-4</v>
      </c>
      <c r="AC1157" s="59">
        <v>2.3360399296699404E-4</v>
      </c>
      <c r="AD1157" s="59">
        <v>2.0932222931805612E-4</v>
      </c>
      <c r="AE1157" s="59">
        <v>2.6464359072117402E-4</v>
      </c>
      <c r="AF1157" s="59">
        <v>0</v>
      </c>
      <c r="AG1157" s="59">
        <v>0</v>
      </c>
      <c r="AH1157" s="17">
        <v>2.5804779502344027E-4</v>
      </c>
      <c r="AI1157" s="12">
        <v>969</v>
      </c>
      <c r="AJ1157" s="16">
        <v>4</v>
      </c>
      <c r="AK1157" s="17">
        <v>0.76505247967175771</v>
      </c>
      <c r="AL1157" t="str">
        <f>IF(AK1157&lt;='CAV Tier 1 Analysis'!$A$5,"Tier 1", "Tier 2")</f>
        <v>Tier 2</v>
      </c>
      <c r="AM1157" t="str">
        <f t="shared" si="35"/>
        <v>Pennsylvania - Tier 2</v>
      </c>
      <c r="AN1157" t="str">
        <f t="shared" si="36"/>
        <v>Centerville, Borough Of - Tier 2</v>
      </c>
    </row>
    <row r="1158" spans="1:40" x14ac:dyDescent="0.3">
      <c r="A1158">
        <v>3</v>
      </c>
      <c r="B1158" t="s">
        <v>23</v>
      </c>
      <c r="C1158" t="s">
        <v>4568</v>
      </c>
      <c r="D1158" t="s">
        <v>6997</v>
      </c>
      <c r="E1158" t="s">
        <v>1583</v>
      </c>
      <c r="F1158" s="12">
        <v>3311.1695110282571</v>
      </c>
      <c r="G1158" s="12">
        <v>2731.2963197855552</v>
      </c>
      <c r="H1158" s="12">
        <v>865.77011179627777</v>
      </c>
      <c r="I1158">
        <v>8</v>
      </c>
      <c r="J1158" s="15">
        <v>4.4392778158247145E-2</v>
      </c>
      <c r="K1158" s="15">
        <v>0.95560722184175295</v>
      </c>
      <c r="L1158" s="58">
        <v>9.1699599999999979</v>
      </c>
      <c r="M1158">
        <v>24</v>
      </c>
      <c r="N1158">
        <v>0</v>
      </c>
      <c r="O1158" s="12">
        <v>16</v>
      </c>
      <c r="P1158" s="12">
        <v>1</v>
      </c>
      <c r="Q1158" s="12">
        <v>0</v>
      </c>
      <c r="R1158" s="12">
        <v>7.6448577747340236</v>
      </c>
      <c r="S1158" s="12">
        <v>38.433940509012992</v>
      </c>
      <c r="T1158" s="12">
        <v>2005.9723622266647</v>
      </c>
      <c r="U1158" s="12">
        <v>0</v>
      </c>
      <c r="V1158" s="12">
        <v>725.32395755889047</v>
      </c>
      <c r="W1158" s="59">
        <v>2.0430613762762359E-4</v>
      </c>
      <c r="X1158" s="59">
        <v>3.8634278263389191E-4</v>
      </c>
      <c r="Y1158" s="59">
        <v>0</v>
      </c>
      <c r="Z1158" s="59">
        <v>5.1849757583639564E-4</v>
      </c>
      <c r="AA1158" s="59">
        <v>1.7658499270935274E-4</v>
      </c>
      <c r="AB1158" s="59">
        <v>0</v>
      </c>
      <c r="AC1158" s="59">
        <v>1.708532777471457E-4</v>
      </c>
      <c r="AD1158" s="59">
        <v>1.0885861263363757E-4</v>
      </c>
      <c r="AE1158" s="59">
        <v>1.6424907234282373E-4</v>
      </c>
      <c r="AF1158" s="59">
        <v>0</v>
      </c>
      <c r="AG1158" s="59">
        <v>1.1078073361060013E-3</v>
      </c>
      <c r="AH1158" s="17">
        <v>2.5795452614880651E-4</v>
      </c>
      <c r="AI1158" s="12">
        <v>970</v>
      </c>
      <c r="AJ1158" s="16">
        <v>4</v>
      </c>
      <c r="AK1158" s="17">
        <v>0.76531043419790656</v>
      </c>
      <c r="AL1158" t="str">
        <f>IF(AK1158&lt;='CAV Tier 1 Analysis'!$A$5,"Tier 1", "Tier 2")</f>
        <v>Tier 2</v>
      </c>
      <c r="AM1158" t="str">
        <f t="shared" si="35"/>
        <v>Pennsylvania - Tier 2</v>
      </c>
      <c r="AN1158" t="str">
        <f t="shared" si="36"/>
        <v>Ontelaunee, Township Of - Tier 2</v>
      </c>
    </row>
    <row r="1159" spans="1:40" x14ac:dyDescent="0.3">
      <c r="A1159">
        <v>3</v>
      </c>
      <c r="B1159" t="s">
        <v>23</v>
      </c>
      <c r="C1159" t="s">
        <v>4172</v>
      </c>
      <c r="D1159" t="s">
        <v>6570</v>
      </c>
      <c r="E1159" t="s">
        <v>1431</v>
      </c>
      <c r="F1159" s="12">
        <v>4478.301612327763</v>
      </c>
      <c r="G1159" s="12">
        <v>3724.3973133347654</v>
      </c>
      <c r="H1159" s="12">
        <v>2112.5092092778677</v>
      </c>
      <c r="I1159">
        <v>17</v>
      </c>
      <c r="J1159" s="15">
        <v>8.4379463835890858E-3</v>
      </c>
      <c r="K1159" s="15">
        <v>0.99156205361641103</v>
      </c>
      <c r="L1159" s="58">
        <v>40.492079999999994</v>
      </c>
      <c r="M1159">
        <v>14</v>
      </c>
      <c r="N1159">
        <v>0</v>
      </c>
      <c r="O1159" s="12">
        <v>12</v>
      </c>
      <c r="P1159" s="12">
        <v>3</v>
      </c>
      <c r="Q1159" s="12">
        <v>0</v>
      </c>
      <c r="R1159" s="12">
        <v>16.856554911478987</v>
      </c>
      <c r="S1159" s="12">
        <v>17.825239442724822</v>
      </c>
      <c r="T1159" s="12">
        <v>4440.7682756113791</v>
      </c>
      <c r="U1159" s="12">
        <v>0</v>
      </c>
      <c r="V1159" s="12">
        <v>0</v>
      </c>
      <c r="W1159" s="59">
        <v>9.02161020256222E-4</v>
      </c>
      <c r="X1159" s="59">
        <v>2.2536662320310361E-4</v>
      </c>
      <c r="Y1159" s="59">
        <v>0</v>
      </c>
      <c r="Z1159" s="59">
        <v>3.8887318187729673E-4</v>
      </c>
      <c r="AA1159" s="59">
        <v>5.2975497812805816E-4</v>
      </c>
      <c r="AB1159" s="59">
        <v>0</v>
      </c>
      <c r="AC1159" s="59">
        <v>3.7672351049737243E-4</v>
      </c>
      <c r="AD1159" s="59">
        <v>5.0487428816786983E-5</v>
      </c>
      <c r="AE1159" s="59">
        <v>3.6361022888120549E-4</v>
      </c>
      <c r="AF1159" s="59">
        <v>0</v>
      </c>
      <c r="AG1159" s="59">
        <v>0</v>
      </c>
      <c r="AH1159" s="17">
        <v>2.579069974236405E-4</v>
      </c>
      <c r="AI1159" s="12">
        <v>971</v>
      </c>
      <c r="AJ1159" s="16">
        <v>4</v>
      </c>
      <c r="AK1159" s="17">
        <v>0.76556834119533024</v>
      </c>
      <c r="AL1159" t="str">
        <f>IF(AK1159&lt;='CAV Tier 1 Analysis'!$A$5,"Tier 1", "Tier 2")</f>
        <v>Tier 2</v>
      </c>
      <c r="AM1159" t="str">
        <f t="shared" si="35"/>
        <v>Pennsylvania - Tier 2</v>
      </c>
      <c r="AN1159" t="str">
        <f t="shared" si="36"/>
        <v>Center, Township Of - Tier 2</v>
      </c>
    </row>
    <row r="1160" spans="1:40" x14ac:dyDescent="0.3">
      <c r="A1160">
        <v>3</v>
      </c>
      <c r="B1160" t="s">
        <v>23</v>
      </c>
      <c r="C1160" t="s">
        <v>4727</v>
      </c>
      <c r="D1160" t="s">
        <v>7190</v>
      </c>
      <c r="E1160" t="s">
        <v>1520</v>
      </c>
      <c r="F1160" s="12">
        <v>3153.7039512128827</v>
      </c>
      <c r="G1160" s="12">
        <v>3085.6682646909308</v>
      </c>
      <c r="H1160" s="12">
        <v>1273.0121241201214</v>
      </c>
      <c r="I1160">
        <v>11</v>
      </c>
      <c r="J1160" s="15">
        <v>4.5795946567341865E-2</v>
      </c>
      <c r="K1160" s="15">
        <v>0.95420405343265802</v>
      </c>
      <c r="L1160" s="58">
        <v>30.42409</v>
      </c>
      <c r="M1160">
        <v>35</v>
      </c>
      <c r="N1160">
        <v>0</v>
      </c>
      <c r="O1160" s="12">
        <v>12</v>
      </c>
      <c r="P1160" s="12">
        <v>3</v>
      </c>
      <c r="Q1160" s="12">
        <v>0</v>
      </c>
      <c r="R1160" s="12">
        <v>10.496244587759238</v>
      </c>
      <c r="S1160" s="12">
        <v>58.29879521578345</v>
      </c>
      <c r="T1160" s="12">
        <v>3216.0997244708756</v>
      </c>
      <c r="U1160" s="12">
        <v>62.395773257992914</v>
      </c>
      <c r="V1160" s="12">
        <v>0</v>
      </c>
      <c r="W1160" s="59">
        <v>6.7784683016449451E-4</v>
      </c>
      <c r="X1160" s="59">
        <v>5.634165580077591E-4</v>
      </c>
      <c r="Y1160" s="59">
        <v>0</v>
      </c>
      <c r="Z1160" s="59">
        <v>3.8887318187729673E-4</v>
      </c>
      <c r="AA1160" s="59">
        <v>5.2975497812805816E-4</v>
      </c>
      <c r="AB1160" s="59">
        <v>0</v>
      </c>
      <c r="AC1160" s="59">
        <v>2.3457830671242227E-4</v>
      </c>
      <c r="AD1160" s="59">
        <v>1.6512295854531186E-4</v>
      </c>
      <c r="AE1160" s="59">
        <v>2.6333433413808108E-4</v>
      </c>
      <c r="AF1160" s="59">
        <v>1.2776232653469184E-5</v>
      </c>
      <c r="AG1160" s="59">
        <v>0</v>
      </c>
      <c r="AH1160" s="17">
        <v>2.5779121638426299E-4</v>
      </c>
      <c r="AI1160" s="12">
        <v>972</v>
      </c>
      <c r="AJ1160" s="16">
        <v>4</v>
      </c>
      <c r="AK1160" s="17">
        <v>0.76582613241171449</v>
      </c>
      <c r="AL1160" t="str">
        <f>IF(AK1160&lt;='CAV Tier 1 Analysis'!$A$5,"Tier 1", "Tier 2")</f>
        <v>Tier 2</v>
      </c>
      <c r="AM1160" t="str">
        <f t="shared" ref="AM1160:AM1223" si="37">B1160&amp;" - "&amp;AL1160</f>
        <v>Pennsylvania - Tier 2</v>
      </c>
      <c r="AN1160" t="str">
        <f t="shared" ref="AN1160:AN1223" si="38">C1160&amp;" - "&amp;AL1160</f>
        <v>Buffalo, Township Of - Tier 2</v>
      </c>
    </row>
    <row r="1161" spans="1:40" x14ac:dyDescent="0.3">
      <c r="A1161">
        <v>3</v>
      </c>
      <c r="B1161" t="s">
        <v>23</v>
      </c>
      <c r="C1161" t="s">
        <v>5153</v>
      </c>
      <c r="D1161" t="s">
        <v>7660</v>
      </c>
      <c r="E1161" t="s">
        <v>1779</v>
      </c>
      <c r="F1161" s="12">
        <v>1145.7844892377525</v>
      </c>
      <c r="G1161" s="12">
        <v>199.36274012678598</v>
      </c>
      <c r="H1161" s="12">
        <v>521.30100481974841</v>
      </c>
      <c r="I1161">
        <v>0</v>
      </c>
      <c r="J1161" s="15">
        <v>0</v>
      </c>
      <c r="K1161" s="15">
        <v>1</v>
      </c>
      <c r="L1161" s="58">
        <v>69.903710000000004</v>
      </c>
      <c r="M1161">
        <v>0</v>
      </c>
      <c r="N1161">
        <v>0</v>
      </c>
      <c r="O1161" s="12">
        <v>9.6666666666666661</v>
      </c>
      <c r="P1161" s="12">
        <v>5.333333333333333</v>
      </c>
      <c r="Q1161" s="12">
        <v>0</v>
      </c>
      <c r="R1161" s="12">
        <v>0</v>
      </c>
      <c r="S1161" s="12">
        <v>0</v>
      </c>
      <c r="T1161" s="12">
        <v>256.36069721127927</v>
      </c>
      <c r="U1161" s="12">
        <v>0</v>
      </c>
      <c r="V1161" s="12">
        <v>0</v>
      </c>
      <c r="W1161" s="59">
        <v>1.5574503046841526E-3</v>
      </c>
      <c r="X1161" s="59">
        <v>0</v>
      </c>
      <c r="Y1161" s="59">
        <v>0</v>
      </c>
      <c r="Z1161" s="59">
        <v>3.1325895206782233E-4</v>
      </c>
      <c r="AA1161" s="59">
        <v>9.4178662778321453E-4</v>
      </c>
      <c r="AB1161" s="59">
        <v>0</v>
      </c>
      <c r="AC1161" s="59">
        <v>0</v>
      </c>
      <c r="AD1161" s="59">
        <v>0</v>
      </c>
      <c r="AE1161" s="59">
        <v>2.0990820957958075E-5</v>
      </c>
      <c r="AF1161" s="59">
        <v>0</v>
      </c>
      <c r="AG1161" s="59">
        <v>0</v>
      </c>
      <c r="AH1161" s="17">
        <v>2.5758970049937711E-4</v>
      </c>
      <c r="AI1161" s="12">
        <v>973</v>
      </c>
      <c r="AJ1161" s="16">
        <v>4</v>
      </c>
      <c r="AK1161" s="17">
        <v>0.76608372211221387</v>
      </c>
      <c r="AL1161" t="str">
        <f>IF(AK1161&lt;='CAV Tier 1 Analysis'!$A$5,"Tier 1", "Tier 2")</f>
        <v>Tier 2</v>
      </c>
      <c r="AM1161" t="str">
        <f t="shared" si="37"/>
        <v>Pennsylvania - Tier 2</v>
      </c>
      <c r="AN1161" t="str">
        <f t="shared" si="38"/>
        <v>Abbott, Township Of - Tier 2</v>
      </c>
    </row>
    <row r="1162" spans="1:40" x14ac:dyDescent="0.3">
      <c r="A1162">
        <v>3</v>
      </c>
      <c r="B1162" t="s">
        <v>23</v>
      </c>
      <c r="C1162" t="s">
        <v>3977</v>
      </c>
      <c r="D1162" t="s">
        <v>6360</v>
      </c>
      <c r="E1162" t="s">
        <v>1404</v>
      </c>
      <c r="F1162" s="12">
        <v>1859.8300122617045</v>
      </c>
      <c r="G1162" s="12">
        <v>2372.4853110824897</v>
      </c>
      <c r="H1162" s="12">
        <v>879.04822457760383</v>
      </c>
      <c r="I1162">
        <v>27</v>
      </c>
      <c r="J1162" s="15">
        <v>0</v>
      </c>
      <c r="K1162" s="15">
        <v>1.0000000000000002</v>
      </c>
      <c r="L1162" s="58">
        <v>28.839089999999999</v>
      </c>
      <c r="M1162">
        <v>13</v>
      </c>
      <c r="N1162">
        <v>2</v>
      </c>
      <c r="O1162" s="12">
        <v>12</v>
      </c>
      <c r="P1162" s="12">
        <v>1.7777777777777777</v>
      </c>
      <c r="Q1162" s="12">
        <v>0</v>
      </c>
      <c r="R1162" s="12">
        <v>27.000000000000007</v>
      </c>
      <c r="S1162" s="12">
        <v>0</v>
      </c>
      <c r="T1162" s="12">
        <v>2174.1682267748793</v>
      </c>
      <c r="U1162" s="12">
        <v>314.33821451317476</v>
      </c>
      <c r="V1162" s="12">
        <v>198.31708430761046</v>
      </c>
      <c r="W1162" s="59">
        <v>6.4253312888992156E-4</v>
      </c>
      <c r="X1162" s="59">
        <v>2.0926900726002479E-4</v>
      </c>
      <c r="Y1162" s="59">
        <v>1.2403870007442322E-4</v>
      </c>
      <c r="Z1162" s="59">
        <v>3.8887318187729673E-4</v>
      </c>
      <c r="AA1162" s="59">
        <v>3.1392887592773816E-4</v>
      </c>
      <c r="AB1162" s="59">
        <v>0</v>
      </c>
      <c r="AC1162" s="59">
        <v>6.0341717728469178E-4</v>
      </c>
      <c r="AD1162" s="59">
        <v>0</v>
      </c>
      <c r="AE1162" s="59">
        <v>1.7802095437078851E-4</v>
      </c>
      <c r="AF1162" s="59">
        <v>6.4364266212246456E-5</v>
      </c>
      <c r="AG1162" s="59">
        <v>3.0289516647226638E-4</v>
      </c>
      <c r="AH1162" s="17">
        <v>2.5703095076085437E-4</v>
      </c>
      <c r="AI1162" s="12">
        <v>974</v>
      </c>
      <c r="AJ1162" s="16">
        <v>4</v>
      </c>
      <c r="AK1162" s="17">
        <v>0.76634075306297478</v>
      </c>
      <c r="AL1162" t="str">
        <f>IF(AK1162&lt;='CAV Tier 1 Analysis'!$A$5,"Tier 1", "Tier 2")</f>
        <v>Tier 2</v>
      </c>
      <c r="AM1162" t="str">
        <f t="shared" si="37"/>
        <v>Pennsylvania - Tier 2</v>
      </c>
      <c r="AN1162" t="str">
        <f t="shared" si="38"/>
        <v>Spring, Township Of - Tier 2</v>
      </c>
    </row>
    <row r="1163" spans="1:40" x14ac:dyDescent="0.3">
      <c r="A1163">
        <v>3</v>
      </c>
      <c r="B1163" t="s">
        <v>23</v>
      </c>
      <c r="C1163" t="s">
        <v>4688</v>
      </c>
      <c r="D1163" t="s">
        <v>7142</v>
      </c>
      <c r="E1163" t="s">
        <v>1324</v>
      </c>
      <c r="F1163" s="12">
        <v>734.92923381046296</v>
      </c>
      <c r="G1163" s="12">
        <v>2391.2765325067635</v>
      </c>
      <c r="H1163" s="12">
        <v>1169.5150177936498</v>
      </c>
      <c r="I1163">
        <v>6</v>
      </c>
      <c r="J1163" s="15">
        <v>0.1946634856207429</v>
      </c>
      <c r="K1163" s="15">
        <v>0.80533651437925702</v>
      </c>
      <c r="L1163" s="58">
        <v>5.8094100000000006</v>
      </c>
      <c r="M1163">
        <v>10</v>
      </c>
      <c r="N1163">
        <v>2</v>
      </c>
      <c r="O1163" s="12">
        <v>14</v>
      </c>
      <c r="P1163" s="12">
        <v>2</v>
      </c>
      <c r="Q1163" s="12">
        <v>1</v>
      </c>
      <c r="R1163" s="12">
        <v>4.8320190862755421</v>
      </c>
      <c r="S1163" s="12">
        <v>227.66186984951702</v>
      </c>
      <c r="T1163" s="12">
        <v>2589.8327480206585</v>
      </c>
      <c r="U1163" s="12">
        <v>1854.9035142101957</v>
      </c>
      <c r="V1163" s="12">
        <v>0</v>
      </c>
      <c r="W1163" s="59">
        <v>1.2943329294732946E-4</v>
      </c>
      <c r="X1163" s="59">
        <v>1.609761594307883E-4</v>
      </c>
      <c r="Y1163" s="59">
        <v>1.2403870007442322E-4</v>
      </c>
      <c r="Z1163" s="59">
        <v>4.5368537885684618E-4</v>
      </c>
      <c r="AA1163" s="59">
        <v>3.5316998541870548E-4</v>
      </c>
      <c r="AB1163" s="59">
        <v>2.576655501159495E-4</v>
      </c>
      <c r="AC1163" s="59">
        <v>1.0798975250467195E-4</v>
      </c>
      <c r="AD1163" s="59">
        <v>6.4481952600167118E-4</v>
      </c>
      <c r="AE1163" s="59">
        <v>2.1205557683421044E-4</v>
      </c>
      <c r="AF1163" s="59">
        <v>3.7981224704593648E-4</v>
      </c>
      <c r="AG1163" s="59">
        <v>0</v>
      </c>
      <c r="AH1163" s="17">
        <v>2.5669510629368472E-4</v>
      </c>
      <c r="AI1163" s="12">
        <v>975</v>
      </c>
      <c r="AJ1163" s="16">
        <v>4</v>
      </c>
      <c r="AK1163" s="17">
        <v>0.76659744816926845</v>
      </c>
      <c r="AL1163" t="str">
        <f>IF(AK1163&lt;='CAV Tier 1 Analysis'!$A$5,"Tier 1", "Tier 2")</f>
        <v>Tier 2</v>
      </c>
      <c r="AM1163" t="str">
        <f t="shared" si="37"/>
        <v>Pennsylvania - Tier 2</v>
      </c>
      <c r="AN1163" t="str">
        <f t="shared" si="38"/>
        <v>South Centre, Township Of - Tier 2</v>
      </c>
    </row>
    <row r="1164" spans="1:40" x14ac:dyDescent="0.3">
      <c r="A1164">
        <v>3</v>
      </c>
      <c r="B1164" t="s">
        <v>23</v>
      </c>
      <c r="C1164" t="s">
        <v>5226</v>
      </c>
      <c r="D1164" t="s">
        <v>7740</v>
      </c>
      <c r="E1164" t="s">
        <v>1436</v>
      </c>
      <c r="F1164" s="12">
        <v>2059.0885096700795</v>
      </c>
      <c r="G1164" s="12">
        <v>1416.9051909743891</v>
      </c>
      <c r="H1164" s="12">
        <v>1189.8568206960817</v>
      </c>
      <c r="I1164">
        <v>7</v>
      </c>
      <c r="J1164" s="15">
        <v>4.809444385633372E-3</v>
      </c>
      <c r="K1164" s="15">
        <v>0.99519055561436676</v>
      </c>
      <c r="L1164" s="58">
        <v>45.24846999999999</v>
      </c>
      <c r="M1164">
        <v>6</v>
      </c>
      <c r="N1164">
        <v>2</v>
      </c>
      <c r="O1164" s="12">
        <v>15</v>
      </c>
      <c r="P1164" s="12">
        <v>3</v>
      </c>
      <c r="Q1164" s="12">
        <v>1</v>
      </c>
      <c r="R1164" s="12">
        <v>6.9663338893005671</v>
      </c>
      <c r="S1164" s="12">
        <v>5.7225502060043443</v>
      </c>
      <c r="T1164" s="12">
        <v>1794.5053337602205</v>
      </c>
      <c r="U1164" s="12">
        <v>0</v>
      </c>
      <c r="V1164" s="12">
        <v>0</v>
      </c>
      <c r="W1164" s="59">
        <v>1.0081330931933615E-3</v>
      </c>
      <c r="X1164" s="59">
        <v>9.6585695658472977E-5</v>
      </c>
      <c r="Y1164" s="59">
        <v>1.2403870007442322E-4</v>
      </c>
      <c r="Z1164" s="59">
        <v>4.8609147734662091E-4</v>
      </c>
      <c r="AA1164" s="59">
        <v>5.2975497812805816E-4</v>
      </c>
      <c r="AB1164" s="59">
        <v>2.576655501159495E-4</v>
      </c>
      <c r="AC1164" s="59">
        <v>1.5568909375942354E-4</v>
      </c>
      <c r="AD1164" s="59">
        <v>1.6208300993906274E-5</v>
      </c>
      <c r="AE1164" s="59">
        <v>1.4693414621983747E-4</v>
      </c>
      <c r="AF1164" s="59">
        <v>0</v>
      </c>
      <c r="AG1164" s="59">
        <v>0</v>
      </c>
      <c r="AH1164" s="17">
        <v>2.564637304990958E-4</v>
      </c>
      <c r="AI1164" s="12">
        <v>976</v>
      </c>
      <c r="AJ1164" s="16">
        <v>4</v>
      </c>
      <c r="AK1164" s="17">
        <v>0.76685391189976759</v>
      </c>
      <c r="AL1164" t="str">
        <f>IF(AK1164&lt;='CAV Tier 1 Analysis'!$A$5,"Tier 1", "Tier 2")</f>
        <v>Tier 2</v>
      </c>
      <c r="AM1164" t="str">
        <f t="shared" si="37"/>
        <v>Pennsylvania - Tier 2</v>
      </c>
      <c r="AN1164" t="str">
        <f t="shared" si="38"/>
        <v>New Milford, Township Of - Tier 2</v>
      </c>
    </row>
    <row r="1165" spans="1:40" x14ac:dyDescent="0.3">
      <c r="A1165">
        <v>3</v>
      </c>
      <c r="B1165" t="s">
        <v>23</v>
      </c>
      <c r="C1165" t="s">
        <v>3634</v>
      </c>
      <c r="D1165" t="s">
        <v>7677</v>
      </c>
      <c r="E1165" t="s">
        <v>1712</v>
      </c>
      <c r="F1165" s="12">
        <v>1027.9092301658168</v>
      </c>
      <c r="G1165" s="12">
        <v>188.34041239143679</v>
      </c>
      <c r="H1165" s="12">
        <v>474.69177947639594</v>
      </c>
      <c r="I1165">
        <v>2</v>
      </c>
      <c r="J1165" s="15">
        <v>0</v>
      </c>
      <c r="K1165" s="15">
        <v>1</v>
      </c>
      <c r="L1165" s="58">
        <v>62.710770000000004</v>
      </c>
      <c r="M1165">
        <v>4</v>
      </c>
      <c r="N1165">
        <v>0</v>
      </c>
      <c r="O1165" s="12">
        <v>9.4</v>
      </c>
      <c r="P1165" s="12">
        <v>5.6</v>
      </c>
      <c r="Q1165" s="12">
        <v>0</v>
      </c>
      <c r="R1165" s="12">
        <v>2</v>
      </c>
      <c r="S1165" s="12">
        <v>0</v>
      </c>
      <c r="T1165" s="12">
        <v>242.73579470610662</v>
      </c>
      <c r="U1165" s="12">
        <v>0</v>
      </c>
      <c r="V1165" s="12">
        <v>0</v>
      </c>
      <c r="W1165" s="59">
        <v>1.3971920495132208E-3</v>
      </c>
      <c r="X1165" s="59">
        <v>6.4390463772315322E-5</v>
      </c>
      <c r="Y1165" s="59">
        <v>0</v>
      </c>
      <c r="Z1165" s="59">
        <v>3.0461732580388244E-4</v>
      </c>
      <c r="AA1165" s="59">
        <v>9.8887595917237516E-4</v>
      </c>
      <c r="AB1165" s="59">
        <v>0</v>
      </c>
      <c r="AC1165" s="59">
        <v>4.4697568687754937E-5</v>
      </c>
      <c r="AD1165" s="59">
        <v>0</v>
      </c>
      <c r="AE1165" s="59">
        <v>1.9875213565066611E-5</v>
      </c>
      <c r="AF1165" s="59">
        <v>0</v>
      </c>
      <c r="AG1165" s="59">
        <v>0</v>
      </c>
      <c r="AH1165" s="17">
        <v>2.5633168913769227E-4</v>
      </c>
      <c r="AI1165" s="12">
        <v>977</v>
      </c>
      <c r="AJ1165" s="16">
        <v>4</v>
      </c>
      <c r="AK1165" s="17">
        <v>0.76711024358890534</v>
      </c>
      <c r="AL1165" t="str">
        <f>IF(AK1165&lt;='CAV Tier 1 Analysis'!$A$5,"Tier 1", "Tier 2")</f>
        <v>Tier 2</v>
      </c>
      <c r="AM1165" t="str">
        <f t="shared" si="37"/>
        <v>Pennsylvania - Tier 2</v>
      </c>
      <c r="AN1165" t="str">
        <f t="shared" si="38"/>
        <v>West Branch, Township Of - Tier 2</v>
      </c>
    </row>
    <row r="1166" spans="1:40" x14ac:dyDescent="0.3">
      <c r="A1166">
        <v>3</v>
      </c>
      <c r="B1166" t="s">
        <v>23</v>
      </c>
      <c r="C1166" t="s">
        <v>4914</v>
      </c>
      <c r="D1166" t="s">
        <v>7400</v>
      </c>
      <c r="E1166" t="s">
        <v>1407</v>
      </c>
      <c r="F1166" s="12">
        <v>79.17674248589006</v>
      </c>
      <c r="G1166" s="12">
        <v>770.06958303003501</v>
      </c>
      <c r="H1166" s="12">
        <v>421.51074351429327</v>
      </c>
      <c r="I1166">
        <v>20</v>
      </c>
      <c r="J1166" s="15">
        <v>0.48224072091648418</v>
      </c>
      <c r="K1166" s="15">
        <v>0.51775927908351571</v>
      </c>
      <c r="L1166" s="58">
        <v>0.62587000000000004</v>
      </c>
      <c r="M1166">
        <v>51</v>
      </c>
      <c r="N1166">
        <v>2</v>
      </c>
      <c r="O1166" s="12">
        <v>14</v>
      </c>
      <c r="P1166" s="12">
        <v>2</v>
      </c>
      <c r="Q1166" s="12">
        <v>0</v>
      </c>
      <c r="R1166" s="12">
        <v>10.355185581670314</v>
      </c>
      <c r="S1166" s="12">
        <v>203.26964482637604</v>
      </c>
      <c r="T1166" s="12">
        <v>877.09901221670179</v>
      </c>
      <c r="U1166" s="12">
        <v>797.92226973081176</v>
      </c>
      <c r="V1166" s="12">
        <v>0</v>
      </c>
      <c r="W1166" s="59">
        <v>1.3944344616225243E-5</v>
      </c>
      <c r="X1166" s="59">
        <v>8.2097841309702034E-4</v>
      </c>
      <c r="Y1166" s="59">
        <v>1.2403870007442322E-4</v>
      </c>
      <c r="Z1166" s="59">
        <v>4.5368537885684618E-4</v>
      </c>
      <c r="AA1166" s="59">
        <v>3.5316998541870548E-4</v>
      </c>
      <c r="AB1166" s="59">
        <v>0</v>
      </c>
      <c r="AC1166" s="59">
        <v>2.3142580940557921E-4</v>
      </c>
      <c r="AD1166" s="59">
        <v>5.757320543581133E-4</v>
      </c>
      <c r="AE1166" s="59">
        <v>7.1816891310251237E-5</v>
      </c>
      <c r="AF1166" s="59">
        <v>1.6338351181759147E-4</v>
      </c>
      <c r="AG1166" s="59">
        <v>0</v>
      </c>
      <c r="AH1166" s="17">
        <v>2.5528864445043231E-4</v>
      </c>
      <c r="AI1166" s="12">
        <v>978</v>
      </c>
      <c r="AJ1166" s="16">
        <v>4</v>
      </c>
      <c r="AK1166" s="17">
        <v>0.7673655322333558</v>
      </c>
      <c r="AL1166" t="str">
        <f>IF(AK1166&lt;='CAV Tier 1 Analysis'!$A$5,"Tier 1", "Tier 2")</f>
        <v>Tier 2</v>
      </c>
      <c r="AM1166" t="str">
        <f t="shared" si="37"/>
        <v>Pennsylvania - Tier 2</v>
      </c>
      <c r="AN1166" t="str">
        <f t="shared" si="38"/>
        <v>Benton, Borough Of - Tier 2</v>
      </c>
    </row>
    <row r="1167" spans="1:40" x14ac:dyDescent="0.3">
      <c r="A1167">
        <v>3</v>
      </c>
      <c r="B1167" t="s">
        <v>23</v>
      </c>
      <c r="C1167" t="s">
        <v>5164</v>
      </c>
      <c r="D1167" t="s">
        <v>7673</v>
      </c>
      <c r="E1167" t="s">
        <v>2018</v>
      </c>
      <c r="F1167" s="12">
        <v>1218.225993654456</v>
      </c>
      <c r="G1167" s="12">
        <v>211.88986478697669</v>
      </c>
      <c r="H1167" s="12">
        <v>554.07224432599844</v>
      </c>
      <c r="I1167">
        <v>1</v>
      </c>
      <c r="J1167" s="15">
        <v>0</v>
      </c>
      <c r="K1167" s="15">
        <v>0.99999999999999978</v>
      </c>
      <c r="L1167" s="58">
        <v>74.301399999999987</v>
      </c>
      <c r="M1167">
        <v>7</v>
      </c>
      <c r="N1167">
        <v>0</v>
      </c>
      <c r="O1167" s="12">
        <v>10</v>
      </c>
      <c r="P1167" s="12">
        <v>3.8</v>
      </c>
      <c r="Q1167" s="12">
        <v>0</v>
      </c>
      <c r="R1167" s="12">
        <v>0.99999999999999978</v>
      </c>
      <c r="S1167" s="12">
        <v>0</v>
      </c>
      <c r="T1167" s="12">
        <v>272.46696533695342</v>
      </c>
      <c r="U1167" s="12">
        <v>0</v>
      </c>
      <c r="V1167" s="12">
        <v>0</v>
      </c>
      <c r="W1167" s="59">
        <v>1.6554305639637592E-3</v>
      </c>
      <c r="X1167" s="59">
        <v>1.126833116015518E-4</v>
      </c>
      <c r="Y1167" s="59">
        <v>0</v>
      </c>
      <c r="Z1167" s="59">
        <v>3.2406098489774727E-4</v>
      </c>
      <c r="AA1167" s="59">
        <v>6.7102297229554037E-4</v>
      </c>
      <c r="AB1167" s="59">
        <v>0</v>
      </c>
      <c r="AC1167" s="59">
        <v>2.2348784343877465E-5</v>
      </c>
      <c r="AD1167" s="59">
        <v>0</v>
      </c>
      <c r="AE1167" s="59">
        <v>2.2309602636291014E-5</v>
      </c>
      <c r="AF1167" s="59">
        <v>0</v>
      </c>
      <c r="AG1167" s="59">
        <v>0</v>
      </c>
      <c r="AH1167" s="17">
        <v>2.5525965633988791E-4</v>
      </c>
      <c r="AI1167" s="12">
        <v>979</v>
      </c>
      <c r="AJ1167" s="16">
        <v>4</v>
      </c>
      <c r="AK1167" s="17">
        <v>0.76762079188969568</v>
      </c>
      <c r="AL1167" t="str">
        <f>IF(AK1167&lt;='CAV Tier 1 Analysis'!$A$5,"Tier 1", "Tier 2")</f>
        <v>Tier 2</v>
      </c>
      <c r="AM1167" t="str">
        <f t="shared" si="37"/>
        <v>Pennsylvania - Tier 2</v>
      </c>
      <c r="AN1167" t="str">
        <f t="shared" si="38"/>
        <v>Stewardson, Township Of - Tier 2</v>
      </c>
    </row>
    <row r="1168" spans="1:40" x14ac:dyDescent="0.3">
      <c r="A1168">
        <v>3</v>
      </c>
      <c r="B1168" t="s">
        <v>23</v>
      </c>
      <c r="C1168" t="s">
        <v>5189</v>
      </c>
      <c r="D1168" t="s">
        <v>7700</v>
      </c>
      <c r="E1168" t="s">
        <v>1428</v>
      </c>
      <c r="F1168" s="12">
        <v>6248.6603632717424</v>
      </c>
      <c r="G1168" s="12">
        <v>3908.6365533744556</v>
      </c>
      <c r="H1168" s="12">
        <v>1772.923225457683</v>
      </c>
      <c r="I1168">
        <v>10</v>
      </c>
      <c r="J1168" s="15">
        <v>6.2872108261144255E-2</v>
      </c>
      <c r="K1168" s="15">
        <v>0.93712789173885591</v>
      </c>
      <c r="L1168" s="58">
        <v>30.439729999999997</v>
      </c>
      <c r="M1168">
        <v>27</v>
      </c>
      <c r="N1168">
        <v>0</v>
      </c>
      <c r="O1168" s="12">
        <v>16</v>
      </c>
      <c r="P1168" s="12">
        <v>1.8125</v>
      </c>
      <c r="Q1168" s="12">
        <v>0</v>
      </c>
      <c r="R1168" s="12">
        <v>9.3712789173885582</v>
      </c>
      <c r="S1168" s="12">
        <v>111.4674209696725</v>
      </c>
      <c r="T1168" s="12">
        <v>4022.7481267009962</v>
      </c>
      <c r="U1168" s="12">
        <v>0</v>
      </c>
      <c r="V1168" s="12">
        <v>0</v>
      </c>
      <c r="W1168" s="59">
        <v>6.7819528839032056E-4</v>
      </c>
      <c r="X1168" s="59">
        <v>4.3463563046312843E-4</v>
      </c>
      <c r="Y1168" s="59">
        <v>0</v>
      </c>
      <c r="Z1168" s="59">
        <v>5.1849757583639564E-4</v>
      </c>
      <c r="AA1168" s="59">
        <v>3.2006029928570185E-4</v>
      </c>
      <c r="AB1168" s="59">
        <v>0</v>
      </c>
      <c r="AC1168" s="59">
        <v>2.0943669155104242E-4</v>
      </c>
      <c r="AD1168" s="59">
        <v>3.1571544941541053E-4</v>
      </c>
      <c r="AE1168" s="59">
        <v>3.2938272755963881E-4</v>
      </c>
      <c r="AF1168" s="59">
        <v>0</v>
      </c>
      <c r="AG1168" s="59">
        <v>0</v>
      </c>
      <c r="AH1168" s="17">
        <v>2.5508396931833076E-4</v>
      </c>
      <c r="AI1168" s="12">
        <v>980</v>
      </c>
      <c r="AJ1168" s="16">
        <v>4</v>
      </c>
      <c r="AK1168" s="17">
        <v>0.76787587585901396</v>
      </c>
      <c r="AL1168" t="str">
        <f>IF(AK1168&lt;='CAV Tier 1 Analysis'!$A$5,"Tier 1", "Tier 2")</f>
        <v>Tier 2</v>
      </c>
      <c r="AM1168" t="str">
        <f t="shared" si="37"/>
        <v>Pennsylvania - Tier 2</v>
      </c>
      <c r="AN1168" t="str">
        <f t="shared" si="38"/>
        <v>West Brunswick, Township Of - Tier 2</v>
      </c>
    </row>
    <row r="1169" spans="1:40" x14ac:dyDescent="0.3">
      <c r="A1169">
        <v>3</v>
      </c>
      <c r="B1169" t="s">
        <v>23</v>
      </c>
      <c r="C1169" t="s">
        <v>5456</v>
      </c>
      <c r="D1169" t="s">
        <v>7985</v>
      </c>
      <c r="E1169" t="s">
        <v>1371</v>
      </c>
      <c r="F1169" s="12">
        <v>997.12458108492501</v>
      </c>
      <c r="G1169" s="12">
        <v>4160.253469290401</v>
      </c>
      <c r="H1169" s="12">
        <v>1354.9324929081085</v>
      </c>
      <c r="I1169">
        <v>0</v>
      </c>
      <c r="J1169" s="15">
        <v>5.3119618492515558E-3</v>
      </c>
      <c r="K1169" s="15">
        <v>0.99468803815074847</v>
      </c>
      <c r="L1169" s="58">
        <v>0.75490000000000002</v>
      </c>
      <c r="M1169">
        <v>0</v>
      </c>
      <c r="N1169">
        <v>0</v>
      </c>
      <c r="O1169" s="12">
        <v>18</v>
      </c>
      <c r="P1169" s="12">
        <v>1</v>
      </c>
      <c r="Q1169" s="12">
        <v>0</v>
      </c>
      <c r="R1169" s="12">
        <v>0</v>
      </c>
      <c r="S1169" s="12">
        <v>7.1973497106391768</v>
      </c>
      <c r="T1169" s="12">
        <v>3338.5546073570572</v>
      </c>
      <c r="U1169" s="12">
        <v>2341.4300262721322</v>
      </c>
      <c r="V1169" s="12">
        <v>821.69886193334378</v>
      </c>
      <c r="W1169" s="59">
        <v>1.6819124979290324E-5</v>
      </c>
      <c r="X1169" s="59">
        <v>0</v>
      </c>
      <c r="Y1169" s="59">
        <v>0</v>
      </c>
      <c r="Z1169" s="59">
        <v>5.8330977281594509E-4</v>
      </c>
      <c r="AA1169" s="59">
        <v>1.7658499270935274E-4</v>
      </c>
      <c r="AB1169" s="59">
        <v>0</v>
      </c>
      <c r="AC1169" s="59">
        <v>0</v>
      </c>
      <c r="AD1169" s="59">
        <v>2.0385458627526356E-5</v>
      </c>
      <c r="AE1169" s="59">
        <v>2.7336094332604542E-4</v>
      </c>
      <c r="AF1169" s="59">
        <v>4.7943399361012243E-4</v>
      </c>
      <c r="AG1169" s="59">
        <v>1.2550033923921543E-3</v>
      </c>
      <c r="AH1169" s="17">
        <v>2.549906980418579E-4</v>
      </c>
      <c r="AI1169" s="12">
        <v>981</v>
      </c>
      <c r="AJ1169" s="16">
        <v>4</v>
      </c>
      <c r="AK1169" s="17">
        <v>0.76813086655705587</v>
      </c>
      <c r="AL1169" t="str">
        <f>IF(AK1169&lt;='CAV Tier 1 Analysis'!$A$5,"Tier 1", "Tier 2")</f>
        <v>Tier 2</v>
      </c>
      <c r="AM1169" t="str">
        <f t="shared" si="37"/>
        <v>Pennsylvania - Tier 2</v>
      </c>
      <c r="AN1169" t="str">
        <f t="shared" si="38"/>
        <v>Pennsburg, Borough Of - Tier 2</v>
      </c>
    </row>
    <row r="1170" spans="1:40" x14ac:dyDescent="0.3">
      <c r="A1170">
        <v>3</v>
      </c>
      <c r="B1170" t="s">
        <v>23</v>
      </c>
      <c r="C1170" t="s">
        <v>4084</v>
      </c>
      <c r="D1170" t="s">
        <v>6473</v>
      </c>
      <c r="E1170" t="s">
        <v>1408</v>
      </c>
      <c r="F1170" s="12">
        <v>176.39637276679701</v>
      </c>
      <c r="G1170" s="12">
        <v>1473.6269817107957</v>
      </c>
      <c r="H1170" s="12">
        <v>719.36745663856846</v>
      </c>
      <c r="I1170">
        <v>13</v>
      </c>
      <c r="J1170" s="15">
        <v>0.12418269798182462</v>
      </c>
      <c r="K1170" s="15">
        <v>0.87581730201817554</v>
      </c>
      <c r="L1170" s="58">
        <v>0.42364999999999997</v>
      </c>
      <c r="M1170">
        <v>44</v>
      </c>
      <c r="N1170">
        <v>5</v>
      </c>
      <c r="O1170" s="12">
        <v>13</v>
      </c>
      <c r="P1170" s="12">
        <v>1</v>
      </c>
      <c r="Q1170" s="12">
        <v>1</v>
      </c>
      <c r="R1170" s="12">
        <v>11.385624926236282</v>
      </c>
      <c r="S1170" s="12">
        <v>89.332991605700656</v>
      </c>
      <c r="T1170" s="12">
        <v>1561.1113830548325</v>
      </c>
      <c r="U1170" s="12">
        <v>1384.7150102880355</v>
      </c>
      <c r="V1170" s="12">
        <v>0</v>
      </c>
      <c r="W1170" s="59">
        <v>9.438895611970254E-6</v>
      </c>
      <c r="X1170" s="59">
        <v>7.0829510149546856E-4</v>
      </c>
      <c r="Y1170" s="59">
        <v>3.1009675018605807E-4</v>
      </c>
      <c r="Z1170" s="59">
        <v>4.2127928036707145E-4</v>
      </c>
      <c r="AA1170" s="59">
        <v>1.7658499270935274E-4</v>
      </c>
      <c r="AB1170" s="59">
        <v>2.576655501159495E-4</v>
      </c>
      <c r="AC1170" s="59">
        <v>2.5445487609673047E-4</v>
      </c>
      <c r="AD1170" s="59">
        <v>2.5302285947829034E-4</v>
      </c>
      <c r="AE1170" s="59">
        <v>1.2782384309919303E-4</v>
      </c>
      <c r="AF1170" s="59">
        <v>2.8353589043669136E-4</v>
      </c>
      <c r="AG1170" s="59">
        <v>0</v>
      </c>
      <c r="AH1170" s="17">
        <v>2.5474527632697965E-4</v>
      </c>
      <c r="AI1170" s="12">
        <v>982</v>
      </c>
      <c r="AJ1170" s="16">
        <v>4</v>
      </c>
      <c r="AK1170" s="17">
        <v>0.76838561183338283</v>
      </c>
      <c r="AL1170" t="str">
        <f>IF(AK1170&lt;='CAV Tier 1 Analysis'!$A$5,"Tier 1", "Tier 2")</f>
        <v>Tier 2</v>
      </c>
      <c r="AM1170" t="str">
        <f t="shared" si="37"/>
        <v>Pennsylvania - Tier 2</v>
      </c>
      <c r="AN1170" t="str">
        <f t="shared" si="38"/>
        <v>Paxtang, Borough Of - Tier 2</v>
      </c>
    </row>
    <row r="1171" spans="1:40" x14ac:dyDescent="0.3">
      <c r="A1171">
        <v>3</v>
      </c>
      <c r="B1171" t="s">
        <v>23</v>
      </c>
      <c r="C1171" t="s">
        <v>4167</v>
      </c>
      <c r="D1171" t="s">
        <v>6565</v>
      </c>
      <c r="E1171" t="s">
        <v>1492</v>
      </c>
      <c r="F1171" s="12">
        <v>18.47752623216811</v>
      </c>
      <c r="G1171" s="12">
        <v>18.714985932942735</v>
      </c>
      <c r="H1171" s="12">
        <v>8.7972141204002501</v>
      </c>
      <c r="I1171">
        <v>19</v>
      </c>
      <c r="J1171" s="15">
        <v>0.26084160707855342</v>
      </c>
      <c r="K1171" s="15">
        <v>0.73915839292144658</v>
      </c>
      <c r="L1171" s="58">
        <v>0.38878000000000001</v>
      </c>
      <c r="M1171">
        <v>5</v>
      </c>
      <c r="N1171">
        <v>4</v>
      </c>
      <c r="O1171" s="12">
        <v>10</v>
      </c>
      <c r="P1171" s="12">
        <v>3</v>
      </c>
      <c r="Q1171" s="12">
        <v>5</v>
      </c>
      <c r="R1171" s="12">
        <v>14.044009465507486</v>
      </c>
      <c r="S1171" s="12">
        <v>2.2946794689793442</v>
      </c>
      <c r="T1171" s="12">
        <v>18.999306541396738</v>
      </c>
      <c r="U1171" s="12">
        <v>0.52178030922862817</v>
      </c>
      <c r="V1171" s="12">
        <v>0</v>
      </c>
      <c r="W1171" s="59">
        <v>8.66199418392965E-6</v>
      </c>
      <c r="X1171" s="59">
        <v>8.0488079715394149E-5</v>
      </c>
      <c r="Y1171" s="59">
        <v>2.4807740014884643E-4</v>
      </c>
      <c r="Z1171" s="59">
        <v>3.2406098489774727E-4</v>
      </c>
      <c r="AA1171" s="59">
        <v>5.2975497812805816E-4</v>
      </c>
      <c r="AB1171" s="59">
        <v>1.2883277505797476E-3</v>
      </c>
      <c r="AC1171" s="59">
        <v>3.1386653886800067E-4</v>
      </c>
      <c r="AD1171" s="59">
        <v>6.4993497966570718E-6</v>
      </c>
      <c r="AE1171" s="59">
        <v>1.5556637436008418E-6</v>
      </c>
      <c r="AF1171" s="59">
        <v>1.0684035595071469E-7</v>
      </c>
      <c r="AG1171" s="59">
        <v>0</v>
      </c>
      <c r="AH1171" s="17">
        <v>2.5467268912890298E-4</v>
      </c>
      <c r="AI1171" s="12">
        <v>983</v>
      </c>
      <c r="AJ1171" s="16">
        <v>5</v>
      </c>
      <c r="AK1171" s="17">
        <v>0.76864028452251176</v>
      </c>
      <c r="AL1171" t="str">
        <f>IF(AK1171&lt;='CAV Tier 1 Analysis'!$A$5,"Tier 1", "Tier 2")</f>
        <v>Tier 2</v>
      </c>
      <c r="AM1171" t="str">
        <f t="shared" si="37"/>
        <v>Pennsylvania - Tier 2</v>
      </c>
      <c r="AN1171" t="str">
        <f t="shared" si="38"/>
        <v>Petersburg, Borough Of - Tier 2</v>
      </c>
    </row>
    <row r="1172" spans="1:40" x14ac:dyDescent="0.3">
      <c r="A1172">
        <v>3</v>
      </c>
      <c r="B1172" t="s">
        <v>23</v>
      </c>
      <c r="C1172" t="s">
        <v>5199</v>
      </c>
      <c r="D1172" t="s">
        <v>7710</v>
      </c>
      <c r="E1172" t="s">
        <v>1563</v>
      </c>
      <c r="F1172" s="12">
        <v>4319.3067712865068</v>
      </c>
      <c r="G1172" s="12">
        <v>2603.941878534265</v>
      </c>
      <c r="H1172" s="12">
        <v>1295.075457925718</v>
      </c>
      <c r="I1172">
        <v>6</v>
      </c>
      <c r="J1172" s="15">
        <v>0</v>
      </c>
      <c r="K1172" s="15">
        <v>0.99999999999999989</v>
      </c>
      <c r="L1172" s="58">
        <v>57.461139999999993</v>
      </c>
      <c r="M1172">
        <v>10</v>
      </c>
      <c r="N1172">
        <v>0</v>
      </c>
      <c r="O1172" s="12">
        <v>14</v>
      </c>
      <c r="P1172" s="12">
        <v>3</v>
      </c>
      <c r="Q1172" s="12">
        <v>0</v>
      </c>
      <c r="R1172" s="12">
        <v>5.9999999999999991</v>
      </c>
      <c r="S1172" s="12">
        <v>0</v>
      </c>
      <c r="T1172" s="12">
        <v>2946.1131141234068</v>
      </c>
      <c r="U1172" s="12">
        <v>0</v>
      </c>
      <c r="V1172" s="12">
        <v>0</v>
      </c>
      <c r="W1172" s="59">
        <v>1.2802306200986862E-3</v>
      </c>
      <c r="X1172" s="59">
        <v>1.609761594307883E-4</v>
      </c>
      <c r="Y1172" s="59">
        <v>0</v>
      </c>
      <c r="Z1172" s="59">
        <v>4.5368537885684618E-4</v>
      </c>
      <c r="AA1172" s="59">
        <v>5.2975497812805816E-4</v>
      </c>
      <c r="AB1172" s="59">
        <v>0</v>
      </c>
      <c r="AC1172" s="59">
        <v>1.3409270606326478E-4</v>
      </c>
      <c r="AD1172" s="59">
        <v>0</v>
      </c>
      <c r="AE1172" s="59">
        <v>2.4122782303673601E-4</v>
      </c>
      <c r="AF1172" s="59">
        <v>0</v>
      </c>
      <c r="AG1172" s="59">
        <v>0</v>
      </c>
      <c r="AH1172" s="17">
        <v>2.5454251505585269E-4</v>
      </c>
      <c r="AI1172" s="12">
        <v>984</v>
      </c>
      <c r="AJ1172" s="16">
        <v>5</v>
      </c>
      <c r="AK1172" s="17">
        <v>0.76889482703756762</v>
      </c>
      <c r="AL1172" t="str">
        <f>IF(AK1172&lt;='CAV Tier 1 Analysis'!$A$5,"Tier 1", "Tier 2")</f>
        <v>Tier 2</v>
      </c>
      <c r="AM1172" t="str">
        <f t="shared" si="37"/>
        <v>Pennsylvania - Tier 2</v>
      </c>
      <c r="AN1172" t="str">
        <f t="shared" si="38"/>
        <v>Elk Lick, Township Of - Tier 2</v>
      </c>
    </row>
    <row r="1173" spans="1:40" x14ac:dyDescent="0.3">
      <c r="A1173">
        <v>3</v>
      </c>
      <c r="B1173" t="s">
        <v>23</v>
      </c>
      <c r="C1173" t="s">
        <v>3855</v>
      </c>
      <c r="D1173" t="s">
        <v>6229</v>
      </c>
      <c r="E1173" t="s">
        <v>1305</v>
      </c>
      <c r="F1173" s="12">
        <v>20271.776736265369</v>
      </c>
      <c r="G1173" s="12">
        <v>9164.0610376636268</v>
      </c>
      <c r="H1173" s="12">
        <v>3692.9382075449544</v>
      </c>
      <c r="I1173">
        <v>0</v>
      </c>
      <c r="J1173" s="15">
        <v>5.9880044522512992E-2</v>
      </c>
      <c r="K1173" s="15">
        <v>0.94011995547748728</v>
      </c>
      <c r="L1173" s="58">
        <v>15.354029999999998</v>
      </c>
      <c r="M1173">
        <v>17</v>
      </c>
      <c r="N1173">
        <v>0</v>
      </c>
      <c r="O1173" s="12">
        <v>17.625</v>
      </c>
      <c r="P1173" s="12">
        <v>1</v>
      </c>
      <c r="Q1173" s="12">
        <v>0</v>
      </c>
      <c r="R1173" s="12">
        <v>0</v>
      </c>
      <c r="S1173" s="12">
        <v>221.13330428668118</v>
      </c>
      <c r="T1173" s="12">
        <v>9891.827813673548</v>
      </c>
      <c r="U1173" s="12">
        <v>0</v>
      </c>
      <c r="V1173" s="12">
        <v>0</v>
      </c>
      <c r="W1173" s="59">
        <v>3.4208683203837989E-4</v>
      </c>
      <c r="X1173" s="59">
        <v>2.7365947103234013E-4</v>
      </c>
      <c r="Y1173" s="59">
        <v>0</v>
      </c>
      <c r="Z1173" s="59">
        <v>5.7115748588227959E-4</v>
      </c>
      <c r="AA1173" s="59">
        <v>1.7658499270935274E-4</v>
      </c>
      <c r="AB1173" s="59">
        <v>0</v>
      </c>
      <c r="AC1173" s="59">
        <v>0</v>
      </c>
      <c r="AD1173" s="59">
        <v>6.2632830235283949E-4</v>
      </c>
      <c r="AE1173" s="59">
        <v>8.0994313419520435E-4</v>
      </c>
      <c r="AF1173" s="59">
        <v>0</v>
      </c>
      <c r="AG1173" s="59">
        <v>0</v>
      </c>
      <c r="AH1173" s="17">
        <v>2.5452365620094513E-4</v>
      </c>
      <c r="AI1173" s="12">
        <v>985</v>
      </c>
      <c r="AJ1173" s="16">
        <v>5</v>
      </c>
      <c r="AK1173" s="17">
        <v>0.76914935069376855</v>
      </c>
      <c r="AL1173" t="str">
        <f>IF(AK1173&lt;='CAV Tier 1 Analysis'!$A$5,"Tier 1", "Tier 2")</f>
        <v>Tier 2</v>
      </c>
      <c r="AM1173" t="str">
        <f t="shared" si="37"/>
        <v>Pennsylvania - Tier 2</v>
      </c>
      <c r="AN1173" t="str">
        <f t="shared" si="38"/>
        <v>Douglass, Township Of - Tier 2</v>
      </c>
    </row>
    <row r="1174" spans="1:40" x14ac:dyDescent="0.3">
      <c r="A1174">
        <v>3</v>
      </c>
      <c r="B1174" t="s">
        <v>23</v>
      </c>
      <c r="C1174" t="s">
        <v>4452</v>
      </c>
      <c r="D1174" t="s">
        <v>6868</v>
      </c>
      <c r="E1174" t="s">
        <v>1415</v>
      </c>
      <c r="F1174" s="12">
        <v>170.89907423967048</v>
      </c>
      <c r="G1174" s="12">
        <v>635.9417405113868</v>
      </c>
      <c r="H1174" s="12">
        <v>356.9066791987035</v>
      </c>
      <c r="I1174">
        <v>15</v>
      </c>
      <c r="J1174" s="15">
        <v>6.5387639632270941E-2</v>
      </c>
      <c r="K1174" s="15">
        <v>0.9346123603677291</v>
      </c>
      <c r="L1174" s="58">
        <v>4.7437100000000001</v>
      </c>
      <c r="M1174">
        <v>59</v>
      </c>
      <c r="N1174">
        <v>2</v>
      </c>
      <c r="O1174" s="12">
        <v>11</v>
      </c>
      <c r="P1174" s="12">
        <v>4</v>
      </c>
      <c r="Q1174" s="12">
        <v>0</v>
      </c>
      <c r="R1174" s="12">
        <v>14.019185405515936</v>
      </c>
      <c r="S1174" s="12">
        <v>23.337285321795356</v>
      </c>
      <c r="T1174" s="12">
        <v>740.68922910548554</v>
      </c>
      <c r="U1174" s="12">
        <v>569.79015486581511</v>
      </c>
      <c r="V1174" s="12">
        <v>0</v>
      </c>
      <c r="W1174" s="59">
        <v>1.0568956332694305E-4</v>
      </c>
      <c r="X1174" s="59">
        <v>9.4975934064165095E-4</v>
      </c>
      <c r="Y1174" s="59">
        <v>1.2403870007442322E-4</v>
      </c>
      <c r="Z1174" s="59">
        <v>3.56467083387522E-4</v>
      </c>
      <c r="AA1174" s="59">
        <v>7.0633997083741095E-4</v>
      </c>
      <c r="AB1174" s="59">
        <v>0</v>
      </c>
      <c r="AC1174" s="59">
        <v>3.1331175130471005E-4</v>
      </c>
      <c r="AD1174" s="59">
        <v>6.6099506559059231E-5</v>
      </c>
      <c r="AE1174" s="59">
        <v>6.0647654506991936E-5</v>
      </c>
      <c r="AF1174" s="59">
        <v>1.1667090897522212E-4</v>
      </c>
      <c r="AG1174" s="59">
        <v>0</v>
      </c>
      <c r="AH1174" s="17">
        <v>2.5445677087399394E-4</v>
      </c>
      <c r="AI1174" s="12">
        <v>986</v>
      </c>
      <c r="AJ1174" s="16">
        <v>5</v>
      </c>
      <c r="AK1174" s="17">
        <v>0.76940380746464254</v>
      </c>
      <c r="AL1174" t="str">
        <f>IF(AK1174&lt;='CAV Tier 1 Analysis'!$A$5,"Tier 1", "Tier 2")</f>
        <v>Tier 2</v>
      </c>
      <c r="AM1174" t="str">
        <f t="shared" si="37"/>
        <v>Pennsylvania - Tier 2</v>
      </c>
      <c r="AN1174" t="str">
        <f t="shared" si="38"/>
        <v>Blossburg, Borough Of - Tier 2</v>
      </c>
    </row>
    <row r="1175" spans="1:40" x14ac:dyDescent="0.3">
      <c r="A1175">
        <v>3</v>
      </c>
      <c r="B1175" t="s">
        <v>23</v>
      </c>
      <c r="C1175" t="s">
        <v>4127</v>
      </c>
      <c r="D1175" t="s">
        <v>6522</v>
      </c>
      <c r="E1175" t="s">
        <v>1378</v>
      </c>
      <c r="F1175" s="12">
        <v>140.61236546043838</v>
      </c>
      <c r="G1175" s="12">
        <v>2089.6126064472023</v>
      </c>
      <c r="H1175" s="12">
        <v>1370.0989188842282</v>
      </c>
      <c r="I1175">
        <v>5</v>
      </c>
      <c r="J1175" s="15">
        <v>9.7069747163663428E-2</v>
      </c>
      <c r="K1175" s="15">
        <v>0.90293025283633677</v>
      </c>
      <c r="L1175" s="58">
        <v>3.0505900000000001</v>
      </c>
      <c r="M1175">
        <v>18</v>
      </c>
      <c r="N1175">
        <v>0</v>
      </c>
      <c r="O1175" s="12">
        <v>6</v>
      </c>
      <c r="P1175" s="12">
        <v>6</v>
      </c>
      <c r="Q1175" s="12">
        <v>0</v>
      </c>
      <c r="R1175" s="12">
        <v>4.5146512641816834</v>
      </c>
      <c r="S1175" s="12">
        <v>132.99515564530063</v>
      </c>
      <c r="T1175" s="12">
        <v>2573.8670332624333</v>
      </c>
      <c r="U1175" s="12">
        <v>2433.2546678019949</v>
      </c>
      <c r="V1175" s="12">
        <v>0</v>
      </c>
      <c r="W1175" s="59">
        <v>6.7966955186876771E-5</v>
      </c>
      <c r="X1175" s="59">
        <v>2.8975708697541892E-4</v>
      </c>
      <c r="Y1175" s="59">
        <v>0</v>
      </c>
      <c r="Z1175" s="59">
        <v>1.9443659093864836E-4</v>
      </c>
      <c r="AA1175" s="59">
        <v>1.0595099562561163E-3</v>
      </c>
      <c r="AB1175" s="59">
        <v>0</v>
      </c>
      <c r="AC1175" s="59">
        <v>1.0089696749101023E-4</v>
      </c>
      <c r="AD1175" s="59">
        <v>3.7668966384404477E-4</v>
      </c>
      <c r="AE1175" s="59">
        <v>2.1074830366948062E-4</v>
      </c>
      <c r="AF1175" s="59">
        <v>4.9823611629006936E-4</v>
      </c>
      <c r="AG1175" s="59">
        <v>0</v>
      </c>
      <c r="AH1175" s="17">
        <v>2.5438560369560591E-4</v>
      </c>
      <c r="AI1175" s="12">
        <v>987</v>
      </c>
      <c r="AJ1175" s="16">
        <v>5</v>
      </c>
      <c r="AK1175" s="17">
        <v>0.76965819306833816</v>
      </c>
      <c r="AL1175" t="str">
        <f>IF(AK1175&lt;='CAV Tier 1 Analysis'!$A$5,"Tier 1", "Tier 2")</f>
        <v>Tier 2</v>
      </c>
      <c r="AM1175" t="str">
        <f t="shared" si="37"/>
        <v>Pennsylvania - Tier 2</v>
      </c>
      <c r="AN1175" t="str">
        <f t="shared" si="38"/>
        <v>Johnsonburg, Borough Of - Tier 2</v>
      </c>
    </row>
    <row r="1176" spans="1:40" x14ac:dyDescent="0.3">
      <c r="A1176">
        <v>3</v>
      </c>
      <c r="B1176" t="s">
        <v>23</v>
      </c>
      <c r="C1176" t="s">
        <v>3690</v>
      </c>
      <c r="D1176" t="s">
        <v>6509</v>
      </c>
      <c r="E1176" t="s">
        <v>1228</v>
      </c>
      <c r="F1176" s="12">
        <v>2183.5127131406798</v>
      </c>
      <c r="G1176" s="12">
        <v>5652.4287132482668</v>
      </c>
      <c r="H1176" s="12">
        <v>2625.9095241661539</v>
      </c>
      <c r="I1176">
        <v>5</v>
      </c>
      <c r="J1176" s="15">
        <v>6.6822946496357186E-2</v>
      </c>
      <c r="K1176" s="15">
        <v>0.93317705350364311</v>
      </c>
      <c r="L1176" s="58">
        <v>0.75078999999999996</v>
      </c>
      <c r="M1176">
        <v>10</v>
      </c>
      <c r="N1176">
        <v>0</v>
      </c>
      <c r="O1176" s="12">
        <v>15</v>
      </c>
      <c r="P1176" s="12">
        <v>1</v>
      </c>
      <c r="Q1176" s="12">
        <v>0</v>
      </c>
      <c r="R1176" s="12">
        <v>4.6658852675182159</v>
      </c>
      <c r="S1176" s="12">
        <v>175.47101163762966</v>
      </c>
      <c r="T1176" s="12">
        <v>6290.3387401754399</v>
      </c>
      <c r="U1176" s="12">
        <v>4106.82602703476</v>
      </c>
      <c r="V1176" s="12">
        <v>0</v>
      </c>
      <c r="W1176" s="59">
        <v>1.6727554435291271E-5</v>
      </c>
      <c r="X1176" s="59">
        <v>1.609761594307883E-4</v>
      </c>
      <c r="Y1176" s="59">
        <v>0</v>
      </c>
      <c r="Z1176" s="59">
        <v>4.8609147734662091E-4</v>
      </c>
      <c r="AA1176" s="59">
        <v>1.7658499270935274E-4</v>
      </c>
      <c r="AB1176" s="59">
        <v>0</v>
      </c>
      <c r="AC1176" s="59">
        <v>1.0427686361703965E-4</v>
      </c>
      <c r="AD1176" s="59">
        <v>4.9699642116617765E-4</v>
      </c>
      <c r="AE1176" s="59">
        <v>5.1505310952992985E-4</v>
      </c>
      <c r="AF1176" s="59">
        <v>8.4091857587480462E-4</v>
      </c>
      <c r="AG1176" s="59">
        <v>0</v>
      </c>
      <c r="AH1176" s="17">
        <v>2.543295594645459E-4</v>
      </c>
      <c r="AI1176" s="12">
        <v>988</v>
      </c>
      <c r="AJ1176" s="16">
        <v>5</v>
      </c>
      <c r="AK1176" s="17">
        <v>0.76991252262780274</v>
      </c>
      <c r="AL1176" t="str">
        <f>IF(AK1176&lt;='CAV Tier 1 Analysis'!$A$5,"Tier 1", "Tier 2")</f>
        <v>Tier 2</v>
      </c>
      <c r="AM1176" t="str">
        <f t="shared" si="37"/>
        <v>Pennsylvania - Tier 2</v>
      </c>
      <c r="AN1176" t="str">
        <f t="shared" si="38"/>
        <v>Prospect Park, Borough Of - Tier 2</v>
      </c>
    </row>
    <row r="1177" spans="1:40" x14ac:dyDescent="0.3">
      <c r="A1177">
        <v>3</v>
      </c>
      <c r="B1177" t="s">
        <v>23</v>
      </c>
      <c r="C1177" t="s">
        <v>3638</v>
      </c>
      <c r="D1177" t="s">
        <v>6874</v>
      </c>
      <c r="E1177" t="s">
        <v>1576</v>
      </c>
      <c r="F1177" s="12">
        <v>1834.1084732212962</v>
      </c>
      <c r="G1177" s="12">
        <v>2666.6189097661077</v>
      </c>
      <c r="H1177" s="12">
        <v>1204.3344499114235</v>
      </c>
      <c r="I1177">
        <v>3</v>
      </c>
      <c r="J1177" s="15">
        <v>1.5028273401474446E-2</v>
      </c>
      <c r="K1177" s="15">
        <v>0.98497172659852572</v>
      </c>
      <c r="L1177" s="58">
        <v>50.910040000000002</v>
      </c>
      <c r="M1177">
        <v>4</v>
      </c>
      <c r="N1177">
        <v>0</v>
      </c>
      <c r="O1177" s="12">
        <v>11</v>
      </c>
      <c r="P1177" s="12">
        <v>4</v>
      </c>
      <c r="Q1177" s="12">
        <v>0</v>
      </c>
      <c r="R1177" s="12">
        <v>2.9549151797955773</v>
      </c>
      <c r="S1177" s="12">
        <v>18.099067380083202</v>
      </c>
      <c r="T1177" s="12">
        <v>2643.4018671848676</v>
      </c>
      <c r="U1177" s="12">
        <v>809.29339396357136</v>
      </c>
      <c r="V1177" s="12">
        <v>23.217042581240094</v>
      </c>
      <c r="W1177" s="59">
        <v>1.1342725201492509E-3</v>
      </c>
      <c r="X1177" s="59">
        <v>6.4390463772315322E-5</v>
      </c>
      <c r="Y1177" s="59">
        <v>0</v>
      </c>
      <c r="Z1177" s="59">
        <v>3.56467083387522E-4</v>
      </c>
      <c r="AA1177" s="59">
        <v>7.0633997083741095E-4</v>
      </c>
      <c r="AB1177" s="59">
        <v>0</v>
      </c>
      <c r="AC1177" s="59">
        <v>6.6038762107701281E-5</v>
      </c>
      <c r="AD1177" s="59">
        <v>5.1263007093861475E-5</v>
      </c>
      <c r="AE1177" s="59">
        <v>2.1644181778878515E-4</v>
      </c>
      <c r="AF1177" s="59">
        <v>1.6571187672347276E-4</v>
      </c>
      <c r="AG1177" s="59">
        <v>3.5460031102164344E-5</v>
      </c>
      <c r="AH1177" s="17">
        <v>2.542168666329531E-4</v>
      </c>
      <c r="AI1177" s="12">
        <v>989</v>
      </c>
      <c r="AJ1177" s="16">
        <v>5</v>
      </c>
      <c r="AK1177" s="17">
        <v>0.7701667394944357</v>
      </c>
      <c r="AL1177" t="str">
        <f>IF(AK1177&lt;='CAV Tier 1 Analysis'!$A$5,"Tier 1", "Tier 2")</f>
        <v>Tier 2</v>
      </c>
      <c r="AM1177" t="str">
        <f t="shared" si="37"/>
        <v>Pennsylvania - Tier 2</v>
      </c>
      <c r="AN1177" t="str">
        <f t="shared" si="38"/>
        <v>Richmond, Township Of - Tier 2</v>
      </c>
    </row>
    <row r="1178" spans="1:40" x14ac:dyDescent="0.3">
      <c r="A1178">
        <v>3</v>
      </c>
      <c r="B1178" t="s">
        <v>23</v>
      </c>
      <c r="C1178" t="s">
        <v>5008</v>
      </c>
      <c r="D1178" t="s">
        <v>7502</v>
      </c>
      <c r="E1178" t="s">
        <v>1641</v>
      </c>
      <c r="F1178" s="12">
        <v>3002.6935290923348</v>
      </c>
      <c r="G1178" s="12">
        <v>2861.6205801284791</v>
      </c>
      <c r="H1178" s="12">
        <v>1053.0137681785782</v>
      </c>
      <c r="I1178">
        <v>7</v>
      </c>
      <c r="J1178" s="15">
        <v>0</v>
      </c>
      <c r="K1178" s="15">
        <v>1</v>
      </c>
      <c r="L1178" s="58">
        <v>27.149870000000004</v>
      </c>
      <c r="M1178">
        <v>7</v>
      </c>
      <c r="N1178">
        <v>0</v>
      </c>
      <c r="O1178" s="12">
        <v>12</v>
      </c>
      <c r="P1178" s="12">
        <v>3</v>
      </c>
      <c r="Q1178" s="12">
        <v>0</v>
      </c>
      <c r="R1178" s="12">
        <v>7</v>
      </c>
      <c r="S1178" s="12">
        <v>0</v>
      </c>
      <c r="T1178" s="12">
        <v>2332.7524410196716</v>
      </c>
      <c r="U1178" s="12">
        <v>0</v>
      </c>
      <c r="V1178" s="12">
        <v>528.86813910880755</v>
      </c>
      <c r="W1178" s="59">
        <v>6.0489741250693472E-4</v>
      </c>
      <c r="X1178" s="59">
        <v>1.126833116015518E-4</v>
      </c>
      <c r="Y1178" s="59">
        <v>0</v>
      </c>
      <c r="Z1178" s="59">
        <v>3.8887318187729673E-4</v>
      </c>
      <c r="AA1178" s="59">
        <v>5.2975497812805816E-4</v>
      </c>
      <c r="AB1178" s="59">
        <v>0</v>
      </c>
      <c r="AC1178" s="59">
        <v>1.5644149040714228E-4</v>
      </c>
      <c r="AD1178" s="59">
        <v>0</v>
      </c>
      <c r="AE1178" s="59">
        <v>1.9100583420682464E-4</v>
      </c>
      <c r="AF1178" s="59">
        <v>0</v>
      </c>
      <c r="AG1178" s="59">
        <v>8.0775493244326924E-4</v>
      </c>
      <c r="AH1178" s="17">
        <v>2.5376464919737063E-4</v>
      </c>
      <c r="AI1178" s="12">
        <v>990</v>
      </c>
      <c r="AJ1178" s="16">
        <v>5</v>
      </c>
      <c r="AK1178" s="17">
        <v>0.77042050414363306</v>
      </c>
      <c r="AL1178" t="str">
        <f>IF(AK1178&lt;='CAV Tier 1 Analysis'!$A$5,"Tier 1", "Tier 2")</f>
        <v>Tier 2</v>
      </c>
      <c r="AM1178" t="str">
        <f t="shared" si="37"/>
        <v>Pennsylvania - Tier 2</v>
      </c>
      <c r="AN1178" t="str">
        <f t="shared" si="38"/>
        <v>Canoe, Township Of - Tier 2</v>
      </c>
    </row>
    <row r="1179" spans="1:40" x14ac:dyDescent="0.3">
      <c r="A1179">
        <v>3</v>
      </c>
      <c r="B1179" t="s">
        <v>23</v>
      </c>
      <c r="C1179" t="s">
        <v>5151</v>
      </c>
      <c r="D1179" t="s">
        <v>7658</v>
      </c>
      <c r="E1179" t="s">
        <v>1715</v>
      </c>
      <c r="F1179" s="12">
        <v>1478.9807576829846</v>
      </c>
      <c r="G1179" s="12">
        <v>2244.6108074388208</v>
      </c>
      <c r="H1179" s="12">
        <v>3619.7889259930389</v>
      </c>
      <c r="I1179">
        <v>3</v>
      </c>
      <c r="J1179" s="15">
        <v>2.4262242587088385E-2</v>
      </c>
      <c r="K1179" s="15">
        <v>0.97573775741291191</v>
      </c>
      <c r="L1179" s="58">
        <v>45.84366</v>
      </c>
      <c r="M1179">
        <v>16</v>
      </c>
      <c r="N1179">
        <v>0</v>
      </c>
      <c r="O1179" s="12">
        <v>12</v>
      </c>
      <c r="P1179" s="12">
        <v>2</v>
      </c>
      <c r="Q1179" s="12">
        <v>0</v>
      </c>
      <c r="R1179" s="12">
        <v>2.9272132722387356</v>
      </c>
      <c r="S1179" s="12">
        <v>87.824197036499228</v>
      </c>
      <c r="T1179" s="12">
        <v>2646.4930447565498</v>
      </c>
      <c r="U1179" s="12">
        <v>1167.5122870735652</v>
      </c>
      <c r="V1179" s="12">
        <v>0</v>
      </c>
      <c r="W1179" s="59">
        <v>1.0213938893205625E-3</v>
      </c>
      <c r="X1179" s="59">
        <v>2.5756185508926129E-4</v>
      </c>
      <c r="Y1179" s="59">
        <v>0</v>
      </c>
      <c r="Z1179" s="59">
        <v>3.8887318187729673E-4</v>
      </c>
      <c r="AA1179" s="59">
        <v>3.5316998541870548E-4</v>
      </c>
      <c r="AB1179" s="59">
        <v>0</v>
      </c>
      <c r="AC1179" s="59">
        <v>6.5419658149799394E-5</v>
      </c>
      <c r="AD1179" s="59">
        <v>2.4874941571017298E-4</v>
      </c>
      <c r="AE1179" s="59">
        <v>2.1669492349360759E-4</v>
      </c>
      <c r="AF1179" s="59">
        <v>2.3906120281192244E-4</v>
      </c>
      <c r="AG1179" s="59">
        <v>0</v>
      </c>
      <c r="AH1179" s="17">
        <v>2.5372037380648433E-4</v>
      </c>
      <c r="AI1179" s="12">
        <v>991</v>
      </c>
      <c r="AJ1179" s="16">
        <v>5</v>
      </c>
      <c r="AK1179" s="17">
        <v>0.7706742245174395</v>
      </c>
      <c r="AL1179" t="str">
        <f>IF(AK1179&lt;='CAV Tier 1 Analysis'!$A$5,"Tier 1", "Tier 2")</f>
        <v>Tier 2</v>
      </c>
      <c r="AM1179" t="str">
        <f t="shared" si="37"/>
        <v>Pennsylvania - Tier 2</v>
      </c>
      <c r="AN1179" t="str">
        <f t="shared" si="38"/>
        <v>Shohola, Township Of - Tier 2</v>
      </c>
    </row>
    <row r="1180" spans="1:40" x14ac:dyDescent="0.3">
      <c r="A1180">
        <v>3</v>
      </c>
      <c r="B1180" t="s">
        <v>23</v>
      </c>
      <c r="C1180" t="s">
        <v>3596</v>
      </c>
      <c r="D1180" t="s">
        <v>7170</v>
      </c>
      <c r="E1180" t="s">
        <v>1598</v>
      </c>
      <c r="F1180" s="12">
        <v>1905.7449255299593</v>
      </c>
      <c r="G1180" s="12">
        <v>2831.7915540534009</v>
      </c>
      <c r="H1180" s="12">
        <v>1363.2687700217346</v>
      </c>
      <c r="I1180">
        <v>0</v>
      </c>
      <c r="J1180" s="15">
        <v>0</v>
      </c>
      <c r="K1180" s="15">
        <v>0.99999999999999989</v>
      </c>
      <c r="L1180" s="58">
        <v>52.898479999999999</v>
      </c>
      <c r="M1180">
        <v>4</v>
      </c>
      <c r="N1180">
        <v>0</v>
      </c>
      <c r="O1180" s="12">
        <v>11</v>
      </c>
      <c r="P1180" s="12">
        <v>4</v>
      </c>
      <c r="Q1180" s="12">
        <v>0</v>
      </c>
      <c r="R1180" s="12">
        <v>0</v>
      </c>
      <c r="S1180" s="12">
        <v>0</v>
      </c>
      <c r="T1180" s="12">
        <v>3048.8429105046521</v>
      </c>
      <c r="U1180" s="12">
        <v>1143.0979849746927</v>
      </c>
      <c r="V1180" s="12">
        <v>0</v>
      </c>
      <c r="W1180" s="59">
        <v>1.1785748394946213E-3</v>
      </c>
      <c r="X1180" s="59">
        <v>6.4390463772315322E-5</v>
      </c>
      <c r="Y1180" s="59">
        <v>0</v>
      </c>
      <c r="Z1180" s="59">
        <v>3.56467083387522E-4</v>
      </c>
      <c r="AA1180" s="59">
        <v>7.0633997083741095E-4</v>
      </c>
      <c r="AB1180" s="59">
        <v>0</v>
      </c>
      <c r="AC1180" s="59">
        <v>0</v>
      </c>
      <c r="AD1180" s="59">
        <v>0</v>
      </c>
      <c r="AE1180" s="59">
        <v>2.4963934159766824E-4</v>
      </c>
      <c r="AF1180" s="59">
        <v>2.3406210131192914E-4</v>
      </c>
      <c r="AG1180" s="59">
        <v>0</v>
      </c>
      <c r="AH1180" s="17">
        <v>2.5358852730922429E-4</v>
      </c>
      <c r="AI1180" s="12">
        <v>992</v>
      </c>
      <c r="AJ1180" s="16">
        <v>5</v>
      </c>
      <c r="AK1180" s="17">
        <v>0.77092781304474878</v>
      </c>
      <c r="AL1180" t="str">
        <f>IF(AK1180&lt;='CAV Tier 1 Analysis'!$A$5,"Tier 1", "Tier 2")</f>
        <v>Tier 2</v>
      </c>
      <c r="AM1180" t="str">
        <f t="shared" si="37"/>
        <v>Pennsylvania - Tier 2</v>
      </c>
      <c r="AN1180" t="str">
        <f t="shared" si="38"/>
        <v>Charleston, Township Of - Tier 2</v>
      </c>
    </row>
    <row r="1181" spans="1:40" x14ac:dyDescent="0.3">
      <c r="A1181">
        <v>3</v>
      </c>
      <c r="B1181" t="s">
        <v>23</v>
      </c>
      <c r="C1181" t="s">
        <v>4956</v>
      </c>
      <c r="D1181" t="s">
        <v>7446</v>
      </c>
      <c r="E1181" t="s">
        <v>1382</v>
      </c>
      <c r="F1181" s="12">
        <v>82.435995682926944</v>
      </c>
      <c r="G1181" s="12">
        <v>502.74551359858765</v>
      </c>
      <c r="H1181" s="12">
        <v>335.41322219507992</v>
      </c>
      <c r="I1181">
        <v>32</v>
      </c>
      <c r="J1181" s="15">
        <v>0.28105240206410342</v>
      </c>
      <c r="K1181" s="15">
        <v>0.71894759793589647</v>
      </c>
      <c r="L1181" s="58">
        <v>0.41277000000000003</v>
      </c>
      <c r="M1181">
        <v>23</v>
      </c>
      <c r="N1181">
        <v>4</v>
      </c>
      <c r="O1181" s="12">
        <v>11</v>
      </c>
      <c r="P1181" s="12">
        <v>2</v>
      </c>
      <c r="Q1181" s="12">
        <v>2</v>
      </c>
      <c r="R1181" s="12">
        <v>23.006323133948687</v>
      </c>
      <c r="S1181" s="12">
        <v>94.268691781988068</v>
      </c>
      <c r="T1181" s="12">
        <v>568.83064666977111</v>
      </c>
      <c r="U1181" s="12">
        <v>486.39465098684417</v>
      </c>
      <c r="V1181" s="12">
        <v>0</v>
      </c>
      <c r="W1181" s="59">
        <v>9.1964898896564675E-6</v>
      </c>
      <c r="X1181" s="59">
        <v>3.7024516669081307E-4</v>
      </c>
      <c r="Y1181" s="59">
        <v>2.4807740014884643E-4</v>
      </c>
      <c r="Z1181" s="59">
        <v>3.56467083387522E-4</v>
      </c>
      <c r="AA1181" s="59">
        <v>3.5316998541870548E-4</v>
      </c>
      <c r="AB1181" s="59">
        <v>5.1533110023189901E-4</v>
      </c>
      <c r="AC1181" s="59">
        <v>5.1416335426617845E-4</v>
      </c>
      <c r="AD1181" s="59">
        <v>2.6700252085181639E-4</v>
      </c>
      <c r="AE1181" s="59">
        <v>4.6575869037382746E-5</v>
      </c>
      <c r="AF1181" s="59">
        <v>9.95947465338097E-5</v>
      </c>
      <c r="AG1181" s="59">
        <v>0</v>
      </c>
      <c r="AH1181" s="17">
        <v>2.5271124695060268E-4</v>
      </c>
      <c r="AI1181" s="12">
        <v>993</v>
      </c>
      <c r="AJ1181" s="16">
        <v>5</v>
      </c>
      <c r="AK1181" s="17">
        <v>0.77118052429169937</v>
      </c>
      <c r="AL1181" t="str">
        <f>IF(AK1181&lt;='CAV Tier 1 Analysis'!$A$5,"Tier 1", "Tier 2")</f>
        <v>Tier 2</v>
      </c>
      <c r="AM1181" t="str">
        <f t="shared" si="37"/>
        <v>Pennsylvania - Tier 2</v>
      </c>
      <c r="AN1181" t="str">
        <f t="shared" si="38"/>
        <v>Point Marion, Borough Of - Tier 2</v>
      </c>
    </row>
    <row r="1182" spans="1:40" x14ac:dyDescent="0.3">
      <c r="A1182">
        <v>3</v>
      </c>
      <c r="B1182" t="s">
        <v>23</v>
      </c>
      <c r="C1182" t="s">
        <v>4117</v>
      </c>
      <c r="D1182" t="s">
        <v>6512</v>
      </c>
      <c r="E1182" t="s">
        <v>1237</v>
      </c>
      <c r="F1182" s="12">
        <v>3044.0748034966077</v>
      </c>
      <c r="G1182" s="12">
        <v>6251.0898446450055</v>
      </c>
      <c r="H1182" s="12">
        <v>3112.9235053155871</v>
      </c>
      <c r="I1182">
        <v>5</v>
      </c>
      <c r="J1182" s="15">
        <v>5.6215307302066503E-2</v>
      </c>
      <c r="K1182" s="15">
        <v>0.94378469269793341</v>
      </c>
      <c r="L1182" s="58">
        <v>1.0466900000000001</v>
      </c>
      <c r="M1182">
        <v>10</v>
      </c>
      <c r="N1182">
        <v>0</v>
      </c>
      <c r="O1182" s="12">
        <v>15</v>
      </c>
      <c r="P1182" s="12">
        <v>1</v>
      </c>
      <c r="Q1182" s="12">
        <v>0</v>
      </c>
      <c r="R1182" s="12">
        <v>4.7189234634896673</v>
      </c>
      <c r="S1182" s="12">
        <v>174.99395145914178</v>
      </c>
      <c r="T1182" s="12">
        <v>6820.2004935077939</v>
      </c>
      <c r="U1182" s="12">
        <v>3776.1256900111862</v>
      </c>
      <c r="V1182" s="12">
        <v>0</v>
      </c>
      <c r="W1182" s="59">
        <v>2.3320188004468659E-5</v>
      </c>
      <c r="X1182" s="59">
        <v>1.609761594307883E-4</v>
      </c>
      <c r="Y1182" s="59">
        <v>0</v>
      </c>
      <c r="Z1182" s="59">
        <v>4.8609147734662091E-4</v>
      </c>
      <c r="AA1182" s="59">
        <v>1.7658499270935274E-4</v>
      </c>
      <c r="AB1182" s="59">
        <v>0</v>
      </c>
      <c r="AC1182" s="59">
        <v>1.0546220282079392E-4</v>
      </c>
      <c r="AD1182" s="59">
        <v>4.9564521677534069E-4</v>
      </c>
      <c r="AE1182" s="59">
        <v>5.5843820450610256E-4</v>
      </c>
      <c r="AF1182" s="59">
        <v>7.732039820204427E-4</v>
      </c>
      <c r="AG1182" s="59">
        <v>0</v>
      </c>
      <c r="AH1182" s="17">
        <v>2.5270203851035549E-4</v>
      </c>
      <c r="AI1182" s="12">
        <v>994</v>
      </c>
      <c r="AJ1182" s="16">
        <v>5</v>
      </c>
      <c r="AK1182" s="17">
        <v>0.77143322633020972</v>
      </c>
      <c r="AL1182" t="str">
        <f>IF(AK1182&lt;='CAV Tier 1 Analysis'!$A$5,"Tier 1", "Tier 2")</f>
        <v>Tier 2</v>
      </c>
      <c r="AM1182" t="str">
        <f t="shared" si="37"/>
        <v>Pennsylvania - Tier 2</v>
      </c>
      <c r="AN1182" t="str">
        <f t="shared" si="38"/>
        <v>Ridley Park, Borough Of - Tier 2</v>
      </c>
    </row>
    <row r="1183" spans="1:40" x14ac:dyDescent="0.3">
      <c r="A1183">
        <v>3</v>
      </c>
      <c r="B1183" t="s">
        <v>23</v>
      </c>
      <c r="C1183" t="s">
        <v>4373</v>
      </c>
      <c r="D1183" t="s">
        <v>6785</v>
      </c>
      <c r="E1183" t="s">
        <v>1403</v>
      </c>
      <c r="F1183" s="12">
        <v>338.19887330976582</v>
      </c>
      <c r="G1183" s="12">
        <v>82.5711294735884</v>
      </c>
      <c r="H1183" s="12">
        <v>34.315102103859168</v>
      </c>
      <c r="I1183">
        <v>17</v>
      </c>
      <c r="J1183" s="15">
        <v>0.18955252883918952</v>
      </c>
      <c r="K1183" s="15">
        <v>0.81044747116081062</v>
      </c>
      <c r="L1183" s="58">
        <v>0.56606999999999996</v>
      </c>
      <c r="M1183">
        <v>15</v>
      </c>
      <c r="N1183">
        <v>9</v>
      </c>
      <c r="O1183" s="12">
        <v>13</v>
      </c>
      <c r="P1183" s="12">
        <v>1</v>
      </c>
      <c r="Q1183" s="12">
        <v>4</v>
      </c>
      <c r="R1183" s="12">
        <v>13.77760700973378</v>
      </c>
      <c r="S1183" s="12">
        <v>6.5045143811614983</v>
      </c>
      <c r="T1183" s="12">
        <v>79.965187595261511</v>
      </c>
      <c r="U1183" s="12">
        <v>0</v>
      </c>
      <c r="V1183" s="12">
        <v>2.6059418783268882</v>
      </c>
      <c r="W1183" s="59">
        <v>1.2612004341007912E-5</v>
      </c>
      <c r="X1183" s="59">
        <v>2.4146423914618245E-4</v>
      </c>
      <c r="Y1183" s="59">
        <v>5.581741503349045E-4</v>
      </c>
      <c r="Z1183" s="59">
        <v>4.2127928036707145E-4</v>
      </c>
      <c r="AA1183" s="59">
        <v>1.7658499270935274E-4</v>
      </c>
      <c r="AB1183" s="59">
        <v>1.030662200463798E-3</v>
      </c>
      <c r="AC1183" s="59">
        <v>3.0791276783523477E-4</v>
      </c>
      <c r="AD1183" s="59">
        <v>1.842310213345772E-5</v>
      </c>
      <c r="AE1183" s="59">
        <v>6.5475517656994917E-6</v>
      </c>
      <c r="AF1183" s="59">
        <v>0</v>
      </c>
      <c r="AG1183" s="59">
        <v>3.9801270869258278E-6</v>
      </c>
      <c r="AH1183" s="17">
        <v>2.5251276510760313E-4</v>
      </c>
      <c r="AI1183" s="12">
        <v>995</v>
      </c>
      <c r="AJ1183" s="16">
        <v>5</v>
      </c>
      <c r="AK1183" s="17">
        <v>0.77168573909531735</v>
      </c>
      <c r="AL1183" t="str">
        <f>IF(AK1183&lt;='CAV Tier 1 Analysis'!$A$5,"Tier 1", "Tier 2")</f>
        <v>Tier 2</v>
      </c>
      <c r="AM1183" t="str">
        <f t="shared" si="37"/>
        <v>Pennsylvania - Tier 2</v>
      </c>
      <c r="AN1183" t="str">
        <f t="shared" si="38"/>
        <v>Portland, Borough Of - Tier 2</v>
      </c>
    </row>
    <row r="1184" spans="1:40" x14ac:dyDescent="0.3">
      <c r="A1184">
        <v>3</v>
      </c>
      <c r="B1184" t="s">
        <v>23</v>
      </c>
      <c r="C1184" t="s">
        <v>3969</v>
      </c>
      <c r="D1184" t="s">
        <v>6352</v>
      </c>
      <c r="E1184" t="s">
        <v>2050</v>
      </c>
      <c r="F1184" s="12">
        <v>5859.4624763120646</v>
      </c>
      <c r="G1184" s="12">
        <v>1688.3969475762087</v>
      </c>
      <c r="H1184" s="12">
        <v>690.71060547478783</v>
      </c>
      <c r="I1184">
        <v>9</v>
      </c>
      <c r="J1184" s="15">
        <v>1.8780867039297974E-2</v>
      </c>
      <c r="K1184" s="15">
        <v>0.98121913296070185</v>
      </c>
      <c r="L1184" s="58">
        <v>57.780079999999991</v>
      </c>
      <c r="M1184">
        <v>9</v>
      </c>
      <c r="N1184">
        <v>0</v>
      </c>
      <c r="O1184" s="12">
        <v>9.6</v>
      </c>
      <c r="P1184" s="12">
        <v>2.2000000000000002</v>
      </c>
      <c r="Q1184" s="12">
        <v>0</v>
      </c>
      <c r="R1184" s="12">
        <v>8.8309721966463162</v>
      </c>
      <c r="S1184" s="12">
        <v>12.972144044054989</v>
      </c>
      <c r="T1184" s="12">
        <v>1501.1165114143696</v>
      </c>
      <c r="U1184" s="12">
        <v>0</v>
      </c>
      <c r="V1184" s="12">
        <v>187.28043616183913</v>
      </c>
      <c r="W1184" s="59">
        <v>1.2873365834327633E-3</v>
      </c>
      <c r="X1184" s="59">
        <v>1.4487854348770946E-4</v>
      </c>
      <c r="Y1184" s="59">
        <v>0</v>
      </c>
      <c r="Z1184" s="59">
        <v>3.1109854550183738E-4</v>
      </c>
      <c r="AA1184" s="59">
        <v>3.8848698396057606E-4</v>
      </c>
      <c r="AB1184" s="59">
        <v>0</v>
      </c>
      <c r="AC1184" s="59">
        <v>1.973614931696264E-4</v>
      </c>
      <c r="AD1184" s="59">
        <v>3.6741733603619901E-5</v>
      </c>
      <c r="AE1184" s="59">
        <v>1.2291146135464369E-4</v>
      </c>
      <c r="AF1184" s="59">
        <v>0</v>
      </c>
      <c r="AG1184" s="59">
        <v>2.8603858858801325E-4</v>
      </c>
      <c r="AH1184" s="17">
        <v>2.5225944846352625E-4</v>
      </c>
      <c r="AI1184" s="12">
        <v>996</v>
      </c>
      <c r="AJ1184" s="16">
        <v>5</v>
      </c>
      <c r="AK1184" s="17">
        <v>0.77193799854378087</v>
      </c>
      <c r="AL1184" t="str">
        <f>IF(AK1184&lt;='CAV Tier 1 Analysis'!$A$5,"Tier 1", "Tier 2")</f>
        <v>Tier 2</v>
      </c>
      <c r="AM1184" t="str">
        <f t="shared" si="37"/>
        <v>Pennsylvania - Tier 2</v>
      </c>
      <c r="AN1184" t="str">
        <f t="shared" si="38"/>
        <v>Haines Township Of - Tier 2</v>
      </c>
    </row>
    <row r="1185" spans="1:40" x14ac:dyDescent="0.3">
      <c r="A1185">
        <v>3</v>
      </c>
      <c r="B1185" t="s">
        <v>23</v>
      </c>
      <c r="C1185" t="s">
        <v>5019</v>
      </c>
      <c r="D1185" t="s">
        <v>7517</v>
      </c>
      <c r="E1185" t="s">
        <v>1559</v>
      </c>
      <c r="F1185" s="12">
        <v>2773.8094190085649</v>
      </c>
      <c r="G1185" s="12">
        <v>569.31234525443688</v>
      </c>
      <c r="H1185" s="12">
        <v>539.61292375485107</v>
      </c>
      <c r="I1185">
        <v>8</v>
      </c>
      <c r="J1185" s="15">
        <v>6.7865641580820155E-3</v>
      </c>
      <c r="K1185" s="15">
        <v>0.99321343584191779</v>
      </c>
      <c r="L1185" s="58">
        <v>56.844670000000001</v>
      </c>
      <c r="M1185">
        <v>3</v>
      </c>
      <c r="N1185">
        <v>4</v>
      </c>
      <c r="O1185" s="12">
        <v>11.857142857142858</v>
      </c>
      <c r="P1185" s="12">
        <v>3.2857142857142856</v>
      </c>
      <c r="Q1185" s="12">
        <v>0</v>
      </c>
      <c r="R1185" s="12">
        <v>7.9457074867353423</v>
      </c>
      <c r="S1185" s="12">
        <v>3.6621177275925159</v>
      </c>
      <c r="T1185" s="12">
        <v>684.03307890348924</v>
      </c>
      <c r="U1185" s="12">
        <v>0</v>
      </c>
      <c r="V1185" s="12">
        <v>0</v>
      </c>
      <c r="W1185" s="59">
        <v>1.2664957068969603E-3</v>
      </c>
      <c r="X1185" s="59">
        <v>4.8292847829236488E-5</v>
      </c>
      <c r="Y1185" s="59">
        <v>2.4807740014884643E-4</v>
      </c>
      <c r="Z1185" s="59">
        <v>3.8424373923590034E-4</v>
      </c>
      <c r="AA1185" s="59">
        <v>5.802078331878732E-4</v>
      </c>
      <c r="AB1185" s="59">
        <v>0</v>
      </c>
      <c r="AC1185" s="59">
        <v>1.7757690308058081E-4</v>
      </c>
      <c r="AD1185" s="59">
        <v>1.03724221312484E-5</v>
      </c>
      <c r="AE1185" s="59">
        <v>5.6008647365904477E-5</v>
      </c>
      <c r="AF1185" s="59">
        <v>0</v>
      </c>
      <c r="AG1185" s="59">
        <v>0</v>
      </c>
      <c r="AH1185" s="17">
        <v>2.5193413635241373E-4</v>
      </c>
      <c r="AI1185" s="12">
        <v>997</v>
      </c>
      <c r="AJ1185" s="16">
        <v>5</v>
      </c>
      <c r="AK1185" s="17">
        <v>0.77218993268013325</v>
      </c>
      <c r="AL1185" t="str">
        <f>IF(AK1185&lt;='CAV Tier 1 Analysis'!$A$5,"Tier 1", "Tier 2")</f>
        <v>Tier 2</v>
      </c>
      <c r="AM1185" t="str">
        <f t="shared" si="37"/>
        <v>Pennsylvania - Tier 2</v>
      </c>
      <c r="AN1185" t="str">
        <f t="shared" si="38"/>
        <v>Lack, Township Of - Tier 2</v>
      </c>
    </row>
    <row r="1186" spans="1:40" x14ac:dyDescent="0.3">
      <c r="A1186">
        <v>3</v>
      </c>
      <c r="B1186" t="s">
        <v>23</v>
      </c>
      <c r="C1186" t="s">
        <v>4953</v>
      </c>
      <c r="D1186" t="s">
        <v>7443</v>
      </c>
      <c r="E1186" t="s">
        <v>1861</v>
      </c>
      <c r="F1186" s="12">
        <v>2960.2126293494321</v>
      </c>
      <c r="G1186" s="12">
        <v>247.908053307486</v>
      </c>
      <c r="H1186" s="12">
        <v>587.4350811983777</v>
      </c>
      <c r="I1186">
        <v>0</v>
      </c>
      <c r="J1186" s="15">
        <v>0</v>
      </c>
      <c r="K1186" s="15">
        <v>0.99999999999999978</v>
      </c>
      <c r="L1186" s="58">
        <v>64.219369999999998</v>
      </c>
      <c r="M1186">
        <v>0</v>
      </c>
      <c r="N1186">
        <v>0</v>
      </c>
      <c r="O1186" s="12">
        <v>7.5</v>
      </c>
      <c r="P1186" s="12">
        <v>6</v>
      </c>
      <c r="Q1186" s="12">
        <v>0</v>
      </c>
      <c r="R1186" s="12">
        <v>0</v>
      </c>
      <c r="S1186" s="12">
        <v>0</v>
      </c>
      <c r="T1186" s="12">
        <v>271.33683033466542</v>
      </c>
      <c r="U1186" s="12">
        <v>0</v>
      </c>
      <c r="V1186" s="12">
        <v>0</v>
      </c>
      <c r="W1186" s="59">
        <v>1.430803563546546E-3</v>
      </c>
      <c r="X1186" s="59">
        <v>0</v>
      </c>
      <c r="Y1186" s="59">
        <v>0</v>
      </c>
      <c r="Z1186" s="59">
        <v>2.4304573867331045E-4</v>
      </c>
      <c r="AA1186" s="59">
        <v>1.0595099562561163E-3</v>
      </c>
      <c r="AB1186" s="59">
        <v>0</v>
      </c>
      <c r="AC1186" s="59">
        <v>0</v>
      </c>
      <c r="AD1186" s="59">
        <v>0</v>
      </c>
      <c r="AE1186" s="59">
        <v>2.2217067151135121E-5</v>
      </c>
      <c r="AF1186" s="59">
        <v>0</v>
      </c>
      <c r="AG1186" s="59">
        <v>0</v>
      </c>
      <c r="AH1186" s="17">
        <v>2.5050693869337341E-4</v>
      </c>
      <c r="AI1186" s="12">
        <v>998</v>
      </c>
      <c r="AJ1186" s="16">
        <v>5</v>
      </c>
      <c r="AK1186" s="17">
        <v>0.77244043961882658</v>
      </c>
      <c r="AL1186" t="str">
        <f>IF(AK1186&lt;='CAV Tier 1 Analysis'!$A$5,"Tier 1", "Tier 2")</f>
        <v>Tier 2</v>
      </c>
      <c r="AM1186" t="str">
        <f t="shared" si="37"/>
        <v>Pennsylvania - Tier 2</v>
      </c>
      <c r="AN1186" t="str">
        <f t="shared" si="38"/>
        <v>Spring Creek, Township Of - Tier 2</v>
      </c>
    </row>
    <row r="1187" spans="1:40" x14ac:dyDescent="0.3">
      <c r="A1187">
        <v>3</v>
      </c>
      <c r="B1187" t="s">
        <v>23</v>
      </c>
      <c r="C1187" t="s">
        <v>4962</v>
      </c>
      <c r="D1187" t="s">
        <v>7452</v>
      </c>
      <c r="E1187" t="s">
        <v>1560</v>
      </c>
      <c r="F1187" s="12">
        <v>9574.8718973448686</v>
      </c>
      <c r="G1187" s="12">
        <v>6927.8212088504306</v>
      </c>
      <c r="H1187" s="12">
        <v>3239.7882177487613</v>
      </c>
      <c r="I1187">
        <v>1</v>
      </c>
      <c r="J1187" s="15">
        <v>6.2474331438926584E-3</v>
      </c>
      <c r="K1187" s="15">
        <v>0.99375256685610713</v>
      </c>
      <c r="L1187" s="58">
        <v>47.942889999999998</v>
      </c>
      <c r="M1187">
        <v>3</v>
      </c>
      <c r="N1187">
        <v>4</v>
      </c>
      <c r="O1187" s="12">
        <v>11</v>
      </c>
      <c r="P1187" s="12">
        <v>2</v>
      </c>
      <c r="Q1187" s="12">
        <v>0</v>
      </c>
      <c r="R1187" s="12">
        <v>0.99375256685610713</v>
      </c>
      <c r="S1187" s="12">
        <v>20.240360290756538</v>
      </c>
      <c r="T1187" s="12">
        <v>7349.0847345572774</v>
      </c>
      <c r="U1187" s="12">
        <v>0</v>
      </c>
      <c r="V1187" s="12">
        <v>0</v>
      </c>
      <c r="W1187" s="59">
        <v>1.0681646029651189E-3</v>
      </c>
      <c r="X1187" s="59">
        <v>4.8292847829236488E-5</v>
      </c>
      <c r="Y1187" s="59">
        <v>2.4807740014884643E-4</v>
      </c>
      <c r="Z1187" s="59">
        <v>3.56467083387522E-4</v>
      </c>
      <c r="AA1187" s="59">
        <v>3.5316998541870548E-4</v>
      </c>
      <c r="AB1187" s="59">
        <v>0</v>
      </c>
      <c r="AC1187" s="59">
        <v>2.2209161807841814E-5</v>
      </c>
      <c r="AD1187" s="59">
        <v>5.7327911509360587E-5</v>
      </c>
      <c r="AE1187" s="59">
        <v>6.017432607495944E-4</v>
      </c>
      <c r="AF1187" s="59">
        <v>0</v>
      </c>
      <c r="AG1187" s="59">
        <v>0</v>
      </c>
      <c r="AH1187" s="17">
        <v>2.5049565943783875E-4</v>
      </c>
      <c r="AI1187" s="12">
        <v>999</v>
      </c>
      <c r="AJ1187" s="16">
        <v>5</v>
      </c>
      <c r="AK1187" s="17">
        <v>0.77269093527826438</v>
      </c>
      <c r="AL1187" t="str">
        <f>IF(AK1187&lt;='CAV Tier 1 Analysis'!$A$5,"Tier 1", "Tier 2")</f>
        <v>Tier 2</v>
      </c>
      <c r="AM1187" t="str">
        <f t="shared" si="37"/>
        <v>Pennsylvania - Tier 2</v>
      </c>
      <c r="AN1187" t="str">
        <f t="shared" si="38"/>
        <v>Georges, Township Of - Tier 2</v>
      </c>
    </row>
    <row r="1188" spans="1:40" x14ac:dyDescent="0.3">
      <c r="A1188">
        <v>3</v>
      </c>
      <c r="B1188" t="s">
        <v>23</v>
      </c>
      <c r="C1188" t="s">
        <v>4058</v>
      </c>
      <c r="D1188" t="s">
        <v>6445</v>
      </c>
      <c r="E1188" t="s">
        <v>1471</v>
      </c>
      <c r="F1188" s="12">
        <v>506.54920541882331</v>
      </c>
      <c r="G1188" s="12">
        <v>4637.9057088864902</v>
      </c>
      <c r="H1188" s="12">
        <v>2226.7971050893902</v>
      </c>
      <c r="I1188">
        <v>2</v>
      </c>
      <c r="J1188" s="15">
        <v>1.7061891047638597E-2</v>
      </c>
      <c r="K1188" s="15">
        <v>0.98293810895236144</v>
      </c>
      <c r="L1188" s="58">
        <v>1.5590300000000001</v>
      </c>
      <c r="M1188">
        <v>3</v>
      </c>
      <c r="N1188">
        <v>0</v>
      </c>
      <c r="O1188" s="12">
        <v>12.2</v>
      </c>
      <c r="P1188" s="12">
        <v>1</v>
      </c>
      <c r="Q1188" s="12">
        <v>1</v>
      </c>
      <c r="R1188" s="12">
        <v>1.9658762179047229</v>
      </c>
      <c r="S1188" s="12">
        <v>37.993369592232213</v>
      </c>
      <c r="T1188" s="12">
        <v>4262.7695711591568</v>
      </c>
      <c r="U1188" s="12">
        <v>3756.2203657403334</v>
      </c>
      <c r="V1188" s="12">
        <v>375.13613772733333</v>
      </c>
      <c r="W1188" s="59">
        <v>3.4735091292175119E-5</v>
      </c>
      <c r="X1188" s="59">
        <v>4.8292847829236488E-5</v>
      </c>
      <c r="Y1188" s="59">
        <v>0</v>
      </c>
      <c r="Z1188" s="59">
        <v>3.9535440157525167E-4</v>
      </c>
      <c r="AA1188" s="59">
        <v>1.7658499270935274E-4</v>
      </c>
      <c r="AB1188" s="59">
        <v>2.576655501159495E-4</v>
      </c>
      <c r="AC1188" s="59">
        <v>4.3934943640710124E-5</v>
      </c>
      <c r="AD1188" s="59">
        <v>1.0761075883222374E-4</v>
      </c>
      <c r="AE1188" s="59">
        <v>3.4903569005154318E-4</v>
      </c>
      <c r="AF1188" s="59">
        <v>7.6912814417681784E-4</v>
      </c>
      <c r="AG1188" s="59">
        <v>5.7295579593352882E-4</v>
      </c>
      <c r="AH1188" s="17">
        <v>2.5048165601425354E-4</v>
      </c>
      <c r="AI1188" s="12">
        <v>1000</v>
      </c>
      <c r="AJ1188" s="16">
        <v>5</v>
      </c>
      <c r="AK1188" s="17">
        <v>0.77294141693427865</v>
      </c>
      <c r="AL1188" t="str">
        <f>IF(AK1188&lt;='CAV Tier 1 Analysis'!$A$5,"Tier 1", "Tier 2")</f>
        <v>Tier 2</v>
      </c>
      <c r="AM1188" t="str">
        <f t="shared" si="37"/>
        <v>Pennsylvania - Tier 2</v>
      </c>
      <c r="AN1188" t="str">
        <f t="shared" si="38"/>
        <v>Lemoyne, Borough Of - Tier 2</v>
      </c>
    </row>
    <row r="1189" spans="1:40" x14ac:dyDescent="0.3">
      <c r="A1189">
        <v>3</v>
      </c>
      <c r="B1189" t="s">
        <v>23</v>
      </c>
      <c r="C1189" t="s">
        <v>3760</v>
      </c>
      <c r="D1189" t="s">
        <v>6132</v>
      </c>
      <c r="E1189" t="s">
        <v>1261</v>
      </c>
      <c r="F1189" s="12">
        <v>2221.8142258523062</v>
      </c>
      <c r="G1189" s="12">
        <v>5200.3616232173108</v>
      </c>
      <c r="H1189" s="12">
        <v>3315.4905822309993</v>
      </c>
      <c r="I1189">
        <v>1</v>
      </c>
      <c r="J1189" s="15">
        <v>6.1127180296257334E-2</v>
      </c>
      <c r="K1189" s="15">
        <v>0.93887281970374259</v>
      </c>
      <c r="L1189" s="58">
        <v>1.1409</v>
      </c>
      <c r="M1189">
        <v>2</v>
      </c>
      <c r="N1189">
        <v>3</v>
      </c>
      <c r="O1189" s="12">
        <v>13</v>
      </c>
      <c r="P1189" s="12">
        <v>1</v>
      </c>
      <c r="Q1189" s="12">
        <v>0</v>
      </c>
      <c r="R1189" s="12">
        <v>0.93887281970374259</v>
      </c>
      <c r="S1189" s="12">
        <v>202.6665905905775</v>
      </c>
      <c r="T1189" s="12">
        <v>6187.0645357409621</v>
      </c>
      <c r="U1189" s="12">
        <v>3965.2503098886559</v>
      </c>
      <c r="V1189" s="12">
        <v>0</v>
      </c>
      <c r="W1189" s="59">
        <v>2.5419180936378766E-5</v>
      </c>
      <c r="X1189" s="59">
        <v>3.2195231886157661E-5</v>
      </c>
      <c r="Y1189" s="59">
        <v>1.8605805011163483E-4</v>
      </c>
      <c r="Z1189" s="59">
        <v>4.2127928036707145E-4</v>
      </c>
      <c r="AA1189" s="59">
        <v>1.7658499270935274E-4</v>
      </c>
      <c r="AB1189" s="59">
        <v>0</v>
      </c>
      <c r="AC1189" s="59">
        <v>2.0982666173887097E-5</v>
      </c>
      <c r="AD1189" s="59">
        <v>5.7402398990824316E-4</v>
      </c>
      <c r="AE1189" s="59">
        <v>5.0659701482258447E-4</v>
      </c>
      <c r="AF1189" s="59">
        <v>8.1192936385139777E-4</v>
      </c>
      <c r="AG1189" s="59">
        <v>0</v>
      </c>
      <c r="AH1189" s="17">
        <v>2.5046088825151893E-4</v>
      </c>
      <c r="AI1189" s="12">
        <v>1001</v>
      </c>
      <c r="AJ1189" s="16">
        <v>5</v>
      </c>
      <c r="AK1189" s="17">
        <v>0.77319187782253018</v>
      </c>
      <c r="AL1189" t="str">
        <f>IF(AK1189&lt;='CAV Tier 1 Analysis'!$A$5,"Tier 1", "Tier 2")</f>
        <v>Tier 2</v>
      </c>
      <c r="AM1189" t="str">
        <f t="shared" si="37"/>
        <v>Pennsylvania - Tier 2</v>
      </c>
      <c r="AN1189" t="str">
        <f t="shared" si="38"/>
        <v>Crafton, Borough Of - Tier 2</v>
      </c>
    </row>
    <row r="1190" spans="1:40" x14ac:dyDescent="0.3">
      <c r="A1190">
        <v>3</v>
      </c>
      <c r="B1190" t="s">
        <v>23</v>
      </c>
      <c r="C1190" t="s">
        <v>4822</v>
      </c>
      <c r="D1190" t="s">
        <v>7300</v>
      </c>
      <c r="E1190" t="s">
        <v>1620</v>
      </c>
      <c r="F1190" s="12">
        <v>11715.37242310301</v>
      </c>
      <c r="G1190" s="12">
        <v>2942.8183627475628</v>
      </c>
      <c r="H1190" s="12">
        <v>1446.2247076940387</v>
      </c>
      <c r="I1190">
        <v>14</v>
      </c>
      <c r="J1190" s="15">
        <v>2.2595215586110048E-2</v>
      </c>
      <c r="K1190" s="15">
        <v>0.97740478441389</v>
      </c>
      <c r="L1190" s="58">
        <v>45.219749999999991</v>
      </c>
      <c r="M1190">
        <v>19</v>
      </c>
      <c r="N1190">
        <v>0</v>
      </c>
      <c r="O1190" s="12">
        <v>12.642857142857142</v>
      </c>
      <c r="P1190" s="12">
        <v>2.0714285714285716</v>
      </c>
      <c r="Q1190" s="12">
        <v>0</v>
      </c>
      <c r="R1190" s="12">
        <v>13.68366698179446</v>
      </c>
      <c r="S1190" s="12">
        <v>32.677759056305788</v>
      </c>
      <c r="T1190" s="12">
        <v>3210.9439015858338</v>
      </c>
      <c r="U1190" s="12">
        <v>0</v>
      </c>
      <c r="V1190" s="12">
        <v>0</v>
      </c>
      <c r="W1190" s="59">
        <v>1.0074932133822539E-3</v>
      </c>
      <c r="X1190" s="59">
        <v>3.0585470291849776E-4</v>
      </c>
      <c r="Y1190" s="59">
        <v>0</v>
      </c>
      <c r="Z1190" s="59">
        <v>4.0970567376358047E-4</v>
      </c>
      <c r="AA1190" s="59">
        <v>3.6578319918365926E-4</v>
      </c>
      <c r="AB1190" s="59">
        <v>0</v>
      </c>
      <c r="AC1190" s="59">
        <v>3.0581332240956107E-4</v>
      </c>
      <c r="AD1190" s="59">
        <v>9.2555055967043917E-5</v>
      </c>
      <c r="AE1190" s="59">
        <v>2.6291217521805889E-4</v>
      </c>
      <c r="AF1190" s="59">
        <v>0</v>
      </c>
      <c r="AG1190" s="59">
        <v>0</v>
      </c>
      <c r="AH1190" s="17">
        <v>2.5001066753115047E-4</v>
      </c>
      <c r="AI1190" s="12">
        <v>1002</v>
      </c>
      <c r="AJ1190" s="16">
        <v>5</v>
      </c>
      <c r="AK1190" s="17">
        <v>0.77344188849006135</v>
      </c>
      <c r="AL1190" t="str">
        <f>IF(AK1190&lt;='CAV Tier 1 Analysis'!$A$5,"Tier 1", "Tier 2")</f>
        <v>Tier 2</v>
      </c>
      <c r="AM1190" t="str">
        <f t="shared" si="37"/>
        <v>Pennsylvania - Tier 2</v>
      </c>
      <c r="AN1190" t="str">
        <f t="shared" si="38"/>
        <v>Snyder, Township Of - Tier 2</v>
      </c>
    </row>
    <row r="1191" spans="1:40" x14ac:dyDescent="0.3">
      <c r="A1191">
        <v>3</v>
      </c>
      <c r="B1191" t="s">
        <v>23</v>
      </c>
      <c r="C1191" t="s">
        <v>5066</v>
      </c>
      <c r="D1191" t="s">
        <v>7568</v>
      </c>
      <c r="E1191" t="s">
        <v>1484</v>
      </c>
      <c r="F1191" s="12">
        <v>903.33033345611216</v>
      </c>
      <c r="G1191" s="12">
        <v>3555.1618198844712</v>
      </c>
      <c r="H1191" s="12">
        <v>1336.3412629867751</v>
      </c>
      <c r="I1191">
        <v>6</v>
      </c>
      <c r="J1191" s="15">
        <v>1.5853071139871416E-2</v>
      </c>
      <c r="K1191" s="15">
        <v>0.98414692886012856</v>
      </c>
      <c r="L1191" s="58">
        <v>2.3875500000000001</v>
      </c>
      <c r="M1191">
        <v>14</v>
      </c>
      <c r="N1191">
        <v>0</v>
      </c>
      <c r="O1191" s="12">
        <v>15</v>
      </c>
      <c r="P1191" s="12">
        <v>1</v>
      </c>
      <c r="Q1191" s="12">
        <v>0</v>
      </c>
      <c r="R1191" s="12">
        <v>5.9048815731607718</v>
      </c>
      <c r="S1191" s="12">
        <v>21.185113109274962</v>
      </c>
      <c r="T1191" s="12">
        <v>2925.0100716682468</v>
      </c>
      <c r="U1191" s="12">
        <v>2021.6797382121347</v>
      </c>
      <c r="V1191" s="12">
        <v>630.15174821622441</v>
      </c>
      <c r="W1191" s="59">
        <v>5.3194465285871788E-5</v>
      </c>
      <c r="X1191" s="59">
        <v>2.2536662320310361E-4</v>
      </c>
      <c r="Y1191" s="59">
        <v>0</v>
      </c>
      <c r="Z1191" s="59">
        <v>4.8609147734662091E-4</v>
      </c>
      <c r="AA1191" s="59">
        <v>1.7658499270935274E-4</v>
      </c>
      <c r="AB1191" s="59">
        <v>0</v>
      </c>
      <c r="AC1191" s="59">
        <v>1.3196692485470602E-4</v>
      </c>
      <c r="AD1191" s="59">
        <v>6.0003788084689021E-5</v>
      </c>
      <c r="AE1191" s="59">
        <v>2.3949990533849626E-4</v>
      </c>
      <c r="AF1191" s="59">
        <v>4.1396154478932028E-4</v>
      </c>
      <c r="AG1191" s="59">
        <v>9.624481891972749E-4</v>
      </c>
      <c r="AH1191" s="17">
        <v>2.4991981007358501E-4</v>
      </c>
      <c r="AI1191" s="12">
        <v>1003</v>
      </c>
      <c r="AJ1191" s="16">
        <v>5</v>
      </c>
      <c r="AK1191" s="17">
        <v>0.77369180830013495</v>
      </c>
      <c r="AL1191" t="str">
        <f>IF(AK1191&lt;='CAV Tier 1 Analysis'!$A$5,"Tier 1", "Tier 2")</f>
        <v>Tier 2</v>
      </c>
      <c r="AM1191" t="str">
        <f t="shared" si="37"/>
        <v>Pennsylvania - Tier 2</v>
      </c>
      <c r="AN1191" t="str">
        <f t="shared" si="38"/>
        <v>Dallas, Borough Of - Tier 2</v>
      </c>
    </row>
    <row r="1192" spans="1:40" x14ac:dyDescent="0.3">
      <c r="A1192">
        <v>3</v>
      </c>
      <c r="B1192" t="s">
        <v>23</v>
      </c>
      <c r="C1192" t="s">
        <v>3452</v>
      </c>
      <c r="D1192" t="s">
        <v>6692</v>
      </c>
      <c r="E1192" t="s">
        <v>1450</v>
      </c>
      <c r="F1192" s="12">
        <v>18105.273210897783</v>
      </c>
      <c r="G1192" s="12">
        <v>6168.3945163046701</v>
      </c>
      <c r="H1192" s="12">
        <v>3394.2679906459175</v>
      </c>
      <c r="I1192">
        <v>2</v>
      </c>
      <c r="J1192" s="15">
        <v>1.2004842085408982E-3</v>
      </c>
      <c r="K1192" s="15">
        <v>0.9987995157914592</v>
      </c>
      <c r="L1192" s="58">
        <v>47.822370000000021</v>
      </c>
      <c r="M1192">
        <v>6</v>
      </c>
      <c r="N1192">
        <v>2</v>
      </c>
      <c r="O1192" s="12">
        <v>15</v>
      </c>
      <c r="P1192" s="12">
        <v>2</v>
      </c>
      <c r="Q1192" s="12">
        <v>0</v>
      </c>
      <c r="R1192" s="12">
        <v>1.9975990315829184</v>
      </c>
      <c r="S1192" s="12">
        <v>4.0747651223262693</v>
      </c>
      <c r="T1192" s="12">
        <v>6905.001452846559</v>
      </c>
      <c r="U1192" s="12">
        <v>0</v>
      </c>
      <c r="V1192" s="12">
        <v>0</v>
      </c>
      <c r="W1192" s="59">
        <v>1.065479424871989E-3</v>
      </c>
      <c r="X1192" s="59">
        <v>9.6585695658472977E-5</v>
      </c>
      <c r="Y1192" s="59">
        <v>1.2403870007442322E-4</v>
      </c>
      <c r="Z1192" s="59">
        <v>4.8609147734662091E-4</v>
      </c>
      <c r="AA1192" s="59">
        <v>3.5316998541870548E-4</v>
      </c>
      <c r="AB1192" s="59">
        <v>0</v>
      </c>
      <c r="AC1192" s="59">
        <v>4.4643909962385119E-5</v>
      </c>
      <c r="AD1192" s="59">
        <v>1.1541186569728689E-5</v>
      </c>
      <c r="AE1192" s="59">
        <v>5.6538170939552821E-4</v>
      </c>
      <c r="AF1192" s="59">
        <v>0</v>
      </c>
      <c r="AG1192" s="59">
        <v>0</v>
      </c>
      <c r="AH1192" s="17">
        <v>2.4972109902707761E-4</v>
      </c>
      <c r="AI1192" s="12">
        <v>1004</v>
      </c>
      <c r="AJ1192" s="16">
        <v>5</v>
      </c>
      <c r="AK1192" s="17">
        <v>0.77394152939916205</v>
      </c>
      <c r="AL1192" t="str">
        <f>IF(AK1192&lt;='CAV Tier 1 Analysis'!$A$5,"Tier 1", "Tier 2")</f>
        <v>Tier 2</v>
      </c>
      <c r="AM1192" t="str">
        <f t="shared" si="37"/>
        <v>Pennsylvania - Tier 2</v>
      </c>
      <c r="AN1192" t="str">
        <f t="shared" si="38"/>
        <v>Salem, Township Of - Tier 2</v>
      </c>
    </row>
    <row r="1193" spans="1:40" x14ac:dyDescent="0.3">
      <c r="A1193">
        <v>3</v>
      </c>
      <c r="B1193" t="s">
        <v>23</v>
      </c>
      <c r="C1193" t="s">
        <v>3583</v>
      </c>
      <c r="D1193" t="s">
        <v>7791</v>
      </c>
      <c r="E1193" t="s">
        <v>1389</v>
      </c>
      <c r="F1193" s="12">
        <v>1852.540179068975</v>
      </c>
      <c r="G1193" s="12">
        <v>2369.4354001123911</v>
      </c>
      <c r="H1193" s="12">
        <v>1052.8444243089014</v>
      </c>
      <c r="I1193">
        <v>5</v>
      </c>
      <c r="J1193" s="15">
        <v>1.9083186068539323E-3</v>
      </c>
      <c r="K1193" s="15">
        <v>0.99809168139314619</v>
      </c>
      <c r="L1193" s="58">
        <v>39.464059999999996</v>
      </c>
      <c r="M1193">
        <v>5</v>
      </c>
      <c r="N1193">
        <v>3</v>
      </c>
      <c r="O1193" s="12">
        <v>16</v>
      </c>
      <c r="P1193" s="12">
        <v>2.8</v>
      </c>
      <c r="Q1193" s="12">
        <v>0</v>
      </c>
      <c r="R1193" s="12">
        <v>4.9904584069657307</v>
      </c>
      <c r="S1193" s="12">
        <v>2.0091626050310931</v>
      </c>
      <c r="T1193" s="12">
        <v>2233.5091755409749</v>
      </c>
      <c r="U1193" s="12">
        <v>380.96899647199984</v>
      </c>
      <c r="V1193" s="12">
        <v>135.92622457141624</v>
      </c>
      <c r="W1193" s="59">
        <v>8.7925679868884892E-4</v>
      </c>
      <c r="X1193" s="59">
        <v>8.0488079715394149E-5</v>
      </c>
      <c r="Y1193" s="59">
        <v>1.8605805011163483E-4</v>
      </c>
      <c r="Z1193" s="59">
        <v>5.1849757583639564E-4</v>
      </c>
      <c r="AA1193" s="59">
        <v>4.9443797958618758E-4</v>
      </c>
      <c r="AB1193" s="59">
        <v>0</v>
      </c>
      <c r="AC1193" s="59">
        <v>1.1153067871436742E-4</v>
      </c>
      <c r="AD1193" s="59">
        <v>5.6906643149895085E-6</v>
      </c>
      <c r="AE1193" s="59">
        <v>1.8287979289234984E-4</v>
      </c>
      <c r="AF1193" s="59">
        <v>7.800766427814791E-5</v>
      </c>
      <c r="AG1193" s="59">
        <v>2.0760388124527217E-4</v>
      </c>
      <c r="AH1193" s="17">
        <v>2.4949556048941711E-4</v>
      </c>
      <c r="AI1193" s="12">
        <v>1005</v>
      </c>
      <c r="AJ1193" s="16">
        <v>5</v>
      </c>
      <c r="AK1193" s="17">
        <v>0.77419102495965142</v>
      </c>
      <c r="AL1193" t="str">
        <f>IF(AK1193&lt;='CAV Tier 1 Analysis'!$A$5,"Tier 1", "Tier 2")</f>
        <v>Tier 2</v>
      </c>
      <c r="AM1193" t="str">
        <f t="shared" si="37"/>
        <v>Pennsylvania - Tier 2</v>
      </c>
      <c r="AN1193" t="str">
        <f t="shared" si="38"/>
        <v>Berlin, Township Of - Tier 2</v>
      </c>
    </row>
    <row r="1194" spans="1:40" x14ac:dyDescent="0.3">
      <c r="A1194">
        <v>3</v>
      </c>
      <c r="B1194" t="s">
        <v>23</v>
      </c>
      <c r="C1194" t="s">
        <v>3762</v>
      </c>
      <c r="D1194" t="s">
        <v>6134</v>
      </c>
      <c r="E1194" t="s">
        <v>1366</v>
      </c>
      <c r="F1194" s="12">
        <v>3992.0211951745482</v>
      </c>
      <c r="G1194" s="12">
        <v>4654.2738137981714</v>
      </c>
      <c r="H1194" s="12">
        <v>3335.7194479118116</v>
      </c>
      <c r="I1194">
        <v>2</v>
      </c>
      <c r="J1194" s="15">
        <v>0.12064196687724087</v>
      </c>
      <c r="K1194" s="15">
        <v>0.87935803312275906</v>
      </c>
      <c r="L1194" s="58">
        <v>2.0499500000000004</v>
      </c>
      <c r="M1194">
        <v>0</v>
      </c>
      <c r="N1194">
        <v>0</v>
      </c>
      <c r="O1194" s="12">
        <v>13</v>
      </c>
      <c r="P1194" s="12">
        <v>1</v>
      </c>
      <c r="Q1194" s="12">
        <v>0</v>
      </c>
      <c r="R1194" s="12">
        <v>1.7587160662455181</v>
      </c>
      <c r="S1194" s="12">
        <v>402.42775514674497</v>
      </c>
      <c r="T1194" s="12">
        <v>6053.3125400867493</v>
      </c>
      <c r="U1194" s="12">
        <v>2061.2913449122011</v>
      </c>
      <c r="V1194" s="12">
        <v>0</v>
      </c>
      <c r="W1194" s="59">
        <v>4.5672758314076306E-5</v>
      </c>
      <c r="X1194" s="59">
        <v>0</v>
      </c>
      <c r="Y1194" s="59">
        <v>0</v>
      </c>
      <c r="Z1194" s="59">
        <v>4.2127928036707145E-4</v>
      </c>
      <c r="AA1194" s="59">
        <v>1.7658499270935274E-4</v>
      </c>
      <c r="AB1194" s="59">
        <v>0</v>
      </c>
      <c r="AC1194" s="59">
        <v>3.9305166086633606E-5</v>
      </c>
      <c r="AD1194" s="59">
        <v>1.1398187781518443E-3</v>
      </c>
      <c r="AE1194" s="59">
        <v>4.9564539772960507E-4</v>
      </c>
      <c r="AF1194" s="59">
        <v>4.2207246443263022E-4</v>
      </c>
      <c r="AG1194" s="59">
        <v>0</v>
      </c>
      <c r="AH1194" s="17">
        <v>2.4912534889011038E-4</v>
      </c>
      <c r="AI1194" s="12">
        <v>1006</v>
      </c>
      <c r="AJ1194" s="16">
        <v>5</v>
      </c>
      <c r="AK1194" s="17">
        <v>0.77444015030854152</v>
      </c>
      <c r="AL1194" t="str">
        <f>IF(AK1194&lt;='CAV Tier 1 Analysis'!$A$5,"Tier 1", "Tier 2")</f>
        <v>Tier 2</v>
      </c>
      <c r="AM1194" t="str">
        <f t="shared" si="37"/>
        <v>Pennsylvania - Tier 2</v>
      </c>
      <c r="AN1194" t="str">
        <f t="shared" si="38"/>
        <v>Duquesne, City Of - Tier 2</v>
      </c>
    </row>
    <row r="1195" spans="1:40" x14ac:dyDescent="0.3">
      <c r="A1195">
        <v>3</v>
      </c>
      <c r="B1195" t="s">
        <v>23</v>
      </c>
      <c r="C1195" t="s">
        <v>4986</v>
      </c>
      <c r="D1195" t="s">
        <v>7479</v>
      </c>
      <c r="E1195" t="s">
        <v>1512</v>
      </c>
      <c r="F1195" s="12">
        <v>851.29576242748385</v>
      </c>
      <c r="G1195" s="12">
        <v>2012.2045076924305</v>
      </c>
      <c r="H1195" s="12">
        <v>863.83779998785258</v>
      </c>
      <c r="I1195">
        <v>0</v>
      </c>
      <c r="J1195" s="15">
        <v>1.2126847306378878E-3</v>
      </c>
      <c r="K1195" s="15">
        <v>0.99878731526936237</v>
      </c>
      <c r="L1195" s="58">
        <v>28.952289999999998</v>
      </c>
      <c r="M1195">
        <v>1</v>
      </c>
      <c r="N1195">
        <v>0</v>
      </c>
      <c r="O1195" s="12">
        <v>10.142857142857142</v>
      </c>
      <c r="P1195" s="12">
        <v>5.5714285714285712</v>
      </c>
      <c r="Q1195" s="12">
        <v>0</v>
      </c>
      <c r="R1195" s="12">
        <v>0</v>
      </c>
      <c r="S1195" s="12">
        <v>1.0475629097930945</v>
      </c>
      <c r="T1195" s="12">
        <v>1722.4421149771106</v>
      </c>
      <c r="U1195" s="12">
        <v>871.14635254962673</v>
      </c>
      <c r="V1195" s="12">
        <v>289.76239271531995</v>
      </c>
      <c r="W1195" s="59">
        <v>6.4505521783899506E-4</v>
      </c>
      <c r="X1195" s="59">
        <v>1.6097615943078831E-5</v>
      </c>
      <c r="Y1195" s="59">
        <v>0</v>
      </c>
      <c r="Z1195" s="59">
        <v>3.2869042753914365E-4</v>
      </c>
      <c r="AA1195" s="59">
        <v>9.8383067366639371E-4</v>
      </c>
      <c r="AB1195" s="59">
        <v>0</v>
      </c>
      <c r="AC1195" s="59">
        <v>0</v>
      </c>
      <c r="AD1195" s="59">
        <v>2.9670713826439552E-6</v>
      </c>
      <c r="AE1195" s="59">
        <v>1.4103360787840925E-4</v>
      </c>
      <c r="AF1195" s="59">
        <v>1.7837696199989584E-4</v>
      </c>
      <c r="AG1195" s="59">
        <v>4.4256211453155662E-4</v>
      </c>
      <c r="AH1195" s="17">
        <v>2.4896488098001063E-4</v>
      </c>
      <c r="AI1195" s="12">
        <v>1007</v>
      </c>
      <c r="AJ1195" s="16">
        <v>5</v>
      </c>
      <c r="AK1195" s="17">
        <v>0.77468911518952155</v>
      </c>
      <c r="AL1195" t="str">
        <f>IF(AK1195&lt;='CAV Tier 1 Analysis'!$A$5,"Tier 1", "Tier 2")</f>
        <v>Tier 2</v>
      </c>
      <c r="AM1195" t="str">
        <f t="shared" si="37"/>
        <v>Pennsylvania - Tier 2</v>
      </c>
      <c r="AN1195" t="str">
        <f t="shared" si="38"/>
        <v>Todd, Township Of - Tier 2</v>
      </c>
    </row>
    <row r="1196" spans="1:40" x14ac:dyDescent="0.3">
      <c r="A1196">
        <v>3</v>
      </c>
      <c r="B1196" t="s">
        <v>23</v>
      </c>
      <c r="C1196" t="s">
        <v>4090</v>
      </c>
      <c r="D1196" t="s">
        <v>6480</v>
      </c>
      <c r="E1196" t="s">
        <v>1828</v>
      </c>
      <c r="F1196" s="12">
        <v>7311.5651092899589</v>
      </c>
      <c r="G1196" s="12">
        <v>3687.3337870277428</v>
      </c>
      <c r="H1196" s="12">
        <v>1401.7992007461396</v>
      </c>
      <c r="I1196">
        <v>0</v>
      </c>
      <c r="J1196" s="15">
        <v>1.2539973423929523E-4</v>
      </c>
      <c r="K1196" s="15">
        <v>0.99987460026576069</v>
      </c>
      <c r="L1196" s="58">
        <v>27.671510000000001</v>
      </c>
      <c r="M1196">
        <v>2</v>
      </c>
      <c r="N1196">
        <v>2</v>
      </c>
      <c r="O1196" s="12">
        <v>11.166666666666666</v>
      </c>
      <c r="P1196" s="12">
        <v>2.1666666666666665</v>
      </c>
      <c r="Q1196" s="12">
        <v>0</v>
      </c>
      <c r="R1196" s="12">
        <v>0</v>
      </c>
      <c r="S1196" s="12">
        <v>0.17578524723042238</v>
      </c>
      <c r="T1196" s="12">
        <v>3053.1148764693889</v>
      </c>
      <c r="U1196" s="12">
        <v>0</v>
      </c>
      <c r="V1196" s="12">
        <v>634.21891055835385</v>
      </c>
      <c r="W1196" s="59">
        <v>6.1651951921536888E-4</v>
      </c>
      <c r="X1196" s="59">
        <v>3.2195231886157661E-5</v>
      </c>
      <c r="Y1196" s="59">
        <v>1.2403870007442322E-4</v>
      </c>
      <c r="Z1196" s="59">
        <v>3.6186809980248442E-4</v>
      </c>
      <c r="AA1196" s="59">
        <v>3.8260081753693087E-4</v>
      </c>
      <c r="AB1196" s="59">
        <v>0</v>
      </c>
      <c r="AC1196" s="59">
        <v>0</v>
      </c>
      <c r="AD1196" s="59">
        <v>4.9788644831974266E-7</v>
      </c>
      <c r="AE1196" s="59">
        <v>2.4998913028867958E-4</v>
      </c>
      <c r="AF1196" s="59">
        <v>0</v>
      </c>
      <c r="AG1196" s="59">
        <v>9.6866007870235755E-4</v>
      </c>
      <c r="AH1196" s="17">
        <v>2.4876086035952017E-4</v>
      </c>
      <c r="AI1196" s="12">
        <v>1008</v>
      </c>
      <c r="AJ1196" s="16">
        <v>5</v>
      </c>
      <c r="AK1196" s="17">
        <v>0.77493787604988107</v>
      </c>
      <c r="AL1196" t="str">
        <f>IF(AK1196&lt;='CAV Tier 1 Analysis'!$A$5,"Tier 1", "Tier 2")</f>
        <v>Tier 2</v>
      </c>
      <c r="AM1196" t="str">
        <f t="shared" si="37"/>
        <v>Pennsylvania - Tier 2</v>
      </c>
      <c r="AN1196" t="str">
        <f t="shared" si="38"/>
        <v>Susquehanna, Township Of - Tier 2</v>
      </c>
    </row>
    <row r="1197" spans="1:40" x14ac:dyDescent="0.3">
      <c r="A1197">
        <v>3</v>
      </c>
      <c r="B1197" t="s">
        <v>23</v>
      </c>
      <c r="C1197" t="s">
        <v>3582</v>
      </c>
      <c r="D1197" t="s">
        <v>7262</v>
      </c>
      <c r="E1197" t="s">
        <v>1959</v>
      </c>
      <c r="F1197" s="12">
        <v>3210.1034181330201</v>
      </c>
      <c r="G1197" s="12">
        <v>1727.2101902597067</v>
      </c>
      <c r="H1197" s="12">
        <v>1446.0173241453908</v>
      </c>
      <c r="I1197">
        <v>1</v>
      </c>
      <c r="J1197" s="15">
        <v>0</v>
      </c>
      <c r="K1197" s="15">
        <v>1</v>
      </c>
      <c r="L1197" s="58">
        <v>37.486529999999995</v>
      </c>
      <c r="M1197">
        <v>53</v>
      </c>
      <c r="N1197">
        <v>0</v>
      </c>
      <c r="O1197" s="12">
        <v>11.333333333333334</v>
      </c>
      <c r="P1197" s="12">
        <v>2.8333333333333335</v>
      </c>
      <c r="Q1197" s="12">
        <v>0</v>
      </c>
      <c r="R1197" s="12">
        <v>1</v>
      </c>
      <c r="S1197" s="12">
        <v>0</v>
      </c>
      <c r="T1197" s="12">
        <v>1920.2524160764322</v>
      </c>
      <c r="U1197" s="12">
        <v>0</v>
      </c>
      <c r="V1197" s="12">
        <v>0</v>
      </c>
      <c r="W1197" s="59">
        <v>8.3519755346392365E-4</v>
      </c>
      <c r="X1197" s="59">
        <v>8.5317364498317802E-4</v>
      </c>
      <c r="Y1197" s="59">
        <v>0</v>
      </c>
      <c r="Z1197" s="59">
        <v>3.6726911621744694E-4</v>
      </c>
      <c r="AA1197" s="59">
        <v>5.0032414600983282E-4</v>
      </c>
      <c r="AB1197" s="59">
        <v>0</v>
      </c>
      <c r="AC1197" s="59">
        <v>2.2348784343877468E-5</v>
      </c>
      <c r="AD1197" s="59">
        <v>0</v>
      </c>
      <c r="AE1197" s="59">
        <v>1.5723032078792989E-4</v>
      </c>
      <c r="AF1197" s="59">
        <v>0</v>
      </c>
      <c r="AG1197" s="59">
        <v>0</v>
      </c>
      <c r="AH1197" s="17">
        <v>2.4868577870965352E-4</v>
      </c>
      <c r="AI1197" s="12">
        <v>1009</v>
      </c>
      <c r="AJ1197" s="16">
        <v>5</v>
      </c>
      <c r="AK1197" s="17">
        <v>0.77518656182859069</v>
      </c>
      <c r="AL1197" t="str">
        <f>IF(AK1197&lt;='CAV Tier 1 Analysis'!$A$5,"Tier 1", "Tier 2")</f>
        <v>Tier 2</v>
      </c>
      <c r="AM1197" t="str">
        <f t="shared" si="37"/>
        <v>Pennsylvania - Tier 2</v>
      </c>
      <c r="AN1197" t="str">
        <f t="shared" si="38"/>
        <v>Bloomfield, Township Of - Tier 2</v>
      </c>
    </row>
    <row r="1198" spans="1:40" x14ac:dyDescent="0.3">
      <c r="A1198">
        <v>3</v>
      </c>
      <c r="B1198" t="s">
        <v>23</v>
      </c>
      <c r="C1198" t="s">
        <v>3732</v>
      </c>
      <c r="D1198" t="s">
        <v>7051</v>
      </c>
      <c r="E1198" t="s">
        <v>1275</v>
      </c>
      <c r="F1198" s="12">
        <v>1650.727617613109</v>
      </c>
      <c r="G1198" s="12">
        <v>2343.2105332018837</v>
      </c>
      <c r="H1198" s="12">
        <v>878.45635646408186</v>
      </c>
      <c r="I1198">
        <v>21</v>
      </c>
      <c r="J1198" s="15">
        <v>2.3836003792127039E-2</v>
      </c>
      <c r="K1198" s="15">
        <v>0.97616399620787297</v>
      </c>
      <c r="L1198" s="58">
        <v>25.589859999999998</v>
      </c>
      <c r="M1198">
        <v>4</v>
      </c>
      <c r="N1198">
        <v>9</v>
      </c>
      <c r="O1198" s="12">
        <v>12</v>
      </c>
      <c r="P1198" s="12">
        <v>1.6666666666666667</v>
      </c>
      <c r="Q1198" s="12">
        <v>0</v>
      </c>
      <c r="R1198" s="12">
        <v>20.499443920365334</v>
      </c>
      <c r="S1198" s="12">
        <v>20.938889043895959</v>
      </c>
      <c r="T1198" s="12">
        <v>2337.0466032820341</v>
      </c>
      <c r="U1198" s="12">
        <v>686.31898566892505</v>
      </c>
      <c r="V1198" s="12">
        <v>6.1639299198495792</v>
      </c>
      <c r="W1198" s="59">
        <v>5.7014048687580108E-4</v>
      </c>
      <c r="X1198" s="59">
        <v>6.4390463772315322E-5</v>
      </c>
      <c r="Y1198" s="59">
        <v>5.581741503349045E-4</v>
      </c>
      <c r="Z1198" s="59">
        <v>3.8887318187729673E-4</v>
      </c>
      <c r="AA1198" s="59">
        <v>2.9430832118225458E-4</v>
      </c>
      <c r="AB1198" s="59">
        <v>0</v>
      </c>
      <c r="AC1198" s="59">
        <v>4.5813765134565494E-4</v>
      </c>
      <c r="AD1198" s="59">
        <v>5.9306393807672674E-5</v>
      </c>
      <c r="AE1198" s="59">
        <v>1.913574403312977E-4</v>
      </c>
      <c r="AF1198" s="59">
        <v>1.4053149079735E-4</v>
      </c>
      <c r="AG1198" s="59">
        <v>9.414340603658091E-6</v>
      </c>
      <c r="AH1198" s="17">
        <v>2.4860308372074596E-4</v>
      </c>
      <c r="AI1198" s="12">
        <v>1010</v>
      </c>
      <c r="AJ1198" s="16">
        <v>5</v>
      </c>
      <c r="AK1198" s="17">
        <v>0.77543516491231146</v>
      </c>
      <c r="AL1198" t="str">
        <f>IF(AK1198&lt;='CAV Tier 1 Analysis'!$A$5,"Tier 1", "Tier 2")</f>
        <v>Tier 2</v>
      </c>
      <c r="AM1198" t="str">
        <f t="shared" si="37"/>
        <v>Pennsylvania - Tier 2</v>
      </c>
      <c r="AN1198" t="str">
        <f t="shared" si="38"/>
        <v>Rye, Township Of - Tier 2</v>
      </c>
    </row>
    <row r="1199" spans="1:40" x14ac:dyDescent="0.3">
      <c r="A1199">
        <v>3</v>
      </c>
      <c r="B1199" t="s">
        <v>23</v>
      </c>
      <c r="C1199" t="s">
        <v>4630</v>
      </c>
      <c r="D1199" t="s">
        <v>7076</v>
      </c>
      <c r="E1199" t="s">
        <v>1579</v>
      </c>
      <c r="F1199" s="12">
        <v>8454.0905387835774</v>
      </c>
      <c r="G1199" s="12">
        <v>5263.1158322148103</v>
      </c>
      <c r="H1199" s="12">
        <v>1453.0293278527656</v>
      </c>
      <c r="I1199">
        <v>5</v>
      </c>
      <c r="J1199" s="15">
        <v>1.6460482207604238E-3</v>
      </c>
      <c r="K1199" s="15">
        <v>0.99835395177923947</v>
      </c>
      <c r="L1199" s="58">
        <v>22.951940000000004</v>
      </c>
      <c r="M1199">
        <v>3</v>
      </c>
      <c r="N1199">
        <v>3</v>
      </c>
      <c r="O1199" s="12">
        <v>13.75</v>
      </c>
      <c r="P1199" s="12">
        <v>1</v>
      </c>
      <c r="Q1199" s="12">
        <v>0</v>
      </c>
      <c r="R1199" s="12">
        <v>4.9917697588961971</v>
      </c>
      <c r="S1199" s="12">
        <v>2.3917563398247594</v>
      </c>
      <c r="T1199" s="12">
        <v>4700.5276994224432</v>
      </c>
      <c r="U1199" s="12">
        <v>0</v>
      </c>
      <c r="V1199" s="12">
        <v>562.58813279236711</v>
      </c>
      <c r="W1199" s="59">
        <v>5.1136779358480961E-4</v>
      </c>
      <c r="X1199" s="59">
        <v>4.8292847829236488E-5</v>
      </c>
      <c r="Y1199" s="59">
        <v>1.8605805011163483E-4</v>
      </c>
      <c r="Z1199" s="59">
        <v>4.455838542344025E-4</v>
      </c>
      <c r="AA1199" s="59">
        <v>1.7658499270935274E-4</v>
      </c>
      <c r="AB1199" s="59">
        <v>0</v>
      </c>
      <c r="AC1199" s="59">
        <v>1.1155998583586034E-4</v>
      </c>
      <c r="AD1199" s="59">
        <v>6.7743060811048907E-6</v>
      </c>
      <c r="AE1199" s="59">
        <v>3.848793376668891E-4</v>
      </c>
      <c r="AF1199" s="59">
        <v>0</v>
      </c>
      <c r="AG1199" s="59">
        <v>8.5925641117811757E-4</v>
      </c>
      <c r="AH1199" s="17">
        <v>2.4821432538467349E-4</v>
      </c>
      <c r="AI1199" s="12">
        <v>1011</v>
      </c>
      <c r="AJ1199" s="16">
        <v>5</v>
      </c>
      <c r="AK1199" s="17">
        <v>0.77568337923769615</v>
      </c>
      <c r="AL1199" t="str">
        <f>IF(AK1199&lt;='CAV Tier 1 Analysis'!$A$5,"Tier 1", "Tier 2")</f>
        <v>Tier 2</v>
      </c>
      <c r="AM1199" t="str">
        <f t="shared" si="37"/>
        <v>Pennsylvania - Tier 2</v>
      </c>
      <c r="AN1199" t="str">
        <f t="shared" si="38"/>
        <v>Caernarvon, Township Of - Tier 2</v>
      </c>
    </row>
    <row r="1200" spans="1:40" x14ac:dyDescent="0.3">
      <c r="A1200">
        <v>3</v>
      </c>
      <c r="B1200" t="s">
        <v>23</v>
      </c>
      <c r="C1200" t="s">
        <v>3581</v>
      </c>
      <c r="D1200" t="s">
        <v>7585</v>
      </c>
      <c r="E1200" t="s">
        <v>1864</v>
      </c>
      <c r="F1200" s="12">
        <v>3322.0041340213011</v>
      </c>
      <c r="G1200" s="12">
        <v>848.81522084235712</v>
      </c>
      <c r="H1200" s="12">
        <v>725.27978378042724</v>
      </c>
      <c r="I1200">
        <v>1</v>
      </c>
      <c r="J1200" s="15">
        <v>0</v>
      </c>
      <c r="K1200" s="15">
        <v>1</v>
      </c>
      <c r="L1200" s="58">
        <v>64.568640000000002</v>
      </c>
      <c r="M1200">
        <v>1</v>
      </c>
      <c r="N1200">
        <v>0</v>
      </c>
      <c r="O1200" s="12">
        <v>9</v>
      </c>
      <c r="P1200" s="12">
        <v>5</v>
      </c>
      <c r="Q1200" s="12">
        <v>0</v>
      </c>
      <c r="R1200" s="12">
        <v>1</v>
      </c>
      <c r="S1200" s="12">
        <v>0</v>
      </c>
      <c r="T1200" s="12">
        <v>928.77137374001472</v>
      </c>
      <c r="U1200" s="12">
        <v>0</v>
      </c>
      <c r="V1200" s="12">
        <v>0</v>
      </c>
      <c r="W1200" s="59">
        <v>1.4385852773914484E-3</v>
      </c>
      <c r="X1200" s="59">
        <v>1.6097615943078831E-5</v>
      </c>
      <c r="Y1200" s="59">
        <v>0</v>
      </c>
      <c r="Z1200" s="59">
        <v>2.9165488640797254E-4</v>
      </c>
      <c r="AA1200" s="59">
        <v>8.8292496354676364E-4</v>
      </c>
      <c r="AB1200" s="59">
        <v>0</v>
      </c>
      <c r="AC1200" s="59">
        <v>2.2348784343877468E-5</v>
      </c>
      <c r="AD1200" s="59">
        <v>0</v>
      </c>
      <c r="AE1200" s="59">
        <v>7.6047825696877718E-5</v>
      </c>
      <c r="AF1200" s="59">
        <v>0</v>
      </c>
      <c r="AG1200" s="59">
        <v>0</v>
      </c>
      <c r="AH1200" s="17">
        <v>2.4796903212091076E-4</v>
      </c>
      <c r="AI1200" s="12">
        <v>1012</v>
      </c>
      <c r="AJ1200" s="16">
        <v>5</v>
      </c>
      <c r="AK1200" s="17">
        <v>0.77593134826981702</v>
      </c>
      <c r="AL1200" t="str">
        <f>IF(AK1200&lt;='CAV Tier 1 Analysis'!$A$5,"Tier 1", "Tier 2")</f>
        <v>Tier 2</v>
      </c>
      <c r="AM1200" t="str">
        <f t="shared" si="37"/>
        <v>Pennsylvania - Tier 2</v>
      </c>
      <c r="AN1200" t="str">
        <f t="shared" si="38"/>
        <v>Hamlin, Township Of - Tier 2</v>
      </c>
    </row>
    <row r="1201" spans="1:40" x14ac:dyDescent="0.3">
      <c r="A1201">
        <v>3</v>
      </c>
      <c r="B1201" t="s">
        <v>23</v>
      </c>
      <c r="C1201" t="s">
        <v>5539</v>
      </c>
      <c r="D1201" t="s">
        <v>8073</v>
      </c>
      <c r="E1201" t="s">
        <v>1234</v>
      </c>
      <c r="F1201" s="12">
        <v>737.33591688068202</v>
      </c>
      <c r="G1201" s="12">
        <v>5336.7329275612174</v>
      </c>
      <c r="H1201" s="12">
        <v>2333.7209556854486</v>
      </c>
      <c r="I1201">
        <v>2</v>
      </c>
      <c r="J1201" s="15">
        <v>1.0425996918777544E-2</v>
      </c>
      <c r="K1201" s="15">
        <v>0.98957400308122256</v>
      </c>
      <c r="L1201" s="58">
        <v>0.55822000000000005</v>
      </c>
      <c r="M1201">
        <v>3</v>
      </c>
      <c r="N1201">
        <v>0</v>
      </c>
      <c r="O1201" s="12">
        <v>18</v>
      </c>
      <c r="P1201" s="12">
        <v>1</v>
      </c>
      <c r="Q1201" s="12">
        <v>0</v>
      </c>
      <c r="R1201" s="12">
        <v>1.9791480061624451</v>
      </c>
      <c r="S1201" s="12">
        <v>24.331367493263073</v>
      </c>
      <c r="T1201" s="12">
        <v>5004.8821361009996</v>
      </c>
      <c r="U1201" s="12">
        <v>4267.5462192203177</v>
      </c>
      <c r="V1201" s="12">
        <v>331.85079146021781</v>
      </c>
      <c r="W1201" s="59">
        <v>1.2437106829963498E-5</v>
      </c>
      <c r="X1201" s="59">
        <v>4.8292847829236488E-5</v>
      </c>
      <c r="Y1201" s="59">
        <v>0</v>
      </c>
      <c r="Z1201" s="59">
        <v>5.8330977281594509E-4</v>
      </c>
      <c r="AA1201" s="59">
        <v>1.7658499270935274E-4</v>
      </c>
      <c r="AB1201" s="59">
        <v>0</v>
      </c>
      <c r="AC1201" s="59">
        <v>4.4231551974339564E-5</v>
      </c>
      <c r="AD1201" s="59">
        <v>6.8915101436832241E-5</v>
      </c>
      <c r="AE1201" s="59">
        <v>4.0979988733607091E-4</v>
      </c>
      <c r="AF1201" s="59">
        <v>8.738278333493872E-4</v>
      </c>
      <c r="AG1201" s="59">
        <v>5.068448897089736E-4</v>
      </c>
      <c r="AH1201" s="17">
        <v>2.4765854399910015E-4</v>
      </c>
      <c r="AI1201" s="12">
        <v>1013</v>
      </c>
      <c r="AJ1201" s="16">
        <v>5</v>
      </c>
      <c r="AK1201" s="17">
        <v>0.77617900681381613</v>
      </c>
      <c r="AL1201" t="str">
        <f>IF(AK1201&lt;='CAV Tier 1 Analysis'!$A$5,"Tier 1", "Tier 2")</f>
        <v>Tier 2</v>
      </c>
      <c r="AM1201" t="str">
        <f t="shared" si="37"/>
        <v>Pennsylvania - Tier 2</v>
      </c>
      <c r="AN1201" t="str">
        <f t="shared" si="38"/>
        <v>Jenkintown, Borough - Tier 2</v>
      </c>
    </row>
    <row r="1202" spans="1:40" x14ac:dyDescent="0.3">
      <c r="A1202">
        <v>3</v>
      </c>
      <c r="B1202" t="s">
        <v>23</v>
      </c>
      <c r="C1202" t="s">
        <v>5074</v>
      </c>
      <c r="D1202" t="s">
        <v>7578</v>
      </c>
      <c r="E1202" t="s">
        <v>1791</v>
      </c>
      <c r="F1202" s="12">
        <v>1363.6442996598082</v>
      </c>
      <c r="G1202" s="12">
        <v>1954.3129912724021</v>
      </c>
      <c r="H1202" s="12">
        <v>829.55430571370482</v>
      </c>
      <c r="I1202">
        <v>11</v>
      </c>
      <c r="J1202" s="15">
        <v>2.2634099743940136E-2</v>
      </c>
      <c r="K1202" s="15">
        <v>0.97736590025605996</v>
      </c>
      <c r="L1202" s="58">
        <v>14.320869999999999</v>
      </c>
      <c r="M1202">
        <v>29</v>
      </c>
      <c r="N1202">
        <v>0</v>
      </c>
      <c r="O1202" s="12">
        <v>12</v>
      </c>
      <c r="P1202" s="12">
        <v>1</v>
      </c>
      <c r="Q1202" s="12">
        <v>3</v>
      </c>
      <c r="R1202" s="12">
        <v>10.75102490281666</v>
      </c>
      <c r="S1202" s="12">
        <v>18.776214898539003</v>
      </c>
      <c r="T1202" s="12">
        <v>2038.2495204316033</v>
      </c>
      <c r="U1202" s="12">
        <v>674.60522077179508</v>
      </c>
      <c r="V1202" s="12">
        <v>0</v>
      </c>
      <c r="W1202" s="59">
        <v>3.1906809159116362E-4</v>
      </c>
      <c r="X1202" s="59">
        <v>4.6683086234928606E-4</v>
      </c>
      <c r="Y1202" s="59">
        <v>0</v>
      </c>
      <c r="Z1202" s="59">
        <v>3.8887318187729673E-4</v>
      </c>
      <c r="AA1202" s="59">
        <v>1.7658499270935274E-4</v>
      </c>
      <c r="AB1202" s="59">
        <v>7.7299665034784846E-4</v>
      </c>
      <c r="AC1202" s="59">
        <v>2.4027233702870576E-4</v>
      </c>
      <c r="AD1202" s="59">
        <v>5.3180930117916812E-5</v>
      </c>
      <c r="AE1202" s="59">
        <v>1.6689192694683183E-4</v>
      </c>
      <c r="AF1202" s="59">
        <v>1.3813296638200267E-4</v>
      </c>
      <c r="AG1202" s="59">
        <v>0</v>
      </c>
      <c r="AH1202" s="17">
        <v>2.4753017630458224E-4</v>
      </c>
      <c r="AI1202" s="12">
        <v>1014</v>
      </c>
      <c r="AJ1202" s="16">
        <v>5</v>
      </c>
      <c r="AK1202" s="17">
        <v>0.77642653699012076</v>
      </c>
      <c r="AL1202" t="str">
        <f>IF(AK1202&lt;='CAV Tier 1 Analysis'!$A$5,"Tier 1", "Tier 2")</f>
        <v>Tier 2</v>
      </c>
      <c r="AM1202" t="str">
        <f t="shared" si="37"/>
        <v>Pennsylvania - Tier 2</v>
      </c>
      <c r="AN1202" t="str">
        <f t="shared" si="38"/>
        <v>Eldred, Township Of - Tier 2</v>
      </c>
    </row>
    <row r="1203" spans="1:40" x14ac:dyDescent="0.3">
      <c r="A1203">
        <v>3</v>
      </c>
      <c r="B1203" t="s">
        <v>23</v>
      </c>
      <c r="C1203" t="s">
        <v>4983</v>
      </c>
      <c r="D1203" t="s">
        <v>7475</v>
      </c>
      <c r="E1203" t="s">
        <v>1713</v>
      </c>
      <c r="F1203" s="12">
        <v>1592.8163015672781</v>
      </c>
      <c r="G1203" s="12">
        <v>909.89744064106549</v>
      </c>
      <c r="H1203" s="12">
        <v>447.46171408199433</v>
      </c>
      <c r="I1203">
        <v>0</v>
      </c>
      <c r="J1203" s="15">
        <v>0</v>
      </c>
      <c r="K1203" s="15">
        <v>1</v>
      </c>
      <c r="L1203" s="58">
        <v>54.325450000000004</v>
      </c>
      <c r="M1203">
        <v>1</v>
      </c>
      <c r="N1203">
        <v>0</v>
      </c>
      <c r="O1203" s="12">
        <v>10.333333333333334</v>
      </c>
      <c r="P1203" s="12">
        <v>5.333333333333333</v>
      </c>
      <c r="Q1203" s="12">
        <v>0</v>
      </c>
      <c r="R1203" s="12">
        <v>0</v>
      </c>
      <c r="S1203" s="12">
        <v>0</v>
      </c>
      <c r="T1203" s="12">
        <v>809.99470302970997</v>
      </c>
      <c r="U1203" s="12">
        <v>0</v>
      </c>
      <c r="V1203" s="12">
        <v>99.902737611355519</v>
      </c>
      <c r="W1203" s="59">
        <v>1.210367642212462E-3</v>
      </c>
      <c r="X1203" s="59">
        <v>1.6097615943078831E-5</v>
      </c>
      <c r="Y1203" s="59">
        <v>0</v>
      </c>
      <c r="Z1203" s="59">
        <v>3.3486301772767222E-4</v>
      </c>
      <c r="AA1203" s="59">
        <v>9.4178662778321453E-4</v>
      </c>
      <c r="AB1203" s="59">
        <v>0</v>
      </c>
      <c r="AC1203" s="59">
        <v>0</v>
      </c>
      <c r="AD1203" s="59">
        <v>0</v>
      </c>
      <c r="AE1203" s="59">
        <v>6.6322388623317398E-5</v>
      </c>
      <c r="AF1203" s="59">
        <v>0</v>
      </c>
      <c r="AG1203" s="59">
        <v>1.5258421353598654E-4</v>
      </c>
      <c r="AH1203" s="17">
        <v>2.4745650052961191E-4</v>
      </c>
      <c r="AI1203" s="12">
        <v>1015</v>
      </c>
      <c r="AJ1203" s="16">
        <v>5</v>
      </c>
      <c r="AK1203" s="17">
        <v>0.77667399349065036</v>
      </c>
      <c r="AL1203" t="str">
        <f>IF(AK1203&lt;='CAV Tier 1 Analysis'!$A$5,"Tier 1", "Tier 2")</f>
        <v>Tier 2</v>
      </c>
      <c r="AM1203" t="str">
        <f t="shared" si="37"/>
        <v>Pennsylvania - Tier 2</v>
      </c>
      <c r="AN1203" t="str">
        <f t="shared" si="38"/>
        <v>Brush Creek, Township Of - Tier 2</v>
      </c>
    </row>
    <row r="1204" spans="1:40" x14ac:dyDescent="0.3">
      <c r="A1204">
        <v>3</v>
      </c>
      <c r="B1204" t="s">
        <v>23</v>
      </c>
      <c r="C1204" t="s">
        <v>5521</v>
      </c>
      <c r="D1204" t="s">
        <v>8055</v>
      </c>
      <c r="E1204" t="s">
        <v>1211</v>
      </c>
      <c r="F1204" s="12">
        <v>1423.0010281116122</v>
      </c>
      <c r="G1204" s="12">
        <v>7196.9361513824797</v>
      </c>
      <c r="H1204" s="12">
        <v>4128.7807726837673</v>
      </c>
      <c r="I1204">
        <v>1</v>
      </c>
      <c r="J1204" s="15">
        <v>0</v>
      </c>
      <c r="K1204" s="15">
        <v>1</v>
      </c>
      <c r="L1204" s="58">
        <v>0.73071999999999993</v>
      </c>
      <c r="M1204">
        <v>0</v>
      </c>
      <c r="N1204">
        <v>0</v>
      </c>
      <c r="O1204" s="12">
        <v>13</v>
      </c>
      <c r="P1204" s="12">
        <v>1</v>
      </c>
      <c r="Q1204" s="12">
        <v>0</v>
      </c>
      <c r="R1204" s="12">
        <v>1</v>
      </c>
      <c r="S1204" s="12">
        <v>0</v>
      </c>
      <c r="T1204" s="12">
        <v>8285.750615713654</v>
      </c>
      <c r="U1204" s="12">
        <v>6862.7495876020421</v>
      </c>
      <c r="V1204" s="12">
        <v>0</v>
      </c>
      <c r="W1204" s="59">
        <v>1.6280396085398099E-5</v>
      </c>
      <c r="X1204" s="59">
        <v>0</v>
      </c>
      <c r="Y1204" s="59">
        <v>0</v>
      </c>
      <c r="Z1204" s="59">
        <v>4.2127928036707145E-4</v>
      </c>
      <c r="AA1204" s="59">
        <v>1.7658499270935274E-4</v>
      </c>
      <c r="AB1204" s="59">
        <v>0</v>
      </c>
      <c r="AC1204" s="59">
        <v>2.2348784343877468E-5</v>
      </c>
      <c r="AD1204" s="59">
        <v>0</v>
      </c>
      <c r="AE1204" s="59">
        <v>6.7843748893145039E-4</v>
      </c>
      <c r="AF1204" s="59">
        <v>1.4052247579521991E-3</v>
      </c>
      <c r="AG1204" s="59">
        <v>0</v>
      </c>
      <c r="AH1204" s="17">
        <v>2.4728688185357719E-4</v>
      </c>
      <c r="AI1204" s="12">
        <v>1016</v>
      </c>
      <c r="AJ1204" s="16">
        <v>5</v>
      </c>
      <c r="AK1204" s="17">
        <v>0.77692128037250396</v>
      </c>
      <c r="AL1204" t="str">
        <f>IF(AK1204&lt;='CAV Tier 1 Analysis'!$A$5,"Tier 1", "Tier 2")</f>
        <v>Tier 2</v>
      </c>
      <c r="AM1204" t="str">
        <f t="shared" si="37"/>
        <v>Pennsylvania - Tier 2</v>
      </c>
      <c r="AN1204" t="str">
        <f t="shared" si="38"/>
        <v>Dormont, Borough Of - Tier 2</v>
      </c>
    </row>
    <row r="1205" spans="1:40" x14ac:dyDescent="0.3">
      <c r="A1205">
        <v>3</v>
      </c>
      <c r="B1205" t="s">
        <v>23</v>
      </c>
      <c r="C1205" t="s">
        <v>5070</v>
      </c>
      <c r="D1205" t="s">
        <v>7573</v>
      </c>
      <c r="E1205" t="s">
        <v>1136</v>
      </c>
      <c r="F1205" s="12">
        <v>5897.7968506113939</v>
      </c>
      <c r="G1205" s="12">
        <v>1392.6602148060688</v>
      </c>
      <c r="H1205" s="12">
        <v>532.07385666343259</v>
      </c>
      <c r="I1205">
        <v>0</v>
      </c>
      <c r="J1205" s="15">
        <v>8.5975344154773578E-3</v>
      </c>
      <c r="K1205" s="15">
        <v>0.99140246558452261</v>
      </c>
      <c r="L1205" s="58">
        <v>15.588190000000003</v>
      </c>
      <c r="M1205">
        <v>1</v>
      </c>
      <c r="N1205">
        <v>24</v>
      </c>
      <c r="O1205" s="12">
        <v>15</v>
      </c>
      <c r="P1205" s="12">
        <v>1</v>
      </c>
      <c r="Q1205" s="12">
        <v>0</v>
      </c>
      <c r="R1205" s="12">
        <v>0</v>
      </c>
      <c r="S1205" s="12">
        <v>4.5745232942396283</v>
      </c>
      <c r="T1205" s="12">
        <v>1342.1015027514572</v>
      </c>
      <c r="U1205" s="12">
        <v>0</v>
      </c>
      <c r="V1205" s="12">
        <v>50.558712054611533</v>
      </c>
      <c r="W1205" s="59">
        <v>3.4730390225317748E-4</v>
      </c>
      <c r="X1205" s="59">
        <v>1.6097615943078831E-5</v>
      </c>
      <c r="Y1205" s="59">
        <v>1.4884644008930786E-3</v>
      </c>
      <c r="Z1205" s="59">
        <v>4.8609147734662091E-4</v>
      </c>
      <c r="AA1205" s="59">
        <v>1.7658499270935274E-4</v>
      </c>
      <c r="AB1205" s="59">
        <v>0</v>
      </c>
      <c r="AC1205" s="59">
        <v>0</v>
      </c>
      <c r="AD1205" s="59">
        <v>1.2956679764709656E-5</v>
      </c>
      <c r="AE1205" s="59">
        <v>1.098913080597708E-4</v>
      </c>
      <c r="AF1205" s="59">
        <v>0</v>
      </c>
      <c r="AG1205" s="59">
        <v>7.7219718905565131E-5</v>
      </c>
      <c r="AH1205" s="17">
        <v>2.4678273598866858E-4</v>
      </c>
      <c r="AI1205" s="12">
        <v>1017</v>
      </c>
      <c r="AJ1205" s="16">
        <v>5</v>
      </c>
      <c r="AK1205" s="17">
        <v>0.77716806310849262</v>
      </c>
      <c r="AL1205" t="str">
        <f>IF(AK1205&lt;='CAV Tier 1 Analysis'!$A$5,"Tier 1", "Tier 2")</f>
        <v>Tier 2</v>
      </c>
      <c r="AM1205" t="str">
        <f t="shared" si="37"/>
        <v>Pennsylvania - Tier 2</v>
      </c>
      <c r="AN1205" t="str">
        <f t="shared" si="38"/>
        <v>Hollenback, Township Of - Tier 2</v>
      </c>
    </row>
    <row r="1206" spans="1:40" x14ac:dyDescent="0.3">
      <c r="A1206">
        <v>3</v>
      </c>
      <c r="B1206" t="s">
        <v>23</v>
      </c>
      <c r="C1206" t="s">
        <v>5359</v>
      </c>
      <c r="D1206" t="s">
        <v>7884</v>
      </c>
      <c r="E1206" t="s">
        <v>1429</v>
      </c>
      <c r="F1206" s="12">
        <v>10157.602401872458</v>
      </c>
      <c r="G1206" s="12">
        <v>1725.0073058341195</v>
      </c>
      <c r="H1206" s="12">
        <v>1011.418574356307</v>
      </c>
      <c r="I1206">
        <v>23</v>
      </c>
      <c r="J1206" s="15">
        <v>1.8126162623399517E-5</v>
      </c>
      <c r="K1206" s="15">
        <v>0.99998187383737669</v>
      </c>
      <c r="L1206" s="58">
        <v>22.067550000000001</v>
      </c>
      <c r="M1206">
        <v>17</v>
      </c>
      <c r="N1206">
        <v>3</v>
      </c>
      <c r="O1206" s="12">
        <v>11.142857142857142</v>
      </c>
      <c r="P1206" s="12">
        <v>2.5714285714285716</v>
      </c>
      <c r="Q1206" s="12">
        <v>1</v>
      </c>
      <c r="R1206" s="12">
        <v>22.999583098259663</v>
      </c>
      <c r="S1206" s="12">
        <v>1.8333137559109317E-2</v>
      </c>
      <c r="T1206" s="12">
        <v>2110.6916408903144</v>
      </c>
      <c r="U1206" s="12">
        <v>0</v>
      </c>
      <c r="V1206" s="12">
        <v>0</v>
      </c>
      <c r="W1206" s="59">
        <v>4.9166363947110631E-4</v>
      </c>
      <c r="X1206" s="59">
        <v>2.7365947103234013E-4</v>
      </c>
      <c r="Y1206" s="59">
        <v>1.8605805011163483E-4</v>
      </c>
      <c r="Z1206" s="59">
        <v>3.6109652602891838E-4</v>
      </c>
      <c r="AA1206" s="59">
        <v>4.5407569553833566E-4</v>
      </c>
      <c r="AB1206" s="59">
        <v>2.576655501159495E-4</v>
      </c>
      <c r="AC1206" s="59">
        <v>5.1401272266209444E-4</v>
      </c>
      <c r="AD1206" s="59">
        <v>5.1925977234581619E-8</v>
      </c>
      <c r="AE1206" s="59">
        <v>1.7282348976790818E-4</v>
      </c>
      <c r="AF1206" s="59">
        <v>0</v>
      </c>
      <c r="AG1206" s="59">
        <v>0</v>
      </c>
      <c r="AH1206" s="17">
        <v>2.4646427915504744E-4</v>
      </c>
      <c r="AI1206" s="12">
        <v>1018</v>
      </c>
      <c r="AJ1206" s="16">
        <v>5</v>
      </c>
      <c r="AK1206" s="17">
        <v>0.77741452738764771</v>
      </c>
      <c r="AL1206" t="str">
        <f>IF(AK1206&lt;='CAV Tier 1 Analysis'!$A$5,"Tier 1", "Tier 2")</f>
        <v>Tier 2</v>
      </c>
      <c r="AM1206" t="str">
        <f t="shared" si="37"/>
        <v>Pennsylvania - Tier 2</v>
      </c>
      <c r="AN1206" t="str">
        <f t="shared" si="38"/>
        <v>Darlington, Township Of - Tier 2</v>
      </c>
    </row>
    <row r="1207" spans="1:40" x14ac:dyDescent="0.3">
      <c r="A1207">
        <v>3</v>
      </c>
      <c r="B1207" t="s">
        <v>23</v>
      </c>
      <c r="C1207" t="s">
        <v>3455</v>
      </c>
      <c r="D1207" t="s">
        <v>7069</v>
      </c>
      <c r="E1207" t="s">
        <v>1472</v>
      </c>
      <c r="F1207" s="12">
        <v>14515.549120458691</v>
      </c>
      <c r="G1207" s="12">
        <v>1683.5249147864772</v>
      </c>
      <c r="H1207" s="12">
        <v>714.40496941910249</v>
      </c>
      <c r="I1207">
        <v>20</v>
      </c>
      <c r="J1207" s="15">
        <v>1.1588817699212821E-2</v>
      </c>
      <c r="K1207" s="15">
        <v>0.98841118230078706</v>
      </c>
      <c r="L1207" s="58">
        <v>40.185289999999995</v>
      </c>
      <c r="M1207">
        <v>18</v>
      </c>
      <c r="N1207">
        <v>4</v>
      </c>
      <c r="O1207" s="12">
        <v>14</v>
      </c>
      <c r="P1207" s="12">
        <v>1.2222222222222223</v>
      </c>
      <c r="Q1207" s="12">
        <v>0</v>
      </c>
      <c r="R1207" s="12">
        <v>19.768223646015741</v>
      </c>
      <c r="S1207" s="12">
        <v>8.279108954009688</v>
      </c>
      <c r="T1207" s="12">
        <v>1720.8554976973196</v>
      </c>
      <c r="U1207" s="12">
        <v>0</v>
      </c>
      <c r="V1207" s="12">
        <v>0</v>
      </c>
      <c r="W1207" s="59">
        <v>8.9532575816535372E-4</v>
      </c>
      <c r="X1207" s="59">
        <v>2.8975708697541892E-4</v>
      </c>
      <c r="Y1207" s="59">
        <v>2.4807740014884643E-4</v>
      </c>
      <c r="Z1207" s="59">
        <v>4.5368537885684618E-4</v>
      </c>
      <c r="AA1207" s="59">
        <v>2.1582610220032003E-4</v>
      </c>
      <c r="AB1207" s="59">
        <v>0</v>
      </c>
      <c r="AC1207" s="59">
        <v>4.4179576712634496E-4</v>
      </c>
      <c r="AD1207" s="59">
        <v>2.344938621021365E-5</v>
      </c>
      <c r="AE1207" s="59">
        <v>1.4090369561178186E-4</v>
      </c>
      <c r="AF1207" s="59">
        <v>0</v>
      </c>
      <c r="AG1207" s="59">
        <v>0</v>
      </c>
      <c r="AH1207" s="17">
        <v>2.4625641593592051E-4</v>
      </c>
      <c r="AI1207" s="12">
        <v>1019</v>
      </c>
      <c r="AJ1207" s="16">
        <v>5</v>
      </c>
      <c r="AK1207" s="17">
        <v>0.77766078380358361</v>
      </c>
      <c r="AL1207" t="str">
        <f>IF(AK1207&lt;='CAV Tier 1 Analysis'!$A$5,"Tier 1", "Tier 2")</f>
        <v>Tier 2</v>
      </c>
      <c r="AM1207" t="str">
        <f t="shared" si="37"/>
        <v>Pennsylvania - Tier 2</v>
      </c>
      <c r="AN1207" t="str">
        <f t="shared" si="38"/>
        <v>Albany, Township Of - Tier 2</v>
      </c>
    </row>
    <row r="1208" spans="1:40" x14ac:dyDescent="0.3">
      <c r="A1208">
        <v>3</v>
      </c>
      <c r="B1208" t="s">
        <v>23</v>
      </c>
      <c r="C1208" t="s">
        <v>5520</v>
      </c>
      <c r="D1208" t="s">
        <v>8054</v>
      </c>
      <c r="E1208" t="s">
        <v>1510</v>
      </c>
      <c r="F1208" s="12">
        <v>1939.8143317752463</v>
      </c>
      <c r="G1208" s="12">
        <v>2460.2901850272187</v>
      </c>
      <c r="H1208" s="12">
        <v>1297.3508203157098</v>
      </c>
      <c r="I1208">
        <v>3</v>
      </c>
      <c r="J1208" s="15">
        <v>2.6554184907830475E-3</v>
      </c>
      <c r="K1208" s="15">
        <v>0.99734458150921668</v>
      </c>
      <c r="L1208" s="58">
        <v>39.733849999999997</v>
      </c>
      <c r="M1208">
        <v>11</v>
      </c>
      <c r="N1208">
        <v>0</v>
      </c>
      <c r="O1208" s="12">
        <v>12</v>
      </c>
      <c r="P1208" s="12">
        <v>4.1111111111111107</v>
      </c>
      <c r="Q1208" s="12">
        <v>0</v>
      </c>
      <c r="R1208" s="12">
        <v>2.9920337445276499</v>
      </c>
      <c r="S1208" s="12">
        <v>3.4450093572988907</v>
      </c>
      <c r="T1208" s="12">
        <v>2957.9570922260159</v>
      </c>
      <c r="U1208" s="12">
        <v>1018.1427604507696</v>
      </c>
      <c r="V1208" s="12">
        <v>0</v>
      </c>
      <c r="W1208" s="59">
        <v>8.8526770308434857E-4</v>
      </c>
      <c r="X1208" s="59">
        <v>1.7707377537386714E-4</v>
      </c>
      <c r="Y1208" s="59">
        <v>0</v>
      </c>
      <c r="Z1208" s="59">
        <v>3.8887318187729673E-4</v>
      </c>
      <c r="AA1208" s="59">
        <v>7.2596052558289448E-4</v>
      </c>
      <c r="AB1208" s="59">
        <v>0</v>
      </c>
      <c r="AC1208" s="59">
        <v>6.6868316906052626E-5</v>
      </c>
      <c r="AD1208" s="59">
        <v>9.7574938759535322E-6</v>
      </c>
      <c r="AE1208" s="59">
        <v>2.4219760829042857E-4</v>
      </c>
      <c r="AF1208" s="59">
        <v>2.0847612110164922E-4</v>
      </c>
      <c r="AG1208" s="59">
        <v>0</v>
      </c>
      <c r="AH1208" s="17">
        <v>2.4586133873568094E-4</v>
      </c>
      <c r="AI1208" s="12">
        <v>1020</v>
      </c>
      <c r="AJ1208" s="16">
        <v>5</v>
      </c>
      <c r="AK1208" s="17">
        <v>0.77790664514231933</v>
      </c>
      <c r="AL1208" t="str">
        <f>IF(AK1208&lt;='CAV Tier 1 Analysis'!$A$5,"Tier 1", "Tier 2")</f>
        <v>Tier 2</v>
      </c>
      <c r="AM1208" t="str">
        <f t="shared" si="37"/>
        <v>Pennsylvania - Tier 2</v>
      </c>
      <c r="AN1208" t="str">
        <f t="shared" si="38"/>
        <v>Fayete, Township Of - Tier 2</v>
      </c>
    </row>
    <row r="1209" spans="1:40" x14ac:dyDescent="0.3">
      <c r="A1209">
        <v>3</v>
      </c>
      <c r="B1209" t="s">
        <v>23</v>
      </c>
      <c r="C1209" t="s">
        <v>4120</v>
      </c>
      <c r="D1209" t="s">
        <v>6515</v>
      </c>
      <c r="E1209" t="s">
        <v>1359</v>
      </c>
      <c r="F1209" s="12">
        <v>3970.5095918807942</v>
      </c>
      <c r="G1209" s="12">
        <v>6857.5158913896657</v>
      </c>
      <c r="H1209" s="12">
        <v>2209.333747134955</v>
      </c>
      <c r="I1209">
        <v>4</v>
      </c>
      <c r="J1209" s="15">
        <v>2.1571298819255222E-2</v>
      </c>
      <c r="K1209" s="15">
        <v>0.97842870118074499</v>
      </c>
      <c r="L1209" s="58">
        <v>1.36524</v>
      </c>
      <c r="M1209">
        <v>14</v>
      </c>
      <c r="N1209">
        <v>0</v>
      </c>
      <c r="O1209" s="12">
        <v>15</v>
      </c>
      <c r="P1209" s="12">
        <v>1</v>
      </c>
      <c r="Q1209" s="12">
        <v>0</v>
      </c>
      <c r="R1209" s="12">
        <v>3.9137148047229799</v>
      </c>
      <c r="S1209" s="12">
        <v>47.65819845091297</v>
      </c>
      <c r="T1209" s="12">
        <v>6526.7212935018824</v>
      </c>
      <c r="U1209" s="12">
        <v>2556.2117016210882</v>
      </c>
      <c r="V1209" s="12">
        <v>330.79459788778331</v>
      </c>
      <c r="W1209" s="59">
        <v>3.0417462162837887E-5</v>
      </c>
      <c r="X1209" s="59">
        <v>2.2536662320310361E-4</v>
      </c>
      <c r="Y1209" s="59">
        <v>0</v>
      </c>
      <c r="Z1209" s="59">
        <v>4.8609147734662091E-4</v>
      </c>
      <c r="AA1209" s="59">
        <v>1.7658499270935274E-4</v>
      </c>
      <c r="AB1209" s="59">
        <v>0</v>
      </c>
      <c r="AC1209" s="59">
        <v>8.7466768154194406E-5</v>
      </c>
      <c r="AD1209" s="59">
        <v>1.3498499751198663E-4</v>
      </c>
      <c r="AE1209" s="59">
        <v>5.344081195156104E-4</v>
      </c>
      <c r="AF1209" s="59">
        <v>5.234129445979384E-4</v>
      </c>
      <c r="AG1209" s="59">
        <v>5.0523173606128644E-4</v>
      </c>
      <c r="AH1209" s="17">
        <v>2.4581501102390285E-4</v>
      </c>
      <c r="AI1209" s="12">
        <v>1021</v>
      </c>
      <c r="AJ1209" s="16">
        <v>5</v>
      </c>
      <c r="AK1209" s="17">
        <v>0.77815246015334327</v>
      </c>
      <c r="AL1209" t="str">
        <f>IF(AK1209&lt;='CAV Tier 1 Analysis'!$A$5,"Tier 1", "Tier 2")</f>
        <v>Tier 2</v>
      </c>
      <c r="AM1209" t="str">
        <f t="shared" si="37"/>
        <v>Pennsylvania - Tier 2</v>
      </c>
      <c r="AN1209" t="str">
        <f t="shared" si="38"/>
        <v>Swarthmore, Borough Of - Tier 2</v>
      </c>
    </row>
    <row r="1210" spans="1:40" x14ac:dyDescent="0.3">
      <c r="A1210">
        <v>3</v>
      </c>
      <c r="B1210" t="s">
        <v>23</v>
      </c>
      <c r="C1210" t="s">
        <v>4408</v>
      </c>
      <c r="D1210" t="s">
        <v>6823</v>
      </c>
      <c r="E1210" t="s">
        <v>1384</v>
      </c>
      <c r="F1210" s="12">
        <v>213.74617207950621</v>
      </c>
      <c r="G1210" s="12">
        <v>1670.3071520732365</v>
      </c>
      <c r="H1210" s="12">
        <v>715.68172219561325</v>
      </c>
      <c r="I1210">
        <v>11</v>
      </c>
      <c r="J1210" s="15">
        <v>0.1578623960673618</v>
      </c>
      <c r="K1210" s="15">
        <v>0.84213760393263848</v>
      </c>
      <c r="L1210" s="58">
        <v>1.0415399999999999</v>
      </c>
      <c r="M1210">
        <v>26</v>
      </c>
      <c r="N1210">
        <v>0</v>
      </c>
      <c r="O1210" s="12">
        <v>16</v>
      </c>
      <c r="P1210" s="12">
        <v>2</v>
      </c>
      <c r="Q1210" s="12">
        <v>1</v>
      </c>
      <c r="R1210" s="12">
        <v>9.2635136432590226</v>
      </c>
      <c r="S1210" s="12">
        <v>112.97923148741549</v>
      </c>
      <c r="T1210" s="12">
        <v>1534.8903116354777</v>
      </c>
      <c r="U1210" s="12">
        <v>1321.1441395559714</v>
      </c>
      <c r="V1210" s="12">
        <v>135.41684043775876</v>
      </c>
      <c r="W1210" s="59">
        <v>2.3205446325248433E-5</v>
      </c>
      <c r="X1210" s="59">
        <v>4.1853801452004959E-4</v>
      </c>
      <c r="Y1210" s="59">
        <v>0</v>
      </c>
      <c r="Z1210" s="59">
        <v>5.1849757583639564E-4</v>
      </c>
      <c r="AA1210" s="59">
        <v>3.5316998541870548E-4</v>
      </c>
      <c r="AB1210" s="59">
        <v>2.576655501159495E-4</v>
      </c>
      <c r="AC1210" s="59">
        <v>2.0702826867976257E-4</v>
      </c>
      <c r="AD1210" s="59">
        <v>3.1999743542430933E-4</v>
      </c>
      <c r="AE1210" s="59">
        <v>1.2567686104821235E-4</v>
      </c>
      <c r="AF1210" s="59">
        <v>2.7051904342851002E-4</v>
      </c>
      <c r="AG1210" s="59">
        <v>2.0682588477310141E-4</v>
      </c>
      <c r="AH1210" s="17">
        <v>2.4555673323365854E-4</v>
      </c>
      <c r="AI1210" s="12">
        <v>1022</v>
      </c>
      <c r="AJ1210" s="16">
        <v>5</v>
      </c>
      <c r="AK1210" s="17">
        <v>0.77839801688657695</v>
      </c>
      <c r="AL1210" t="str">
        <f>IF(AK1210&lt;='CAV Tier 1 Analysis'!$A$5,"Tier 1", "Tier 2")</f>
        <v>Tier 2</v>
      </c>
      <c r="AM1210" t="str">
        <f t="shared" si="37"/>
        <v>Pennsylvania - Tier 2</v>
      </c>
      <c r="AN1210" t="str">
        <f t="shared" si="38"/>
        <v>Cressona, Borough Of - Tier 2</v>
      </c>
    </row>
    <row r="1211" spans="1:40" x14ac:dyDescent="0.3">
      <c r="A1211">
        <v>3</v>
      </c>
      <c r="B1211" t="s">
        <v>23</v>
      </c>
      <c r="C1211" t="s">
        <v>4975</v>
      </c>
      <c r="D1211" t="s">
        <v>7466</v>
      </c>
      <c r="E1211" t="s">
        <v>1490</v>
      </c>
      <c r="F1211" s="12">
        <v>444.7515822172245</v>
      </c>
      <c r="G1211" s="12">
        <v>266.69814525951881</v>
      </c>
      <c r="H1211" s="12">
        <v>891.46749035991684</v>
      </c>
      <c r="I1211">
        <v>0</v>
      </c>
      <c r="J1211" s="15">
        <v>1.4361682589003402E-2</v>
      </c>
      <c r="K1211" s="15">
        <v>0.9856383174109965</v>
      </c>
      <c r="L1211" s="58">
        <v>37.840969999999999</v>
      </c>
      <c r="M1211">
        <v>2</v>
      </c>
      <c r="N1211">
        <v>0</v>
      </c>
      <c r="O1211" s="12">
        <v>7</v>
      </c>
      <c r="P1211" s="12">
        <v>8.6666666666666661</v>
      </c>
      <c r="Q1211" s="12">
        <v>0</v>
      </c>
      <c r="R1211" s="12">
        <v>0</v>
      </c>
      <c r="S1211" s="12">
        <v>12.802973134964576</v>
      </c>
      <c r="T1211" s="12">
        <v>327.71515013834914</v>
      </c>
      <c r="U1211" s="12">
        <v>0</v>
      </c>
      <c r="V1211" s="12">
        <v>0</v>
      </c>
      <c r="W1211" s="59">
        <v>8.4309445458680056E-4</v>
      </c>
      <c r="X1211" s="59">
        <v>3.2195231886157661E-5</v>
      </c>
      <c r="Y1211" s="59">
        <v>0</v>
      </c>
      <c r="Z1211" s="59">
        <v>2.2684268942842309E-4</v>
      </c>
      <c r="AA1211" s="59">
        <v>1.5304032701477235E-3</v>
      </c>
      <c r="AB1211" s="59">
        <v>0</v>
      </c>
      <c r="AC1211" s="59">
        <v>0</v>
      </c>
      <c r="AD1211" s="59">
        <v>3.6262581317446307E-5</v>
      </c>
      <c r="AE1211" s="59">
        <v>2.6833325531546322E-5</v>
      </c>
      <c r="AF1211" s="59">
        <v>0</v>
      </c>
      <c r="AG1211" s="59">
        <v>0</v>
      </c>
      <c r="AH1211" s="17">
        <v>2.4505741389982703E-4</v>
      </c>
      <c r="AI1211" s="12">
        <v>1023</v>
      </c>
      <c r="AJ1211" s="16">
        <v>5</v>
      </c>
      <c r="AK1211" s="17">
        <v>0.77864307430047675</v>
      </c>
      <c r="AL1211" t="str">
        <f>IF(AK1211&lt;='CAV Tier 1 Analysis'!$A$5,"Tier 1", "Tier 2")</f>
        <v>Tier 2</v>
      </c>
      <c r="AM1211" t="str">
        <f t="shared" si="37"/>
        <v>Pennsylvania - Tier 2</v>
      </c>
      <c r="AN1211" t="str">
        <f t="shared" si="38"/>
        <v>Hickory, Township Of - Tier 2</v>
      </c>
    </row>
    <row r="1212" spans="1:40" x14ac:dyDescent="0.3">
      <c r="A1212">
        <v>3</v>
      </c>
      <c r="B1212" t="s">
        <v>23</v>
      </c>
      <c r="C1212" t="s">
        <v>3764</v>
      </c>
      <c r="D1212" t="s">
        <v>6136</v>
      </c>
      <c r="E1212" t="s">
        <v>1921</v>
      </c>
      <c r="F1212" s="12">
        <v>6554.3985996610018</v>
      </c>
      <c r="G1212" s="12">
        <v>4839.7019941151793</v>
      </c>
      <c r="H1212" s="12">
        <v>1434.1561919432359</v>
      </c>
      <c r="I1212">
        <v>0</v>
      </c>
      <c r="J1212" s="15">
        <v>1.0389292230169175E-3</v>
      </c>
      <c r="K1212" s="15">
        <v>0.99896107077698293</v>
      </c>
      <c r="L1212" s="58">
        <v>17.797169999999994</v>
      </c>
      <c r="M1212">
        <v>3</v>
      </c>
      <c r="N1212">
        <v>0</v>
      </c>
      <c r="O1212" s="12">
        <v>12.833333333333334</v>
      </c>
      <c r="P1212" s="12">
        <v>1.1666666666666667</v>
      </c>
      <c r="Q1212" s="12">
        <v>0</v>
      </c>
      <c r="R1212" s="12">
        <v>0</v>
      </c>
      <c r="S1212" s="12">
        <v>1.4899867781804872</v>
      </c>
      <c r="T1212" s="12">
        <v>3991.7087634925274</v>
      </c>
      <c r="U1212" s="12">
        <v>0</v>
      </c>
      <c r="V1212" s="12">
        <v>847.99323062265194</v>
      </c>
      <c r="W1212" s="59">
        <v>3.9651983906169861E-4</v>
      </c>
      <c r="X1212" s="59">
        <v>4.8292847829236488E-5</v>
      </c>
      <c r="Y1212" s="59">
        <v>0</v>
      </c>
      <c r="Z1212" s="59">
        <v>4.1587826395210904E-4</v>
      </c>
      <c r="AA1212" s="59">
        <v>2.0601582482757821E-4</v>
      </c>
      <c r="AB1212" s="59">
        <v>0</v>
      </c>
      <c r="AC1212" s="59">
        <v>0</v>
      </c>
      <c r="AD1212" s="59">
        <v>4.2201734031709533E-6</v>
      </c>
      <c r="AE1212" s="59">
        <v>3.2684122364407941E-4</v>
      </c>
      <c r="AF1212" s="59">
        <v>0</v>
      </c>
      <c r="AG1212" s="59">
        <v>1.2951635087494393E-3</v>
      </c>
      <c r="AH1212" s="17">
        <v>2.4481197104248291E-4</v>
      </c>
      <c r="AI1212" s="12">
        <v>1024</v>
      </c>
      <c r="AJ1212" s="16">
        <v>5</v>
      </c>
      <c r="AK1212" s="17">
        <v>0.77888788627151928</v>
      </c>
      <c r="AL1212" t="str">
        <f>IF(AK1212&lt;='CAV Tier 1 Analysis'!$A$5,"Tier 1", "Tier 2")</f>
        <v>Tier 2</v>
      </c>
      <c r="AM1212" t="str">
        <f t="shared" si="37"/>
        <v>Pennsylvania - Tier 2</v>
      </c>
      <c r="AN1212" t="str">
        <f t="shared" si="38"/>
        <v>Elizabeth, Township Of - Tier 2</v>
      </c>
    </row>
    <row r="1213" spans="1:40" x14ac:dyDescent="0.3">
      <c r="A1213">
        <v>3</v>
      </c>
      <c r="B1213" t="s">
        <v>23</v>
      </c>
      <c r="C1213" t="s">
        <v>4660</v>
      </c>
      <c r="D1213" t="s">
        <v>7113</v>
      </c>
      <c r="E1213" t="s">
        <v>1886</v>
      </c>
      <c r="F1213" s="12">
        <v>1760.6469204952411</v>
      </c>
      <c r="G1213" s="12">
        <v>279.62978742633811</v>
      </c>
      <c r="H1213" s="12">
        <v>375.61331745272838</v>
      </c>
      <c r="I1213">
        <v>0</v>
      </c>
      <c r="J1213" s="15">
        <v>0</v>
      </c>
      <c r="K1213" s="15">
        <v>1.0000000000000002</v>
      </c>
      <c r="L1213" s="58">
        <v>48.87093999999999</v>
      </c>
      <c r="M1213">
        <v>0</v>
      </c>
      <c r="N1213">
        <v>0</v>
      </c>
      <c r="O1213" s="12">
        <v>11</v>
      </c>
      <c r="P1213" s="12">
        <v>4</v>
      </c>
      <c r="Q1213" s="12">
        <v>2</v>
      </c>
      <c r="R1213" s="12">
        <v>0</v>
      </c>
      <c r="S1213" s="12">
        <v>0</v>
      </c>
      <c r="T1213" s="12">
        <v>296.80935763825192</v>
      </c>
      <c r="U1213" s="12">
        <v>0</v>
      </c>
      <c r="V1213" s="12">
        <v>0</v>
      </c>
      <c r="W1213" s="59">
        <v>1.0888414991593568E-3</v>
      </c>
      <c r="X1213" s="59">
        <v>0</v>
      </c>
      <c r="Y1213" s="59">
        <v>0</v>
      </c>
      <c r="Z1213" s="59">
        <v>3.56467083387522E-4</v>
      </c>
      <c r="AA1213" s="59">
        <v>7.0633997083741095E-4</v>
      </c>
      <c r="AB1213" s="59">
        <v>5.1533110023189901E-4</v>
      </c>
      <c r="AC1213" s="59">
        <v>0</v>
      </c>
      <c r="AD1213" s="59">
        <v>0</v>
      </c>
      <c r="AE1213" s="59">
        <v>2.4302758389272218E-5</v>
      </c>
      <c r="AF1213" s="59">
        <v>0</v>
      </c>
      <c r="AG1213" s="59">
        <v>0</v>
      </c>
      <c r="AH1213" s="17">
        <v>2.4466203745504193E-4</v>
      </c>
      <c r="AI1213" s="12">
        <v>1025</v>
      </c>
      <c r="AJ1213" s="16">
        <v>5</v>
      </c>
      <c r="AK1213" s="17">
        <v>0.77913254830897427</v>
      </c>
      <c r="AL1213" t="str">
        <f>IF(AK1213&lt;='CAV Tier 1 Analysis'!$A$5,"Tier 1", "Tier 2")</f>
        <v>Tier 2</v>
      </c>
      <c r="AM1213" t="str">
        <f t="shared" si="37"/>
        <v>Pennsylvania - Tier 2</v>
      </c>
      <c r="AN1213" t="str">
        <f t="shared" si="38"/>
        <v>Shippen, Township Of - Tier 2</v>
      </c>
    </row>
    <row r="1214" spans="1:40" x14ac:dyDescent="0.3">
      <c r="A1214">
        <v>3</v>
      </c>
      <c r="B1214" t="s">
        <v>23</v>
      </c>
      <c r="C1214" t="s">
        <v>4855</v>
      </c>
      <c r="D1214" t="s">
        <v>7335</v>
      </c>
      <c r="E1214" t="s">
        <v>1346</v>
      </c>
      <c r="F1214" s="12">
        <v>1290.1685154989423</v>
      </c>
      <c r="G1214" s="12">
        <v>3709.3229198638255</v>
      </c>
      <c r="H1214" s="12">
        <v>1615.2168182013984</v>
      </c>
      <c r="I1214">
        <v>0</v>
      </c>
      <c r="J1214" s="15">
        <v>0</v>
      </c>
      <c r="K1214" s="15">
        <v>0.99999999999999978</v>
      </c>
      <c r="L1214" s="58">
        <v>9.3832100000000018</v>
      </c>
      <c r="M1214">
        <v>0</v>
      </c>
      <c r="N1214">
        <v>0</v>
      </c>
      <c r="O1214" s="12">
        <v>14</v>
      </c>
      <c r="P1214" s="12">
        <v>4</v>
      </c>
      <c r="Q1214" s="12">
        <v>0</v>
      </c>
      <c r="R1214" s="12">
        <v>0</v>
      </c>
      <c r="S1214" s="12">
        <v>0</v>
      </c>
      <c r="T1214" s="12">
        <v>3287.9298743162135</v>
      </c>
      <c r="U1214" s="12">
        <v>1997.7613588172712</v>
      </c>
      <c r="V1214" s="12">
        <v>421.39304554761202</v>
      </c>
      <c r="W1214" s="59">
        <v>2.0905733434484937E-4</v>
      </c>
      <c r="X1214" s="59">
        <v>0</v>
      </c>
      <c r="Y1214" s="59">
        <v>0</v>
      </c>
      <c r="Z1214" s="59">
        <v>4.5368537885684618E-4</v>
      </c>
      <c r="AA1214" s="59">
        <v>7.0633997083741095E-4</v>
      </c>
      <c r="AB1214" s="59">
        <v>0</v>
      </c>
      <c r="AC1214" s="59">
        <v>0</v>
      </c>
      <c r="AD1214" s="59">
        <v>0</v>
      </c>
      <c r="AE1214" s="59">
        <v>2.6921578878845659E-4</v>
      </c>
      <c r="AF1214" s="59">
        <v>4.0906398901131613E-4</v>
      </c>
      <c r="AG1214" s="59">
        <v>6.4360525028403287E-4</v>
      </c>
      <c r="AH1214" s="17">
        <v>2.4463342837481019E-4</v>
      </c>
      <c r="AI1214" s="12">
        <v>1026</v>
      </c>
      <c r="AJ1214" s="16">
        <v>5</v>
      </c>
      <c r="AK1214" s="17">
        <v>0.77937718173734905</v>
      </c>
      <c r="AL1214" t="str">
        <f>IF(AK1214&lt;='CAV Tier 1 Analysis'!$A$5,"Tier 1", "Tier 2")</f>
        <v>Tier 2</v>
      </c>
      <c r="AM1214" t="str">
        <f t="shared" si="37"/>
        <v>Pennsylvania - Tier 2</v>
      </c>
      <c r="AN1214" t="str">
        <f t="shared" si="38"/>
        <v>Summit Hill, Borough Of - Tier 2</v>
      </c>
    </row>
    <row r="1215" spans="1:40" x14ac:dyDescent="0.3">
      <c r="A1215">
        <v>3</v>
      </c>
      <c r="B1215" t="s">
        <v>23</v>
      </c>
      <c r="C1215" t="s">
        <v>3766</v>
      </c>
      <c r="D1215" t="s">
        <v>6138</v>
      </c>
      <c r="E1215" t="s">
        <v>1341</v>
      </c>
      <c r="F1215" s="12">
        <v>3135.1942838847795</v>
      </c>
      <c r="G1215" s="12">
        <v>6017.224091787526</v>
      </c>
      <c r="H1215" s="12">
        <v>3289.3839804281019</v>
      </c>
      <c r="I1215">
        <v>10</v>
      </c>
      <c r="J1215" s="15">
        <v>0</v>
      </c>
      <c r="K1215" s="15">
        <v>1</v>
      </c>
      <c r="L1215" s="58">
        <v>1.60992</v>
      </c>
      <c r="M1215">
        <v>6</v>
      </c>
      <c r="N1215">
        <v>0</v>
      </c>
      <c r="O1215" s="12">
        <v>13</v>
      </c>
      <c r="P1215" s="12">
        <v>1</v>
      </c>
      <c r="Q1215" s="12">
        <v>2</v>
      </c>
      <c r="R1215" s="12">
        <v>10</v>
      </c>
      <c r="S1215" s="12">
        <v>0</v>
      </c>
      <c r="T1215" s="12">
        <v>6501.069615023348</v>
      </c>
      <c r="U1215" s="12">
        <v>3365.8753311385685</v>
      </c>
      <c r="V1215" s="12">
        <v>0</v>
      </c>
      <c r="W1215" s="59">
        <v>3.5868917322372599E-5</v>
      </c>
      <c r="X1215" s="59">
        <v>9.6585695658472977E-5</v>
      </c>
      <c r="Y1215" s="59">
        <v>0</v>
      </c>
      <c r="Z1215" s="59">
        <v>4.2127928036707145E-4</v>
      </c>
      <c r="AA1215" s="59">
        <v>1.7658499270935274E-4</v>
      </c>
      <c r="AB1215" s="59">
        <v>5.1533110023189901E-4</v>
      </c>
      <c r="AC1215" s="59">
        <v>2.2348784343877468E-4</v>
      </c>
      <c r="AD1215" s="59">
        <v>0</v>
      </c>
      <c r="AE1215" s="59">
        <v>5.3230775937432773E-4</v>
      </c>
      <c r="AF1215" s="59">
        <v>6.8920063119323966E-4</v>
      </c>
      <c r="AG1215" s="59">
        <v>0</v>
      </c>
      <c r="AH1215" s="17">
        <v>2.4460420184504647E-4</v>
      </c>
      <c r="AI1215" s="12">
        <v>1027</v>
      </c>
      <c r="AJ1215" s="16">
        <v>5</v>
      </c>
      <c r="AK1215" s="17">
        <v>0.77962178593919407</v>
      </c>
      <c r="AL1215" t="str">
        <f>IF(AK1215&lt;='CAV Tier 1 Analysis'!$A$5,"Tier 1", "Tier 2")</f>
        <v>Tier 2</v>
      </c>
      <c r="AM1215" t="str">
        <f t="shared" si="37"/>
        <v>Pennsylvania - Tier 2</v>
      </c>
      <c r="AN1215" t="str">
        <f t="shared" si="38"/>
        <v>Forest Hills, Borough Of - Tier 2</v>
      </c>
    </row>
    <row r="1216" spans="1:40" x14ac:dyDescent="0.3">
      <c r="A1216">
        <v>3</v>
      </c>
      <c r="B1216" t="s">
        <v>23</v>
      </c>
      <c r="C1216" t="s">
        <v>3686</v>
      </c>
      <c r="D1216" t="s">
        <v>7157</v>
      </c>
      <c r="E1216" t="s">
        <v>2048</v>
      </c>
      <c r="F1216" s="12">
        <v>2649.8826364082133</v>
      </c>
      <c r="G1216" s="12">
        <v>498.88333539471125</v>
      </c>
      <c r="H1216" s="12">
        <v>516.6740473278536</v>
      </c>
      <c r="I1216">
        <v>1</v>
      </c>
      <c r="J1216" s="15">
        <v>7.2578081884610924E-3</v>
      </c>
      <c r="K1216" s="15">
        <v>0.99274219181153911</v>
      </c>
      <c r="L1216" s="58">
        <v>73.494640000000004</v>
      </c>
      <c r="M1216">
        <v>2</v>
      </c>
      <c r="N1216">
        <v>0</v>
      </c>
      <c r="O1216" s="12">
        <v>11.25</v>
      </c>
      <c r="P1216" s="12">
        <v>3.25</v>
      </c>
      <c r="Q1216" s="12">
        <v>0</v>
      </c>
      <c r="R1216" s="12">
        <v>0.99274219181153911</v>
      </c>
      <c r="S1216" s="12">
        <v>3.7499211314614298</v>
      </c>
      <c r="T1216" s="12">
        <v>599.99505373176169</v>
      </c>
      <c r="U1216" s="12">
        <v>0</v>
      </c>
      <c r="V1216" s="12">
        <v>0</v>
      </c>
      <c r="W1216" s="59">
        <v>1.6374560014146904E-3</v>
      </c>
      <c r="X1216" s="59">
        <v>3.2195231886157661E-5</v>
      </c>
      <c r="Y1216" s="59">
        <v>0</v>
      </c>
      <c r="Z1216" s="59">
        <v>3.6456860800996568E-4</v>
      </c>
      <c r="AA1216" s="59">
        <v>5.7390122630539633E-4</v>
      </c>
      <c r="AB1216" s="59">
        <v>0</v>
      </c>
      <c r="AC1216" s="59">
        <v>2.2186581153864328E-5</v>
      </c>
      <c r="AD1216" s="59">
        <v>1.0621112653299853E-5</v>
      </c>
      <c r="AE1216" s="59">
        <v>4.9127611547117138E-5</v>
      </c>
      <c r="AF1216" s="59">
        <v>0</v>
      </c>
      <c r="AG1216" s="59">
        <v>0</v>
      </c>
      <c r="AH1216" s="17">
        <v>2.4455057936095375E-4</v>
      </c>
      <c r="AI1216" s="12">
        <v>1028</v>
      </c>
      <c r="AJ1216" s="16">
        <v>5</v>
      </c>
      <c r="AK1216" s="17">
        <v>0.77986633651855497</v>
      </c>
      <c r="AL1216" t="str">
        <f>IF(AK1216&lt;='CAV Tier 1 Analysis'!$A$5,"Tier 1", "Tier 2")</f>
        <v>Tier 2</v>
      </c>
      <c r="AM1216" t="str">
        <f t="shared" si="37"/>
        <v>Pennsylvania - Tier 2</v>
      </c>
      <c r="AN1216" t="str">
        <f t="shared" si="38"/>
        <v>Morris, Township Of - Tier 2</v>
      </c>
    </row>
    <row r="1217" spans="1:40" x14ac:dyDescent="0.3">
      <c r="A1217">
        <v>3</v>
      </c>
      <c r="B1217" t="s">
        <v>23</v>
      </c>
      <c r="C1217" t="s">
        <v>3863</v>
      </c>
      <c r="D1217" t="s">
        <v>6237</v>
      </c>
      <c r="E1217" t="s">
        <v>1317</v>
      </c>
      <c r="F1217" s="12">
        <v>1729.4129639495895</v>
      </c>
      <c r="G1217" s="12">
        <v>5240.5303099964558</v>
      </c>
      <c r="H1217" s="12">
        <v>2444.5111899503481</v>
      </c>
      <c r="I1217">
        <v>2</v>
      </c>
      <c r="J1217" s="15">
        <v>2.6051062337141714E-2</v>
      </c>
      <c r="K1217" s="15">
        <v>0.9739489376628585</v>
      </c>
      <c r="L1217" s="58">
        <v>4.7894399999999999</v>
      </c>
      <c r="M1217">
        <v>27</v>
      </c>
      <c r="N1217">
        <v>0</v>
      </c>
      <c r="O1217" s="12">
        <v>16</v>
      </c>
      <c r="P1217" s="12">
        <v>1</v>
      </c>
      <c r="Q1217" s="12">
        <v>0</v>
      </c>
      <c r="R1217" s="12">
        <v>1.947897875325717</v>
      </c>
      <c r="S1217" s="12">
        <v>63.682113393236989</v>
      </c>
      <c r="T1217" s="12">
        <v>5524.2398086607182</v>
      </c>
      <c r="U1217" s="12">
        <v>3794.8268447111286</v>
      </c>
      <c r="V1217" s="12">
        <v>0</v>
      </c>
      <c r="W1217" s="59">
        <v>1.0670842487854318E-4</v>
      </c>
      <c r="X1217" s="59">
        <v>4.3463563046312843E-4</v>
      </c>
      <c r="Y1217" s="59">
        <v>0</v>
      </c>
      <c r="Z1217" s="59">
        <v>5.1849757583639564E-4</v>
      </c>
      <c r="AA1217" s="59">
        <v>1.7658499270935274E-4</v>
      </c>
      <c r="AB1217" s="59">
        <v>0</v>
      </c>
      <c r="AC1217" s="59">
        <v>4.353314953955157E-5</v>
      </c>
      <c r="AD1217" s="59">
        <v>1.8037043357394206E-4</v>
      </c>
      <c r="AE1217" s="59">
        <v>4.5232490788888293E-4</v>
      </c>
      <c r="AF1217" s="59">
        <v>7.7703325267227123E-4</v>
      </c>
      <c r="AG1217" s="59">
        <v>0</v>
      </c>
      <c r="AH1217" s="17">
        <v>2.4451712432382432E-4</v>
      </c>
      <c r="AI1217" s="12">
        <v>1029</v>
      </c>
      <c r="AJ1217" s="16">
        <v>5</v>
      </c>
      <c r="AK1217" s="17">
        <v>0.7801108536428788</v>
      </c>
      <c r="AL1217" t="str">
        <f>IF(AK1217&lt;='CAV Tier 1 Analysis'!$A$5,"Tier 1", "Tier 2")</f>
        <v>Tier 2</v>
      </c>
      <c r="AM1217" t="str">
        <f t="shared" si="37"/>
        <v>Pennsylvania - Tier 2</v>
      </c>
      <c r="AN1217" t="str">
        <f t="shared" si="38"/>
        <v>Lower Alsace, Township Of - Tier 2</v>
      </c>
    </row>
    <row r="1218" spans="1:40" x14ac:dyDescent="0.3">
      <c r="A1218">
        <v>3</v>
      </c>
      <c r="B1218" t="s">
        <v>23</v>
      </c>
      <c r="C1218" t="s">
        <v>5279</v>
      </c>
      <c r="D1218" t="s">
        <v>7801</v>
      </c>
      <c r="E1218" t="s">
        <v>1313</v>
      </c>
      <c r="F1218" s="12">
        <v>683.7950498992368</v>
      </c>
      <c r="G1218" s="12">
        <v>3096.0771067770575</v>
      </c>
      <c r="H1218" s="12">
        <v>1171.009461810417</v>
      </c>
      <c r="I1218">
        <v>0</v>
      </c>
      <c r="J1218" s="15">
        <v>4.459500003776095E-2</v>
      </c>
      <c r="K1218" s="15">
        <v>0.95540499996223893</v>
      </c>
      <c r="L1218" s="58">
        <v>14.56531</v>
      </c>
      <c r="M1218">
        <v>5</v>
      </c>
      <c r="N1218">
        <v>0</v>
      </c>
      <c r="O1218" s="12">
        <v>17</v>
      </c>
      <c r="P1218" s="12">
        <v>3</v>
      </c>
      <c r="Q1218" s="12">
        <v>0</v>
      </c>
      <c r="R1218" s="12">
        <v>0</v>
      </c>
      <c r="S1218" s="12">
        <v>52.221166993653974</v>
      </c>
      <c r="T1218" s="12">
        <v>2849.6626526449077</v>
      </c>
      <c r="U1218" s="12">
        <v>2165.8676027456709</v>
      </c>
      <c r="V1218" s="12">
        <v>246.41445413214979</v>
      </c>
      <c r="W1218" s="59">
        <v>3.245141995656473E-4</v>
      </c>
      <c r="X1218" s="59">
        <v>8.0488079715394149E-5</v>
      </c>
      <c r="Y1218" s="59">
        <v>0</v>
      </c>
      <c r="Z1218" s="59">
        <v>5.5090367432617036E-4</v>
      </c>
      <c r="AA1218" s="59">
        <v>5.2975497812805816E-4</v>
      </c>
      <c r="AB1218" s="59">
        <v>0</v>
      </c>
      <c r="AC1218" s="59">
        <v>0</v>
      </c>
      <c r="AD1218" s="59">
        <v>1.4790895010376507E-4</v>
      </c>
      <c r="AE1218" s="59">
        <v>2.3333045659082148E-4</v>
      </c>
      <c r="AF1218" s="59">
        <v>4.4348562321479875E-4</v>
      </c>
      <c r="AG1218" s="59">
        <v>3.7635560933196882E-4</v>
      </c>
      <c r="AH1218" s="17">
        <v>2.4424923372514762E-4</v>
      </c>
      <c r="AI1218" s="12">
        <v>1030</v>
      </c>
      <c r="AJ1218" s="16">
        <v>5</v>
      </c>
      <c r="AK1218" s="17">
        <v>0.78035510287660392</v>
      </c>
      <c r="AL1218" t="str">
        <f>IF(AK1218&lt;='CAV Tier 1 Analysis'!$A$5,"Tier 1", "Tier 2")</f>
        <v>Tier 2</v>
      </c>
      <c r="AM1218" t="str">
        <f t="shared" si="37"/>
        <v>Pennsylvania - Tier 2</v>
      </c>
      <c r="AN1218" t="str">
        <f t="shared" si="38"/>
        <v>Texas, Township Of - Tier 2</v>
      </c>
    </row>
    <row r="1219" spans="1:40" x14ac:dyDescent="0.3">
      <c r="A1219">
        <v>3</v>
      </c>
      <c r="B1219" t="s">
        <v>23</v>
      </c>
      <c r="C1219" t="s">
        <v>3625</v>
      </c>
      <c r="D1219" t="s">
        <v>6250</v>
      </c>
      <c r="E1219" t="s">
        <v>1250</v>
      </c>
      <c r="F1219" s="12">
        <v>7702.202549549168</v>
      </c>
      <c r="G1219" s="12">
        <v>1974.6786560677322</v>
      </c>
      <c r="H1219" s="12">
        <v>911.42610573813613</v>
      </c>
      <c r="I1219">
        <v>41</v>
      </c>
      <c r="J1219" s="15">
        <v>1.3949766496883436E-2</v>
      </c>
      <c r="K1219" s="15">
        <v>0.98605023350311671</v>
      </c>
      <c r="L1219" s="58">
        <v>20.357330000000001</v>
      </c>
      <c r="M1219">
        <v>17</v>
      </c>
      <c r="N1219">
        <v>3</v>
      </c>
      <c r="O1219" s="12">
        <v>15</v>
      </c>
      <c r="P1219" s="12">
        <v>1</v>
      </c>
      <c r="Q1219" s="12">
        <v>0</v>
      </c>
      <c r="R1219" s="12">
        <v>40.428059573627785</v>
      </c>
      <c r="S1219" s="12">
        <v>12.714181354210792</v>
      </c>
      <c r="T1219" s="12">
        <v>2090.8353320956544</v>
      </c>
      <c r="U1219" s="12">
        <v>0</v>
      </c>
      <c r="V1219" s="12">
        <v>0</v>
      </c>
      <c r="W1219" s="59">
        <v>4.5356004439615352E-4</v>
      </c>
      <c r="X1219" s="59">
        <v>2.7365947103234013E-4</v>
      </c>
      <c r="Y1219" s="59">
        <v>1.8605805011163483E-4</v>
      </c>
      <c r="Z1219" s="59">
        <v>4.8609147734662091E-4</v>
      </c>
      <c r="AA1219" s="59">
        <v>1.7658499270935274E-4</v>
      </c>
      <c r="AB1219" s="59">
        <v>0</v>
      </c>
      <c r="AC1219" s="59">
        <v>9.0351798485243827E-4</v>
      </c>
      <c r="AD1219" s="59">
        <v>3.6011091359921382E-5</v>
      </c>
      <c r="AE1219" s="59">
        <v>1.7119765465617445E-4</v>
      </c>
      <c r="AF1219" s="59">
        <v>0</v>
      </c>
      <c r="AG1219" s="59">
        <v>0</v>
      </c>
      <c r="AH1219" s="17">
        <v>2.4424370604223965E-4</v>
      </c>
      <c r="AI1219" s="12">
        <v>1031</v>
      </c>
      <c r="AJ1219" s="16">
        <v>5</v>
      </c>
      <c r="AK1219" s="17">
        <v>0.78059934658264618</v>
      </c>
      <c r="AL1219" t="str">
        <f>IF(AK1219&lt;='CAV Tier 1 Analysis'!$A$5,"Tier 1", "Tier 2")</f>
        <v>Tier 2</v>
      </c>
      <c r="AM1219" t="str">
        <f t="shared" si="37"/>
        <v>Pennsylvania - Tier 2</v>
      </c>
      <c r="AN1219" t="str">
        <f t="shared" si="38"/>
        <v>Union, Township Of - Tier 2</v>
      </c>
    </row>
    <row r="1220" spans="1:40" x14ac:dyDescent="0.3">
      <c r="A1220">
        <v>3</v>
      </c>
      <c r="B1220" t="s">
        <v>23</v>
      </c>
      <c r="C1220" t="s">
        <v>3696</v>
      </c>
      <c r="D1220" t="s">
        <v>6731</v>
      </c>
      <c r="E1220" t="s">
        <v>1899</v>
      </c>
      <c r="F1220" s="12">
        <v>2346.1999710827267</v>
      </c>
      <c r="G1220" s="12">
        <v>976.26246177838527</v>
      </c>
      <c r="H1220" s="12">
        <v>577.44167786425476</v>
      </c>
      <c r="I1220">
        <v>4</v>
      </c>
      <c r="J1220" s="15">
        <v>0</v>
      </c>
      <c r="K1220" s="15">
        <v>1</v>
      </c>
      <c r="L1220" s="58">
        <v>65.106709999999993</v>
      </c>
      <c r="M1220">
        <v>5</v>
      </c>
      <c r="N1220">
        <v>0</v>
      </c>
      <c r="O1220" s="12">
        <v>11.166666666666666</v>
      </c>
      <c r="P1220" s="12">
        <v>3.5</v>
      </c>
      <c r="Q1220" s="12">
        <v>0</v>
      </c>
      <c r="R1220" s="12">
        <v>4</v>
      </c>
      <c r="S1220" s="12">
        <v>0</v>
      </c>
      <c r="T1220" s="12">
        <v>1039.6971102674029</v>
      </c>
      <c r="U1220" s="12">
        <v>0</v>
      </c>
      <c r="V1220" s="12">
        <v>0</v>
      </c>
      <c r="W1220" s="59">
        <v>1.4505734434765015E-3</v>
      </c>
      <c r="X1220" s="59">
        <v>8.0488079715394149E-5</v>
      </c>
      <c r="Y1220" s="59">
        <v>0</v>
      </c>
      <c r="Z1220" s="59">
        <v>3.6186809980248442E-4</v>
      </c>
      <c r="AA1220" s="59">
        <v>6.1804747448273461E-4</v>
      </c>
      <c r="AB1220" s="59">
        <v>0</v>
      </c>
      <c r="AC1220" s="59">
        <v>8.9395137375509874E-5</v>
      </c>
      <c r="AD1220" s="59">
        <v>0</v>
      </c>
      <c r="AE1220" s="59">
        <v>8.5130428063016043E-5</v>
      </c>
      <c r="AF1220" s="59">
        <v>0</v>
      </c>
      <c r="AG1220" s="59">
        <v>0</v>
      </c>
      <c r="AH1220" s="17">
        <v>2.4413660571960367E-4</v>
      </c>
      <c r="AI1220" s="12">
        <v>1032</v>
      </c>
      <c r="AJ1220" s="16">
        <v>5</v>
      </c>
      <c r="AK1220" s="17">
        <v>0.78084348318836583</v>
      </c>
      <c r="AL1220" t="str">
        <f>IF(AK1220&lt;='CAV Tier 1 Analysis'!$A$5,"Tier 1", "Tier 2")</f>
        <v>Tier 2</v>
      </c>
      <c r="AM1220" t="str">
        <f t="shared" si="37"/>
        <v>Pennsylvania - Tier 2</v>
      </c>
      <c r="AN1220" t="str">
        <f t="shared" si="38"/>
        <v>Liberty, Township Of - Tier 2</v>
      </c>
    </row>
    <row r="1221" spans="1:40" x14ac:dyDescent="0.3">
      <c r="A1221">
        <v>3</v>
      </c>
      <c r="B1221" t="s">
        <v>23</v>
      </c>
      <c r="C1221" t="s">
        <v>4456</v>
      </c>
      <c r="D1221" t="s">
        <v>6872</v>
      </c>
      <c r="E1221" t="s">
        <v>1308</v>
      </c>
      <c r="F1221" s="12">
        <v>66.344525733247877</v>
      </c>
      <c r="G1221" s="12">
        <v>2881.6639372399254</v>
      </c>
      <c r="H1221" s="12">
        <v>932.9427109233568</v>
      </c>
      <c r="I1221">
        <v>7</v>
      </c>
      <c r="J1221" s="15">
        <v>2.8237082892128919E-4</v>
      </c>
      <c r="K1221" s="15">
        <v>0.99971762917107876</v>
      </c>
      <c r="L1221" s="58">
        <v>1.84155</v>
      </c>
      <c r="M1221">
        <v>28</v>
      </c>
      <c r="N1221">
        <v>2</v>
      </c>
      <c r="O1221" s="12">
        <v>11</v>
      </c>
      <c r="P1221" s="12">
        <v>4</v>
      </c>
      <c r="Q1221" s="12">
        <v>0</v>
      </c>
      <c r="R1221" s="12">
        <v>6.9980234041975518</v>
      </c>
      <c r="S1221" s="12">
        <v>0.26343580661950294</v>
      </c>
      <c r="T1221" s="12">
        <v>2997.6114382876995</v>
      </c>
      <c r="U1221" s="12">
        <v>2931.2669125544517</v>
      </c>
      <c r="V1221" s="12">
        <v>0</v>
      </c>
      <c r="W1221" s="59">
        <v>4.1029619294757047E-5</v>
      </c>
      <c r="X1221" s="59">
        <v>4.5073324640620722E-4</v>
      </c>
      <c r="Y1221" s="59">
        <v>1.2403870007442322E-4</v>
      </c>
      <c r="Z1221" s="59">
        <v>3.56467083387522E-4</v>
      </c>
      <c r="AA1221" s="59">
        <v>7.0633997083741095E-4</v>
      </c>
      <c r="AB1221" s="59">
        <v>0</v>
      </c>
      <c r="AC1221" s="59">
        <v>1.5639731589381836E-4</v>
      </c>
      <c r="AD1221" s="59">
        <v>7.4614406034940235E-7</v>
      </c>
      <c r="AE1221" s="59">
        <v>2.4544450723960605E-4</v>
      </c>
      <c r="AF1221" s="59">
        <v>6.0020969512409336E-4</v>
      </c>
      <c r="AG1221" s="59">
        <v>0</v>
      </c>
      <c r="AH1221" s="17">
        <v>2.4376420748347159E-4</v>
      </c>
      <c r="AI1221" s="12">
        <v>1033</v>
      </c>
      <c r="AJ1221" s="16">
        <v>5</v>
      </c>
      <c r="AK1221" s="17">
        <v>0.78108724739584934</v>
      </c>
      <c r="AL1221" t="str">
        <f>IF(AK1221&lt;='CAV Tier 1 Analysis'!$A$5,"Tier 1", "Tier 2")</f>
        <v>Tier 2</v>
      </c>
      <c r="AM1221" t="str">
        <f t="shared" si="37"/>
        <v>Pennsylvania - Tier 2</v>
      </c>
      <c r="AN1221" t="str">
        <f t="shared" si="38"/>
        <v>Mansfield, Borough Of - Tier 2</v>
      </c>
    </row>
    <row r="1222" spans="1:40" x14ac:dyDescent="0.3">
      <c r="A1222">
        <v>3</v>
      </c>
      <c r="B1222" t="s">
        <v>23</v>
      </c>
      <c r="C1222" t="s">
        <v>4404</v>
      </c>
      <c r="D1222" t="s">
        <v>6819</v>
      </c>
      <c r="E1222" t="s">
        <v>1418</v>
      </c>
      <c r="F1222" s="12">
        <v>34.221489684879771</v>
      </c>
      <c r="G1222" s="12">
        <v>783.29745468441729</v>
      </c>
      <c r="H1222" s="12">
        <v>553.09645468120925</v>
      </c>
      <c r="I1222">
        <v>8</v>
      </c>
      <c r="J1222" s="15">
        <v>0.32880570136786852</v>
      </c>
      <c r="K1222" s="15">
        <v>0.67119429863213154</v>
      </c>
      <c r="L1222" s="58">
        <v>2.08792</v>
      </c>
      <c r="M1222">
        <v>25</v>
      </c>
      <c r="N1222">
        <v>0</v>
      </c>
      <c r="O1222" s="12">
        <v>9</v>
      </c>
      <c r="P1222" s="12">
        <v>5.666666666666667</v>
      </c>
      <c r="Q1222" s="12">
        <v>0</v>
      </c>
      <c r="R1222" s="12">
        <v>5.3695543890570523</v>
      </c>
      <c r="S1222" s="12">
        <v>181.86126770553651</v>
      </c>
      <c r="T1222" s="12">
        <v>1085.2501290759169</v>
      </c>
      <c r="U1222" s="12">
        <v>1051.0286393910371</v>
      </c>
      <c r="V1222" s="12">
        <v>0</v>
      </c>
      <c r="W1222" s="59">
        <v>4.6518727549026163E-5</v>
      </c>
      <c r="X1222" s="59">
        <v>4.0244039857697075E-4</v>
      </c>
      <c r="Y1222" s="59">
        <v>0</v>
      </c>
      <c r="Z1222" s="59">
        <v>2.9165488640797254E-4</v>
      </c>
      <c r="AA1222" s="59">
        <v>1.0006482920196656E-3</v>
      </c>
      <c r="AB1222" s="59">
        <v>0</v>
      </c>
      <c r="AC1222" s="59">
        <v>1.2000301306375681E-4</v>
      </c>
      <c r="AD1222" s="59">
        <v>5.1509590304893937E-4</v>
      </c>
      <c r="AE1222" s="59">
        <v>8.8860310499386415E-5</v>
      </c>
      <c r="AF1222" s="59">
        <v>2.1520987273923882E-4</v>
      </c>
      <c r="AG1222" s="59">
        <v>0</v>
      </c>
      <c r="AH1222" s="17">
        <v>2.4367558217317786E-4</v>
      </c>
      <c r="AI1222" s="12">
        <v>1034</v>
      </c>
      <c r="AJ1222" s="16">
        <v>5</v>
      </c>
      <c r="AK1222" s="17">
        <v>0.78133092297802254</v>
      </c>
      <c r="AL1222" t="str">
        <f>IF(AK1222&lt;='CAV Tier 1 Analysis'!$A$5,"Tier 1", "Tier 2")</f>
        <v>Tier 2</v>
      </c>
      <c r="AM1222" t="str">
        <f t="shared" si="37"/>
        <v>Pennsylvania - Tier 2</v>
      </c>
      <c r="AN1222" t="str">
        <f t="shared" si="38"/>
        <v>Shinglehouse, Borough Of - Tier 2</v>
      </c>
    </row>
    <row r="1223" spans="1:40" x14ac:dyDescent="0.3">
      <c r="A1223">
        <v>3</v>
      </c>
      <c r="B1223" t="s">
        <v>23</v>
      </c>
      <c r="C1223" t="s">
        <v>3651</v>
      </c>
      <c r="D1223" t="s">
        <v>6914</v>
      </c>
      <c r="E1223" t="s">
        <v>1248</v>
      </c>
      <c r="F1223" s="12">
        <v>291.15008175854587</v>
      </c>
      <c r="G1223" s="12">
        <v>3614.0374673201195</v>
      </c>
      <c r="H1223" s="12">
        <v>2717.0553687144529</v>
      </c>
      <c r="I1223">
        <v>0</v>
      </c>
      <c r="J1223" s="15">
        <v>6.6233901935686096E-2</v>
      </c>
      <c r="K1223" s="15">
        <v>0.93376609806431365</v>
      </c>
      <c r="L1223" s="58">
        <v>0.76561999999999997</v>
      </c>
      <c r="M1223">
        <v>1</v>
      </c>
      <c r="N1223">
        <v>0</v>
      </c>
      <c r="O1223" s="12">
        <v>14.846153846153847</v>
      </c>
      <c r="P1223" s="12">
        <v>1.9230769230769231</v>
      </c>
      <c r="Q1223" s="12">
        <v>0</v>
      </c>
      <c r="R1223" s="12">
        <v>0</v>
      </c>
      <c r="S1223" s="12">
        <v>179.96117884526251</v>
      </c>
      <c r="T1223" s="12">
        <v>4794.4345184424737</v>
      </c>
      <c r="U1223" s="12">
        <v>4503.2844366839281</v>
      </c>
      <c r="V1223" s="12">
        <v>0</v>
      </c>
      <c r="W1223" s="59">
        <v>1.7057965911570084E-5</v>
      </c>
      <c r="X1223" s="59">
        <v>1.6097615943078831E-5</v>
      </c>
      <c r="Y1223" s="59">
        <v>0</v>
      </c>
      <c r="Z1223" s="59">
        <v>4.8110592373280944E-4</v>
      </c>
      <c r="AA1223" s="59">
        <v>3.3958652444106296E-4</v>
      </c>
      <c r="AB1223" s="59">
        <v>0</v>
      </c>
      <c r="AC1223" s="59">
        <v>0</v>
      </c>
      <c r="AD1223" s="59">
        <v>5.0971417443952053E-4</v>
      </c>
      <c r="AE1223" s="59">
        <v>3.9256843059815185E-4</v>
      </c>
      <c r="AF1223" s="59">
        <v>9.2209787079528709E-4</v>
      </c>
      <c r="AG1223" s="59">
        <v>0</v>
      </c>
      <c r="AH1223" s="17">
        <v>2.4347531871468005E-4</v>
      </c>
      <c r="AI1223" s="12">
        <v>1035</v>
      </c>
      <c r="AJ1223" s="16">
        <v>5</v>
      </c>
      <c r="AK1223" s="17">
        <v>0.78157439829673725</v>
      </c>
      <c r="AL1223" t="str">
        <f>IF(AK1223&lt;='CAV Tier 1 Analysis'!$A$5,"Tier 1", "Tier 2")</f>
        <v>Tier 2</v>
      </c>
      <c r="AM1223" t="str">
        <f t="shared" si="37"/>
        <v>Pennsylvania - Tier 2</v>
      </c>
      <c r="AN1223" t="str">
        <f t="shared" si="38"/>
        <v>Arnold, City Of - Tier 2</v>
      </c>
    </row>
    <row r="1224" spans="1:40" x14ac:dyDescent="0.3">
      <c r="A1224">
        <v>3</v>
      </c>
      <c r="B1224" t="s">
        <v>23</v>
      </c>
      <c r="C1224" t="s">
        <v>4095</v>
      </c>
      <c r="D1224" t="s">
        <v>6485</v>
      </c>
      <c r="E1224" t="s">
        <v>619</v>
      </c>
      <c r="F1224" s="12">
        <v>25374.56964355841</v>
      </c>
      <c r="G1224" s="12">
        <v>2678.6272548769671</v>
      </c>
      <c r="H1224" s="12">
        <v>1328.0671401493803</v>
      </c>
      <c r="I1224">
        <v>37</v>
      </c>
      <c r="J1224" s="15">
        <v>6.9152234070197355E-2</v>
      </c>
      <c r="K1224" s="15">
        <v>0.93084776592980245</v>
      </c>
      <c r="L1224" s="58">
        <v>8.7741199999999981</v>
      </c>
      <c r="M1224">
        <v>29</v>
      </c>
      <c r="N1224">
        <v>1</v>
      </c>
      <c r="O1224" s="12">
        <v>15.285714285714286</v>
      </c>
      <c r="P1224" s="12">
        <v>1</v>
      </c>
      <c r="Q1224" s="12"/>
      <c r="R1224" s="12">
        <v>34.441367339402689</v>
      </c>
      <c r="S1224" s="12">
        <v>91.838809736547546</v>
      </c>
      <c r="T1224" s="12">
        <v>3048.6298907753771</v>
      </c>
      <c r="U1224" s="12">
        <v>0</v>
      </c>
      <c r="V1224" s="12">
        <v>0</v>
      </c>
      <c r="W1224" s="59">
        <v>1.9548684708344254E-4</v>
      </c>
      <c r="X1224" s="59">
        <v>4.6683086234928606E-4</v>
      </c>
      <c r="Y1224" s="59">
        <v>6.2019350037211609E-5</v>
      </c>
      <c r="Z1224" s="59">
        <v>4.9535036262941367E-4</v>
      </c>
      <c r="AA1224" s="59">
        <v>1.7658499270935274E-4</v>
      </c>
      <c r="AB1224" s="59">
        <v>0</v>
      </c>
      <c r="AC1224" s="59">
        <v>7.6972269117657564E-4</v>
      </c>
      <c r="AD1224" s="59">
        <v>2.6012022918911243E-4</v>
      </c>
      <c r="AE1224" s="59">
        <v>2.4962189953636022E-4</v>
      </c>
      <c r="AF1224" s="59">
        <v>0</v>
      </c>
      <c r="AG1224" s="59">
        <v>0</v>
      </c>
      <c r="AH1224" s="17">
        <v>2.4324883951915954E-4</v>
      </c>
      <c r="AI1224" s="12">
        <v>1036</v>
      </c>
      <c r="AJ1224" s="16">
        <v>5</v>
      </c>
      <c r="AK1224" s="17">
        <v>0.78181764713625646</v>
      </c>
      <c r="AL1224" t="str">
        <f>IF(AK1224&lt;='CAV Tier 1 Analysis'!$A$5,"Tier 1", "Tier 2")</f>
        <v>Tier 2</v>
      </c>
      <c r="AM1224" t="str">
        <f t="shared" ref="AM1224:AM1287" si="39">B1224&amp;" - "&amp;AL1224</f>
        <v>Pennsylvania - Tier 2</v>
      </c>
      <c r="AN1224" t="str">
        <f t="shared" ref="AN1224:AN1287" si="40">C1224&amp;" - "&amp;AL1224</f>
        <v>Chadds Ford, Township Of - Tier 2</v>
      </c>
    </row>
    <row r="1225" spans="1:40" x14ac:dyDescent="0.3">
      <c r="A1225">
        <v>3</v>
      </c>
      <c r="B1225" t="s">
        <v>23</v>
      </c>
      <c r="C1225" t="s">
        <v>3688</v>
      </c>
      <c r="D1225" t="s">
        <v>6677</v>
      </c>
      <c r="E1225" t="s">
        <v>1616</v>
      </c>
      <c r="F1225" s="12">
        <v>12769.331270794351</v>
      </c>
      <c r="G1225" s="12">
        <v>3848.2064064038082</v>
      </c>
      <c r="H1225" s="12">
        <v>2092.1192643352674</v>
      </c>
      <c r="I1225">
        <v>13</v>
      </c>
      <c r="J1225" s="15">
        <v>1.2411390429452727E-6</v>
      </c>
      <c r="K1225" s="15">
        <v>0.99999875886095735</v>
      </c>
      <c r="L1225" s="58">
        <v>48.342690000000005</v>
      </c>
      <c r="M1225">
        <v>5</v>
      </c>
      <c r="N1225">
        <v>2</v>
      </c>
      <c r="O1225" s="12">
        <v>11.083333333333334</v>
      </c>
      <c r="P1225" s="12">
        <v>2.0833333333333335</v>
      </c>
      <c r="Q1225" s="12">
        <v>0</v>
      </c>
      <c r="R1225" s="12">
        <v>12.999983865192446</v>
      </c>
      <c r="S1225" s="12">
        <v>2.5966109014644418E-3</v>
      </c>
      <c r="T1225" s="12">
        <v>4598.3938931602361</v>
      </c>
      <c r="U1225" s="12">
        <v>0</v>
      </c>
      <c r="V1225" s="12">
        <v>0</v>
      </c>
      <c r="W1225" s="59">
        <v>1.0770721220626422E-3</v>
      </c>
      <c r="X1225" s="59">
        <v>8.0488079715394149E-5</v>
      </c>
      <c r="Y1225" s="59">
        <v>1.2403870007442322E-4</v>
      </c>
      <c r="Z1225" s="59">
        <v>3.5916759159500326E-4</v>
      </c>
      <c r="AA1225" s="59">
        <v>3.678854014778182E-4</v>
      </c>
      <c r="AB1225" s="59">
        <v>0</v>
      </c>
      <c r="AC1225" s="59">
        <v>2.9053383587707263E-4</v>
      </c>
      <c r="AD1225" s="59">
        <v>7.3545271845469983E-9</v>
      </c>
      <c r="AE1225" s="59">
        <v>3.7651661879334081E-4</v>
      </c>
      <c r="AF1225" s="59">
        <v>0</v>
      </c>
      <c r="AG1225" s="59">
        <v>0</v>
      </c>
      <c r="AH1225" s="17">
        <v>2.4324633673844358E-4</v>
      </c>
      <c r="AI1225" s="12">
        <v>1037</v>
      </c>
      <c r="AJ1225" s="16">
        <v>5</v>
      </c>
      <c r="AK1225" s="17">
        <v>0.7820608934729949</v>
      </c>
      <c r="AL1225" t="str">
        <f>IF(AK1225&lt;='CAV Tier 1 Analysis'!$A$5,"Tier 1", "Tier 2")</f>
        <v>Tier 2</v>
      </c>
      <c r="AM1225" t="str">
        <f t="shared" si="39"/>
        <v>Pennsylvania - Tier 2</v>
      </c>
      <c r="AN1225" t="str">
        <f t="shared" si="40"/>
        <v>Jackson, Township Of - Tier 2</v>
      </c>
    </row>
    <row r="1226" spans="1:40" x14ac:dyDescent="0.3">
      <c r="A1226">
        <v>3</v>
      </c>
      <c r="B1226" t="s">
        <v>23</v>
      </c>
      <c r="C1226" t="s">
        <v>4980</v>
      </c>
      <c r="D1226" t="s">
        <v>7471</v>
      </c>
      <c r="E1226" t="s">
        <v>1756</v>
      </c>
      <c r="F1226" s="12">
        <v>8227.3584319676556</v>
      </c>
      <c r="G1226" s="12">
        <v>4291.0616643085214</v>
      </c>
      <c r="H1226" s="12">
        <v>1805.1947029005298</v>
      </c>
      <c r="I1226">
        <v>2</v>
      </c>
      <c r="J1226" s="15">
        <v>6.0477877067503685E-4</v>
      </c>
      <c r="K1226" s="15">
        <v>0.99939522122932511</v>
      </c>
      <c r="L1226" s="58">
        <v>55.970880000000008</v>
      </c>
      <c r="M1226">
        <v>9</v>
      </c>
      <c r="N1226">
        <v>0</v>
      </c>
      <c r="O1226" s="12">
        <v>12.466666666666667</v>
      </c>
      <c r="P1226" s="12">
        <v>2.6666666666666665</v>
      </c>
      <c r="Q1226" s="12">
        <v>0</v>
      </c>
      <c r="R1226" s="12">
        <v>1.9987904424586502</v>
      </c>
      <c r="S1226" s="12">
        <v>1.0917434332492708</v>
      </c>
      <c r="T1226" s="12">
        <v>4377.636351192119</v>
      </c>
      <c r="U1226" s="12">
        <v>0</v>
      </c>
      <c r="V1226" s="12">
        <v>0</v>
      </c>
      <c r="W1226" s="59">
        <v>1.2470277201230115E-3</v>
      </c>
      <c r="X1226" s="59">
        <v>1.4487854348770946E-4</v>
      </c>
      <c r="Y1226" s="59">
        <v>0</v>
      </c>
      <c r="Z1226" s="59">
        <v>4.0399602783919162E-4</v>
      </c>
      <c r="AA1226" s="59">
        <v>4.7089331389160727E-4</v>
      </c>
      <c r="AB1226" s="59">
        <v>0</v>
      </c>
      <c r="AC1226" s="59">
        <v>4.4670536547111798E-5</v>
      </c>
      <c r="AD1226" s="59">
        <v>3.0922063655567636E-6</v>
      </c>
      <c r="AE1226" s="59">
        <v>3.584409851686099E-4</v>
      </c>
      <c r="AF1226" s="59">
        <v>0</v>
      </c>
      <c r="AG1226" s="59">
        <v>0</v>
      </c>
      <c r="AH1226" s="17">
        <v>2.4299993940207261E-4</v>
      </c>
      <c r="AI1226" s="12">
        <v>1038</v>
      </c>
      <c r="AJ1226" s="16">
        <v>5</v>
      </c>
      <c r="AK1226" s="17">
        <v>0.78230389341239692</v>
      </c>
      <c r="AL1226" t="str">
        <f>IF(AK1226&lt;='CAV Tier 1 Analysis'!$A$5,"Tier 1", "Tier 2")</f>
        <v>Tier 2</v>
      </c>
      <c r="AM1226" t="str">
        <f t="shared" si="39"/>
        <v>Pennsylvania - Tier 2</v>
      </c>
      <c r="AN1226" t="str">
        <f t="shared" si="40"/>
        <v>Peters, Township Of - Tier 2</v>
      </c>
    </row>
    <row r="1227" spans="1:40" x14ac:dyDescent="0.3">
      <c r="A1227">
        <v>3</v>
      </c>
      <c r="B1227" t="s">
        <v>23</v>
      </c>
      <c r="C1227" t="s">
        <v>3679</v>
      </c>
      <c r="D1227" t="s">
        <v>6218</v>
      </c>
      <c r="E1227" t="s">
        <v>1251</v>
      </c>
      <c r="F1227" s="12">
        <v>5.5776777424356538</v>
      </c>
      <c r="G1227" s="12">
        <v>6.4378400308654351</v>
      </c>
      <c r="H1227" s="12">
        <v>3.6632726449850281</v>
      </c>
      <c r="I1227">
        <v>60</v>
      </c>
      <c r="J1227" s="15">
        <v>0.14379947229551454</v>
      </c>
      <c r="K1227" s="15">
        <v>0.85620052770448563</v>
      </c>
      <c r="L1227" s="58">
        <v>0.12127999999999999</v>
      </c>
      <c r="M1227">
        <v>14</v>
      </c>
      <c r="N1227">
        <v>0</v>
      </c>
      <c r="O1227" s="12">
        <v>13</v>
      </c>
      <c r="P1227" s="12">
        <v>2</v>
      </c>
      <c r="Q1227" s="12">
        <v>2</v>
      </c>
      <c r="R1227" s="12">
        <v>51.372031662269137</v>
      </c>
      <c r="S1227" s="12">
        <v>0.52677667322344079</v>
      </c>
      <c r="T1227" s="12">
        <v>6.9721130930766124</v>
      </c>
      <c r="U1227" s="12">
        <v>1.3944353506409586</v>
      </c>
      <c r="V1227" s="12">
        <v>0</v>
      </c>
      <c r="W1227" s="59">
        <v>2.7021108457919328E-6</v>
      </c>
      <c r="X1227" s="59">
        <v>2.2536662320310361E-4</v>
      </c>
      <c r="Y1227" s="59">
        <v>0</v>
      </c>
      <c r="Z1227" s="59">
        <v>4.2127928036707145E-4</v>
      </c>
      <c r="AA1227" s="59">
        <v>3.5316998541870548E-4</v>
      </c>
      <c r="AB1227" s="59">
        <v>5.1533110023189901E-4</v>
      </c>
      <c r="AC1227" s="59">
        <v>1.148102456926898E-3</v>
      </c>
      <c r="AD1227" s="59">
        <v>1.4920192167498221E-6</v>
      </c>
      <c r="AE1227" s="59">
        <v>5.7087681234847017E-7</v>
      </c>
      <c r="AF1227" s="59">
        <v>2.855262388743388E-7</v>
      </c>
      <c r="AG1227" s="59">
        <v>0</v>
      </c>
      <c r="AH1227" s="17">
        <v>2.4257272538740382E-4</v>
      </c>
      <c r="AI1227" s="12">
        <v>1039</v>
      </c>
      <c r="AJ1227" s="16">
        <v>5</v>
      </c>
      <c r="AK1227" s="17">
        <v>0.78254646613778434</v>
      </c>
      <c r="AL1227" t="str">
        <f>IF(AK1227&lt;='CAV Tier 1 Analysis'!$A$5,"Tier 1", "Tier 2")</f>
        <v>Tier 2</v>
      </c>
      <c r="AM1227" t="str">
        <f t="shared" si="39"/>
        <v>Pennsylvania - Tier 2</v>
      </c>
      <c r="AN1227" t="str">
        <f t="shared" si="40"/>
        <v>Hopewell, Borough Of - Tier 2</v>
      </c>
    </row>
    <row r="1228" spans="1:40" x14ac:dyDescent="0.3">
      <c r="A1228">
        <v>3</v>
      </c>
      <c r="B1228" t="s">
        <v>23</v>
      </c>
      <c r="C1228" t="s">
        <v>4622</v>
      </c>
      <c r="D1228" t="s">
        <v>7065</v>
      </c>
      <c r="E1228" t="s">
        <v>1502</v>
      </c>
      <c r="F1228" s="12">
        <v>4021.0752504577576</v>
      </c>
      <c r="G1228" s="12">
        <v>4763.329077541619</v>
      </c>
      <c r="H1228" s="12">
        <v>1954.8066508660836</v>
      </c>
      <c r="I1228">
        <v>10</v>
      </c>
      <c r="J1228" s="15">
        <v>3.1456676420018287E-2</v>
      </c>
      <c r="K1228" s="15">
        <v>0.96854332357998196</v>
      </c>
      <c r="L1228" s="58">
        <v>30.697140000000005</v>
      </c>
      <c r="M1228">
        <v>9</v>
      </c>
      <c r="N1228">
        <v>0</v>
      </c>
      <c r="O1228" s="12">
        <v>11</v>
      </c>
      <c r="P1228" s="12">
        <v>3</v>
      </c>
      <c r="Q1228" s="12">
        <v>0</v>
      </c>
      <c r="R1228" s="12">
        <v>9.6854332357998203</v>
      </c>
      <c r="S1228" s="12">
        <v>61.491720279994055</v>
      </c>
      <c r="T1228" s="12">
        <v>4829.7287691152851</v>
      </c>
      <c r="U1228" s="12">
        <v>808.65351865752746</v>
      </c>
      <c r="V1228" s="12">
        <v>0</v>
      </c>
      <c r="W1228" s="59">
        <v>6.8393036715693769E-4</v>
      </c>
      <c r="X1228" s="59">
        <v>1.4487854348770946E-4</v>
      </c>
      <c r="Y1228" s="59">
        <v>0</v>
      </c>
      <c r="Z1228" s="59">
        <v>3.56467083387522E-4</v>
      </c>
      <c r="AA1228" s="59">
        <v>5.2975497812805816E-4</v>
      </c>
      <c r="AB1228" s="59">
        <v>0</v>
      </c>
      <c r="AC1228" s="59">
        <v>2.1645765866391351E-4</v>
      </c>
      <c r="AD1228" s="59">
        <v>1.7416645989151459E-4</v>
      </c>
      <c r="AE1228" s="59">
        <v>3.9545832481663925E-4</v>
      </c>
      <c r="AF1228" s="59">
        <v>1.655808550956868E-4</v>
      </c>
      <c r="AG1228" s="59">
        <v>0</v>
      </c>
      <c r="AH1228" s="17">
        <v>2.4242675187527101E-4</v>
      </c>
      <c r="AI1228" s="12">
        <v>1040</v>
      </c>
      <c r="AJ1228" s="16">
        <v>5</v>
      </c>
      <c r="AK1228" s="17">
        <v>0.78278889288965958</v>
      </c>
      <c r="AL1228" t="str">
        <f>IF(AK1228&lt;='CAV Tier 1 Analysis'!$A$5,"Tier 1", "Tier 2")</f>
        <v>Tier 2</v>
      </c>
      <c r="AM1228" t="str">
        <f t="shared" si="39"/>
        <v>Pennsylvania - Tier 2</v>
      </c>
      <c r="AN1228" t="str">
        <f t="shared" si="40"/>
        <v>Mount Pleasant, Township Of - Tier 2</v>
      </c>
    </row>
    <row r="1229" spans="1:40" x14ac:dyDescent="0.3">
      <c r="A1229">
        <v>3</v>
      </c>
      <c r="B1229" t="s">
        <v>23</v>
      </c>
      <c r="C1229" t="s">
        <v>5369</v>
      </c>
      <c r="D1229" t="s">
        <v>7894</v>
      </c>
      <c r="E1229" t="s">
        <v>1465</v>
      </c>
      <c r="F1229" s="12">
        <v>15035.364260033681</v>
      </c>
      <c r="G1229" s="12">
        <v>6423.34363771882</v>
      </c>
      <c r="H1229" s="12">
        <v>3337.3865318836106</v>
      </c>
      <c r="I1229">
        <v>1</v>
      </c>
      <c r="J1229" s="15">
        <v>1.402381768087908E-2</v>
      </c>
      <c r="K1229" s="15">
        <v>0.98597618231912088</v>
      </c>
      <c r="L1229" s="58">
        <v>32.662290000000006</v>
      </c>
      <c r="M1229">
        <v>6</v>
      </c>
      <c r="N1229">
        <v>6</v>
      </c>
      <c r="O1229" s="12">
        <v>11.588235294117647</v>
      </c>
      <c r="P1229" s="12">
        <v>1.9411764705882353</v>
      </c>
      <c r="Q1229" s="12">
        <v>0</v>
      </c>
      <c r="R1229" s="12">
        <v>0.98597618231912088</v>
      </c>
      <c r="S1229" s="12">
        <v>46.802900253757088</v>
      </c>
      <c r="T1229" s="12">
        <v>7255.7818544494648</v>
      </c>
      <c r="U1229" s="12">
        <v>0</v>
      </c>
      <c r="V1229" s="12">
        <v>0</v>
      </c>
      <c r="W1229" s="59">
        <v>7.277137867529801E-4</v>
      </c>
      <c r="X1229" s="59">
        <v>9.6585695658472977E-5</v>
      </c>
      <c r="Y1229" s="59">
        <v>3.7211610022326965E-4</v>
      </c>
      <c r="Z1229" s="59">
        <v>3.7552949426386008E-4</v>
      </c>
      <c r="AA1229" s="59">
        <v>3.4278263290639057E-4</v>
      </c>
      <c r="AB1229" s="59">
        <v>0</v>
      </c>
      <c r="AC1229" s="59">
        <v>2.2035369066849647E-5</v>
      </c>
      <c r="AD1229" s="59">
        <v>1.3256248829494169E-4</v>
      </c>
      <c r="AE1229" s="59">
        <v>5.9410361835312046E-4</v>
      </c>
      <c r="AF1229" s="59">
        <v>0</v>
      </c>
      <c r="AG1229" s="59">
        <v>0</v>
      </c>
      <c r="AH1229" s="17">
        <v>2.421299259563532E-4</v>
      </c>
      <c r="AI1229" s="12">
        <v>1041</v>
      </c>
      <c r="AJ1229" s="16">
        <v>5</v>
      </c>
      <c r="AK1229" s="17">
        <v>0.78303102281561598</v>
      </c>
      <c r="AL1229" t="str">
        <f>IF(AK1229&lt;='CAV Tier 1 Analysis'!$A$5,"Tier 1", "Tier 2")</f>
        <v>Tier 2</v>
      </c>
      <c r="AM1229" t="str">
        <f t="shared" si="39"/>
        <v>Pennsylvania - Tier 2</v>
      </c>
      <c r="AN1229" t="str">
        <f t="shared" si="40"/>
        <v>New Sewickley, Township Of - Tier 2</v>
      </c>
    </row>
    <row r="1230" spans="1:40" x14ac:dyDescent="0.3">
      <c r="A1230">
        <v>3</v>
      </c>
      <c r="B1230" t="s">
        <v>23</v>
      </c>
      <c r="C1230" t="s">
        <v>4166</v>
      </c>
      <c r="D1230" t="s">
        <v>6564</v>
      </c>
      <c r="E1230" t="s">
        <v>1354</v>
      </c>
      <c r="F1230" s="12">
        <v>55.336950769205281</v>
      </c>
      <c r="G1230" s="12">
        <v>2073.8777503010565</v>
      </c>
      <c r="H1230" s="12">
        <v>1196.7712703255127</v>
      </c>
      <c r="I1230">
        <v>7</v>
      </c>
      <c r="J1230" s="15">
        <v>0.10245123948323819</v>
      </c>
      <c r="K1230" s="15">
        <v>0.89754876051676191</v>
      </c>
      <c r="L1230" s="58">
        <v>1.15411</v>
      </c>
      <c r="M1230">
        <v>22</v>
      </c>
      <c r="N1230">
        <v>5</v>
      </c>
      <c r="O1230" s="12">
        <v>10.333333333333334</v>
      </c>
      <c r="P1230" s="12">
        <v>3</v>
      </c>
      <c r="Q1230" s="12">
        <v>0</v>
      </c>
      <c r="R1230" s="12">
        <v>6.2828413236173333</v>
      </c>
      <c r="S1230" s="12">
        <v>122.61070002277827</v>
      </c>
      <c r="T1230" s="12">
        <v>2204.8801553565672</v>
      </c>
      <c r="U1230" s="12">
        <v>2149.5432045873617</v>
      </c>
      <c r="V1230" s="12">
        <v>0</v>
      </c>
      <c r="W1230" s="59">
        <v>2.571349891356306E-5</v>
      </c>
      <c r="X1230" s="59">
        <v>3.5414755074773428E-4</v>
      </c>
      <c r="Y1230" s="59">
        <v>3.1009675018605807E-4</v>
      </c>
      <c r="Z1230" s="59">
        <v>3.3486301772767222E-4</v>
      </c>
      <c r="AA1230" s="59">
        <v>5.2975497812805816E-4</v>
      </c>
      <c r="AB1230" s="59">
        <v>0</v>
      </c>
      <c r="AC1230" s="59">
        <v>1.4041386580832546E-4</v>
      </c>
      <c r="AD1230" s="59">
        <v>3.472771857829345E-4</v>
      </c>
      <c r="AE1230" s="59">
        <v>1.8053564793007662E-4</v>
      </c>
      <c r="AF1230" s="59">
        <v>4.4014302005583074E-4</v>
      </c>
      <c r="AG1230" s="59">
        <v>0</v>
      </c>
      <c r="AH1230" s="17">
        <v>2.4208595593456847E-4</v>
      </c>
      <c r="AI1230" s="12">
        <v>1042</v>
      </c>
      <c r="AJ1230" s="16">
        <v>5</v>
      </c>
      <c r="AK1230" s="17">
        <v>0.78327310877155054</v>
      </c>
      <c r="AL1230" t="str">
        <f>IF(AK1230&lt;='CAV Tier 1 Analysis'!$A$5,"Tier 1", "Tier 2")</f>
        <v>Tier 2</v>
      </c>
      <c r="AM1230" t="str">
        <f t="shared" si="39"/>
        <v>Pennsylvania - Tier 2</v>
      </c>
      <c r="AN1230" t="str">
        <f t="shared" si="40"/>
        <v>Mount Union, Borough Of - Tier 2</v>
      </c>
    </row>
    <row r="1231" spans="1:40" x14ac:dyDescent="0.3">
      <c r="A1231">
        <v>3</v>
      </c>
      <c r="B1231" t="s">
        <v>23</v>
      </c>
      <c r="C1231" t="s">
        <v>5207</v>
      </c>
      <c r="D1231" t="s">
        <v>7719</v>
      </c>
      <c r="E1231" t="s">
        <v>1632</v>
      </c>
      <c r="F1231" s="12">
        <v>834.2612803706387</v>
      </c>
      <c r="G1231" s="12">
        <v>455.9021893971485</v>
      </c>
      <c r="H1231" s="12">
        <v>567.3730384072494</v>
      </c>
      <c r="I1231">
        <v>0</v>
      </c>
      <c r="J1231" s="15">
        <v>0</v>
      </c>
      <c r="K1231" s="15">
        <v>0.99999999999999989</v>
      </c>
      <c r="L1231" s="58">
        <v>58.961120000000001</v>
      </c>
      <c r="M1231">
        <v>1</v>
      </c>
      <c r="N1231">
        <v>0</v>
      </c>
      <c r="O1231" s="12">
        <v>13.333333333333334</v>
      </c>
      <c r="P1231" s="12">
        <v>4.833333333333333</v>
      </c>
      <c r="Q1231" s="12">
        <v>0</v>
      </c>
      <c r="R1231" s="12">
        <v>0</v>
      </c>
      <c r="S1231" s="12">
        <v>0</v>
      </c>
      <c r="T1231" s="12">
        <v>573.38348322738136</v>
      </c>
      <c r="U1231" s="12">
        <v>0</v>
      </c>
      <c r="V1231" s="12">
        <v>0</v>
      </c>
      <c r="W1231" s="59">
        <v>1.3136500810689287E-3</v>
      </c>
      <c r="X1231" s="59">
        <v>1.6097615943078831E-5</v>
      </c>
      <c r="Y1231" s="59">
        <v>0</v>
      </c>
      <c r="Z1231" s="59">
        <v>4.320813131969964E-4</v>
      </c>
      <c r="AA1231" s="59">
        <v>8.5349413142853819E-4</v>
      </c>
      <c r="AB1231" s="59">
        <v>0</v>
      </c>
      <c r="AC1231" s="59">
        <v>0</v>
      </c>
      <c r="AD1231" s="59">
        <v>0</v>
      </c>
      <c r="AE1231" s="59">
        <v>4.6948655420284809E-5</v>
      </c>
      <c r="AF1231" s="59">
        <v>0</v>
      </c>
      <c r="AG1231" s="59">
        <v>0</v>
      </c>
      <c r="AH1231" s="17">
        <v>2.420247088234388E-4</v>
      </c>
      <c r="AI1231" s="12">
        <v>1043</v>
      </c>
      <c r="AJ1231" s="16">
        <v>5</v>
      </c>
      <c r="AK1231" s="17">
        <v>0.78351513348037394</v>
      </c>
      <c r="AL1231" t="str">
        <f>IF(AK1231&lt;='CAV Tier 1 Analysis'!$A$5,"Tier 1", "Tier 2")</f>
        <v>Tier 2</v>
      </c>
      <c r="AM1231" t="str">
        <f t="shared" si="39"/>
        <v>Pennsylvania - Tier 2</v>
      </c>
      <c r="AN1231" t="str">
        <f t="shared" si="40"/>
        <v>Colley, Township Of - Tier 2</v>
      </c>
    </row>
    <row r="1232" spans="1:40" x14ac:dyDescent="0.3">
      <c r="A1232">
        <v>3</v>
      </c>
      <c r="B1232" t="s">
        <v>23</v>
      </c>
      <c r="C1232" t="s">
        <v>5417</v>
      </c>
      <c r="D1232" t="s">
        <v>7946</v>
      </c>
      <c r="E1232" t="s">
        <v>2053</v>
      </c>
      <c r="F1232" s="12">
        <v>10353.632105597719</v>
      </c>
      <c r="G1232" s="12">
        <v>2253.4219156241238</v>
      </c>
      <c r="H1232" s="12">
        <v>899.17547391513449</v>
      </c>
      <c r="I1232">
        <v>0</v>
      </c>
      <c r="J1232" s="15">
        <v>0</v>
      </c>
      <c r="K1232" s="15">
        <v>0.99999999999999956</v>
      </c>
      <c r="L1232" s="58">
        <v>70.409399999999991</v>
      </c>
      <c r="M1232">
        <v>4</v>
      </c>
      <c r="N1232">
        <v>0</v>
      </c>
      <c r="O1232" s="12">
        <v>13</v>
      </c>
      <c r="P1232" s="12">
        <v>2</v>
      </c>
      <c r="Q1232" s="12">
        <v>0</v>
      </c>
      <c r="R1232" s="12">
        <v>0</v>
      </c>
      <c r="S1232" s="12">
        <v>0</v>
      </c>
      <c r="T1232" s="12">
        <v>2206.9105119933542</v>
      </c>
      <c r="U1232" s="12">
        <v>0</v>
      </c>
      <c r="V1232" s="12">
        <v>46.511403630769564</v>
      </c>
      <c r="W1232" s="59">
        <v>1.5687170463860695E-3</v>
      </c>
      <c r="X1232" s="59">
        <v>6.4390463772315322E-5</v>
      </c>
      <c r="Y1232" s="59">
        <v>0</v>
      </c>
      <c r="Z1232" s="59">
        <v>4.2127928036707145E-4</v>
      </c>
      <c r="AA1232" s="59">
        <v>3.5316998541870548E-4</v>
      </c>
      <c r="AB1232" s="59">
        <v>0</v>
      </c>
      <c r="AC1232" s="59">
        <v>0</v>
      </c>
      <c r="AD1232" s="59">
        <v>0</v>
      </c>
      <c r="AE1232" s="59">
        <v>1.8070189358749294E-4</v>
      </c>
      <c r="AF1232" s="59">
        <v>0</v>
      </c>
      <c r="AG1232" s="59">
        <v>7.1038152838858018E-5</v>
      </c>
      <c r="AH1232" s="17">
        <v>2.4175425657913752E-4</v>
      </c>
      <c r="AI1232" s="12">
        <v>1044</v>
      </c>
      <c r="AJ1232" s="16">
        <v>5</v>
      </c>
      <c r="AK1232" s="17">
        <v>0.78375688773695307</v>
      </c>
      <c r="AL1232" t="str">
        <f>IF(AK1232&lt;='CAV Tier 1 Analysis'!$A$5,"Tier 1", "Tier 2")</f>
        <v>Tier 2</v>
      </c>
      <c r="AM1232" t="str">
        <f t="shared" si="39"/>
        <v>Pennsylvania - Tier 2</v>
      </c>
      <c r="AN1232" t="str">
        <f t="shared" si="40"/>
        <v>Letterkenny, Township Of - Tier 2</v>
      </c>
    </row>
    <row r="1233" spans="1:40" x14ac:dyDescent="0.3">
      <c r="A1233">
        <v>3</v>
      </c>
      <c r="B1233" t="s">
        <v>23</v>
      </c>
      <c r="C1233" t="s">
        <v>4574</v>
      </c>
      <c r="D1233" t="s">
        <v>7004</v>
      </c>
      <c r="E1233" t="s">
        <v>1708</v>
      </c>
      <c r="F1233" s="12">
        <v>4390.4784040967688</v>
      </c>
      <c r="G1233" s="12">
        <v>652.11592183190169</v>
      </c>
      <c r="H1233" s="12">
        <v>362.46387675514387</v>
      </c>
      <c r="I1233">
        <v>4</v>
      </c>
      <c r="J1233" s="15">
        <v>2.3922967632152136E-2</v>
      </c>
      <c r="K1233" s="15">
        <v>0.97607703236784782</v>
      </c>
      <c r="L1233" s="58">
        <v>46.108410000000006</v>
      </c>
      <c r="M1233">
        <v>5</v>
      </c>
      <c r="N1233">
        <v>9</v>
      </c>
      <c r="O1233" s="12">
        <v>12</v>
      </c>
      <c r="P1233" s="12">
        <v>1</v>
      </c>
      <c r="Q1233" s="12">
        <v>1</v>
      </c>
      <c r="R1233" s="12">
        <v>3.9043081294713913</v>
      </c>
      <c r="S1233" s="12">
        <v>8.6712115914376877</v>
      </c>
      <c r="T1233" s="12">
        <v>684.06333097146717</v>
      </c>
      <c r="U1233" s="12">
        <v>0</v>
      </c>
      <c r="V1233" s="12">
        <v>0</v>
      </c>
      <c r="W1233" s="59">
        <v>1.0272925028299905E-3</v>
      </c>
      <c r="X1233" s="59">
        <v>8.0488079715394149E-5</v>
      </c>
      <c r="Y1233" s="59">
        <v>5.581741503349045E-4</v>
      </c>
      <c r="Z1233" s="59">
        <v>3.8887318187729673E-4</v>
      </c>
      <c r="AA1233" s="59">
        <v>1.7658499270935274E-4</v>
      </c>
      <c r="AB1233" s="59">
        <v>2.576655501159495E-4</v>
      </c>
      <c r="AC1233" s="59">
        <v>8.725654039760376E-5</v>
      </c>
      <c r="AD1233" s="59">
        <v>2.4559960576388583E-5</v>
      </c>
      <c r="AE1233" s="59">
        <v>5.6011124406064846E-5</v>
      </c>
      <c r="AF1233" s="59">
        <v>0</v>
      </c>
      <c r="AG1233" s="59">
        <v>0</v>
      </c>
      <c r="AH1233" s="17">
        <v>2.4153691663299505E-4</v>
      </c>
      <c r="AI1233" s="12">
        <v>1045</v>
      </c>
      <c r="AJ1233" s="16">
        <v>5</v>
      </c>
      <c r="AK1233" s="17">
        <v>0.78399842465358605</v>
      </c>
      <c r="AL1233" t="str">
        <f>IF(AK1233&lt;='CAV Tier 1 Analysis'!$A$5,"Tier 1", "Tier 2")</f>
        <v>Tier 2</v>
      </c>
      <c r="AM1233" t="str">
        <f t="shared" si="39"/>
        <v>Pennsylvania - Tier 2</v>
      </c>
      <c r="AN1233" t="str">
        <f t="shared" si="40"/>
        <v>Gamble, Township Of - Tier 2</v>
      </c>
    </row>
    <row r="1234" spans="1:40" x14ac:dyDescent="0.3">
      <c r="A1234">
        <v>3</v>
      </c>
      <c r="B1234" t="s">
        <v>23</v>
      </c>
      <c r="C1234" t="s">
        <v>4801</v>
      </c>
      <c r="D1234" t="s">
        <v>7275</v>
      </c>
      <c r="E1234" t="s">
        <v>2167</v>
      </c>
      <c r="F1234" s="12">
        <v>3673.1532789711046</v>
      </c>
      <c r="G1234" s="12">
        <v>1018.0739585363299</v>
      </c>
      <c r="H1234" s="12">
        <v>661.26077448040996</v>
      </c>
      <c r="I1234">
        <v>0</v>
      </c>
      <c r="J1234" s="15">
        <v>0</v>
      </c>
      <c r="K1234" s="15">
        <v>1</v>
      </c>
      <c r="L1234" s="58">
        <v>79.868369999999999</v>
      </c>
      <c r="M1234">
        <v>1</v>
      </c>
      <c r="N1234">
        <v>0</v>
      </c>
      <c r="O1234" s="12">
        <v>13</v>
      </c>
      <c r="P1234" s="12">
        <v>2</v>
      </c>
      <c r="Q1234" s="12">
        <v>0</v>
      </c>
      <c r="R1234" s="12">
        <v>0</v>
      </c>
      <c r="S1234" s="12">
        <v>0</v>
      </c>
      <c r="T1234" s="12">
        <v>1034.1360837081543</v>
      </c>
      <c r="U1234" s="12">
        <v>0</v>
      </c>
      <c r="V1234" s="12">
        <v>0</v>
      </c>
      <c r="W1234" s="59">
        <v>1.7794623088120305E-3</v>
      </c>
      <c r="X1234" s="59">
        <v>1.6097615943078831E-5</v>
      </c>
      <c r="Y1234" s="59">
        <v>0</v>
      </c>
      <c r="Z1234" s="59">
        <v>4.2127928036707145E-4</v>
      </c>
      <c r="AA1234" s="59">
        <v>3.5316998541870548E-4</v>
      </c>
      <c r="AB1234" s="59">
        <v>0</v>
      </c>
      <c r="AC1234" s="59">
        <v>0</v>
      </c>
      <c r="AD1234" s="59">
        <v>0</v>
      </c>
      <c r="AE1234" s="59">
        <v>8.4675091054974472E-5</v>
      </c>
      <c r="AF1234" s="59">
        <v>0</v>
      </c>
      <c r="AG1234" s="59">
        <v>0</v>
      </c>
      <c r="AH1234" s="17">
        <v>2.4133493469053277E-4</v>
      </c>
      <c r="AI1234" s="12">
        <v>1046</v>
      </c>
      <c r="AJ1234" s="16">
        <v>5</v>
      </c>
      <c r="AK1234" s="17">
        <v>0.78423975958827663</v>
      </c>
      <c r="AL1234" t="str">
        <f>IF(AK1234&lt;='CAV Tier 1 Analysis'!$A$5,"Tier 1", "Tier 2")</f>
        <v>Tier 2</v>
      </c>
      <c r="AM1234" t="str">
        <f t="shared" si="39"/>
        <v>Pennsylvania - Tier 2</v>
      </c>
      <c r="AN1234" t="str">
        <f t="shared" si="40"/>
        <v>Southhampton, Township Of - Tier 2</v>
      </c>
    </row>
    <row r="1235" spans="1:40" x14ac:dyDescent="0.3">
      <c r="A1235">
        <v>3</v>
      </c>
      <c r="B1235" t="s">
        <v>23</v>
      </c>
      <c r="C1235" t="s">
        <v>5109</v>
      </c>
      <c r="D1235" t="s">
        <v>7615</v>
      </c>
      <c r="E1235" t="s">
        <v>1142</v>
      </c>
      <c r="F1235" s="12">
        <v>512.0087446892959</v>
      </c>
      <c r="G1235" s="12">
        <v>1231.8821040282353</v>
      </c>
      <c r="H1235" s="12">
        <v>583.40784969964943</v>
      </c>
      <c r="I1235">
        <v>16</v>
      </c>
      <c r="J1235" s="15">
        <v>9.7257694192915925E-2</v>
      </c>
      <c r="K1235" s="15">
        <v>0.90274230580708414</v>
      </c>
      <c r="L1235" s="58">
        <v>0.38762999999999997</v>
      </c>
      <c r="M1235">
        <v>22</v>
      </c>
      <c r="N1235">
        <v>12</v>
      </c>
      <c r="O1235" s="12">
        <v>18</v>
      </c>
      <c r="P1235" s="12">
        <v>1</v>
      </c>
      <c r="Q1235" s="12">
        <v>0</v>
      </c>
      <c r="R1235" s="12">
        <v>14.443876892913346</v>
      </c>
      <c r="S1235" s="12">
        <v>56.740902235835165</v>
      </c>
      <c r="T1235" s="12">
        <v>1425.1963586400627</v>
      </c>
      <c r="U1235" s="12">
        <v>913.18761395076683</v>
      </c>
      <c r="V1235" s="12">
        <v>0</v>
      </c>
      <c r="W1235" s="59">
        <v>8.6363722555600834E-6</v>
      </c>
      <c r="X1235" s="59">
        <v>3.5414755074773428E-4</v>
      </c>
      <c r="Y1235" s="59">
        <v>7.442322004465393E-4</v>
      </c>
      <c r="Z1235" s="59">
        <v>5.8330977281594509E-4</v>
      </c>
      <c r="AA1235" s="59">
        <v>1.7658499270935274E-4</v>
      </c>
      <c r="AB1235" s="59">
        <v>0</v>
      </c>
      <c r="AC1235" s="59">
        <v>3.2280308976923532E-4</v>
      </c>
      <c r="AD1235" s="59">
        <v>1.6071045058534651E-4</v>
      </c>
      <c r="AE1235" s="59">
        <v>1.1669511715164397E-4</v>
      </c>
      <c r="AF1235" s="59">
        <v>1.8698538062603208E-4</v>
      </c>
      <c r="AG1235" s="59">
        <v>0</v>
      </c>
      <c r="AH1235" s="17">
        <v>2.4128226610067174E-4</v>
      </c>
      <c r="AI1235" s="12">
        <v>1047</v>
      </c>
      <c r="AJ1235" s="16">
        <v>5</v>
      </c>
      <c r="AK1235" s="17">
        <v>0.78448104185437728</v>
      </c>
      <c r="AL1235" t="str">
        <f>IF(AK1235&lt;='CAV Tier 1 Analysis'!$A$5,"Tier 1", "Tier 2")</f>
        <v>Tier 2</v>
      </c>
      <c r="AM1235" t="str">
        <f t="shared" si="39"/>
        <v>Pennsylvania - Tier 2</v>
      </c>
      <c r="AN1235" t="str">
        <f t="shared" si="40"/>
        <v>Schwenksville, Borough Of - Tier 2</v>
      </c>
    </row>
    <row r="1236" spans="1:40" x14ac:dyDescent="0.3">
      <c r="A1236">
        <v>3</v>
      </c>
      <c r="B1236" t="s">
        <v>23</v>
      </c>
      <c r="C1236" t="s">
        <v>3975</v>
      </c>
      <c r="D1236" t="s">
        <v>6358</v>
      </c>
      <c r="E1236" t="s">
        <v>1499</v>
      </c>
      <c r="F1236" s="12">
        <v>81.464836485431206</v>
      </c>
      <c r="G1236" s="12">
        <v>2822.1042352268651</v>
      </c>
      <c r="H1236" s="12">
        <v>1278.8229261876004</v>
      </c>
      <c r="I1236">
        <v>13</v>
      </c>
      <c r="J1236" s="15">
        <v>0.10049595405899242</v>
      </c>
      <c r="K1236" s="15">
        <v>0.89950404594100764</v>
      </c>
      <c r="L1236" s="58">
        <v>0.80450999999999984</v>
      </c>
      <c r="M1236">
        <v>9</v>
      </c>
      <c r="N1236">
        <v>0</v>
      </c>
      <c r="O1236" s="12">
        <v>9.75</v>
      </c>
      <c r="P1236" s="12">
        <v>2.25</v>
      </c>
      <c r="Q1236" s="12">
        <v>0</v>
      </c>
      <c r="R1236" s="12">
        <v>11.693552597233099</v>
      </c>
      <c r="S1236" s="12">
        <v>128.51653003973536</v>
      </c>
      <c r="T1236" s="12">
        <v>2532.2426435813086</v>
      </c>
      <c r="U1236" s="12">
        <v>2450.7778070958775</v>
      </c>
      <c r="V1236" s="12">
        <v>289.86159164555647</v>
      </c>
      <c r="W1236" s="59">
        <v>1.79244326892156E-5</v>
      </c>
      <c r="X1236" s="59">
        <v>1.4487854348770946E-4</v>
      </c>
      <c r="Y1236" s="59">
        <v>0</v>
      </c>
      <c r="Z1236" s="59">
        <v>3.1595946027530359E-4</v>
      </c>
      <c r="AA1236" s="59">
        <v>3.9731623359604365E-4</v>
      </c>
      <c r="AB1236" s="59">
        <v>0</v>
      </c>
      <c r="AC1236" s="59">
        <v>2.6133668520935077E-4</v>
      </c>
      <c r="AD1236" s="59">
        <v>3.6400460049975953E-4</v>
      </c>
      <c r="AE1236" s="59">
        <v>2.073400974944105E-4</v>
      </c>
      <c r="AF1236" s="59">
        <v>5.0182417510796556E-4</v>
      </c>
      <c r="AG1236" s="59">
        <v>4.4271362380062825E-4</v>
      </c>
      <c r="AH1236" s="17">
        <v>2.4120889565094425E-4</v>
      </c>
      <c r="AI1236" s="12">
        <v>1048</v>
      </c>
      <c r="AJ1236" s="16">
        <v>5</v>
      </c>
      <c r="AK1236" s="17">
        <v>0.78472225075002822</v>
      </c>
      <c r="AL1236" t="str">
        <f>IF(AK1236&lt;='CAV Tier 1 Analysis'!$A$5,"Tier 1", "Tier 2")</f>
        <v>Tier 2</v>
      </c>
      <c r="AM1236" t="str">
        <f t="shared" si="39"/>
        <v>Pennsylvania - Tier 2</v>
      </c>
      <c r="AN1236" t="str">
        <f t="shared" si="40"/>
        <v>Philipsburg, Borough Of - Tier 2</v>
      </c>
    </row>
    <row r="1237" spans="1:40" x14ac:dyDescent="0.3">
      <c r="A1237">
        <v>3</v>
      </c>
      <c r="B1237" t="s">
        <v>23</v>
      </c>
      <c r="C1237" t="s">
        <v>4822</v>
      </c>
      <c r="D1237" t="s">
        <v>7300</v>
      </c>
      <c r="E1237" t="s">
        <v>1686</v>
      </c>
      <c r="F1237" s="12">
        <v>3067.619495044727</v>
      </c>
      <c r="G1237" s="12">
        <v>2399.8739495935438</v>
      </c>
      <c r="H1237" s="12">
        <v>1161.7368481660731</v>
      </c>
      <c r="I1237">
        <v>9</v>
      </c>
      <c r="J1237" s="15">
        <v>1.2364379011367197E-2</v>
      </c>
      <c r="K1237" s="15">
        <v>0.98763562098863289</v>
      </c>
      <c r="L1237" s="58">
        <v>41.737639999999999</v>
      </c>
      <c r="M1237">
        <v>13</v>
      </c>
      <c r="N1237">
        <v>0</v>
      </c>
      <c r="O1237" s="12">
        <v>9.3333333333333339</v>
      </c>
      <c r="P1237" s="12">
        <v>4.333333333333333</v>
      </c>
      <c r="Q1237" s="12">
        <v>0</v>
      </c>
      <c r="R1237" s="12">
        <v>8.8887205888976961</v>
      </c>
      <c r="S1237" s="12">
        <v>14.364154702196474</v>
      </c>
      <c r="T1237" s="12">
        <v>2492.6877782046995</v>
      </c>
      <c r="U1237" s="12">
        <v>0</v>
      </c>
      <c r="V1237" s="12">
        <v>0</v>
      </c>
      <c r="W1237" s="59">
        <v>9.2991201947360835E-4</v>
      </c>
      <c r="X1237" s="59">
        <v>2.0926900726002479E-4</v>
      </c>
      <c r="Y1237" s="59">
        <v>0</v>
      </c>
      <c r="Z1237" s="59">
        <v>3.0245691923789749E-4</v>
      </c>
      <c r="AA1237" s="59">
        <v>7.6520163507386174E-4</v>
      </c>
      <c r="AB1237" s="59">
        <v>0</v>
      </c>
      <c r="AC1237" s="59">
        <v>1.9865209953425815E-4</v>
      </c>
      <c r="AD1237" s="59">
        <v>4.0684403728245387E-5</v>
      </c>
      <c r="AE1237" s="59">
        <v>2.0410134402647052E-4</v>
      </c>
      <c r="AF1237" s="59">
        <v>0</v>
      </c>
      <c r="AG1237" s="59">
        <v>0</v>
      </c>
      <c r="AH1237" s="17">
        <v>2.4093431166676056E-4</v>
      </c>
      <c r="AI1237" s="12">
        <v>1049</v>
      </c>
      <c r="AJ1237" s="16">
        <v>5</v>
      </c>
      <c r="AK1237" s="17">
        <v>0.78496318506169493</v>
      </c>
      <c r="AL1237" t="str">
        <f>IF(AK1237&lt;='CAV Tier 1 Analysis'!$A$5,"Tier 1", "Tier 2")</f>
        <v>Tier 2</v>
      </c>
      <c r="AM1237" t="str">
        <f t="shared" si="39"/>
        <v>Pennsylvania - Tier 2</v>
      </c>
      <c r="AN1237" t="str">
        <f t="shared" si="40"/>
        <v>Snyder, Township Of - Tier 2</v>
      </c>
    </row>
    <row r="1238" spans="1:40" x14ac:dyDescent="0.3">
      <c r="A1238">
        <v>3</v>
      </c>
      <c r="B1238" t="s">
        <v>23</v>
      </c>
      <c r="C1238" t="s">
        <v>3703</v>
      </c>
      <c r="D1238" t="s">
        <v>7465</v>
      </c>
      <c r="E1238" t="s">
        <v>1529</v>
      </c>
      <c r="F1238" s="12">
        <v>500.16603143359856</v>
      </c>
      <c r="G1238" s="12">
        <v>299.6465369505367</v>
      </c>
      <c r="H1238" s="12">
        <v>1000.7776161852908</v>
      </c>
      <c r="I1238">
        <v>3</v>
      </c>
      <c r="J1238" s="15">
        <v>0</v>
      </c>
      <c r="K1238" s="15">
        <v>1</v>
      </c>
      <c r="L1238" s="58">
        <v>42.479069999999993</v>
      </c>
      <c r="M1238">
        <v>4</v>
      </c>
      <c r="N1238">
        <v>0</v>
      </c>
      <c r="O1238" s="12">
        <v>9.4</v>
      </c>
      <c r="P1238" s="12">
        <v>7</v>
      </c>
      <c r="Q1238" s="12">
        <v>0</v>
      </c>
      <c r="R1238" s="12">
        <v>3</v>
      </c>
      <c r="S1238" s="12">
        <v>0</v>
      </c>
      <c r="T1238" s="12">
        <v>368.11711606559635</v>
      </c>
      <c r="U1238" s="12">
        <v>0</v>
      </c>
      <c r="V1238" s="12">
        <v>0</v>
      </c>
      <c r="W1238" s="59">
        <v>9.4643103369190893E-4</v>
      </c>
      <c r="X1238" s="59">
        <v>6.4390463772315322E-5</v>
      </c>
      <c r="Y1238" s="59">
        <v>0</v>
      </c>
      <c r="Z1238" s="59">
        <v>3.0461732580388244E-4</v>
      </c>
      <c r="AA1238" s="59">
        <v>1.2360949489654692E-3</v>
      </c>
      <c r="AB1238" s="59">
        <v>0</v>
      </c>
      <c r="AC1238" s="59">
        <v>6.7046353031632405E-5</v>
      </c>
      <c r="AD1238" s="59">
        <v>0</v>
      </c>
      <c r="AE1238" s="59">
        <v>3.0141439615935135E-5</v>
      </c>
      <c r="AF1238" s="59">
        <v>0</v>
      </c>
      <c r="AG1238" s="59">
        <v>0</v>
      </c>
      <c r="AH1238" s="17">
        <v>2.407928695346494E-4</v>
      </c>
      <c r="AI1238" s="12">
        <v>1050</v>
      </c>
      <c r="AJ1238" s="16">
        <v>5</v>
      </c>
      <c r="AK1238" s="17">
        <v>0.78520397793122954</v>
      </c>
      <c r="AL1238" t="str">
        <f>IF(AK1238&lt;='CAV Tier 1 Analysis'!$A$5,"Tier 1", "Tier 2")</f>
        <v>Tier 2</v>
      </c>
      <c r="AM1238" t="str">
        <f t="shared" si="39"/>
        <v>Pennsylvania - Tier 2</v>
      </c>
      <c r="AN1238" t="str">
        <f t="shared" si="40"/>
        <v>Green, Township Of - Tier 2</v>
      </c>
    </row>
    <row r="1239" spans="1:40" x14ac:dyDescent="0.3">
      <c r="A1239">
        <v>3</v>
      </c>
      <c r="B1239" t="s">
        <v>23</v>
      </c>
      <c r="C1239" t="s">
        <v>3681</v>
      </c>
      <c r="D1239" t="s">
        <v>7762</v>
      </c>
      <c r="E1239" t="s">
        <v>1682</v>
      </c>
      <c r="F1239" s="12">
        <v>1881.3033290674832</v>
      </c>
      <c r="G1239" s="12">
        <v>1221.3456667298042</v>
      </c>
      <c r="H1239" s="12">
        <v>579.29600619128246</v>
      </c>
      <c r="I1239">
        <v>8</v>
      </c>
      <c r="J1239" s="15">
        <v>0</v>
      </c>
      <c r="K1239" s="15">
        <v>1</v>
      </c>
      <c r="L1239" s="58">
        <v>35.591750000000005</v>
      </c>
      <c r="M1239">
        <v>17</v>
      </c>
      <c r="N1239">
        <v>0</v>
      </c>
      <c r="O1239" s="12">
        <v>7</v>
      </c>
      <c r="P1239" s="12">
        <v>6</v>
      </c>
      <c r="Q1239" s="12">
        <v>0</v>
      </c>
      <c r="R1239" s="12">
        <v>8</v>
      </c>
      <c r="S1239" s="12">
        <v>0</v>
      </c>
      <c r="T1239" s="12">
        <v>1384.7885586235604</v>
      </c>
      <c r="U1239" s="12">
        <v>0</v>
      </c>
      <c r="V1239" s="12">
        <v>0</v>
      </c>
      <c r="W1239" s="59">
        <v>7.9298197308472174E-4</v>
      </c>
      <c r="X1239" s="59">
        <v>2.7365947103234013E-4</v>
      </c>
      <c r="Y1239" s="59">
        <v>0</v>
      </c>
      <c r="Z1239" s="59">
        <v>2.2684268942842309E-4</v>
      </c>
      <c r="AA1239" s="59">
        <v>1.0595099562561163E-3</v>
      </c>
      <c r="AB1239" s="59">
        <v>0</v>
      </c>
      <c r="AC1239" s="59">
        <v>1.7879027475101975E-4</v>
      </c>
      <c r="AD1239" s="59">
        <v>0</v>
      </c>
      <c r="AE1239" s="59">
        <v>1.1338652537186605E-4</v>
      </c>
      <c r="AF1239" s="59">
        <v>0</v>
      </c>
      <c r="AG1239" s="59">
        <v>0</v>
      </c>
      <c r="AH1239" s="17">
        <v>2.4047008090222609E-4</v>
      </c>
      <c r="AI1239" s="12">
        <v>1051</v>
      </c>
      <c r="AJ1239" s="16">
        <v>5</v>
      </c>
      <c r="AK1239" s="17">
        <v>0.78544444801213176</v>
      </c>
      <c r="AL1239" t="str">
        <f>IF(AK1239&lt;='CAV Tier 1 Analysis'!$A$5,"Tier 1", "Tier 2")</f>
        <v>Tier 2</v>
      </c>
      <c r="AM1239" t="str">
        <f t="shared" si="39"/>
        <v>Pennsylvania - Tier 2</v>
      </c>
      <c r="AN1239" t="str">
        <f t="shared" si="40"/>
        <v>Freehold, Township Of - Tier 2</v>
      </c>
    </row>
    <row r="1240" spans="1:40" x14ac:dyDescent="0.3">
      <c r="A1240">
        <v>3</v>
      </c>
      <c r="B1240" t="s">
        <v>23</v>
      </c>
      <c r="C1240" t="s">
        <v>5059</v>
      </c>
      <c r="D1240" t="s">
        <v>7560</v>
      </c>
      <c r="E1240" t="s">
        <v>2059</v>
      </c>
      <c r="F1240" s="12">
        <v>20981.100578679096</v>
      </c>
      <c r="G1240" s="12">
        <v>5375.9053460004061</v>
      </c>
      <c r="H1240" s="12">
        <v>1729.1102442091221</v>
      </c>
      <c r="I1240">
        <v>0</v>
      </c>
      <c r="J1240" s="15">
        <v>0</v>
      </c>
      <c r="K1240" s="15">
        <v>1</v>
      </c>
      <c r="L1240" s="58">
        <v>26.833660000000002</v>
      </c>
      <c r="M1240">
        <v>12</v>
      </c>
      <c r="N1240">
        <v>0</v>
      </c>
      <c r="O1240" s="12">
        <v>11.8</v>
      </c>
      <c r="P1240" s="12">
        <v>1</v>
      </c>
      <c r="Q1240" s="12">
        <v>0</v>
      </c>
      <c r="R1240" s="12">
        <v>0</v>
      </c>
      <c r="S1240" s="12">
        <v>0</v>
      </c>
      <c r="T1240" s="12">
        <v>4787.6052968989843</v>
      </c>
      <c r="U1240" s="12">
        <v>0</v>
      </c>
      <c r="V1240" s="12">
        <v>588.30004910142179</v>
      </c>
      <c r="W1240" s="59">
        <v>5.9785227340281315E-4</v>
      </c>
      <c r="X1240" s="59">
        <v>1.9317139131694595E-4</v>
      </c>
      <c r="Y1240" s="59">
        <v>0</v>
      </c>
      <c r="Z1240" s="59">
        <v>3.8239196217934184E-4</v>
      </c>
      <c r="AA1240" s="59">
        <v>1.7658499270935274E-4</v>
      </c>
      <c r="AB1240" s="59">
        <v>0</v>
      </c>
      <c r="AC1240" s="59">
        <v>0</v>
      </c>
      <c r="AD1240" s="59">
        <v>0</v>
      </c>
      <c r="AE1240" s="59">
        <v>3.9200925374982445E-4</v>
      </c>
      <c r="AF1240" s="59">
        <v>0</v>
      </c>
      <c r="AG1240" s="59">
        <v>8.9852693190981654E-4</v>
      </c>
      <c r="AH1240" s="17">
        <v>2.4004880047891769E-4</v>
      </c>
      <c r="AI1240" s="12">
        <v>1052</v>
      </c>
      <c r="AJ1240" s="16">
        <v>5</v>
      </c>
      <c r="AK1240" s="17">
        <v>0.78568449681261066</v>
      </c>
      <c r="AL1240" t="str">
        <f>IF(AK1240&lt;='CAV Tier 1 Analysis'!$A$5,"Tier 1", "Tier 2")</f>
        <v>Tier 2</v>
      </c>
      <c r="AM1240" t="str">
        <f t="shared" si="39"/>
        <v>Pennsylvania - Tier 2</v>
      </c>
      <c r="AN1240" t="str">
        <f t="shared" si="40"/>
        <v>Weisenberg, Township Of - Tier 2</v>
      </c>
    </row>
    <row r="1241" spans="1:40" x14ac:dyDescent="0.3">
      <c r="A1241">
        <v>3</v>
      </c>
      <c r="B1241" t="s">
        <v>23</v>
      </c>
      <c r="C1241" t="s">
        <v>4636</v>
      </c>
      <c r="D1241" t="s">
        <v>7082</v>
      </c>
      <c r="E1241" t="s">
        <v>1395</v>
      </c>
      <c r="F1241" s="12">
        <v>5099.2817532290892</v>
      </c>
      <c r="G1241" s="12">
        <v>1050.2696433031476</v>
      </c>
      <c r="H1241" s="12">
        <v>671.49864936056633</v>
      </c>
      <c r="I1241">
        <v>22</v>
      </c>
      <c r="J1241" s="15">
        <v>0.12334307154723034</v>
      </c>
      <c r="K1241" s="15">
        <v>0.87665692845276955</v>
      </c>
      <c r="L1241" s="58">
        <v>2.6185500000000004</v>
      </c>
      <c r="M1241">
        <v>32</v>
      </c>
      <c r="N1241">
        <v>6</v>
      </c>
      <c r="O1241" s="12">
        <v>13.5</v>
      </c>
      <c r="P1241" s="12">
        <v>1.25</v>
      </c>
      <c r="Q1241" s="12">
        <v>1</v>
      </c>
      <c r="R1241" s="12">
        <v>19.286452425960931</v>
      </c>
      <c r="S1241" s="12">
        <v>82.824705951948872</v>
      </c>
      <c r="T1241" s="12">
        <v>1247.3060629453369</v>
      </c>
      <c r="U1241" s="12">
        <v>0</v>
      </c>
      <c r="V1241" s="12">
        <v>0</v>
      </c>
      <c r="W1241" s="59">
        <v>5.8341130897497264E-5</v>
      </c>
      <c r="X1241" s="59">
        <v>5.1512371017852258E-4</v>
      </c>
      <c r="Y1241" s="59">
        <v>3.7211610022326965E-4</v>
      </c>
      <c r="Z1241" s="59">
        <v>4.3748232961195882E-4</v>
      </c>
      <c r="AA1241" s="59">
        <v>2.2073124088669091E-4</v>
      </c>
      <c r="AB1241" s="59">
        <v>2.576655501159495E-4</v>
      </c>
      <c r="AC1241" s="59">
        <v>4.310287660262533E-4</v>
      </c>
      <c r="AD1241" s="59">
        <v>2.3458907575724089E-4</v>
      </c>
      <c r="AE1241" s="59">
        <v>1.0212945483403531E-4</v>
      </c>
      <c r="AF1241" s="59">
        <v>0</v>
      </c>
      <c r="AG1241" s="59">
        <v>0</v>
      </c>
      <c r="AH1241" s="17">
        <v>2.3901885077558347E-4</v>
      </c>
      <c r="AI1241" s="12">
        <v>1053</v>
      </c>
      <c r="AJ1241" s="16">
        <v>5</v>
      </c>
      <c r="AK1241" s="17">
        <v>0.78592351566338625</v>
      </c>
      <c r="AL1241" t="str">
        <f>IF(AK1241&lt;='CAV Tier 1 Analysis'!$A$5,"Tier 1", "Tier 2")</f>
        <v>Tier 2</v>
      </c>
      <c r="AM1241" t="str">
        <f t="shared" si="39"/>
        <v>Pennsylvania - Tier 2</v>
      </c>
      <c r="AN1241" t="str">
        <f t="shared" si="40"/>
        <v>East Deer, Township Of - Tier 2</v>
      </c>
    </row>
    <row r="1242" spans="1:40" x14ac:dyDescent="0.3">
      <c r="A1242">
        <v>3</v>
      </c>
      <c r="B1242" t="s">
        <v>23</v>
      </c>
      <c r="C1242" t="s">
        <v>4203</v>
      </c>
      <c r="D1242" t="s">
        <v>6603</v>
      </c>
      <c r="E1242" t="s">
        <v>1369</v>
      </c>
      <c r="F1242" s="12">
        <v>3292.8152831923617</v>
      </c>
      <c r="G1242" s="12">
        <v>3821.1927782260341</v>
      </c>
      <c r="H1242" s="12">
        <v>2004.8543549018773</v>
      </c>
      <c r="I1242">
        <v>14</v>
      </c>
      <c r="J1242" s="15">
        <v>1.8488198689289512E-2</v>
      </c>
      <c r="K1242" s="15">
        <v>0.9815118013107107</v>
      </c>
      <c r="L1242" s="58">
        <v>6.7123899999999992</v>
      </c>
      <c r="M1242">
        <v>25</v>
      </c>
      <c r="N1242">
        <v>0</v>
      </c>
      <c r="O1242" s="12">
        <v>15</v>
      </c>
      <c r="P1242" s="12">
        <v>2</v>
      </c>
      <c r="Q1242" s="12">
        <v>1</v>
      </c>
      <c r="R1242" s="12">
        <v>13.74116521834995</v>
      </c>
      <c r="S1242" s="12">
        <v>37.066145656513257</v>
      </c>
      <c r="T1242" s="12">
        <v>4322.5448615257819</v>
      </c>
      <c r="U1242" s="12">
        <v>1029.7295783334202</v>
      </c>
      <c r="V1242" s="12">
        <v>0</v>
      </c>
      <c r="W1242" s="59">
        <v>1.4955163110311109E-4</v>
      </c>
      <c r="X1242" s="59">
        <v>4.0244039857697075E-4</v>
      </c>
      <c r="Y1242" s="59">
        <v>0</v>
      </c>
      <c r="Z1242" s="59">
        <v>4.8609147734662091E-4</v>
      </c>
      <c r="AA1242" s="59">
        <v>3.5316998541870548E-4</v>
      </c>
      <c r="AB1242" s="59">
        <v>2.576655501159495E-4</v>
      </c>
      <c r="AC1242" s="59">
        <v>3.07098338098493E-4</v>
      </c>
      <c r="AD1242" s="59">
        <v>1.0498453029811346E-4</v>
      </c>
      <c r="AE1242" s="59">
        <v>3.5393009247533476E-4</v>
      </c>
      <c r="AF1242" s="59">
        <v>2.1084865169550892E-4</v>
      </c>
      <c r="AG1242" s="59">
        <v>0</v>
      </c>
      <c r="AH1242" s="17">
        <v>2.3870733228443708E-4</v>
      </c>
      <c r="AI1242" s="12">
        <v>1054</v>
      </c>
      <c r="AJ1242" s="16">
        <v>5</v>
      </c>
      <c r="AK1242" s="17">
        <v>0.78616222299567073</v>
      </c>
      <c r="AL1242" t="str">
        <f>IF(AK1242&lt;='CAV Tier 1 Analysis'!$A$5,"Tier 1", "Tier 2")</f>
        <v>Tier 2</v>
      </c>
      <c r="AM1242" t="str">
        <f t="shared" si="39"/>
        <v>Pennsylvania - Tier 2</v>
      </c>
      <c r="AN1242" t="str">
        <f t="shared" si="40"/>
        <v>Jessup, Borough Of - Tier 2</v>
      </c>
    </row>
    <row r="1243" spans="1:40" x14ac:dyDescent="0.3">
      <c r="A1243">
        <v>3</v>
      </c>
      <c r="B1243" t="s">
        <v>23</v>
      </c>
      <c r="C1243" t="s">
        <v>5080</v>
      </c>
      <c r="D1243" t="s">
        <v>7584</v>
      </c>
      <c r="E1243" t="s">
        <v>1717</v>
      </c>
      <c r="F1243" s="12">
        <v>2093.0589344867949</v>
      </c>
      <c r="G1243" s="12">
        <v>1432.5153647059781</v>
      </c>
      <c r="H1243" s="12">
        <v>803.59955454383078</v>
      </c>
      <c r="I1243">
        <v>1</v>
      </c>
      <c r="J1243" s="15">
        <v>7.70771036508551E-2</v>
      </c>
      <c r="K1243" s="15">
        <v>0.92292289634914493</v>
      </c>
      <c r="L1243" s="58">
        <v>40.682250000000003</v>
      </c>
      <c r="M1243">
        <v>9</v>
      </c>
      <c r="N1243">
        <v>0</v>
      </c>
      <c r="O1243" s="12">
        <v>9</v>
      </c>
      <c r="P1243" s="12">
        <v>5.4285714285714288</v>
      </c>
      <c r="Q1243" s="12">
        <v>0</v>
      </c>
      <c r="R1243" s="12">
        <v>0.92292289634914493</v>
      </c>
      <c r="S1243" s="12">
        <v>61.93912615935583</v>
      </c>
      <c r="T1243" s="12">
        <v>1562.9998395604455</v>
      </c>
      <c r="U1243" s="12">
        <v>0</v>
      </c>
      <c r="V1243" s="12">
        <v>0</v>
      </c>
      <c r="W1243" s="59">
        <v>9.0639799601103968E-4</v>
      </c>
      <c r="X1243" s="59">
        <v>1.4487854348770946E-4</v>
      </c>
      <c r="Y1243" s="59">
        <v>0</v>
      </c>
      <c r="Z1243" s="59">
        <v>2.9165488640797254E-4</v>
      </c>
      <c r="AA1243" s="59">
        <v>9.5860424613648635E-4</v>
      </c>
      <c r="AB1243" s="59">
        <v>0</v>
      </c>
      <c r="AC1243" s="59">
        <v>2.0626204776533819E-5</v>
      </c>
      <c r="AD1243" s="59">
        <v>1.7543367274209476E-4</v>
      </c>
      <c r="AE1243" s="59">
        <v>1.2797846996995529E-4</v>
      </c>
      <c r="AF1243" s="59">
        <v>0</v>
      </c>
      <c r="AG1243" s="59">
        <v>0</v>
      </c>
      <c r="AH1243" s="17">
        <v>2.3868854723016291E-4</v>
      </c>
      <c r="AI1243" s="12">
        <v>1055</v>
      </c>
      <c r="AJ1243" s="16">
        <v>5</v>
      </c>
      <c r="AK1243" s="17">
        <v>0.78640091154290093</v>
      </c>
      <c r="AL1243" t="str">
        <f>IF(AK1243&lt;='CAV Tier 1 Analysis'!$A$5,"Tier 1", "Tier 2")</f>
        <v>Tier 2</v>
      </c>
      <c r="AM1243" t="str">
        <f t="shared" si="39"/>
        <v>Pennsylvania - Tier 2</v>
      </c>
      <c r="AN1243" t="str">
        <f t="shared" si="40"/>
        <v>Ceres, Township Of - Tier 2</v>
      </c>
    </row>
    <row r="1244" spans="1:40" x14ac:dyDescent="0.3">
      <c r="A1244">
        <v>3</v>
      </c>
      <c r="B1244" t="s">
        <v>23</v>
      </c>
      <c r="C1244" t="s">
        <v>4823</v>
      </c>
      <c r="D1244" t="s">
        <v>7301</v>
      </c>
      <c r="E1244" t="s">
        <v>1571</v>
      </c>
      <c r="F1244" s="12">
        <v>956.88819993383106</v>
      </c>
      <c r="G1244" s="12">
        <v>1504.371780343798</v>
      </c>
      <c r="H1244" s="12">
        <v>619.2215004259939</v>
      </c>
      <c r="I1244">
        <v>5</v>
      </c>
      <c r="J1244" s="15">
        <v>0</v>
      </c>
      <c r="K1244" s="15">
        <v>0.99999999999999978</v>
      </c>
      <c r="L1244" s="58">
        <v>32.642060000000001</v>
      </c>
      <c r="M1244">
        <v>2</v>
      </c>
      <c r="N1244">
        <v>0</v>
      </c>
      <c r="O1244" s="12">
        <v>9.3333333333333339</v>
      </c>
      <c r="P1244" s="12">
        <v>5.666666666666667</v>
      </c>
      <c r="Q1244" s="12">
        <v>0</v>
      </c>
      <c r="R1244" s="12">
        <v>4.9999999999999991</v>
      </c>
      <c r="S1244" s="12">
        <v>0</v>
      </c>
      <c r="T1244" s="12">
        <v>1331.9884751056852</v>
      </c>
      <c r="U1244" s="12">
        <v>375.10027517185415</v>
      </c>
      <c r="V1244" s="12">
        <v>172.38330523811283</v>
      </c>
      <c r="W1244" s="59">
        <v>7.2726306361305278E-4</v>
      </c>
      <c r="X1244" s="59">
        <v>3.2195231886157661E-5</v>
      </c>
      <c r="Y1244" s="59">
        <v>0</v>
      </c>
      <c r="Z1244" s="59">
        <v>3.0245691923789749E-4</v>
      </c>
      <c r="AA1244" s="59">
        <v>1.0006482920196656E-3</v>
      </c>
      <c r="AB1244" s="59">
        <v>0</v>
      </c>
      <c r="AC1244" s="59">
        <v>1.1174392171938733E-4</v>
      </c>
      <c r="AD1244" s="59">
        <v>0</v>
      </c>
      <c r="AE1244" s="59">
        <v>1.0906325307722279E-4</v>
      </c>
      <c r="AF1244" s="59">
        <v>7.6805977933160972E-5</v>
      </c>
      <c r="AG1244" s="59">
        <v>2.6328578861187891E-4</v>
      </c>
      <c r="AH1244" s="17">
        <v>2.3849658619076576E-4</v>
      </c>
      <c r="AI1244" s="12">
        <v>1056</v>
      </c>
      <c r="AJ1244" s="16">
        <v>5</v>
      </c>
      <c r="AK1244" s="17">
        <v>0.78663940812909172</v>
      </c>
      <c r="AL1244" t="str">
        <f>IF(AK1244&lt;='CAV Tier 1 Analysis'!$A$5,"Tier 1", "Tier 2")</f>
        <v>Tier 2</v>
      </c>
      <c r="AM1244" t="str">
        <f t="shared" si="39"/>
        <v>Pennsylvania - Tier 2</v>
      </c>
      <c r="AN1244" t="str">
        <f t="shared" si="40"/>
        <v>Taylor, Township Of - Tier 2</v>
      </c>
    </row>
    <row r="1245" spans="1:40" x14ac:dyDescent="0.3">
      <c r="A1245">
        <v>3</v>
      </c>
      <c r="B1245" t="s">
        <v>23</v>
      </c>
      <c r="C1245" t="s">
        <v>5141</v>
      </c>
      <c r="D1245" t="s">
        <v>7648</v>
      </c>
      <c r="E1245" t="s">
        <v>1440</v>
      </c>
      <c r="F1245" s="12">
        <v>3481.1389183299843</v>
      </c>
      <c r="G1245" s="12">
        <v>5051.6795552630674</v>
      </c>
      <c r="H1245" s="12">
        <v>2476.044461416102</v>
      </c>
      <c r="I1245">
        <v>3</v>
      </c>
      <c r="J1245" s="15">
        <v>4.7730328655413413E-2</v>
      </c>
      <c r="K1245" s="15">
        <v>0.95226967134458662</v>
      </c>
      <c r="L1245" s="58">
        <v>13.76609</v>
      </c>
      <c r="M1245">
        <v>14</v>
      </c>
      <c r="N1245">
        <v>1</v>
      </c>
      <c r="O1245" s="12">
        <v>12.368421052631579</v>
      </c>
      <c r="P1245" s="12">
        <v>1.9473684210526316</v>
      </c>
      <c r="Q1245" s="12">
        <v>0</v>
      </c>
      <c r="R1245" s="12">
        <v>2.8568090140337601</v>
      </c>
      <c r="S1245" s="12">
        <v>118.18241590880665</v>
      </c>
      <c r="T1245" s="12">
        <v>5564.7714249720939</v>
      </c>
      <c r="U1245" s="12">
        <v>2083.6325066421095</v>
      </c>
      <c r="V1245" s="12">
        <v>0</v>
      </c>
      <c r="W1245" s="59">
        <v>3.0670762774693167E-4</v>
      </c>
      <c r="X1245" s="59">
        <v>2.2536662320310361E-4</v>
      </c>
      <c r="Y1245" s="59">
        <v>6.2019350037211609E-5</v>
      </c>
      <c r="Z1245" s="59">
        <v>4.0081227079458214E-4</v>
      </c>
      <c r="AA1245" s="59">
        <v>3.4387603843400268E-4</v>
      </c>
      <c r="AB1245" s="59">
        <v>0</v>
      </c>
      <c r="AC1245" s="59">
        <v>6.3846208566285727E-5</v>
      </c>
      <c r="AD1245" s="59">
        <v>3.3473470747833595E-4</v>
      </c>
      <c r="AE1245" s="59">
        <v>4.5564363775029988E-4</v>
      </c>
      <c r="AF1245" s="59">
        <v>4.2664706724795037E-4</v>
      </c>
      <c r="AG1245" s="59">
        <v>0</v>
      </c>
      <c r="AH1245" s="17">
        <v>2.3815032102351852E-4</v>
      </c>
      <c r="AI1245" s="12">
        <v>1057</v>
      </c>
      <c r="AJ1245" s="16">
        <v>5</v>
      </c>
      <c r="AK1245" s="17">
        <v>0.7868775584501152</v>
      </c>
      <c r="AL1245" t="str">
        <f>IF(AK1245&lt;='CAV Tier 1 Analysis'!$A$5,"Tier 1", "Tier 2")</f>
        <v>Tier 2</v>
      </c>
      <c r="AM1245" t="str">
        <f t="shared" si="39"/>
        <v>Pennsylvania - Tier 2</v>
      </c>
      <c r="AN1245" t="str">
        <f t="shared" si="40"/>
        <v>Carroll, Township Of - Tier 2</v>
      </c>
    </row>
    <row r="1246" spans="1:40" x14ac:dyDescent="0.3">
      <c r="A1246">
        <v>3</v>
      </c>
      <c r="B1246" t="s">
        <v>23</v>
      </c>
      <c r="C1246" t="s">
        <v>3688</v>
      </c>
      <c r="D1246" t="s">
        <v>6677</v>
      </c>
      <c r="E1246" t="s">
        <v>2126</v>
      </c>
      <c r="F1246" s="12">
        <v>3448.301789335856</v>
      </c>
      <c r="G1246" s="12">
        <v>893.10599689114179</v>
      </c>
      <c r="H1246" s="12">
        <v>713.41083084239415</v>
      </c>
      <c r="I1246">
        <v>0</v>
      </c>
      <c r="J1246" s="15">
        <v>4.771859110128571E-3</v>
      </c>
      <c r="K1246" s="15">
        <v>0.99522814088987155</v>
      </c>
      <c r="L1246" s="58">
        <v>72.483279999999993</v>
      </c>
      <c r="M1246">
        <v>1</v>
      </c>
      <c r="N1246">
        <v>0</v>
      </c>
      <c r="O1246" s="12">
        <v>11.333333333333334</v>
      </c>
      <c r="P1246" s="12">
        <v>3</v>
      </c>
      <c r="Q1246" s="12">
        <v>0</v>
      </c>
      <c r="R1246" s="12">
        <v>0</v>
      </c>
      <c r="S1246" s="12">
        <v>3.4042959724196713</v>
      </c>
      <c r="T1246" s="12">
        <v>887.89715015478782</v>
      </c>
      <c r="U1246" s="12">
        <v>0</v>
      </c>
      <c r="V1246" s="12">
        <v>5.2088467363539621</v>
      </c>
      <c r="W1246" s="59">
        <v>1.61492296360961E-3</v>
      </c>
      <c r="X1246" s="59">
        <v>1.6097615943078831E-5</v>
      </c>
      <c r="Y1246" s="59">
        <v>0</v>
      </c>
      <c r="Z1246" s="59">
        <v>3.6726911621744694E-4</v>
      </c>
      <c r="AA1246" s="59">
        <v>5.2975497812805816E-4</v>
      </c>
      <c r="AB1246" s="59">
        <v>0</v>
      </c>
      <c r="AC1246" s="59">
        <v>0</v>
      </c>
      <c r="AD1246" s="59">
        <v>9.6421790647508727E-6</v>
      </c>
      <c r="AE1246" s="59">
        <v>7.27010431424289E-5</v>
      </c>
      <c r="AF1246" s="59">
        <v>0</v>
      </c>
      <c r="AG1246" s="59">
        <v>7.9556156487719652E-6</v>
      </c>
      <c r="AH1246" s="17">
        <v>2.3803122834128597E-4</v>
      </c>
      <c r="AI1246" s="12">
        <v>1058</v>
      </c>
      <c r="AJ1246" s="16">
        <v>5</v>
      </c>
      <c r="AK1246" s="17">
        <v>0.78711558967845652</v>
      </c>
      <c r="AL1246" t="str">
        <f>IF(AK1246&lt;='CAV Tier 1 Analysis'!$A$5,"Tier 1", "Tier 2")</f>
        <v>Tier 2</v>
      </c>
      <c r="AM1246" t="str">
        <f t="shared" si="39"/>
        <v>Pennsylvania - Tier 2</v>
      </c>
      <c r="AN1246" t="str">
        <f t="shared" si="40"/>
        <v>Jackson, Township Of - Tier 2</v>
      </c>
    </row>
    <row r="1247" spans="1:40" x14ac:dyDescent="0.3">
      <c r="A1247">
        <v>3</v>
      </c>
      <c r="B1247" t="s">
        <v>23</v>
      </c>
      <c r="C1247" t="s">
        <v>3576</v>
      </c>
      <c r="D1247" t="s">
        <v>7060</v>
      </c>
      <c r="E1247" t="s">
        <v>1524</v>
      </c>
      <c r="F1247" s="12">
        <v>2545.4651940607973</v>
      </c>
      <c r="G1247" s="12">
        <v>1268.7907350076923</v>
      </c>
      <c r="H1247" s="12">
        <v>603.88604580909043</v>
      </c>
      <c r="I1247">
        <v>17</v>
      </c>
      <c r="J1247" s="15">
        <v>3.837845941292517E-2</v>
      </c>
      <c r="K1247" s="15">
        <v>0.96162154058707483</v>
      </c>
      <c r="L1247" s="58">
        <v>20.078189999999999</v>
      </c>
      <c r="M1247">
        <v>30</v>
      </c>
      <c r="N1247">
        <v>2</v>
      </c>
      <c r="O1247" s="12">
        <v>14.25</v>
      </c>
      <c r="P1247" s="12">
        <v>1.75</v>
      </c>
      <c r="Q1247" s="12">
        <v>1</v>
      </c>
      <c r="R1247" s="12">
        <v>16.347566189980274</v>
      </c>
      <c r="S1247" s="12">
        <v>23.176216099116047</v>
      </c>
      <c r="T1247" s="12">
        <v>1272.8598148278852</v>
      </c>
      <c r="U1247" s="12">
        <v>0</v>
      </c>
      <c r="V1247" s="12">
        <v>0</v>
      </c>
      <c r="W1247" s="59">
        <v>4.4734082258304038E-4</v>
      </c>
      <c r="X1247" s="59">
        <v>4.829284782923649E-4</v>
      </c>
      <c r="Y1247" s="59">
        <v>1.2403870007442322E-4</v>
      </c>
      <c r="Z1247" s="59">
        <v>4.6178690347928986E-4</v>
      </c>
      <c r="AA1247" s="59">
        <v>3.0902373724136731E-4</v>
      </c>
      <c r="AB1247" s="59">
        <v>2.576655501159495E-4</v>
      </c>
      <c r="AC1247" s="59">
        <v>3.6534823132713181E-4</v>
      </c>
      <c r="AD1247" s="59">
        <v>6.5643301135242849E-5</v>
      </c>
      <c r="AE1247" s="59">
        <v>1.0422179674293795E-4</v>
      </c>
      <c r="AF1247" s="59">
        <v>0</v>
      </c>
      <c r="AG1247" s="59">
        <v>0</v>
      </c>
      <c r="AH1247" s="17">
        <v>2.3799977463561341E-4</v>
      </c>
      <c r="AI1247" s="12">
        <v>1059</v>
      </c>
      <c r="AJ1247" s="16">
        <v>5</v>
      </c>
      <c r="AK1247" s="17">
        <v>0.78735358945309208</v>
      </c>
      <c r="AL1247" t="str">
        <f>IF(AK1247&lt;='CAV Tier 1 Analysis'!$A$5,"Tier 1", "Tier 2")</f>
        <v>Tier 2</v>
      </c>
      <c r="AM1247" t="str">
        <f t="shared" si="39"/>
        <v>Pennsylvania - Tier 2</v>
      </c>
      <c r="AN1247" t="str">
        <f t="shared" si="40"/>
        <v>Benton, Township Of - Tier 2</v>
      </c>
    </row>
    <row r="1248" spans="1:40" x14ac:dyDescent="0.3">
      <c r="A1248">
        <v>3</v>
      </c>
      <c r="B1248" t="s">
        <v>23</v>
      </c>
      <c r="C1248" t="s">
        <v>5116</v>
      </c>
      <c r="D1248" t="s">
        <v>7622</v>
      </c>
      <c r="E1248" t="s">
        <v>1298</v>
      </c>
      <c r="F1248" s="12">
        <v>16768.100864777156</v>
      </c>
      <c r="G1248" s="12">
        <v>2879.2382100863438</v>
      </c>
      <c r="H1248" s="12">
        <v>1271.0208125578272</v>
      </c>
      <c r="I1248">
        <v>25</v>
      </c>
      <c r="J1248" s="15">
        <v>5.8985277113520279E-2</v>
      </c>
      <c r="K1248" s="15">
        <v>0.94101472288647969</v>
      </c>
      <c r="L1248" s="58">
        <v>12.695879999999999</v>
      </c>
      <c r="M1248">
        <v>29</v>
      </c>
      <c r="N1248">
        <v>2</v>
      </c>
      <c r="O1248" s="12">
        <v>17.666666666666668</v>
      </c>
      <c r="P1248" s="12">
        <v>1</v>
      </c>
      <c r="Q1248" s="12">
        <v>0</v>
      </c>
      <c r="R1248" s="12">
        <v>23.525368072161992</v>
      </c>
      <c r="S1248" s="12">
        <v>74.971514845775147</v>
      </c>
      <c r="T1248" s="12">
        <v>3134.4290888711948</v>
      </c>
      <c r="U1248" s="12">
        <v>0</v>
      </c>
      <c r="V1248" s="12">
        <v>0</v>
      </c>
      <c r="W1248" s="59">
        <v>2.8286341560746116E-4</v>
      </c>
      <c r="X1248" s="59">
        <v>4.6683086234928606E-4</v>
      </c>
      <c r="Y1248" s="59">
        <v>1.2403870007442322E-4</v>
      </c>
      <c r="Z1248" s="59">
        <v>5.7250773998602025E-4</v>
      </c>
      <c r="AA1248" s="59">
        <v>1.7658499270935274E-4</v>
      </c>
      <c r="AB1248" s="59">
        <v>0</v>
      </c>
      <c r="AC1248" s="59">
        <v>5.2576337765508879E-4</v>
      </c>
      <c r="AD1248" s="59">
        <v>2.1234604063664439E-4</v>
      </c>
      <c r="AE1248" s="59">
        <v>2.5664714024274432E-4</v>
      </c>
      <c r="AF1248" s="59">
        <v>0</v>
      </c>
      <c r="AG1248" s="59">
        <v>0</v>
      </c>
      <c r="AH1248" s="17">
        <v>2.3796202447827461E-4</v>
      </c>
      <c r="AI1248" s="12">
        <v>1060</v>
      </c>
      <c r="AJ1248" s="16">
        <v>5</v>
      </c>
      <c r="AK1248" s="17">
        <v>0.78759155147757032</v>
      </c>
      <c r="AL1248" t="str">
        <f>IF(AK1248&lt;='CAV Tier 1 Analysis'!$A$5,"Tier 1", "Tier 2")</f>
        <v>Tier 2</v>
      </c>
      <c r="AM1248" t="str">
        <f t="shared" si="39"/>
        <v>Pennsylvania - Tier 2</v>
      </c>
      <c r="AN1248" t="str">
        <f t="shared" si="40"/>
        <v>Marlborough, Township Of - Tier 2</v>
      </c>
    </row>
    <row r="1249" spans="1:40" x14ac:dyDescent="0.3">
      <c r="A1249">
        <v>3</v>
      </c>
      <c r="B1249" t="s">
        <v>23</v>
      </c>
      <c r="C1249" t="s">
        <v>4171</v>
      </c>
      <c r="D1249" t="s">
        <v>6569</v>
      </c>
      <c r="E1249" t="s">
        <v>1340</v>
      </c>
      <c r="F1249" s="12">
        <v>147.35388138087484</v>
      </c>
      <c r="G1249" s="12">
        <v>2359.7273107232704</v>
      </c>
      <c r="H1249" s="12">
        <v>1625.1199685611714</v>
      </c>
      <c r="I1249">
        <v>13</v>
      </c>
      <c r="J1249" s="15">
        <v>0</v>
      </c>
      <c r="K1249" s="15">
        <v>1</v>
      </c>
      <c r="L1249" s="58">
        <v>1.3323500000000001</v>
      </c>
      <c r="M1249">
        <v>3</v>
      </c>
      <c r="N1249">
        <v>0</v>
      </c>
      <c r="O1249" s="12">
        <v>12</v>
      </c>
      <c r="P1249" s="12">
        <v>3</v>
      </c>
      <c r="Q1249" s="12">
        <v>2</v>
      </c>
      <c r="R1249" s="12">
        <v>13</v>
      </c>
      <c r="S1249" s="12">
        <v>0</v>
      </c>
      <c r="T1249" s="12">
        <v>2944.7534406945251</v>
      </c>
      <c r="U1249" s="12">
        <v>2797.3995593136501</v>
      </c>
      <c r="V1249" s="12">
        <v>0</v>
      </c>
      <c r="W1249" s="59">
        <v>2.9684675011468361E-5</v>
      </c>
      <c r="X1249" s="59">
        <v>4.8292847829236488E-5</v>
      </c>
      <c r="Y1249" s="59">
        <v>0</v>
      </c>
      <c r="Z1249" s="59">
        <v>3.8887318187729673E-4</v>
      </c>
      <c r="AA1249" s="59">
        <v>5.2975497812805816E-4</v>
      </c>
      <c r="AB1249" s="59">
        <v>5.1533110023189901E-4</v>
      </c>
      <c r="AC1249" s="59">
        <v>2.9053419647040712E-4</v>
      </c>
      <c r="AD1249" s="59">
        <v>0</v>
      </c>
      <c r="AE1249" s="59">
        <v>2.4111649293888008E-4</v>
      </c>
      <c r="AF1249" s="59">
        <v>5.7279885685085298E-4</v>
      </c>
      <c r="AG1249" s="59">
        <v>0</v>
      </c>
      <c r="AH1249" s="17">
        <v>2.3785330266709993E-4</v>
      </c>
      <c r="AI1249" s="12">
        <v>1061</v>
      </c>
      <c r="AJ1249" s="16">
        <v>5</v>
      </c>
      <c r="AK1249" s="17">
        <v>0.78782940478023744</v>
      </c>
      <c r="AL1249" t="str">
        <f>IF(AK1249&lt;='CAV Tier 1 Analysis'!$A$5,"Tier 1", "Tier 2")</f>
        <v>Tier 2</v>
      </c>
      <c r="AM1249" t="str">
        <f t="shared" si="39"/>
        <v>Pennsylvania - Tier 2</v>
      </c>
      <c r="AN1249" t="str">
        <f t="shared" si="40"/>
        <v>Blairsville, Borough Of - Tier 2</v>
      </c>
    </row>
    <row r="1250" spans="1:40" x14ac:dyDescent="0.3">
      <c r="A1250">
        <v>3</v>
      </c>
      <c r="B1250" t="s">
        <v>23</v>
      </c>
      <c r="C1250" t="s">
        <v>4807</v>
      </c>
      <c r="D1250" t="s">
        <v>7281</v>
      </c>
      <c r="E1250" t="s">
        <v>2235</v>
      </c>
      <c r="F1250" s="12">
        <v>15076.108594924297</v>
      </c>
      <c r="G1250" s="12">
        <v>4556.0634438071602</v>
      </c>
      <c r="H1250" s="12">
        <v>852.47348816183194</v>
      </c>
      <c r="I1250">
        <v>0</v>
      </c>
      <c r="J1250" s="15">
        <v>2.5067536548173002E-3</v>
      </c>
      <c r="K1250" s="15">
        <v>0.99749324634518288</v>
      </c>
      <c r="L1250" s="58">
        <v>43.346899999999998</v>
      </c>
      <c r="M1250">
        <v>4</v>
      </c>
      <c r="N1250">
        <v>0</v>
      </c>
      <c r="O1250" s="12">
        <v>8.6666666666666661</v>
      </c>
      <c r="P1250" s="12">
        <v>2.1666666666666665</v>
      </c>
      <c r="Q1250" s="12">
        <v>0</v>
      </c>
      <c r="R1250" s="12">
        <v>0</v>
      </c>
      <c r="S1250" s="12">
        <v>2.1369410320845246</v>
      </c>
      <c r="T1250" s="12">
        <v>4184.1643573807105</v>
      </c>
      <c r="U1250" s="12">
        <v>0</v>
      </c>
      <c r="V1250" s="12">
        <v>371.89908642644968</v>
      </c>
      <c r="W1250" s="59">
        <v>9.6576623203709056E-4</v>
      </c>
      <c r="X1250" s="59">
        <v>6.4390463772315322E-5</v>
      </c>
      <c r="Y1250" s="59">
        <v>0</v>
      </c>
      <c r="Z1250" s="59">
        <v>2.808528535780476E-4</v>
      </c>
      <c r="AA1250" s="59">
        <v>3.8260081753693087E-4</v>
      </c>
      <c r="AB1250" s="59">
        <v>0</v>
      </c>
      <c r="AC1250" s="59">
        <v>0</v>
      </c>
      <c r="AD1250" s="59">
        <v>6.0525783448632626E-6</v>
      </c>
      <c r="AE1250" s="59">
        <v>3.4259949297947193E-4</v>
      </c>
      <c r="AF1250" s="59">
        <v>0</v>
      </c>
      <c r="AG1250" s="59">
        <v>5.6801175797490506E-4</v>
      </c>
      <c r="AH1250" s="17">
        <v>2.3729765420214767E-4</v>
      </c>
      <c r="AI1250" s="12">
        <v>1062</v>
      </c>
      <c r="AJ1250" s="16">
        <v>5</v>
      </c>
      <c r="AK1250" s="17">
        <v>0.78806670243443955</v>
      </c>
      <c r="AL1250" t="str">
        <f>IF(AK1250&lt;='CAV Tier 1 Analysis'!$A$5,"Tier 1", "Tier 2")</f>
        <v>Tier 2</v>
      </c>
      <c r="AM1250" t="str">
        <f t="shared" si="39"/>
        <v>Pennsylvania - Tier 2</v>
      </c>
      <c r="AN1250" t="str">
        <f t="shared" si="40"/>
        <v>Conneaut, Township Of - Tier 2</v>
      </c>
    </row>
    <row r="1251" spans="1:40" x14ac:dyDescent="0.3">
      <c r="A1251">
        <v>3</v>
      </c>
      <c r="B1251" t="s">
        <v>23</v>
      </c>
      <c r="C1251" t="s">
        <v>3591</v>
      </c>
      <c r="D1251" t="s">
        <v>7404</v>
      </c>
      <c r="E1251" t="s">
        <v>1883</v>
      </c>
      <c r="F1251" s="12">
        <v>1582.09026992431</v>
      </c>
      <c r="G1251" s="12">
        <v>1333.8713277358167</v>
      </c>
      <c r="H1251" s="12">
        <v>311.07448549306213</v>
      </c>
      <c r="I1251">
        <v>0</v>
      </c>
      <c r="J1251" s="15">
        <v>1.4875639652505058E-5</v>
      </c>
      <c r="K1251" s="15">
        <v>0.99998512436034726</v>
      </c>
      <c r="L1251" s="58">
        <v>21.511679999999998</v>
      </c>
      <c r="M1251">
        <v>1</v>
      </c>
      <c r="N1251">
        <v>0</v>
      </c>
      <c r="O1251" s="12">
        <v>10.166666666666666</v>
      </c>
      <c r="P1251" s="12">
        <v>4.166666666666667</v>
      </c>
      <c r="Q1251" s="12">
        <v>0</v>
      </c>
      <c r="R1251" s="12">
        <v>0</v>
      </c>
      <c r="S1251" s="12">
        <v>4.6274319512832045E-3</v>
      </c>
      <c r="T1251" s="12">
        <v>684.27472384276928</v>
      </c>
      <c r="U1251" s="12">
        <v>0</v>
      </c>
      <c r="V1251" s="12">
        <v>649.59660389304747</v>
      </c>
      <c r="W1251" s="59">
        <v>4.7927889049476758E-4</v>
      </c>
      <c r="X1251" s="59">
        <v>1.6097615943078831E-5</v>
      </c>
      <c r="Y1251" s="59">
        <v>0</v>
      </c>
      <c r="Z1251" s="59">
        <v>3.2946200131270969E-4</v>
      </c>
      <c r="AA1251" s="59">
        <v>7.357708029556364E-4</v>
      </c>
      <c r="AB1251" s="59">
        <v>0</v>
      </c>
      <c r="AC1251" s="59">
        <v>0</v>
      </c>
      <c r="AD1251" s="59">
        <v>1.3106535931571392E-8</v>
      </c>
      <c r="AE1251" s="59">
        <v>5.6028433260197168E-5</v>
      </c>
      <c r="AF1251" s="59">
        <v>0</v>
      </c>
      <c r="AG1251" s="59">
        <v>9.9214685493665658E-4</v>
      </c>
      <c r="AH1251" s="17">
        <v>2.3716342776717978E-4</v>
      </c>
      <c r="AI1251" s="12">
        <v>1063</v>
      </c>
      <c r="AJ1251" s="16">
        <v>5</v>
      </c>
      <c r="AK1251" s="17">
        <v>0.78830386586220669</v>
      </c>
      <c r="AL1251" t="str">
        <f>IF(AK1251&lt;='CAV Tier 1 Analysis'!$A$5,"Tier 1", "Tier 2")</f>
        <v>Tier 2</v>
      </c>
      <c r="AM1251" t="str">
        <f t="shared" si="39"/>
        <v>Pennsylvania - Tier 2</v>
      </c>
      <c r="AN1251" t="str">
        <f t="shared" si="40"/>
        <v>Beaver, Township Of - Tier 2</v>
      </c>
    </row>
    <row r="1252" spans="1:40" x14ac:dyDescent="0.3">
      <c r="A1252">
        <v>3</v>
      </c>
      <c r="B1252" t="s">
        <v>23</v>
      </c>
      <c r="C1252" t="s">
        <v>4507</v>
      </c>
      <c r="D1252" t="s">
        <v>6931</v>
      </c>
      <c r="E1252" t="s">
        <v>1614</v>
      </c>
      <c r="F1252" s="12">
        <v>2707.6742874965021</v>
      </c>
      <c r="G1252" s="12">
        <v>1379.4026459732434</v>
      </c>
      <c r="H1252" s="12">
        <v>861.44348088436936</v>
      </c>
      <c r="I1252">
        <v>3</v>
      </c>
      <c r="J1252" s="15">
        <v>0</v>
      </c>
      <c r="K1252" s="15">
        <v>1.0000000000000002</v>
      </c>
      <c r="L1252" s="58">
        <v>57.675409999999999</v>
      </c>
      <c r="M1252">
        <v>5</v>
      </c>
      <c r="N1252">
        <v>0</v>
      </c>
      <c r="O1252" s="12">
        <v>16.399999999999999</v>
      </c>
      <c r="P1252" s="12">
        <v>3</v>
      </c>
      <c r="Q1252" s="12">
        <v>0</v>
      </c>
      <c r="R1252" s="12">
        <v>3.0000000000000009</v>
      </c>
      <c r="S1252" s="12">
        <v>0</v>
      </c>
      <c r="T1252" s="12">
        <v>1403.0373079585388</v>
      </c>
      <c r="U1252" s="12">
        <v>0</v>
      </c>
      <c r="V1252" s="12">
        <v>0</v>
      </c>
      <c r="W1252" s="59">
        <v>1.2850045423523789E-3</v>
      </c>
      <c r="X1252" s="59">
        <v>8.0488079715394149E-5</v>
      </c>
      <c r="Y1252" s="59">
        <v>0</v>
      </c>
      <c r="Z1252" s="59">
        <v>5.3146001523230553E-4</v>
      </c>
      <c r="AA1252" s="59">
        <v>5.2975497812805816E-4</v>
      </c>
      <c r="AB1252" s="59">
        <v>0</v>
      </c>
      <c r="AC1252" s="59">
        <v>6.7046353031632432E-5</v>
      </c>
      <c r="AD1252" s="59">
        <v>0</v>
      </c>
      <c r="AE1252" s="59">
        <v>1.1488073347070537E-4</v>
      </c>
      <c r="AF1252" s="59">
        <v>0</v>
      </c>
      <c r="AG1252" s="59">
        <v>0</v>
      </c>
      <c r="AH1252" s="17">
        <v>2.3714860926640679E-4</v>
      </c>
      <c r="AI1252" s="12">
        <v>1064</v>
      </c>
      <c r="AJ1252" s="16">
        <v>5</v>
      </c>
      <c r="AK1252" s="17">
        <v>0.78854101447147307</v>
      </c>
      <c r="AL1252" t="str">
        <f>IF(AK1252&lt;='CAV Tier 1 Analysis'!$A$5,"Tier 1", "Tier 2")</f>
        <v>Tier 2</v>
      </c>
      <c r="AM1252" t="str">
        <f t="shared" si="39"/>
        <v>Pennsylvania - Tier 2</v>
      </c>
      <c r="AN1252" t="str">
        <f t="shared" si="40"/>
        <v>Mt. Pleasant, Township Of - Tier 2</v>
      </c>
    </row>
    <row r="1253" spans="1:40" x14ac:dyDescent="0.3">
      <c r="A1253">
        <v>3</v>
      </c>
      <c r="B1253" t="s">
        <v>23</v>
      </c>
      <c r="C1253" t="s">
        <v>3777</v>
      </c>
      <c r="D1253" t="s">
        <v>6150</v>
      </c>
      <c r="E1253" t="s">
        <v>1770</v>
      </c>
      <c r="F1253" s="12">
        <v>2194.5086997961412</v>
      </c>
      <c r="G1253" s="12">
        <v>900.05945923102411</v>
      </c>
      <c r="H1253" s="12">
        <v>612.97377808282897</v>
      </c>
      <c r="I1253">
        <v>14</v>
      </c>
      <c r="J1253" s="15">
        <v>0.56623273113708816</v>
      </c>
      <c r="K1253" s="15">
        <v>0.43376726886291184</v>
      </c>
      <c r="L1253" s="58">
        <v>1.1292000000000002</v>
      </c>
      <c r="M1253">
        <v>47</v>
      </c>
      <c r="N1253">
        <v>0</v>
      </c>
      <c r="O1253" s="12">
        <v>12.857142857142858</v>
      </c>
      <c r="P1253" s="12">
        <v>1.1428571428571428</v>
      </c>
      <c r="Q1253" s="12">
        <v>0</v>
      </c>
      <c r="R1253" s="12">
        <v>6.0727417640807655</v>
      </c>
      <c r="S1253" s="12">
        <v>347.08581647925962</v>
      </c>
      <c r="T1253" s="12">
        <v>1075.4595051981432</v>
      </c>
      <c r="U1253" s="12">
        <v>0</v>
      </c>
      <c r="V1253" s="12">
        <v>0</v>
      </c>
      <c r="W1253" s="59">
        <v>2.5158505665140598E-5</v>
      </c>
      <c r="X1253" s="59">
        <v>7.5658794932470497E-4</v>
      </c>
      <c r="Y1253" s="59">
        <v>0</v>
      </c>
      <c r="Z1253" s="59">
        <v>4.1664983772567507E-4</v>
      </c>
      <c r="AA1253" s="59">
        <v>2.0181142023926026E-4</v>
      </c>
      <c r="AB1253" s="59">
        <v>0</v>
      </c>
      <c r="AC1253" s="59">
        <v>1.3571839606149906E-4</v>
      </c>
      <c r="AD1253" s="59">
        <v>9.8307069080999206E-4</v>
      </c>
      <c r="AE1253" s="59">
        <v>8.8058653946253854E-5</v>
      </c>
      <c r="AF1253" s="59">
        <v>0</v>
      </c>
      <c r="AG1253" s="59">
        <v>0</v>
      </c>
      <c r="AH1253" s="17">
        <v>2.370050412520478E-4</v>
      </c>
      <c r="AI1253" s="12">
        <v>1065</v>
      </c>
      <c r="AJ1253" s="16">
        <v>5</v>
      </c>
      <c r="AK1253" s="17">
        <v>0.78877801951272508</v>
      </c>
      <c r="AL1253" t="str">
        <f>IF(AK1253&lt;='CAV Tier 1 Analysis'!$A$5,"Tier 1", "Tier 2")</f>
        <v>Tier 2</v>
      </c>
      <c r="AM1253" t="str">
        <f t="shared" si="39"/>
        <v>Pennsylvania - Tier 2</v>
      </c>
      <c r="AN1253" t="str">
        <f t="shared" si="40"/>
        <v>Leetsdale, Borough Of - Tier 2</v>
      </c>
    </row>
    <row r="1254" spans="1:40" x14ac:dyDescent="0.3">
      <c r="A1254">
        <v>3</v>
      </c>
      <c r="B1254" t="s">
        <v>23</v>
      </c>
      <c r="C1254" t="s">
        <v>3707</v>
      </c>
      <c r="D1254" t="s">
        <v>6421</v>
      </c>
      <c r="E1254" t="s">
        <v>1893</v>
      </c>
      <c r="F1254" s="12">
        <v>991.59591220115897</v>
      </c>
      <c r="G1254" s="12">
        <v>1592.6975514452056</v>
      </c>
      <c r="H1254" s="12">
        <v>581.47837412138085</v>
      </c>
      <c r="I1254">
        <v>4</v>
      </c>
      <c r="J1254" s="15">
        <v>8.6266169189071845E-2</v>
      </c>
      <c r="K1254" s="15">
        <v>0.91373383081092807</v>
      </c>
      <c r="L1254" s="58">
        <v>22.84592</v>
      </c>
      <c r="M1254">
        <v>8</v>
      </c>
      <c r="N1254">
        <v>0</v>
      </c>
      <c r="O1254" s="12">
        <v>10.25</v>
      </c>
      <c r="P1254" s="12">
        <v>2.75</v>
      </c>
      <c r="Q1254" s="12">
        <v>2</v>
      </c>
      <c r="R1254" s="12">
        <v>3.6549353232437123</v>
      </c>
      <c r="S1254" s="12">
        <v>50.161911801741454</v>
      </c>
      <c r="T1254" s="12">
        <v>1466.7986155574022</v>
      </c>
      <c r="U1254" s="12">
        <v>475.20270335624321</v>
      </c>
      <c r="V1254" s="12">
        <v>125.89893588780342</v>
      </c>
      <c r="W1254" s="59">
        <v>5.0900567458851285E-4</v>
      </c>
      <c r="X1254" s="59">
        <v>1.2878092754463064E-4</v>
      </c>
      <c r="Y1254" s="59">
        <v>0</v>
      </c>
      <c r="Z1254" s="59">
        <v>3.3216250952019095E-4</v>
      </c>
      <c r="AA1254" s="59">
        <v>4.8560872995071999E-4</v>
      </c>
      <c r="AB1254" s="59">
        <v>5.1533110023189901E-4</v>
      </c>
      <c r="AC1254" s="59">
        <v>8.1683361329993809E-5</v>
      </c>
      <c r="AD1254" s="59">
        <v>1.4207640573591282E-4</v>
      </c>
      <c r="AE1254" s="59">
        <v>1.2010151109540495E-4</v>
      </c>
      <c r="AF1254" s="59">
        <v>9.7303070041833797E-5</v>
      </c>
      <c r="AG1254" s="59">
        <v>1.922889259770849E-4</v>
      </c>
      <c r="AH1254" s="17">
        <v>2.3675838327419851E-4</v>
      </c>
      <c r="AI1254" s="12">
        <v>1066</v>
      </c>
      <c r="AJ1254" s="16">
        <v>5</v>
      </c>
      <c r="AK1254" s="17">
        <v>0.78901477789599928</v>
      </c>
      <c r="AL1254" t="str">
        <f>IF(AK1254&lt;='CAV Tier 1 Analysis'!$A$5,"Tier 1", "Tier 2")</f>
        <v>Tier 2</v>
      </c>
      <c r="AM1254" t="str">
        <f t="shared" si="39"/>
        <v>Pennsylvania - Tier 2</v>
      </c>
      <c r="AN1254" t="str">
        <f t="shared" si="40"/>
        <v>Wayne, Township Of - Tier 2</v>
      </c>
    </row>
    <row r="1255" spans="1:40" x14ac:dyDescent="0.3">
      <c r="A1255">
        <v>3</v>
      </c>
      <c r="B1255" t="s">
        <v>23</v>
      </c>
      <c r="C1255" t="s">
        <v>4383</v>
      </c>
      <c r="D1255" t="s">
        <v>6795</v>
      </c>
      <c r="E1255" t="s">
        <v>1397</v>
      </c>
      <c r="F1255" s="12">
        <v>1110.5568594611527</v>
      </c>
      <c r="G1255" s="12">
        <v>1498.9719449055069</v>
      </c>
      <c r="H1255" s="12">
        <v>805.74526930064303</v>
      </c>
      <c r="I1255">
        <v>13</v>
      </c>
      <c r="J1255" s="15">
        <v>0.19193747134071668</v>
      </c>
      <c r="K1255" s="15">
        <v>0.80806252865928341</v>
      </c>
      <c r="L1255" s="58">
        <v>5.2993299999999994</v>
      </c>
      <c r="M1255">
        <v>13</v>
      </c>
      <c r="N1255">
        <v>0</v>
      </c>
      <c r="O1255" s="12">
        <v>13</v>
      </c>
      <c r="P1255" s="12">
        <v>3.6666666666666665</v>
      </c>
      <c r="Q1255" s="12">
        <v>1</v>
      </c>
      <c r="R1255" s="12">
        <v>10.504812872570684</v>
      </c>
      <c r="S1255" s="12">
        <v>154.65270953431022</v>
      </c>
      <c r="T1255" s="12">
        <v>1755.6551548119278</v>
      </c>
      <c r="U1255" s="12">
        <v>645.09829535077506</v>
      </c>
      <c r="V1255" s="12">
        <v>0</v>
      </c>
      <c r="W1255" s="59">
        <v>1.180687423188536E-4</v>
      </c>
      <c r="X1255" s="59">
        <v>2.0926900726002479E-4</v>
      </c>
      <c r="Y1255" s="59">
        <v>0</v>
      </c>
      <c r="Z1255" s="59">
        <v>4.2127928036707145E-4</v>
      </c>
      <c r="AA1255" s="59">
        <v>6.4747830660095995E-4</v>
      </c>
      <c r="AB1255" s="59">
        <v>2.576655501159495E-4</v>
      </c>
      <c r="AC1255" s="59">
        <v>2.3476979746187021E-4</v>
      </c>
      <c r="AD1255" s="59">
        <v>4.3803157253651805E-4</v>
      </c>
      <c r="AE1255" s="59">
        <v>1.4375309249608294E-4</v>
      </c>
      <c r="AF1255" s="59">
        <v>1.3209109328093929E-4</v>
      </c>
      <c r="AG1255" s="59">
        <v>0</v>
      </c>
      <c r="AH1255" s="17">
        <v>2.3658240385802449E-4</v>
      </c>
      <c r="AI1255" s="12">
        <v>1067</v>
      </c>
      <c r="AJ1255" s="16">
        <v>5</v>
      </c>
      <c r="AK1255" s="17">
        <v>0.78925136029985732</v>
      </c>
      <c r="AL1255" t="str">
        <f>IF(AK1255&lt;='CAV Tier 1 Analysis'!$A$5,"Tier 1", "Tier 2")</f>
        <v>Tier 2</v>
      </c>
      <c r="AM1255" t="str">
        <f t="shared" si="39"/>
        <v>Pennsylvania - Tier 2</v>
      </c>
      <c r="AN1255" t="str">
        <f t="shared" si="40"/>
        <v>Riverside, Borough Of - Tier 2</v>
      </c>
    </row>
    <row r="1256" spans="1:40" x14ac:dyDescent="0.3">
      <c r="A1256">
        <v>3</v>
      </c>
      <c r="B1256" t="s">
        <v>23</v>
      </c>
      <c r="C1256" t="s">
        <v>5093</v>
      </c>
      <c r="D1256" t="s">
        <v>7599</v>
      </c>
      <c r="E1256" t="s">
        <v>1774</v>
      </c>
      <c r="F1256" s="12">
        <v>5114.0090363512436</v>
      </c>
      <c r="G1256" s="12">
        <v>3254.5145452719626</v>
      </c>
      <c r="H1256" s="12">
        <v>1322.638467891152</v>
      </c>
      <c r="I1256">
        <v>2</v>
      </c>
      <c r="J1256" s="15">
        <v>7.0770735327844301E-6</v>
      </c>
      <c r="K1256" s="15">
        <v>0.99999292292646702</v>
      </c>
      <c r="L1256" s="58">
        <v>45.216430000000003</v>
      </c>
      <c r="M1256">
        <v>6</v>
      </c>
      <c r="N1256">
        <v>0</v>
      </c>
      <c r="O1256" s="12">
        <v>12</v>
      </c>
      <c r="P1256" s="12">
        <v>3.3076923076923075</v>
      </c>
      <c r="Q1256" s="12">
        <v>0</v>
      </c>
      <c r="R1256" s="12">
        <v>1.999985845852934</v>
      </c>
      <c r="S1256" s="12">
        <v>9.3604096945550212E-3</v>
      </c>
      <c r="T1256" s="12">
        <v>3111.7903150713551</v>
      </c>
      <c r="U1256" s="12">
        <v>0</v>
      </c>
      <c r="V1256" s="12">
        <v>142.72423020060751</v>
      </c>
      <c r="W1256" s="59">
        <v>1.007419243989048E-3</v>
      </c>
      <c r="X1256" s="59">
        <v>9.6585695658472977E-5</v>
      </c>
      <c r="Y1256" s="59">
        <v>0</v>
      </c>
      <c r="Z1256" s="59">
        <v>3.8887318187729673E-4</v>
      </c>
      <c r="AA1256" s="59">
        <v>5.8408882203862822E-4</v>
      </c>
      <c r="AB1256" s="59">
        <v>0</v>
      </c>
      <c r="AC1256" s="59">
        <v>4.4697252359774587E-5</v>
      </c>
      <c r="AD1256" s="59">
        <v>2.6512015149546225E-8</v>
      </c>
      <c r="AE1256" s="59">
        <v>2.5479347681964753E-4</v>
      </c>
      <c r="AF1256" s="59">
        <v>0</v>
      </c>
      <c r="AG1256" s="59">
        <v>2.1798666321245477E-4</v>
      </c>
      <c r="AH1256" s="17">
        <v>2.3586098617913391E-4</v>
      </c>
      <c r="AI1256" s="12">
        <v>1068</v>
      </c>
      <c r="AJ1256" s="16">
        <v>5</v>
      </c>
      <c r="AK1256" s="17">
        <v>0.78948722128603643</v>
      </c>
      <c r="AL1256" t="str">
        <f>IF(AK1256&lt;='CAV Tier 1 Analysis'!$A$5,"Tier 1", "Tier 2")</f>
        <v>Tier 2</v>
      </c>
      <c r="AM1256" t="str">
        <f t="shared" si="39"/>
        <v>Pennsylvania - Tier 2</v>
      </c>
      <c r="AN1256" t="str">
        <f t="shared" si="40"/>
        <v>Decatur, Tonwship Of - Tier 2</v>
      </c>
    </row>
    <row r="1257" spans="1:40" x14ac:dyDescent="0.3">
      <c r="A1257">
        <v>3</v>
      </c>
      <c r="B1257" t="s">
        <v>23</v>
      </c>
      <c r="C1257" t="s">
        <v>4892</v>
      </c>
      <c r="D1257" t="s">
        <v>7375</v>
      </c>
      <c r="E1257" t="s">
        <v>1326</v>
      </c>
      <c r="F1257" s="12">
        <v>80.145626367996655</v>
      </c>
      <c r="G1257" s="12">
        <v>795.40805491149922</v>
      </c>
      <c r="H1257" s="12">
        <v>504.04250443314993</v>
      </c>
      <c r="I1257">
        <v>22</v>
      </c>
      <c r="J1257" s="15">
        <v>0</v>
      </c>
      <c r="K1257" s="15">
        <v>0.99999999999999978</v>
      </c>
      <c r="L1257" s="58">
        <v>1.1256299999999999</v>
      </c>
      <c r="M1257">
        <v>21</v>
      </c>
      <c r="N1257">
        <v>0</v>
      </c>
      <c r="O1257" s="12">
        <v>11</v>
      </c>
      <c r="P1257" s="12">
        <v>5</v>
      </c>
      <c r="Q1257" s="12">
        <v>1</v>
      </c>
      <c r="R1257" s="12">
        <v>21.999999999999996</v>
      </c>
      <c r="S1257" s="12">
        <v>0</v>
      </c>
      <c r="T1257" s="12">
        <v>898.07037280740178</v>
      </c>
      <c r="U1257" s="12">
        <v>817.92474643940511</v>
      </c>
      <c r="V1257" s="12">
        <v>0</v>
      </c>
      <c r="W1257" s="59">
        <v>2.5078966287506379E-5</v>
      </c>
      <c r="X1257" s="59">
        <v>3.3804993480465544E-4</v>
      </c>
      <c r="Y1257" s="59">
        <v>0</v>
      </c>
      <c r="Z1257" s="59">
        <v>3.56467083387522E-4</v>
      </c>
      <c r="AA1257" s="59">
        <v>8.8292496354676364E-4</v>
      </c>
      <c r="AB1257" s="59">
        <v>2.576655501159495E-4</v>
      </c>
      <c r="AC1257" s="59">
        <v>4.9167325556530425E-4</v>
      </c>
      <c r="AD1257" s="59">
        <v>0</v>
      </c>
      <c r="AE1257" s="59">
        <v>7.3534026893797279E-5</v>
      </c>
      <c r="AF1257" s="59">
        <v>1.6747924270977735E-4</v>
      </c>
      <c r="AG1257" s="59">
        <v>0</v>
      </c>
      <c r="AH1257" s="17">
        <v>2.3571572939193417E-4</v>
      </c>
      <c r="AI1257" s="12">
        <v>1069</v>
      </c>
      <c r="AJ1257" s="16">
        <v>5</v>
      </c>
      <c r="AK1257" s="17">
        <v>0.78972293701542839</v>
      </c>
      <c r="AL1257" t="str">
        <f>IF(AK1257&lt;='CAV Tier 1 Analysis'!$A$5,"Tier 1", "Tier 2")</f>
        <v>Tier 2</v>
      </c>
      <c r="AM1257" t="str">
        <f t="shared" si="39"/>
        <v>Pennsylvania - Tier 2</v>
      </c>
      <c r="AN1257" t="str">
        <f t="shared" si="40"/>
        <v>East Brady, Borough Of - Tier 2</v>
      </c>
    </row>
    <row r="1258" spans="1:40" x14ac:dyDescent="0.3">
      <c r="A1258">
        <v>3</v>
      </c>
      <c r="B1258" t="s">
        <v>23</v>
      </c>
      <c r="C1258" t="s">
        <v>4149</v>
      </c>
      <c r="D1258" t="s">
        <v>6547</v>
      </c>
      <c r="E1258" t="s">
        <v>1669</v>
      </c>
      <c r="F1258" s="12">
        <v>547.41995102578824</v>
      </c>
      <c r="G1258" s="12">
        <v>363.90879751575778</v>
      </c>
      <c r="H1258" s="12">
        <v>1123.5837216900818</v>
      </c>
      <c r="I1258">
        <v>0</v>
      </c>
      <c r="J1258" s="15">
        <v>2.20402926288982E-2</v>
      </c>
      <c r="K1258" s="15">
        <v>0.97795970737110194</v>
      </c>
      <c r="L1258" s="58">
        <v>46.389130000000002</v>
      </c>
      <c r="M1258">
        <v>0</v>
      </c>
      <c r="N1258">
        <v>0</v>
      </c>
      <c r="O1258" s="12">
        <v>9</v>
      </c>
      <c r="P1258" s="12">
        <v>6.5714285714285712</v>
      </c>
      <c r="Q1258" s="12">
        <v>0</v>
      </c>
      <c r="R1258" s="12">
        <v>0</v>
      </c>
      <c r="S1258" s="12">
        <v>24.764114019115915</v>
      </c>
      <c r="T1258" s="12">
        <v>452.47887892995152</v>
      </c>
      <c r="U1258" s="12">
        <v>0</v>
      </c>
      <c r="V1258" s="12">
        <v>0</v>
      </c>
      <c r="W1258" s="59">
        <v>1.0335469269446896E-3</v>
      </c>
      <c r="X1258" s="59">
        <v>0</v>
      </c>
      <c r="Y1258" s="59">
        <v>0</v>
      </c>
      <c r="Z1258" s="59">
        <v>2.9165488640797254E-4</v>
      </c>
      <c r="AA1258" s="59">
        <v>1.1604156663757464E-3</v>
      </c>
      <c r="AB1258" s="59">
        <v>0</v>
      </c>
      <c r="AC1258" s="59">
        <v>0</v>
      </c>
      <c r="AD1258" s="59">
        <v>7.0140793775491086E-5</v>
      </c>
      <c r="AE1258" s="59">
        <v>3.7048983085923338E-5</v>
      </c>
      <c r="AF1258" s="59">
        <v>0</v>
      </c>
      <c r="AG1258" s="59">
        <v>0</v>
      </c>
      <c r="AH1258" s="17">
        <v>2.3570975059907485E-4</v>
      </c>
      <c r="AI1258" s="12">
        <v>1070</v>
      </c>
      <c r="AJ1258" s="16">
        <v>5</v>
      </c>
      <c r="AK1258" s="17">
        <v>0.78995864676602745</v>
      </c>
      <c r="AL1258" t="str">
        <f>IF(AK1258&lt;='CAV Tier 1 Analysis'!$A$5,"Tier 1", "Tier 2")</f>
        <v>Tier 2</v>
      </c>
      <c r="AM1258" t="str">
        <f t="shared" si="39"/>
        <v>Pennsylvania - Tier 2</v>
      </c>
      <c r="AN1258" t="str">
        <f t="shared" si="40"/>
        <v>Tionesta, Township Of - Tier 2</v>
      </c>
    </row>
    <row r="1259" spans="1:40" x14ac:dyDescent="0.3">
      <c r="A1259">
        <v>3</v>
      </c>
      <c r="B1259" t="s">
        <v>23</v>
      </c>
      <c r="C1259" t="s">
        <v>4322</v>
      </c>
      <c r="D1259" t="s">
        <v>6734</v>
      </c>
      <c r="E1259" t="s">
        <v>1498</v>
      </c>
      <c r="F1259" s="12">
        <v>94.959252821830773</v>
      </c>
      <c r="G1259" s="12">
        <v>1429.6958789622365</v>
      </c>
      <c r="H1259" s="12">
        <v>761.59510663396873</v>
      </c>
      <c r="I1259">
        <v>3</v>
      </c>
      <c r="J1259" s="15">
        <v>0.19976269037595693</v>
      </c>
      <c r="K1259" s="15">
        <v>0.80023730962404316</v>
      </c>
      <c r="L1259" s="58">
        <v>1.8456900000000001</v>
      </c>
      <c r="M1259">
        <v>27</v>
      </c>
      <c r="N1259">
        <v>0</v>
      </c>
      <c r="O1259" s="12">
        <v>9</v>
      </c>
      <c r="P1259" s="12">
        <v>5</v>
      </c>
      <c r="Q1259" s="12">
        <v>0</v>
      </c>
      <c r="R1259" s="12">
        <v>2.4007119288721297</v>
      </c>
      <c r="S1259" s="12">
        <v>152.13828747836538</v>
      </c>
      <c r="T1259" s="12">
        <v>1662.5972109699487</v>
      </c>
      <c r="U1259" s="12">
        <v>1567.6379581481178</v>
      </c>
      <c r="V1259" s="12">
        <v>0</v>
      </c>
      <c r="W1259" s="59">
        <v>4.1121858236887477E-5</v>
      </c>
      <c r="X1259" s="59">
        <v>4.3463563046312843E-4</v>
      </c>
      <c r="Y1259" s="59">
        <v>0</v>
      </c>
      <c r="Z1259" s="59">
        <v>2.9165488640797254E-4</v>
      </c>
      <c r="AA1259" s="59">
        <v>8.8292496354676364E-4</v>
      </c>
      <c r="AB1259" s="59">
        <v>0</v>
      </c>
      <c r="AC1259" s="59">
        <v>5.3652993170137332E-5</v>
      </c>
      <c r="AD1259" s="59">
        <v>4.3090983344444176E-4</v>
      </c>
      <c r="AE1259" s="59">
        <v>1.361335054878106E-4</v>
      </c>
      <c r="AF1259" s="59">
        <v>3.2099141053827847E-4</v>
      </c>
      <c r="AG1259" s="59">
        <v>0</v>
      </c>
      <c r="AH1259" s="17">
        <v>2.3563864375412909E-4</v>
      </c>
      <c r="AI1259" s="12">
        <v>1071</v>
      </c>
      <c r="AJ1259" s="16">
        <v>5</v>
      </c>
      <c r="AK1259" s="17">
        <v>0.79019428540978154</v>
      </c>
      <c r="AL1259" t="str">
        <f>IF(AK1259&lt;='CAV Tier 1 Analysis'!$A$5,"Tier 1", "Tier 2")</f>
        <v>Tier 2</v>
      </c>
      <c r="AM1259" t="str">
        <f t="shared" si="39"/>
        <v>Pennsylvania - Tier 2</v>
      </c>
      <c r="AN1259" t="str">
        <f t="shared" si="40"/>
        <v>Port Allegany, Borough Of - Tier 2</v>
      </c>
    </row>
    <row r="1260" spans="1:40" x14ac:dyDescent="0.3">
      <c r="A1260">
        <v>3</v>
      </c>
      <c r="B1260" t="s">
        <v>23</v>
      </c>
      <c r="C1260" t="s">
        <v>4567</v>
      </c>
      <c r="D1260" t="s">
        <v>6996</v>
      </c>
      <c r="E1260" t="s">
        <v>1506</v>
      </c>
      <c r="F1260" s="12">
        <v>8734.4807983263545</v>
      </c>
      <c r="G1260" s="12">
        <v>3787.7406926779222</v>
      </c>
      <c r="H1260" s="12">
        <v>1504.5684789290506</v>
      </c>
      <c r="I1260">
        <v>5</v>
      </c>
      <c r="J1260" s="15">
        <v>9.5916829307515841E-2</v>
      </c>
      <c r="K1260" s="15">
        <v>0.90408317069248423</v>
      </c>
      <c r="L1260" s="58">
        <v>24.189290000000003</v>
      </c>
      <c r="M1260">
        <v>19</v>
      </c>
      <c r="N1260">
        <v>3</v>
      </c>
      <c r="O1260" s="12">
        <v>16</v>
      </c>
      <c r="P1260" s="12">
        <v>1</v>
      </c>
      <c r="Q1260" s="12">
        <v>0</v>
      </c>
      <c r="R1260" s="12">
        <v>4.5204158534624215</v>
      </c>
      <c r="S1260" s="12">
        <v>144.31343797490649</v>
      </c>
      <c r="T1260" s="12">
        <v>3759.4747654792327</v>
      </c>
      <c r="U1260" s="12">
        <v>0</v>
      </c>
      <c r="V1260" s="12">
        <v>28.265927198689496</v>
      </c>
      <c r="W1260" s="59">
        <v>5.3893587451357488E-4</v>
      </c>
      <c r="X1260" s="59">
        <v>3.0585470291849776E-4</v>
      </c>
      <c r="Y1260" s="59">
        <v>1.8605805011163483E-4</v>
      </c>
      <c r="Z1260" s="59">
        <v>5.1849757583639564E-4</v>
      </c>
      <c r="AA1260" s="59">
        <v>1.7658499270935274E-4</v>
      </c>
      <c r="AB1260" s="59">
        <v>0</v>
      </c>
      <c r="AC1260" s="59">
        <v>1.0102579905367647E-4</v>
      </c>
      <c r="AD1260" s="59">
        <v>4.0874707184018234E-4</v>
      </c>
      <c r="AE1260" s="59">
        <v>3.0782589748185453E-4</v>
      </c>
      <c r="AF1260" s="59">
        <v>0</v>
      </c>
      <c r="AG1260" s="59">
        <v>4.3171332183666354E-5</v>
      </c>
      <c r="AH1260" s="17">
        <v>2.3515466333171232E-4</v>
      </c>
      <c r="AI1260" s="12">
        <v>1072</v>
      </c>
      <c r="AJ1260" s="16">
        <v>5</v>
      </c>
      <c r="AK1260" s="17">
        <v>0.79042944007311322</v>
      </c>
      <c r="AL1260" t="str">
        <f>IF(AK1260&lt;='CAV Tier 1 Analysis'!$A$5,"Tier 1", "Tier 2")</f>
        <v>Tier 2</v>
      </c>
      <c r="AM1260" t="str">
        <f t="shared" si="39"/>
        <v>Pennsylvania - Tier 2</v>
      </c>
      <c r="AN1260" t="str">
        <f t="shared" si="40"/>
        <v>Oley, Township Of - Tier 2</v>
      </c>
    </row>
    <row r="1261" spans="1:40" x14ac:dyDescent="0.3">
      <c r="A1261">
        <v>3</v>
      </c>
      <c r="B1261" t="s">
        <v>23</v>
      </c>
      <c r="C1261" t="s">
        <v>3814</v>
      </c>
      <c r="D1261" t="s">
        <v>6187</v>
      </c>
      <c r="E1261" t="s">
        <v>1434</v>
      </c>
      <c r="F1261" s="12">
        <v>13035.846823745871</v>
      </c>
      <c r="G1261" s="12">
        <v>6975.5301675964283</v>
      </c>
      <c r="H1261" s="12">
        <v>3823.9703692093121</v>
      </c>
      <c r="I1261">
        <v>15</v>
      </c>
      <c r="J1261" s="15">
        <v>3.8450865603236836E-2</v>
      </c>
      <c r="K1261" s="15">
        <v>0.96154913439676315</v>
      </c>
      <c r="L1261" s="58">
        <v>6.702840000000001</v>
      </c>
      <c r="M1261">
        <v>26</v>
      </c>
      <c r="N1261">
        <v>0</v>
      </c>
      <c r="O1261" s="12">
        <v>13.333333333333334</v>
      </c>
      <c r="P1261" s="12">
        <v>1.1666666666666667</v>
      </c>
      <c r="Q1261" s="12">
        <v>0</v>
      </c>
      <c r="R1261" s="12">
        <v>14.423237015951447</v>
      </c>
      <c r="S1261" s="12">
        <v>147.03497073722721</v>
      </c>
      <c r="T1261" s="12">
        <v>7821.9626621415891</v>
      </c>
      <c r="U1261" s="12">
        <v>0</v>
      </c>
      <c r="V1261" s="12">
        <v>0</v>
      </c>
      <c r="W1261" s="59">
        <v>1.4933885769795519E-4</v>
      </c>
      <c r="X1261" s="59">
        <v>4.1853801452004959E-4</v>
      </c>
      <c r="Y1261" s="59">
        <v>0</v>
      </c>
      <c r="Z1261" s="59">
        <v>4.320813131969964E-4</v>
      </c>
      <c r="AA1261" s="59">
        <v>2.0601582482757821E-4</v>
      </c>
      <c r="AB1261" s="59">
        <v>0</v>
      </c>
      <c r="AC1261" s="59">
        <v>3.223418136101297E-4</v>
      </c>
      <c r="AD1261" s="59">
        <v>4.1645542224140518E-4</v>
      </c>
      <c r="AE1261" s="59">
        <v>6.4046251850193232E-4</v>
      </c>
      <c r="AF1261" s="59">
        <v>0</v>
      </c>
      <c r="AG1261" s="59">
        <v>0</v>
      </c>
      <c r="AH1261" s="17">
        <v>2.350212513269133E-4</v>
      </c>
      <c r="AI1261" s="12">
        <v>1073</v>
      </c>
      <c r="AJ1261" s="16">
        <v>5</v>
      </c>
      <c r="AK1261" s="17">
        <v>0.79066446132444013</v>
      </c>
      <c r="AL1261" t="str">
        <f>IF(AK1261&lt;='CAV Tier 1 Analysis'!$A$5,"Tier 1", "Tier 2")</f>
        <v>Tier 2</v>
      </c>
      <c r="AM1261" t="str">
        <f t="shared" si="39"/>
        <v>Pennsylvania - Tier 2</v>
      </c>
      <c r="AN1261" t="str">
        <f t="shared" si="40"/>
        <v>White Oak, Borough Of - Tier 2</v>
      </c>
    </row>
    <row r="1262" spans="1:40" x14ac:dyDescent="0.3">
      <c r="A1262">
        <v>3</v>
      </c>
      <c r="B1262" t="s">
        <v>23</v>
      </c>
      <c r="C1262" t="s">
        <v>3605</v>
      </c>
      <c r="D1262" t="s">
        <v>7478</v>
      </c>
      <c r="E1262" t="s">
        <v>1666</v>
      </c>
      <c r="F1262" s="12">
        <v>1118.962446166619</v>
      </c>
      <c r="G1262" s="12">
        <v>1214.0838653245187</v>
      </c>
      <c r="H1262" s="12">
        <v>463.19696666776917</v>
      </c>
      <c r="I1262">
        <v>0</v>
      </c>
      <c r="J1262" s="15">
        <v>0</v>
      </c>
      <c r="K1262" s="15">
        <v>1.0000000000000002</v>
      </c>
      <c r="L1262" s="58">
        <v>38.006660000000004</v>
      </c>
      <c r="M1262">
        <v>0</v>
      </c>
      <c r="N1262">
        <v>0</v>
      </c>
      <c r="O1262" s="12">
        <v>9.8000000000000007</v>
      </c>
      <c r="P1262" s="12">
        <v>6</v>
      </c>
      <c r="Q1262" s="12">
        <v>0</v>
      </c>
      <c r="R1262" s="12">
        <v>0</v>
      </c>
      <c r="S1262" s="12">
        <v>0</v>
      </c>
      <c r="T1262" s="12">
        <v>1033.7721775516582</v>
      </c>
      <c r="U1262" s="12">
        <v>0</v>
      </c>
      <c r="V1262" s="12">
        <v>180.31168777286052</v>
      </c>
      <c r="W1262" s="59">
        <v>8.4678601746641198E-4</v>
      </c>
      <c r="X1262" s="59">
        <v>0</v>
      </c>
      <c r="Y1262" s="59">
        <v>0</v>
      </c>
      <c r="Z1262" s="59">
        <v>3.1757976519979238E-4</v>
      </c>
      <c r="AA1262" s="59">
        <v>1.0595099562561163E-3</v>
      </c>
      <c r="AB1262" s="59">
        <v>0</v>
      </c>
      <c r="AC1262" s="59">
        <v>0</v>
      </c>
      <c r="AD1262" s="59">
        <v>0</v>
      </c>
      <c r="AE1262" s="59">
        <v>8.4645294408844214E-5</v>
      </c>
      <c r="AF1262" s="59">
        <v>0</v>
      </c>
      <c r="AG1262" s="59">
        <v>2.7539502648264794E-4</v>
      </c>
      <c r="AH1262" s="17">
        <v>2.3490145998307388E-4</v>
      </c>
      <c r="AI1262" s="12">
        <v>1074</v>
      </c>
      <c r="AJ1262" s="16">
        <v>5</v>
      </c>
      <c r="AK1262" s="17">
        <v>0.79089936278442319</v>
      </c>
      <c r="AL1262" t="str">
        <f>IF(AK1262&lt;='CAV Tier 1 Analysis'!$A$5,"Tier 1", "Tier 2")</f>
        <v>Tier 2</v>
      </c>
      <c r="AM1262" t="str">
        <f t="shared" si="39"/>
        <v>Pennsylvania - Tier 2</v>
      </c>
      <c r="AN1262" t="str">
        <f t="shared" si="40"/>
        <v>Thompson, Township Of - Tier 2</v>
      </c>
    </row>
    <row r="1263" spans="1:40" x14ac:dyDescent="0.3">
      <c r="A1263">
        <v>3</v>
      </c>
      <c r="B1263" t="s">
        <v>23</v>
      </c>
      <c r="C1263" t="s">
        <v>5265</v>
      </c>
      <c r="D1263" t="s">
        <v>7785</v>
      </c>
      <c r="E1263" t="s">
        <v>1332</v>
      </c>
      <c r="F1263" s="12">
        <v>1878.8124879112875</v>
      </c>
      <c r="G1263" s="12">
        <v>4498.9698378754938</v>
      </c>
      <c r="H1263" s="12">
        <v>2170.0949894720684</v>
      </c>
      <c r="I1263">
        <v>8</v>
      </c>
      <c r="J1263" s="15">
        <v>3.196013672469996E-2</v>
      </c>
      <c r="K1263" s="15">
        <v>0.96803986327530001</v>
      </c>
      <c r="L1263" s="58">
        <v>7.4514700000000005</v>
      </c>
      <c r="M1263">
        <v>8</v>
      </c>
      <c r="N1263">
        <v>3</v>
      </c>
      <c r="O1263" s="12">
        <v>12</v>
      </c>
      <c r="P1263" s="12">
        <v>2</v>
      </c>
      <c r="Q1263" s="12">
        <v>0</v>
      </c>
      <c r="R1263" s="12">
        <v>7.7443189062024</v>
      </c>
      <c r="S1263" s="12">
        <v>69.356532569113625</v>
      </c>
      <c r="T1263" s="12">
        <v>4797.8178419665765</v>
      </c>
      <c r="U1263" s="12">
        <v>2919.005354055289</v>
      </c>
      <c r="V1263" s="12">
        <v>0</v>
      </c>
      <c r="W1263" s="59">
        <v>1.6601828746778708E-4</v>
      </c>
      <c r="X1263" s="59">
        <v>1.2878092754463064E-4</v>
      </c>
      <c r="Y1263" s="59">
        <v>1.8605805011163483E-4</v>
      </c>
      <c r="Z1263" s="59">
        <v>3.8887318187729673E-4</v>
      </c>
      <c r="AA1263" s="59">
        <v>3.5316998541870548E-4</v>
      </c>
      <c r="AB1263" s="59">
        <v>0</v>
      </c>
      <c r="AC1263" s="59">
        <v>1.7307611312493049E-4</v>
      </c>
      <c r="AD1263" s="59">
        <v>1.964424103425688E-4</v>
      </c>
      <c r="AE1263" s="59">
        <v>3.9284545722161572E-4</v>
      </c>
      <c r="AF1263" s="59">
        <v>5.9769900384005906E-4</v>
      </c>
      <c r="AG1263" s="59">
        <v>0</v>
      </c>
      <c r="AH1263" s="17">
        <v>2.3481485608629353E-4</v>
      </c>
      <c r="AI1263" s="12">
        <v>1075</v>
      </c>
      <c r="AJ1263" s="16">
        <v>5</v>
      </c>
      <c r="AK1263" s="17">
        <v>0.79113417764050953</v>
      </c>
      <c r="AL1263" t="str">
        <f>IF(AK1263&lt;='CAV Tier 1 Analysis'!$A$5,"Tier 1", "Tier 2")</f>
        <v>Tier 2</v>
      </c>
      <c r="AM1263" t="str">
        <f t="shared" si="39"/>
        <v>Pennsylvania - Tier 2</v>
      </c>
      <c r="AN1263" t="str">
        <f t="shared" si="40"/>
        <v>North Franklin, Township Of - Tier 2</v>
      </c>
    </row>
    <row r="1264" spans="1:40" x14ac:dyDescent="0.3">
      <c r="A1264">
        <v>3</v>
      </c>
      <c r="B1264" t="s">
        <v>23</v>
      </c>
      <c r="C1264" t="s">
        <v>4899</v>
      </c>
      <c r="D1264" t="s">
        <v>7382</v>
      </c>
      <c r="E1264" t="s">
        <v>1790</v>
      </c>
      <c r="F1264" s="12">
        <v>4124.5161623611448</v>
      </c>
      <c r="G1264" s="12">
        <v>797.29470070808827</v>
      </c>
      <c r="H1264" s="12">
        <v>584.53762604983035</v>
      </c>
      <c r="I1264">
        <v>0</v>
      </c>
      <c r="J1264" s="15">
        <v>6.0966518988775521E-3</v>
      </c>
      <c r="K1264" s="15">
        <v>0.99390334810112257</v>
      </c>
      <c r="L1264" s="58">
        <v>56.946009999999994</v>
      </c>
      <c r="M1264">
        <v>2</v>
      </c>
      <c r="N1264">
        <v>4</v>
      </c>
      <c r="O1264" s="12">
        <v>11.714285714285714</v>
      </c>
      <c r="P1264" s="12">
        <v>3.1428571428571428</v>
      </c>
      <c r="Q1264" s="12">
        <v>0</v>
      </c>
      <c r="R1264" s="12">
        <v>0</v>
      </c>
      <c r="S1264" s="12">
        <v>3.5637224278220745</v>
      </c>
      <c r="T1264" s="12">
        <v>1049.4381472417003</v>
      </c>
      <c r="U1264" s="12">
        <v>0</v>
      </c>
      <c r="V1264" s="12">
        <v>0</v>
      </c>
      <c r="W1264" s="59">
        <v>1.2687535557847614E-3</v>
      </c>
      <c r="X1264" s="59">
        <v>3.2195231886157661E-5</v>
      </c>
      <c r="Y1264" s="59">
        <v>2.4807740014884643E-4</v>
      </c>
      <c r="Z1264" s="59">
        <v>3.7961429659450391E-4</v>
      </c>
      <c r="AA1264" s="59">
        <v>5.5498140565796573E-4</v>
      </c>
      <c r="AB1264" s="59">
        <v>0</v>
      </c>
      <c r="AC1264" s="59">
        <v>0</v>
      </c>
      <c r="AD1264" s="59">
        <v>1.0093731586359585E-5</v>
      </c>
      <c r="AE1264" s="59">
        <v>8.5928024439124398E-5</v>
      </c>
      <c r="AF1264" s="59">
        <v>0</v>
      </c>
      <c r="AG1264" s="59">
        <v>0</v>
      </c>
      <c r="AH1264" s="17">
        <v>2.3451305873615629E-4</v>
      </c>
      <c r="AI1264" s="12">
        <v>1076</v>
      </c>
      <c r="AJ1264" s="16">
        <v>5</v>
      </c>
      <c r="AK1264" s="17">
        <v>0.79136869069924565</v>
      </c>
      <c r="AL1264" t="str">
        <f>IF(AK1264&lt;='CAV Tier 1 Analysis'!$A$5,"Tier 1", "Tier 2")</f>
        <v>Tier 2</v>
      </c>
      <c r="AM1264" t="str">
        <f t="shared" si="39"/>
        <v>Pennsylvania - Tier 2</v>
      </c>
      <c r="AN1264" t="str">
        <f t="shared" si="40"/>
        <v>Bell, Township Of - Tier 2</v>
      </c>
    </row>
    <row r="1265" spans="1:40" x14ac:dyDescent="0.3">
      <c r="A1265">
        <v>3</v>
      </c>
      <c r="B1265" t="s">
        <v>23</v>
      </c>
      <c r="C1265" t="s">
        <v>5553</v>
      </c>
      <c r="D1265" t="s">
        <v>8088</v>
      </c>
      <c r="E1265" t="s">
        <v>1098</v>
      </c>
      <c r="F1265" s="12">
        <v>372.64995560309671</v>
      </c>
      <c r="G1265" s="12">
        <v>506.11106058263886</v>
      </c>
      <c r="H1265" s="12">
        <v>191.8617012639105</v>
      </c>
      <c r="I1265">
        <v>84</v>
      </c>
      <c r="J1265" s="15">
        <v>0</v>
      </c>
      <c r="K1265" s="15">
        <v>1</v>
      </c>
      <c r="L1265" s="58">
        <v>1.01183</v>
      </c>
      <c r="M1265">
        <v>0</v>
      </c>
      <c r="N1265">
        <v>0</v>
      </c>
      <c r="O1265" s="12">
        <v>13</v>
      </c>
      <c r="P1265" s="12">
        <v>1</v>
      </c>
      <c r="Q1265" s="12">
        <v>0</v>
      </c>
      <c r="R1265" s="12">
        <v>84</v>
      </c>
      <c r="S1265" s="12">
        <v>0</v>
      </c>
      <c r="T1265" s="12">
        <v>496.01939297534074</v>
      </c>
      <c r="U1265" s="12">
        <v>123.36943737224402</v>
      </c>
      <c r="V1265" s="12">
        <v>10.09166760729812</v>
      </c>
      <c r="W1265" s="59">
        <v>2.2543509375805178E-5</v>
      </c>
      <c r="X1265" s="59">
        <v>0</v>
      </c>
      <c r="Y1265" s="59">
        <v>0</v>
      </c>
      <c r="Z1265" s="59">
        <v>4.2127928036707145E-4</v>
      </c>
      <c r="AA1265" s="59">
        <v>1.7658499270935274E-4</v>
      </c>
      <c r="AB1265" s="59">
        <v>0</v>
      </c>
      <c r="AC1265" s="59">
        <v>1.8772978848857075E-3</v>
      </c>
      <c r="AD1265" s="59">
        <v>0</v>
      </c>
      <c r="AE1265" s="59">
        <v>4.0614081576785191E-5</v>
      </c>
      <c r="AF1265" s="59">
        <v>2.5261272549314458E-5</v>
      </c>
      <c r="AG1265" s="59">
        <v>1.5413282978455125E-5</v>
      </c>
      <c r="AH1265" s="17">
        <v>2.3445402767659017E-4</v>
      </c>
      <c r="AI1265" s="12">
        <v>1077</v>
      </c>
      <c r="AJ1265" s="16">
        <v>5</v>
      </c>
      <c r="AK1265" s="17">
        <v>0.79160314472692228</v>
      </c>
      <c r="AL1265" t="str">
        <f>IF(AK1265&lt;='CAV Tier 1 Analysis'!$A$5,"Tier 1", "Tier 2")</f>
        <v>Tier 2</v>
      </c>
      <c r="AM1265" t="str">
        <f t="shared" si="39"/>
        <v>Pennsylvania - Tier 2</v>
      </c>
      <c r="AN1265" t="str">
        <f t="shared" si="40"/>
        <v>Strasburg, Borough Of - Tier 2</v>
      </c>
    </row>
    <row r="1266" spans="1:40" x14ac:dyDescent="0.3">
      <c r="A1266">
        <v>3</v>
      </c>
      <c r="B1266" t="s">
        <v>23</v>
      </c>
      <c r="C1266" t="s">
        <v>4315</v>
      </c>
      <c r="D1266" t="s">
        <v>6725</v>
      </c>
      <c r="E1266" t="s">
        <v>1808</v>
      </c>
      <c r="F1266" s="12">
        <v>2636.9948311759931</v>
      </c>
      <c r="G1266" s="12">
        <v>406.11189151399554</v>
      </c>
      <c r="H1266" s="12">
        <v>911.36666447927587</v>
      </c>
      <c r="I1266">
        <v>0</v>
      </c>
      <c r="J1266" s="15">
        <v>0</v>
      </c>
      <c r="K1266" s="15">
        <v>1.0000000000000002</v>
      </c>
      <c r="L1266" s="58">
        <v>49.89425</v>
      </c>
      <c r="M1266">
        <v>0</v>
      </c>
      <c r="N1266">
        <v>0</v>
      </c>
      <c r="O1266" s="12">
        <v>7</v>
      </c>
      <c r="P1266" s="12">
        <v>6.8</v>
      </c>
      <c r="Q1266" s="12">
        <v>0</v>
      </c>
      <c r="R1266" s="12">
        <v>0</v>
      </c>
      <c r="S1266" s="12">
        <v>0</v>
      </c>
      <c r="T1266" s="12">
        <v>467.99702013746139</v>
      </c>
      <c r="U1266" s="12">
        <v>0</v>
      </c>
      <c r="V1266" s="12">
        <v>0</v>
      </c>
      <c r="W1266" s="59">
        <v>1.1116407822201037E-3</v>
      </c>
      <c r="X1266" s="59">
        <v>0</v>
      </c>
      <c r="Y1266" s="59">
        <v>0</v>
      </c>
      <c r="Z1266" s="59">
        <v>2.2684268942842309E-4</v>
      </c>
      <c r="AA1266" s="59">
        <v>1.2007779504235986E-3</v>
      </c>
      <c r="AB1266" s="59">
        <v>0</v>
      </c>
      <c r="AC1266" s="59">
        <v>0</v>
      </c>
      <c r="AD1266" s="59">
        <v>0</v>
      </c>
      <c r="AE1266" s="59">
        <v>3.8319608915976747E-5</v>
      </c>
      <c r="AF1266" s="59">
        <v>0</v>
      </c>
      <c r="AG1266" s="59">
        <v>0</v>
      </c>
      <c r="AH1266" s="17">
        <v>2.3432554827164568E-4</v>
      </c>
      <c r="AI1266" s="12">
        <v>1078</v>
      </c>
      <c r="AJ1266" s="16">
        <v>5</v>
      </c>
      <c r="AK1266" s="17">
        <v>0.79183747027519391</v>
      </c>
      <c r="AL1266" t="str">
        <f>IF(AK1266&lt;='CAV Tier 1 Analysis'!$A$5,"Tier 1", "Tier 2")</f>
        <v>Tier 2</v>
      </c>
      <c r="AM1266" t="str">
        <f t="shared" si="39"/>
        <v>Pennsylvania - Tier 2</v>
      </c>
      <c r="AN1266" t="str">
        <f t="shared" si="40"/>
        <v>Watson, Township Of - Tier 2</v>
      </c>
    </row>
    <row r="1267" spans="1:40" x14ac:dyDescent="0.3">
      <c r="A1267">
        <v>3</v>
      </c>
      <c r="B1267" t="s">
        <v>23</v>
      </c>
      <c r="C1267" t="s">
        <v>4158</v>
      </c>
      <c r="D1267" t="s">
        <v>6556</v>
      </c>
      <c r="E1267" t="s">
        <v>1343</v>
      </c>
      <c r="F1267" s="12">
        <v>63.81166340768015</v>
      </c>
      <c r="G1267" s="12">
        <v>239.80382140788049</v>
      </c>
      <c r="H1267" s="12">
        <v>130.14284815637342</v>
      </c>
      <c r="I1267">
        <v>24</v>
      </c>
      <c r="J1267" s="15">
        <v>0.22696461076306296</v>
      </c>
      <c r="K1267" s="15">
        <v>0.77303538923693704</v>
      </c>
      <c r="L1267" s="58">
        <v>0.89546999999999988</v>
      </c>
      <c r="M1267">
        <v>22</v>
      </c>
      <c r="N1267">
        <v>7</v>
      </c>
      <c r="O1267" s="12">
        <v>11</v>
      </c>
      <c r="P1267" s="12">
        <v>3.3333333333333335</v>
      </c>
      <c r="Q1267" s="12">
        <v>1</v>
      </c>
      <c r="R1267" s="12">
        <v>18.552849341686489</v>
      </c>
      <c r="S1267" s="12">
        <v>29.5378208754077</v>
      </c>
      <c r="T1267" s="12">
        <v>281.14925264608252</v>
      </c>
      <c r="U1267" s="12">
        <v>217.33758923840236</v>
      </c>
      <c r="V1267" s="12">
        <v>0</v>
      </c>
      <c r="W1267" s="59">
        <v>1.995101582355955E-5</v>
      </c>
      <c r="X1267" s="59">
        <v>3.5414755074773428E-4</v>
      </c>
      <c r="Y1267" s="59">
        <v>4.3413545026048129E-4</v>
      </c>
      <c r="Z1267" s="59">
        <v>3.56467083387522E-4</v>
      </c>
      <c r="AA1267" s="59">
        <v>5.8861664236450916E-4</v>
      </c>
      <c r="AB1267" s="59">
        <v>2.576655501159495E-4</v>
      </c>
      <c r="AC1267" s="59">
        <v>4.146336289018004E-4</v>
      </c>
      <c r="AD1267" s="59">
        <v>8.3661632352366756E-5</v>
      </c>
      <c r="AE1267" s="59">
        <v>2.3020508560615603E-5</v>
      </c>
      <c r="AF1267" s="59">
        <v>4.4502302952039237E-5</v>
      </c>
      <c r="AG1267" s="59">
        <v>0</v>
      </c>
      <c r="AH1267" s="17">
        <v>2.3425466958787065E-4</v>
      </c>
      <c r="AI1267" s="12">
        <v>1079</v>
      </c>
      <c r="AJ1267" s="16">
        <v>5</v>
      </c>
      <c r="AK1267" s="17">
        <v>0.79207172494478173</v>
      </c>
      <c r="AL1267" t="str">
        <f>IF(AK1267&lt;='CAV Tier 1 Analysis'!$A$5,"Tier 1", "Tier 2")</f>
        <v>Tier 2</v>
      </c>
      <c r="AM1267" t="str">
        <f t="shared" si="39"/>
        <v>Pennsylvania - Tier 2</v>
      </c>
      <c r="AN1267" t="str">
        <f t="shared" si="40"/>
        <v>Rices Landing, Borough Of - Tier 2</v>
      </c>
    </row>
    <row r="1268" spans="1:40" x14ac:dyDescent="0.3">
      <c r="A1268">
        <v>3</v>
      </c>
      <c r="B1268" t="s">
        <v>23</v>
      </c>
      <c r="C1268" t="s">
        <v>4670</v>
      </c>
      <c r="D1268" t="s">
        <v>7123</v>
      </c>
      <c r="E1268" t="s">
        <v>1826</v>
      </c>
      <c r="F1268" s="12">
        <v>2310.7772806223234</v>
      </c>
      <c r="G1268" s="12">
        <v>787.14216793553317</v>
      </c>
      <c r="H1268" s="12">
        <v>586.88366763843521</v>
      </c>
      <c r="I1268">
        <v>0</v>
      </c>
      <c r="J1268" s="15">
        <v>2.5932227603462504E-3</v>
      </c>
      <c r="K1268" s="15">
        <v>0.99740677723965399</v>
      </c>
      <c r="L1268" s="58">
        <v>47.388910000000003</v>
      </c>
      <c r="M1268">
        <v>5</v>
      </c>
      <c r="N1268">
        <v>0</v>
      </c>
      <c r="O1268" s="12">
        <v>12</v>
      </c>
      <c r="P1268" s="12">
        <v>4</v>
      </c>
      <c r="Q1268" s="12">
        <v>1</v>
      </c>
      <c r="R1268" s="12">
        <v>0</v>
      </c>
      <c r="S1268" s="12">
        <v>1.5219200845954743</v>
      </c>
      <c r="T1268" s="12">
        <v>1010.803960206643</v>
      </c>
      <c r="U1268" s="12">
        <v>0</v>
      </c>
      <c r="V1268" s="12">
        <v>0</v>
      </c>
      <c r="W1268" s="59">
        <v>1.0558219630710571E-3</v>
      </c>
      <c r="X1268" s="59">
        <v>8.0488079715394149E-5</v>
      </c>
      <c r="Y1268" s="59">
        <v>0</v>
      </c>
      <c r="Z1268" s="59">
        <v>3.8887318187729673E-4</v>
      </c>
      <c r="AA1268" s="59">
        <v>7.0633997083741095E-4</v>
      </c>
      <c r="AB1268" s="59">
        <v>2.576655501159495E-4</v>
      </c>
      <c r="AC1268" s="59">
        <v>0</v>
      </c>
      <c r="AD1268" s="59">
        <v>4.310619904026757E-6</v>
      </c>
      <c r="AE1268" s="59">
        <v>8.2764656139182533E-5</v>
      </c>
      <c r="AF1268" s="59">
        <v>0</v>
      </c>
      <c r="AG1268" s="59">
        <v>0</v>
      </c>
      <c r="AH1268" s="17">
        <v>2.3420582015093797E-4</v>
      </c>
      <c r="AI1268" s="12">
        <v>1080</v>
      </c>
      <c r="AJ1268" s="16">
        <v>5</v>
      </c>
      <c r="AK1268" s="17">
        <v>0.79230593076493272</v>
      </c>
      <c r="AL1268" t="str">
        <f>IF(AK1268&lt;='CAV Tier 1 Analysis'!$A$5,"Tier 1", "Tier 2")</f>
        <v>Tier 2</v>
      </c>
      <c r="AM1268" t="str">
        <f t="shared" si="39"/>
        <v>Pennsylvania - Tier 2</v>
      </c>
      <c r="AN1268" t="str">
        <f t="shared" si="40"/>
        <v>Tuscarora, Township Of - Tier 2</v>
      </c>
    </row>
    <row r="1269" spans="1:40" x14ac:dyDescent="0.3">
      <c r="A1269">
        <v>3</v>
      </c>
      <c r="B1269" t="s">
        <v>23</v>
      </c>
      <c r="C1269" t="s">
        <v>3637</v>
      </c>
      <c r="D1269" t="s">
        <v>7739</v>
      </c>
      <c r="E1269" t="s">
        <v>1412</v>
      </c>
      <c r="F1269" s="12">
        <v>1873.3344259859396</v>
      </c>
      <c r="G1269" s="12">
        <v>1327.7777806658121</v>
      </c>
      <c r="H1269" s="12">
        <v>948.27828792704668</v>
      </c>
      <c r="I1269">
        <v>1</v>
      </c>
      <c r="J1269" s="15">
        <v>1.387651442099101E-3</v>
      </c>
      <c r="K1269" s="15">
        <v>0.99861234855790093</v>
      </c>
      <c r="L1269" s="58">
        <v>40.910849999999996</v>
      </c>
      <c r="M1269">
        <v>2</v>
      </c>
      <c r="N1269">
        <v>8</v>
      </c>
      <c r="O1269" s="12">
        <v>15.1</v>
      </c>
      <c r="P1269" s="12">
        <v>2.7</v>
      </c>
      <c r="Q1269" s="12">
        <v>0</v>
      </c>
      <c r="R1269" s="12">
        <v>0.99861234855790093</v>
      </c>
      <c r="S1269" s="12">
        <v>1.3158797337532329</v>
      </c>
      <c r="T1269" s="12">
        <v>1718.6171962376384</v>
      </c>
      <c r="U1269" s="12">
        <v>0</v>
      </c>
      <c r="V1269" s="12">
        <v>0</v>
      </c>
      <c r="W1269" s="59">
        <v>9.1149118977215454E-4</v>
      </c>
      <c r="X1269" s="59">
        <v>3.2195231886157661E-5</v>
      </c>
      <c r="Y1269" s="59">
        <v>4.9615480029769287E-4</v>
      </c>
      <c r="Z1269" s="59">
        <v>4.8933208719559838E-4</v>
      </c>
      <c r="AA1269" s="59">
        <v>4.767794803152524E-4</v>
      </c>
      <c r="AB1269" s="59">
        <v>0</v>
      </c>
      <c r="AC1269" s="59">
        <v>2.2317772021053527E-5</v>
      </c>
      <c r="AD1269" s="59">
        <v>3.7270402230941045E-6</v>
      </c>
      <c r="AE1269" s="59">
        <v>1.4072042342653195E-4</v>
      </c>
      <c r="AF1269" s="59">
        <v>0</v>
      </c>
      <c r="AG1269" s="59">
        <v>0</v>
      </c>
      <c r="AH1269" s="17">
        <v>2.3388345683068507E-4</v>
      </c>
      <c r="AI1269" s="12">
        <v>1081</v>
      </c>
      <c r="AJ1269" s="16">
        <v>5</v>
      </c>
      <c r="AK1269" s="17">
        <v>0.79253981422176345</v>
      </c>
      <c r="AL1269" t="str">
        <f>IF(AK1269&lt;='CAV Tier 1 Analysis'!$A$5,"Tier 1", "Tier 2")</f>
        <v>Tier 2</v>
      </c>
      <c r="AM1269" t="str">
        <f t="shared" si="39"/>
        <v>Pennsylvania - Tier 2</v>
      </c>
      <c r="AN1269" t="str">
        <f t="shared" si="40"/>
        <v>Lenox, Township Of - Tier 2</v>
      </c>
    </row>
    <row r="1270" spans="1:40" x14ac:dyDescent="0.3">
      <c r="A1270">
        <v>3</v>
      </c>
      <c r="B1270" t="s">
        <v>23</v>
      </c>
      <c r="C1270" t="s">
        <v>5416</v>
      </c>
      <c r="D1270" t="s">
        <v>7945</v>
      </c>
      <c r="E1270" t="s">
        <v>2079</v>
      </c>
      <c r="F1270" s="12">
        <v>10054.173687740928</v>
      </c>
      <c r="G1270" s="12">
        <v>2484.9499583287147</v>
      </c>
      <c r="H1270" s="12">
        <v>1107.0332967875927</v>
      </c>
      <c r="I1270">
        <v>0</v>
      </c>
      <c r="J1270" s="15">
        <v>0</v>
      </c>
      <c r="K1270" s="15">
        <v>1.0000000000000002</v>
      </c>
      <c r="L1270" s="58">
        <v>68.406630000000007</v>
      </c>
      <c r="M1270">
        <v>1</v>
      </c>
      <c r="N1270">
        <v>0</v>
      </c>
      <c r="O1270" s="12">
        <v>12.1</v>
      </c>
      <c r="P1270" s="12">
        <v>2.4</v>
      </c>
      <c r="Q1270" s="12">
        <v>0</v>
      </c>
      <c r="R1270" s="12">
        <v>0</v>
      </c>
      <c r="S1270" s="12">
        <v>0</v>
      </c>
      <c r="T1270" s="12">
        <v>2476.0873682276056</v>
      </c>
      <c r="U1270" s="12">
        <v>0</v>
      </c>
      <c r="V1270" s="12">
        <v>8.8625901011091628</v>
      </c>
      <c r="W1270" s="59">
        <v>1.5240954555332772E-3</v>
      </c>
      <c r="X1270" s="59">
        <v>1.6097615943078831E-5</v>
      </c>
      <c r="Y1270" s="59">
        <v>0</v>
      </c>
      <c r="Z1270" s="59">
        <v>3.921137917262742E-4</v>
      </c>
      <c r="AA1270" s="59">
        <v>4.2380398250244653E-4</v>
      </c>
      <c r="AB1270" s="59">
        <v>0</v>
      </c>
      <c r="AC1270" s="59">
        <v>0</v>
      </c>
      <c r="AD1270" s="59">
        <v>0</v>
      </c>
      <c r="AE1270" s="59">
        <v>2.0274210199971516E-4</v>
      </c>
      <c r="AF1270" s="59">
        <v>0</v>
      </c>
      <c r="AG1270" s="59">
        <v>1.3536078918380429E-5</v>
      </c>
      <c r="AH1270" s="17">
        <v>2.3385354787483381E-4</v>
      </c>
      <c r="AI1270" s="12">
        <v>1082</v>
      </c>
      <c r="AJ1270" s="16">
        <v>5</v>
      </c>
      <c r="AK1270" s="17">
        <v>0.79277366776963831</v>
      </c>
      <c r="AL1270" t="str">
        <f>IF(AK1270&lt;='CAV Tier 1 Analysis'!$A$5,"Tier 1", "Tier 2")</f>
        <v>Tier 2</v>
      </c>
      <c r="AM1270" t="str">
        <f t="shared" si="39"/>
        <v>Pennsylvania - Tier 2</v>
      </c>
      <c r="AN1270" t="str">
        <f t="shared" si="40"/>
        <v>Fannett, Township Of - Tier 2</v>
      </c>
    </row>
    <row r="1271" spans="1:40" x14ac:dyDescent="0.3">
      <c r="A1271">
        <v>3</v>
      </c>
      <c r="B1271" t="s">
        <v>23</v>
      </c>
      <c r="C1271" t="s">
        <v>4793</v>
      </c>
      <c r="D1271" t="s">
        <v>7266</v>
      </c>
      <c r="E1271" t="s">
        <v>1957</v>
      </c>
      <c r="F1271" s="12">
        <v>2331.7170098682413</v>
      </c>
      <c r="G1271" s="12">
        <v>1620.1057452303398</v>
      </c>
      <c r="H1271" s="12">
        <v>877.83448797726646</v>
      </c>
      <c r="I1271">
        <v>1</v>
      </c>
      <c r="J1271" s="15">
        <v>2.6516079673220027E-3</v>
      </c>
      <c r="K1271" s="15">
        <v>0.997348392032678</v>
      </c>
      <c r="L1271" s="58">
        <v>50.727710000000002</v>
      </c>
      <c r="M1271">
        <v>8</v>
      </c>
      <c r="N1271">
        <v>0</v>
      </c>
      <c r="O1271" s="12">
        <v>12.428571428571429</v>
      </c>
      <c r="P1271" s="12">
        <v>2.7142857142857144</v>
      </c>
      <c r="Q1271" s="12">
        <v>1</v>
      </c>
      <c r="R1271" s="12">
        <v>0.997348392032678</v>
      </c>
      <c r="S1271" s="12">
        <v>2.3276729223105503</v>
      </c>
      <c r="T1271" s="12">
        <v>1765.9866851988677</v>
      </c>
      <c r="U1271" s="12">
        <v>0</v>
      </c>
      <c r="V1271" s="12">
        <v>0</v>
      </c>
      <c r="W1271" s="59">
        <v>1.1302102191061009E-3</v>
      </c>
      <c r="X1271" s="59">
        <v>1.2878092754463064E-4</v>
      </c>
      <c r="Y1271" s="59">
        <v>0</v>
      </c>
      <c r="Z1271" s="59">
        <v>4.0276150980148593E-4</v>
      </c>
      <c r="AA1271" s="59">
        <v>4.7930212306824318E-4</v>
      </c>
      <c r="AB1271" s="59">
        <v>2.576655501159495E-4</v>
      </c>
      <c r="AC1271" s="59">
        <v>2.2289524129251281E-5</v>
      </c>
      <c r="AD1271" s="59">
        <v>6.5927990112851042E-6</v>
      </c>
      <c r="AE1271" s="59">
        <v>1.4459903848910397E-4</v>
      </c>
      <c r="AF1271" s="59">
        <v>0</v>
      </c>
      <c r="AG1271" s="59">
        <v>0</v>
      </c>
      <c r="AH1271" s="17">
        <v>2.3383651738782279E-4</v>
      </c>
      <c r="AI1271" s="12">
        <v>1083</v>
      </c>
      <c r="AJ1271" s="16">
        <v>5</v>
      </c>
      <c r="AK1271" s="17">
        <v>0.79300750428702615</v>
      </c>
      <c r="AL1271" t="str">
        <f>IF(AK1271&lt;='CAV Tier 1 Analysis'!$A$5,"Tier 1", "Tier 2")</f>
        <v>Tier 2</v>
      </c>
      <c r="AM1271" t="str">
        <f t="shared" si="39"/>
        <v>Pennsylvania - Tier 2</v>
      </c>
      <c r="AN1271" t="str">
        <f t="shared" si="40"/>
        <v>East Providence, Township Of - Tier 2</v>
      </c>
    </row>
    <row r="1272" spans="1:40" x14ac:dyDescent="0.3">
      <c r="A1272">
        <v>3</v>
      </c>
      <c r="B1272" t="s">
        <v>23</v>
      </c>
      <c r="C1272" t="s">
        <v>3601</v>
      </c>
      <c r="D1272" t="s">
        <v>6297</v>
      </c>
      <c r="E1272" t="s">
        <v>2214</v>
      </c>
      <c r="F1272" s="12">
        <v>13077.013925004847</v>
      </c>
      <c r="G1272" s="12">
        <v>3547.7198020022252</v>
      </c>
      <c r="H1272" s="12">
        <v>1625.651817803885</v>
      </c>
      <c r="I1272">
        <v>5</v>
      </c>
      <c r="J1272" s="15">
        <v>2.5539605777263597E-2</v>
      </c>
      <c r="K1272" s="15">
        <v>0.97446039422273634</v>
      </c>
      <c r="L1272" s="58">
        <v>37.574189999999994</v>
      </c>
      <c r="M1272">
        <v>4</v>
      </c>
      <c r="N1272">
        <v>0</v>
      </c>
      <c r="O1272" s="12">
        <v>8</v>
      </c>
      <c r="P1272" s="12">
        <v>2</v>
      </c>
      <c r="Q1272" s="12">
        <v>2</v>
      </c>
      <c r="R1272" s="12">
        <v>4.8723019711136821</v>
      </c>
      <c r="S1272" s="12">
        <v>41.518506557803171</v>
      </c>
      <c r="T1272" s="12">
        <v>3530.0206018164258</v>
      </c>
      <c r="U1272" s="12">
        <v>0</v>
      </c>
      <c r="V1272" s="12">
        <v>17.699200185799327</v>
      </c>
      <c r="W1272" s="59">
        <v>8.3715061280381588E-4</v>
      </c>
      <c r="X1272" s="59">
        <v>6.4390463772315322E-5</v>
      </c>
      <c r="Y1272" s="59">
        <v>0</v>
      </c>
      <c r="Z1272" s="59">
        <v>2.5924878791819782E-4</v>
      </c>
      <c r="AA1272" s="59">
        <v>3.5316998541870548E-4</v>
      </c>
      <c r="AB1272" s="59">
        <v>5.1533110023189901E-4</v>
      </c>
      <c r="AC1272" s="59">
        <v>1.0889002601066879E-4</v>
      </c>
      <c r="AD1272" s="59">
        <v>1.175952026423924E-4</v>
      </c>
      <c r="AE1272" s="59">
        <v>2.8903818423291395E-4</v>
      </c>
      <c r="AF1272" s="59">
        <v>0</v>
      </c>
      <c r="AG1272" s="59">
        <v>2.7032477839318083E-5</v>
      </c>
      <c r="AH1272" s="17">
        <v>2.338042582609297E-4</v>
      </c>
      <c r="AI1272" s="12">
        <v>1084</v>
      </c>
      <c r="AJ1272" s="16">
        <v>5</v>
      </c>
      <c r="AK1272" s="17">
        <v>0.79324130854528707</v>
      </c>
      <c r="AL1272" t="str">
        <f>IF(AK1272&lt;='CAV Tier 1 Analysis'!$A$5,"Tier 1", "Tier 2")</f>
        <v>Tier 2</v>
      </c>
      <c r="AM1272" t="str">
        <f t="shared" si="39"/>
        <v>Pennsylvania - Tier 2</v>
      </c>
      <c r="AN1272" t="str">
        <f t="shared" si="40"/>
        <v>Springfield, Township Of - Tier 2</v>
      </c>
    </row>
    <row r="1273" spans="1:40" x14ac:dyDescent="0.3">
      <c r="A1273">
        <v>3</v>
      </c>
      <c r="B1273" t="s">
        <v>23</v>
      </c>
      <c r="C1273" t="s">
        <v>3795</v>
      </c>
      <c r="D1273" t="s">
        <v>6168</v>
      </c>
      <c r="E1273" t="s">
        <v>1603</v>
      </c>
      <c r="F1273" s="12">
        <v>3975.0980944447242</v>
      </c>
      <c r="G1273" s="12">
        <v>3571.0157687302594</v>
      </c>
      <c r="H1273" s="12">
        <v>1794.2631360081202</v>
      </c>
      <c r="I1273">
        <v>12</v>
      </c>
      <c r="J1273" s="15">
        <v>1.7381847041705652E-2</v>
      </c>
      <c r="K1273" s="15">
        <v>0.98261815295829424</v>
      </c>
      <c r="L1273" s="58">
        <v>2.04121</v>
      </c>
      <c r="M1273">
        <v>22</v>
      </c>
      <c r="N1273">
        <v>2</v>
      </c>
      <c r="O1273" s="12">
        <v>13</v>
      </c>
      <c r="P1273" s="12">
        <v>1</v>
      </c>
      <c r="Q1273" s="12">
        <v>3</v>
      </c>
      <c r="R1273" s="12">
        <v>11.79141783549953</v>
      </c>
      <c r="S1273" s="12">
        <v>31.18760738266425</v>
      </c>
      <c r="T1273" s="12">
        <v>3935.0759197453976</v>
      </c>
      <c r="U1273" s="12">
        <v>0</v>
      </c>
      <c r="V1273" s="12">
        <v>0</v>
      </c>
      <c r="W1273" s="59">
        <v>4.547803165846761E-5</v>
      </c>
      <c r="X1273" s="59">
        <v>3.5414755074773428E-4</v>
      </c>
      <c r="Y1273" s="59">
        <v>1.2403870007442322E-4</v>
      </c>
      <c r="Z1273" s="59">
        <v>4.2127928036707145E-4</v>
      </c>
      <c r="AA1273" s="59">
        <v>1.7658499270935274E-4</v>
      </c>
      <c r="AB1273" s="59">
        <v>7.7299665034784846E-4</v>
      </c>
      <c r="AC1273" s="59">
        <v>2.6352385431412947E-4</v>
      </c>
      <c r="AD1273" s="59">
        <v>8.8334415521178878E-5</v>
      </c>
      <c r="AE1273" s="59">
        <v>3.2220412483615924E-4</v>
      </c>
      <c r="AF1273" s="59">
        <v>0</v>
      </c>
      <c r="AG1273" s="59">
        <v>0</v>
      </c>
      <c r="AH1273" s="17">
        <v>2.3350796368876048E-4</v>
      </c>
      <c r="AI1273" s="12">
        <v>1085</v>
      </c>
      <c r="AJ1273" s="16">
        <v>5</v>
      </c>
      <c r="AK1273" s="17">
        <v>0.79347481650897578</v>
      </c>
      <c r="AL1273" t="str">
        <f>IF(AK1273&lt;='CAV Tier 1 Analysis'!$A$5,"Tier 1", "Tier 2")</f>
        <v>Tier 2</v>
      </c>
      <c r="AM1273" t="str">
        <f t="shared" si="39"/>
        <v>Pennsylvania - Tier 2</v>
      </c>
      <c r="AN1273" t="str">
        <f t="shared" si="40"/>
        <v>Reserve, Township Of - Tier 2</v>
      </c>
    </row>
    <row r="1274" spans="1:40" x14ac:dyDescent="0.3">
      <c r="A1274">
        <v>3</v>
      </c>
      <c r="B1274" t="s">
        <v>23</v>
      </c>
      <c r="C1274" t="s">
        <v>4470</v>
      </c>
      <c r="D1274" t="s">
        <v>6889</v>
      </c>
      <c r="E1274" t="s">
        <v>1588</v>
      </c>
      <c r="F1274" s="12">
        <v>60.055501721230414</v>
      </c>
      <c r="G1274" s="12">
        <v>1692.8968299520488</v>
      </c>
      <c r="H1274" s="12">
        <v>590.65871465114083</v>
      </c>
      <c r="I1274">
        <v>1</v>
      </c>
      <c r="J1274" s="15">
        <v>0.11544927255604354</v>
      </c>
      <c r="K1274" s="15">
        <v>0.88455072744395646</v>
      </c>
      <c r="L1274" s="58">
        <v>1.1361699999999999</v>
      </c>
      <c r="M1274">
        <v>6</v>
      </c>
      <c r="N1274">
        <v>0</v>
      </c>
      <c r="O1274" s="12">
        <v>7</v>
      </c>
      <c r="P1274" s="12">
        <v>6</v>
      </c>
      <c r="Q1274" s="12">
        <v>0</v>
      </c>
      <c r="R1274" s="12">
        <v>0.88455072744395646</v>
      </c>
      <c r="S1274" s="12">
        <v>68.191118935361899</v>
      </c>
      <c r="T1274" s="12">
        <v>1312.889388055165</v>
      </c>
      <c r="U1274" s="12">
        <v>1252.8338863339345</v>
      </c>
      <c r="V1274" s="12">
        <v>380.00744189688385</v>
      </c>
      <c r="W1274" s="59">
        <v>2.5313796830997862E-5</v>
      </c>
      <c r="X1274" s="59">
        <v>9.6585695658472977E-5</v>
      </c>
      <c r="Y1274" s="59">
        <v>0</v>
      </c>
      <c r="Z1274" s="59">
        <v>2.2684268942842309E-4</v>
      </c>
      <c r="AA1274" s="59">
        <v>1.0595099562561163E-3</v>
      </c>
      <c r="AB1274" s="59">
        <v>0</v>
      </c>
      <c r="AC1274" s="59">
        <v>1.976863344886492E-5</v>
      </c>
      <c r="AD1274" s="59">
        <v>1.9314154372222349E-4</v>
      </c>
      <c r="AE1274" s="59">
        <v>1.0749941930278303E-4</v>
      </c>
      <c r="AF1274" s="59">
        <v>2.5653175483167649E-4</v>
      </c>
      <c r="AG1274" s="59">
        <v>5.8039587348672841E-4</v>
      </c>
      <c r="AH1274" s="17">
        <v>2.3323539663329875E-4</v>
      </c>
      <c r="AI1274" s="12">
        <v>1086</v>
      </c>
      <c r="AJ1274" s="16">
        <v>5</v>
      </c>
      <c r="AK1274" s="17">
        <v>0.79370805190560911</v>
      </c>
      <c r="AL1274" t="str">
        <f>IF(AK1274&lt;='CAV Tier 1 Analysis'!$A$5,"Tier 1", "Tier 2")</f>
        <v>Tier 2</v>
      </c>
      <c r="AM1274" t="str">
        <f t="shared" si="39"/>
        <v>Pennsylvania - Tier 2</v>
      </c>
      <c r="AN1274" t="str">
        <f t="shared" si="40"/>
        <v>Sugar Grove, Borough Of - Tier 2</v>
      </c>
    </row>
    <row r="1275" spans="1:40" x14ac:dyDescent="0.3">
      <c r="A1275">
        <v>3</v>
      </c>
      <c r="B1275" t="s">
        <v>23</v>
      </c>
      <c r="C1275" t="s">
        <v>5069</v>
      </c>
      <c r="D1275" t="s">
        <v>7572</v>
      </c>
      <c r="E1275" t="s">
        <v>1580</v>
      </c>
      <c r="F1275" s="12">
        <v>17031.509537950536</v>
      </c>
      <c r="G1275" s="12">
        <v>8994.9773879430686</v>
      </c>
      <c r="H1275" s="12">
        <v>4352.9907896356335</v>
      </c>
      <c r="I1275">
        <v>1</v>
      </c>
      <c r="J1275" s="15">
        <v>4.3198251641029511E-3</v>
      </c>
      <c r="K1275" s="15">
        <v>0.99568017483589755</v>
      </c>
      <c r="L1275" s="58">
        <v>45.034230000000001</v>
      </c>
      <c r="M1275">
        <v>2</v>
      </c>
      <c r="N1275">
        <v>0</v>
      </c>
      <c r="O1275" s="12">
        <v>14.941176470588236</v>
      </c>
      <c r="P1275" s="12">
        <v>1.1764705882352942</v>
      </c>
      <c r="Q1275" s="12">
        <v>0</v>
      </c>
      <c r="R1275" s="12">
        <v>0.99568017483589755</v>
      </c>
      <c r="S1275" s="12">
        <v>18.804159152176386</v>
      </c>
      <c r="T1275" s="12">
        <v>9231.7858274713544</v>
      </c>
      <c r="U1275" s="12">
        <v>0</v>
      </c>
      <c r="V1275" s="12">
        <v>0</v>
      </c>
      <c r="W1275" s="59">
        <v>1.0033598393378005E-3</v>
      </c>
      <c r="X1275" s="59">
        <v>3.2195231886157661E-5</v>
      </c>
      <c r="Y1275" s="59">
        <v>0</v>
      </c>
      <c r="Z1275" s="59">
        <v>4.8418523625898713E-4</v>
      </c>
      <c r="AA1275" s="59">
        <v>2.0774705024629735E-4</v>
      </c>
      <c r="AB1275" s="59">
        <v>0</v>
      </c>
      <c r="AC1275" s="59">
        <v>2.2252241502881688E-5</v>
      </c>
      <c r="AD1275" s="59">
        <v>5.3260078200100436E-5</v>
      </c>
      <c r="AE1275" s="59">
        <v>7.5589887816134417E-4</v>
      </c>
      <c r="AF1275" s="59">
        <v>0</v>
      </c>
      <c r="AG1275" s="59">
        <v>0</v>
      </c>
      <c r="AH1275" s="17">
        <v>2.3262714141759718E-4</v>
      </c>
      <c r="AI1275" s="12">
        <v>1087</v>
      </c>
      <c r="AJ1275" s="16">
        <v>5</v>
      </c>
      <c r="AK1275" s="17">
        <v>0.7939406790470267</v>
      </c>
      <c r="AL1275" t="str">
        <f>IF(AK1275&lt;='CAV Tier 1 Analysis'!$A$5,"Tier 1", "Tier 2")</f>
        <v>Tier 2</v>
      </c>
      <c r="AM1275" t="str">
        <f t="shared" si="39"/>
        <v>Pennsylvania - Tier 2</v>
      </c>
      <c r="AN1275" t="str">
        <f t="shared" si="40"/>
        <v>Hazle, Township Of - Tier 2</v>
      </c>
    </row>
    <row r="1276" spans="1:40" x14ac:dyDescent="0.3">
      <c r="A1276">
        <v>3</v>
      </c>
      <c r="B1276" t="s">
        <v>23</v>
      </c>
      <c r="C1276" t="s">
        <v>4176</v>
      </c>
      <c r="D1276" t="s">
        <v>6574</v>
      </c>
      <c r="E1276" t="s">
        <v>1379</v>
      </c>
      <c r="F1276" s="12">
        <v>61.908869426631369</v>
      </c>
      <c r="G1276" s="12">
        <v>1340.4626949549142</v>
      </c>
      <c r="H1276" s="12">
        <v>827.87339728985307</v>
      </c>
      <c r="I1276">
        <v>21</v>
      </c>
      <c r="J1276" s="15">
        <v>0.25615877949872268</v>
      </c>
      <c r="K1276" s="15">
        <v>0.74384122050127732</v>
      </c>
      <c r="L1276" s="58">
        <v>0.55976999999999999</v>
      </c>
      <c r="M1276">
        <v>14</v>
      </c>
      <c r="N1276">
        <v>0</v>
      </c>
      <c r="O1276" s="12">
        <v>12</v>
      </c>
      <c r="P1276" s="12">
        <v>3</v>
      </c>
      <c r="Q1276" s="12">
        <v>0</v>
      </c>
      <c r="R1276" s="12">
        <v>15.620665630526824</v>
      </c>
      <c r="S1276" s="12">
        <v>212.0670390292299</v>
      </c>
      <c r="T1276" s="12">
        <v>1614.8340698701854</v>
      </c>
      <c r="U1276" s="12">
        <v>1552.9252004435541</v>
      </c>
      <c r="V1276" s="12">
        <v>0</v>
      </c>
      <c r="W1276" s="59">
        <v>1.2471640733418126E-5</v>
      </c>
      <c r="X1276" s="59">
        <v>2.2536662320310361E-4</v>
      </c>
      <c r="Y1276" s="59">
        <v>0</v>
      </c>
      <c r="Z1276" s="59">
        <v>3.8887318187729673E-4</v>
      </c>
      <c r="AA1276" s="59">
        <v>5.2975497812805816E-4</v>
      </c>
      <c r="AB1276" s="59">
        <v>0</v>
      </c>
      <c r="AC1276" s="59">
        <v>3.4910288748446277E-4</v>
      </c>
      <c r="AD1276" s="59">
        <v>6.0064940904593924E-4</v>
      </c>
      <c r="AE1276" s="59">
        <v>1.3222265817727869E-4</v>
      </c>
      <c r="AF1276" s="59">
        <v>3.1797880879311864E-4</v>
      </c>
      <c r="AG1276" s="59">
        <v>0</v>
      </c>
      <c r="AH1276" s="17">
        <v>2.3240183522206138E-4</v>
      </c>
      <c r="AI1276" s="12">
        <v>1088</v>
      </c>
      <c r="AJ1276" s="16">
        <v>5</v>
      </c>
      <c r="AK1276" s="17">
        <v>0.79417308088224881</v>
      </c>
      <c r="AL1276" t="str">
        <f>IF(AK1276&lt;='CAV Tier 1 Analysis'!$A$5,"Tier 1", "Tier 2")</f>
        <v>Tier 2</v>
      </c>
      <c r="AM1276" t="str">
        <f t="shared" si="39"/>
        <v>Pennsylvania - Tier 2</v>
      </c>
      <c r="AN1276" t="str">
        <f t="shared" si="40"/>
        <v>Homer City, Borough Of - Tier 2</v>
      </c>
    </row>
    <row r="1277" spans="1:40" x14ac:dyDescent="0.3">
      <c r="A1277">
        <v>3</v>
      </c>
      <c r="B1277" t="s">
        <v>23</v>
      </c>
      <c r="C1277" t="s">
        <v>5108</v>
      </c>
      <c r="D1277" t="s">
        <v>7614</v>
      </c>
      <c r="E1277" t="s">
        <v>1295</v>
      </c>
      <c r="F1277" s="12">
        <v>1048.4898445106041</v>
      </c>
      <c r="G1277" s="12">
        <v>3586.8404836662603</v>
      </c>
      <c r="H1277" s="12">
        <v>2009.2582419032462</v>
      </c>
      <c r="I1277">
        <v>4</v>
      </c>
      <c r="J1277" s="15">
        <v>0.11334620414772376</v>
      </c>
      <c r="K1277" s="15">
        <v>0.88665379585227611</v>
      </c>
      <c r="L1277" s="58">
        <v>0.80284999999999995</v>
      </c>
      <c r="M1277">
        <v>7</v>
      </c>
      <c r="N1277">
        <v>0</v>
      </c>
      <c r="O1277" s="12">
        <v>17.454545454545453</v>
      </c>
      <c r="P1277" s="12">
        <v>1</v>
      </c>
      <c r="Q1277" s="12">
        <v>0</v>
      </c>
      <c r="R1277" s="12">
        <v>3.5466151834091044</v>
      </c>
      <c r="S1277" s="12">
        <v>227.74179487226186</v>
      </c>
      <c r="T1277" s="12">
        <v>4093.4298774265244</v>
      </c>
      <c r="U1277" s="12">
        <v>3044.9400329159203</v>
      </c>
      <c r="V1277" s="12">
        <v>0</v>
      </c>
      <c r="W1277" s="59">
        <v>1.7887447992612577E-5</v>
      </c>
      <c r="X1277" s="59">
        <v>1.126833116015518E-4</v>
      </c>
      <c r="Y1277" s="59">
        <v>0</v>
      </c>
      <c r="Z1277" s="59">
        <v>5.6563371909424971E-4</v>
      </c>
      <c r="AA1277" s="59">
        <v>1.7658499270935274E-4</v>
      </c>
      <c r="AB1277" s="59">
        <v>0</v>
      </c>
      <c r="AC1277" s="59">
        <v>7.9262537884731507E-5</v>
      </c>
      <c r="AD1277" s="59">
        <v>6.4504590214149672E-4</v>
      </c>
      <c r="AE1277" s="59">
        <v>3.3517015125841202E-4</v>
      </c>
      <c r="AF1277" s="59">
        <v>6.2348553828383635E-4</v>
      </c>
      <c r="AG1277" s="59">
        <v>0</v>
      </c>
      <c r="AH1277" s="17">
        <v>2.3234123645147667E-4</v>
      </c>
      <c r="AI1277" s="12">
        <v>1089</v>
      </c>
      <c r="AJ1277" s="16">
        <v>5</v>
      </c>
      <c r="AK1277" s="17">
        <v>0.79440542211870024</v>
      </c>
      <c r="AL1277" t="str">
        <f>IF(AK1277&lt;='CAV Tier 1 Analysis'!$A$5,"Tier 1", "Tier 2")</f>
        <v>Tier 2</v>
      </c>
      <c r="AM1277" t="str">
        <f t="shared" si="39"/>
        <v>Pennsylvania - Tier 2</v>
      </c>
      <c r="AN1277" t="str">
        <f t="shared" si="40"/>
        <v>Royersford, Borough Of - Tier 2</v>
      </c>
    </row>
    <row r="1278" spans="1:40" x14ac:dyDescent="0.3">
      <c r="A1278">
        <v>3</v>
      </c>
      <c r="B1278" t="s">
        <v>23</v>
      </c>
      <c r="C1278" t="s">
        <v>4112</v>
      </c>
      <c r="D1278" t="s">
        <v>6505</v>
      </c>
      <c r="E1278" t="s">
        <v>1231</v>
      </c>
      <c r="F1278" s="12">
        <v>1074.5829224927741</v>
      </c>
      <c r="G1278" s="12">
        <v>2670.0939475195778</v>
      </c>
      <c r="H1278" s="12">
        <v>1228.0365076693388</v>
      </c>
      <c r="I1278">
        <v>19</v>
      </c>
      <c r="J1278" s="15">
        <v>1.5697312511840648E-2</v>
      </c>
      <c r="K1278" s="15">
        <v>0.98430268748815963</v>
      </c>
      <c r="L1278" s="58">
        <v>0.36949000000000004</v>
      </c>
      <c r="M1278">
        <v>22</v>
      </c>
      <c r="N1278">
        <v>8</v>
      </c>
      <c r="O1278" s="12">
        <v>15</v>
      </c>
      <c r="P1278" s="12">
        <v>1</v>
      </c>
      <c r="Q1278" s="12">
        <v>0</v>
      </c>
      <c r="R1278" s="12">
        <v>18.701751062275033</v>
      </c>
      <c r="S1278" s="12">
        <v>19.276872836835004</v>
      </c>
      <c r="T1278" s="12">
        <v>2727.459896170421</v>
      </c>
      <c r="U1278" s="12">
        <v>1652.8769736776469</v>
      </c>
      <c r="V1278" s="12">
        <v>0</v>
      </c>
      <c r="W1278" s="59">
        <v>8.2322141854523535E-6</v>
      </c>
      <c r="X1278" s="59">
        <v>3.5414755074773428E-4</v>
      </c>
      <c r="Y1278" s="59">
        <v>4.9615480029769287E-4</v>
      </c>
      <c r="Z1278" s="59">
        <v>4.8609147734662091E-4</v>
      </c>
      <c r="AA1278" s="59">
        <v>1.7658499270935274E-4</v>
      </c>
      <c r="AB1278" s="59">
        <v>0</v>
      </c>
      <c r="AC1278" s="59">
        <v>4.179614013436661E-4</v>
      </c>
      <c r="AD1278" s="59">
        <v>5.4598971771859089E-5</v>
      </c>
      <c r="AE1278" s="59">
        <v>2.2332449152040023E-4</v>
      </c>
      <c r="AF1278" s="59">
        <v>3.3844505261520282E-4</v>
      </c>
      <c r="AG1278" s="59">
        <v>0</v>
      </c>
      <c r="AH1278" s="17">
        <v>2.3232190477618013E-4</v>
      </c>
      <c r="AI1278" s="12">
        <v>1090</v>
      </c>
      <c r="AJ1278" s="16">
        <v>5</v>
      </c>
      <c r="AK1278" s="17">
        <v>0.79463774402347642</v>
      </c>
      <c r="AL1278" t="str">
        <f>IF(AK1278&lt;='CAV Tier 1 Analysis'!$A$5,"Tier 1", "Tier 2")</f>
        <v>Tier 2</v>
      </c>
      <c r="AM1278" t="str">
        <f t="shared" si="39"/>
        <v>Pennsylvania - Tier 2</v>
      </c>
      <c r="AN1278" t="str">
        <f t="shared" si="40"/>
        <v>Morton, Borough Of - Tier 2</v>
      </c>
    </row>
    <row r="1279" spans="1:40" x14ac:dyDescent="0.3">
      <c r="A1279">
        <v>3</v>
      </c>
      <c r="B1279" t="s">
        <v>23</v>
      </c>
      <c r="C1279" t="s">
        <v>3641</v>
      </c>
      <c r="D1279" t="s">
        <v>7282</v>
      </c>
      <c r="E1279" t="s">
        <v>2034</v>
      </c>
      <c r="F1279" s="12">
        <v>4605.9297926946438</v>
      </c>
      <c r="G1279" s="12">
        <v>449.67703073898815</v>
      </c>
      <c r="H1279" s="12">
        <v>456.65424979778339</v>
      </c>
      <c r="I1279">
        <v>0</v>
      </c>
      <c r="J1279" s="15">
        <v>0</v>
      </c>
      <c r="K1279" s="15">
        <v>1.0000000000000002</v>
      </c>
      <c r="L1279" s="58">
        <v>63.596060000000001</v>
      </c>
      <c r="M1279">
        <v>0</v>
      </c>
      <c r="N1279">
        <v>0</v>
      </c>
      <c r="O1279" s="12">
        <v>10</v>
      </c>
      <c r="P1279" s="12">
        <v>4.333333333333333</v>
      </c>
      <c r="Q1279" s="12">
        <v>0</v>
      </c>
      <c r="R1279" s="12">
        <v>0</v>
      </c>
      <c r="S1279" s="12">
        <v>0</v>
      </c>
      <c r="T1279" s="12">
        <v>577.71304054682764</v>
      </c>
      <c r="U1279" s="12">
        <v>0</v>
      </c>
      <c r="V1279" s="12">
        <v>0</v>
      </c>
      <c r="W1279" s="59">
        <v>1.4169162555708653E-3</v>
      </c>
      <c r="X1279" s="59">
        <v>0</v>
      </c>
      <c r="Y1279" s="59">
        <v>0</v>
      </c>
      <c r="Z1279" s="59">
        <v>3.2406098489774727E-4</v>
      </c>
      <c r="AA1279" s="59">
        <v>7.6520163507386174E-4</v>
      </c>
      <c r="AB1279" s="59">
        <v>0</v>
      </c>
      <c r="AC1279" s="59">
        <v>0</v>
      </c>
      <c r="AD1279" s="59">
        <v>0</v>
      </c>
      <c r="AE1279" s="59">
        <v>4.7303159693008076E-5</v>
      </c>
      <c r="AF1279" s="59">
        <v>0</v>
      </c>
      <c r="AG1279" s="59">
        <v>0</v>
      </c>
      <c r="AH1279" s="17">
        <v>2.3213473047595297E-4</v>
      </c>
      <c r="AI1279" s="12">
        <v>1091</v>
      </c>
      <c r="AJ1279" s="16">
        <v>5</v>
      </c>
      <c r="AK1279" s="17">
        <v>0.79486987875395243</v>
      </c>
      <c r="AL1279" t="str">
        <f>IF(AK1279&lt;='CAV Tier 1 Analysis'!$A$5,"Tier 1", "Tier 2")</f>
        <v>Tier 2</v>
      </c>
      <c r="AM1279" t="str">
        <f t="shared" si="39"/>
        <v>Pennsylvania - Tier 2</v>
      </c>
      <c r="AN1279" t="str">
        <f t="shared" si="40"/>
        <v>Girard, Township Of - Tier 2</v>
      </c>
    </row>
    <row r="1280" spans="1:40" x14ac:dyDescent="0.3">
      <c r="A1280">
        <v>3</v>
      </c>
      <c r="B1280" t="s">
        <v>23</v>
      </c>
      <c r="C1280" t="s">
        <v>3453</v>
      </c>
      <c r="D1280" t="s">
        <v>6317</v>
      </c>
      <c r="E1280" t="s">
        <v>1493</v>
      </c>
      <c r="F1280" s="12">
        <v>12348.925926284084</v>
      </c>
      <c r="G1280" s="12">
        <v>6416.9543860376025</v>
      </c>
      <c r="H1280" s="12">
        <v>3084.638064520816</v>
      </c>
      <c r="I1280">
        <v>6</v>
      </c>
      <c r="J1280" s="15">
        <v>8.8525175180208145E-3</v>
      </c>
      <c r="K1280" s="15">
        <v>0.99114748248197937</v>
      </c>
      <c r="L1280" s="58">
        <v>32.617840000000001</v>
      </c>
      <c r="M1280">
        <v>12</v>
      </c>
      <c r="N1280">
        <v>0</v>
      </c>
      <c r="O1280" s="12">
        <v>15</v>
      </c>
      <c r="P1280" s="12">
        <v>2</v>
      </c>
      <c r="Q1280" s="12">
        <v>0</v>
      </c>
      <c r="R1280" s="12">
        <v>5.946884894891876</v>
      </c>
      <c r="S1280" s="12">
        <v>27.306812502924341</v>
      </c>
      <c r="T1280" s="12">
        <v>7055.8262319753512</v>
      </c>
      <c r="U1280" s="12">
        <v>0</v>
      </c>
      <c r="V1280" s="12">
        <v>0</v>
      </c>
      <c r="W1280" s="59">
        <v>7.26723443521652E-4</v>
      </c>
      <c r="X1280" s="59">
        <v>1.9317139131694595E-4</v>
      </c>
      <c r="Y1280" s="59">
        <v>0</v>
      </c>
      <c r="Z1280" s="59">
        <v>4.8609147734662091E-4</v>
      </c>
      <c r="AA1280" s="59">
        <v>3.5316998541870548E-4</v>
      </c>
      <c r="AB1280" s="59">
        <v>0</v>
      </c>
      <c r="AC1280" s="59">
        <v>1.3290564803380097E-4</v>
      </c>
      <c r="AD1280" s="59">
        <v>7.7342621785505536E-5</v>
      </c>
      <c r="AE1280" s="59">
        <v>5.7773124647026494E-4</v>
      </c>
      <c r="AF1280" s="59">
        <v>0</v>
      </c>
      <c r="AG1280" s="59">
        <v>0</v>
      </c>
      <c r="AH1280" s="17">
        <v>2.3155780126304503E-4</v>
      </c>
      <c r="AI1280" s="12">
        <v>1092</v>
      </c>
      <c r="AJ1280" s="16">
        <v>5</v>
      </c>
      <c r="AK1280" s="17">
        <v>0.79510143655521548</v>
      </c>
      <c r="AL1280" t="str">
        <f>IF(AK1280&lt;='CAV Tier 1 Analysis'!$A$5,"Tier 1", "Tier 2")</f>
        <v>Tier 2</v>
      </c>
      <c r="AM1280" t="str">
        <f t="shared" si="39"/>
        <v>Pennsylvania - Tier 2</v>
      </c>
      <c r="AN1280" t="str">
        <f t="shared" si="40"/>
        <v>Washington, Township Of - Tier 2</v>
      </c>
    </row>
    <row r="1281" spans="1:40" x14ac:dyDescent="0.3">
      <c r="A1281">
        <v>3</v>
      </c>
      <c r="B1281" t="s">
        <v>23</v>
      </c>
      <c r="C1281" t="s">
        <v>4626</v>
      </c>
      <c r="D1281" t="s">
        <v>7070</v>
      </c>
      <c r="E1281" t="s">
        <v>1988</v>
      </c>
      <c r="F1281" s="12">
        <v>1442.8153095326143</v>
      </c>
      <c r="G1281" s="12">
        <v>999.77194111051745</v>
      </c>
      <c r="H1281" s="12">
        <v>507.42587681010241</v>
      </c>
      <c r="I1281">
        <v>0</v>
      </c>
      <c r="J1281" s="15">
        <v>4.3150423796457497E-2</v>
      </c>
      <c r="K1281" s="15">
        <v>0.95684957620354238</v>
      </c>
      <c r="L1281" s="58">
        <v>26.622450000000001</v>
      </c>
      <c r="M1281">
        <v>0</v>
      </c>
      <c r="N1281">
        <v>0</v>
      </c>
      <c r="O1281" s="12">
        <v>13</v>
      </c>
      <c r="P1281" s="12">
        <v>2</v>
      </c>
      <c r="Q1281" s="12">
        <v>4</v>
      </c>
      <c r="R1281" s="12">
        <v>0</v>
      </c>
      <c r="S1281" s="12">
        <v>21.895641629644953</v>
      </c>
      <c r="T1281" s="12">
        <v>1056.9363074409844</v>
      </c>
      <c r="U1281" s="12">
        <v>0</v>
      </c>
      <c r="V1281" s="12">
        <v>0</v>
      </c>
      <c r="W1281" s="59">
        <v>5.9314652775852125E-4</v>
      </c>
      <c r="X1281" s="59">
        <v>0</v>
      </c>
      <c r="Y1281" s="59">
        <v>0</v>
      </c>
      <c r="Z1281" s="59">
        <v>4.2127928036707145E-4</v>
      </c>
      <c r="AA1281" s="59">
        <v>3.5316998541870548E-4</v>
      </c>
      <c r="AB1281" s="59">
        <v>1.030662200463798E-3</v>
      </c>
      <c r="AC1281" s="59">
        <v>0</v>
      </c>
      <c r="AD1281" s="59">
        <v>6.2016257999033864E-5</v>
      </c>
      <c r="AE1281" s="59">
        <v>8.6541974003037251E-5</v>
      </c>
      <c r="AF1281" s="59">
        <v>0</v>
      </c>
      <c r="AG1281" s="59">
        <v>0</v>
      </c>
      <c r="AH1281" s="17">
        <v>2.3152874781910614E-4</v>
      </c>
      <c r="AI1281" s="12">
        <v>1093</v>
      </c>
      <c r="AJ1281" s="16">
        <v>5</v>
      </c>
      <c r="AK1281" s="17">
        <v>0.79533296530303454</v>
      </c>
      <c r="AL1281" t="str">
        <f>IF(AK1281&lt;='CAV Tier 1 Analysis'!$A$5,"Tier 1", "Tier 2")</f>
        <v>Tier 2</v>
      </c>
      <c r="AM1281" t="str">
        <f t="shared" si="39"/>
        <v>Pennsylvania - Tier 2</v>
      </c>
      <c r="AN1281" t="str">
        <f t="shared" si="40"/>
        <v>Asylum, Township Of - Tier 2</v>
      </c>
    </row>
    <row r="1282" spans="1:40" x14ac:dyDescent="0.3">
      <c r="A1282">
        <v>3</v>
      </c>
      <c r="B1282" t="s">
        <v>23</v>
      </c>
      <c r="C1282" t="s">
        <v>4479</v>
      </c>
      <c r="D1282" t="s">
        <v>6899</v>
      </c>
      <c r="E1282" t="s">
        <v>1291</v>
      </c>
      <c r="F1282" s="12">
        <v>82.613488577676591</v>
      </c>
      <c r="G1282" s="12">
        <v>94.465659657562014</v>
      </c>
      <c r="H1282" s="12">
        <v>39.192425460439772</v>
      </c>
      <c r="I1282">
        <v>30</v>
      </c>
      <c r="J1282" s="15">
        <v>0.39254970902036868</v>
      </c>
      <c r="K1282" s="15">
        <v>0.60745029097963166</v>
      </c>
      <c r="L1282" s="58">
        <v>0.32991999999999994</v>
      </c>
      <c r="M1282">
        <v>17</v>
      </c>
      <c r="N1282">
        <v>13</v>
      </c>
      <c r="O1282" s="12">
        <v>11.8</v>
      </c>
      <c r="P1282" s="12">
        <v>2</v>
      </c>
      <c r="Q1282" s="12">
        <v>1</v>
      </c>
      <c r="R1282" s="12">
        <v>18.22350872938895</v>
      </c>
      <c r="S1282" s="12">
        <v>15.384975210298121</v>
      </c>
      <c r="T1282" s="12">
        <v>90.371867756678142</v>
      </c>
      <c r="U1282" s="12">
        <v>7.7583791790015511</v>
      </c>
      <c r="V1282" s="12">
        <v>4.0937919008838719</v>
      </c>
      <c r="W1282" s="59">
        <v>7.3505970501622234E-6</v>
      </c>
      <c r="X1282" s="59">
        <v>2.7365947103234013E-4</v>
      </c>
      <c r="Y1282" s="59">
        <v>8.0625155048375094E-4</v>
      </c>
      <c r="Z1282" s="59">
        <v>3.8239196217934184E-4</v>
      </c>
      <c r="AA1282" s="59">
        <v>3.5316998541870548E-4</v>
      </c>
      <c r="AB1282" s="59">
        <v>2.576655501159495E-4</v>
      </c>
      <c r="AC1282" s="59">
        <v>4.0727326658188215E-4</v>
      </c>
      <c r="AD1282" s="59">
        <v>4.3575731101608285E-5</v>
      </c>
      <c r="AE1282" s="59">
        <v>7.3996510243272671E-6</v>
      </c>
      <c r="AF1282" s="59">
        <v>1.5886149370231162E-6</v>
      </c>
      <c r="AG1282" s="59">
        <v>6.2525615664946086E-6</v>
      </c>
      <c r="AH1282" s="17">
        <v>2.3150717649923506E-4</v>
      </c>
      <c r="AI1282" s="12">
        <v>1094</v>
      </c>
      <c r="AJ1282" s="16">
        <v>5</v>
      </c>
      <c r="AK1282" s="17">
        <v>0.79556447247953377</v>
      </c>
      <c r="AL1282" t="str">
        <f>IF(AK1282&lt;='CAV Tier 1 Analysis'!$A$5,"Tier 1", "Tier 2")</f>
        <v>Tier 2</v>
      </c>
      <c r="AM1282" t="str">
        <f t="shared" si="39"/>
        <v>Pennsylvania - Tier 2</v>
      </c>
      <c r="AN1282" t="str">
        <f t="shared" si="40"/>
        <v>Elco, Borough Of - Tier 2</v>
      </c>
    </row>
    <row r="1283" spans="1:40" x14ac:dyDescent="0.3">
      <c r="A1283">
        <v>3</v>
      </c>
      <c r="B1283" t="s">
        <v>23</v>
      </c>
      <c r="C1283" t="s">
        <v>3675</v>
      </c>
      <c r="D1283" t="s">
        <v>6428</v>
      </c>
      <c r="E1283" t="s">
        <v>1817</v>
      </c>
      <c r="F1283" s="12">
        <v>1506.9444946950753</v>
      </c>
      <c r="G1283" s="12">
        <v>451.13704241560566</v>
      </c>
      <c r="H1283" s="12">
        <v>268.56408886291581</v>
      </c>
      <c r="I1283">
        <v>17</v>
      </c>
      <c r="J1283" s="15">
        <v>4.9260167104212427E-3</v>
      </c>
      <c r="K1283" s="15">
        <v>0.99507398328957863</v>
      </c>
      <c r="L1283" s="58">
        <v>31.707160000000002</v>
      </c>
      <c r="M1283">
        <v>19</v>
      </c>
      <c r="N1283">
        <v>0</v>
      </c>
      <c r="O1283" s="12">
        <v>10</v>
      </c>
      <c r="P1283" s="12">
        <v>3</v>
      </c>
      <c r="Q1283" s="12">
        <v>1</v>
      </c>
      <c r="R1283" s="12">
        <v>16.916257715922836</v>
      </c>
      <c r="S1283" s="12">
        <v>1.3229511895577788</v>
      </c>
      <c r="T1283" s="12">
        <v>473.83368858896313</v>
      </c>
      <c r="U1283" s="12">
        <v>0</v>
      </c>
      <c r="V1283" s="12">
        <v>0</v>
      </c>
      <c r="W1283" s="59">
        <v>7.0643354984548286E-4</v>
      </c>
      <c r="X1283" s="59">
        <v>3.0585470291849776E-4</v>
      </c>
      <c r="Y1283" s="59">
        <v>0</v>
      </c>
      <c r="Z1283" s="59">
        <v>3.2406098489774727E-4</v>
      </c>
      <c r="AA1283" s="59">
        <v>5.2975497812805816E-4</v>
      </c>
      <c r="AB1283" s="59">
        <v>2.576655501159495E-4</v>
      </c>
      <c r="AC1283" s="59">
        <v>3.7805779559861271E-4</v>
      </c>
      <c r="AD1283" s="59">
        <v>3.7470691053265271E-6</v>
      </c>
      <c r="AE1283" s="59">
        <v>3.8797515489758072E-5</v>
      </c>
      <c r="AF1283" s="59">
        <v>0</v>
      </c>
      <c r="AG1283" s="59">
        <v>0</v>
      </c>
      <c r="AH1283" s="17">
        <v>2.3130655873631212E-4</v>
      </c>
      <c r="AI1283" s="12">
        <v>1095</v>
      </c>
      <c r="AJ1283" s="16">
        <v>5</v>
      </c>
      <c r="AK1283" s="17">
        <v>0.79579577903827003</v>
      </c>
      <c r="AL1283" t="str">
        <f>IF(AK1283&lt;='CAV Tier 1 Analysis'!$A$5,"Tier 1", "Tier 2")</f>
        <v>Tier 2</v>
      </c>
      <c r="AM1283" t="str">
        <f t="shared" si="39"/>
        <v>Pennsylvania - Tier 2</v>
      </c>
      <c r="AN1283" t="str">
        <f t="shared" si="40"/>
        <v>Franklin, Township Of - Tier 2</v>
      </c>
    </row>
    <row r="1284" spans="1:40" x14ac:dyDescent="0.3">
      <c r="A1284">
        <v>3</v>
      </c>
      <c r="B1284" t="s">
        <v>23</v>
      </c>
      <c r="C1284" t="s">
        <v>3963</v>
      </c>
      <c r="D1284" t="s">
        <v>6346</v>
      </c>
      <c r="E1284" t="s">
        <v>1329</v>
      </c>
      <c r="F1284" s="12">
        <v>417.13456780056595</v>
      </c>
      <c r="G1284" s="12">
        <v>3043.7855400561839</v>
      </c>
      <c r="H1284" s="12">
        <v>1088.3931567084348</v>
      </c>
      <c r="I1284">
        <v>4</v>
      </c>
      <c r="J1284" s="15">
        <v>1.5953852492789453E-2</v>
      </c>
      <c r="K1284" s="15">
        <v>0.98404614750721053</v>
      </c>
      <c r="L1284" s="58">
        <v>3.0337499999999999</v>
      </c>
      <c r="M1284">
        <v>0</v>
      </c>
      <c r="N1284">
        <v>0</v>
      </c>
      <c r="O1284" s="12">
        <v>14</v>
      </c>
      <c r="P1284" s="12">
        <v>4</v>
      </c>
      <c r="Q1284" s="12">
        <v>0</v>
      </c>
      <c r="R1284" s="12">
        <v>3.9361845900288421</v>
      </c>
      <c r="S1284" s="12">
        <v>17.364063876287844</v>
      </c>
      <c r="T1284" s="12">
        <v>2729.4836193630813</v>
      </c>
      <c r="U1284" s="12">
        <v>2312.3490515625153</v>
      </c>
      <c r="V1284" s="12">
        <v>314.3019206931026</v>
      </c>
      <c r="W1284" s="59">
        <v>6.7591761035795496E-5</v>
      </c>
      <c r="X1284" s="59">
        <v>0</v>
      </c>
      <c r="Y1284" s="59">
        <v>0</v>
      </c>
      <c r="Z1284" s="59">
        <v>4.5368537885684618E-4</v>
      </c>
      <c r="AA1284" s="59">
        <v>7.0633997083741095E-4</v>
      </c>
      <c r="AB1284" s="59">
        <v>0</v>
      </c>
      <c r="AC1284" s="59">
        <v>8.7968940540248341E-5</v>
      </c>
      <c r="AD1284" s="59">
        <v>4.9181215306593086E-5</v>
      </c>
      <c r="AE1284" s="59">
        <v>2.2349019403122852E-4</v>
      </c>
      <c r="AF1284" s="59">
        <v>4.734793386827212E-4</v>
      </c>
      <c r="AG1284" s="59">
        <v>4.8004201414752768E-4</v>
      </c>
      <c r="AH1284" s="17">
        <v>2.3107080122167014E-4</v>
      </c>
      <c r="AI1284" s="12">
        <v>1096</v>
      </c>
      <c r="AJ1284" s="16">
        <v>5</v>
      </c>
      <c r="AK1284" s="17">
        <v>0.79602684983949168</v>
      </c>
      <c r="AL1284" t="str">
        <f>IF(AK1284&lt;='CAV Tier 1 Analysis'!$A$5,"Tier 1", "Tier 2")</f>
        <v>Tier 2</v>
      </c>
      <c r="AM1284" t="str">
        <f t="shared" si="39"/>
        <v>Pennsylvania - Tier 2</v>
      </c>
      <c r="AN1284" t="str">
        <f t="shared" si="40"/>
        <v>Weatherly, Borough Of - Tier 2</v>
      </c>
    </row>
    <row r="1285" spans="1:40" x14ac:dyDescent="0.3">
      <c r="A1285">
        <v>3</v>
      </c>
      <c r="B1285" t="s">
        <v>23</v>
      </c>
      <c r="C1285" t="s">
        <v>3453</v>
      </c>
      <c r="D1285" t="s">
        <v>6317</v>
      </c>
      <c r="E1285" t="s">
        <v>2202</v>
      </c>
      <c r="F1285" s="12">
        <v>15843.615975717057</v>
      </c>
      <c r="G1285" s="12">
        <v>4482.9621514270375</v>
      </c>
      <c r="H1285" s="12">
        <v>1893.9948215135407</v>
      </c>
      <c r="I1285">
        <v>3</v>
      </c>
      <c r="J1285" s="15">
        <v>1.4847304741385171E-2</v>
      </c>
      <c r="K1285" s="15">
        <v>0.98515269525861482</v>
      </c>
      <c r="L1285" s="58">
        <v>45.568540000000006</v>
      </c>
      <c r="M1285">
        <v>21</v>
      </c>
      <c r="N1285">
        <v>0</v>
      </c>
      <c r="O1285" s="12">
        <v>8.4444444444444446</v>
      </c>
      <c r="P1285" s="12">
        <v>2.1111111111111112</v>
      </c>
      <c r="Q1285" s="12">
        <v>0</v>
      </c>
      <c r="R1285" s="12">
        <v>2.9554580857758443</v>
      </c>
      <c r="S1285" s="12">
        <v>28.120718293616953</v>
      </c>
      <c r="T1285" s="12">
        <v>4829.2088589879213</v>
      </c>
      <c r="U1285" s="12">
        <v>0</v>
      </c>
      <c r="V1285" s="12">
        <v>0</v>
      </c>
      <c r="W1285" s="59">
        <v>1.0152642328570545E-3</v>
      </c>
      <c r="X1285" s="59">
        <v>3.3804993480465544E-4</v>
      </c>
      <c r="Y1285" s="59">
        <v>0</v>
      </c>
      <c r="Z1285" s="59">
        <v>2.7365149835809771E-4</v>
      </c>
      <c r="AA1285" s="59">
        <v>3.7279054016418911E-4</v>
      </c>
      <c r="AB1285" s="59">
        <v>0</v>
      </c>
      <c r="AC1285" s="59">
        <v>6.6050895396373263E-5</v>
      </c>
      <c r="AD1285" s="59">
        <v>7.9647892960302304E-5</v>
      </c>
      <c r="AE1285" s="59">
        <v>3.9541575456107186E-4</v>
      </c>
      <c r="AF1285" s="59">
        <v>0</v>
      </c>
      <c r="AG1285" s="59">
        <v>0</v>
      </c>
      <c r="AH1285" s="17">
        <v>2.3098824991834037E-4</v>
      </c>
      <c r="AI1285" s="12">
        <v>1097</v>
      </c>
      <c r="AJ1285" s="16">
        <v>5</v>
      </c>
      <c r="AK1285" s="17">
        <v>0.79625783808940997</v>
      </c>
      <c r="AL1285" t="str">
        <f>IF(AK1285&lt;='CAV Tier 1 Analysis'!$A$5,"Tier 1", "Tier 2")</f>
        <v>Tier 2</v>
      </c>
      <c r="AM1285" t="str">
        <f t="shared" si="39"/>
        <v>Pennsylvania - Tier 2</v>
      </c>
      <c r="AN1285" t="str">
        <f t="shared" si="40"/>
        <v>Washington, Township Of - Tier 2</v>
      </c>
    </row>
    <row r="1286" spans="1:40" x14ac:dyDescent="0.3">
      <c r="A1286">
        <v>3</v>
      </c>
      <c r="B1286" t="s">
        <v>23</v>
      </c>
      <c r="C1286" t="s">
        <v>5552</v>
      </c>
      <c r="D1286" t="s">
        <v>8087</v>
      </c>
      <c r="E1286" t="s">
        <v>1487</v>
      </c>
      <c r="F1286" s="12">
        <v>352.70142346822905</v>
      </c>
      <c r="G1286" s="12">
        <v>838.04709266206885</v>
      </c>
      <c r="H1286" s="12">
        <v>520.97144702477067</v>
      </c>
      <c r="I1286">
        <v>20</v>
      </c>
      <c r="J1286" s="15">
        <v>0.19337446620106544</v>
      </c>
      <c r="K1286" s="15">
        <v>0.80662553379893465</v>
      </c>
      <c r="L1286" s="58">
        <v>1.4003399999999999</v>
      </c>
      <c r="M1286">
        <v>26</v>
      </c>
      <c r="N1286">
        <v>4</v>
      </c>
      <c r="O1286" s="12">
        <v>11.5</v>
      </c>
      <c r="P1286" s="12">
        <v>2</v>
      </c>
      <c r="Q1286" s="12">
        <v>1</v>
      </c>
      <c r="R1286" s="12">
        <v>16.132510675978693</v>
      </c>
      <c r="S1286" s="12">
        <v>100.74257547441167</v>
      </c>
      <c r="T1286" s="12">
        <v>991.73512224457249</v>
      </c>
      <c r="U1286" s="12">
        <v>639.0336987763435</v>
      </c>
      <c r="V1286" s="12">
        <v>0</v>
      </c>
      <c r="W1286" s="59">
        <v>3.1199487976552406E-5</v>
      </c>
      <c r="X1286" s="59">
        <v>4.1853801452004959E-4</v>
      </c>
      <c r="Y1286" s="59">
        <v>2.4807740014884643E-4</v>
      </c>
      <c r="Z1286" s="59">
        <v>3.7267013263240936E-4</v>
      </c>
      <c r="AA1286" s="59">
        <v>3.5316998541870548E-4</v>
      </c>
      <c r="AB1286" s="59">
        <v>2.576655501159495E-4</v>
      </c>
      <c r="AC1286" s="59">
        <v>3.6054200202274877E-4</v>
      </c>
      <c r="AD1286" s="59">
        <v>2.8533886596177196E-4</v>
      </c>
      <c r="AE1286" s="59">
        <v>8.1203299160939295E-5</v>
      </c>
      <c r="AF1286" s="59">
        <v>1.3084929928210552E-4</v>
      </c>
      <c r="AG1286" s="59">
        <v>0</v>
      </c>
      <c r="AH1286" s="17">
        <v>2.3084127611273437E-4</v>
      </c>
      <c r="AI1286" s="12">
        <v>1098</v>
      </c>
      <c r="AJ1286" s="16">
        <v>5</v>
      </c>
      <c r="AK1286" s="17">
        <v>0.7964886793655227</v>
      </c>
      <c r="AL1286" t="str">
        <f>IF(AK1286&lt;='CAV Tier 1 Analysis'!$A$5,"Tier 1", "Tier 2")</f>
        <v>Tier 2</v>
      </c>
      <c r="AM1286" t="str">
        <f t="shared" si="39"/>
        <v>Pennsylvania - Tier 2</v>
      </c>
      <c r="AN1286" t="str">
        <f t="shared" si="40"/>
        <v>West Brownsville, Borough Of - Tier 2</v>
      </c>
    </row>
    <row r="1287" spans="1:40" x14ac:dyDescent="0.3">
      <c r="A1287">
        <v>3</v>
      </c>
      <c r="B1287" t="s">
        <v>23</v>
      </c>
      <c r="C1287" t="s">
        <v>3671</v>
      </c>
      <c r="D1287" t="s">
        <v>7035</v>
      </c>
      <c r="E1287" t="s">
        <v>1663</v>
      </c>
      <c r="F1287" s="12">
        <v>1240.566435250764</v>
      </c>
      <c r="G1287" s="12">
        <v>2484.4161235406586</v>
      </c>
      <c r="H1287" s="12">
        <v>1121.3128524433014</v>
      </c>
      <c r="I1287">
        <v>0</v>
      </c>
      <c r="J1287" s="15">
        <v>4.3149574835043662E-2</v>
      </c>
      <c r="K1287" s="15">
        <v>0.95685042516495633</v>
      </c>
      <c r="L1287" s="58">
        <v>34.434869999999997</v>
      </c>
      <c r="M1287">
        <v>0</v>
      </c>
      <c r="N1287">
        <v>0</v>
      </c>
      <c r="O1287" s="12">
        <v>11</v>
      </c>
      <c r="P1287" s="12">
        <v>4</v>
      </c>
      <c r="Q1287" s="12">
        <v>0</v>
      </c>
      <c r="R1287" s="12">
        <v>0</v>
      </c>
      <c r="S1287" s="12">
        <v>48.384172839998506</v>
      </c>
      <c r="T1287" s="12">
        <v>2392.6141456655851</v>
      </c>
      <c r="U1287" s="12">
        <v>1152.047710414821</v>
      </c>
      <c r="V1287" s="12">
        <v>91.80197787507359</v>
      </c>
      <c r="W1287" s="59">
        <v>7.6720675874369438E-4</v>
      </c>
      <c r="X1287" s="59">
        <v>0</v>
      </c>
      <c r="Y1287" s="59">
        <v>0</v>
      </c>
      <c r="Z1287" s="59">
        <v>3.56467083387522E-4</v>
      </c>
      <c r="AA1287" s="59">
        <v>7.0633997083741095E-4</v>
      </c>
      <c r="AB1287" s="59">
        <v>0</v>
      </c>
      <c r="AC1287" s="59">
        <v>0</v>
      </c>
      <c r="AD1287" s="59">
        <v>1.3704121562953489E-4</v>
      </c>
      <c r="AE1287" s="59">
        <v>1.9590731223418761E-4</v>
      </c>
      <c r="AF1287" s="59">
        <v>2.3589465772460414E-4</v>
      </c>
      <c r="AG1287" s="59">
        <v>1.4021169919896132E-4</v>
      </c>
      <c r="AH1287" s="17">
        <v>2.3082442706871958E-4</v>
      </c>
      <c r="AI1287" s="12">
        <v>1099</v>
      </c>
      <c r="AJ1287" s="16">
        <v>5</v>
      </c>
      <c r="AK1287" s="17">
        <v>0.79671950379259138</v>
      </c>
      <c r="AL1287" t="str">
        <f>IF(AK1287&lt;='CAV Tier 1 Analysis'!$A$5,"Tier 1", "Tier 2")</f>
        <v>Tier 2</v>
      </c>
      <c r="AM1287" t="str">
        <f t="shared" si="39"/>
        <v>Pennsylvania - Tier 2</v>
      </c>
      <c r="AN1287" t="str">
        <f t="shared" si="40"/>
        <v>Lawrence, Township Of - Tier 2</v>
      </c>
    </row>
    <row r="1288" spans="1:40" x14ac:dyDescent="0.3">
      <c r="A1288">
        <v>3</v>
      </c>
      <c r="B1288" t="s">
        <v>23</v>
      </c>
      <c r="C1288" t="s">
        <v>3797</v>
      </c>
      <c r="D1288" t="s">
        <v>6170</v>
      </c>
      <c r="E1288" t="s">
        <v>1409</v>
      </c>
      <c r="F1288" s="12">
        <v>2073.790648582577</v>
      </c>
      <c r="G1288" s="12">
        <v>2807.797122211713</v>
      </c>
      <c r="H1288" s="12">
        <v>1880.9317893699154</v>
      </c>
      <c r="I1288">
        <v>8</v>
      </c>
      <c r="J1288" s="15">
        <v>0.13005099118218785</v>
      </c>
      <c r="K1288" s="15">
        <v>0.86994900881781245</v>
      </c>
      <c r="L1288" s="58">
        <v>1.0648899999999999</v>
      </c>
      <c r="M1288">
        <v>14</v>
      </c>
      <c r="N1288">
        <v>5</v>
      </c>
      <c r="O1288" s="12">
        <v>13</v>
      </c>
      <c r="P1288" s="12">
        <v>1</v>
      </c>
      <c r="Q1288" s="12">
        <v>0</v>
      </c>
      <c r="R1288" s="12">
        <v>6.9595920705424996</v>
      </c>
      <c r="S1288" s="12">
        <v>244.61704355364367</v>
      </c>
      <c r="T1288" s="12">
        <v>3331.1309436684387</v>
      </c>
      <c r="U1288" s="12">
        <v>1257.3402950858617</v>
      </c>
      <c r="V1288" s="12">
        <v>0</v>
      </c>
      <c r="W1288" s="59">
        <v>2.3725682870839147E-5</v>
      </c>
      <c r="X1288" s="59">
        <v>2.2536662320310361E-4</v>
      </c>
      <c r="Y1288" s="59">
        <v>3.1009675018605807E-4</v>
      </c>
      <c r="Z1288" s="59">
        <v>4.2127928036707145E-4</v>
      </c>
      <c r="AA1288" s="59">
        <v>1.7658499270935274E-4</v>
      </c>
      <c r="AB1288" s="59">
        <v>0</v>
      </c>
      <c r="AC1288" s="59">
        <v>1.5553842230591399E-4</v>
      </c>
      <c r="AD1288" s="59">
        <v>6.9284261866271984E-4</v>
      </c>
      <c r="AE1288" s="59">
        <v>2.7275309353848044E-4</v>
      </c>
      <c r="AF1288" s="59">
        <v>2.5745449244097244E-4</v>
      </c>
      <c r="AG1288" s="59">
        <v>0</v>
      </c>
      <c r="AH1288" s="17">
        <v>2.3051290511677379E-4</v>
      </c>
      <c r="AI1288" s="12">
        <v>1100</v>
      </c>
      <c r="AJ1288" s="16">
        <v>5</v>
      </c>
      <c r="AK1288" s="17">
        <v>0.79695001669770815</v>
      </c>
      <c r="AL1288" t="str">
        <f>IF(AK1288&lt;='CAV Tier 1 Analysis'!$A$5,"Tier 1", "Tier 2")</f>
        <v>Tier 2</v>
      </c>
      <c r="AM1288" t="str">
        <f t="shared" ref="AM1288:AM1351" si="41">B1288&amp;" - "&amp;AL1288</f>
        <v>Pennsylvania - Tier 2</v>
      </c>
      <c r="AN1288" t="str">
        <f t="shared" ref="AN1288:AN1351" si="42">C1288&amp;" - "&amp;AL1288</f>
        <v>Sewickley, Borough Of - Tier 2</v>
      </c>
    </row>
    <row r="1289" spans="1:40" x14ac:dyDescent="0.3">
      <c r="A1289">
        <v>3</v>
      </c>
      <c r="B1289" t="s">
        <v>23</v>
      </c>
      <c r="C1289" t="s">
        <v>3675</v>
      </c>
      <c r="D1289" t="s">
        <v>6428</v>
      </c>
      <c r="E1289" t="s">
        <v>1748</v>
      </c>
      <c r="F1289" s="12">
        <v>6595.2384600120167</v>
      </c>
      <c r="G1289" s="12">
        <v>6050.8140172575495</v>
      </c>
      <c r="H1289" s="12">
        <v>2259.5551947460181</v>
      </c>
      <c r="I1289">
        <v>4</v>
      </c>
      <c r="J1289" s="15">
        <v>1.8346379265738798E-2</v>
      </c>
      <c r="K1289" s="15">
        <v>0.9816536207342611</v>
      </c>
      <c r="L1289" s="58">
        <v>19.210329999999999</v>
      </c>
      <c r="M1289">
        <v>4</v>
      </c>
      <c r="N1289">
        <v>2</v>
      </c>
      <c r="O1289" s="12">
        <v>11.888888888888889</v>
      </c>
      <c r="P1289" s="12">
        <v>1.2222222222222223</v>
      </c>
      <c r="Q1289" s="12">
        <v>0</v>
      </c>
      <c r="R1289" s="12">
        <v>3.9266144829370444</v>
      </c>
      <c r="S1289" s="12">
        <v>41.45465657468074</v>
      </c>
      <c r="T1289" s="12">
        <v>5624.1301257779323</v>
      </c>
      <c r="U1289" s="12">
        <v>0</v>
      </c>
      <c r="V1289" s="12">
        <v>426.68389147961716</v>
      </c>
      <c r="W1289" s="59">
        <v>4.2800495583972747E-4</v>
      </c>
      <c r="X1289" s="59">
        <v>6.4390463772315322E-5</v>
      </c>
      <c r="Y1289" s="59">
        <v>1.2403870007442322E-4</v>
      </c>
      <c r="Z1289" s="59">
        <v>3.8527250426732178E-4</v>
      </c>
      <c r="AA1289" s="59">
        <v>2.1582610220032003E-4</v>
      </c>
      <c r="AB1289" s="59">
        <v>0</v>
      </c>
      <c r="AC1289" s="59">
        <v>8.7755060280705939E-5</v>
      </c>
      <c r="AD1289" s="59">
        <v>1.1741435674193733E-4</v>
      </c>
      <c r="AE1289" s="59">
        <v>4.6050392980936494E-4</v>
      </c>
      <c r="AF1289" s="59">
        <v>0</v>
      </c>
      <c r="AG1289" s="59">
        <v>6.5168610557165933E-4</v>
      </c>
      <c r="AH1289" s="17">
        <v>2.304447435052523E-4</v>
      </c>
      <c r="AI1289" s="12">
        <v>1101</v>
      </c>
      <c r="AJ1289" s="16">
        <v>5</v>
      </c>
      <c r="AK1289" s="17">
        <v>0.79718046144121335</v>
      </c>
      <c r="AL1289" t="str">
        <f>IF(AK1289&lt;='CAV Tier 1 Analysis'!$A$5,"Tier 1", "Tier 2")</f>
        <v>Tier 2</v>
      </c>
      <c r="AM1289" t="str">
        <f t="shared" si="41"/>
        <v>Pennsylvania - Tier 2</v>
      </c>
      <c r="AN1289" t="str">
        <f t="shared" si="42"/>
        <v>Franklin, Township Of - Tier 2</v>
      </c>
    </row>
    <row r="1290" spans="1:40" x14ac:dyDescent="0.3">
      <c r="A1290">
        <v>3</v>
      </c>
      <c r="B1290" t="s">
        <v>23</v>
      </c>
      <c r="C1290" t="s">
        <v>3667</v>
      </c>
      <c r="D1290" t="s">
        <v>7204</v>
      </c>
      <c r="E1290" t="s">
        <v>1729</v>
      </c>
      <c r="F1290" s="12">
        <v>3346.6575246152256</v>
      </c>
      <c r="G1290" s="12">
        <v>2775.5982207041898</v>
      </c>
      <c r="H1290" s="12">
        <v>1320.522181879704</v>
      </c>
      <c r="I1290">
        <v>0</v>
      </c>
      <c r="J1290" s="15">
        <v>9.9465478264328371E-3</v>
      </c>
      <c r="K1290" s="15">
        <v>0.99005345217356699</v>
      </c>
      <c r="L1290" s="58">
        <v>45.50423</v>
      </c>
      <c r="M1290">
        <v>3</v>
      </c>
      <c r="N1290">
        <v>3</v>
      </c>
      <c r="O1290" s="12">
        <v>10.285714285714286</v>
      </c>
      <c r="P1290" s="12">
        <v>3.8571428571428572</v>
      </c>
      <c r="Q1290" s="12">
        <v>0</v>
      </c>
      <c r="R1290" s="12">
        <v>0</v>
      </c>
      <c r="S1290" s="12">
        <v>13.134637037931917</v>
      </c>
      <c r="T1290" s="12">
        <v>2869.6147661449718</v>
      </c>
      <c r="U1290" s="12">
        <v>0</v>
      </c>
      <c r="V1290" s="12">
        <v>0</v>
      </c>
      <c r="W1290" s="59">
        <v>1.0138314100627528E-3</v>
      </c>
      <c r="X1290" s="59">
        <v>4.8292847829236488E-5</v>
      </c>
      <c r="Y1290" s="59">
        <v>1.8605805011163483E-4</v>
      </c>
      <c r="Z1290" s="59">
        <v>3.3331987018054009E-4</v>
      </c>
      <c r="AA1290" s="59">
        <v>6.8111354330750338E-4</v>
      </c>
      <c r="AB1290" s="59">
        <v>0</v>
      </c>
      <c r="AC1290" s="59">
        <v>0</v>
      </c>
      <c r="AD1290" s="59">
        <v>3.7201971654724248E-5</v>
      </c>
      <c r="AE1290" s="59">
        <v>2.3496413619447594E-4</v>
      </c>
      <c r="AF1290" s="59">
        <v>0</v>
      </c>
      <c r="AG1290" s="59">
        <v>0</v>
      </c>
      <c r="AH1290" s="17">
        <v>2.3043471175826071E-4</v>
      </c>
      <c r="AI1290" s="12">
        <v>1102</v>
      </c>
      <c r="AJ1290" s="16">
        <v>5</v>
      </c>
      <c r="AK1290" s="17">
        <v>0.79741089615297156</v>
      </c>
      <c r="AL1290" t="str">
        <f>IF(AK1290&lt;='CAV Tier 1 Analysis'!$A$5,"Tier 1", "Tier 2")</f>
        <v>Tier 2</v>
      </c>
      <c r="AM1290" t="str">
        <f t="shared" si="41"/>
        <v>Pennsylvania - Tier 2</v>
      </c>
      <c r="AN1290" t="str">
        <f t="shared" si="42"/>
        <v>Winslow, Township Of - Tier 2</v>
      </c>
    </row>
    <row r="1291" spans="1:40" x14ac:dyDescent="0.3">
      <c r="A1291">
        <v>3</v>
      </c>
      <c r="B1291" t="s">
        <v>23</v>
      </c>
      <c r="C1291" t="s">
        <v>4217</v>
      </c>
      <c r="D1291" t="s">
        <v>6618</v>
      </c>
      <c r="E1291" t="s">
        <v>1552</v>
      </c>
      <c r="F1291" s="12">
        <v>468.23305056734137</v>
      </c>
      <c r="G1291" s="12">
        <v>3662.4116873907847</v>
      </c>
      <c r="H1291" s="12">
        <v>1369.4673270298865</v>
      </c>
      <c r="I1291">
        <v>1</v>
      </c>
      <c r="J1291" s="15">
        <v>0.13061603322426379</v>
      </c>
      <c r="K1291" s="15">
        <v>0.86938396677573648</v>
      </c>
      <c r="L1291" s="58">
        <v>1.2713599999999998</v>
      </c>
      <c r="M1291">
        <v>8</v>
      </c>
      <c r="N1291">
        <v>0</v>
      </c>
      <c r="O1291" s="12">
        <v>13</v>
      </c>
      <c r="P1291" s="12">
        <v>1</v>
      </c>
      <c r="Q1291" s="12">
        <v>0</v>
      </c>
      <c r="R1291" s="12">
        <v>0.86938396677573648</v>
      </c>
      <c r="S1291" s="12">
        <v>178.87438988687938</v>
      </c>
      <c r="T1291" s="12">
        <v>3421.7543930291486</v>
      </c>
      <c r="U1291" s="12">
        <v>2953.5213424618073</v>
      </c>
      <c r="V1291" s="12">
        <v>240.6572943616361</v>
      </c>
      <c r="W1291" s="59">
        <v>2.8325821610372955E-5</v>
      </c>
      <c r="X1291" s="59">
        <v>1.2878092754463064E-4</v>
      </c>
      <c r="Y1291" s="59">
        <v>0</v>
      </c>
      <c r="Z1291" s="59">
        <v>4.2127928036707145E-4</v>
      </c>
      <c r="AA1291" s="59">
        <v>1.7658499270935274E-4</v>
      </c>
      <c r="AB1291" s="59">
        <v>0</v>
      </c>
      <c r="AC1291" s="59">
        <v>1.9429674785495668E-5</v>
      </c>
      <c r="AD1291" s="59">
        <v>5.0663600091194801E-4</v>
      </c>
      <c r="AE1291" s="59">
        <v>2.8017334407148435E-4</v>
      </c>
      <c r="AF1291" s="59">
        <v>6.0476653862839716E-4</v>
      </c>
      <c r="AG1291" s="59">
        <v>3.6756254002487702E-4</v>
      </c>
      <c r="AH1291" s="17">
        <v>2.3032173824123907E-4</v>
      </c>
      <c r="AI1291" s="12">
        <v>1103</v>
      </c>
      <c r="AJ1291" s="16">
        <v>5</v>
      </c>
      <c r="AK1291" s="17">
        <v>0.79764121789121278</v>
      </c>
      <c r="AL1291" t="str">
        <f>IF(AK1291&lt;='CAV Tier 1 Analysis'!$A$5,"Tier 1", "Tier 2")</f>
        <v>Tier 2</v>
      </c>
      <c r="AM1291" t="str">
        <f t="shared" si="41"/>
        <v>Pennsylvania - Tier 2</v>
      </c>
      <c r="AN1291" t="str">
        <f t="shared" si="42"/>
        <v>Denver, Borough Of - Tier 2</v>
      </c>
    </row>
    <row r="1292" spans="1:40" x14ac:dyDescent="0.3">
      <c r="A1292">
        <v>3</v>
      </c>
      <c r="B1292" t="s">
        <v>23</v>
      </c>
      <c r="C1292" t="s">
        <v>3706</v>
      </c>
      <c r="D1292" t="s">
        <v>7728</v>
      </c>
      <c r="E1292" t="s">
        <v>1182</v>
      </c>
      <c r="F1292" s="12">
        <v>22.591126279863484</v>
      </c>
      <c r="G1292" s="12">
        <v>26.804562067407495</v>
      </c>
      <c r="H1292" s="12">
        <v>17.200442646595047</v>
      </c>
      <c r="I1292">
        <v>46</v>
      </c>
      <c r="J1292" s="15">
        <v>0.13280557569897672</v>
      </c>
      <c r="K1292" s="15">
        <v>0.86719442430102334</v>
      </c>
      <c r="L1292" s="58">
        <v>0.49643999999999999</v>
      </c>
      <c r="M1292">
        <v>22</v>
      </c>
      <c r="N1292">
        <v>4</v>
      </c>
      <c r="O1292" s="12">
        <v>15</v>
      </c>
      <c r="P1292" s="12">
        <v>3</v>
      </c>
      <c r="Q1292" s="12">
        <v>0</v>
      </c>
      <c r="R1292" s="12">
        <v>39.89094351784707</v>
      </c>
      <c r="S1292" s="12">
        <v>2.2843146879582861</v>
      </c>
      <c r="T1292" s="12">
        <v>35.000441567605577</v>
      </c>
      <c r="U1292" s="12">
        <v>12.409315287742093</v>
      </c>
      <c r="V1292" s="12">
        <v>0</v>
      </c>
      <c r="W1292" s="59">
        <v>1.1060652278075093E-5</v>
      </c>
      <c r="X1292" s="59">
        <v>3.5414755074773428E-4</v>
      </c>
      <c r="Y1292" s="59">
        <v>2.4807740014884643E-4</v>
      </c>
      <c r="Z1292" s="59">
        <v>4.8609147734662091E-4</v>
      </c>
      <c r="AA1292" s="59">
        <v>5.2975497812805816E-4</v>
      </c>
      <c r="AB1292" s="59">
        <v>0</v>
      </c>
      <c r="AC1292" s="59">
        <v>8.9151409395416101E-4</v>
      </c>
      <c r="AD1292" s="59">
        <v>6.4699930440769077E-6</v>
      </c>
      <c r="AE1292" s="59">
        <v>2.8658371208500426E-6</v>
      </c>
      <c r="AF1292" s="59">
        <v>2.5409461395870322E-6</v>
      </c>
      <c r="AG1292" s="59">
        <v>0</v>
      </c>
      <c r="AH1292" s="17">
        <v>2.302293571734554E-4</v>
      </c>
      <c r="AI1292" s="12">
        <v>1104</v>
      </c>
      <c r="AJ1292" s="16">
        <v>5</v>
      </c>
      <c r="AK1292" s="17">
        <v>0.79787144724838621</v>
      </c>
      <c r="AL1292" t="str">
        <f>IF(AK1292&lt;='CAV Tier 1 Analysis'!$A$5,"Tier 1", "Tier 2")</f>
        <v>Tier 2</v>
      </c>
      <c r="AM1292" t="str">
        <f t="shared" si="41"/>
        <v>Pennsylvania - Tier 2</v>
      </c>
      <c r="AN1292" t="str">
        <f t="shared" si="42"/>
        <v>Oakland, Borough Of - Tier 2</v>
      </c>
    </row>
    <row r="1293" spans="1:40" x14ac:dyDescent="0.3">
      <c r="A1293">
        <v>3</v>
      </c>
      <c r="B1293" t="s">
        <v>23</v>
      </c>
      <c r="C1293" t="s">
        <v>3875</v>
      </c>
      <c r="D1293" t="s">
        <v>6251</v>
      </c>
      <c r="E1293" t="s">
        <v>1306</v>
      </c>
      <c r="F1293" s="12">
        <v>202.80189272078729</v>
      </c>
      <c r="G1293" s="12">
        <v>3761.1108376559064</v>
      </c>
      <c r="H1293" s="12">
        <v>1664.1668491470878</v>
      </c>
      <c r="I1293">
        <v>11</v>
      </c>
      <c r="J1293" s="15">
        <v>7.0810483583790329E-2</v>
      </c>
      <c r="K1293" s="15">
        <v>0.92918951641620973</v>
      </c>
      <c r="L1293" s="58">
        <v>0.56163999999999992</v>
      </c>
      <c r="M1293">
        <v>13</v>
      </c>
      <c r="N1293">
        <v>0</v>
      </c>
      <c r="O1293" s="12">
        <v>16</v>
      </c>
      <c r="P1293" s="12">
        <v>1</v>
      </c>
      <c r="Q1293" s="12">
        <v>0</v>
      </c>
      <c r="R1293" s="12">
        <v>10.221084680578308</v>
      </c>
      <c r="S1293" s="12">
        <v>117.84045935221793</v>
      </c>
      <c r="T1293" s="12">
        <v>3814.4553326829159</v>
      </c>
      <c r="U1293" s="12">
        <v>3611.6534399621287</v>
      </c>
      <c r="V1293" s="12">
        <v>0</v>
      </c>
      <c r="W1293" s="59">
        <v>1.2513304216940808E-5</v>
      </c>
      <c r="X1293" s="59">
        <v>2.0926900726002479E-4</v>
      </c>
      <c r="Y1293" s="59">
        <v>0</v>
      </c>
      <c r="Z1293" s="59">
        <v>5.1849757583639564E-4</v>
      </c>
      <c r="AA1293" s="59">
        <v>1.7658499270935274E-4</v>
      </c>
      <c r="AB1293" s="59">
        <v>0</v>
      </c>
      <c r="AC1293" s="59">
        <v>2.2842881728675433E-4</v>
      </c>
      <c r="AD1293" s="59">
        <v>3.3376616467897102E-4</v>
      </c>
      <c r="AE1293" s="59">
        <v>3.1232770784082837E-4</v>
      </c>
      <c r="AF1293" s="59">
        <v>7.3952644872058674E-4</v>
      </c>
      <c r="AG1293" s="59">
        <v>0</v>
      </c>
      <c r="AH1293" s="17">
        <v>2.3008309259544131E-4</v>
      </c>
      <c r="AI1293" s="12">
        <v>1105</v>
      </c>
      <c r="AJ1293" s="16">
        <v>5</v>
      </c>
      <c r="AK1293" s="17">
        <v>0.79810153034098164</v>
      </c>
      <c r="AL1293" t="str">
        <f>IF(AK1293&lt;='CAV Tier 1 Analysis'!$A$5,"Tier 1", "Tier 2")</f>
        <v>Tier 2</v>
      </c>
      <c r="AM1293" t="str">
        <f t="shared" si="41"/>
        <v>Pennsylvania - Tier 2</v>
      </c>
      <c r="AN1293" t="str">
        <f t="shared" si="42"/>
        <v>West Reading, Borough Of - Tier 2</v>
      </c>
    </row>
    <row r="1294" spans="1:40" x14ac:dyDescent="0.3">
      <c r="A1294">
        <v>3</v>
      </c>
      <c r="B1294" t="s">
        <v>23</v>
      </c>
      <c r="C1294" t="s">
        <v>3593</v>
      </c>
      <c r="D1294" t="s">
        <v>7127</v>
      </c>
      <c r="E1294" t="s">
        <v>1811</v>
      </c>
      <c r="F1294" s="12">
        <v>1096.7952420659269</v>
      </c>
      <c r="G1294" s="12">
        <v>629.26706142564763</v>
      </c>
      <c r="H1294" s="12">
        <v>309.51125982432262</v>
      </c>
      <c r="I1294">
        <v>7</v>
      </c>
      <c r="J1294" s="15">
        <v>0</v>
      </c>
      <c r="K1294" s="15">
        <v>0.99999999999999978</v>
      </c>
      <c r="L1294" s="58">
        <v>37.379330000000003</v>
      </c>
      <c r="M1294">
        <v>5</v>
      </c>
      <c r="N1294">
        <v>0</v>
      </c>
      <c r="O1294" s="12">
        <v>10.666666666666666</v>
      </c>
      <c r="P1294" s="12">
        <v>4</v>
      </c>
      <c r="Q1294" s="12">
        <v>1</v>
      </c>
      <c r="R1294" s="12">
        <v>6.9999999999999982</v>
      </c>
      <c r="S1294" s="12">
        <v>0</v>
      </c>
      <c r="T1294" s="12">
        <v>560.51810283842201</v>
      </c>
      <c r="U1294" s="12">
        <v>0</v>
      </c>
      <c r="V1294" s="12">
        <v>68.748958587225616</v>
      </c>
      <c r="W1294" s="59">
        <v>8.3280914414112623E-4</v>
      </c>
      <c r="X1294" s="59">
        <v>8.0488079715394149E-5</v>
      </c>
      <c r="Y1294" s="59">
        <v>0</v>
      </c>
      <c r="Z1294" s="59">
        <v>3.4566505055759705E-4</v>
      </c>
      <c r="AA1294" s="59">
        <v>7.0633997083741095E-4</v>
      </c>
      <c r="AB1294" s="59">
        <v>2.576655501159495E-4</v>
      </c>
      <c r="AC1294" s="59">
        <v>1.5644149040714225E-4</v>
      </c>
      <c r="AD1294" s="59">
        <v>0</v>
      </c>
      <c r="AE1294" s="59">
        <v>4.5895237719216125E-5</v>
      </c>
      <c r="AF1294" s="59">
        <v>0</v>
      </c>
      <c r="AG1294" s="59">
        <v>1.0500218540815616E-4</v>
      </c>
      <c r="AH1294" s="17">
        <v>2.3002788262745387E-4</v>
      </c>
      <c r="AI1294" s="12">
        <v>1106</v>
      </c>
      <c r="AJ1294" s="16">
        <v>5</v>
      </c>
      <c r="AK1294" s="17">
        <v>0.79833155822360913</v>
      </c>
      <c r="AL1294" t="str">
        <f>IF(AK1294&lt;='CAV Tier 1 Analysis'!$A$5,"Tier 1", "Tier 2")</f>
        <v>Tier 2</v>
      </c>
      <c r="AM1294" t="str">
        <f t="shared" si="41"/>
        <v>Pennsylvania - Tier 2</v>
      </c>
      <c r="AN1294" t="str">
        <f t="shared" si="42"/>
        <v>Wells, Township Of - Tier 2</v>
      </c>
    </row>
    <row r="1295" spans="1:40" x14ac:dyDescent="0.3">
      <c r="A1295">
        <v>3</v>
      </c>
      <c r="B1295" t="s">
        <v>23</v>
      </c>
      <c r="C1295" t="s">
        <v>5122</v>
      </c>
      <c r="D1295" t="s">
        <v>7629</v>
      </c>
      <c r="E1295" t="s">
        <v>1655</v>
      </c>
      <c r="F1295" s="12">
        <v>2680.7869594549466</v>
      </c>
      <c r="G1295" s="12">
        <v>1646.8724882275287</v>
      </c>
      <c r="H1295" s="12">
        <v>761.58209730404542</v>
      </c>
      <c r="I1295">
        <v>6</v>
      </c>
      <c r="J1295" s="15">
        <v>0</v>
      </c>
      <c r="K1295" s="15">
        <v>0.99999999999999978</v>
      </c>
      <c r="L1295" s="58">
        <v>37.651139999999998</v>
      </c>
      <c r="M1295">
        <v>13</v>
      </c>
      <c r="N1295">
        <v>0</v>
      </c>
      <c r="O1295" s="12">
        <v>10.833333333333334</v>
      </c>
      <c r="P1295" s="12">
        <v>4.833333333333333</v>
      </c>
      <c r="Q1295" s="12">
        <v>0</v>
      </c>
      <c r="R1295" s="12">
        <v>5.9999999999999982</v>
      </c>
      <c r="S1295" s="12">
        <v>0</v>
      </c>
      <c r="T1295" s="12">
        <v>1737.4170180289311</v>
      </c>
      <c r="U1295" s="12">
        <v>0</v>
      </c>
      <c r="V1295" s="12">
        <v>0</v>
      </c>
      <c r="W1295" s="59">
        <v>8.3886505401080543E-4</v>
      </c>
      <c r="X1295" s="59">
        <v>2.0926900726002479E-4</v>
      </c>
      <c r="Y1295" s="59">
        <v>0</v>
      </c>
      <c r="Z1295" s="59">
        <v>3.5106606697255958E-4</v>
      </c>
      <c r="AA1295" s="59">
        <v>8.5349413142853819E-4</v>
      </c>
      <c r="AB1295" s="59">
        <v>0</v>
      </c>
      <c r="AC1295" s="59">
        <v>1.3409270606326478E-4</v>
      </c>
      <c r="AD1295" s="59">
        <v>0</v>
      </c>
      <c r="AE1295" s="59">
        <v>1.4225975335329258E-4</v>
      </c>
      <c r="AF1295" s="59">
        <v>0</v>
      </c>
      <c r="AG1295" s="59">
        <v>0</v>
      </c>
      <c r="AH1295" s="17">
        <v>2.2991333809895323E-4</v>
      </c>
      <c r="AI1295" s="12">
        <v>1107</v>
      </c>
      <c r="AJ1295" s="16">
        <v>5</v>
      </c>
      <c r="AK1295" s="17">
        <v>0.79856147156170809</v>
      </c>
      <c r="AL1295" t="str">
        <f>IF(AK1295&lt;='CAV Tier 1 Analysis'!$A$5,"Tier 1", "Tier 2")</f>
        <v>Tier 2</v>
      </c>
      <c r="AM1295" t="str">
        <f t="shared" si="41"/>
        <v>Pennsylvania - Tier 2</v>
      </c>
      <c r="AN1295" t="str">
        <f t="shared" si="42"/>
        <v>Limestone, Township Of - Tier 2</v>
      </c>
    </row>
    <row r="1296" spans="1:40" x14ac:dyDescent="0.3">
      <c r="A1296">
        <v>3</v>
      </c>
      <c r="B1296" t="s">
        <v>23</v>
      </c>
      <c r="C1296" t="s">
        <v>4989</v>
      </c>
      <c r="D1296" t="s">
        <v>7482</v>
      </c>
      <c r="E1296" t="s">
        <v>1488</v>
      </c>
      <c r="F1296" s="12">
        <v>1716.386586591866</v>
      </c>
      <c r="G1296" s="12">
        <v>2426.4549868040226</v>
      </c>
      <c r="H1296" s="12">
        <v>1223.3456222358818</v>
      </c>
      <c r="I1296">
        <v>12</v>
      </c>
      <c r="J1296" s="15">
        <v>6.731357493154137E-4</v>
      </c>
      <c r="K1296" s="15">
        <v>0.99932686425068451</v>
      </c>
      <c r="L1296" s="58">
        <v>24.452720000000003</v>
      </c>
      <c r="M1296">
        <v>14</v>
      </c>
      <c r="N1296">
        <v>2</v>
      </c>
      <c r="O1296" s="12">
        <v>11.363636363636363</v>
      </c>
      <c r="P1296" s="12">
        <v>3.2727272727272729</v>
      </c>
      <c r="Q1296" s="12">
        <v>0</v>
      </c>
      <c r="R1296" s="12">
        <v>11.991922371008215</v>
      </c>
      <c r="S1296" s="12">
        <v>0.82347767209548128</v>
      </c>
      <c r="T1296" s="12">
        <v>2663.6472658189941</v>
      </c>
      <c r="U1296" s="12">
        <v>947.26067922712809</v>
      </c>
      <c r="V1296" s="12">
        <v>0</v>
      </c>
      <c r="W1296" s="59">
        <v>5.4480507850522206E-4</v>
      </c>
      <c r="X1296" s="59">
        <v>2.2536662320310361E-4</v>
      </c>
      <c r="Y1296" s="59">
        <v>1.2403870007442322E-4</v>
      </c>
      <c r="Z1296" s="59">
        <v>3.6825111920198552E-4</v>
      </c>
      <c r="AA1296" s="59">
        <v>5.7791452159424534E-4</v>
      </c>
      <c r="AB1296" s="59">
        <v>0</v>
      </c>
      <c r="AC1296" s="59">
        <v>2.6800488693818237E-4</v>
      </c>
      <c r="AD1296" s="59">
        <v>2.3323821531666752E-6</v>
      </c>
      <c r="AE1296" s="59">
        <v>2.1809951158730529E-4</v>
      </c>
      <c r="AF1296" s="59">
        <v>1.9396222194808217E-4</v>
      </c>
      <c r="AG1296" s="59">
        <v>0</v>
      </c>
      <c r="AH1296" s="17">
        <v>2.2934318592779236E-4</v>
      </c>
      <c r="AI1296" s="12">
        <v>1108</v>
      </c>
      <c r="AJ1296" s="16">
        <v>5</v>
      </c>
      <c r="AK1296" s="17">
        <v>0.79879081474763591</v>
      </c>
      <c r="AL1296" t="str">
        <f>IF(AK1296&lt;='CAV Tier 1 Analysis'!$A$5,"Tier 1", "Tier 2")</f>
        <v>Tier 2</v>
      </c>
      <c r="AM1296" t="str">
        <f t="shared" si="41"/>
        <v>Pennsylvania - Tier 2</v>
      </c>
      <c r="AN1296" t="str">
        <f t="shared" si="42"/>
        <v>Morgan, Township Of - Tier 2</v>
      </c>
    </row>
    <row r="1297" spans="1:40" x14ac:dyDescent="0.3">
      <c r="A1297">
        <v>3</v>
      </c>
      <c r="B1297" t="s">
        <v>23</v>
      </c>
      <c r="C1297" t="s">
        <v>4274</v>
      </c>
      <c r="D1297" t="s">
        <v>6681</v>
      </c>
      <c r="E1297" t="s">
        <v>1413</v>
      </c>
      <c r="F1297" s="12">
        <v>1861.2982382528862</v>
      </c>
      <c r="G1297" s="12">
        <v>4358.1827363036318</v>
      </c>
      <c r="H1297" s="12">
        <v>2093.1621980946434</v>
      </c>
      <c r="I1297">
        <v>3</v>
      </c>
      <c r="J1297" s="15">
        <v>8.0005935550491805E-2</v>
      </c>
      <c r="K1297" s="15">
        <v>0.91999406444950826</v>
      </c>
      <c r="L1297" s="58">
        <v>4.9195100000000007</v>
      </c>
      <c r="M1297">
        <v>14</v>
      </c>
      <c r="N1297">
        <v>0</v>
      </c>
      <c r="O1297" s="12">
        <v>15</v>
      </c>
      <c r="P1297" s="12">
        <v>1</v>
      </c>
      <c r="Q1297" s="12">
        <v>0</v>
      </c>
      <c r="R1297" s="12">
        <v>2.7599821933485247</v>
      </c>
      <c r="S1297" s="12">
        <v>167.4653999174858</v>
      </c>
      <c r="T1297" s="12">
        <v>4768.8935106817153</v>
      </c>
      <c r="U1297" s="12">
        <v>2907.595272428829</v>
      </c>
      <c r="V1297" s="12">
        <v>0</v>
      </c>
      <c r="W1297" s="59">
        <v>1.0960637637682945E-4</v>
      </c>
      <c r="X1297" s="59">
        <v>2.2536662320310361E-4</v>
      </c>
      <c r="Y1297" s="59">
        <v>0</v>
      </c>
      <c r="Z1297" s="59">
        <v>4.8609147734662091E-4</v>
      </c>
      <c r="AA1297" s="59">
        <v>1.7658499270935274E-4</v>
      </c>
      <c r="AB1297" s="59">
        <v>0</v>
      </c>
      <c r="AC1297" s="59">
        <v>6.1682246832088104E-5</v>
      </c>
      <c r="AD1297" s="59">
        <v>4.7432167656292568E-4</v>
      </c>
      <c r="AE1297" s="59">
        <v>3.9047713217829286E-4</v>
      </c>
      <c r="AF1297" s="59">
        <v>5.9536266197196541E-4</v>
      </c>
      <c r="AG1297" s="59">
        <v>0</v>
      </c>
      <c r="AH1297" s="17">
        <v>2.2904483519828897E-4</v>
      </c>
      <c r="AI1297" s="12">
        <v>1109</v>
      </c>
      <c r="AJ1297" s="16">
        <v>5</v>
      </c>
      <c r="AK1297" s="17">
        <v>0.79901985958283417</v>
      </c>
      <c r="AL1297" t="str">
        <f>IF(AK1297&lt;='CAV Tier 1 Analysis'!$A$5,"Tier 1", "Tier 2")</f>
        <v>Tier 2</v>
      </c>
      <c r="AM1297" t="str">
        <f t="shared" si="41"/>
        <v>Pennsylvania - Tier 2</v>
      </c>
      <c r="AN1297" t="str">
        <f t="shared" si="42"/>
        <v>Larksville, Borough Of - Tier 2</v>
      </c>
    </row>
    <row r="1298" spans="1:40" x14ac:dyDescent="0.3">
      <c r="A1298">
        <v>3</v>
      </c>
      <c r="B1298" t="s">
        <v>23</v>
      </c>
      <c r="C1298" t="s">
        <v>4613</v>
      </c>
      <c r="D1298" t="s">
        <v>7052</v>
      </c>
      <c r="E1298" t="s">
        <v>1787</v>
      </c>
      <c r="F1298" s="12">
        <v>5624.7028768304044</v>
      </c>
      <c r="G1298" s="12">
        <v>4829.3731865223117</v>
      </c>
      <c r="H1298" s="12">
        <v>2241.5809205420846</v>
      </c>
      <c r="I1298">
        <v>0</v>
      </c>
      <c r="J1298" s="15">
        <v>3.4038195031717781E-2</v>
      </c>
      <c r="K1298" s="15">
        <v>0.96596180496828221</v>
      </c>
      <c r="L1298" s="58">
        <v>29.916979999999999</v>
      </c>
      <c r="M1298">
        <v>0</v>
      </c>
      <c r="N1298">
        <v>0</v>
      </c>
      <c r="O1298" s="12">
        <v>9</v>
      </c>
      <c r="P1298" s="12">
        <v>4</v>
      </c>
      <c r="Q1298" s="12">
        <v>0</v>
      </c>
      <c r="R1298" s="12">
        <v>0</v>
      </c>
      <c r="S1298" s="12">
        <v>76.299368552788962</v>
      </c>
      <c r="T1298" s="12">
        <v>4663.6863072152782</v>
      </c>
      <c r="U1298" s="12">
        <v>0</v>
      </c>
      <c r="V1298" s="12">
        <v>165.68687930703345</v>
      </c>
      <c r="W1298" s="59">
        <v>6.6654845095102532E-4</v>
      </c>
      <c r="X1298" s="59">
        <v>0</v>
      </c>
      <c r="Y1298" s="59">
        <v>0</v>
      </c>
      <c r="Z1298" s="59">
        <v>2.9165488640797254E-4</v>
      </c>
      <c r="AA1298" s="59">
        <v>7.0633997083741095E-4</v>
      </c>
      <c r="AB1298" s="59">
        <v>0</v>
      </c>
      <c r="AC1298" s="59">
        <v>0</v>
      </c>
      <c r="AD1298" s="59">
        <v>2.1610699541805845E-4</v>
      </c>
      <c r="AE1298" s="59">
        <v>3.8186276345689949E-4</v>
      </c>
      <c r="AF1298" s="59">
        <v>0</v>
      </c>
      <c r="AG1298" s="59">
        <v>2.5305815212637391E-4</v>
      </c>
      <c r="AH1298" s="17">
        <v>2.2868829265434008E-4</v>
      </c>
      <c r="AI1298" s="12">
        <v>1110</v>
      </c>
      <c r="AJ1298" s="16">
        <v>5</v>
      </c>
      <c r="AK1298" s="17">
        <v>0.79924854787548849</v>
      </c>
      <c r="AL1298" t="str">
        <f>IF(AK1298&lt;='CAV Tier 1 Analysis'!$A$5,"Tier 1", "Tier 2")</f>
        <v>Tier 2</v>
      </c>
      <c r="AM1298" t="str">
        <f t="shared" si="41"/>
        <v>Pennsylvania - Tier 2</v>
      </c>
      <c r="AN1298" t="str">
        <f t="shared" si="42"/>
        <v>Shenango, Township Of - Tier 2</v>
      </c>
    </row>
    <row r="1299" spans="1:40" x14ac:dyDescent="0.3">
      <c r="A1299">
        <v>3</v>
      </c>
      <c r="B1299" t="s">
        <v>23</v>
      </c>
      <c r="C1299" t="s">
        <v>4613</v>
      </c>
      <c r="D1299" t="s">
        <v>7052</v>
      </c>
      <c r="E1299" t="s">
        <v>1554</v>
      </c>
      <c r="F1299" s="12">
        <v>7222.9244373805632</v>
      </c>
      <c r="G1299" s="12">
        <v>7069.7506511965939</v>
      </c>
      <c r="H1299" s="12">
        <v>3254.9413866498207</v>
      </c>
      <c r="I1299">
        <v>4</v>
      </c>
      <c r="J1299" s="15">
        <v>9.3706496697581899E-3</v>
      </c>
      <c r="K1299" s="15">
        <v>0.99062935033024191</v>
      </c>
      <c r="L1299" s="58">
        <v>24.459350000000001</v>
      </c>
      <c r="M1299">
        <v>6</v>
      </c>
      <c r="N1299">
        <v>0</v>
      </c>
      <c r="O1299" s="12">
        <v>9</v>
      </c>
      <c r="P1299" s="12">
        <v>4</v>
      </c>
      <c r="Q1299" s="12">
        <v>0</v>
      </c>
      <c r="R1299" s="12">
        <v>3.9625174013209676</v>
      </c>
      <c r="S1299" s="12">
        <v>30.500915429892409</v>
      </c>
      <c r="T1299" s="12">
        <v>7605.4909653175973</v>
      </c>
      <c r="U1299" s="12">
        <v>382.56652793703415</v>
      </c>
      <c r="V1299" s="12">
        <v>0</v>
      </c>
      <c r="W1299" s="59">
        <v>5.4495279449225695E-4</v>
      </c>
      <c r="X1299" s="59">
        <v>9.6585695658472977E-5</v>
      </c>
      <c r="Y1299" s="59">
        <v>0</v>
      </c>
      <c r="Z1299" s="59">
        <v>2.9165488640797254E-4</v>
      </c>
      <c r="AA1299" s="59">
        <v>7.0633997083741095E-4</v>
      </c>
      <c r="AB1299" s="59">
        <v>0</v>
      </c>
      <c r="AC1299" s="59">
        <v>8.8557446860984074E-5</v>
      </c>
      <c r="AD1299" s="59">
        <v>8.6389459258682302E-5</v>
      </c>
      <c r="AE1299" s="59">
        <v>6.2273780999580377E-4</v>
      </c>
      <c r="AF1299" s="59">
        <v>7.8334776718667288E-5</v>
      </c>
      <c r="AG1299" s="59">
        <v>0</v>
      </c>
      <c r="AH1299" s="17">
        <v>2.2868662183911373E-4</v>
      </c>
      <c r="AI1299" s="12">
        <v>1111</v>
      </c>
      <c r="AJ1299" s="16">
        <v>5</v>
      </c>
      <c r="AK1299" s="17">
        <v>0.79947723449732755</v>
      </c>
      <c r="AL1299" t="str">
        <f>IF(AK1299&lt;='CAV Tier 1 Analysis'!$A$5,"Tier 1", "Tier 2")</f>
        <v>Tier 2</v>
      </c>
      <c r="AM1299" t="str">
        <f t="shared" si="41"/>
        <v>Pennsylvania - Tier 2</v>
      </c>
      <c r="AN1299" t="str">
        <f t="shared" si="42"/>
        <v>Shenango, Township Of - Tier 2</v>
      </c>
    </row>
    <row r="1300" spans="1:40" x14ac:dyDescent="0.3">
      <c r="A1300">
        <v>3</v>
      </c>
      <c r="B1300" t="s">
        <v>23</v>
      </c>
      <c r="C1300" t="s">
        <v>5049</v>
      </c>
      <c r="D1300" t="s">
        <v>7550</v>
      </c>
      <c r="E1300" t="s">
        <v>1805</v>
      </c>
      <c r="F1300" s="12">
        <v>12761.876444477759</v>
      </c>
      <c r="G1300" s="12">
        <v>4042.3179488478022</v>
      </c>
      <c r="H1300" s="12">
        <v>1960.4957225884343</v>
      </c>
      <c r="I1300">
        <v>3</v>
      </c>
      <c r="J1300" s="15">
        <v>1.140915277565023E-2</v>
      </c>
      <c r="K1300" s="15">
        <v>0.98859084722434998</v>
      </c>
      <c r="L1300" s="58">
        <v>43.216179999999994</v>
      </c>
      <c r="M1300">
        <v>3</v>
      </c>
      <c r="N1300">
        <v>0</v>
      </c>
      <c r="O1300" s="12">
        <v>9</v>
      </c>
      <c r="P1300" s="12">
        <v>4</v>
      </c>
      <c r="Q1300" s="12">
        <v>0</v>
      </c>
      <c r="R1300" s="12">
        <v>2.9657725416730498</v>
      </c>
      <c r="S1300" s="12">
        <v>22.367595215020238</v>
      </c>
      <c r="T1300" s="12">
        <v>4580.7281112625178</v>
      </c>
      <c r="U1300" s="12">
        <v>0</v>
      </c>
      <c r="V1300" s="12">
        <v>0</v>
      </c>
      <c r="W1300" s="59">
        <v>9.6285379857929097E-4</v>
      </c>
      <c r="X1300" s="59">
        <v>4.8292847829236488E-5</v>
      </c>
      <c r="Y1300" s="59">
        <v>0</v>
      </c>
      <c r="Z1300" s="59">
        <v>2.9165488640797254E-4</v>
      </c>
      <c r="AA1300" s="59">
        <v>7.0633997083741095E-4</v>
      </c>
      <c r="AB1300" s="59">
        <v>0</v>
      </c>
      <c r="AC1300" s="59">
        <v>6.6281410946844341E-5</v>
      </c>
      <c r="AD1300" s="59">
        <v>6.335299869881657E-5</v>
      </c>
      <c r="AE1300" s="59">
        <v>3.750701440843423E-4</v>
      </c>
      <c r="AF1300" s="59">
        <v>0</v>
      </c>
      <c r="AG1300" s="59">
        <v>0</v>
      </c>
      <c r="AH1300" s="17">
        <v>2.2853145976217402E-4</v>
      </c>
      <c r="AI1300" s="12">
        <v>1112</v>
      </c>
      <c r="AJ1300" s="16">
        <v>5</v>
      </c>
      <c r="AK1300" s="17">
        <v>0.79970576595708975</v>
      </c>
      <c r="AL1300" t="str">
        <f>IF(AK1300&lt;='CAV Tier 1 Analysis'!$A$5,"Tier 1", "Tier 2")</f>
        <v>Tier 2</v>
      </c>
      <c r="AM1300" t="str">
        <f t="shared" si="41"/>
        <v>Pennsylvania - Tier 2</v>
      </c>
      <c r="AN1300" t="str">
        <f t="shared" si="42"/>
        <v>North Beaver, Township Of - Tier 2</v>
      </c>
    </row>
    <row r="1301" spans="1:40" x14ac:dyDescent="0.3">
      <c r="A1301">
        <v>3</v>
      </c>
      <c r="B1301" t="s">
        <v>23</v>
      </c>
      <c r="C1301" t="s">
        <v>3700</v>
      </c>
      <c r="D1301" t="s">
        <v>6704</v>
      </c>
      <c r="E1301" t="s">
        <v>1453</v>
      </c>
      <c r="F1301" s="12">
        <v>1853.7334916197981</v>
      </c>
      <c r="G1301" s="12">
        <v>2168.3356660949917</v>
      </c>
      <c r="H1301" s="12">
        <v>1213.04649662676</v>
      </c>
      <c r="I1301">
        <v>1</v>
      </c>
      <c r="J1301" s="15">
        <v>0</v>
      </c>
      <c r="K1301" s="15">
        <v>1</v>
      </c>
      <c r="L1301" s="58">
        <v>39.485849999999999</v>
      </c>
      <c r="M1301">
        <v>3</v>
      </c>
      <c r="N1301">
        <v>4</v>
      </c>
      <c r="O1301" s="12">
        <v>16.2</v>
      </c>
      <c r="P1301" s="12">
        <v>2.9</v>
      </c>
      <c r="Q1301" s="12">
        <v>0</v>
      </c>
      <c r="R1301" s="12">
        <v>1</v>
      </c>
      <c r="S1301" s="12">
        <v>0</v>
      </c>
      <c r="T1301" s="12">
        <v>2143.145386080314</v>
      </c>
      <c r="U1301" s="12">
        <v>289.4118944605159</v>
      </c>
      <c r="V1301" s="12">
        <v>25.190280014677683</v>
      </c>
      <c r="W1301" s="59">
        <v>8.7974227853160791E-4</v>
      </c>
      <c r="X1301" s="59">
        <v>4.8292847829236488E-5</v>
      </c>
      <c r="Y1301" s="59">
        <v>2.4807740014884643E-4</v>
      </c>
      <c r="Z1301" s="59">
        <v>5.2497879553435058E-4</v>
      </c>
      <c r="AA1301" s="59">
        <v>5.1209647885712287E-4</v>
      </c>
      <c r="AB1301" s="59">
        <v>0</v>
      </c>
      <c r="AC1301" s="59">
        <v>2.2348784343877468E-5</v>
      </c>
      <c r="AD1301" s="59">
        <v>0</v>
      </c>
      <c r="AE1301" s="59">
        <v>1.7548080331912324E-4</v>
      </c>
      <c r="AF1301" s="59">
        <v>5.9260323307799666E-5</v>
      </c>
      <c r="AG1301" s="59">
        <v>3.8473811195680224E-5</v>
      </c>
      <c r="AH1301" s="17">
        <v>2.280683202788768E-4</v>
      </c>
      <c r="AI1301" s="12">
        <v>1113</v>
      </c>
      <c r="AJ1301" s="16">
        <v>5</v>
      </c>
      <c r="AK1301" s="17">
        <v>0.79993383427736864</v>
      </c>
      <c r="AL1301" t="str">
        <f>IF(AK1301&lt;='CAV Tier 1 Analysis'!$A$5,"Tier 1", "Tier 2")</f>
        <v>Tier 2</v>
      </c>
      <c r="AM1301" t="str">
        <f t="shared" si="41"/>
        <v>Pennsylvania - Tier 2</v>
      </c>
      <c r="AN1301" t="str">
        <f t="shared" si="42"/>
        <v>Clinton, Township Of - Tier 2</v>
      </c>
    </row>
    <row r="1302" spans="1:40" x14ac:dyDescent="0.3">
      <c r="A1302">
        <v>3</v>
      </c>
      <c r="B1302" t="s">
        <v>23</v>
      </c>
      <c r="C1302" t="s">
        <v>4258</v>
      </c>
      <c r="D1302" t="s">
        <v>6663</v>
      </c>
      <c r="E1302" t="s">
        <v>1273</v>
      </c>
      <c r="F1302" s="12">
        <v>347.65098540323061</v>
      </c>
      <c r="G1302" s="12">
        <v>2528.3588974182871</v>
      </c>
      <c r="H1302" s="12">
        <v>1387.2801002852846</v>
      </c>
      <c r="I1302">
        <v>17</v>
      </c>
      <c r="J1302" s="15">
        <v>4.2661558888187533E-2</v>
      </c>
      <c r="K1302" s="15">
        <v>0.95733844111181243</v>
      </c>
      <c r="L1302" s="58">
        <v>0.91886000000000001</v>
      </c>
      <c r="M1302">
        <v>17</v>
      </c>
      <c r="N1302">
        <v>5</v>
      </c>
      <c r="O1302" s="12">
        <v>15</v>
      </c>
      <c r="P1302" s="12">
        <v>1</v>
      </c>
      <c r="Q1302" s="12">
        <v>0</v>
      </c>
      <c r="R1302" s="12">
        <v>16.274753498900811</v>
      </c>
      <c r="S1302" s="12">
        <v>59.183531692731371</v>
      </c>
      <c r="T1302" s="12">
        <v>2720.4679538837981</v>
      </c>
      <c r="U1302" s="12">
        <v>2372.8169684805675</v>
      </c>
      <c r="V1302" s="12">
        <v>0</v>
      </c>
      <c r="W1302" s="59">
        <v>2.0472143566658771E-5</v>
      </c>
      <c r="X1302" s="59">
        <v>2.7365947103234013E-4</v>
      </c>
      <c r="Y1302" s="59">
        <v>3.1009675018605807E-4</v>
      </c>
      <c r="Z1302" s="59">
        <v>4.8609147734662091E-4</v>
      </c>
      <c r="AA1302" s="59">
        <v>1.7658499270935274E-4</v>
      </c>
      <c r="AB1302" s="59">
        <v>0</v>
      </c>
      <c r="AC1302" s="59">
        <v>3.637209561966995E-4</v>
      </c>
      <c r="AD1302" s="59">
        <v>1.6762884745889691E-4</v>
      </c>
      <c r="AE1302" s="59">
        <v>2.2275199109313731E-4</v>
      </c>
      <c r="AF1302" s="59">
        <v>4.858608211818858E-4</v>
      </c>
      <c r="AG1302" s="59">
        <v>0</v>
      </c>
      <c r="AH1302" s="17">
        <v>2.2789704097924093E-4</v>
      </c>
      <c r="AI1302" s="12">
        <v>1114</v>
      </c>
      <c r="AJ1302" s="16">
        <v>5</v>
      </c>
      <c r="AK1302" s="17">
        <v>0.80016173131834789</v>
      </c>
      <c r="AL1302" t="str">
        <f>IF(AK1302&lt;='CAV Tier 1 Analysis'!$A$5,"Tier 1", "Tier 2")</f>
        <v>Tier 2</v>
      </c>
      <c r="AM1302" t="str">
        <f t="shared" si="41"/>
        <v>Pennsylvania - Tier 2</v>
      </c>
      <c r="AN1302" t="str">
        <f t="shared" si="42"/>
        <v>Ashley, Borough Of - Tier 2</v>
      </c>
    </row>
    <row r="1303" spans="1:40" x14ac:dyDescent="0.3">
      <c r="A1303">
        <v>3</v>
      </c>
      <c r="B1303" t="s">
        <v>23</v>
      </c>
      <c r="C1303" t="s">
        <v>5018</v>
      </c>
      <c r="D1303" t="s">
        <v>7516</v>
      </c>
      <c r="E1303" t="s">
        <v>1643</v>
      </c>
      <c r="F1303" s="12">
        <v>1061.8586557335811</v>
      </c>
      <c r="G1303" s="12">
        <v>1541.7913285764662</v>
      </c>
      <c r="H1303" s="12">
        <v>526.78336769479506</v>
      </c>
      <c r="I1303">
        <v>0</v>
      </c>
      <c r="J1303" s="15">
        <v>1.1479105731747074E-5</v>
      </c>
      <c r="K1303" s="15">
        <v>0.99998852089426837</v>
      </c>
      <c r="L1303" s="58">
        <v>21.778700000000004</v>
      </c>
      <c r="M1303">
        <v>0</v>
      </c>
      <c r="N1303">
        <v>0</v>
      </c>
      <c r="O1303" s="12">
        <v>12</v>
      </c>
      <c r="P1303" s="12">
        <v>5</v>
      </c>
      <c r="Q1303" s="12">
        <v>0</v>
      </c>
      <c r="R1303" s="12">
        <v>0</v>
      </c>
      <c r="S1303" s="12">
        <v>6.0470019754943483E-3</v>
      </c>
      <c r="T1303" s="12">
        <v>1119.5329812203647</v>
      </c>
      <c r="U1303" s="12">
        <v>57.674325486783573</v>
      </c>
      <c r="V1303" s="12">
        <v>422.25834735610147</v>
      </c>
      <c r="W1303" s="59">
        <v>4.8522807946280335E-4</v>
      </c>
      <c r="X1303" s="59">
        <v>0</v>
      </c>
      <c r="Y1303" s="59">
        <v>0</v>
      </c>
      <c r="Z1303" s="59">
        <v>3.8887318187729673E-4</v>
      </c>
      <c r="AA1303" s="59">
        <v>8.8292496354676364E-4</v>
      </c>
      <c r="AB1303" s="59">
        <v>0</v>
      </c>
      <c r="AC1303" s="59">
        <v>0</v>
      </c>
      <c r="AD1303" s="59">
        <v>1.7127263999662292E-8</v>
      </c>
      <c r="AE1303" s="59">
        <v>9.1667391378477548E-5</v>
      </c>
      <c r="AF1303" s="59">
        <v>1.180946339913597E-5</v>
      </c>
      <c r="AG1303" s="59">
        <v>6.4492684966235283E-4</v>
      </c>
      <c r="AH1303" s="17">
        <v>2.2776791423552998E-4</v>
      </c>
      <c r="AI1303" s="12">
        <v>1115</v>
      </c>
      <c r="AJ1303" s="16">
        <v>5</v>
      </c>
      <c r="AK1303" s="17">
        <v>0.8003894992325834</v>
      </c>
      <c r="AL1303" t="str">
        <f>IF(AK1303&lt;='CAV Tier 1 Analysis'!$A$5,"Tier 1", "Tier 2")</f>
        <v>Tier 2</v>
      </c>
      <c r="AM1303" t="str">
        <f t="shared" si="41"/>
        <v>Pennsylvania - Tier 2</v>
      </c>
      <c r="AN1303" t="str">
        <f t="shared" si="42"/>
        <v>Beale, Township Of - Tier 2</v>
      </c>
    </row>
    <row r="1304" spans="1:40" x14ac:dyDescent="0.3">
      <c r="A1304">
        <v>3</v>
      </c>
      <c r="B1304" t="s">
        <v>23</v>
      </c>
      <c r="C1304" t="s">
        <v>4695</v>
      </c>
      <c r="D1304" t="s">
        <v>7151</v>
      </c>
      <c r="E1304" t="s">
        <v>1657</v>
      </c>
      <c r="F1304" s="12">
        <v>675.39793675746773</v>
      </c>
      <c r="G1304" s="12">
        <v>201.3485090592828</v>
      </c>
      <c r="H1304" s="12">
        <v>450.32627989174233</v>
      </c>
      <c r="I1304">
        <v>0</v>
      </c>
      <c r="J1304" s="15">
        <v>1.0296072899438986E-3</v>
      </c>
      <c r="K1304" s="15">
        <v>0.99897039271005605</v>
      </c>
      <c r="L1304" s="58">
        <v>48.105720000000005</v>
      </c>
      <c r="M1304">
        <v>1</v>
      </c>
      <c r="N1304">
        <v>0</v>
      </c>
      <c r="O1304" s="12">
        <v>12</v>
      </c>
      <c r="P1304" s="12">
        <v>5.666666666666667</v>
      </c>
      <c r="Q1304" s="12">
        <v>0</v>
      </c>
      <c r="R1304" s="12">
        <v>0</v>
      </c>
      <c r="S1304" s="12">
        <v>0.46365922062985437</v>
      </c>
      <c r="T1304" s="12">
        <v>323.5031859438613</v>
      </c>
      <c r="U1304" s="12">
        <v>0</v>
      </c>
      <c r="V1304" s="12">
        <v>0</v>
      </c>
      <c r="W1304" s="59">
        <v>1.071792445222872E-3</v>
      </c>
      <c r="X1304" s="59">
        <v>1.6097615943078831E-5</v>
      </c>
      <c r="Y1304" s="59">
        <v>0</v>
      </c>
      <c r="Z1304" s="59">
        <v>3.8887318187729673E-4</v>
      </c>
      <c r="AA1304" s="59">
        <v>1.0006482920196656E-3</v>
      </c>
      <c r="AB1304" s="59">
        <v>0</v>
      </c>
      <c r="AC1304" s="59">
        <v>0</v>
      </c>
      <c r="AD1304" s="59">
        <v>1.3132481037358977E-6</v>
      </c>
      <c r="AE1304" s="59">
        <v>2.6488449787137814E-5</v>
      </c>
      <c r="AF1304" s="59">
        <v>0</v>
      </c>
      <c r="AG1304" s="59">
        <v>0</v>
      </c>
      <c r="AH1304" s="17">
        <v>2.2774665754125335E-4</v>
      </c>
      <c r="AI1304" s="12">
        <v>1116</v>
      </c>
      <c r="AJ1304" s="16">
        <v>5</v>
      </c>
      <c r="AK1304" s="17">
        <v>0.80061724589012462</v>
      </c>
      <c r="AL1304" t="str">
        <f>IF(AK1304&lt;='CAV Tier 1 Analysis'!$A$5,"Tier 1", "Tier 2")</f>
        <v>Tier 2</v>
      </c>
      <c r="AM1304" t="str">
        <f t="shared" si="41"/>
        <v>Pennsylvania - Tier 2</v>
      </c>
      <c r="AN1304" t="str">
        <f t="shared" si="42"/>
        <v>Shrewsbury, Township Of - Tier 2</v>
      </c>
    </row>
    <row r="1305" spans="1:40" x14ac:dyDescent="0.3">
      <c r="A1305">
        <v>3</v>
      </c>
      <c r="B1305" t="s">
        <v>23</v>
      </c>
      <c r="C1305" t="s">
        <v>3857</v>
      </c>
      <c r="D1305" t="s">
        <v>6231</v>
      </c>
      <c r="E1305" t="s">
        <v>1391</v>
      </c>
      <c r="F1305" s="12">
        <v>389.44506330772504</v>
      </c>
      <c r="G1305" s="12">
        <v>4115.4234469268158</v>
      </c>
      <c r="H1305" s="12">
        <v>1554.6044669417279</v>
      </c>
      <c r="I1305">
        <v>3</v>
      </c>
      <c r="J1305" s="15">
        <v>5.4221950247095585E-2</v>
      </c>
      <c r="K1305" s="15">
        <v>0.94577804975290436</v>
      </c>
      <c r="L1305" s="58">
        <v>1.07853</v>
      </c>
      <c r="M1305">
        <v>2</v>
      </c>
      <c r="N1305">
        <v>0</v>
      </c>
      <c r="O1305" s="12">
        <v>16</v>
      </c>
      <c r="P1305" s="12">
        <v>1</v>
      </c>
      <c r="Q1305" s="12">
        <v>0</v>
      </c>
      <c r="R1305" s="12">
        <v>2.8373341492587132</v>
      </c>
      <c r="S1305" s="12">
        <v>84.293686060426921</v>
      </c>
      <c r="T1305" s="12">
        <v>3832.1223978125395</v>
      </c>
      <c r="U1305" s="12">
        <v>3442.6773345048146</v>
      </c>
      <c r="V1305" s="12">
        <v>283.30104911427634</v>
      </c>
      <c r="W1305" s="59">
        <v>2.4029581221239889E-5</v>
      </c>
      <c r="X1305" s="59">
        <v>3.2195231886157661E-5</v>
      </c>
      <c r="Y1305" s="59">
        <v>0</v>
      </c>
      <c r="Z1305" s="59">
        <v>5.1849757583639564E-4</v>
      </c>
      <c r="AA1305" s="59">
        <v>1.7658499270935274E-4</v>
      </c>
      <c r="AB1305" s="59">
        <v>0</v>
      </c>
      <c r="AC1305" s="59">
        <v>6.3410969013302031E-5</v>
      </c>
      <c r="AD1305" s="59">
        <v>2.3874975078763054E-4</v>
      </c>
      <c r="AE1305" s="59">
        <v>3.1377428762089065E-4</v>
      </c>
      <c r="AF1305" s="59">
        <v>7.0492670063711802E-4</v>
      </c>
      <c r="AG1305" s="59">
        <v>4.3269352578890981E-4</v>
      </c>
      <c r="AH1305" s="17">
        <v>2.2771478322736337E-4</v>
      </c>
      <c r="AI1305" s="12">
        <v>1117</v>
      </c>
      <c r="AJ1305" s="16">
        <v>5</v>
      </c>
      <c r="AK1305" s="17">
        <v>0.80084496067335198</v>
      </c>
      <c r="AL1305" t="str">
        <f>IF(AK1305&lt;='CAV Tier 1 Analysis'!$A$5,"Tier 1", "Tier 2")</f>
        <v>Tier 2</v>
      </c>
      <c r="AM1305" t="str">
        <f t="shared" si="41"/>
        <v>Pennsylvania - Tier 2</v>
      </c>
      <c r="AN1305" t="str">
        <f t="shared" si="42"/>
        <v>Fleetwood, Borough Of - Tier 2</v>
      </c>
    </row>
    <row r="1306" spans="1:40" x14ac:dyDescent="0.3">
      <c r="A1306">
        <v>3</v>
      </c>
      <c r="B1306" t="s">
        <v>23</v>
      </c>
      <c r="C1306" t="s">
        <v>3668</v>
      </c>
      <c r="D1306" t="s">
        <v>7003</v>
      </c>
      <c r="E1306" t="s">
        <v>1922</v>
      </c>
      <c r="F1306" s="12">
        <v>22995.323485036053</v>
      </c>
      <c r="G1306" s="12">
        <v>2194.8917457139396</v>
      </c>
      <c r="H1306" s="12">
        <v>1211.8793771005119</v>
      </c>
      <c r="I1306">
        <v>2</v>
      </c>
      <c r="J1306" s="15">
        <v>2.2606477496189473E-4</v>
      </c>
      <c r="K1306" s="15">
        <v>0.99977393522503843</v>
      </c>
      <c r="L1306" s="58">
        <v>60.779040000000002</v>
      </c>
      <c r="M1306">
        <v>3</v>
      </c>
      <c r="N1306">
        <v>0</v>
      </c>
      <c r="O1306" s="12">
        <v>13.857142857142858</v>
      </c>
      <c r="P1306" s="12">
        <v>2.2857142857142856</v>
      </c>
      <c r="Q1306" s="12">
        <v>0</v>
      </c>
      <c r="R1306" s="12">
        <v>1.9995478704500769</v>
      </c>
      <c r="S1306" s="12">
        <v>0.2739632386651884</v>
      </c>
      <c r="T1306" s="12">
        <v>2468.0416434181361</v>
      </c>
      <c r="U1306" s="12">
        <v>0</v>
      </c>
      <c r="V1306" s="12">
        <v>0</v>
      </c>
      <c r="W1306" s="59">
        <v>1.3541532254355356E-3</v>
      </c>
      <c r="X1306" s="59">
        <v>4.8292847829236488E-5</v>
      </c>
      <c r="Y1306" s="59">
        <v>0</v>
      </c>
      <c r="Z1306" s="59">
        <v>4.490559362154498E-4</v>
      </c>
      <c r="AA1306" s="59">
        <v>4.0362284047852051E-4</v>
      </c>
      <c r="AB1306" s="59">
        <v>0</v>
      </c>
      <c r="AC1306" s="59">
        <v>4.4687464141948211E-5</v>
      </c>
      <c r="AD1306" s="59">
        <v>7.759614985800587E-7</v>
      </c>
      <c r="AE1306" s="59">
        <v>2.0208331783041879E-4</v>
      </c>
      <c r="AF1306" s="59">
        <v>0</v>
      </c>
      <c r="AG1306" s="59">
        <v>0</v>
      </c>
      <c r="AH1306" s="17">
        <v>2.2751559940269902E-4</v>
      </c>
      <c r="AI1306" s="12">
        <v>1118</v>
      </c>
      <c r="AJ1306" s="16">
        <v>5</v>
      </c>
      <c r="AK1306" s="17">
        <v>0.80107247627275469</v>
      </c>
      <c r="AL1306" t="str">
        <f>IF(AK1306&lt;='CAV Tier 1 Analysis'!$A$5,"Tier 1", "Tier 2")</f>
        <v>Tier 2</v>
      </c>
      <c r="AM1306" t="str">
        <f t="shared" si="41"/>
        <v>Pennsylvania - Tier 2</v>
      </c>
      <c r="AN1306" t="str">
        <f t="shared" si="42"/>
        <v>Fairfield, Township Of - Tier 2</v>
      </c>
    </row>
    <row r="1307" spans="1:40" x14ac:dyDescent="0.3">
      <c r="A1307">
        <v>3</v>
      </c>
      <c r="B1307" t="s">
        <v>23</v>
      </c>
      <c r="C1307" t="s">
        <v>5156</v>
      </c>
      <c r="D1307" t="s">
        <v>7664</v>
      </c>
      <c r="E1307" t="s">
        <v>1841</v>
      </c>
      <c r="F1307" s="12">
        <v>836.5541937977398</v>
      </c>
      <c r="G1307" s="12">
        <v>120.89171945735737</v>
      </c>
      <c r="H1307" s="12">
        <v>332.63032672388061</v>
      </c>
      <c r="I1307">
        <v>0</v>
      </c>
      <c r="J1307" s="15">
        <v>0</v>
      </c>
      <c r="K1307" s="15">
        <v>1</v>
      </c>
      <c r="L1307" s="58">
        <v>51.040329999999997</v>
      </c>
      <c r="M1307">
        <v>0</v>
      </c>
      <c r="N1307">
        <v>0</v>
      </c>
      <c r="O1307" s="12">
        <v>9</v>
      </c>
      <c r="P1307" s="12">
        <v>6</v>
      </c>
      <c r="Q1307" s="12">
        <v>0</v>
      </c>
      <c r="R1307" s="12">
        <v>0</v>
      </c>
      <c r="S1307" s="12">
        <v>0</v>
      </c>
      <c r="T1307" s="12">
        <v>156.9627080279341</v>
      </c>
      <c r="U1307" s="12">
        <v>0</v>
      </c>
      <c r="V1307" s="12">
        <v>0</v>
      </c>
      <c r="W1307" s="59">
        <v>1.1371753732338338E-3</v>
      </c>
      <c r="X1307" s="59">
        <v>0</v>
      </c>
      <c r="Y1307" s="59">
        <v>0</v>
      </c>
      <c r="Z1307" s="59">
        <v>2.9165488640797254E-4</v>
      </c>
      <c r="AA1307" s="59">
        <v>1.0595099562561163E-3</v>
      </c>
      <c r="AB1307" s="59">
        <v>0</v>
      </c>
      <c r="AC1307" s="59">
        <v>0</v>
      </c>
      <c r="AD1307" s="59">
        <v>0</v>
      </c>
      <c r="AE1307" s="59">
        <v>1.2852110862279441E-5</v>
      </c>
      <c r="AF1307" s="59">
        <v>0</v>
      </c>
      <c r="AG1307" s="59">
        <v>0</v>
      </c>
      <c r="AH1307" s="17">
        <v>2.2738112061456383E-4</v>
      </c>
      <c r="AI1307" s="12">
        <v>1119</v>
      </c>
      <c r="AJ1307" s="16">
        <v>5</v>
      </c>
      <c r="AK1307" s="17">
        <v>0.80129985739336929</v>
      </c>
      <c r="AL1307" t="str">
        <f>IF(AK1307&lt;='CAV Tier 1 Analysis'!$A$5,"Tier 1", "Tier 2")</f>
        <v>Tier 2</v>
      </c>
      <c r="AM1307" t="str">
        <f t="shared" si="41"/>
        <v>Pennsylvania - Tier 2</v>
      </c>
      <c r="AN1307" t="str">
        <f t="shared" si="42"/>
        <v>East Fork District Of Eulalia - Tier 2</v>
      </c>
    </row>
    <row r="1308" spans="1:40" x14ac:dyDescent="0.3">
      <c r="A1308">
        <v>3</v>
      </c>
      <c r="B1308" t="s">
        <v>23</v>
      </c>
      <c r="C1308" t="s">
        <v>3876</v>
      </c>
      <c r="D1308" t="s">
        <v>6252</v>
      </c>
      <c r="E1308" t="s">
        <v>1455</v>
      </c>
      <c r="F1308" s="12">
        <v>316.34264328542719</v>
      </c>
      <c r="G1308" s="12">
        <v>3210.675742235062</v>
      </c>
      <c r="H1308" s="12">
        <v>1155.4999728655093</v>
      </c>
      <c r="I1308">
        <v>0</v>
      </c>
      <c r="J1308" s="15">
        <v>1.8845310930508626E-2</v>
      </c>
      <c r="K1308" s="15">
        <v>0.98115468906949144</v>
      </c>
      <c r="L1308" s="58">
        <v>0.87607999999999997</v>
      </c>
      <c r="M1308">
        <v>2</v>
      </c>
      <c r="N1308">
        <v>3</v>
      </c>
      <c r="O1308" s="12">
        <v>16</v>
      </c>
      <c r="P1308" s="12">
        <v>1</v>
      </c>
      <c r="Q1308" s="12">
        <v>0</v>
      </c>
      <c r="R1308" s="12">
        <v>0</v>
      </c>
      <c r="S1308" s="12">
        <v>21.775756268844802</v>
      </c>
      <c r="T1308" s="12">
        <v>2687.1177580609624</v>
      </c>
      <c r="U1308" s="12">
        <v>2370.7751147755353</v>
      </c>
      <c r="V1308" s="12">
        <v>523.5579841740996</v>
      </c>
      <c r="W1308" s="59">
        <v>1.9519007831310989E-5</v>
      </c>
      <c r="X1308" s="59">
        <v>3.2195231886157661E-5</v>
      </c>
      <c r="Y1308" s="59">
        <v>1.8605805011163483E-4</v>
      </c>
      <c r="Z1308" s="59">
        <v>5.1849757583639564E-4</v>
      </c>
      <c r="AA1308" s="59">
        <v>1.7658499270935274E-4</v>
      </c>
      <c r="AB1308" s="59">
        <v>0</v>
      </c>
      <c r="AC1308" s="59">
        <v>0</v>
      </c>
      <c r="AD1308" s="59">
        <v>6.16766999449039E-5</v>
      </c>
      <c r="AE1308" s="59">
        <v>2.2002127613938196E-4</v>
      </c>
      <c r="AF1308" s="59">
        <v>4.854427287916853E-4</v>
      </c>
      <c r="AG1308" s="59">
        <v>7.9964458598190706E-4</v>
      </c>
      <c r="AH1308" s="17">
        <v>2.2724001356661181E-4</v>
      </c>
      <c r="AI1308" s="12">
        <v>1120</v>
      </c>
      <c r="AJ1308" s="16">
        <v>5</v>
      </c>
      <c r="AK1308" s="17">
        <v>0.80152709740693595</v>
      </c>
      <c r="AL1308" t="str">
        <f>IF(AK1308&lt;='CAV Tier 1 Analysis'!$A$5,"Tier 1", "Tier 2")</f>
        <v>Tier 2</v>
      </c>
      <c r="AM1308" t="str">
        <f t="shared" si="41"/>
        <v>Pennsylvania - Tier 2</v>
      </c>
      <c r="AN1308" t="str">
        <f t="shared" si="42"/>
        <v>Womelsdorf,Borough Of - Tier 2</v>
      </c>
    </row>
    <row r="1309" spans="1:40" x14ac:dyDescent="0.3">
      <c r="A1309">
        <v>3</v>
      </c>
      <c r="B1309" t="s">
        <v>23</v>
      </c>
      <c r="C1309" t="s">
        <v>5009</v>
      </c>
      <c r="D1309" t="s">
        <v>7503</v>
      </c>
      <c r="E1309" t="s">
        <v>1847</v>
      </c>
      <c r="F1309" s="12">
        <v>5480.2715087155302</v>
      </c>
      <c r="G1309" s="12">
        <v>2499.3769492015349</v>
      </c>
      <c r="H1309" s="12">
        <v>1165.590756531845</v>
      </c>
      <c r="I1309">
        <v>5</v>
      </c>
      <c r="J1309" s="15">
        <v>2.8273483085252527E-4</v>
      </c>
      <c r="K1309" s="15">
        <v>0.99971726516914738</v>
      </c>
      <c r="L1309" s="58">
        <v>49.551729999999999</v>
      </c>
      <c r="M1309">
        <v>8</v>
      </c>
      <c r="N1309">
        <v>0</v>
      </c>
      <c r="O1309" s="12">
        <v>12</v>
      </c>
      <c r="P1309" s="12">
        <v>3</v>
      </c>
      <c r="Q1309" s="12">
        <v>0</v>
      </c>
      <c r="R1309" s="12">
        <v>4.9985863258457366</v>
      </c>
      <c r="S1309" s="12">
        <v>0.32955310539129817</v>
      </c>
      <c r="T1309" s="12">
        <v>2788.8418109725781</v>
      </c>
      <c r="U1309" s="12">
        <v>0</v>
      </c>
      <c r="V1309" s="12">
        <v>0</v>
      </c>
      <c r="W1309" s="59">
        <v>1.1040094579547618E-3</v>
      </c>
      <c r="X1309" s="59">
        <v>1.2878092754463064E-4</v>
      </c>
      <c r="Y1309" s="59">
        <v>0</v>
      </c>
      <c r="Z1309" s="59">
        <v>3.8887318187729673E-4</v>
      </c>
      <c r="AA1309" s="59">
        <v>5.2975497812805816E-4</v>
      </c>
      <c r="AB1309" s="59">
        <v>0</v>
      </c>
      <c r="AC1309" s="59">
        <v>1.117123278205812E-4</v>
      </c>
      <c r="AD1309" s="59">
        <v>9.3341180651489098E-7</v>
      </c>
      <c r="AE1309" s="59">
        <v>2.2835044439728305E-4</v>
      </c>
      <c r="AF1309" s="59">
        <v>0</v>
      </c>
      <c r="AG1309" s="59">
        <v>0</v>
      </c>
      <c r="AH1309" s="17">
        <v>2.2658315722992058E-4</v>
      </c>
      <c r="AI1309" s="12">
        <v>1121</v>
      </c>
      <c r="AJ1309" s="16">
        <v>5</v>
      </c>
      <c r="AK1309" s="17">
        <v>0.80175368056416585</v>
      </c>
      <c r="AL1309" t="str">
        <f>IF(AK1309&lt;='CAV Tier 1 Analysis'!$A$5,"Tier 1", "Tier 2")</f>
        <v>Tier 2</v>
      </c>
      <c r="AM1309" t="str">
        <f t="shared" si="41"/>
        <v>Pennsylvania - Tier 2</v>
      </c>
      <c r="AN1309" t="str">
        <f t="shared" si="42"/>
        <v>Cherryhill, Township Of - Tier 2</v>
      </c>
    </row>
    <row r="1310" spans="1:40" x14ac:dyDescent="0.3">
      <c r="A1310">
        <v>3</v>
      </c>
      <c r="B1310" t="s">
        <v>23</v>
      </c>
      <c r="C1310" t="s">
        <v>3601</v>
      </c>
      <c r="D1310" t="s">
        <v>6297</v>
      </c>
      <c r="E1310" t="s">
        <v>2208</v>
      </c>
      <c r="F1310" s="12">
        <v>11982.881681104942</v>
      </c>
      <c r="G1310" s="12">
        <v>2762.1289227480779</v>
      </c>
      <c r="H1310" s="12">
        <v>1318.0621622204785</v>
      </c>
      <c r="I1310">
        <v>0</v>
      </c>
      <c r="J1310" s="15">
        <v>6.6951618943243366E-3</v>
      </c>
      <c r="K1310" s="15">
        <v>0.99330483810567582</v>
      </c>
      <c r="L1310" s="58">
        <v>60.003030000000003</v>
      </c>
      <c r="M1310">
        <v>9</v>
      </c>
      <c r="N1310">
        <v>0</v>
      </c>
      <c r="O1310" s="12">
        <v>11.333333333333334</v>
      </c>
      <c r="P1310" s="12">
        <v>2.1111111111111112</v>
      </c>
      <c r="Q1310" s="12">
        <v>0</v>
      </c>
      <c r="R1310" s="12">
        <v>0</v>
      </c>
      <c r="S1310" s="12">
        <v>8.8246395628492902</v>
      </c>
      <c r="T1310" s="12">
        <v>2995.5521963130336</v>
      </c>
      <c r="U1310" s="12">
        <v>0</v>
      </c>
      <c r="V1310" s="12">
        <v>0</v>
      </c>
      <c r="W1310" s="59">
        <v>1.3368637709711309E-3</v>
      </c>
      <c r="X1310" s="59">
        <v>1.4487854348770946E-4</v>
      </c>
      <c r="Y1310" s="59">
        <v>0</v>
      </c>
      <c r="Z1310" s="59">
        <v>3.6726911621744694E-4</v>
      </c>
      <c r="AA1310" s="59">
        <v>3.7279054016418911E-4</v>
      </c>
      <c r="AB1310" s="59">
        <v>0</v>
      </c>
      <c r="AC1310" s="59">
        <v>0</v>
      </c>
      <c r="AD1310" s="59">
        <v>2.4994523254216108E-5</v>
      </c>
      <c r="AE1310" s="59">
        <v>2.4527589644992757E-4</v>
      </c>
      <c r="AF1310" s="59">
        <v>0</v>
      </c>
      <c r="AG1310" s="59">
        <v>0</v>
      </c>
      <c r="AH1310" s="17">
        <v>2.2655203550405636E-4</v>
      </c>
      <c r="AI1310" s="12">
        <v>1122</v>
      </c>
      <c r="AJ1310" s="16">
        <v>5</v>
      </c>
      <c r="AK1310" s="17">
        <v>0.80198023259966988</v>
      </c>
      <c r="AL1310" t="str">
        <f>IF(AK1310&lt;='CAV Tier 1 Analysis'!$A$5,"Tier 1", "Tier 2")</f>
        <v>Tier 2</v>
      </c>
      <c r="AM1310" t="str">
        <f t="shared" si="41"/>
        <v>Pennsylvania - Tier 2</v>
      </c>
      <c r="AN1310" t="str">
        <f t="shared" si="42"/>
        <v>Springfield, Township Of - Tier 2</v>
      </c>
    </row>
    <row r="1311" spans="1:40" x14ac:dyDescent="0.3">
      <c r="A1311">
        <v>3</v>
      </c>
      <c r="B1311" t="s">
        <v>23</v>
      </c>
      <c r="C1311" t="s">
        <v>4839</v>
      </c>
      <c r="D1311" t="s">
        <v>7319</v>
      </c>
      <c r="E1311" t="s">
        <v>1587</v>
      </c>
      <c r="F1311" s="12">
        <v>103.78133457180665</v>
      </c>
      <c r="G1311" s="12">
        <v>1184.645367633492</v>
      </c>
      <c r="H1311" s="12">
        <v>802.26822125259775</v>
      </c>
      <c r="I1311">
        <v>7</v>
      </c>
      <c r="J1311" s="15">
        <v>0.26644426901627238</v>
      </c>
      <c r="K1311" s="15">
        <v>0.73355573098372773</v>
      </c>
      <c r="L1311" s="58">
        <v>0.39268999999999998</v>
      </c>
      <c r="M1311">
        <v>27</v>
      </c>
      <c r="N1311">
        <v>3</v>
      </c>
      <c r="O1311" s="12">
        <v>11</v>
      </c>
      <c r="P1311" s="12">
        <v>2</v>
      </c>
      <c r="Q1311" s="12">
        <v>0</v>
      </c>
      <c r="R1311" s="12">
        <v>5.1348901168860941</v>
      </c>
      <c r="S1311" s="12">
        <v>213.7597697666335</v>
      </c>
      <c r="T1311" s="12">
        <v>1564.5905777618307</v>
      </c>
      <c r="U1311" s="12">
        <v>1460.8092431900241</v>
      </c>
      <c r="V1311" s="12">
        <v>0</v>
      </c>
      <c r="W1311" s="59">
        <v>8.7491087403861655E-6</v>
      </c>
      <c r="X1311" s="59">
        <v>4.3463563046312843E-4</v>
      </c>
      <c r="Y1311" s="59">
        <v>1.8605805011163483E-4</v>
      </c>
      <c r="Z1311" s="59">
        <v>3.56467083387522E-4</v>
      </c>
      <c r="AA1311" s="59">
        <v>3.5316998541870548E-4</v>
      </c>
      <c r="AB1311" s="59">
        <v>0</v>
      </c>
      <c r="AC1311" s="59">
        <v>1.1475855185179508E-4</v>
      </c>
      <c r="AD1311" s="59">
        <v>6.0544382557455034E-4</v>
      </c>
      <c r="AE1311" s="59">
        <v>1.2810871965775647E-4</v>
      </c>
      <c r="AF1311" s="59">
        <v>2.9911703595953391E-4</v>
      </c>
      <c r="AG1311" s="59">
        <v>0</v>
      </c>
      <c r="AH1311" s="17">
        <v>2.2604618101500115E-4</v>
      </c>
      <c r="AI1311" s="12">
        <v>1123</v>
      </c>
      <c r="AJ1311" s="16">
        <v>5</v>
      </c>
      <c r="AK1311" s="17">
        <v>0.80220627878068484</v>
      </c>
      <c r="AL1311" t="str">
        <f>IF(AK1311&lt;='CAV Tier 1 Analysis'!$A$5,"Tier 1", "Tier 2")</f>
        <v>Tier 2</v>
      </c>
      <c r="AM1311" t="str">
        <f t="shared" si="41"/>
        <v>Pennsylvania - Tier 2</v>
      </c>
      <c r="AN1311" t="str">
        <f t="shared" si="42"/>
        <v>Ferndale, Borough Of - Tier 2</v>
      </c>
    </row>
    <row r="1312" spans="1:40" x14ac:dyDescent="0.3">
      <c r="A1312">
        <v>3</v>
      </c>
      <c r="B1312" t="s">
        <v>23</v>
      </c>
      <c r="C1312" t="s">
        <v>4324</v>
      </c>
      <c r="D1312" t="s">
        <v>6736</v>
      </c>
      <c r="E1312" t="s">
        <v>1367</v>
      </c>
      <c r="F1312" s="12">
        <v>441.37317582346407</v>
      </c>
      <c r="G1312" s="12">
        <v>3675.238577964134</v>
      </c>
      <c r="H1312" s="12">
        <v>2556.0563256386395</v>
      </c>
      <c r="I1312">
        <v>1</v>
      </c>
      <c r="J1312" s="15">
        <v>8.2679479643213115E-3</v>
      </c>
      <c r="K1312" s="15">
        <v>0.99173205203567882</v>
      </c>
      <c r="L1312" s="58">
        <v>2.34762</v>
      </c>
      <c r="M1312">
        <v>0</v>
      </c>
      <c r="N1312">
        <v>0</v>
      </c>
      <c r="O1312" s="12">
        <v>9</v>
      </c>
      <c r="P1312" s="12">
        <v>4</v>
      </c>
      <c r="Q1312" s="12">
        <v>0</v>
      </c>
      <c r="R1312" s="12">
        <v>0.99173205203567882</v>
      </c>
      <c r="S1312" s="12">
        <v>21.133340694254599</v>
      </c>
      <c r="T1312" s="12">
        <v>5024.6509582146937</v>
      </c>
      <c r="U1312" s="12">
        <v>4583.2777823912293</v>
      </c>
      <c r="V1312" s="12">
        <v>0</v>
      </c>
      <c r="W1312" s="59">
        <v>5.2304827373005102E-5</v>
      </c>
      <c r="X1312" s="59">
        <v>0</v>
      </c>
      <c r="Y1312" s="59">
        <v>0</v>
      </c>
      <c r="Z1312" s="59">
        <v>2.9165488640797254E-4</v>
      </c>
      <c r="AA1312" s="59">
        <v>7.0633997083741095E-4</v>
      </c>
      <c r="AB1312" s="59">
        <v>0</v>
      </c>
      <c r="AC1312" s="59">
        <v>2.2164005757856455E-5</v>
      </c>
      <c r="AD1312" s="59">
        <v>5.9857150160053425E-5</v>
      </c>
      <c r="AE1312" s="59">
        <v>4.1141855903595434E-4</v>
      </c>
      <c r="AF1312" s="59">
        <v>9.3847740328797805E-4</v>
      </c>
      <c r="AG1312" s="59">
        <v>0</v>
      </c>
      <c r="AH1312" s="17">
        <v>2.2565607298729375E-4</v>
      </c>
      <c r="AI1312" s="12">
        <v>1124</v>
      </c>
      <c r="AJ1312" s="16">
        <v>5</v>
      </c>
      <c r="AK1312" s="17">
        <v>0.80243193485367215</v>
      </c>
      <c r="AL1312" t="str">
        <f>IF(AK1312&lt;='CAV Tier 1 Analysis'!$A$5,"Tier 1", "Tier 2")</f>
        <v>Tier 2</v>
      </c>
      <c r="AM1312" t="str">
        <f t="shared" si="41"/>
        <v>Pennsylvania - Tier 2</v>
      </c>
      <c r="AN1312" t="str">
        <f t="shared" si="42"/>
        <v>Farrell, City Of - Tier 2</v>
      </c>
    </row>
    <row r="1313" spans="1:40" x14ac:dyDescent="0.3">
      <c r="A1313">
        <v>3</v>
      </c>
      <c r="B1313" t="s">
        <v>23</v>
      </c>
      <c r="C1313" t="s">
        <v>4918</v>
      </c>
      <c r="D1313" t="s">
        <v>7405</v>
      </c>
      <c r="E1313" t="s">
        <v>1671</v>
      </c>
      <c r="F1313" s="12">
        <v>2686.0101953128014</v>
      </c>
      <c r="G1313" s="12">
        <v>3120.7040105267793</v>
      </c>
      <c r="H1313" s="12">
        <v>1531.827603593305</v>
      </c>
      <c r="I1313">
        <v>8</v>
      </c>
      <c r="J1313" s="15">
        <v>1.1249198711140444E-2</v>
      </c>
      <c r="K1313" s="15">
        <v>0.98875080128885962</v>
      </c>
      <c r="L1313" s="58">
        <v>21.184620000000002</v>
      </c>
      <c r="M1313">
        <v>38</v>
      </c>
      <c r="N1313">
        <v>0</v>
      </c>
      <c r="O1313" s="12">
        <v>14.214285714285714</v>
      </c>
      <c r="P1313" s="12">
        <v>1.7857142857142858</v>
      </c>
      <c r="Q1313" s="12">
        <v>0</v>
      </c>
      <c r="R1313" s="12">
        <v>7.9100064103108769</v>
      </c>
      <c r="S1313" s="12">
        <v>17.231833104031161</v>
      </c>
      <c r="T1313" s="12">
        <v>3302.2586242744442</v>
      </c>
      <c r="U1313" s="12">
        <v>616.24842896164273</v>
      </c>
      <c r="V1313" s="12">
        <v>0</v>
      </c>
      <c r="W1313" s="59">
        <v>4.7199201406646367E-4</v>
      </c>
      <c r="X1313" s="59">
        <v>6.1170940583699551E-4</v>
      </c>
      <c r="Y1313" s="59">
        <v>0</v>
      </c>
      <c r="Z1313" s="59">
        <v>4.6062954281894073E-4</v>
      </c>
      <c r="AA1313" s="59">
        <v>3.1533034412384417E-4</v>
      </c>
      <c r="AB1313" s="59">
        <v>0</v>
      </c>
      <c r="AC1313" s="59">
        <v>1.7677902742272615E-4</v>
      </c>
      <c r="AD1313" s="59">
        <v>4.8806690648837484E-5</v>
      </c>
      <c r="AE1313" s="59">
        <v>2.7038902723021619E-4</v>
      </c>
      <c r="AF1313" s="59">
        <v>1.2618376036777857E-4</v>
      </c>
      <c r="AG1313" s="59">
        <v>0</v>
      </c>
      <c r="AH1313" s="17">
        <v>2.2561998295598203E-4</v>
      </c>
      <c r="AI1313" s="12">
        <v>1125</v>
      </c>
      <c r="AJ1313" s="16">
        <v>5</v>
      </c>
      <c r="AK1313" s="17">
        <v>0.80265755483662815</v>
      </c>
      <c r="AL1313" t="str">
        <f>IF(AK1313&lt;='CAV Tier 1 Analysis'!$A$5,"Tier 1", "Tier 2")</f>
        <v>Tier 2</v>
      </c>
      <c r="AM1313" t="str">
        <f t="shared" si="41"/>
        <v>Pennsylvania - Tier 2</v>
      </c>
      <c r="AN1313" t="str">
        <f t="shared" si="42"/>
        <v>Briar Creek, Township Of - Tier 2</v>
      </c>
    </row>
    <row r="1314" spans="1:40" x14ac:dyDescent="0.3">
      <c r="A1314">
        <v>3</v>
      </c>
      <c r="B1314" t="s">
        <v>23</v>
      </c>
      <c r="C1314" t="s">
        <v>4261</v>
      </c>
      <c r="D1314" t="s">
        <v>6666</v>
      </c>
      <c r="E1314" t="s">
        <v>1694</v>
      </c>
      <c r="F1314" s="12">
        <v>3146.2147221400637</v>
      </c>
      <c r="G1314" s="12">
        <v>3281.5225765539085</v>
      </c>
      <c r="H1314" s="12">
        <v>1547.4180596357216</v>
      </c>
      <c r="I1314">
        <v>8</v>
      </c>
      <c r="J1314" s="15">
        <v>0</v>
      </c>
      <c r="K1314" s="15">
        <v>1.0000000000000002</v>
      </c>
      <c r="L1314" s="58">
        <v>24.0184</v>
      </c>
      <c r="M1314">
        <v>13</v>
      </c>
      <c r="N1314">
        <v>0</v>
      </c>
      <c r="O1314" s="12">
        <v>11</v>
      </c>
      <c r="P1314" s="12">
        <v>3</v>
      </c>
      <c r="Q1314" s="12">
        <v>1</v>
      </c>
      <c r="R1314" s="12">
        <v>8.0000000000000018</v>
      </c>
      <c r="S1314" s="12">
        <v>0</v>
      </c>
      <c r="T1314" s="12">
        <v>3690.3818849005534</v>
      </c>
      <c r="U1314" s="12">
        <v>544.16716276048965</v>
      </c>
      <c r="V1314" s="12">
        <v>0</v>
      </c>
      <c r="W1314" s="59">
        <v>5.3512845595785757E-4</v>
      </c>
      <c r="X1314" s="59">
        <v>2.0926900726002479E-4</v>
      </c>
      <c r="Y1314" s="59">
        <v>0</v>
      </c>
      <c r="Z1314" s="59">
        <v>3.56467083387522E-4</v>
      </c>
      <c r="AA1314" s="59">
        <v>5.2975497812805816E-4</v>
      </c>
      <c r="AB1314" s="59">
        <v>2.576655501159495E-4</v>
      </c>
      <c r="AC1314" s="59">
        <v>1.787902747510198E-4</v>
      </c>
      <c r="AD1314" s="59">
        <v>0</v>
      </c>
      <c r="AE1314" s="59">
        <v>3.021685705145255E-4</v>
      </c>
      <c r="AF1314" s="59">
        <v>1.1142431467368093E-4</v>
      </c>
      <c r="AG1314" s="59">
        <v>0</v>
      </c>
      <c r="AH1314" s="17">
        <v>2.2551529407169443E-4</v>
      </c>
      <c r="AI1314" s="12">
        <v>1126</v>
      </c>
      <c r="AJ1314" s="16">
        <v>5</v>
      </c>
      <c r="AK1314" s="17">
        <v>0.80288307013069982</v>
      </c>
      <c r="AL1314" t="str">
        <f>IF(AK1314&lt;='CAV Tier 1 Analysis'!$A$5,"Tier 1", "Tier 2")</f>
        <v>Tier 2</v>
      </c>
      <c r="AM1314" t="str">
        <f t="shared" si="41"/>
        <v>Pennsylvania - Tier 2</v>
      </c>
      <c r="AN1314" t="str">
        <f t="shared" si="42"/>
        <v>Butler, Township Of - Tier 2</v>
      </c>
    </row>
    <row r="1315" spans="1:40" x14ac:dyDescent="0.3">
      <c r="A1315">
        <v>3</v>
      </c>
      <c r="B1315" t="s">
        <v>23</v>
      </c>
      <c r="C1315" t="s">
        <v>4930</v>
      </c>
      <c r="D1315" t="s">
        <v>7417</v>
      </c>
      <c r="E1315" t="s">
        <v>1562</v>
      </c>
      <c r="F1315" s="12">
        <v>2766.347300827495</v>
      </c>
      <c r="G1315" s="12">
        <v>1703.4161188522419</v>
      </c>
      <c r="H1315" s="12">
        <v>896.41648180976802</v>
      </c>
      <c r="I1315">
        <v>4</v>
      </c>
      <c r="J1315" s="15">
        <v>1.6214052860109025E-2</v>
      </c>
      <c r="K1315" s="15">
        <v>0.98378594713989076</v>
      </c>
      <c r="L1315" s="58">
        <v>32.307160000000003</v>
      </c>
      <c r="M1315">
        <v>10</v>
      </c>
      <c r="N1315">
        <v>6</v>
      </c>
      <c r="O1315" s="12">
        <v>11.642857142857142</v>
      </c>
      <c r="P1315" s="12">
        <v>3.2142857142857144</v>
      </c>
      <c r="Q1315" s="12">
        <v>0</v>
      </c>
      <c r="R1315" s="12">
        <v>3.935143788559563</v>
      </c>
      <c r="S1315" s="12">
        <v>14.534544220736539</v>
      </c>
      <c r="T1315" s="12">
        <v>1876.2205157670458</v>
      </c>
      <c r="U1315" s="12">
        <v>0</v>
      </c>
      <c r="V1315" s="12">
        <v>0</v>
      </c>
      <c r="W1315" s="59">
        <v>7.198015124730815E-4</v>
      </c>
      <c r="X1315" s="59">
        <v>1.609761594307883E-4</v>
      </c>
      <c r="Y1315" s="59">
        <v>3.7211610022326965E-4</v>
      </c>
      <c r="Z1315" s="59">
        <v>3.7729957527380574E-4</v>
      </c>
      <c r="AA1315" s="59">
        <v>5.6759461942291957E-4</v>
      </c>
      <c r="AB1315" s="59">
        <v>0</v>
      </c>
      <c r="AC1315" s="59">
        <v>8.7945679892666634E-5</v>
      </c>
      <c r="AD1315" s="59">
        <v>4.1167007550542379E-5</v>
      </c>
      <c r="AE1315" s="59">
        <v>1.5362498757621977E-4</v>
      </c>
      <c r="AF1315" s="59">
        <v>0</v>
      </c>
      <c r="AG1315" s="59">
        <v>0</v>
      </c>
      <c r="AH1315" s="17">
        <v>2.2550233107666311E-4</v>
      </c>
      <c r="AI1315" s="12">
        <v>1127</v>
      </c>
      <c r="AJ1315" s="16">
        <v>5</v>
      </c>
      <c r="AK1315" s="17">
        <v>0.80310857246177647</v>
      </c>
      <c r="AL1315" t="str">
        <f>IF(AK1315&lt;='CAV Tier 1 Analysis'!$A$5,"Tier 1", "Tier 2")</f>
        <v>Tier 2</v>
      </c>
      <c r="AM1315" t="str">
        <f t="shared" si="41"/>
        <v>Pennsylvania - Tier 2</v>
      </c>
      <c r="AN1315" t="str">
        <f t="shared" si="42"/>
        <v>Oil Creek, Township Of - Tier 2</v>
      </c>
    </row>
    <row r="1316" spans="1:40" x14ac:dyDescent="0.3">
      <c r="A1316">
        <v>3</v>
      </c>
      <c r="B1316" t="s">
        <v>23</v>
      </c>
      <c r="C1316" t="s">
        <v>3590</v>
      </c>
      <c r="D1316" t="s">
        <v>7717</v>
      </c>
      <c r="E1316" t="s">
        <v>1853</v>
      </c>
      <c r="F1316" s="12">
        <v>809.56664484530404</v>
      </c>
      <c r="G1316" s="12">
        <v>117.01967456108071</v>
      </c>
      <c r="H1316" s="12">
        <v>321.88733338514027</v>
      </c>
      <c r="I1316">
        <v>0</v>
      </c>
      <c r="J1316" s="15">
        <v>0</v>
      </c>
      <c r="K1316" s="15">
        <v>0.99999999999999989</v>
      </c>
      <c r="L1316" s="58">
        <v>49.393749999999997</v>
      </c>
      <c r="M1316">
        <v>1</v>
      </c>
      <c r="N1316">
        <v>0</v>
      </c>
      <c r="O1316" s="12">
        <v>9</v>
      </c>
      <c r="P1316" s="12">
        <v>6</v>
      </c>
      <c r="Q1316" s="12">
        <v>0</v>
      </c>
      <c r="R1316" s="12">
        <v>0</v>
      </c>
      <c r="S1316" s="12">
        <v>0</v>
      </c>
      <c r="T1316" s="12">
        <v>151.9273279764279</v>
      </c>
      <c r="U1316" s="12">
        <v>0</v>
      </c>
      <c r="V1316" s="12">
        <v>0</v>
      </c>
      <c r="W1316" s="59">
        <v>1.100489673394915E-3</v>
      </c>
      <c r="X1316" s="59">
        <v>1.6097615943078831E-5</v>
      </c>
      <c r="Y1316" s="59">
        <v>0</v>
      </c>
      <c r="Z1316" s="59">
        <v>2.9165488640797254E-4</v>
      </c>
      <c r="AA1316" s="59">
        <v>1.0595099562561163E-3</v>
      </c>
      <c r="AB1316" s="59">
        <v>0</v>
      </c>
      <c r="AC1316" s="59">
        <v>0</v>
      </c>
      <c r="AD1316" s="59">
        <v>0</v>
      </c>
      <c r="AE1316" s="59">
        <v>1.2439813804788876E-5</v>
      </c>
      <c r="AF1316" s="59">
        <v>0</v>
      </c>
      <c r="AG1316" s="59">
        <v>0</v>
      </c>
      <c r="AH1316" s="17">
        <v>2.2547199507335193E-4</v>
      </c>
      <c r="AI1316" s="12">
        <v>1128</v>
      </c>
      <c r="AJ1316" s="16">
        <v>5</v>
      </c>
      <c r="AK1316" s="17">
        <v>0.80333404445684986</v>
      </c>
      <c r="AL1316" t="str">
        <f>IF(AK1316&lt;='CAV Tier 1 Analysis'!$A$5,"Tier 1", "Tier 2")</f>
        <v>Tier 2</v>
      </c>
      <c r="AM1316" t="str">
        <f t="shared" si="41"/>
        <v>Pennsylvania - Tier 2</v>
      </c>
      <c r="AN1316" t="str">
        <f t="shared" si="42"/>
        <v>Summit, Township Of - Tier 2</v>
      </c>
    </row>
    <row r="1317" spans="1:40" x14ac:dyDescent="0.3">
      <c r="A1317">
        <v>3</v>
      </c>
      <c r="B1317" t="s">
        <v>23</v>
      </c>
      <c r="C1317" t="s">
        <v>4963</v>
      </c>
      <c r="D1317" t="s">
        <v>7453</v>
      </c>
      <c r="E1317" t="s">
        <v>1695</v>
      </c>
      <c r="F1317" s="12">
        <v>6727.4699750194468</v>
      </c>
      <c r="G1317" s="12">
        <v>4495.6444564092517</v>
      </c>
      <c r="H1317" s="12">
        <v>2333.6301342368215</v>
      </c>
      <c r="I1317">
        <v>11</v>
      </c>
      <c r="J1317" s="15">
        <v>2.8631632680316613E-2</v>
      </c>
      <c r="K1317" s="15">
        <v>0.97136836731968368</v>
      </c>
      <c r="L1317" s="58">
        <v>33.694899999999997</v>
      </c>
      <c r="M1317">
        <v>6</v>
      </c>
      <c r="N1317">
        <v>0</v>
      </c>
      <c r="O1317" s="12">
        <v>11</v>
      </c>
      <c r="P1317" s="12">
        <v>2.3636363636363638</v>
      </c>
      <c r="Q1317" s="12">
        <v>0</v>
      </c>
      <c r="R1317" s="12">
        <v>10.685052040516521</v>
      </c>
      <c r="S1317" s="12">
        <v>66.815640815186626</v>
      </c>
      <c r="T1317" s="12">
        <v>5260.932770933402</v>
      </c>
      <c r="U1317" s="12">
        <v>0</v>
      </c>
      <c r="V1317" s="12">
        <v>0</v>
      </c>
      <c r="W1317" s="59">
        <v>7.5072027323445424E-4</v>
      </c>
      <c r="X1317" s="59">
        <v>9.6585695658472977E-5</v>
      </c>
      <c r="Y1317" s="59">
        <v>0</v>
      </c>
      <c r="Z1317" s="59">
        <v>3.56467083387522E-4</v>
      </c>
      <c r="AA1317" s="59">
        <v>4.1738271004028828E-4</v>
      </c>
      <c r="AB1317" s="59">
        <v>0</v>
      </c>
      <c r="AC1317" s="59">
        <v>2.3879792375661161E-4</v>
      </c>
      <c r="AD1317" s="59">
        <v>1.8924569963527408E-4</v>
      </c>
      <c r="AE1317" s="59">
        <v>4.3076532037789522E-4</v>
      </c>
      <c r="AF1317" s="59">
        <v>0</v>
      </c>
      <c r="AG1317" s="59">
        <v>0</v>
      </c>
      <c r="AH1317" s="17">
        <v>2.2545133691731986E-4</v>
      </c>
      <c r="AI1317" s="12">
        <v>1129</v>
      </c>
      <c r="AJ1317" s="16">
        <v>5</v>
      </c>
      <c r="AK1317" s="17">
        <v>0.80355949579376718</v>
      </c>
      <c r="AL1317" t="str">
        <f>IF(AK1317&lt;='CAV Tier 1 Analysis'!$A$5,"Tier 1", "Tier 2")</f>
        <v>Tier 2</v>
      </c>
      <c r="AM1317" t="str">
        <f t="shared" si="41"/>
        <v>Pennsylvania - Tier 2</v>
      </c>
      <c r="AN1317" t="str">
        <f t="shared" si="42"/>
        <v>German, Township Of - Tier 2</v>
      </c>
    </row>
    <row r="1318" spans="1:40" x14ac:dyDescent="0.3">
      <c r="A1318">
        <v>3</v>
      </c>
      <c r="B1318" t="s">
        <v>23</v>
      </c>
      <c r="C1318" t="s">
        <v>5121</v>
      </c>
      <c r="D1318" t="s">
        <v>7628</v>
      </c>
      <c r="E1318" t="s">
        <v>1328</v>
      </c>
      <c r="F1318" s="12">
        <v>21443.88465068486</v>
      </c>
      <c r="G1318" s="12">
        <v>8241.4369774061233</v>
      </c>
      <c r="H1318" s="12">
        <v>3378.8095167557149</v>
      </c>
      <c r="I1318">
        <v>7</v>
      </c>
      <c r="J1318" s="15">
        <v>1.6220840953342443E-2</v>
      </c>
      <c r="K1318" s="15">
        <v>0.98377915904665736</v>
      </c>
      <c r="L1318" s="58">
        <v>16.234670000000001</v>
      </c>
      <c r="M1318">
        <v>14</v>
      </c>
      <c r="N1318">
        <v>2</v>
      </c>
      <c r="O1318" s="12">
        <v>18</v>
      </c>
      <c r="P1318" s="12">
        <v>1</v>
      </c>
      <c r="Q1318" s="12">
        <v>0</v>
      </c>
      <c r="R1318" s="12">
        <v>6.886454113326602</v>
      </c>
      <c r="S1318" s="12">
        <v>54.807131782934292</v>
      </c>
      <c r="T1318" s="12">
        <v>8502.9883294954143</v>
      </c>
      <c r="U1318" s="12">
        <v>0</v>
      </c>
      <c r="V1318" s="12">
        <v>0</v>
      </c>
      <c r="W1318" s="59">
        <v>3.6170743638566069E-4</v>
      </c>
      <c r="X1318" s="59">
        <v>2.2536662320310361E-4</v>
      </c>
      <c r="Y1318" s="59">
        <v>1.2403870007442322E-4</v>
      </c>
      <c r="Z1318" s="59">
        <v>5.8330977281594509E-4</v>
      </c>
      <c r="AA1318" s="59">
        <v>1.7658499270935274E-4</v>
      </c>
      <c r="AB1318" s="59">
        <v>0</v>
      </c>
      <c r="AC1318" s="59">
        <v>1.5390387787274416E-4</v>
      </c>
      <c r="AD1318" s="59">
        <v>1.5523332370564642E-4</v>
      </c>
      <c r="AE1318" s="59">
        <v>6.9622491892720739E-4</v>
      </c>
      <c r="AF1318" s="59">
        <v>0</v>
      </c>
      <c r="AG1318" s="59">
        <v>0</v>
      </c>
      <c r="AH1318" s="17">
        <v>2.2512451324491667E-4</v>
      </c>
      <c r="AI1318" s="12">
        <v>1130</v>
      </c>
      <c r="AJ1318" s="16">
        <v>5</v>
      </c>
      <c r="AK1318" s="17">
        <v>0.80378462030701214</v>
      </c>
      <c r="AL1318" t="str">
        <f>IF(AK1318&lt;='CAV Tier 1 Analysis'!$A$5,"Tier 1", "Tier 2")</f>
        <v>Tier 2</v>
      </c>
      <c r="AM1318" t="str">
        <f t="shared" si="41"/>
        <v>Pennsylvania - Tier 2</v>
      </c>
      <c r="AN1318" t="str">
        <f t="shared" si="42"/>
        <v>Worcester, Township Of - Tier 2</v>
      </c>
    </row>
    <row r="1319" spans="1:40" x14ac:dyDescent="0.3">
      <c r="A1319">
        <v>3</v>
      </c>
      <c r="B1319" t="s">
        <v>23</v>
      </c>
      <c r="C1319" t="s">
        <v>4941</v>
      </c>
      <c r="D1319" t="s">
        <v>7430</v>
      </c>
      <c r="E1319" t="s">
        <v>1980</v>
      </c>
      <c r="F1319" s="12">
        <v>9884.0892019343737</v>
      </c>
      <c r="G1319" s="12">
        <v>5905.0688560127355</v>
      </c>
      <c r="H1319" s="12">
        <v>2231.2136130836566</v>
      </c>
      <c r="I1319">
        <v>2</v>
      </c>
      <c r="J1319" s="15">
        <v>2.9026008363720816E-2</v>
      </c>
      <c r="K1319" s="15">
        <v>0.97097399163627918</v>
      </c>
      <c r="L1319" s="58">
        <v>30.48404</v>
      </c>
      <c r="M1319">
        <v>8</v>
      </c>
      <c r="N1319">
        <v>0</v>
      </c>
      <c r="O1319" s="12">
        <v>12</v>
      </c>
      <c r="P1319" s="12">
        <v>1</v>
      </c>
      <c r="Q1319" s="12">
        <v>0</v>
      </c>
      <c r="R1319" s="12">
        <v>1.9419479832725584</v>
      </c>
      <c r="S1319" s="12">
        <v>64.763224994613964</v>
      </c>
      <c r="T1319" s="12">
        <v>5637.170212522271</v>
      </c>
      <c r="U1319" s="12">
        <v>0</v>
      </c>
      <c r="V1319" s="12">
        <v>267.89864349046456</v>
      </c>
      <c r="W1319" s="59">
        <v>6.7918251243036883E-4</v>
      </c>
      <c r="X1319" s="59">
        <v>1.2878092754463064E-4</v>
      </c>
      <c r="Y1319" s="59">
        <v>0</v>
      </c>
      <c r="Z1319" s="59">
        <v>3.8887318187729673E-4</v>
      </c>
      <c r="AA1319" s="59">
        <v>1.7658499270935274E-4</v>
      </c>
      <c r="AB1319" s="59">
        <v>0</v>
      </c>
      <c r="AC1319" s="59">
        <v>4.340017668518618E-5</v>
      </c>
      <c r="AD1319" s="59">
        <v>1.83432526803764E-4</v>
      </c>
      <c r="AE1319" s="59">
        <v>4.6157165247163036E-4</v>
      </c>
      <c r="AF1319" s="59">
        <v>0</v>
      </c>
      <c r="AG1319" s="59">
        <v>4.0916900579212803E-4</v>
      </c>
      <c r="AH1319" s="17">
        <v>2.2463590693766884E-4</v>
      </c>
      <c r="AI1319" s="12">
        <v>1131</v>
      </c>
      <c r="AJ1319" s="16">
        <v>5</v>
      </c>
      <c r="AK1319" s="17">
        <v>0.80400925621394981</v>
      </c>
      <c r="AL1319" t="str">
        <f>IF(AK1319&lt;='CAV Tier 1 Analysis'!$A$5,"Tier 1", "Tier 2")</f>
        <v>Tier 2</v>
      </c>
      <c r="AM1319" t="str">
        <f t="shared" si="41"/>
        <v>Pennsylvania - Tier 2</v>
      </c>
      <c r="AN1319" t="str">
        <f t="shared" si="42"/>
        <v>West Pennsboro, Township Of - Tier 2</v>
      </c>
    </row>
    <row r="1320" spans="1:40" x14ac:dyDescent="0.3">
      <c r="A1320">
        <v>3</v>
      </c>
      <c r="B1320" t="s">
        <v>23</v>
      </c>
      <c r="C1320" t="s">
        <v>4666</v>
      </c>
      <c r="D1320" t="s">
        <v>7119</v>
      </c>
      <c r="E1320" t="s">
        <v>1724</v>
      </c>
      <c r="F1320" s="12">
        <v>6850.1376666648839</v>
      </c>
      <c r="G1320" s="12">
        <v>4571.3389922771839</v>
      </c>
      <c r="H1320" s="12">
        <v>1559.4595389840545</v>
      </c>
      <c r="I1320">
        <v>1</v>
      </c>
      <c r="J1320" s="15">
        <v>3.2635609417903118E-2</v>
      </c>
      <c r="K1320" s="15">
        <v>0.96736439058209678</v>
      </c>
      <c r="L1320" s="58">
        <v>18.981720000000003</v>
      </c>
      <c r="M1320">
        <v>3</v>
      </c>
      <c r="N1320">
        <v>0</v>
      </c>
      <c r="O1320" s="12">
        <v>16</v>
      </c>
      <c r="P1320" s="12">
        <v>1.2222222222222223</v>
      </c>
      <c r="Q1320" s="12">
        <v>0</v>
      </c>
      <c r="R1320" s="12">
        <v>0.96736439058209678</v>
      </c>
      <c r="S1320" s="12">
        <v>50.893912417306865</v>
      </c>
      <c r="T1320" s="12">
        <v>4070.6896144107882</v>
      </c>
      <c r="U1320" s="12">
        <v>0</v>
      </c>
      <c r="V1320" s="12">
        <v>500.64937786639575</v>
      </c>
      <c r="W1320" s="59">
        <v>4.2291153927923535E-4</v>
      </c>
      <c r="X1320" s="59">
        <v>4.8292847829236488E-5</v>
      </c>
      <c r="Y1320" s="59">
        <v>0</v>
      </c>
      <c r="Z1320" s="59">
        <v>5.1849757583639564E-4</v>
      </c>
      <c r="AA1320" s="59">
        <v>2.1582610220032003E-4</v>
      </c>
      <c r="AB1320" s="59">
        <v>0</v>
      </c>
      <c r="AC1320" s="59">
        <v>2.1619418147065734E-5</v>
      </c>
      <c r="AD1320" s="59">
        <v>1.4414969227385534E-4</v>
      </c>
      <c r="AE1320" s="59">
        <v>3.3330817789551856E-4</v>
      </c>
      <c r="AF1320" s="59">
        <v>0</v>
      </c>
      <c r="AG1320" s="59">
        <v>7.6465563812879822E-4</v>
      </c>
      <c r="AH1320" s="17">
        <v>2.2447827196276593E-4</v>
      </c>
      <c r="AI1320" s="12">
        <v>1132</v>
      </c>
      <c r="AJ1320" s="16">
        <v>5</v>
      </c>
      <c r="AK1320" s="17">
        <v>0.80423373448591262</v>
      </c>
      <c r="AL1320" t="str">
        <f>IF(AK1320&lt;='CAV Tier 1 Analysis'!$A$5,"Tier 1", "Tier 2")</f>
        <v>Tier 2</v>
      </c>
      <c r="AM1320" t="str">
        <f t="shared" si="41"/>
        <v>Pennsylvania - Tier 2</v>
      </c>
      <c r="AN1320" t="str">
        <f t="shared" si="42"/>
        <v>Tilden, Township Of - Tier 2</v>
      </c>
    </row>
    <row r="1321" spans="1:40" x14ac:dyDescent="0.3">
      <c r="A1321">
        <v>3</v>
      </c>
      <c r="B1321" t="s">
        <v>23</v>
      </c>
      <c r="C1321" t="s">
        <v>4060</v>
      </c>
      <c r="D1321" t="s">
        <v>6447</v>
      </c>
      <c r="E1321" t="s">
        <v>1887</v>
      </c>
      <c r="F1321" s="12">
        <v>4305.954135694381</v>
      </c>
      <c r="G1321" s="12">
        <v>4745.9831304246636</v>
      </c>
      <c r="H1321" s="12">
        <v>2251.5586577076438</v>
      </c>
      <c r="I1321">
        <v>7</v>
      </c>
      <c r="J1321" s="15">
        <v>7.5287503993111023E-3</v>
      </c>
      <c r="K1321" s="15">
        <v>0.99247124960068878</v>
      </c>
      <c r="L1321" s="58">
        <v>23.039680000000001</v>
      </c>
      <c r="M1321">
        <v>28</v>
      </c>
      <c r="N1321">
        <v>0</v>
      </c>
      <c r="O1321" s="12">
        <v>9.1538461538461533</v>
      </c>
      <c r="P1321" s="12">
        <v>1.7692307692307692</v>
      </c>
      <c r="Q1321" s="12">
        <v>0</v>
      </c>
      <c r="R1321" s="12">
        <v>6.9472987472048215</v>
      </c>
      <c r="S1321" s="12">
        <v>16.951423143288793</v>
      </c>
      <c r="T1321" s="12">
        <v>5488.0617581842216</v>
      </c>
      <c r="U1321" s="12">
        <v>1182.1076224898407</v>
      </c>
      <c r="V1321" s="12">
        <v>0</v>
      </c>
      <c r="W1321" s="59">
        <v>5.1332263531971879E-4</v>
      </c>
      <c r="X1321" s="59">
        <v>4.5073324640620722E-4</v>
      </c>
      <c r="Y1321" s="59">
        <v>0</v>
      </c>
      <c r="Z1321" s="59">
        <v>2.9664044002178402E-4</v>
      </c>
      <c r="AA1321" s="59">
        <v>3.1241960248577788E-4</v>
      </c>
      <c r="AB1321" s="59">
        <v>0</v>
      </c>
      <c r="AC1321" s="59">
        <v>1.5526368147377066E-4</v>
      </c>
      <c r="AD1321" s="59">
        <v>4.8012469736518888E-5</v>
      </c>
      <c r="AE1321" s="59">
        <v>4.4936264811809508E-4</v>
      </c>
      <c r="AF1321" s="59">
        <v>2.4204976102984416E-4</v>
      </c>
      <c r="AG1321" s="59">
        <v>0</v>
      </c>
      <c r="AH1321" s="17">
        <v>2.2434586223561061E-4</v>
      </c>
      <c r="AI1321" s="12">
        <v>1133</v>
      </c>
      <c r="AJ1321" s="16">
        <v>5</v>
      </c>
      <c r="AK1321" s="17">
        <v>0.80445808034814825</v>
      </c>
      <c r="AL1321" t="str">
        <f>IF(AK1321&lt;='CAV Tier 1 Analysis'!$A$5,"Tier 1", "Tier 2")</f>
        <v>Tier 2</v>
      </c>
      <c r="AM1321" t="str">
        <f t="shared" si="41"/>
        <v>Pennsylvania - Tier 2</v>
      </c>
      <c r="AN1321" t="str">
        <f t="shared" si="42"/>
        <v>Middlesex, Township Of - Tier 2</v>
      </c>
    </row>
    <row r="1322" spans="1:40" x14ac:dyDescent="0.3">
      <c r="A1322">
        <v>3</v>
      </c>
      <c r="B1322" t="s">
        <v>23</v>
      </c>
      <c r="C1322" t="s">
        <v>4953</v>
      </c>
      <c r="D1322" t="s">
        <v>7443</v>
      </c>
      <c r="E1322" t="s">
        <v>1968</v>
      </c>
      <c r="F1322" s="12">
        <v>2584.4874840849707</v>
      </c>
      <c r="G1322" s="12">
        <v>733.44136491171469</v>
      </c>
      <c r="H1322" s="12">
        <v>570.41668900808077</v>
      </c>
      <c r="I1322">
        <v>5</v>
      </c>
      <c r="J1322" s="15">
        <v>0</v>
      </c>
      <c r="K1322" s="15">
        <v>0.99999999999999989</v>
      </c>
      <c r="L1322" s="58">
        <v>48.857730000000004</v>
      </c>
      <c r="M1322">
        <v>4</v>
      </c>
      <c r="N1322">
        <v>0</v>
      </c>
      <c r="O1322" s="12">
        <v>7.8571428571428568</v>
      </c>
      <c r="P1322" s="12">
        <v>5</v>
      </c>
      <c r="Q1322" s="12">
        <v>0</v>
      </c>
      <c r="R1322" s="12">
        <v>4.9999999999999991</v>
      </c>
      <c r="S1322" s="12">
        <v>0</v>
      </c>
      <c r="T1322" s="12">
        <v>794.1678381723965</v>
      </c>
      <c r="U1322" s="12">
        <v>0</v>
      </c>
      <c r="V1322" s="12">
        <v>0</v>
      </c>
      <c r="W1322" s="59">
        <v>1.0885471811821728E-3</v>
      </c>
      <c r="X1322" s="59">
        <v>6.4390463772315322E-5</v>
      </c>
      <c r="Y1322" s="59">
        <v>0</v>
      </c>
      <c r="Z1322" s="59">
        <v>2.5461934527680144E-4</v>
      </c>
      <c r="AA1322" s="59">
        <v>8.8292496354676364E-4</v>
      </c>
      <c r="AB1322" s="59">
        <v>0</v>
      </c>
      <c r="AC1322" s="59">
        <v>1.1174392171938733E-4</v>
      </c>
      <c r="AD1322" s="59">
        <v>0</v>
      </c>
      <c r="AE1322" s="59">
        <v>6.5026484492303627E-5</v>
      </c>
      <c r="AF1322" s="59">
        <v>0</v>
      </c>
      <c r="AG1322" s="59">
        <v>0</v>
      </c>
      <c r="AH1322" s="17">
        <v>2.2429566908997679E-4</v>
      </c>
      <c r="AI1322" s="12">
        <v>1134</v>
      </c>
      <c r="AJ1322" s="16">
        <v>5</v>
      </c>
      <c r="AK1322" s="17">
        <v>0.80468237601723824</v>
      </c>
      <c r="AL1322" t="str">
        <f>IF(AK1322&lt;='CAV Tier 1 Analysis'!$A$5,"Tier 1", "Tier 2")</f>
        <v>Tier 2</v>
      </c>
      <c r="AM1322" t="str">
        <f t="shared" si="41"/>
        <v>Pennsylvania - Tier 2</v>
      </c>
      <c r="AN1322" t="str">
        <f t="shared" si="42"/>
        <v>Spring Creek, Township Of - Tier 2</v>
      </c>
    </row>
    <row r="1323" spans="1:40" x14ac:dyDescent="0.3">
      <c r="A1323">
        <v>3</v>
      </c>
      <c r="B1323" t="s">
        <v>23</v>
      </c>
      <c r="C1323" t="s">
        <v>3815</v>
      </c>
      <c r="D1323" t="s">
        <v>6188</v>
      </c>
      <c r="E1323" t="s">
        <v>1526</v>
      </c>
      <c r="F1323" s="12">
        <v>5216.4240860678083</v>
      </c>
      <c r="G1323" s="12">
        <v>5452.1936479572423</v>
      </c>
      <c r="H1323" s="12">
        <v>3437.2773940901552</v>
      </c>
      <c r="I1323">
        <v>10</v>
      </c>
      <c r="J1323" s="15">
        <v>2.367254902692794E-2</v>
      </c>
      <c r="K1323" s="15">
        <v>0.97632745097307216</v>
      </c>
      <c r="L1323" s="58">
        <v>2.6786300000000001</v>
      </c>
      <c r="M1323">
        <v>20</v>
      </c>
      <c r="N1323">
        <v>0</v>
      </c>
      <c r="O1323" s="12">
        <v>13</v>
      </c>
      <c r="P1323" s="12">
        <v>1</v>
      </c>
      <c r="Q1323" s="12">
        <v>1</v>
      </c>
      <c r="R1323" s="12">
        <v>9.7632745097307208</v>
      </c>
      <c r="S1323" s="12">
        <v>81.36911763075031</v>
      </c>
      <c r="T1323" s="12">
        <v>6438.8692375800492</v>
      </c>
      <c r="U1323" s="12">
        <v>1222.445151512241</v>
      </c>
      <c r="V1323" s="12">
        <v>0</v>
      </c>
      <c r="W1323" s="59">
        <v>5.9679709555274131E-5</v>
      </c>
      <c r="X1323" s="59">
        <v>3.219523188615766E-4</v>
      </c>
      <c r="Y1323" s="59">
        <v>0</v>
      </c>
      <c r="Z1323" s="59">
        <v>4.2127928036707145E-4</v>
      </c>
      <c r="AA1323" s="59">
        <v>1.7658499270935274E-4</v>
      </c>
      <c r="AB1323" s="59">
        <v>2.576655501159495E-4</v>
      </c>
      <c r="AC1323" s="59">
        <v>2.181973165080479E-4</v>
      </c>
      <c r="AD1323" s="59">
        <v>2.3046633103960667E-4</v>
      </c>
      <c r="AE1323" s="59">
        <v>5.2721479075381542E-4</v>
      </c>
      <c r="AF1323" s="59">
        <v>2.5030932139021256E-4</v>
      </c>
      <c r="AG1323" s="59">
        <v>0</v>
      </c>
      <c r="AH1323" s="17">
        <v>2.2394087375462787E-4</v>
      </c>
      <c r="AI1323" s="12">
        <v>1135</v>
      </c>
      <c r="AJ1323" s="16">
        <v>5</v>
      </c>
      <c r="AK1323" s="17">
        <v>0.8049063168909929</v>
      </c>
      <c r="AL1323" t="str">
        <f>IF(AK1323&lt;='CAV Tier 1 Analysis'!$A$5,"Tier 1", "Tier 2")</f>
        <v>Tier 2</v>
      </c>
      <c r="AM1323" t="str">
        <f t="shared" si="41"/>
        <v>Pennsylvania - Tier 2</v>
      </c>
      <c r="AN1323" t="str">
        <f t="shared" si="42"/>
        <v>Wilkins, Township Of - Tier 2</v>
      </c>
    </row>
    <row r="1324" spans="1:40" x14ac:dyDescent="0.3">
      <c r="A1324">
        <v>3</v>
      </c>
      <c r="B1324" t="s">
        <v>23</v>
      </c>
      <c r="C1324" t="s">
        <v>3684</v>
      </c>
      <c r="D1324" t="s">
        <v>6460</v>
      </c>
      <c r="E1324" t="s">
        <v>1839</v>
      </c>
      <c r="F1324" s="12">
        <v>16611.219302058533</v>
      </c>
      <c r="G1324" s="12">
        <v>5351.2759601776452</v>
      </c>
      <c r="H1324" s="12">
        <v>2149.2262177247412</v>
      </c>
      <c r="I1324">
        <v>7</v>
      </c>
      <c r="J1324" s="15">
        <v>2.6320841873934454E-2</v>
      </c>
      <c r="K1324" s="15">
        <v>0.97367915812606509</v>
      </c>
      <c r="L1324" s="58">
        <v>39.897660000000009</v>
      </c>
      <c r="M1324">
        <v>12</v>
      </c>
      <c r="N1324">
        <v>0</v>
      </c>
      <c r="O1324" s="12">
        <v>12.818181818181818</v>
      </c>
      <c r="P1324" s="12">
        <v>1.1818181818181819</v>
      </c>
      <c r="Q1324" s="12">
        <v>0</v>
      </c>
      <c r="R1324" s="12">
        <v>6.8157541068824559</v>
      </c>
      <c r="S1324" s="12">
        <v>56.569443428047137</v>
      </c>
      <c r="T1324" s="12">
        <v>5424.1633416219674</v>
      </c>
      <c r="U1324" s="12">
        <v>0</v>
      </c>
      <c r="V1324" s="12">
        <v>0</v>
      </c>
      <c r="W1324" s="59">
        <v>8.8891737968106038E-4</v>
      </c>
      <c r="X1324" s="59">
        <v>1.9317139131694595E-4</v>
      </c>
      <c r="Y1324" s="59">
        <v>0</v>
      </c>
      <c r="Z1324" s="59">
        <v>4.153872624598397E-4</v>
      </c>
      <c r="AA1324" s="59">
        <v>2.0869135502014414E-4</v>
      </c>
      <c r="AB1324" s="59">
        <v>0</v>
      </c>
      <c r="AC1324" s="59">
        <v>1.5232381867561319E-4</v>
      </c>
      <c r="AD1324" s="59">
        <v>1.6022481815493661E-4</v>
      </c>
      <c r="AE1324" s="59">
        <v>4.4413064400769162E-4</v>
      </c>
      <c r="AF1324" s="59">
        <v>0</v>
      </c>
      <c r="AG1324" s="59">
        <v>0</v>
      </c>
      <c r="AH1324" s="17">
        <v>2.2389515175602102E-4</v>
      </c>
      <c r="AI1324" s="12">
        <v>1136</v>
      </c>
      <c r="AJ1324" s="16">
        <v>5</v>
      </c>
      <c r="AK1324" s="17">
        <v>0.80513021204274893</v>
      </c>
      <c r="AL1324" t="str">
        <f>IF(AK1324&lt;='CAV Tier 1 Analysis'!$A$5,"Tier 1", "Tier 2")</f>
        <v>Tier 2</v>
      </c>
      <c r="AM1324" t="str">
        <f t="shared" si="41"/>
        <v>Pennsylvania - Tier 2</v>
      </c>
      <c r="AN1324" t="str">
        <f t="shared" si="42"/>
        <v>East Hanover, Township Of - Tier 2</v>
      </c>
    </row>
    <row r="1325" spans="1:40" x14ac:dyDescent="0.3">
      <c r="A1325">
        <v>3</v>
      </c>
      <c r="B1325" t="s">
        <v>23</v>
      </c>
      <c r="C1325" t="s">
        <v>5461</v>
      </c>
      <c r="D1325" t="s">
        <v>7991</v>
      </c>
      <c r="E1325" t="s">
        <v>2060</v>
      </c>
      <c r="F1325" s="12">
        <v>4661.6019153881853</v>
      </c>
      <c r="G1325" s="12">
        <v>1088.2799927467361</v>
      </c>
      <c r="H1325" s="12">
        <v>1058.5428943612828</v>
      </c>
      <c r="I1325">
        <v>0</v>
      </c>
      <c r="J1325" s="15">
        <v>3.8433807739498561E-5</v>
      </c>
      <c r="K1325" s="15">
        <v>0.99996156619226029</v>
      </c>
      <c r="L1325" s="58">
        <v>61.664460000000005</v>
      </c>
      <c r="M1325">
        <v>5</v>
      </c>
      <c r="N1325">
        <v>0</v>
      </c>
      <c r="O1325" s="12">
        <v>13.142857142857142</v>
      </c>
      <c r="P1325" s="12">
        <v>2.7142857142857144</v>
      </c>
      <c r="Q1325" s="12">
        <v>0</v>
      </c>
      <c r="R1325" s="12">
        <v>0</v>
      </c>
      <c r="S1325" s="12">
        <v>4.0683834085893877E-2</v>
      </c>
      <c r="T1325" s="12">
        <v>1237.2194987777359</v>
      </c>
      <c r="U1325" s="12">
        <v>0</v>
      </c>
      <c r="V1325" s="12">
        <v>0</v>
      </c>
      <c r="W1325" s="59">
        <v>1.3738803278850829E-3</v>
      </c>
      <c r="X1325" s="59">
        <v>8.0488079715394149E-5</v>
      </c>
      <c r="Y1325" s="59">
        <v>0</v>
      </c>
      <c r="Z1325" s="59">
        <v>4.2590872300846784E-4</v>
      </c>
      <c r="AA1325" s="59">
        <v>4.7930212306824318E-4</v>
      </c>
      <c r="AB1325" s="59">
        <v>0</v>
      </c>
      <c r="AC1325" s="59">
        <v>0</v>
      </c>
      <c r="AD1325" s="59">
        <v>1.1523111282770824E-7</v>
      </c>
      <c r="AE1325" s="59">
        <v>1.0130356668180981E-4</v>
      </c>
      <c r="AF1325" s="59">
        <v>0</v>
      </c>
      <c r="AG1325" s="59">
        <v>0</v>
      </c>
      <c r="AH1325" s="17">
        <v>2.2372709558834776E-4</v>
      </c>
      <c r="AI1325" s="12">
        <v>1137</v>
      </c>
      <c r="AJ1325" s="16">
        <v>5</v>
      </c>
      <c r="AK1325" s="17">
        <v>0.8053539391383373</v>
      </c>
      <c r="AL1325" t="str">
        <f>IF(AK1325&lt;='CAV Tier 1 Analysis'!$A$5,"Tier 1", "Tier 2")</f>
        <v>Tier 2</v>
      </c>
      <c r="AM1325" t="str">
        <f t="shared" si="41"/>
        <v>Pennsylvania - Tier 2</v>
      </c>
      <c r="AN1325" t="str">
        <f t="shared" si="42"/>
        <v>Addison, Township Of - Tier 2</v>
      </c>
    </row>
    <row r="1326" spans="1:40" x14ac:dyDescent="0.3">
      <c r="A1326">
        <v>3</v>
      </c>
      <c r="B1326" t="s">
        <v>23</v>
      </c>
      <c r="C1326" t="s">
        <v>3676</v>
      </c>
      <c r="D1326" t="s">
        <v>7298</v>
      </c>
      <c r="E1326" t="s">
        <v>1444</v>
      </c>
      <c r="F1326" s="12">
        <v>1085.7740029976401</v>
      </c>
      <c r="G1326" s="12">
        <v>1101.4001003400415</v>
      </c>
      <c r="H1326" s="12">
        <v>517.8298162950457</v>
      </c>
      <c r="I1326">
        <v>0</v>
      </c>
      <c r="J1326" s="15">
        <v>3.4352588525324967E-2</v>
      </c>
      <c r="K1326" s="15">
        <v>0.96564741147467503</v>
      </c>
      <c r="L1326" s="58">
        <v>22.845439999999996</v>
      </c>
      <c r="M1326">
        <v>5</v>
      </c>
      <c r="N1326">
        <v>14</v>
      </c>
      <c r="O1326" s="12">
        <v>10</v>
      </c>
      <c r="P1326" s="12">
        <v>3</v>
      </c>
      <c r="Q1326" s="12">
        <v>0</v>
      </c>
      <c r="R1326" s="12">
        <v>0</v>
      </c>
      <c r="S1326" s="12">
        <v>17.788794605328324</v>
      </c>
      <c r="T1326" s="12">
        <v>1118.0575198373981</v>
      </c>
      <c r="U1326" s="12">
        <v>32.283516839758022</v>
      </c>
      <c r="V1326" s="12">
        <v>0</v>
      </c>
      <c r="W1326" s="59">
        <v>5.089949802184107E-4</v>
      </c>
      <c r="X1326" s="59">
        <v>8.0488079715394149E-5</v>
      </c>
      <c r="Y1326" s="59">
        <v>8.6827090052096257E-4</v>
      </c>
      <c r="Z1326" s="59">
        <v>3.2406098489774727E-4</v>
      </c>
      <c r="AA1326" s="59">
        <v>5.2975497812805816E-4</v>
      </c>
      <c r="AB1326" s="59">
        <v>0</v>
      </c>
      <c r="AC1326" s="59">
        <v>0</v>
      </c>
      <c r="AD1326" s="59">
        <v>5.0384204052838798E-5</v>
      </c>
      <c r="AE1326" s="59">
        <v>9.1546580559747771E-5</v>
      </c>
      <c r="AF1326" s="59">
        <v>6.610411258331545E-6</v>
      </c>
      <c r="AG1326" s="59">
        <v>0</v>
      </c>
      <c r="AH1326" s="17">
        <v>2.236464653955901E-4</v>
      </c>
      <c r="AI1326" s="12">
        <v>1138</v>
      </c>
      <c r="AJ1326" s="16">
        <v>5</v>
      </c>
      <c r="AK1326" s="17">
        <v>0.80557758560373294</v>
      </c>
      <c r="AL1326" t="str">
        <f>IF(AK1326&lt;='CAV Tier 1 Analysis'!$A$5,"Tier 1", "Tier 2")</f>
        <v>Tier 2</v>
      </c>
      <c r="AM1326" t="str">
        <f t="shared" si="41"/>
        <v>Pennsylvania - Tier 2</v>
      </c>
      <c r="AN1326" t="str">
        <f t="shared" si="42"/>
        <v>Logan, Township Of - Tier 2</v>
      </c>
    </row>
    <row r="1327" spans="1:40" x14ac:dyDescent="0.3">
      <c r="A1327">
        <v>3</v>
      </c>
      <c r="B1327" t="s">
        <v>23</v>
      </c>
      <c r="C1327" t="s">
        <v>4505</v>
      </c>
      <c r="D1327" t="s">
        <v>6929</v>
      </c>
      <c r="E1327" t="s">
        <v>1505</v>
      </c>
      <c r="F1327" s="12">
        <v>761.36813457894038</v>
      </c>
      <c r="G1327" s="12">
        <v>3006.2303562482894</v>
      </c>
      <c r="H1327" s="12">
        <v>1084.0353729124706</v>
      </c>
      <c r="I1327">
        <v>2</v>
      </c>
      <c r="J1327" s="15">
        <v>5.4946694247752399E-2</v>
      </c>
      <c r="K1327" s="15">
        <v>0.94505330575224766</v>
      </c>
      <c r="L1327" s="58">
        <v>2.0110399999999999</v>
      </c>
      <c r="M1327">
        <v>6</v>
      </c>
      <c r="N1327">
        <v>0</v>
      </c>
      <c r="O1327" s="12">
        <v>15</v>
      </c>
      <c r="P1327" s="12">
        <v>2</v>
      </c>
      <c r="Q1327" s="12">
        <v>1</v>
      </c>
      <c r="R1327" s="12">
        <v>1.8901066115044953</v>
      </c>
      <c r="S1327" s="12">
        <v>59.564160189169776</v>
      </c>
      <c r="T1327" s="12">
        <v>2761.0598830178483</v>
      </c>
      <c r="U1327" s="12">
        <v>1999.6917484389078</v>
      </c>
      <c r="V1327" s="12">
        <v>245.17047323044108</v>
      </c>
      <c r="W1327" s="59">
        <v>4.4805845937676525E-5</v>
      </c>
      <c r="X1327" s="59">
        <v>9.6585695658472977E-5</v>
      </c>
      <c r="Y1327" s="59">
        <v>0</v>
      </c>
      <c r="Z1327" s="59">
        <v>4.8609147734662091E-4</v>
      </c>
      <c r="AA1327" s="59">
        <v>3.5316998541870548E-4</v>
      </c>
      <c r="AB1327" s="59">
        <v>2.576655501159495E-4</v>
      </c>
      <c r="AC1327" s="59">
        <v>4.224158504745096E-5</v>
      </c>
      <c r="AD1327" s="59">
        <v>1.6870692296982182E-4</v>
      </c>
      <c r="AE1327" s="59">
        <v>2.2607565937013825E-4</v>
      </c>
      <c r="AF1327" s="59">
        <v>4.0945925788339014E-4</v>
      </c>
      <c r="AG1327" s="59">
        <v>3.7445564290382723E-4</v>
      </c>
      <c r="AH1327" s="17">
        <v>2.2356887478655032E-4</v>
      </c>
      <c r="AI1327" s="12">
        <v>1139</v>
      </c>
      <c r="AJ1327" s="16">
        <v>5</v>
      </c>
      <c r="AK1327" s="17">
        <v>0.80580115447851952</v>
      </c>
      <c r="AL1327" t="str">
        <f>IF(AK1327&lt;='CAV Tier 1 Analysis'!$A$5,"Tier 1", "Tier 2")</f>
        <v>Tier 2</v>
      </c>
      <c r="AM1327" t="str">
        <f t="shared" si="41"/>
        <v>Pennsylvania - Tier 2</v>
      </c>
      <c r="AN1327" t="str">
        <f t="shared" si="42"/>
        <v>Manor, Borough Of - Tier 2</v>
      </c>
    </row>
    <row r="1328" spans="1:40" x14ac:dyDescent="0.3">
      <c r="A1328">
        <v>3</v>
      </c>
      <c r="B1328" t="s">
        <v>23</v>
      </c>
      <c r="C1328" t="s">
        <v>4798</v>
      </c>
      <c r="D1328" t="s">
        <v>7272</v>
      </c>
      <c r="E1328" t="s">
        <v>2022</v>
      </c>
      <c r="F1328" s="12">
        <v>2693.2978878673171</v>
      </c>
      <c r="G1328" s="12">
        <v>2323.3029999979944</v>
      </c>
      <c r="H1328" s="12">
        <v>1371.2165863636819</v>
      </c>
      <c r="I1328">
        <v>2</v>
      </c>
      <c r="J1328" s="15">
        <v>1.0657497208539318E-2</v>
      </c>
      <c r="K1328" s="15">
        <v>0.98934250279146052</v>
      </c>
      <c r="L1328" s="58">
        <v>58.562530000000002</v>
      </c>
      <c r="M1328">
        <v>4</v>
      </c>
      <c r="N1328">
        <v>0</v>
      </c>
      <c r="O1328" s="12">
        <v>13.1</v>
      </c>
      <c r="P1328" s="12">
        <v>2.1</v>
      </c>
      <c r="Q1328" s="12">
        <v>0</v>
      </c>
      <c r="R1328" s="12">
        <v>1.978685005582921</v>
      </c>
      <c r="S1328" s="12">
        <v>14.613736941473753</v>
      </c>
      <c r="T1328" s="12">
        <v>2526.7651965146911</v>
      </c>
      <c r="U1328" s="12">
        <v>0</v>
      </c>
      <c r="V1328" s="12">
        <v>0</v>
      </c>
      <c r="W1328" s="59">
        <v>1.3047695206960378E-3</v>
      </c>
      <c r="X1328" s="59">
        <v>6.4390463772315322E-5</v>
      </c>
      <c r="Y1328" s="59">
        <v>0</v>
      </c>
      <c r="Z1328" s="59">
        <v>4.2451989021604893E-4</v>
      </c>
      <c r="AA1328" s="59">
        <v>3.7082848468964077E-4</v>
      </c>
      <c r="AB1328" s="59">
        <v>0</v>
      </c>
      <c r="AC1328" s="59">
        <v>4.4221204474236692E-5</v>
      </c>
      <c r="AD1328" s="59">
        <v>4.1391309550180299E-5</v>
      </c>
      <c r="AE1328" s="59">
        <v>2.0689160397753062E-4</v>
      </c>
      <c r="AF1328" s="59">
        <v>0</v>
      </c>
      <c r="AG1328" s="59">
        <v>0</v>
      </c>
      <c r="AH1328" s="17">
        <v>2.2336477067054454E-4</v>
      </c>
      <c r="AI1328" s="12">
        <v>1140</v>
      </c>
      <c r="AJ1328" s="16">
        <v>5</v>
      </c>
      <c r="AK1328" s="17">
        <v>0.80602451924919005</v>
      </c>
      <c r="AL1328" t="str">
        <f>IF(AK1328&lt;='CAV Tier 1 Analysis'!$A$5,"Tier 1", "Tier 2")</f>
        <v>Tier 2</v>
      </c>
      <c r="AM1328" t="str">
        <f t="shared" si="41"/>
        <v>Pennsylvania - Tier 2</v>
      </c>
      <c r="AN1328" t="str">
        <f t="shared" si="42"/>
        <v>Napier, Township Of - Tier 2</v>
      </c>
    </row>
    <row r="1329" spans="1:40" x14ac:dyDescent="0.3">
      <c r="A1329">
        <v>3</v>
      </c>
      <c r="B1329" t="s">
        <v>23</v>
      </c>
      <c r="C1329" t="s">
        <v>5114</v>
      </c>
      <c r="D1329" t="s">
        <v>7620</v>
      </c>
      <c r="E1329" t="s">
        <v>1568</v>
      </c>
      <c r="F1329" s="12">
        <v>6661.3083100014264</v>
      </c>
      <c r="G1329" s="12">
        <v>6200.4632108849255</v>
      </c>
      <c r="H1329" s="12">
        <v>2013.1050061083822</v>
      </c>
      <c r="I1329">
        <v>0</v>
      </c>
      <c r="J1329" s="15">
        <v>6.8370238324215312E-3</v>
      </c>
      <c r="K1329" s="15">
        <v>0.99316297616757843</v>
      </c>
      <c r="L1329" s="58">
        <v>5.0431299999999988</v>
      </c>
      <c r="M1329">
        <v>0</v>
      </c>
      <c r="N1329">
        <v>0</v>
      </c>
      <c r="O1329" s="12">
        <v>17.846153846153847</v>
      </c>
      <c r="P1329" s="12">
        <v>1</v>
      </c>
      <c r="Q1329" s="12">
        <v>0</v>
      </c>
      <c r="R1329" s="12">
        <v>0</v>
      </c>
      <c r="S1329" s="12">
        <v>13.763646903930102</v>
      </c>
      <c r="T1329" s="12">
        <v>5479.7816672044937</v>
      </c>
      <c r="U1329" s="12">
        <v>0</v>
      </c>
      <c r="V1329" s="12">
        <v>720.68154368043179</v>
      </c>
      <c r="W1329" s="59">
        <v>1.1236062227686898E-4</v>
      </c>
      <c r="X1329" s="59">
        <v>0</v>
      </c>
      <c r="Y1329" s="59">
        <v>0</v>
      </c>
      <c r="Z1329" s="59">
        <v>5.7832421920213362E-4</v>
      </c>
      <c r="AA1329" s="59">
        <v>1.7658499270935274E-4</v>
      </c>
      <c r="AB1329" s="59">
        <v>0</v>
      </c>
      <c r="AC1329" s="59">
        <v>0</v>
      </c>
      <c r="AD1329" s="59">
        <v>3.898355169670239E-5</v>
      </c>
      <c r="AE1329" s="59">
        <v>4.4868467404031421E-4</v>
      </c>
      <c r="AF1329" s="59">
        <v>0</v>
      </c>
      <c r="AG1329" s="59">
        <v>1.1007168490233664E-3</v>
      </c>
      <c r="AH1329" s="17">
        <v>2.2324135535897619E-4</v>
      </c>
      <c r="AI1329" s="12">
        <v>1141</v>
      </c>
      <c r="AJ1329" s="16">
        <v>5</v>
      </c>
      <c r="AK1329" s="17">
        <v>0.80624776060454906</v>
      </c>
      <c r="AL1329" t="str">
        <f>IF(AK1329&lt;='CAV Tier 1 Analysis'!$A$5,"Tier 1", "Tier 2")</f>
        <v>Tier 2</v>
      </c>
      <c r="AM1329" t="str">
        <f t="shared" si="41"/>
        <v>Pennsylvania - Tier 2</v>
      </c>
      <c r="AN1329" t="str">
        <f t="shared" si="42"/>
        <v>Upper Pottsgrove, Township Of - Tier 2</v>
      </c>
    </row>
    <row r="1330" spans="1:40" x14ac:dyDescent="0.3">
      <c r="A1330">
        <v>3</v>
      </c>
      <c r="B1330" t="s">
        <v>23</v>
      </c>
      <c r="C1330" t="s">
        <v>4727</v>
      </c>
      <c r="D1330" t="s">
        <v>7190</v>
      </c>
      <c r="E1330" t="s">
        <v>1601</v>
      </c>
      <c r="F1330" s="12">
        <v>1317.6836283744844</v>
      </c>
      <c r="G1330" s="12">
        <v>1245.0931327831274</v>
      </c>
      <c r="H1330" s="12">
        <v>495.93790406537465</v>
      </c>
      <c r="I1330">
        <v>6</v>
      </c>
      <c r="J1330" s="15">
        <v>3.9657411455298275E-2</v>
      </c>
      <c r="K1330" s="15">
        <v>0.960342588544702</v>
      </c>
      <c r="L1330" s="58">
        <v>20.197990000000004</v>
      </c>
      <c r="M1330">
        <v>10</v>
      </c>
      <c r="N1330">
        <v>8</v>
      </c>
      <c r="O1330" s="12">
        <v>12.222222222222221</v>
      </c>
      <c r="P1330" s="12">
        <v>1.7777777777777777</v>
      </c>
      <c r="Q1330" s="12">
        <v>1</v>
      </c>
      <c r="R1330" s="12">
        <v>5.7620555312682118</v>
      </c>
      <c r="S1330" s="12">
        <v>19.667613517798806</v>
      </c>
      <c r="T1330" s="12">
        <v>1181.1361774158916</v>
      </c>
      <c r="U1330" s="12">
        <v>0</v>
      </c>
      <c r="V1330" s="12">
        <v>63.956955367235878</v>
      </c>
      <c r="W1330" s="59">
        <v>4.5000995912101765E-4</v>
      </c>
      <c r="X1330" s="59">
        <v>1.609761594307883E-4</v>
      </c>
      <c r="Y1330" s="59">
        <v>4.9615480029769287E-4</v>
      </c>
      <c r="Z1330" s="59">
        <v>3.9607453709724667E-4</v>
      </c>
      <c r="AA1330" s="59">
        <v>3.1392887592773816E-4</v>
      </c>
      <c r="AB1330" s="59">
        <v>2.576655501159495E-4</v>
      </c>
      <c r="AC1330" s="59">
        <v>1.287749364457596E-4</v>
      </c>
      <c r="AD1330" s="59">
        <v>5.5705688592094256E-5</v>
      </c>
      <c r="AE1330" s="59">
        <v>9.6711462781952316E-5</v>
      </c>
      <c r="AF1330" s="59">
        <v>0</v>
      </c>
      <c r="AG1330" s="59">
        <v>9.7683226387948704E-5</v>
      </c>
      <c r="AH1330" s="17">
        <v>2.2306229056347164E-4</v>
      </c>
      <c r="AI1330" s="12">
        <v>1142</v>
      </c>
      <c r="AJ1330" s="16">
        <v>5</v>
      </c>
      <c r="AK1330" s="17">
        <v>0.80647082289511252</v>
      </c>
      <c r="AL1330" t="str">
        <f>IF(AK1330&lt;='CAV Tier 1 Analysis'!$A$5,"Tier 1", "Tier 2")</f>
        <v>Tier 2</v>
      </c>
      <c r="AM1330" t="str">
        <f t="shared" si="41"/>
        <v>Pennsylvania - Tier 2</v>
      </c>
      <c r="AN1330" t="str">
        <f t="shared" si="42"/>
        <v>Buffalo, Township Of - Tier 2</v>
      </c>
    </row>
    <row r="1331" spans="1:40" x14ac:dyDescent="0.3">
      <c r="A1331">
        <v>3</v>
      </c>
      <c r="B1331" t="s">
        <v>23</v>
      </c>
      <c r="C1331" t="s">
        <v>3731</v>
      </c>
      <c r="D1331" t="s">
        <v>8014</v>
      </c>
      <c r="E1331" t="s">
        <v>1807</v>
      </c>
      <c r="F1331" s="12">
        <v>1850.0690978150367</v>
      </c>
      <c r="G1331" s="12">
        <v>1850.6237277951916</v>
      </c>
      <c r="H1331" s="12">
        <v>1226.6837504523792</v>
      </c>
      <c r="I1331">
        <v>0</v>
      </c>
      <c r="J1331" s="15">
        <v>3.4628597485088931E-2</v>
      </c>
      <c r="K1331" s="15">
        <v>0.96537140251491127</v>
      </c>
      <c r="L1331" s="58">
        <v>35.000840000000004</v>
      </c>
      <c r="M1331">
        <v>2</v>
      </c>
      <c r="N1331">
        <v>0</v>
      </c>
      <c r="O1331" s="12">
        <v>7</v>
      </c>
      <c r="P1331" s="12">
        <v>6</v>
      </c>
      <c r="Q1331" s="12">
        <v>0</v>
      </c>
      <c r="R1331" s="12">
        <v>0</v>
      </c>
      <c r="S1331" s="12">
        <v>42.478337835914715</v>
      </c>
      <c r="T1331" s="12">
        <v>2118.7525450095259</v>
      </c>
      <c r="U1331" s="12">
        <v>268.68344719448919</v>
      </c>
      <c r="V1331" s="12">
        <v>0</v>
      </c>
      <c r="W1331" s="59">
        <v>7.7981653509093122E-4</v>
      </c>
      <c r="X1331" s="59">
        <v>3.2195231886157661E-5</v>
      </c>
      <c r="Y1331" s="59">
        <v>0</v>
      </c>
      <c r="Z1331" s="59">
        <v>2.2684268942842309E-4</v>
      </c>
      <c r="AA1331" s="59">
        <v>1.0595099562561163E-3</v>
      </c>
      <c r="AB1331" s="59">
        <v>0</v>
      </c>
      <c r="AC1331" s="59">
        <v>0</v>
      </c>
      <c r="AD1331" s="59">
        <v>1.2031378678739026E-4</v>
      </c>
      <c r="AE1331" s="59">
        <v>1.7348351681950488E-4</v>
      </c>
      <c r="AF1331" s="59">
        <v>5.5015941821879072E-5</v>
      </c>
      <c r="AG1331" s="59">
        <v>0</v>
      </c>
      <c r="AH1331" s="17">
        <v>2.2247069619003659E-4</v>
      </c>
      <c r="AI1331" s="12">
        <v>1143</v>
      </c>
      <c r="AJ1331" s="16">
        <v>5</v>
      </c>
      <c r="AK1331" s="17">
        <v>0.8066932935913026</v>
      </c>
      <c r="AL1331" t="str">
        <f>IF(AK1331&lt;='CAV Tier 1 Analysis'!$A$5,"Tier 1", "Tier 2")</f>
        <v>Tier 2</v>
      </c>
      <c r="AM1331" t="str">
        <f t="shared" si="41"/>
        <v>Pennsylvania - Tier 2</v>
      </c>
      <c r="AN1331" t="str">
        <f t="shared" si="42"/>
        <v>Pleasant, Township Of - Tier 2</v>
      </c>
    </row>
    <row r="1332" spans="1:40" x14ac:dyDescent="0.3">
      <c r="A1332">
        <v>3</v>
      </c>
      <c r="B1332" t="s">
        <v>23</v>
      </c>
      <c r="C1332" t="s">
        <v>5013</v>
      </c>
      <c r="D1332" t="s">
        <v>7509</v>
      </c>
      <c r="E1332" t="s">
        <v>1945</v>
      </c>
      <c r="F1332" s="12">
        <v>3856.0722908485191</v>
      </c>
      <c r="G1332" s="12">
        <v>2437.4012218366047</v>
      </c>
      <c r="H1332" s="12">
        <v>1056.6598412812104</v>
      </c>
      <c r="I1332">
        <v>1</v>
      </c>
      <c r="J1332" s="15">
        <v>0</v>
      </c>
      <c r="K1332" s="15">
        <v>1</v>
      </c>
      <c r="L1332" s="58">
        <v>34.864519999999999</v>
      </c>
      <c r="M1332">
        <v>1</v>
      </c>
      <c r="N1332">
        <v>0</v>
      </c>
      <c r="O1332" s="12">
        <v>12</v>
      </c>
      <c r="P1332" s="12">
        <v>3</v>
      </c>
      <c r="Q1332" s="12">
        <v>0</v>
      </c>
      <c r="R1332" s="12">
        <v>1</v>
      </c>
      <c r="S1332" s="12">
        <v>0</v>
      </c>
      <c r="T1332" s="12">
        <v>2083.0122109767299</v>
      </c>
      <c r="U1332" s="12">
        <v>0</v>
      </c>
      <c r="V1332" s="12">
        <v>354.38901085987482</v>
      </c>
      <c r="W1332" s="59">
        <v>7.7677933398194075E-4</v>
      </c>
      <c r="X1332" s="59">
        <v>1.6097615943078831E-5</v>
      </c>
      <c r="Y1332" s="59">
        <v>0</v>
      </c>
      <c r="Z1332" s="59">
        <v>3.8887318187729673E-4</v>
      </c>
      <c r="AA1332" s="59">
        <v>5.2975497812805816E-4</v>
      </c>
      <c r="AB1332" s="59">
        <v>0</v>
      </c>
      <c r="AC1332" s="59">
        <v>2.2348784343877468E-5</v>
      </c>
      <c r="AD1332" s="59">
        <v>0</v>
      </c>
      <c r="AE1332" s="59">
        <v>1.7055709728319918E-4</v>
      </c>
      <c r="AF1332" s="59">
        <v>0</v>
      </c>
      <c r="AG1332" s="59">
        <v>5.4126813539595944E-4</v>
      </c>
      <c r="AH1332" s="17">
        <v>2.2233446608667368E-4</v>
      </c>
      <c r="AI1332" s="12">
        <v>1144</v>
      </c>
      <c r="AJ1332" s="16">
        <v>5</v>
      </c>
      <c r="AK1332" s="17">
        <v>0.80691562805738926</v>
      </c>
      <c r="AL1332" t="str">
        <f>IF(AK1332&lt;='CAV Tier 1 Analysis'!$A$5,"Tier 1", "Tier 2")</f>
        <v>Tier 2</v>
      </c>
      <c r="AM1332" t="str">
        <f t="shared" si="41"/>
        <v>Pennsylvania - Tier 2</v>
      </c>
      <c r="AN1332" t="str">
        <f t="shared" si="42"/>
        <v>Young, Township Of - Tier 2</v>
      </c>
    </row>
    <row r="1333" spans="1:40" x14ac:dyDescent="0.3">
      <c r="A1333">
        <v>3</v>
      </c>
      <c r="B1333" t="s">
        <v>23</v>
      </c>
      <c r="C1333" t="s">
        <v>4422</v>
      </c>
      <c r="D1333" t="s">
        <v>6837</v>
      </c>
      <c r="E1333" t="s">
        <v>1723</v>
      </c>
      <c r="F1333" s="12">
        <v>102.3624557955623</v>
      </c>
      <c r="G1333" s="12">
        <v>24.582930309179833</v>
      </c>
      <c r="H1333" s="12">
        <v>13.920181429908881</v>
      </c>
      <c r="I1333">
        <v>12</v>
      </c>
      <c r="J1333" s="15">
        <v>0.18299393501225045</v>
      </c>
      <c r="K1333" s="15">
        <v>0.81700606498774953</v>
      </c>
      <c r="L1333" s="58">
        <v>0.49793999999999999</v>
      </c>
      <c r="M1333">
        <v>24</v>
      </c>
      <c r="N1333">
        <v>0</v>
      </c>
      <c r="O1333" s="12">
        <v>16</v>
      </c>
      <c r="P1333" s="12">
        <v>1.5</v>
      </c>
      <c r="Q1333" s="12">
        <v>4</v>
      </c>
      <c r="R1333" s="12">
        <v>9.8040727798529943</v>
      </c>
      <c r="S1333" s="12">
        <v>2.5473087759434812</v>
      </c>
      <c r="T1333" s="12">
        <v>27.717645109183007</v>
      </c>
      <c r="U1333" s="12">
        <v>0</v>
      </c>
      <c r="V1333" s="12">
        <v>0</v>
      </c>
      <c r="W1333" s="59">
        <v>1.109407218464409E-5</v>
      </c>
      <c r="X1333" s="59">
        <v>3.8634278263389191E-4</v>
      </c>
      <c r="Y1333" s="59">
        <v>0</v>
      </c>
      <c r="Z1333" s="59">
        <v>5.1849757583639564E-4</v>
      </c>
      <c r="AA1333" s="59">
        <v>2.6487748906402908E-4</v>
      </c>
      <c r="AB1333" s="59">
        <v>1.030662200463798E-3</v>
      </c>
      <c r="AC1333" s="59">
        <v>2.1910910824861387E-4</v>
      </c>
      <c r="AD1333" s="59">
        <v>7.2148859998799545E-6</v>
      </c>
      <c r="AE1333" s="59">
        <v>2.2695215459785553E-6</v>
      </c>
      <c r="AF1333" s="59">
        <v>0</v>
      </c>
      <c r="AG1333" s="59">
        <v>0</v>
      </c>
      <c r="AH1333" s="17">
        <v>2.2182433054338465E-4</v>
      </c>
      <c r="AI1333" s="12">
        <v>1145</v>
      </c>
      <c r="AJ1333" s="16">
        <v>5</v>
      </c>
      <c r="AK1333" s="17">
        <v>0.80713745238793266</v>
      </c>
      <c r="AL1333" t="str">
        <f>IF(AK1333&lt;='CAV Tier 1 Analysis'!$A$5,"Tier 1", "Tier 2")</f>
        <v>Tier 2</v>
      </c>
      <c r="AM1333" t="str">
        <f t="shared" si="41"/>
        <v>Pennsylvania - Tier 2</v>
      </c>
      <c r="AN1333" t="str">
        <f t="shared" si="42"/>
        <v>Port Clinton, Borough Of - Tier 2</v>
      </c>
    </row>
    <row r="1334" spans="1:40" x14ac:dyDescent="0.3">
      <c r="A1334">
        <v>3</v>
      </c>
      <c r="B1334" t="s">
        <v>23</v>
      </c>
      <c r="C1334" t="s">
        <v>4599</v>
      </c>
      <c r="D1334" t="s">
        <v>7033</v>
      </c>
      <c r="E1334" t="s">
        <v>1711</v>
      </c>
      <c r="F1334" s="12">
        <v>2089.2258430931406</v>
      </c>
      <c r="G1334" s="12">
        <v>823.94585347248028</v>
      </c>
      <c r="H1334" s="12">
        <v>744.31047021175527</v>
      </c>
      <c r="I1334">
        <v>1</v>
      </c>
      <c r="J1334" s="15">
        <v>5.1681874245416547E-6</v>
      </c>
      <c r="K1334" s="15">
        <v>0.99999483181257554</v>
      </c>
      <c r="L1334" s="58">
        <v>44.503029999999995</v>
      </c>
      <c r="M1334">
        <v>2</v>
      </c>
      <c r="N1334">
        <v>0</v>
      </c>
      <c r="O1334" s="12">
        <v>16.333333333333332</v>
      </c>
      <c r="P1334" s="12">
        <v>3</v>
      </c>
      <c r="Q1334" s="12">
        <v>1</v>
      </c>
      <c r="R1334" s="12">
        <v>0.99999483181257554</v>
      </c>
      <c r="S1334" s="12">
        <v>3.8467360121030797E-3</v>
      </c>
      <c r="T1334" s="12">
        <v>819.07548023888853</v>
      </c>
      <c r="U1334" s="12">
        <v>0</v>
      </c>
      <c r="V1334" s="12">
        <v>4.8703732335917493</v>
      </c>
      <c r="W1334" s="59">
        <v>9.9152473642483314E-4</v>
      </c>
      <c r="X1334" s="59">
        <v>3.2195231886157661E-5</v>
      </c>
      <c r="Y1334" s="59">
        <v>0</v>
      </c>
      <c r="Z1334" s="59">
        <v>5.2929960866632047E-4</v>
      </c>
      <c r="AA1334" s="59">
        <v>5.2975497812805816E-4</v>
      </c>
      <c r="AB1334" s="59">
        <v>2.576655501159495E-4</v>
      </c>
      <c r="AC1334" s="59">
        <v>2.234866884117127E-5</v>
      </c>
      <c r="AD1334" s="59">
        <v>1.0895326888149641E-8</v>
      </c>
      <c r="AE1334" s="59">
        <v>6.7065922911648183E-5</v>
      </c>
      <c r="AF1334" s="59">
        <v>0</v>
      </c>
      <c r="AG1334" s="59">
        <v>7.4386557089687493E-6</v>
      </c>
      <c r="AH1334" s="17">
        <v>2.2157311345545413E-4</v>
      </c>
      <c r="AI1334" s="12">
        <v>1146</v>
      </c>
      <c r="AJ1334" s="16">
        <v>5</v>
      </c>
      <c r="AK1334" s="17">
        <v>0.80735902550138816</v>
      </c>
      <c r="AL1334" t="str">
        <f>IF(AK1334&lt;='CAV Tier 1 Analysis'!$A$5,"Tier 1", "Tier 2")</f>
        <v>Tier 2</v>
      </c>
      <c r="AM1334" t="str">
        <f t="shared" si="41"/>
        <v>Pennsylvania - Tier 2</v>
      </c>
      <c r="AN1334" t="str">
        <f t="shared" si="42"/>
        <v>Scott, Township Of - Tier 2</v>
      </c>
    </row>
    <row r="1335" spans="1:40" x14ac:dyDescent="0.3">
      <c r="A1335">
        <v>3</v>
      </c>
      <c r="B1335" t="s">
        <v>23</v>
      </c>
      <c r="C1335" t="s">
        <v>5011</v>
      </c>
      <c r="D1335" t="s">
        <v>7506</v>
      </c>
      <c r="E1335" t="s">
        <v>1924</v>
      </c>
      <c r="F1335" s="12">
        <v>5222.9510537939177</v>
      </c>
      <c r="G1335" s="12">
        <v>2886.9404961442983</v>
      </c>
      <c r="H1335" s="12">
        <v>1502.8721472558582</v>
      </c>
      <c r="I1335">
        <v>1</v>
      </c>
      <c r="J1335" s="15">
        <v>0</v>
      </c>
      <c r="K1335" s="15">
        <v>1.0000000000000002</v>
      </c>
      <c r="L1335" s="58">
        <v>47.225079999999998</v>
      </c>
      <c r="M1335">
        <v>10</v>
      </c>
      <c r="N1335">
        <v>0</v>
      </c>
      <c r="O1335" s="12">
        <v>12</v>
      </c>
      <c r="P1335" s="12">
        <v>3</v>
      </c>
      <c r="Q1335" s="12">
        <v>0</v>
      </c>
      <c r="R1335" s="12">
        <v>1.0000000000000002</v>
      </c>
      <c r="S1335" s="12">
        <v>0</v>
      </c>
      <c r="T1335" s="12">
        <v>3420.8321612466357</v>
      </c>
      <c r="U1335" s="12">
        <v>0</v>
      </c>
      <c r="V1335" s="12">
        <v>0</v>
      </c>
      <c r="W1335" s="59">
        <v>1.0521718408755913E-3</v>
      </c>
      <c r="X1335" s="59">
        <v>1.609761594307883E-4</v>
      </c>
      <c r="Y1335" s="59">
        <v>0</v>
      </c>
      <c r="Z1335" s="59">
        <v>3.8887318187729673E-4</v>
      </c>
      <c r="AA1335" s="59">
        <v>5.2975497812805816E-4</v>
      </c>
      <c r="AB1335" s="59">
        <v>0</v>
      </c>
      <c r="AC1335" s="59">
        <v>2.2348784343877475E-5</v>
      </c>
      <c r="AD1335" s="59">
        <v>0</v>
      </c>
      <c r="AE1335" s="59">
        <v>2.8009783170769749E-4</v>
      </c>
      <c r="AF1335" s="59">
        <v>0</v>
      </c>
      <c r="AG1335" s="59">
        <v>0</v>
      </c>
      <c r="AH1335" s="17">
        <v>2.2129297966939175E-4</v>
      </c>
      <c r="AI1335" s="12">
        <v>1147</v>
      </c>
      <c r="AJ1335" s="16">
        <v>5</v>
      </c>
      <c r="AK1335" s="17">
        <v>0.8075803184810576</v>
      </c>
      <c r="AL1335" t="str">
        <f>IF(AK1335&lt;='CAV Tier 1 Analysis'!$A$5,"Tier 1", "Tier 2")</f>
        <v>Tier 2</v>
      </c>
      <c r="AM1335" t="str">
        <f t="shared" si="41"/>
        <v>Pennsylvania - Tier 2</v>
      </c>
      <c r="AN1335" t="str">
        <f t="shared" si="42"/>
        <v>Rayne, Township Of - Tier 2</v>
      </c>
    </row>
    <row r="1336" spans="1:40" x14ac:dyDescent="0.3">
      <c r="A1336">
        <v>3</v>
      </c>
      <c r="B1336" t="s">
        <v>23</v>
      </c>
      <c r="C1336" t="s">
        <v>3629</v>
      </c>
      <c r="D1336" t="s">
        <v>6968</v>
      </c>
      <c r="E1336" t="s">
        <v>1919</v>
      </c>
      <c r="F1336" s="12">
        <v>6902.7802465354662</v>
      </c>
      <c r="G1336" s="12">
        <v>3965.0046222196816</v>
      </c>
      <c r="H1336" s="12">
        <v>1482.0220074738263</v>
      </c>
      <c r="I1336">
        <v>1</v>
      </c>
      <c r="J1336" s="15">
        <v>2.3272280614929624E-2</v>
      </c>
      <c r="K1336" s="15">
        <v>0.97672771938507053</v>
      </c>
      <c r="L1336" s="58">
        <v>20.125229999999998</v>
      </c>
      <c r="M1336">
        <v>19</v>
      </c>
      <c r="N1336">
        <v>2</v>
      </c>
      <c r="O1336" s="12">
        <v>11.615384615384615</v>
      </c>
      <c r="P1336" s="12">
        <v>1.7692307692307692</v>
      </c>
      <c r="Q1336" s="12">
        <v>1</v>
      </c>
      <c r="R1336" s="12">
        <v>0.97672771938507053</v>
      </c>
      <c r="S1336" s="12">
        <v>34.490032035432215</v>
      </c>
      <c r="T1336" s="12">
        <v>3851.5045579241196</v>
      </c>
      <c r="U1336" s="12">
        <v>0</v>
      </c>
      <c r="V1336" s="12">
        <v>113.50006429556197</v>
      </c>
      <c r="W1336" s="59">
        <v>4.4838887085304406E-4</v>
      </c>
      <c r="X1336" s="59">
        <v>3.0585470291849776E-4</v>
      </c>
      <c r="Y1336" s="59">
        <v>1.2403870007442322E-4</v>
      </c>
      <c r="Z1336" s="59">
        <v>3.7640929784276799E-4</v>
      </c>
      <c r="AA1336" s="59">
        <v>3.1241960248577788E-4</v>
      </c>
      <c r="AB1336" s="59">
        <v>2.576655501159495E-4</v>
      </c>
      <c r="AC1336" s="59">
        <v>2.1828677163224211E-5</v>
      </c>
      <c r="AD1336" s="59">
        <v>9.7688058714312794E-5</v>
      </c>
      <c r="AE1336" s="59">
        <v>3.1536129942537702E-4</v>
      </c>
      <c r="AF1336" s="59">
        <v>0</v>
      </c>
      <c r="AG1336" s="59">
        <v>1.7335178655658511E-4</v>
      </c>
      <c r="AH1336" s="17">
        <v>2.2118241328635991E-4</v>
      </c>
      <c r="AI1336" s="12">
        <v>1148</v>
      </c>
      <c r="AJ1336" s="16">
        <v>5</v>
      </c>
      <c r="AK1336" s="17">
        <v>0.80780150089434399</v>
      </c>
      <c r="AL1336" t="str">
        <f>IF(AK1336&lt;='CAV Tier 1 Analysis'!$A$5,"Tier 1", "Tier 2")</f>
        <v>Tier 2</v>
      </c>
      <c r="AM1336" t="str">
        <f t="shared" si="41"/>
        <v>Pennsylvania - Tier 2</v>
      </c>
      <c r="AN1336" t="str">
        <f t="shared" si="42"/>
        <v>Paradise, Township Of - Tier 2</v>
      </c>
    </row>
    <row r="1337" spans="1:40" x14ac:dyDescent="0.3">
      <c r="A1337">
        <v>3</v>
      </c>
      <c r="B1337" t="s">
        <v>23</v>
      </c>
      <c r="C1337" t="s">
        <v>4557</v>
      </c>
      <c r="D1337" t="s">
        <v>6985</v>
      </c>
      <c r="E1337" t="s">
        <v>1318</v>
      </c>
      <c r="F1337" s="12">
        <v>10788.983069961538</v>
      </c>
      <c r="G1337" s="12">
        <v>4959.9347208298805</v>
      </c>
      <c r="H1337" s="12">
        <v>2021.8736592356915</v>
      </c>
      <c r="I1337">
        <v>16</v>
      </c>
      <c r="J1337" s="15">
        <v>6.935893213713365E-2</v>
      </c>
      <c r="K1337" s="15">
        <v>0.93064106786286649</v>
      </c>
      <c r="L1337" s="58">
        <v>8.1680900000000012</v>
      </c>
      <c r="M1337">
        <v>13</v>
      </c>
      <c r="N1337">
        <v>2</v>
      </c>
      <c r="O1337" s="12">
        <v>18</v>
      </c>
      <c r="P1337" s="12">
        <v>1</v>
      </c>
      <c r="Q1337" s="12">
        <v>0</v>
      </c>
      <c r="R1337" s="12">
        <v>14.890257085805864</v>
      </c>
      <c r="S1337" s="12">
        <v>140.23499792078641</v>
      </c>
      <c r="T1337" s="12">
        <v>5211.9318503555614</v>
      </c>
      <c r="U1337" s="12">
        <v>0</v>
      </c>
      <c r="V1337" s="12">
        <v>0</v>
      </c>
      <c r="W1337" s="59">
        <v>1.8198453643143665E-4</v>
      </c>
      <c r="X1337" s="59">
        <v>2.0926900726002479E-4</v>
      </c>
      <c r="Y1337" s="59">
        <v>1.2403870007442322E-4</v>
      </c>
      <c r="Z1337" s="59">
        <v>5.8330977281594509E-4</v>
      </c>
      <c r="AA1337" s="59">
        <v>1.7658499270935274E-4</v>
      </c>
      <c r="AB1337" s="59">
        <v>0</v>
      </c>
      <c r="AC1337" s="59">
        <v>3.3277914443556866E-4</v>
      </c>
      <c r="AD1337" s="59">
        <v>3.9719547655432154E-4</v>
      </c>
      <c r="AE1337" s="59">
        <v>4.2675312364956101E-4</v>
      </c>
      <c r="AF1337" s="59">
        <v>0</v>
      </c>
      <c r="AG1337" s="59">
        <v>0</v>
      </c>
      <c r="AH1337" s="17">
        <v>2.210831594482394E-4</v>
      </c>
      <c r="AI1337" s="12">
        <v>1149</v>
      </c>
      <c r="AJ1337" s="16">
        <v>5</v>
      </c>
      <c r="AK1337" s="17">
        <v>0.80802258405379224</v>
      </c>
      <c r="AL1337" t="str">
        <f>IF(AK1337&lt;='CAV Tier 1 Analysis'!$A$5,"Tier 1", "Tier 2")</f>
        <v>Tier 2</v>
      </c>
      <c r="AM1337" t="str">
        <f t="shared" si="41"/>
        <v>Pennsylvania - Tier 2</v>
      </c>
      <c r="AN1337" t="str">
        <f t="shared" si="42"/>
        <v>Lower Frederick, Township Of - Tier 2</v>
      </c>
    </row>
    <row r="1338" spans="1:40" x14ac:dyDescent="0.3">
      <c r="A1338">
        <v>3</v>
      </c>
      <c r="B1338" t="s">
        <v>23</v>
      </c>
      <c r="C1338" t="s">
        <v>3770</v>
      </c>
      <c r="D1338" t="s">
        <v>6142</v>
      </c>
      <c r="E1338" t="s">
        <v>1410</v>
      </c>
      <c r="F1338" s="12">
        <v>1915.6210005645876</v>
      </c>
      <c r="G1338" s="12">
        <v>158.37123958001237</v>
      </c>
      <c r="H1338" s="12">
        <v>90.216118882913648</v>
      </c>
      <c r="I1338">
        <v>33</v>
      </c>
      <c r="J1338" s="15">
        <v>0.23770166824239836</v>
      </c>
      <c r="K1338" s="15">
        <v>0.76229833175760164</v>
      </c>
      <c r="L1338" s="58">
        <v>0.98367000000000004</v>
      </c>
      <c r="M1338">
        <v>26</v>
      </c>
      <c r="N1338">
        <v>8</v>
      </c>
      <c r="O1338" s="12">
        <v>13</v>
      </c>
      <c r="P1338" s="12">
        <v>1</v>
      </c>
      <c r="Q1338" s="12">
        <v>1</v>
      </c>
      <c r="R1338" s="12">
        <v>25.155844948000855</v>
      </c>
      <c r="S1338" s="12">
        <v>21.44452196082311</v>
      </c>
      <c r="T1338" s="12">
        <v>200.85854445829224</v>
      </c>
      <c r="U1338" s="12">
        <v>0</v>
      </c>
      <c r="V1338" s="12">
        <v>0</v>
      </c>
      <c r="W1338" s="59">
        <v>2.1916106329816549E-5</v>
      </c>
      <c r="X1338" s="59">
        <v>4.1853801452004959E-4</v>
      </c>
      <c r="Y1338" s="59">
        <v>4.9615480029769287E-4</v>
      </c>
      <c r="Z1338" s="59">
        <v>4.2127928036707145E-4</v>
      </c>
      <c r="AA1338" s="59">
        <v>1.7658499270935274E-4</v>
      </c>
      <c r="AB1338" s="59">
        <v>2.576655501159495E-4</v>
      </c>
      <c r="AC1338" s="59">
        <v>5.622025537308906E-4</v>
      </c>
      <c r="AD1338" s="59">
        <v>6.0738526373566642E-5</v>
      </c>
      <c r="AE1338" s="59">
        <v>1.6446303159822161E-5</v>
      </c>
      <c r="AF1338" s="59">
        <v>0</v>
      </c>
      <c r="AG1338" s="59">
        <v>0</v>
      </c>
      <c r="AH1338" s="17">
        <v>2.2104782978220111E-4</v>
      </c>
      <c r="AI1338" s="12">
        <v>1150</v>
      </c>
      <c r="AJ1338" s="16">
        <v>5</v>
      </c>
      <c r="AK1338" s="17">
        <v>0.8082436318835744</v>
      </c>
      <c r="AL1338" t="str">
        <f>IF(AK1338&lt;='CAV Tier 1 Analysis'!$A$5,"Tier 1", "Tier 2")</f>
        <v>Tier 2</v>
      </c>
      <c r="AM1338" t="str">
        <f t="shared" si="41"/>
        <v>Pennsylvania - Tier 2</v>
      </c>
      <c r="AN1338" t="str">
        <f t="shared" si="42"/>
        <v>Glenfield, Borough Of - Tier 2</v>
      </c>
    </row>
    <row r="1339" spans="1:40" x14ac:dyDescent="0.3">
      <c r="A1339">
        <v>3</v>
      </c>
      <c r="B1339" t="s">
        <v>23</v>
      </c>
      <c r="C1339" t="s">
        <v>4026</v>
      </c>
      <c r="D1339" t="s">
        <v>6409</v>
      </c>
      <c r="E1339" t="s">
        <v>1648</v>
      </c>
      <c r="F1339" s="12">
        <v>200.56233296813778</v>
      </c>
      <c r="G1339" s="12">
        <v>865.54375577956375</v>
      </c>
      <c r="H1339" s="12">
        <v>442.14059151701042</v>
      </c>
      <c r="I1339">
        <v>10</v>
      </c>
      <c r="J1339" s="15">
        <v>0.30671929744831611</v>
      </c>
      <c r="K1339" s="15">
        <v>0.69328070255168417</v>
      </c>
      <c r="L1339" s="58">
        <v>4.6208699999999991</v>
      </c>
      <c r="M1339">
        <v>16</v>
      </c>
      <c r="N1339">
        <v>3</v>
      </c>
      <c r="O1339" s="12">
        <v>10</v>
      </c>
      <c r="P1339" s="12">
        <v>3</v>
      </c>
      <c r="Q1339" s="12">
        <v>1</v>
      </c>
      <c r="R1339" s="12">
        <v>6.9328070255168415</v>
      </c>
      <c r="S1339" s="12">
        <v>135.61305160348036</v>
      </c>
      <c r="T1339" s="12">
        <v>953.73119055364793</v>
      </c>
      <c r="U1339" s="12">
        <v>753.16885758551018</v>
      </c>
      <c r="V1339" s="12">
        <v>0</v>
      </c>
      <c r="W1339" s="59">
        <v>1.0295269577831933E-4</v>
      </c>
      <c r="X1339" s="59">
        <v>2.5756185508926129E-4</v>
      </c>
      <c r="Y1339" s="59">
        <v>1.8605805011163483E-4</v>
      </c>
      <c r="Z1339" s="59">
        <v>3.2406098489774727E-4</v>
      </c>
      <c r="AA1339" s="59">
        <v>5.2975497812805816E-4</v>
      </c>
      <c r="AB1339" s="59">
        <v>2.576655501159495E-4</v>
      </c>
      <c r="AC1339" s="59">
        <v>1.549398091109945E-4</v>
      </c>
      <c r="AD1339" s="59">
        <v>3.8410447789257623E-4</v>
      </c>
      <c r="AE1339" s="59">
        <v>7.8091536185957147E-5</v>
      </c>
      <c r="AF1339" s="59">
        <v>1.5421974998326368E-4</v>
      </c>
      <c r="AG1339" s="59">
        <v>0</v>
      </c>
      <c r="AH1339" s="17">
        <v>2.2085542611761474E-4</v>
      </c>
      <c r="AI1339" s="12">
        <v>1151</v>
      </c>
      <c r="AJ1339" s="16">
        <v>5</v>
      </c>
      <c r="AK1339" s="17">
        <v>0.808464487309692</v>
      </c>
      <c r="AL1339" t="str">
        <f>IF(AK1339&lt;='CAV Tier 1 Analysis'!$A$5,"Tier 1", "Tier 2")</f>
        <v>Tier 2</v>
      </c>
      <c r="AM1339" t="str">
        <f t="shared" si="41"/>
        <v>Pennsylvania - Tier 2</v>
      </c>
      <c r="AN1339" t="str">
        <f t="shared" si="42"/>
        <v>Castanea Township Of - Tier 2</v>
      </c>
    </row>
    <row r="1340" spans="1:40" x14ac:dyDescent="0.3">
      <c r="A1340">
        <v>3</v>
      </c>
      <c r="B1340" t="s">
        <v>23</v>
      </c>
      <c r="C1340" t="s">
        <v>4411</v>
      </c>
      <c r="D1340" t="s">
        <v>6826</v>
      </c>
      <c r="E1340" t="s">
        <v>1553</v>
      </c>
      <c r="F1340" s="12">
        <v>125.49486499638884</v>
      </c>
      <c r="G1340" s="12">
        <v>615.42122367293507</v>
      </c>
      <c r="H1340" s="12">
        <v>319.77819171811768</v>
      </c>
      <c r="I1340">
        <v>14</v>
      </c>
      <c r="J1340" s="15">
        <v>0.28553907540350937</v>
      </c>
      <c r="K1340" s="15">
        <v>0.71446092459649069</v>
      </c>
      <c r="L1340" s="58">
        <v>0.61151</v>
      </c>
      <c r="M1340">
        <v>39</v>
      </c>
      <c r="N1340">
        <v>0</v>
      </c>
      <c r="O1340" s="12">
        <v>16</v>
      </c>
      <c r="P1340" s="12">
        <v>2</v>
      </c>
      <c r="Q1340" s="12">
        <v>1</v>
      </c>
      <c r="R1340" s="12">
        <v>10.002452944350869</v>
      </c>
      <c r="S1340" s="12">
        <v>91.30916919739748</v>
      </c>
      <c r="T1340" s="12">
        <v>687.90455940044433</v>
      </c>
      <c r="U1340" s="12">
        <v>562.40969440405547</v>
      </c>
      <c r="V1340" s="12">
        <v>0</v>
      </c>
      <c r="W1340" s="59">
        <v>1.3624404710671382E-5</v>
      </c>
      <c r="X1340" s="59">
        <v>6.2780702178007435E-4</v>
      </c>
      <c r="Y1340" s="59">
        <v>0</v>
      </c>
      <c r="Z1340" s="59">
        <v>5.1849757583639564E-4</v>
      </c>
      <c r="AA1340" s="59">
        <v>3.5316998541870548E-4</v>
      </c>
      <c r="AB1340" s="59">
        <v>2.576655501159495E-4</v>
      </c>
      <c r="AC1340" s="59">
        <v>2.2354266376307981E-4</v>
      </c>
      <c r="AD1340" s="59">
        <v>2.5862009848373011E-4</v>
      </c>
      <c r="AE1340" s="59">
        <v>5.6325644295768633E-5</v>
      </c>
      <c r="AF1340" s="59">
        <v>1.1515967712367852E-4</v>
      </c>
      <c r="AG1340" s="59">
        <v>0</v>
      </c>
      <c r="AH1340" s="17">
        <v>2.2040114741164122E-4</v>
      </c>
      <c r="AI1340" s="12">
        <v>1152</v>
      </c>
      <c r="AJ1340" s="16">
        <v>5</v>
      </c>
      <c r="AK1340" s="17">
        <v>0.80868488845710362</v>
      </c>
      <c r="AL1340" t="str">
        <f>IF(AK1340&lt;='CAV Tier 1 Analysis'!$A$5,"Tier 1", "Tier 2")</f>
        <v>Tier 2</v>
      </c>
      <c r="AM1340" t="str">
        <f t="shared" si="41"/>
        <v>Pennsylvania - Tier 2</v>
      </c>
      <c r="AN1340" t="str">
        <f t="shared" si="42"/>
        <v>Gordon, Borough Of - Tier 2</v>
      </c>
    </row>
    <row r="1341" spans="1:40" x14ac:dyDescent="0.3">
      <c r="A1341">
        <v>3</v>
      </c>
      <c r="B1341" t="s">
        <v>23</v>
      </c>
      <c r="C1341" t="s">
        <v>3602</v>
      </c>
      <c r="D1341" t="s">
        <v>7388</v>
      </c>
      <c r="E1341" t="s">
        <v>1658</v>
      </c>
      <c r="F1341" s="12">
        <v>1630.3619553660335</v>
      </c>
      <c r="G1341" s="12">
        <v>1148.4390570479291</v>
      </c>
      <c r="H1341" s="12">
        <v>438.11595191033217</v>
      </c>
      <c r="I1341">
        <v>21</v>
      </c>
      <c r="J1341" s="15">
        <v>2.7452709801853697E-2</v>
      </c>
      <c r="K1341" s="15">
        <v>0.97254729019814623</v>
      </c>
      <c r="L1341" s="58">
        <v>25.374180000000006</v>
      </c>
      <c r="M1341">
        <v>18</v>
      </c>
      <c r="N1341">
        <v>0</v>
      </c>
      <c r="O1341" s="12">
        <v>12</v>
      </c>
      <c r="P1341" s="12">
        <v>2.75</v>
      </c>
      <c r="Q1341" s="12">
        <v>0</v>
      </c>
      <c r="R1341" s="12">
        <v>20.423493094161071</v>
      </c>
      <c r="S1341" s="12">
        <v>12.027470087357239</v>
      </c>
      <c r="T1341" s="12">
        <v>1074.2272957971395</v>
      </c>
      <c r="U1341" s="12">
        <v>0</v>
      </c>
      <c r="V1341" s="12">
        <v>74.21176125078955</v>
      </c>
      <c r="W1341" s="59">
        <v>5.6533514990993378E-4</v>
      </c>
      <c r="X1341" s="59">
        <v>2.8975708697541892E-4</v>
      </c>
      <c r="Y1341" s="59">
        <v>0</v>
      </c>
      <c r="Z1341" s="59">
        <v>3.8887318187729673E-4</v>
      </c>
      <c r="AA1341" s="59">
        <v>4.8560872995071999E-4</v>
      </c>
      <c r="AB1341" s="59">
        <v>0</v>
      </c>
      <c r="AC1341" s="59">
        <v>4.5644024271007655E-4</v>
      </c>
      <c r="AD1341" s="59">
        <v>3.4066080393064237E-5</v>
      </c>
      <c r="AE1341" s="59">
        <v>8.7957760606515947E-5</v>
      </c>
      <c r="AF1341" s="59">
        <v>0</v>
      </c>
      <c r="AG1341" s="59">
        <v>1.1334567496661898E-4</v>
      </c>
      <c r="AH1341" s="17">
        <v>2.2012580976269502E-4</v>
      </c>
      <c r="AI1341" s="12">
        <v>1153</v>
      </c>
      <c r="AJ1341" s="16">
        <v>5</v>
      </c>
      <c r="AK1341" s="17">
        <v>0.80890501426686634</v>
      </c>
      <c r="AL1341" t="str">
        <f>IF(AK1341&lt;='CAV Tier 1 Analysis'!$A$5,"Tier 1", "Tier 2")</f>
        <v>Tier 2</v>
      </c>
      <c r="AM1341" t="str">
        <f t="shared" si="41"/>
        <v>Pennsylvania - Tier 2</v>
      </c>
      <c r="AN1341" t="str">
        <f t="shared" si="42"/>
        <v>Greenwood, Township Of - Tier 2</v>
      </c>
    </row>
    <row r="1342" spans="1:40" x14ac:dyDescent="0.3">
      <c r="A1342">
        <v>3</v>
      </c>
      <c r="B1342" t="s">
        <v>23</v>
      </c>
      <c r="C1342" t="s">
        <v>3683</v>
      </c>
      <c r="D1342" t="s">
        <v>7442</v>
      </c>
      <c r="E1342" t="s">
        <v>1858</v>
      </c>
      <c r="F1342" s="12">
        <v>1916.1913099044862</v>
      </c>
      <c r="G1342" s="12">
        <v>160.78156645516211</v>
      </c>
      <c r="H1342" s="12">
        <v>382.64724313603796</v>
      </c>
      <c r="I1342">
        <v>0</v>
      </c>
      <c r="J1342" s="15">
        <v>0</v>
      </c>
      <c r="K1342" s="15">
        <v>1</v>
      </c>
      <c r="L1342" s="58">
        <v>41.640079999999998</v>
      </c>
      <c r="M1342">
        <v>3</v>
      </c>
      <c r="N1342">
        <v>0</v>
      </c>
      <c r="O1342" s="12">
        <v>7.666666666666667</v>
      </c>
      <c r="P1342" s="12">
        <v>6.666666666666667</v>
      </c>
      <c r="Q1342" s="12">
        <v>0</v>
      </c>
      <c r="R1342" s="12">
        <v>0</v>
      </c>
      <c r="S1342" s="12">
        <v>0</v>
      </c>
      <c r="T1342" s="12">
        <v>176.05886783865097</v>
      </c>
      <c r="U1342" s="12">
        <v>0</v>
      </c>
      <c r="V1342" s="12">
        <v>0</v>
      </c>
      <c r="W1342" s="59">
        <v>9.2773838875036079E-4</v>
      </c>
      <c r="X1342" s="59">
        <v>4.8292847829236488E-5</v>
      </c>
      <c r="Y1342" s="59">
        <v>0</v>
      </c>
      <c r="Z1342" s="59">
        <v>2.4844675508827293E-4</v>
      </c>
      <c r="AA1342" s="59">
        <v>1.1772332847290183E-3</v>
      </c>
      <c r="AB1342" s="59">
        <v>0</v>
      </c>
      <c r="AC1342" s="59">
        <v>0</v>
      </c>
      <c r="AD1342" s="59">
        <v>0</v>
      </c>
      <c r="AE1342" s="59">
        <v>1.441570495424338E-5</v>
      </c>
      <c r="AF1342" s="59">
        <v>0</v>
      </c>
      <c r="AG1342" s="59">
        <v>0</v>
      </c>
      <c r="AH1342" s="17">
        <v>2.1964790739555746E-4</v>
      </c>
      <c r="AI1342" s="12">
        <v>1154</v>
      </c>
      <c r="AJ1342" s="16">
        <v>5</v>
      </c>
      <c r="AK1342" s="17">
        <v>0.80912466217426193</v>
      </c>
      <c r="AL1342" t="str">
        <f>IF(AK1342&lt;='CAV Tier 1 Analysis'!$A$5,"Tier 1", "Tier 2")</f>
        <v>Tier 2</v>
      </c>
      <c r="AM1342" t="str">
        <f t="shared" si="41"/>
        <v>Pennsylvania - Tier 2</v>
      </c>
      <c r="AN1342" t="str">
        <f t="shared" si="42"/>
        <v>Millstone, Township Of - Tier 2</v>
      </c>
    </row>
    <row r="1343" spans="1:40" x14ac:dyDescent="0.3">
      <c r="A1343">
        <v>3</v>
      </c>
      <c r="B1343" t="s">
        <v>23</v>
      </c>
      <c r="C1343" t="s">
        <v>4990</v>
      </c>
      <c r="D1343" t="s">
        <v>7483</v>
      </c>
      <c r="E1343" t="s">
        <v>2052</v>
      </c>
      <c r="F1343" s="12">
        <v>3958.7105354687228</v>
      </c>
      <c r="G1343" s="12">
        <v>991.17846584448159</v>
      </c>
      <c r="H1343" s="12">
        <v>589.168097042461</v>
      </c>
      <c r="I1343">
        <v>3</v>
      </c>
      <c r="J1343" s="15">
        <v>0</v>
      </c>
      <c r="K1343" s="15">
        <v>1</v>
      </c>
      <c r="L1343" s="58">
        <v>56.175910000000002</v>
      </c>
      <c r="M1343">
        <v>3</v>
      </c>
      <c r="N1343">
        <v>0</v>
      </c>
      <c r="O1343" s="12">
        <v>11.333333333333334</v>
      </c>
      <c r="P1343" s="12">
        <v>3.3333333333333335</v>
      </c>
      <c r="Q1343" s="12">
        <v>0</v>
      </c>
      <c r="R1343" s="12">
        <v>3</v>
      </c>
      <c r="S1343" s="12">
        <v>0</v>
      </c>
      <c r="T1343" s="12">
        <v>1136.7533647664106</v>
      </c>
      <c r="U1343" s="12">
        <v>0</v>
      </c>
      <c r="V1343" s="12">
        <v>0</v>
      </c>
      <c r="W1343" s="59">
        <v>1.2515957757522388E-3</v>
      </c>
      <c r="X1343" s="59">
        <v>4.8292847829236488E-5</v>
      </c>
      <c r="Y1343" s="59">
        <v>0</v>
      </c>
      <c r="Z1343" s="59">
        <v>3.6726911621744694E-4</v>
      </c>
      <c r="AA1343" s="59">
        <v>5.8861664236450916E-4</v>
      </c>
      <c r="AB1343" s="59">
        <v>0</v>
      </c>
      <c r="AC1343" s="59">
        <v>6.7046353031632405E-5</v>
      </c>
      <c r="AD1343" s="59">
        <v>0</v>
      </c>
      <c r="AE1343" s="59">
        <v>9.3077396858157275E-5</v>
      </c>
      <c r="AF1343" s="59">
        <v>0</v>
      </c>
      <c r="AG1343" s="59">
        <v>0</v>
      </c>
      <c r="AH1343" s="17">
        <v>2.1962710291392921E-4</v>
      </c>
      <c r="AI1343" s="12">
        <v>1155</v>
      </c>
      <c r="AJ1343" s="16">
        <v>5</v>
      </c>
      <c r="AK1343" s="17">
        <v>0.80934428927717583</v>
      </c>
      <c r="AL1343" t="str">
        <f>IF(AK1343&lt;='CAV Tier 1 Analysis'!$A$5,"Tier 1", "Tier 2")</f>
        <v>Tier 2</v>
      </c>
      <c r="AM1343" t="str">
        <f t="shared" si="41"/>
        <v>Pennsylvania - Tier 2</v>
      </c>
      <c r="AN1343" t="str">
        <f t="shared" si="42"/>
        <v>Richhill, Township Of - Tier 2</v>
      </c>
    </row>
    <row r="1344" spans="1:40" x14ac:dyDescent="0.3">
      <c r="A1344">
        <v>3</v>
      </c>
      <c r="B1344" t="s">
        <v>23</v>
      </c>
      <c r="C1344" t="s">
        <v>4899</v>
      </c>
      <c r="D1344" t="s">
        <v>7382</v>
      </c>
      <c r="E1344" t="s">
        <v>1785</v>
      </c>
      <c r="F1344" s="12">
        <v>1380.4229762720809</v>
      </c>
      <c r="G1344" s="12">
        <v>1926.9915940706055</v>
      </c>
      <c r="H1344" s="12">
        <v>931.73908614257107</v>
      </c>
      <c r="I1344">
        <v>3</v>
      </c>
      <c r="J1344" s="15">
        <v>6.6064766913912282E-5</v>
      </c>
      <c r="K1344" s="15">
        <v>0.99993393523308594</v>
      </c>
      <c r="L1344" s="58">
        <v>18.769459999999995</v>
      </c>
      <c r="M1344">
        <v>5</v>
      </c>
      <c r="N1344">
        <v>0</v>
      </c>
      <c r="O1344" s="12">
        <v>10</v>
      </c>
      <c r="P1344" s="12">
        <v>4</v>
      </c>
      <c r="Q1344" s="12">
        <v>2</v>
      </c>
      <c r="R1344" s="12">
        <v>2.9998018056992577</v>
      </c>
      <c r="S1344" s="12">
        <v>6.1555125550590596E-2</v>
      </c>
      <c r="T1344" s="12">
        <v>2035.9697628071767</v>
      </c>
      <c r="U1344" s="12">
        <v>655.54678653509586</v>
      </c>
      <c r="V1344" s="12">
        <v>0</v>
      </c>
      <c r="W1344" s="59">
        <v>4.1818239970034505E-4</v>
      </c>
      <c r="X1344" s="59">
        <v>8.0488079715394149E-5</v>
      </c>
      <c r="Y1344" s="59">
        <v>0</v>
      </c>
      <c r="Z1344" s="59">
        <v>3.2406098489774727E-4</v>
      </c>
      <c r="AA1344" s="59">
        <v>7.0633997083741095E-4</v>
      </c>
      <c r="AB1344" s="59">
        <v>5.1533110023189901E-4</v>
      </c>
      <c r="AC1344" s="59">
        <v>6.7041923629946936E-5</v>
      </c>
      <c r="AD1344" s="59">
        <v>1.7434604620765569E-7</v>
      </c>
      <c r="AE1344" s="59">
        <v>1.6670526032966921E-4</v>
      </c>
      <c r="AF1344" s="59">
        <v>1.342305387478084E-4</v>
      </c>
      <c r="AG1344" s="59">
        <v>0</v>
      </c>
      <c r="AH1344" s="17">
        <v>2.1932314583058443E-4</v>
      </c>
      <c r="AI1344" s="12">
        <v>1156</v>
      </c>
      <c r="AJ1344" s="16">
        <v>5</v>
      </c>
      <c r="AK1344" s="17">
        <v>0.80956361242300645</v>
      </c>
      <c r="AL1344" t="str">
        <f>IF(AK1344&lt;='CAV Tier 1 Analysis'!$A$5,"Tier 1", "Tier 2")</f>
        <v>Tier 2</v>
      </c>
      <c r="AM1344" t="str">
        <f t="shared" si="41"/>
        <v>Pennsylvania - Tier 2</v>
      </c>
      <c r="AN1344" t="str">
        <f t="shared" si="42"/>
        <v>Bell, Township Of - Tier 2</v>
      </c>
    </row>
    <row r="1345" spans="1:40" x14ac:dyDescent="0.3">
      <c r="A1345">
        <v>3</v>
      </c>
      <c r="B1345" t="s">
        <v>23</v>
      </c>
      <c r="C1345" t="s">
        <v>4964</v>
      </c>
      <c r="D1345" t="s">
        <v>7454</v>
      </c>
      <c r="E1345" t="s">
        <v>2127</v>
      </c>
      <c r="F1345" s="12">
        <v>10560.303766430818</v>
      </c>
      <c r="G1345" s="12">
        <v>2340.445452413458</v>
      </c>
      <c r="H1345" s="12">
        <v>1515.4386201374841</v>
      </c>
      <c r="I1345">
        <v>0</v>
      </c>
      <c r="J1345" s="15">
        <v>7.1043177668999864E-5</v>
      </c>
      <c r="K1345" s="15">
        <v>0.99992895682233107</v>
      </c>
      <c r="L1345" s="58">
        <v>53.066320000000005</v>
      </c>
      <c r="M1345">
        <v>13</v>
      </c>
      <c r="N1345">
        <v>0</v>
      </c>
      <c r="O1345" s="12">
        <v>12.285714285714286</v>
      </c>
      <c r="P1345" s="12">
        <v>2.4285714285714284</v>
      </c>
      <c r="Q1345" s="12">
        <v>0</v>
      </c>
      <c r="R1345" s="12">
        <v>0</v>
      </c>
      <c r="S1345" s="12">
        <v>0.10766157513689129</v>
      </c>
      <c r="T1345" s="12">
        <v>2339.3767198230653</v>
      </c>
      <c r="U1345" s="12">
        <v>0</v>
      </c>
      <c r="V1345" s="12">
        <v>1.0687325903927558</v>
      </c>
      <c r="W1345" s="59">
        <v>1.1823143042403149E-3</v>
      </c>
      <c r="X1345" s="59">
        <v>2.0926900726002479E-4</v>
      </c>
      <c r="Y1345" s="59">
        <v>0</v>
      </c>
      <c r="Z1345" s="59">
        <v>3.9813206716008954E-4</v>
      </c>
      <c r="AA1345" s="59">
        <v>4.2884926800842803E-4</v>
      </c>
      <c r="AB1345" s="59">
        <v>0</v>
      </c>
      <c r="AC1345" s="59">
        <v>0</v>
      </c>
      <c r="AD1345" s="59">
        <v>3.0493593808331285E-7</v>
      </c>
      <c r="AE1345" s="59">
        <v>1.9154823033794077E-4</v>
      </c>
      <c r="AF1345" s="59">
        <v>0</v>
      </c>
      <c r="AG1345" s="59">
        <v>1.6323048365275289E-6</v>
      </c>
      <c r="AH1345" s="17">
        <v>2.1927728343467355E-4</v>
      </c>
      <c r="AI1345" s="12">
        <v>1157</v>
      </c>
      <c r="AJ1345" s="16">
        <v>5</v>
      </c>
      <c r="AK1345" s="17">
        <v>0.80978288970644108</v>
      </c>
      <c r="AL1345" t="str">
        <f>IF(AK1345&lt;='CAV Tier 1 Analysis'!$A$5,"Tier 1", "Tier 2")</f>
        <v>Tier 2</v>
      </c>
      <c r="AM1345" t="str">
        <f t="shared" si="41"/>
        <v>Pennsylvania - Tier 2</v>
      </c>
      <c r="AN1345" t="str">
        <f t="shared" si="42"/>
        <v>Henry Clay, Township Of - Tier 2</v>
      </c>
    </row>
    <row r="1346" spans="1:40" x14ac:dyDescent="0.3">
      <c r="A1346">
        <v>3</v>
      </c>
      <c r="B1346" t="s">
        <v>23</v>
      </c>
      <c r="C1346" t="s">
        <v>5350</v>
      </c>
      <c r="D1346" t="s">
        <v>7874</v>
      </c>
      <c r="E1346" t="s">
        <v>1735</v>
      </c>
      <c r="F1346" s="12">
        <v>1437.1587763505729</v>
      </c>
      <c r="G1346" s="12">
        <v>3303.361729482056</v>
      </c>
      <c r="H1346" s="12">
        <v>1069.4162490195915</v>
      </c>
      <c r="I1346">
        <v>2</v>
      </c>
      <c r="J1346" s="15">
        <v>2.7343920899505617E-3</v>
      </c>
      <c r="K1346" s="15">
        <v>0.99726560791004937</v>
      </c>
      <c r="L1346" s="58">
        <v>10.971360000000004</v>
      </c>
      <c r="M1346">
        <v>3</v>
      </c>
      <c r="N1346">
        <v>0</v>
      </c>
      <c r="O1346" s="12">
        <v>11</v>
      </c>
      <c r="P1346" s="12">
        <v>3</v>
      </c>
      <c r="Q1346" s="12">
        <v>0</v>
      </c>
      <c r="R1346" s="12">
        <v>1.9945312158200987</v>
      </c>
      <c r="S1346" s="12">
        <v>2.9242033321837715</v>
      </c>
      <c r="T1346" s="12">
        <v>2878.2197065551186</v>
      </c>
      <c r="U1346" s="12">
        <v>1441.0609302045457</v>
      </c>
      <c r="V1346" s="12">
        <v>425.14202292693744</v>
      </c>
      <c r="W1346" s="59">
        <v>2.4444121742321732E-4</v>
      </c>
      <c r="X1346" s="59">
        <v>4.8292847829236488E-5</v>
      </c>
      <c r="Y1346" s="59">
        <v>0</v>
      </c>
      <c r="Z1346" s="59">
        <v>3.56467083387522E-4</v>
      </c>
      <c r="AA1346" s="59">
        <v>5.2975497812805816E-4</v>
      </c>
      <c r="AB1346" s="59">
        <v>0</v>
      </c>
      <c r="AC1346" s="59">
        <v>4.4575348009495115E-5</v>
      </c>
      <c r="AD1346" s="59">
        <v>8.2823856618484476E-6</v>
      </c>
      <c r="AE1346" s="59">
        <v>2.3566870895257868E-4</v>
      </c>
      <c r="AF1346" s="59">
        <v>2.9507334793321915E-4</v>
      </c>
      <c r="AG1346" s="59">
        <v>6.4933116709738308E-4</v>
      </c>
      <c r="AH1346" s="17">
        <v>2.1926246222023259E-4</v>
      </c>
      <c r="AI1346" s="12">
        <v>1158</v>
      </c>
      <c r="AJ1346" s="16">
        <v>5</v>
      </c>
      <c r="AK1346" s="17">
        <v>0.81000215216866134</v>
      </c>
      <c r="AL1346" t="str">
        <f>IF(AK1346&lt;='CAV Tier 1 Analysis'!$A$5,"Tier 1", "Tier 2")</f>
        <v>Tier 2</v>
      </c>
      <c r="AM1346" t="str">
        <f t="shared" si="41"/>
        <v>Pennsylvania - Tier 2</v>
      </c>
      <c r="AN1346" t="str">
        <f t="shared" si="42"/>
        <v>Germany, Township Of - Tier 2</v>
      </c>
    </row>
    <row r="1347" spans="1:40" x14ac:dyDescent="0.3">
      <c r="A1347">
        <v>3</v>
      </c>
      <c r="B1347" t="s">
        <v>23</v>
      </c>
      <c r="C1347" t="s">
        <v>4791</v>
      </c>
      <c r="D1347" t="s">
        <v>7264</v>
      </c>
      <c r="E1347" t="s">
        <v>1813</v>
      </c>
      <c r="F1347" s="12">
        <v>10821.59607109504</v>
      </c>
      <c r="G1347" s="12">
        <v>3740.3868129821431</v>
      </c>
      <c r="H1347" s="12">
        <v>1072.5339328511179</v>
      </c>
      <c r="I1347">
        <v>7</v>
      </c>
      <c r="J1347" s="15">
        <v>8.6635100066621423E-3</v>
      </c>
      <c r="K1347" s="15">
        <v>0.99133648999333768</v>
      </c>
      <c r="L1347" s="58">
        <v>29.374929999999999</v>
      </c>
      <c r="M1347">
        <v>5</v>
      </c>
      <c r="N1347">
        <v>2</v>
      </c>
      <c r="O1347" s="12">
        <v>13.75</v>
      </c>
      <c r="P1347" s="12">
        <v>1</v>
      </c>
      <c r="Q1347" s="12">
        <v>0</v>
      </c>
      <c r="R1347" s="12">
        <v>6.9393554299533635</v>
      </c>
      <c r="S1347" s="12">
        <v>9.2919084597403625</v>
      </c>
      <c r="T1347" s="12">
        <v>3435.0076849198867</v>
      </c>
      <c r="U1347" s="12">
        <v>0</v>
      </c>
      <c r="V1347" s="12">
        <v>305.37912806225631</v>
      </c>
      <c r="W1347" s="59">
        <v>6.5447161071387563E-4</v>
      </c>
      <c r="X1347" s="59">
        <v>8.0488079715394149E-5</v>
      </c>
      <c r="Y1347" s="59">
        <v>1.2403870007442322E-4</v>
      </c>
      <c r="Z1347" s="59">
        <v>4.455838542344025E-4</v>
      </c>
      <c r="AA1347" s="59">
        <v>1.7658499270935274E-4</v>
      </c>
      <c r="AB1347" s="59">
        <v>0</v>
      </c>
      <c r="AC1347" s="59">
        <v>1.5508615798954283E-4</v>
      </c>
      <c r="AD1347" s="59">
        <v>2.6317995247166817E-5</v>
      </c>
      <c r="AE1347" s="59">
        <v>2.812585239770171E-4</v>
      </c>
      <c r="AF1347" s="59">
        <v>0</v>
      </c>
      <c r="AG1347" s="59">
        <v>4.6641398624083671E-4</v>
      </c>
      <c r="AH1347" s="17">
        <v>2.1911308190018287E-4</v>
      </c>
      <c r="AI1347" s="12">
        <v>1159</v>
      </c>
      <c r="AJ1347" s="16">
        <v>5</v>
      </c>
      <c r="AK1347" s="17">
        <v>0.81022126525056148</v>
      </c>
      <c r="AL1347" t="str">
        <f>IF(AK1347&lt;='CAV Tier 1 Analysis'!$A$5,"Tier 1", "Tier 2")</f>
        <v>Tier 2</v>
      </c>
      <c r="AM1347" t="str">
        <f t="shared" si="41"/>
        <v>Pennsylvania - Tier 2</v>
      </c>
      <c r="AN1347" t="str">
        <f t="shared" si="42"/>
        <v>Colerain, Township Of - Tier 2</v>
      </c>
    </row>
    <row r="1348" spans="1:40" x14ac:dyDescent="0.3">
      <c r="A1348">
        <v>3</v>
      </c>
      <c r="B1348" t="s">
        <v>23</v>
      </c>
      <c r="C1348" t="s">
        <v>5033</v>
      </c>
      <c r="D1348" t="s">
        <v>7533</v>
      </c>
      <c r="E1348" t="s">
        <v>2033</v>
      </c>
      <c r="F1348" s="12">
        <v>8575.8693740036651</v>
      </c>
      <c r="G1348" s="12">
        <v>4390.0986048106861</v>
      </c>
      <c r="H1348" s="12">
        <v>1160.325481651329</v>
      </c>
      <c r="I1348">
        <v>4</v>
      </c>
      <c r="J1348" s="15">
        <v>6.4503799583001393E-4</v>
      </c>
      <c r="K1348" s="15">
        <v>0.99935496200416984</v>
      </c>
      <c r="L1348" s="58">
        <v>23.285450000000001</v>
      </c>
      <c r="M1348">
        <v>5</v>
      </c>
      <c r="N1348">
        <v>0</v>
      </c>
      <c r="O1348" s="12">
        <v>13</v>
      </c>
      <c r="P1348" s="12">
        <v>1</v>
      </c>
      <c r="Q1348" s="12">
        <v>0</v>
      </c>
      <c r="R1348" s="12">
        <v>3.9974198480166794</v>
      </c>
      <c r="S1348" s="12">
        <v>0.74845402319486887</v>
      </c>
      <c r="T1348" s="12">
        <v>3864.3214306124491</v>
      </c>
      <c r="U1348" s="12">
        <v>0</v>
      </c>
      <c r="V1348" s="12">
        <v>525.77717419823693</v>
      </c>
      <c r="W1348" s="59">
        <v>5.1879837561136027E-4</v>
      </c>
      <c r="X1348" s="59">
        <v>8.0488079715394149E-5</v>
      </c>
      <c r="Y1348" s="59">
        <v>0</v>
      </c>
      <c r="Z1348" s="59">
        <v>4.2127928036707145E-4</v>
      </c>
      <c r="AA1348" s="59">
        <v>1.7658499270935274E-4</v>
      </c>
      <c r="AB1348" s="59">
        <v>0</v>
      </c>
      <c r="AC1348" s="59">
        <v>8.933747411526021E-5</v>
      </c>
      <c r="AD1348" s="59">
        <v>2.1198884503125899E-6</v>
      </c>
      <c r="AE1348" s="59">
        <v>3.1641074531458033E-4</v>
      </c>
      <c r="AF1348" s="59">
        <v>0</v>
      </c>
      <c r="AG1348" s="59">
        <v>8.0303401626796364E-4</v>
      </c>
      <c r="AH1348" s="17">
        <v>2.1891389568648139E-4</v>
      </c>
      <c r="AI1348" s="12">
        <v>1160</v>
      </c>
      <c r="AJ1348" s="16">
        <v>5</v>
      </c>
      <c r="AK1348" s="17">
        <v>0.810440179146248</v>
      </c>
      <c r="AL1348" t="str">
        <f>IF(AK1348&lt;='CAV Tier 1 Analysis'!$A$5,"Tier 1", "Tier 2")</f>
        <v>Tier 2</v>
      </c>
      <c r="AM1348" t="str">
        <f t="shared" si="41"/>
        <v>Pennsylvania - Tier 2</v>
      </c>
      <c r="AN1348" t="str">
        <f t="shared" si="42"/>
        <v>East Drumore, Township Of - Tier 2</v>
      </c>
    </row>
    <row r="1349" spans="1:40" x14ac:dyDescent="0.3">
      <c r="A1349">
        <v>3</v>
      </c>
      <c r="B1349" t="s">
        <v>23</v>
      </c>
      <c r="C1349" t="s">
        <v>4984</v>
      </c>
      <c r="D1349" t="s">
        <v>7476</v>
      </c>
      <c r="E1349" t="s">
        <v>1818</v>
      </c>
      <c r="F1349" s="12">
        <v>1082.269446567873</v>
      </c>
      <c r="G1349" s="12">
        <v>1471.3807879420451</v>
      </c>
      <c r="H1349" s="12">
        <v>630.33257640178829</v>
      </c>
      <c r="I1349">
        <v>0</v>
      </c>
      <c r="J1349" s="15">
        <v>0</v>
      </c>
      <c r="K1349" s="15">
        <v>1</v>
      </c>
      <c r="L1349" s="58">
        <v>36.903700000000001</v>
      </c>
      <c r="M1349">
        <v>0</v>
      </c>
      <c r="N1349">
        <v>0</v>
      </c>
      <c r="O1349" s="12">
        <v>9.8571428571428577</v>
      </c>
      <c r="P1349" s="12">
        <v>5.1428571428571432</v>
      </c>
      <c r="Q1349" s="12">
        <v>0</v>
      </c>
      <c r="R1349" s="12">
        <v>0</v>
      </c>
      <c r="S1349" s="12">
        <v>0</v>
      </c>
      <c r="T1349" s="12">
        <v>1344.4145211877774</v>
      </c>
      <c r="U1349" s="12">
        <v>262.14507461990434</v>
      </c>
      <c r="V1349" s="12">
        <v>126.96626675426774</v>
      </c>
      <c r="W1349" s="59">
        <v>8.2221213736685163E-4</v>
      </c>
      <c r="X1349" s="59">
        <v>0</v>
      </c>
      <c r="Y1349" s="59">
        <v>0</v>
      </c>
      <c r="Z1349" s="59">
        <v>3.1943154225635089E-4</v>
      </c>
      <c r="AA1349" s="59">
        <v>9.0815139107667132E-4</v>
      </c>
      <c r="AB1349" s="59">
        <v>0</v>
      </c>
      <c r="AC1349" s="59">
        <v>0</v>
      </c>
      <c r="AD1349" s="59">
        <v>0</v>
      </c>
      <c r="AE1349" s="59">
        <v>1.1008069807312858E-4</v>
      </c>
      <c r="AF1349" s="59">
        <v>5.3677136886446081E-5</v>
      </c>
      <c r="AG1349" s="59">
        <v>1.9391908992189783E-4</v>
      </c>
      <c r="AH1349" s="17">
        <v>2.1886109050739513E-4</v>
      </c>
      <c r="AI1349" s="12">
        <v>1161</v>
      </c>
      <c r="AJ1349" s="16">
        <v>5</v>
      </c>
      <c r="AK1349" s="17">
        <v>0.81065904023675539</v>
      </c>
      <c r="AL1349" t="str">
        <f>IF(AK1349&lt;='CAV Tier 1 Analysis'!$A$5,"Tier 1", "Tier 2")</f>
        <v>Tier 2</v>
      </c>
      <c r="AM1349" t="str">
        <f t="shared" si="41"/>
        <v>Pennsylvania - Tier 2</v>
      </c>
      <c r="AN1349" t="str">
        <f t="shared" si="42"/>
        <v>Dublin, Township Of - Tier 2</v>
      </c>
    </row>
    <row r="1350" spans="1:40" x14ac:dyDescent="0.3">
      <c r="A1350">
        <v>3</v>
      </c>
      <c r="B1350" t="s">
        <v>23</v>
      </c>
      <c r="C1350" t="s">
        <v>4684</v>
      </c>
      <c r="D1350" t="s">
        <v>7138</v>
      </c>
      <c r="E1350" t="s">
        <v>1737</v>
      </c>
      <c r="F1350" s="12">
        <v>617.01874307888284</v>
      </c>
      <c r="G1350" s="12">
        <v>89.163414689640092</v>
      </c>
      <c r="H1350" s="12">
        <v>245.33132796951216</v>
      </c>
      <c r="I1350">
        <v>0</v>
      </c>
      <c r="J1350" s="15">
        <v>4.2501635648884426E-6</v>
      </c>
      <c r="K1350" s="15">
        <v>0.99999574983643513</v>
      </c>
      <c r="L1350" s="58">
        <v>37.645609999999998</v>
      </c>
      <c r="M1350">
        <v>1</v>
      </c>
      <c r="N1350">
        <v>2</v>
      </c>
      <c r="O1350" s="12">
        <v>7.8</v>
      </c>
      <c r="P1350" s="12">
        <v>6.6</v>
      </c>
      <c r="Q1350" s="12">
        <v>0</v>
      </c>
      <c r="R1350" s="12">
        <v>0</v>
      </c>
      <c r="S1350" s="12">
        <v>1.0426982714617176E-3</v>
      </c>
      <c r="T1350" s="12">
        <v>115.76483783107818</v>
      </c>
      <c r="U1350" s="12">
        <v>0</v>
      </c>
      <c r="V1350" s="12">
        <v>0</v>
      </c>
      <c r="W1350" s="59">
        <v>8.3874184595525436E-4</v>
      </c>
      <c r="X1350" s="59">
        <v>1.6097615943078831E-5</v>
      </c>
      <c r="Y1350" s="59">
        <v>1.2403870007442322E-4</v>
      </c>
      <c r="Z1350" s="59">
        <v>2.5276756822024287E-4</v>
      </c>
      <c r="AA1350" s="59">
        <v>1.1654609518817281E-3</v>
      </c>
      <c r="AB1350" s="59">
        <v>0</v>
      </c>
      <c r="AC1350" s="59">
        <v>0</v>
      </c>
      <c r="AD1350" s="59">
        <v>2.9532929937328851E-9</v>
      </c>
      <c r="AE1350" s="59">
        <v>9.4788281143444298E-6</v>
      </c>
      <c r="AF1350" s="59">
        <v>0</v>
      </c>
      <c r="AG1350" s="59">
        <v>0</v>
      </c>
      <c r="AH1350" s="17">
        <v>2.187807694074605E-4</v>
      </c>
      <c r="AI1350" s="12">
        <v>1162</v>
      </c>
      <c r="AJ1350" s="16">
        <v>5</v>
      </c>
      <c r="AK1350" s="17">
        <v>0.8108778210061629</v>
      </c>
      <c r="AL1350" t="str">
        <f>IF(AK1350&lt;='CAV Tier 1 Analysis'!$A$5,"Tier 1", "Tier 2")</f>
        <v>Tier 2</v>
      </c>
      <c r="AM1350" t="str">
        <f t="shared" si="41"/>
        <v>Pennsylvania - Tier 2</v>
      </c>
      <c r="AN1350" t="str">
        <f t="shared" si="42"/>
        <v>Portage, Township Of - Tier 2</v>
      </c>
    </row>
    <row r="1351" spans="1:40" x14ac:dyDescent="0.3">
      <c r="A1351">
        <v>3</v>
      </c>
      <c r="B1351" t="s">
        <v>23</v>
      </c>
      <c r="C1351" t="s">
        <v>4009</v>
      </c>
      <c r="D1351" t="s">
        <v>6392</v>
      </c>
      <c r="E1351" t="s">
        <v>1445</v>
      </c>
      <c r="F1351" s="12">
        <v>168.29057838136134</v>
      </c>
      <c r="G1351" s="12">
        <v>1635.5363826213566</v>
      </c>
      <c r="H1351" s="12">
        <v>1143.4816044419026</v>
      </c>
      <c r="I1351">
        <v>9</v>
      </c>
      <c r="J1351" s="15">
        <v>2.7660380281811371E-2</v>
      </c>
      <c r="K1351" s="15">
        <v>0.97233961971818883</v>
      </c>
      <c r="L1351" s="58">
        <v>2.3235399999999999</v>
      </c>
      <c r="M1351">
        <v>11</v>
      </c>
      <c r="N1351">
        <v>2</v>
      </c>
      <c r="O1351" s="12">
        <v>12</v>
      </c>
      <c r="P1351" s="12">
        <v>3</v>
      </c>
      <c r="Q1351" s="12">
        <v>1</v>
      </c>
      <c r="R1351" s="12">
        <v>8.7510565774637001</v>
      </c>
      <c r="S1351" s="12">
        <v>31.629136024118832</v>
      </c>
      <c r="T1351" s="12">
        <v>2180.3013759025798</v>
      </c>
      <c r="U1351" s="12">
        <v>2012.0107975212186</v>
      </c>
      <c r="V1351" s="12">
        <v>0</v>
      </c>
      <c r="W1351" s="59">
        <v>5.1768326472884137E-5</v>
      </c>
      <c r="X1351" s="59">
        <v>1.7707377537386714E-4</v>
      </c>
      <c r="Y1351" s="59">
        <v>1.2403870007442322E-4</v>
      </c>
      <c r="Z1351" s="59">
        <v>3.8887318187729673E-4</v>
      </c>
      <c r="AA1351" s="59">
        <v>5.2975497812805816E-4</v>
      </c>
      <c r="AB1351" s="59">
        <v>2.576655501159495E-4</v>
      </c>
      <c r="AC1351" s="59">
        <v>1.9557547623080669E-4</v>
      </c>
      <c r="AD1351" s="59">
        <v>8.9584981940083784E-5</v>
      </c>
      <c r="AE1351" s="59">
        <v>1.785231367905138E-4</v>
      </c>
      <c r="AF1351" s="59">
        <v>4.1198172100752404E-4</v>
      </c>
      <c r="AG1351" s="59">
        <v>0</v>
      </c>
      <c r="AH1351" s="17">
        <v>2.1862180254649159E-4</v>
      </c>
      <c r="AI1351" s="12">
        <v>1163</v>
      </c>
      <c r="AJ1351" s="16">
        <v>5</v>
      </c>
      <c r="AK1351" s="17">
        <v>0.81109644280870941</v>
      </c>
      <c r="AL1351" t="str">
        <f>IF(AK1351&lt;='CAV Tier 1 Analysis'!$A$5,"Tier 1", "Tier 2")</f>
        <v>Tier 2</v>
      </c>
      <c r="AM1351" t="str">
        <f t="shared" si="41"/>
        <v>Pennsylvania - Tier 2</v>
      </c>
      <c r="AN1351" t="str">
        <f t="shared" si="42"/>
        <v>Curwensville, Borough Of - Tier 2</v>
      </c>
    </row>
    <row r="1352" spans="1:40" x14ac:dyDescent="0.3">
      <c r="A1352">
        <v>3</v>
      </c>
      <c r="B1352" t="s">
        <v>23</v>
      </c>
      <c r="C1352" t="s">
        <v>4519</v>
      </c>
      <c r="D1352" t="s">
        <v>6943</v>
      </c>
      <c r="E1352" t="s">
        <v>1337</v>
      </c>
      <c r="F1352" s="12">
        <v>494.60383395913766</v>
      </c>
      <c r="G1352" s="12">
        <v>3682.7130189615318</v>
      </c>
      <c r="H1352" s="12">
        <v>2581.6117404537472</v>
      </c>
      <c r="I1352">
        <v>2</v>
      </c>
      <c r="J1352" s="15">
        <v>2.2830251794185623E-2</v>
      </c>
      <c r="K1352" s="15">
        <v>0.97716974820581437</v>
      </c>
      <c r="L1352" s="58">
        <v>1.3153600000000001</v>
      </c>
      <c r="M1352">
        <v>4</v>
      </c>
      <c r="N1352">
        <v>0</v>
      </c>
      <c r="O1352" s="12">
        <v>14.1</v>
      </c>
      <c r="P1352" s="12">
        <v>2.2999999999999998</v>
      </c>
      <c r="Q1352" s="12">
        <v>0</v>
      </c>
      <c r="R1352" s="12">
        <v>1.9543394964116287</v>
      </c>
      <c r="S1352" s="12">
        <v>58.93884606938483</v>
      </c>
      <c r="T1352" s="12">
        <v>4666.7279442562904</v>
      </c>
      <c r="U1352" s="12">
        <v>4172.1241102971526</v>
      </c>
      <c r="V1352" s="12">
        <v>0</v>
      </c>
      <c r="W1352" s="59">
        <v>2.9306138869730192E-5</v>
      </c>
      <c r="X1352" s="59">
        <v>6.4390463772315322E-5</v>
      </c>
      <c r="Y1352" s="59">
        <v>0</v>
      </c>
      <c r="Z1352" s="59">
        <v>4.5692598870582365E-4</v>
      </c>
      <c r="AA1352" s="59">
        <v>4.0614548323151124E-4</v>
      </c>
      <c r="AB1352" s="59">
        <v>0</v>
      </c>
      <c r="AC1352" s="59">
        <v>4.3677111940025583E-5</v>
      </c>
      <c r="AD1352" s="59">
        <v>1.6693581059782733E-4</v>
      </c>
      <c r="AE1352" s="59">
        <v>3.8211181278170433E-4</v>
      </c>
      <c r="AF1352" s="59">
        <v>8.5428908897248568E-4</v>
      </c>
      <c r="AG1352" s="59">
        <v>0</v>
      </c>
      <c r="AH1352" s="17">
        <v>2.185256271701294E-4</v>
      </c>
      <c r="AI1352" s="12">
        <v>1164</v>
      </c>
      <c r="AJ1352" s="16">
        <v>5</v>
      </c>
      <c r="AK1352" s="17">
        <v>0.81131496843587958</v>
      </c>
      <c r="AL1352" t="str">
        <f>IF(AK1352&lt;='CAV Tier 1 Analysis'!$A$5,"Tier 1", "Tier 2")</f>
        <v>Tier 2</v>
      </c>
      <c r="AM1352" t="str">
        <f t="shared" ref="AM1352:AM1415" si="43">B1352&amp;" - "&amp;AL1352</f>
        <v>Pennsylvania - Tier 2</v>
      </c>
      <c r="AN1352" t="str">
        <f t="shared" ref="AN1352:AN1415" si="44">C1352&amp;" - "&amp;AL1352</f>
        <v>Vandergrift, Borough Of - Tier 2</v>
      </c>
    </row>
    <row r="1353" spans="1:40" x14ac:dyDescent="0.3">
      <c r="A1353">
        <v>3</v>
      </c>
      <c r="B1353" t="s">
        <v>23</v>
      </c>
      <c r="C1353" t="s">
        <v>3964</v>
      </c>
      <c r="D1353" t="s">
        <v>6347</v>
      </c>
      <c r="E1353" t="s">
        <v>1697</v>
      </c>
      <c r="F1353" s="12">
        <v>22.111053926002153</v>
      </c>
      <c r="G1353" s="12">
        <v>182.57577610240915</v>
      </c>
      <c r="H1353" s="12">
        <v>75.02362509059013</v>
      </c>
      <c r="I1353">
        <v>4</v>
      </c>
      <c r="J1353" s="15">
        <v>0.91399788570362539</v>
      </c>
      <c r="K1353" s="15">
        <v>8.6002114296374596E-2</v>
      </c>
      <c r="L1353" s="58">
        <v>0.16081000000000001</v>
      </c>
      <c r="M1353">
        <v>60</v>
      </c>
      <c r="N1353">
        <v>0</v>
      </c>
      <c r="O1353" s="12">
        <v>14</v>
      </c>
      <c r="P1353" s="12">
        <v>4</v>
      </c>
      <c r="Q1353" s="12">
        <v>0</v>
      </c>
      <c r="R1353" s="12">
        <v>0.34400845718549838</v>
      </c>
      <c r="S1353" s="12">
        <v>68.571434710620835</v>
      </c>
      <c r="T1353" s="12">
        <v>164.24113249887003</v>
      </c>
      <c r="U1353" s="12">
        <v>142.13007857286789</v>
      </c>
      <c r="V1353" s="12">
        <v>18.334643603539121</v>
      </c>
      <c r="W1353" s="59">
        <v>3.5828367835735556E-6</v>
      </c>
      <c r="X1353" s="59">
        <v>9.6585695658472979E-4</v>
      </c>
      <c r="Y1353" s="59">
        <v>0</v>
      </c>
      <c r="Z1353" s="59">
        <v>4.5368537885684618E-4</v>
      </c>
      <c r="AA1353" s="59">
        <v>7.0633997083741095E-4</v>
      </c>
      <c r="AB1353" s="59">
        <v>0</v>
      </c>
      <c r="AC1353" s="59">
        <v>7.6881708221087097E-6</v>
      </c>
      <c r="AD1353" s="59">
        <v>1.9421873349535293E-4</v>
      </c>
      <c r="AE1353" s="59">
        <v>1.3448068458694946E-5</v>
      </c>
      <c r="AF1353" s="59">
        <v>2.9102723727687755E-5</v>
      </c>
      <c r="AG1353" s="59">
        <v>2.8003008141697151E-5</v>
      </c>
      <c r="AH1353" s="17">
        <v>2.183568952461911E-4</v>
      </c>
      <c r="AI1353" s="12">
        <v>1165</v>
      </c>
      <c r="AJ1353" s="16">
        <v>5</v>
      </c>
      <c r="AK1353" s="17">
        <v>0.81153332533112577</v>
      </c>
      <c r="AL1353" t="str">
        <f>IF(AK1353&lt;='CAV Tier 1 Analysis'!$A$5,"Tier 1", "Tier 2")</f>
        <v>Tier 2</v>
      </c>
      <c r="AM1353" t="str">
        <f t="shared" si="43"/>
        <v>Pennsylvania - Tier 2</v>
      </c>
      <c r="AN1353" t="str">
        <f t="shared" si="44"/>
        <v>Weissport, Borough Of - Tier 2</v>
      </c>
    </row>
    <row r="1354" spans="1:40" x14ac:dyDescent="0.3">
      <c r="A1354">
        <v>3</v>
      </c>
      <c r="B1354" t="s">
        <v>23</v>
      </c>
      <c r="C1354" t="s">
        <v>4583</v>
      </c>
      <c r="D1354" t="s">
        <v>7016</v>
      </c>
      <c r="E1354" t="s">
        <v>1507</v>
      </c>
      <c r="F1354" s="12">
        <v>978.75726433573459</v>
      </c>
      <c r="G1354" s="12">
        <v>4271.6148489020907</v>
      </c>
      <c r="H1354" s="12">
        <v>960.15649120320768</v>
      </c>
      <c r="I1354">
        <v>0</v>
      </c>
      <c r="J1354" s="15">
        <v>3.7886419442170874E-2</v>
      </c>
      <c r="K1354" s="15">
        <v>0.96211358055782925</v>
      </c>
      <c r="L1354" s="58">
        <v>1.2706400000000002</v>
      </c>
      <c r="M1354">
        <v>2</v>
      </c>
      <c r="N1354">
        <v>0</v>
      </c>
      <c r="O1354" s="12">
        <v>16</v>
      </c>
      <c r="P1354" s="12">
        <v>1</v>
      </c>
      <c r="Q1354" s="12">
        <v>0</v>
      </c>
      <c r="R1354" s="12">
        <v>0</v>
      </c>
      <c r="S1354" s="12">
        <v>36.376891555847777</v>
      </c>
      <c r="T1354" s="12">
        <v>3856.0863657891296</v>
      </c>
      <c r="U1354" s="12">
        <v>2877.3291014533952</v>
      </c>
      <c r="V1354" s="12">
        <v>415.52848311296111</v>
      </c>
      <c r="W1354" s="59">
        <v>2.8309780055219843E-5</v>
      </c>
      <c r="X1354" s="59">
        <v>3.2195231886157661E-5</v>
      </c>
      <c r="Y1354" s="59">
        <v>0</v>
      </c>
      <c r="Z1354" s="59">
        <v>5.1849757583639564E-4</v>
      </c>
      <c r="AA1354" s="59">
        <v>1.7658499270935274E-4</v>
      </c>
      <c r="AB1354" s="59">
        <v>0</v>
      </c>
      <c r="AC1354" s="59">
        <v>0</v>
      </c>
      <c r="AD1354" s="59">
        <v>1.0303231711994884E-4</v>
      </c>
      <c r="AE1354" s="59">
        <v>3.1573645797972798E-4</v>
      </c>
      <c r="AF1354" s="59">
        <v>5.8916532484925763E-4</v>
      </c>
      <c r="AG1354" s="59">
        <v>6.3464814191824389E-4</v>
      </c>
      <c r="AH1354" s="17">
        <v>2.1801543839584586E-4</v>
      </c>
      <c r="AI1354" s="12">
        <v>1166</v>
      </c>
      <c r="AJ1354" s="16">
        <v>5</v>
      </c>
      <c r="AK1354" s="17">
        <v>0.8117513407695216</v>
      </c>
      <c r="AL1354" t="str">
        <f>IF(AK1354&lt;='CAV Tier 1 Analysis'!$A$5,"Tier 1", "Tier 2")</f>
        <v>Tier 2</v>
      </c>
      <c r="AM1354" t="str">
        <f t="shared" si="43"/>
        <v>Pennsylvania - Tier 2</v>
      </c>
      <c r="AN1354" t="str">
        <f t="shared" si="44"/>
        <v>New Britain, Borough Of - Tier 2</v>
      </c>
    </row>
    <row r="1355" spans="1:40" x14ac:dyDescent="0.3">
      <c r="A1355">
        <v>3</v>
      </c>
      <c r="B1355" t="s">
        <v>23</v>
      </c>
      <c r="C1355" t="s">
        <v>4736</v>
      </c>
      <c r="D1355" t="s">
        <v>7202</v>
      </c>
      <c r="E1355" t="s">
        <v>1464</v>
      </c>
      <c r="F1355" s="12">
        <v>2725.7805164340034</v>
      </c>
      <c r="G1355" s="12">
        <v>3225.0054927278916</v>
      </c>
      <c r="H1355" s="12">
        <v>1747.4060201164657</v>
      </c>
      <c r="I1355">
        <v>2</v>
      </c>
      <c r="J1355" s="15">
        <v>8.9564950466511284E-6</v>
      </c>
      <c r="K1355" s="15">
        <v>0.99999104350495338</v>
      </c>
      <c r="L1355" s="58">
        <v>24.563179999999999</v>
      </c>
      <c r="M1355">
        <v>2</v>
      </c>
      <c r="N1355">
        <v>6</v>
      </c>
      <c r="O1355" s="12">
        <v>12.529411764705882</v>
      </c>
      <c r="P1355" s="12">
        <v>2.8235294117647061</v>
      </c>
      <c r="Q1355" s="12">
        <v>0</v>
      </c>
      <c r="R1355" s="12">
        <v>1.9999820870099068</v>
      </c>
      <c r="S1355" s="12">
        <v>1.5650633363661487E-2</v>
      </c>
      <c r="T1355" s="12">
        <v>3679.8553942930862</v>
      </c>
      <c r="U1355" s="12">
        <v>954.07487785908279</v>
      </c>
      <c r="V1355" s="12">
        <v>0</v>
      </c>
      <c r="W1355" s="59">
        <v>5.4726612042496289E-4</v>
      </c>
      <c r="X1355" s="59">
        <v>3.2195231886157661E-5</v>
      </c>
      <c r="Y1355" s="59">
        <v>3.7211610022326965E-4</v>
      </c>
      <c r="Z1355" s="59">
        <v>4.0602935166600098E-4</v>
      </c>
      <c r="AA1355" s="59">
        <v>4.9859292059111361E-4</v>
      </c>
      <c r="AB1355" s="59">
        <v>0</v>
      </c>
      <c r="AC1355" s="59">
        <v>4.4697168354202387E-5</v>
      </c>
      <c r="AD1355" s="59">
        <v>4.4328169639706356E-8</v>
      </c>
      <c r="AE1355" s="59">
        <v>3.013066611732708E-4</v>
      </c>
      <c r="AF1355" s="59">
        <v>1.9535750535468139E-4</v>
      </c>
      <c r="AG1355" s="59">
        <v>0</v>
      </c>
      <c r="AH1355" s="17">
        <v>2.1796412616757266E-4</v>
      </c>
      <c r="AI1355" s="12">
        <v>1167</v>
      </c>
      <c r="AJ1355" s="16">
        <v>5</v>
      </c>
      <c r="AK1355" s="17">
        <v>0.81196930489568919</v>
      </c>
      <c r="AL1355" t="str">
        <f>IF(AK1355&lt;='CAV Tier 1 Analysis'!$A$5,"Tier 1", "Tier 2")</f>
        <v>Tier 2</v>
      </c>
      <c r="AM1355" t="str">
        <f t="shared" si="43"/>
        <v>Pennsylvania - Tier 2</v>
      </c>
      <c r="AN1355" t="str">
        <f t="shared" si="44"/>
        <v>Burrell, Township Of - Tier 2</v>
      </c>
    </row>
    <row r="1356" spans="1:40" x14ac:dyDescent="0.3">
      <c r="A1356">
        <v>3</v>
      </c>
      <c r="B1356" t="s">
        <v>23</v>
      </c>
      <c r="C1356" t="s">
        <v>4932</v>
      </c>
      <c r="D1356" t="s">
        <v>7420</v>
      </c>
      <c r="E1356" t="s">
        <v>1776</v>
      </c>
      <c r="F1356" s="12">
        <v>2833.1934857473548</v>
      </c>
      <c r="G1356" s="12">
        <v>3152.811803512081</v>
      </c>
      <c r="H1356" s="12">
        <v>1239.2460225321133</v>
      </c>
      <c r="I1356">
        <v>3</v>
      </c>
      <c r="J1356" s="15">
        <v>5.1264768732752812E-2</v>
      </c>
      <c r="K1356" s="15">
        <v>0.94873523126724735</v>
      </c>
      <c r="L1356" s="58">
        <v>33.085099999999997</v>
      </c>
      <c r="M1356">
        <v>9</v>
      </c>
      <c r="N1356">
        <v>0</v>
      </c>
      <c r="O1356" s="12">
        <v>12</v>
      </c>
      <c r="P1356" s="12">
        <v>3</v>
      </c>
      <c r="Q1356" s="12">
        <v>0</v>
      </c>
      <c r="R1356" s="12">
        <v>2.8462056938017422</v>
      </c>
      <c r="S1356" s="12">
        <v>63.529660748092567</v>
      </c>
      <c r="T1356" s="12">
        <v>3252.9241758183944</v>
      </c>
      <c r="U1356" s="12">
        <v>419.73069007103959</v>
      </c>
      <c r="V1356" s="12">
        <v>0</v>
      </c>
      <c r="W1356" s="59">
        <v>7.371339672172715E-4</v>
      </c>
      <c r="X1356" s="59">
        <v>1.4487854348770946E-4</v>
      </c>
      <c r="Y1356" s="59">
        <v>0</v>
      </c>
      <c r="Z1356" s="59">
        <v>3.8887318187729673E-4</v>
      </c>
      <c r="AA1356" s="59">
        <v>5.2975497812805816E-4</v>
      </c>
      <c r="AB1356" s="59">
        <v>0</v>
      </c>
      <c r="AC1356" s="59">
        <v>6.3609237249091284E-5</v>
      </c>
      <c r="AD1356" s="59">
        <v>1.7993863336758907E-4</v>
      </c>
      <c r="AE1356" s="59">
        <v>2.6634952123001567E-4</v>
      </c>
      <c r="AF1356" s="59">
        <v>8.5944554705263184E-5</v>
      </c>
      <c r="AG1356" s="59">
        <v>0</v>
      </c>
      <c r="AH1356" s="17">
        <v>2.178620561147541E-4</v>
      </c>
      <c r="AI1356" s="12">
        <v>1168</v>
      </c>
      <c r="AJ1356" s="16">
        <v>5</v>
      </c>
      <c r="AK1356" s="17">
        <v>0.81218716695180393</v>
      </c>
      <c r="AL1356" t="str">
        <f>IF(AK1356&lt;='CAV Tier 1 Analysis'!$A$5,"Tier 1", "Tier 2")</f>
        <v>Tier 2</v>
      </c>
      <c r="AM1356" t="str">
        <f t="shared" si="43"/>
        <v>Pennsylvania - Tier 2</v>
      </c>
      <c r="AN1356" t="str">
        <f t="shared" si="44"/>
        <v>Woodcock, Township Of - Tier 2</v>
      </c>
    </row>
    <row r="1357" spans="1:40" x14ac:dyDescent="0.3">
      <c r="A1357">
        <v>3</v>
      </c>
      <c r="B1357" t="s">
        <v>23</v>
      </c>
      <c r="C1357" t="s">
        <v>4183</v>
      </c>
      <c r="D1357" t="s">
        <v>6581</v>
      </c>
      <c r="E1357" t="s">
        <v>1519</v>
      </c>
      <c r="F1357" s="12">
        <v>85.385699268511729</v>
      </c>
      <c r="G1357" s="12">
        <v>1879.186929202981</v>
      </c>
      <c r="H1357" s="12">
        <v>965.52235046623616</v>
      </c>
      <c r="I1357">
        <v>7</v>
      </c>
      <c r="J1357" s="15">
        <v>0.11011386931730087</v>
      </c>
      <c r="K1357" s="15">
        <v>0.88988613068269884</v>
      </c>
      <c r="L1357" s="58">
        <v>1.1609800000000001</v>
      </c>
      <c r="M1357">
        <v>5</v>
      </c>
      <c r="N1357">
        <v>0</v>
      </c>
      <c r="O1357" s="12">
        <v>10</v>
      </c>
      <c r="P1357" s="12">
        <v>4</v>
      </c>
      <c r="Q1357" s="12">
        <v>1</v>
      </c>
      <c r="R1357" s="12">
        <v>6.2292029147788917</v>
      </c>
      <c r="S1357" s="12">
        <v>106.31740192217229</v>
      </c>
      <c r="T1357" s="12">
        <v>2010.266038130676</v>
      </c>
      <c r="U1357" s="12">
        <v>1924.8803388621643</v>
      </c>
      <c r="V1357" s="12">
        <v>0</v>
      </c>
      <c r="W1357" s="59">
        <v>2.5866562085649068E-5</v>
      </c>
      <c r="X1357" s="59">
        <v>8.0488079715394149E-5</v>
      </c>
      <c r="Y1357" s="59">
        <v>0</v>
      </c>
      <c r="Z1357" s="59">
        <v>3.2406098489774727E-4</v>
      </c>
      <c r="AA1357" s="59">
        <v>7.0633997083741095E-4</v>
      </c>
      <c r="AB1357" s="59">
        <v>2.576655501159495E-4</v>
      </c>
      <c r="AC1357" s="59">
        <v>1.392151125766464E-4</v>
      </c>
      <c r="AD1357" s="59">
        <v>3.0112876064181961E-4</v>
      </c>
      <c r="AE1357" s="59">
        <v>1.646006386442616E-4</v>
      </c>
      <c r="AF1357" s="59">
        <v>3.9414078478851577E-4</v>
      </c>
      <c r="AG1357" s="59">
        <v>0</v>
      </c>
      <c r="AH1357" s="17">
        <v>2.1759149493667224E-4</v>
      </c>
      <c r="AI1357" s="12">
        <v>1169</v>
      </c>
      <c r="AJ1357" s="16">
        <v>5</v>
      </c>
      <c r="AK1357" s="17">
        <v>0.81240475844674065</v>
      </c>
      <c r="AL1357" t="str">
        <f>IF(AK1357&lt;='CAV Tier 1 Analysis'!$A$5,"Tier 1", "Tier 2")</f>
        <v>Tier 2</v>
      </c>
      <c r="AM1357" t="str">
        <f t="shared" si="43"/>
        <v>Pennsylvania - Tier 2</v>
      </c>
      <c r="AN1357" t="str">
        <f t="shared" si="44"/>
        <v>Brockway, Borough Of - Tier 2</v>
      </c>
    </row>
    <row r="1358" spans="1:40" x14ac:dyDescent="0.3">
      <c r="A1358">
        <v>3</v>
      </c>
      <c r="B1358" t="s">
        <v>23</v>
      </c>
      <c r="C1358" t="s">
        <v>5479</v>
      </c>
      <c r="D1358" t="s">
        <v>8009</v>
      </c>
      <c r="E1358" t="s">
        <v>1688</v>
      </c>
      <c r="F1358" s="12">
        <v>3490.7596328524592</v>
      </c>
      <c r="G1358" s="12">
        <v>1097.2933179525719</v>
      </c>
      <c r="H1358" s="12">
        <v>580.87752437543656</v>
      </c>
      <c r="I1358">
        <v>3</v>
      </c>
      <c r="J1358" s="15">
        <v>0</v>
      </c>
      <c r="K1358" s="15">
        <v>1</v>
      </c>
      <c r="L1358" s="58">
        <v>36.996250000000003</v>
      </c>
      <c r="M1358">
        <v>2</v>
      </c>
      <c r="N1358">
        <v>3</v>
      </c>
      <c r="O1358" s="12">
        <v>10</v>
      </c>
      <c r="P1358" s="12">
        <v>4.8571428571428568</v>
      </c>
      <c r="Q1358" s="12">
        <v>0</v>
      </c>
      <c r="R1358" s="12">
        <v>3</v>
      </c>
      <c r="S1358" s="12">
        <v>0</v>
      </c>
      <c r="T1358" s="12">
        <v>1241.167631391462</v>
      </c>
      <c r="U1358" s="12">
        <v>0</v>
      </c>
      <c r="V1358" s="12">
        <v>0</v>
      </c>
      <c r="W1358" s="59">
        <v>8.2427414560215886E-4</v>
      </c>
      <c r="X1358" s="59">
        <v>3.2195231886157661E-5</v>
      </c>
      <c r="Y1358" s="59">
        <v>1.8605805011163483E-4</v>
      </c>
      <c r="Z1358" s="59">
        <v>3.2406098489774727E-4</v>
      </c>
      <c r="AA1358" s="59">
        <v>8.5769853601685606E-4</v>
      </c>
      <c r="AB1358" s="59">
        <v>0</v>
      </c>
      <c r="AC1358" s="59">
        <v>6.7046353031632405E-5</v>
      </c>
      <c r="AD1358" s="59">
        <v>0</v>
      </c>
      <c r="AE1358" s="59">
        <v>1.0162683988910921E-4</v>
      </c>
      <c r="AF1358" s="59">
        <v>0</v>
      </c>
      <c r="AG1358" s="59">
        <v>0</v>
      </c>
      <c r="AH1358" s="17">
        <v>2.1754183103957241E-4</v>
      </c>
      <c r="AI1358" s="12">
        <v>1170</v>
      </c>
      <c r="AJ1358" s="16">
        <v>5</v>
      </c>
      <c r="AK1358" s="17">
        <v>0.81262230027778026</v>
      </c>
      <c r="AL1358" t="str">
        <f>IF(AK1358&lt;='CAV Tier 1 Analysis'!$A$5,"Tier 1", "Tier 2")</f>
        <v>Tier 2</v>
      </c>
      <c r="AM1358" t="str">
        <f t="shared" si="43"/>
        <v>Pennsylvania - Tier 2</v>
      </c>
      <c r="AN1358" t="str">
        <f t="shared" si="44"/>
        <v>Pinegrove, Township Of - Tier 2</v>
      </c>
    </row>
    <row r="1359" spans="1:40" x14ac:dyDescent="0.3">
      <c r="A1359">
        <v>3</v>
      </c>
      <c r="B1359" t="s">
        <v>23</v>
      </c>
      <c r="C1359" t="s">
        <v>5378</v>
      </c>
      <c r="D1359" t="s">
        <v>7903</v>
      </c>
      <c r="E1359" t="s">
        <v>1889</v>
      </c>
      <c r="F1359" s="12">
        <v>444.26293222756635</v>
      </c>
      <c r="G1359" s="12">
        <v>1577.381125556783</v>
      </c>
      <c r="H1359" s="12">
        <v>372.23132653893134</v>
      </c>
      <c r="I1359">
        <v>0</v>
      </c>
      <c r="J1359" s="15">
        <v>2.1881231035977462E-2</v>
      </c>
      <c r="K1359" s="15">
        <v>0.97811876896402261</v>
      </c>
      <c r="L1359" s="58">
        <v>0.57674999999999998</v>
      </c>
      <c r="M1359">
        <v>2</v>
      </c>
      <c r="N1359">
        <v>0</v>
      </c>
      <c r="O1359" s="12">
        <v>16</v>
      </c>
      <c r="P1359" s="12">
        <v>1</v>
      </c>
      <c r="Q1359" s="12">
        <v>2</v>
      </c>
      <c r="R1359" s="12">
        <v>0</v>
      </c>
      <c r="S1359" s="12">
        <v>8.1448796548267257</v>
      </c>
      <c r="T1359" s="12">
        <v>971.64854073350978</v>
      </c>
      <c r="U1359" s="12">
        <v>527.38560850594342</v>
      </c>
      <c r="V1359" s="12">
        <v>605.73258482327321</v>
      </c>
      <c r="W1359" s="59">
        <v>1.2849954075779167E-5</v>
      </c>
      <c r="X1359" s="59">
        <v>3.2195231886157661E-5</v>
      </c>
      <c r="Y1359" s="59">
        <v>0</v>
      </c>
      <c r="Z1359" s="59">
        <v>5.1849757583639564E-4</v>
      </c>
      <c r="AA1359" s="59">
        <v>1.7658499270935274E-4</v>
      </c>
      <c r="AB1359" s="59">
        <v>5.1533110023189901E-4</v>
      </c>
      <c r="AC1359" s="59">
        <v>0</v>
      </c>
      <c r="AD1359" s="59">
        <v>2.3069201012174532E-5</v>
      </c>
      <c r="AE1359" s="59">
        <v>7.95586093128357E-5</v>
      </c>
      <c r="AF1359" s="59">
        <v>1.0798810368938268E-4</v>
      </c>
      <c r="AG1359" s="59">
        <v>9.2515212573988383E-4</v>
      </c>
      <c r="AH1359" s="17">
        <v>2.1738426313580551E-4</v>
      </c>
      <c r="AI1359" s="12">
        <v>1171</v>
      </c>
      <c r="AJ1359" s="16">
        <v>5</v>
      </c>
      <c r="AK1359" s="17">
        <v>0.81283968454091604</v>
      </c>
      <c r="AL1359" t="str">
        <f>IF(AK1359&lt;='CAV Tier 1 Analysis'!$A$5,"Tier 1", "Tier 2")</f>
        <v>Tier 2</v>
      </c>
      <c r="AM1359" t="str">
        <f t="shared" si="43"/>
        <v>Pennsylvania - Tier 2</v>
      </c>
      <c r="AN1359" t="str">
        <f t="shared" si="44"/>
        <v>Langhorne Manor, Borough Of - Tier 2</v>
      </c>
    </row>
    <row r="1360" spans="1:40" x14ac:dyDescent="0.3">
      <c r="A1360">
        <v>3</v>
      </c>
      <c r="B1360" t="s">
        <v>23</v>
      </c>
      <c r="C1360" t="s">
        <v>3601</v>
      </c>
      <c r="D1360" t="s">
        <v>6297</v>
      </c>
      <c r="E1360" t="s">
        <v>1753</v>
      </c>
      <c r="F1360" s="12">
        <v>2274.2762831589484</v>
      </c>
      <c r="G1360" s="12">
        <v>994.01406790174508</v>
      </c>
      <c r="H1360" s="12">
        <v>547.32467633104011</v>
      </c>
      <c r="I1360">
        <v>6</v>
      </c>
      <c r="J1360" s="15">
        <v>0</v>
      </c>
      <c r="K1360" s="15">
        <v>1</v>
      </c>
      <c r="L1360" s="58">
        <v>41.964349999999996</v>
      </c>
      <c r="M1360">
        <v>9</v>
      </c>
      <c r="N1360">
        <v>5</v>
      </c>
      <c r="O1360" s="12">
        <v>13</v>
      </c>
      <c r="P1360" s="12">
        <v>2</v>
      </c>
      <c r="Q1360" s="12">
        <v>0</v>
      </c>
      <c r="R1360" s="12">
        <v>6</v>
      </c>
      <c r="S1360" s="12">
        <v>0</v>
      </c>
      <c r="T1360" s="12">
        <v>1092.1438350583021</v>
      </c>
      <c r="U1360" s="12">
        <v>0</v>
      </c>
      <c r="V1360" s="12">
        <v>0</v>
      </c>
      <c r="W1360" s="59">
        <v>9.3496310415244646E-4</v>
      </c>
      <c r="X1360" s="59">
        <v>1.4487854348770946E-4</v>
      </c>
      <c r="Y1360" s="59">
        <v>3.1009675018605807E-4</v>
      </c>
      <c r="Z1360" s="59">
        <v>4.2127928036707145E-4</v>
      </c>
      <c r="AA1360" s="59">
        <v>3.5316998541870548E-4</v>
      </c>
      <c r="AB1360" s="59">
        <v>0</v>
      </c>
      <c r="AC1360" s="59">
        <v>1.3409270606326481E-4</v>
      </c>
      <c r="AD1360" s="59">
        <v>0</v>
      </c>
      <c r="AE1360" s="59">
        <v>8.9424767335349046E-5</v>
      </c>
      <c r="AF1360" s="59">
        <v>0</v>
      </c>
      <c r="AG1360" s="59">
        <v>0</v>
      </c>
      <c r="AH1360" s="17">
        <v>2.1708228518278229E-4</v>
      </c>
      <c r="AI1360" s="12">
        <v>1172</v>
      </c>
      <c r="AJ1360" s="16">
        <v>5</v>
      </c>
      <c r="AK1360" s="17">
        <v>0.81305676682609884</v>
      </c>
      <c r="AL1360" t="str">
        <f>IF(AK1360&lt;='CAV Tier 1 Analysis'!$A$5,"Tier 1", "Tier 2")</f>
        <v>Tier 2</v>
      </c>
      <c r="AM1360" t="str">
        <f t="shared" si="43"/>
        <v>Pennsylvania - Tier 2</v>
      </c>
      <c r="AN1360" t="str">
        <f t="shared" si="44"/>
        <v>Springfield, Township Of - Tier 2</v>
      </c>
    </row>
    <row r="1361" spans="1:40" x14ac:dyDescent="0.3">
      <c r="A1361">
        <v>3</v>
      </c>
      <c r="B1361" t="s">
        <v>23</v>
      </c>
      <c r="C1361" t="s">
        <v>3707</v>
      </c>
      <c r="D1361" t="s">
        <v>6421</v>
      </c>
      <c r="E1361" t="s">
        <v>1534</v>
      </c>
      <c r="F1361" s="12">
        <v>7202.2517692952042</v>
      </c>
      <c r="G1361" s="12">
        <v>4763.0154855700275</v>
      </c>
      <c r="H1361" s="12">
        <v>2145.7360672253849</v>
      </c>
      <c r="I1361">
        <v>3</v>
      </c>
      <c r="J1361" s="15">
        <v>1.4822834348269903E-5</v>
      </c>
      <c r="K1361" s="15">
        <v>0.9999851771656515</v>
      </c>
      <c r="L1361" s="58">
        <v>35.081009999999999</v>
      </c>
      <c r="M1361">
        <v>7</v>
      </c>
      <c r="N1361">
        <v>3</v>
      </c>
      <c r="O1361" s="12">
        <v>16</v>
      </c>
      <c r="P1361" s="12">
        <v>1.8571428571428572</v>
      </c>
      <c r="Q1361" s="12">
        <v>0</v>
      </c>
      <c r="R1361" s="12">
        <v>2.9999555314969544</v>
      </c>
      <c r="S1361" s="12">
        <v>3.1805890279590014E-2</v>
      </c>
      <c r="T1361" s="12">
        <v>4795.260138924742</v>
      </c>
      <c r="U1361" s="12">
        <v>0</v>
      </c>
      <c r="V1361" s="12">
        <v>0</v>
      </c>
      <c r="W1361" s="59">
        <v>7.8160271769735538E-4</v>
      </c>
      <c r="X1361" s="59">
        <v>1.126833116015518E-4</v>
      </c>
      <c r="Y1361" s="59">
        <v>1.8605805011163483E-4</v>
      </c>
      <c r="Z1361" s="59">
        <v>5.1849757583639564E-4</v>
      </c>
      <c r="AA1361" s="59">
        <v>3.2794355788879796E-4</v>
      </c>
      <c r="AB1361" s="59">
        <v>0</v>
      </c>
      <c r="AC1361" s="59">
        <v>6.7045359214647752E-5</v>
      </c>
      <c r="AD1361" s="59">
        <v>9.0085612964976289E-8</v>
      </c>
      <c r="AE1361" s="59">
        <v>3.926360324260102E-4</v>
      </c>
      <c r="AF1361" s="59">
        <v>0</v>
      </c>
      <c r="AG1361" s="59">
        <v>0</v>
      </c>
      <c r="AH1361" s="17">
        <v>2.1695969912630529E-4</v>
      </c>
      <c r="AI1361" s="12">
        <v>1173</v>
      </c>
      <c r="AJ1361" s="16">
        <v>5</v>
      </c>
      <c r="AK1361" s="17">
        <v>0.81327372652522512</v>
      </c>
      <c r="AL1361" t="str">
        <f>IF(AK1361&lt;='CAV Tier 1 Analysis'!$A$5,"Tier 1", "Tier 2")</f>
        <v>Tier 2</v>
      </c>
      <c r="AM1361" t="str">
        <f t="shared" si="43"/>
        <v>Pennsylvania - Tier 2</v>
      </c>
      <c r="AN1361" t="str">
        <f t="shared" si="44"/>
        <v>Wayne, Township Of - Tier 2</v>
      </c>
    </row>
    <row r="1362" spans="1:40" x14ac:dyDescent="0.3">
      <c r="A1362">
        <v>3</v>
      </c>
      <c r="B1362" t="s">
        <v>23</v>
      </c>
      <c r="C1362" t="s">
        <v>3625</v>
      </c>
      <c r="D1362" t="s">
        <v>6250</v>
      </c>
      <c r="E1362" t="s">
        <v>2631</v>
      </c>
      <c r="F1362" s="12">
        <v>4710.7159554839754</v>
      </c>
      <c r="G1362" s="12">
        <v>1941.0150037058449</v>
      </c>
      <c r="H1362" s="12">
        <v>688.88158896804225</v>
      </c>
      <c r="I1362">
        <v>0</v>
      </c>
      <c r="J1362" s="15">
        <v>8.9210619165741543E-3</v>
      </c>
      <c r="K1362" s="15">
        <v>0.99107893808342573</v>
      </c>
      <c r="L1362" s="58">
        <v>46.45299</v>
      </c>
      <c r="M1362">
        <v>4</v>
      </c>
      <c r="N1362">
        <v>0</v>
      </c>
      <c r="O1362" s="12">
        <v>9</v>
      </c>
      <c r="P1362" s="12">
        <v>2</v>
      </c>
      <c r="Q1362" s="12">
        <v>0</v>
      </c>
      <c r="R1362" s="12">
        <v>0</v>
      </c>
      <c r="S1362" s="12">
        <v>6.1455553083718915</v>
      </c>
      <c r="T1362" s="12">
        <v>1619.1823586142366</v>
      </c>
      <c r="U1362" s="12">
        <v>0</v>
      </c>
      <c r="V1362" s="12">
        <v>321.83264509160836</v>
      </c>
      <c r="W1362" s="59">
        <v>1.0349697237670202E-3</v>
      </c>
      <c r="X1362" s="59">
        <v>6.4390463772315322E-5</v>
      </c>
      <c r="Y1362" s="59">
        <v>0</v>
      </c>
      <c r="Z1362" s="59">
        <v>2.9165488640797254E-4</v>
      </c>
      <c r="AA1362" s="59">
        <v>3.5316998541870548E-4</v>
      </c>
      <c r="AB1362" s="59">
        <v>0</v>
      </c>
      <c r="AC1362" s="59">
        <v>0</v>
      </c>
      <c r="AD1362" s="59">
        <v>1.7406402150613912E-5</v>
      </c>
      <c r="AE1362" s="59">
        <v>1.325786961795652E-4</v>
      </c>
      <c r="AF1362" s="59">
        <v>0</v>
      </c>
      <c r="AG1362" s="59">
        <v>4.9154389775128249E-4</v>
      </c>
      <c r="AH1362" s="17">
        <v>2.1688309594977047E-4</v>
      </c>
      <c r="AI1362" s="12">
        <v>1174</v>
      </c>
      <c r="AJ1362" s="16">
        <v>5</v>
      </c>
      <c r="AK1362" s="17">
        <v>0.81349060962117492</v>
      </c>
      <c r="AL1362" t="str">
        <f>IF(AK1362&lt;='CAV Tier 1 Analysis'!$A$5,"Tier 1", "Tier 2")</f>
        <v>Tier 2</v>
      </c>
      <c r="AM1362" t="str">
        <f t="shared" si="43"/>
        <v>Pennsylvania - Tier 2</v>
      </c>
      <c r="AN1362" t="str">
        <f t="shared" si="44"/>
        <v>Union, Township Of - Tier 2</v>
      </c>
    </row>
    <row r="1363" spans="1:40" x14ac:dyDescent="0.3">
      <c r="A1363">
        <v>3</v>
      </c>
      <c r="B1363" t="s">
        <v>23</v>
      </c>
      <c r="C1363" t="s">
        <v>5515</v>
      </c>
      <c r="D1363" t="s">
        <v>8049</v>
      </c>
      <c r="E1363" t="s">
        <v>1998</v>
      </c>
      <c r="F1363" s="12">
        <v>11294.985970149008</v>
      </c>
      <c r="G1363" s="12">
        <v>3656.6594631765183</v>
      </c>
      <c r="H1363" s="12">
        <v>1645.5558287976776</v>
      </c>
      <c r="I1363">
        <v>3</v>
      </c>
      <c r="J1363" s="15">
        <v>1.5193396368538342E-2</v>
      </c>
      <c r="K1363" s="15">
        <v>0.98480660363146177</v>
      </c>
      <c r="L1363" s="58">
        <v>44.80565</v>
      </c>
      <c r="M1363">
        <v>10</v>
      </c>
      <c r="N1363">
        <v>0</v>
      </c>
      <c r="O1363" s="12">
        <v>11.916666666666666</v>
      </c>
      <c r="P1363" s="12">
        <v>2.1666666666666665</v>
      </c>
      <c r="Q1363" s="12">
        <v>0</v>
      </c>
      <c r="R1363" s="12">
        <v>2.9544198108943851</v>
      </c>
      <c r="S1363" s="12">
        <v>25.001581953481736</v>
      </c>
      <c r="T1363" s="12">
        <v>3889.7006962104592</v>
      </c>
      <c r="U1363" s="12">
        <v>0</v>
      </c>
      <c r="V1363" s="12">
        <v>0</v>
      </c>
      <c r="W1363" s="59">
        <v>9.9826709117543976E-4</v>
      </c>
      <c r="X1363" s="59">
        <v>1.609761594307883E-4</v>
      </c>
      <c r="Y1363" s="59">
        <v>0</v>
      </c>
      <c r="Z1363" s="59">
        <v>3.8617267366981552E-4</v>
      </c>
      <c r="AA1363" s="59">
        <v>3.8260081753693087E-4</v>
      </c>
      <c r="AB1363" s="59">
        <v>0</v>
      </c>
      <c r="AC1363" s="59">
        <v>6.6027691214957867E-5</v>
      </c>
      <c r="AD1363" s="59">
        <v>7.081338756987386E-5</v>
      </c>
      <c r="AE1363" s="59">
        <v>3.1848880028169271E-4</v>
      </c>
      <c r="AF1363" s="59">
        <v>0</v>
      </c>
      <c r="AG1363" s="59">
        <v>0</v>
      </c>
      <c r="AH1363" s="17">
        <v>2.1666787462540897E-4</v>
      </c>
      <c r="AI1363" s="12">
        <v>1175</v>
      </c>
      <c r="AJ1363" s="16">
        <v>5</v>
      </c>
      <c r="AK1363" s="17">
        <v>0.8137072774958003</v>
      </c>
      <c r="AL1363" t="str">
        <f>IF(AK1363&lt;='CAV Tier 1 Analysis'!$A$5,"Tier 1", "Tier 2")</f>
        <v>Tier 2</v>
      </c>
      <c r="AM1363" t="str">
        <f t="shared" si="43"/>
        <v>Pennsylvania - Tier 2</v>
      </c>
      <c r="AN1363" t="str">
        <f t="shared" si="44"/>
        <v>Amwell, Township Of - Tier 2</v>
      </c>
    </row>
    <row r="1364" spans="1:40" x14ac:dyDescent="0.3">
      <c r="A1364">
        <v>3</v>
      </c>
      <c r="B1364" t="s">
        <v>23</v>
      </c>
      <c r="C1364" t="s">
        <v>4655</v>
      </c>
      <c r="D1364" t="s">
        <v>7106</v>
      </c>
      <c r="E1364" t="s">
        <v>1650</v>
      </c>
      <c r="F1364" s="12">
        <v>2113.6733504671424</v>
      </c>
      <c r="G1364" s="12">
        <v>1506.7409855288465</v>
      </c>
      <c r="H1364" s="12">
        <v>796.23162132637606</v>
      </c>
      <c r="I1364">
        <v>15</v>
      </c>
      <c r="J1364" s="15">
        <v>0</v>
      </c>
      <c r="K1364" s="15">
        <v>1.0000000000000002</v>
      </c>
      <c r="L1364" s="58">
        <v>30.181339999999999</v>
      </c>
      <c r="M1364">
        <v>11</v>
      </c>
      <c r="N1364">
        <v>0</v>
      </c>
      <c r="O1364" s="12">
        <v>11</v>
      </c>
      <c r="P1364" s="12">
        <v>4</v>
      </c>
      <c r="Q1364" s="12">
        <v>0</v>
      </c>
      <c r="R1364" s="12">
        <v>15.000000000000004</v>
      </c>
      <c r="S1364" s="12">
        <v>0</v>
      </c>
      <c r="T1364" s="12">
        <v>1642.1709372718153</v>
      </c>
      <c r="U1364" s="12">
        <v>0</v>
      </c>
      <c r="V1364" s="12">
        <v>0</v>
      </c>
      <c r="W1364" s="59">
        <v>6.7243837528474526E-4</v>
      </c>
      <c r="X1364" s="59">
        <v>1.7707377537386714E-4</v>
      </c>
      <c r="Y1364" s="59">
        <v>0</v>
      </c>
      <c r="Z1364" s="59">
        <v>3.56467083387522E-4</v>
      </c>
      <c r="AA1364" s="59">
        <v>7.0633997083741095E-4</v>
      </c>
      <c r="AB1364" s="59">
        <v>0</v>
      </c>
      <c r="AC1364" s="59">
        <v>3.3523176515816211E-4</v>
      </c>
      <c r="AD1364" s="59">
        <v>0</v>
      </c>
      <c r="AE1364" s="59">
        <v>1.3446100163406113E-4</v>
      </c>
      <c r="AF1364" s="59">
        <v>0</v>
      </c>
      <c r="AG1364" s="59">
        <v>0</v>
      </c>
      <c r="AH1364" s="17">
        <v>2.1654654287961531E-4</v>
      </c>
      <c r="AI1364" s="12">
        <v>1176</v>
      </c>
      <c r="AJ1364" s="16">
        <v>5</v>
      </c>
      <c r="AK1364" s="17">
        <v>0.81392382403867991</v>
      </c>
      <c r="AL1364" t="str">
        <f>IF(AK1364&lt;='CAV Tier 1 Analysis'!$A$5,"Tier 1", "Tier 2")</f>
        <v>Tier 2</v>
      </c>
      <c r="AM1364" t="str">
        <f t="shared" si="43"/>
        <v>Pennsylvania - Tier 2</v>
      </c>
      <c r="AN1364" t="str">
        <f t="shared" si="44"/>
        <v>Perry, Township Of - Tier 2</v>
      </c>
    </row>
    <row r="1365" spans="1:40" x14ac:dyDescent="0.3">
      <c r="A1365">
        <v>3</v>
      </c>
      <c r="B1365" t="s">
        <v>23</v>
      </c>
      <c r="C1365" t="s">
        <v>5213</v>
      </c>
      <c r="D1365" t="s">
        <v>7725</v>
      </c>
      <c r="E1365" t="s">
        <v>1652</v>
      </c>
      <c r="F1365" s="12">
        <v>12.10420932878271</v>
      </c>
      <c r="G1365" s="12">
        <v>317.62889748141589</v>
      </c>
      <c r="H1365" s="12">
        <v>243.04164769248317</v>
      </c>
      <c r="I1365">
        <v>0</v>
      </c>
      <c r="J1365" s="15">
        <v>0.27158915748712359</v>
      </c>
      <c r="K1365" s="15">
        <v>0.72841084251287647</v>
      </c>
      <c r="L1365" s="58">
        <v>0.26599</v>
      </c>
      <c r="M1365">
        <v>1</v>
      </c>
      <c r="N1365">
        <v>0</v>
      </c>
      <c r="O1365" s="12">
        <v>15</v>
      </c>
      <c r="P1365" s="12">
        <v>3</v>
      </c>
      <c r="Q1365" s="12">
        <v>4</v>
      </c>
      <c r="R1365" s="12">
        <v>0</v>
      </c>
      <c r="S1365" s="12">
        <v>66.007476331083822</v>
      </c>
      <c r="T1365" s="12">
        <v>448.81636211157684</v>
      </c>
      <c r="U1365" s="12">
        <v>436.71215278279413</v>
      </c>
      <c r="V1365" s="12">
        <v>0</v>
      </c>
      <c r="W1365" s="59">
        <v>5.9262406321915922E-6</v>
      </c>
      <c r="X1365" s="59">
        <v>1.6097615943078831E-5</v>
      </c>
      <c r="Y1365" s="59">
        <v>0</v>
      </c>
      <c r="Z1365" s="59">
        <v>4.8609147734662091E-4</v>
      </c>
      <c r="AA1365" s="59">
        <v>5.2975497812805816E-4</v>
      </c>
      <c r="AB1365" s="59">
        <v>1.030662200463798E-3</v>
      </c>
      <c r="AC1365" s="59">
        <v>0</v>
      </c>
      <c r="AD1365" s="59">
        <v>1.8695668988623259E-4</v>
      </c>
      <c r="AE1365" s="59">
        <v>3.6749096107824461E-5</v>
      </c>
      <c r="AF1365" s="59">
        <v>8.9421699182734587E-5</v>
      </c>
      <c r="AG1365" s="59">
        <v>0</v>
      </c>
      <c r="AH1365" s="17">
        <v>2.1651454524459441E-4</v>
      </c>
      <c r="AI1365" s="12">
        <v>1177</v>
      </c>
      <c r="AJ1365" s="16">
        <v>5</v>
      </c>
      <c r="AK1365" s="17">
        <v>0.81414033858392454</v>
      </c>
      <c r="AL1365" t="str">
        <f>IF(AK1365&lt;='CAV Tier 1 Analysis'!$A$5,"Tier 1", "Tier 2")</f>
        <v>Tier 2</v>
      </c>
      <c r="AM1365" t="str">
        <f t="shared" si="43"/>
        <v>Pennsylvania - Tier 2</v>
      </c>
      <c r="AN1365" t="str">
        <f t="shared" si="44"/>
        <v>Great Bend, Borough Of - Tier 2</v>
      </c>
    </row>
    <row r="1366" spans="1:40" x14ac:dyDescent="0.3">
      <c r="A1366">
        <v>3</v>
      </c>
      <c r="B1366" t="s">
        <v>23</v>
      </c>
      <c r="C1366" t="s">
        <v>4732</v>
      </c>
      <c r="D1366" t="s">
        <v>7198</v>
      </c>
      <c r="E1366" t="s">
        <v>1768</v>
      </c>
      <c r="F1366" s="12">
        <v>4817.6218745219276</v>
      </c>
      <c r="G1366" s="12">
        <v>4293.1858490055865</v>
      </c>
      <c r="H1366" s="12">
        <v>2198.3128106622103</v>
      </c>
      <c r="I1366">
        <v>3</v>
      </c>
      <c r="J1366" s="15">
        <v>9.8266881638430278E-3</v>
      </c>
      <c r="K1366" s="15">
        <v>0.99017331183615676</v>
      </c>
      <c r="L1366" s="58">
        <v>40.991430000000001</v>
      </c>
      <c r="M1366">
        <v>3</v>
      </c>
      <c r="N1366">
        <v>0</v>
      </c>
      <c r="O1366" s="12">
        <v>12.666666666666666</v>
      </c>
      <c r="P1366" s="12">
        <v>2.7777777777777777</v>
      </c>
      <c r="Q1366" s="12">
        <v>0</v>
      </c>
      <c r="R1366" s="12">
        <v>2.9705199355084702</v>
      </c>
      <c r="S1366" s="12">
        <v>21.602134476958842</v>
      </c>
      <c r="T1366" s="12">
        <v>4757.3473908505212</v>
      </c>
      <c r="U1366" s="12">
        <v>0</v>
      </c>
      <c r="V1366" s="12">
        <v>0</v>
      </c>
      <c r="W1366" s="59">
        <v>9.1328650715304116E-4</v>
      </c>
      <c r="X1366" s="59">
        <v>4.8292847829236488E-5</v>
      </c>
      <c r="Y1366" s="59">
        <v>0</v>
      </c>
      <c r="Z1366" s="59">
        <v>4.1047724753714656E-4</v>
      </c>
      <c r="AA1366" s="59">
        <v>4.905138686370909E-4</v>
      </c>
      <c r="AB1366" s="59">
        <v>0</v>
      </c>
      <c r="AC1366" s="59">
        <v>6.6387509427867606E-5</v>
      </c>
      <c r="AD1366" s="59">
        <v>6.1184941172908098E-5</v>
      </c>
      <c r="AE1366" s="59">
        <v>3.8953173556807854E-4</v>
      </c>
      <c r="AF1366" s="59">
        <v>0</v>
      </c>
      <c r="AG1366" s="59">
        <v>0</v>
      </c>
      <c r="AH1366" s="17">
        <v>2.1633405975685178E-4</v>
      </c>
      <c r="AI1366" s="12">
        <v>1178</v>
      </c>
      <c r="AJ1366" s="16">
        <v>5</v>
      </c>
      <c r="AK1366" s="17">
        <v>0.81435667264368139</v>
      </c>
      <c r="AL1366" t="str">
        <f>IF(AK1366&lt;='CAV Tier 1 Analysis'!$A$5,"Tier 1", "Tier 2")</f>
        <v>Tier 2</v>
      </c>
      <c r="AM1366" t="str">
        <f t="shared" si="43"/>
        <v>Pennsylvania - Tier 2</v>
      </c>
      <c r="AN1366" t="str">
        <f t="shared" si="44"/>
        <v>Kiskimintas, Township Of - Tier 2</v>
      </c>
    </row>
    <row r="1367" spans="1:40" x14ac:dyDescent="0.3">
      <c r="A1367">
        <v>3</v>
      </c>
      <c r="B1367" t="s">
        <v>23</v>
      </c>
      <c r="C1367" t="s">
        <v>4864</v>
      </c>
      <c r="D1367" t="s">
        <v>7346</v>
      </c>
      <c r="E1367" t="s">
        <v>2381</v>
      </c>
      <c r="F1367" s="12">
        <v>2298.8527994106166</v>
      </c>
      <c r="G1367" s="12">
        <v>3206.2961263843004</v>
      </c>
      <c r="H1367" s="12">
        <v>908.2256659454531</v>
      </c>
      <c r="I1367">
        <v>1</v>
      </c>
      <c r="J1367" s="15">
        <v>0</v>
      </c>
      <c r="K1367" s="15">
        <v>1</v>
      </c>
      <c r="L1367" s="58">
        <v>22.669290000000004</v>
      </c>
      <c r="M1367">
        <v>1</v>
      </c>
      <c r="N1367">
        <v>0</v>
      </c>
      <c r="O1367" s="12">
        <v>9</v>
      </c>
      <c r="P1367" s="12">
        <v>2</v>
      </c>
      <c r="Q1367" s="12">
        <v>0</v>
      </c>
      <c r="R1367" s="12">
        <v>1</v>
      </c>
      <c r="S1367" s="12">
        <v>0</v>
      </c>
      <c r="T1367" s="12">
        <v>2608.1331194983682</v>
      </c>
      <c r="U1367" s="12">
        <v>309.28032008775153</v>
      </c>
      <c r="V1367" s="12">
        <v>598.16300688593219</v>
      </c>
      <c r="W1367" s="59">
        <v>5.0507036919032505E-4</v>
      </c>
      <c r="X1367" s="59">
        <v>1.6097615943078831E-5</v>
      </c>
      <c r="Y1367" s="59">
        <v>0</v>
      </c>
      <c r="Z1367" s="59">
        <v>2.9165488640797254E-4</v>
      </c>
      <c r="AA1367" s="59">
        <v>3.5316998541870548E-4</v>
      </c>
      <c r="AB1367" s="59">
        <v>0</v>
      </c>
      <c r="AC1367" s="59">
        <v>2.2348784343877468E-5</v>
      </c>
      <c r="AD1367" s="59">
        <v>0</v>
      </c>
      <c r="AE1367" s="59">
        <v>2.1355401175552033E-4</v>
      </c>
      <c r="AF1367" s="59">
        <v>6.332860574132483E-5</v>
      </c>
      <c r="AG1367" s="59">
        <v>9.1359090005193775E-4</v>
      </c>
      <c r="AH1367" s="17">
        <v>2.1625592353206749E-4</v>
      </c>
      <c r="AI1367" s="12">
        <v>1179</v>
      </c>
      <c r="AJ1367" s="16">
        <v>5</v>
      </c>
      <c r="AK1367" s="17">
        <v>0.81457292856721342</v>
      </c>
      <c r="AL1367" t="str">
        <f>IF(AK1367&lt;='CAV Tier 1 Analysis'!$A$5,"Tier 1", "Tier 2")</f>
        <v>Tier 2</v>
      </c>
      <c r="AM1367" t="str">
        <f t="shared" si="43"/>
        <v>Pennsylvania - Tier 2</v>
      </c>
      <c r="AN1367" t="str">
        <f t="shared" si="44"/>
        <v>Halfmoon, Township Of - Tier 2</v>
      </c>
    </row>
    <row r="1368" spans="1:40" x14ac:dyDescent="0.3">
      <c r="A1368">
        <v>3</v>
      </c>
      <c r="B1368" t="s">
        <v>23</v>
      </c>
      <c r="C1368" t="s">
        <v>4911</v>
      </c>
      <c r="D1368" t="s">
        <v>7397</v>
      </c>
      <c r="E1368" t="s">
        <v>2533</v>
      </c>
      <c r="F1368" s="12">
        <v>3007.6144408353503</v>
      </c>
      <c r="G1368" s="12">
        <v>273.01434301817204</v>
      </c>
      <c r="H1368" s="12">
        <v>296.87772408806507</v>
      </c>
      <c r="I1368">
        <v>0</v>
      </c>
      <c r="J1368" s="15">
        <v>4.410771757319942E-3</v>
      </c>
      <c r="K1368" s="15">
        <v>0.99558922824268059</v>
      </c>
      <c r="L1368" s="58">
        <v>69.282659999999993</v>
      </c>
      <c r="M1368">
        <v>0</v>
      </c>
      <c r="N1368">
        <v>0</v>
      </c>
      <c r="O1368" s="12">
        <v>10.333333333333334</v>
      </c>
      <c r="P1368" s="12">
        <v>2.6666666666666665</v>
      </c>
      <c r="Q1368" s="12">
        <v>0</v>
      </c>
      <c r="R1368" s="12">
        <v>0</v>
      </c>
      <c r="S1368" s="12">
        <v>1.3094598807850597</v>
      </c>
      <c r="T1368" s="12">
        <v>279.96752873612263</v>
      </c>
      <c r="U1368" s="12">
        <v>0</v>
      </c>
      <c r="V1368" s="12">
        <v>0</v>
      </c>
      <c r="W1368" s="59">
        <v>1.5436133493677022E-3</v>
      </c>
      <c r="X1368" s="59">
        <v>0</v>
      </c>
      <c r="Y1368" s="59">
        <v>0</v>
      </c>
      <c r="Z1368" s="59">
        <v>3.3486301772767222E-4</v>
      </c>
      <c r="AA1368" s="59">
        <v>4.7089331389160727E-4</v>
      </c>
      <c r="AB1368" s="59">
        <v>0</v>
      </c>
      <c r="AC1368" s="59">
        <v>0</v>
      </c>
      <c r="AD1368" s="59">
        <v>3.7088569122451069E-6</v>
      </c>
      <c r="AE1368" s="59">
        <v>2.2923748974276737E-5</v>
      </c>
      <c r="AF1368" s="59">
        <v>0</v>
      </c>
      <c r="AG1368" s="59">
        <v>0</v>
      </c>
      <c r="AH1368" s="17">
        <v>2.1600020789759122E-4</v>
      </c>
      <c r="AI1368" s="12">
        <v>1180</v>
      </c>
      <c r="AJ1368" s="16">
        <v>5</v>
      </c>
      <c r="AK1368" s="17">
        <v>0.814788928775111</v>
      </c>
      <c r="AL1368" t="str">
        <f>IF(AK1368&lt;='CAV Tier 1 Analysis'!$A$5,"Tier 1", "Tier 2")</f>
        <v>Tier 2</v>
      </c>
      <c r="AM1368" t="str">
        <f t="shared" si="43"/>
        <v>Pennsylvania - Tier 2</v>
      </c>
      <c r="AN1368" t="str">
        <f t="shared" si="44"/>
        <v>Grugan, Township Of - Tier 2</v>
      </c>
    </row>
    <row r="1369" spans="1:40" x14ac:dyDescent="0.3">
      <c r="A1369">
        <v>3</v>
      </c>
      <c r="B1369" t="s">
        <v>23</v>
      </c>
      <c r="C1369" t="s">
        <v>4764</v>
      </c>
      <c r="D1369" t="s">
        <v>7234</v>
      </c>
      <c r="E1369" t="s">
        <v>1674</v>
      </c>
      <c r="F1369" s="12">
        <v>2132.1548981651813</v>
      </c>
      <c r="G1369" s="12">
        <v>2956.8754517293323</v>
      </c>
      <c r="H1369" s="12">
        <v>1760.8951347786478</v>
      </c>
      <c r="I1369">
        <v>2</v>
      </c>
      <c r="J1369" s="15">
        <v>0.17401311583216117</v>
      </c>
      <c r="K1369" s="15">
        <v>0.82598688416783861</v>
      </c>
      <c r="L1369" s="58">
        <v>1.0948600000000002</v>
      </c>
      <c r="M1369">
        <v>2</v>
      </c>
      <c r="N1369">
        <v>0</v>
      </c>
      <c r="O1369" s="12">
        <v>13</v>
      </c>
      <c r="P1369" s="12">
        <v>1</v>
      </c>
      <c r="Q1369" s="12">
        <v>1</v>
      </c>
      <c r="R1369" s="12">
        <v>1.6519737683356772</v>
      </c>
      <c r="S1369" s="12">
        <v>306.41884905652591</v>
      </c>
      <c r="T1369" s="12">
        <v>3472.1741918907414</v>
      </c>
      <c r="U1369" s="12">
        <v>1340.0192937255601</v>
      </c>
      <c r="V1369" s="12">
        <v>0</v>
      </c>
      <c r="W1369" s="59">
        <v>2.4393412604087701E-5</v>
      </c>
      <c r="X1369" s="59">
        <v>3.2195231886157661E-5</v>
      </c>
      <c r="Y1369" s="59">
        <v>0</v>
      </c>
      <c r="Z1369" s="59">
        <v>4.2127928036707145E-4</v>
      </c>
      <c r="AA1369" s="59">
        <v>1.7658499270935274E-4</v>
      </c>
      <c r="AB1369" s="59">
        <v>2.576655501159495E-4</v>
      </c>
      <c r="AC1369" s="59">
        <v>3.6919605490276648E-5</v>
      </c>
      <c r="AD1369" s="59">
        <v>8.6788735038155029E-4</v>
      </c>
      <c r="AE1369" s="59">
        <v>2.8430171859282412E-4</v>
      </c>
      <c r="AF1369" s="59">
        <v>2.7438394241844076E-4</v>
      </c>
      <c r="AG1369" s="59">
        <v>0</v>
      </c>
      <c r="AH1369" s="17">
        <v>2.1596464405142826E-4</v>
      </c>
      <c r="AI1369" s="12">
        <v>1181</v>
      </c>
      <c r="AJ1369" s="16">
        <v>5</v>
      </c>
      <c r="AK1369" s="17">
        <v>0.81500489341916238</v>
      </c>
      <c r="AL1369" t="str">
        <f>IF(AK1369&lt;='CAV Tier 1 Analysis'!$A$5,"Tier 1", "Tier 2")</f>
        <v>Tier 2</v>
      </c>
      <c r="AM1369" t="str">
        <f t="shared" si="43"/>
        <v>Pennsylvania - Tier 2</v>
      </c>
      <c r="AN1369" t="str">
        <f t="shared" si="44"/>
        <v>Springdale, Borough Of - Tier 2</v>
      </c>
    </row>
    <row r="1370" spans="1:40" x14ac:dyDescent="0.3">
      <c r="A1370">
        <v>3</v>
      </c>
      <c r="B1370" t="s">
        <v>23</v>
      </c>
      <c r="C1370" t="s">
        <v>5293</v>
      </c>
      <c r="D1370" t="s">
        <v>7816</v>
      </c>
      <c r="E1370" t="s">
        <v>1277</v>
      </c>
      <c r="F1370" s="12">
        <v>1094.5874827454929</v>
      </c>
      <c r="G1370" s="12">
        <v>1236.8809099490395</v>
      </c>
      <c r="H1370" s="12">
        <v>675.66092944429761</v>
      </c>
      <c r="I1370">
        <v>0</v>
      </c>
      <c r="J1370" s="15">
        <v>0</v>
      </c>
      <c r="K1370" s="15">
        <v>1</v>
      </c>
      <c r="L1370" s="58">
        <v>16.768650000000001</v>
      </c>
      <c r="M1370">
        <v>1</v>
      </c>
      <c r="N1370">
        <v>15</v>
      </c>
      <c r="O1370" s="12">
        <v>15.857142857142858</v>
      </c>
      <c r="P1370" s="12">
        <v>2.1428571428571428</v>
      </c>
      <c r="Q1370" s="12">
        <v>0</v>
      </c>
      <c r="R1370" s="12">
        <v>0</v>
      </c>
      <c r="S1370" s="12">
        <v>0</v>
      </c>
      <c r="T1370" s="12">
        <v>1214.0804340617651</v>
      </c>
      <c r="U1370" s="12">
        <v>119.49295131627218</v>
      </c>
      <c r="V1370" s="12">
        <v>22.800475887274388</v>
      </c>
      <c r="W1370" s="59">
        <v>3.7360447752546918E-4</v>
      </c>
      <c r="X1370" s="59">
        <v>1.6097615943078831E-5</v>
      </c>
      <c r="Y1370" s="59">
        <v>9.302902505581741E-4</v>
      </c>
      <c r="Z1370" s="59">
        <v>5.1386813319499931E-4</v>
      </c>
      <c r="AA1370" s="59">
        <v>3.7839641294861299E-4</v>
      </c>
      <c r="AB1370" s="59">
        <v>0</v>
      </c>
      <c r="AC1370" s="59">
        <v>0</v>
      </c>
      <c r="AD1370" s="59">
        <v>0</v>
      </c>
      <c r="AE1370" s="59">
        <v>9.9408939424702411E-5</v>
      </c>
      <c r="AF1370" s="59">
        <v>2.4467518659539865E-5</v>
      </c>
      <c r="AG1370" s="59">
        <v>3.4823797272103434E-5</v>
      </c>
      <c r="AH1370" s="17">
        <v>2.1554155868424367E-4</v>
      </c>
      <c r="AI1370" s="12">
        <v>1182</v>
      </c>
      <c r="AJ1370" s="16">
        <v>5</v>
      </c>
      <c r="AK1370" s="17">
        <v>0.81522043497784658</v>
      </c>
      <c r="AL1370" t="str">
        <f>IF(AK1370&lt;='CAV Tier 1 Analysis'!$A$5,"Tier 1", "Tier 2")</f>
        <v>Tier 2</v>
      </c>
      <c r="AM1370" t="str">
        <f t="shared" si="43"/>
        <v>Pennsylvania - Tier 2</v>
      </c>
      <c r="AN1370" t="str">
        <f t="shared" si="44"/>
        <v>Lemon, Township Of - Tier 2</v>
      </c>
    </row>
    <row r="1371" spans="1:40" x14ac:dyDescent="0.3">
      <c r="A1371">
        <v>3</v>
      </c>
      <c r="B1371" t="s">
        <v>23</v>
      </c>
      <c r="C1371" t="s">
        <v>3992</v>
      </c>
      <c r="D1371" t="s">
        <v>6375</v>
      </c>
      <c r="E1371" t="s">
        <v>1400</v>
      </c>
      <c r="F1371" s="12">
        <v>4254.0817305821829</v>
      </c>
      <c r="G1371" s="12">
        <v>3771.3105282572283</v>
      </c>
      <c r="H1371" s="12">
        <v>1528.0394540304292</v>
      </c>
      <c r="I1371">
        <v>6</v>
      </c>
      <c r="J1371" s="15">
        <v>5.9026777714770357E-2</v>
      </c>
      <c r="K1371" s="15">
        <v>0.94097322228522962</v>
      </c>
      <c r="L1371" s="58">
        <v>10.034089999999999</v>
      </c>
      <c r="M1371">
        <v>13</v>
      </c>
      <c r="N1371">
        <v>8</v>
      </c>
      <c r="O1371" s="12">
        <v>15.8</v>
      </c>
      <c r="P1371" s="12">
        <v>1</v>
      </c>
      <c r="Q1371" s="12">
        <v>0</v>
      </c>
      <c r="R1371" s="12">
        <v>5.6458393337113773</v>
      </c>
      <c r="S1371" s="12">
        <v>90.1952451924532</v>
      </c>
      <c r="T1371" s="12">
        <v>3727.8264579265774</v>
      </c>
      <c r="U1371" s="12">
        <v>0</v>
      </c>
      <c r="V1371" s="12">
        <v>43.484070330650866</v>
      </c>
      <c r="W1371" s="59">
        <v>2.2355890020326827E-4</v>
      </c>
      <c r="X1371" s="59">
        <v>2.0926900726002479E-4</v>
      </c>
      <c r="Y1371" s="59">
        <v>4.9615480029769287E-4</v>
      </c>
      <c r="Z1371" s="59">
        <v>5.1201635613844069E-4</v>
      </c>
      <c r="AA1371" s="59">
        <v>1.7658499270935274E-4</v>
      </c>
      <c r="AB1371" s="59">
        <v>0</v>
      </c>
      <c r="AC1371" s="59">
        <v>1.2617764570929644E-4</v>
      </c>
      <c r="AD1371" s="59">
        <v>2.5546506883671532E-4</v>
      </c>
      <c r="AE1371" s="59">
        <v>3.0523453318659875E-4</v>
      </c>
      <c r="AF1371" s="59">
        <v>0</v>
      </c>
      <c r="AG1371" s="59">
        <v>6.6414422981655294E-5</v>
      </c>
      <c r="AH1371" s="17">
        <v>2.1553415702936775E-4</v>
      </c>
      <c r="AI1371" s="12">
        <v>1183</v>
      </c>
      <c r="AJ1371" s="16">
        <v>5</v>
      </c>
      <c r="AK1371" s="17">
        <v>0.81543596913487593</v>
      </c>
      <c r="AL1371" t="str">
        <f>IF(AK1371&lt;='CAV Tier 1 Analysis'!$A$5,"Tier 1", "Tier 2")</f>
        <v>Tier 2</v>
      </c>
      <c r="AM1371" t="str">
        <f t="shared" si="43"/>
        <v>Pennsylvania - Tier 2</v>
      </c>
      <c r="AN1371" t="str">
        <f t="shared" si="44"/>
        <v>Pennsbury, Township Of - Tier 2</v>
      </c>
    </row>
    <row r="1372" spans="1:40" x14ac:dyDescent="0.3">
      <c r="A1372">
        <v>3</v>
      </c>
      <c r="B1372" t="s">
        <v>23</v>
      </c>
      <c r="C1372" t="s">
        <v>4758</v>
      </c>
      <c r="D1372" t="s">
        <v>7228</v>
      </c>
      <c r="E1372" t="s">
        <v>1821</v>
      </c>
      <c r="F1372" s="12">
        <v>4519.9734416377332</v>
      </c>
      <c r="G1372" s="12">
        <v>4576.8759588474295</v>
      </c>
      <c r="H1372" s="12">
        <v>1940.8824164321402</v>
      </c>
      <c r="I1372">
        <v>3</v>
      </c>
      <c r="J1372" s="15">
        <v>1.4222552988254715E-2</v>
      </c>
      <c r="K1372" s="15">
        <v>0.98577744701174563</v>
      </c>
      <c r="L1372" s="58">
        <v>34.505759999999988</v>
      </c>
      <c r="M1372">
        <v>8</v>
      </c>
      <c r="N1372">
        <v>0</v>
      </c>
      <c r="O1372" s="12">
        <v>11</v>
      </c>
      <c r="P1372" s="12">
        <v>3</v>
      </c>
      <c r="Q1372" s="12">
        <v>0</v>
      </c>
      <c r="R1372" s="12">
        <v>2.957332341035237</v>
      </c>
      <c r="S1372" s="12">
        <v>27.604303011677967</v>
      </c>
      <c r="T1372" s="12">
        <v>4768.626520979431</v>
      </c>
      <c r="U1372" s="12">
        <v>248.65307934169778</v>
      </c>
      <c r="V1372" s="12">
        <v>0</v>
      </c>
      <c r="W1372" s="59">
        <v>7.6878618352814497E-4</v>
      </c>
      <c r="X1372" s="59">
        <v>1.2878092754463064E-4</v>
      </c>
      <c r="Y1372" s="59">
        <v>0</v>
      </c>
      <c r="Z1372" s="59">
        <v>3.56467083387522E-4</v>
      </c>
      <c r="AA1372" s="59">
        <v>5.2975497812805816E-4</v>
      </c>
      <c r="AB1372" s="59">
        <v>0</v>
      </c>
      <c r="AC1372" s="59">
        <v>6.6092782722970806E-5</v>
      </c>
      <c r="AD1372" s="59">
        <v>7.8185220895190903E-5</v>
      </c>
      <c r="AE1372" s="59">
        <v>3.9045527105410641E-4</v>
      </c>
      <c r="AF1372" s="59">
        <v>5.091449990587476E-5</v>
      </c>
      <c r="AG1372" s="59">
        <v>0</v>
      </c>
      <c r="AH1372" s="17">
        <v>2.1540335883331806E-4</v>
      </c>
      <c r="AI1372" s="12">
        <v>1184</v>
      </c>
      <c r="AJ1372" s="16">
        <v>5</v>
      </c>
      <c r="AK1372" s="17">
        <v>0.81565137249370923</v>
      </c>
      <c r="AL1372" t="str">
        <f>IF(AK1372&lt;='CAV Tier 1 Analysis'!$A$5,"Tier 1", "Tier 2")</f>
        <v>Tier 2</v>
      </c>
      <c r="AM1372" t="str">
        <f t="shared" si="43"/>
        <v>Pennsylvania - Tier 2</v>
      </c>
      <c r="AN1372" t="str">
        <f t="shared" si="44"/>
        <v>Straban, Township Of - Tier 2</v>
      </c>
    </row>
    <row r="1373" spans="1:40" x14ac:dyDescent="0.3">
      <c r="A1373">
        <v>3</v>
      </c>
      <c r="B1373" t="s">
        <v>23</v>
      </c>
      <c r="C1373" t="s">
        <v>5503</v>
      </c>
      <c r="D1373" t="s">
        <v>8035</v>
      </c>
      <c r="E1373" t="s">
        <v>1672</v>
      </c>
      <c r="F1373" s="12">
        <v>1867.5126279863482</v>
      </c>
      <c r="G1373" s="12">
        <v>1974.6344247822135</v>
      </c>
      <c r="H1373" s="12">
        <v>1305.0547775838556</v>
      </c>
      <c r="I1373">
        <v>1</v>
      </c>
      <c r="J1373" s="15">
        <v>1.0721615922964215E-5</v>
      </c>
      <c r="K1373" s="15">
        <v>0.99998927838407692</v>
      </c>
      <c r="L1373" s="58">
        <v>41.038589999999992</v>
      </c>
      <c r="M1373">
        <v>4</v>
      </c>
      <c r="N1373">
        <v>0</v>
      </c>
      <c r="O1373" s="12">
        <v>15</v>
      </c>
      <c r="P1373" s="12">
        <v>3</v>
      </c>
      <c r="Q1373" s="12">
        <v>0</v>
      </c>
      <c r="R1373" s="12">
        <v>0.99998927838407692</v>
      </c>
      <c r="S1373" s="12">
        <v>1.3992296083683589E-2</v>
      </c>
      <c r="T1373" s="12">
        <v>2562.8748605431242</v>
      </c>
      <c r="U1373" s="12">
        <v>695.36223255677601</v>
      </c>
      <c r="V1373" s="12">
        <v>0</v>
      </c>
      <c r="W1373" s="59">
        <v>9.1433722901557016E-4</v>
      </c>
      <c r="X1373" s="59">
        <v>6.4390463772315322E-5</v>
      </c>
      <c r="Y1373" s="59">
        <v>0</v>
      </c>
      <c r="Z1373" s="59">
        <v>4.8609147734662091E-4</v>
      </c>
      <c r="AA1373" s="59">
        <v>5.2975497812805816E-4</v>
      </c>
      <c r="AB1373" s="59">
        <v>0</v>
      </c>
      <c r="AC1373" s="59">
        <v>2.2348544728795386E-5</v>
      </c>
      <c r="AD1373" s="59">
        <v>3.9631167636107479E-8</v>
      </c>
      <c r="AE1373" s="59">
        <v>2.0984826426406503E-4</v>
      </c>
      <c r="AF1373" s="59">
        <v>1.4238319677275667E-4</v>
      </c>
      <c r="AG1373" s="59">
        <v>0</v>
      </c>
      <c r="AH1373" s="17">
        <v>2.1538125319961978E-4</v>
      </c>
      <c r="AI1373" s="12">
        <v>1185</v>
      </c>
      <c r="AJ1373" s="16">
        <v>5</v>
      </c>
      <c r="AK1373" s="17">
        <v>0.81586675374690887</v>
      </c>
      <c r="AL1373" t="str">
        <f>IF(AK1373&lt;='CAV Tier 1 Analysis'!$A$5,"Tier 1", "Tier 2")</f>
        <v>Tier 2</v>
      </c>
      <c r="AM1373" t="str">
        <f t="shared" si="43"/>
        <v>Pennsylvania - Tier 2</v>
      </c>
      <c r="AN1373" t="str">
        <f t="shared" si="44"/>
        <v>Bridgewater, City Of - Tier 2</v>
      </c>
    </row>
    <row r="1374" spans="1:40" x14ac:dyDescent="0.3">
      <c r="A1374">
        <v>3</v>
      </c>
      <c r="B1374" t="s">
        <v>23</v>
      </c>
      <c r="C1374" t="s">
        <v>3700</v>
      </c>
      <c r="D1374" t="s">
        <v>6704</v>
      </c>
      <c r="E1374" t="s">
        <v>1335</v>
      </c>
      <c r="F1374" s="12">
        <v>803.82837943546519</v>
      </c>
      <c r="G1374" s="12">
        <v>1530.1284112984545</v>
      </c>
      <c r="H1374" s="12">
        <v>576.16999682823587</v>
      </c>
      <c r="I1374">
        <v>7</v>
      </c>
      <c r="J1374" s="15">
        <v>2.6439367580301219E-2</v>
      </c>
      <c r="K1374" s="15">
        <v>0.97356063241969881</v>
      </c>
      <c r="L1374" s="58">
        <v>12.272229999999999</v>
      </c>
      <c r="M1374">
        <v>9</v>
      </c>
      <c r="N1374">
        <v>9</v>
      </c>
      <c r="O1374" s="12">
        <v>15.75</v>
      </c>
      <c r="P1374" s="12">
        <v>2</v>
      </c>
      <c r="Q1374" s="12">
        <v>0</v>
      </c>
      <c r="R1374" s="12">
        <v>6.8149244269378917</v>
      </c>
      <c r="S1374" s="12">
        <v>15.233570334882716</v>
      </c>
      <c r="T1374" s="12">
        <v>1482.2209359491731</v>
      </c>
      <c r="U1374" s="12">
        <v>678.39255651370786</v>
      </c>
      <c r="V1374" s="12">
        <v>47.907475349281412</v>
      </c>
      <c r="W1374" s="59">
        <v>2.7342451999549087E-4</v>
      </c>
      <c r="X1374" s="59">
        <v>1.4487854348770946E-4</v>
      </c>
      <c r="Y1374" s="59">
        <v>5.581741503349045E-4</v>
      </c>
      <c r="Z1374" s="59">
        <v>5.1039605121395201E-4</v>
      </c>
      <c r="AA1374" s="59">
        <v>3.5316998541870548E-4</v>
      </c>
      <c r="AB1374" s="59">
        <v>0</v>
      </c>
      <c r="AC1374" s="59">
        <v>1.5230527633745768E-4</v>
      </c>
      <c r="AD1374" s="59">
        <v>4.3146898552423673E-5</v>
      </c>
      <c r="AE1374" s="59">
        <v>1.2136429111442296E-4</v>
      </c>
      <c r="AF1374" s="59">
        <v>1.3890846574756712E-4</v>
      </c>
      <c r="AG1374" s="59">
        <v>7.3170411776922895E-5</v>
      </c>
      <c r="AH1374" s="17">
        <v>2.1535805399814156E-4</v>
      </c>
      <c r="AI1374" s="12">
        <v>1186</v>
      </c>
      <c r="AJ1374" s="16">
        <v>5</v>
      </c>
      <c r="AK1374" s="17">
        <v>0.81608211180090706</v>
      </c>
      <c r="AL1374" t="str">
        <f>IF(AK1374&lt;='CAV Tier 1 Analysis'!$A$5,"Tier 1", "Tier 2")</f>
        <v>Tier 2</v>
      </c>
      <c r="AM1374" t="str">
        <f t="shared" si="43"/>
        <v>Pennsylvania - Tier 2</v>
      </c>
      <c r="AN1374" t="str">
        <f t="shared" si="44"/>
        <v>Clinton, Township Of - Tier 2</v>
      </c>
    </row>
    <row r="1375" spans="1:40" x14ac:dyDescent="0.3">
      <c r="A1375">
        <v>3</v>
      </c>
      <c r="B1375" t="s">
        <v>23</v>
      </c>
      <c r="C1375" t="s">
        <v>5158</v>
      </c>
      <c r="D1375" t="s">
        <v>7667</v>
      </c>
      <c r="E1375" t="s">
        <v>1875</v>
      </c>
      <c r="F1375" s="12">
        <v>709.56497369878548</v>
      </c>
      <c r="G1375" s="12">
        <v>317.01000571126951</v>
      </c>
      <c r="H1375" s="12">
        <v>345.53799689479638</v>
      </c>
      <c r="I1375">
        <v>0</v>
      </c>
      <c r="J1375" s="15">
        <v>0</v>
      </c>
      <c r="K1375" s="15">
        <v>0.99999999999999989</v>
      </c>
      <c r="L1375" s="58">
        <v>43.292389999999997</v>
      </c>
      <c r="M1375">
        <v>1</v>
      </c>
      <c r="N1375">
        <v>0</v>
      </c>
      <c r="O1375" s="12">
        <v>9</v>
      </c>
      <c r="P1375" s="12">
        <v>6</v>
      </c>
      <c r="Q1375" s="12">
        <v>0</v>
      </c>
      <c r="R1375" s="12">
        <v>0</v>
      </c>
      <c r="S1375" s="12">
        <v>0</v>
      </c>
      <c r="T1375" s="12">
        <v>411.84640648211865</v>
      </c>
      <c r="U1375" s="12">
        <v>0</v>
      </c>
      <c r="V1375" s="12">
        <v>0</v>
      </c>
      <c r="W1375" s="59">
        <v>9.6455175263237321E-4</v>
      </c>
      <c r="X1375" s="59">
        <v>1.6097615943078831E-5</v>
      </c>
      <c r="Y1375" s="59">
        <v>0</v>
      </c>
      <c r="Z1375" s="59">
        <v>2.9165488640797254E-4</v>
      </c>
      <c r="AA1375" s="59">
        <v>1.0595099562561163E-3</v>
      </c>
      <c r="AB1375" s="59">
        <v>0</v>
      </c>
      <c r="AC1375" s="59">
        <v>0</v>
      </c>
      <c r="AD1375" s="59">
        <v>0</v>
      </c>
      <c r="AE1375" s="59">
        <v>3.3721995121271719E-5</v>
      </c>
      <c r="AF1375" s="59">
        <v>0</v>
      </c>
      <c r="AG1375" s="59">
        <v>0</v>
      </c>
      <c r="AH1375" s="17">
        <v>2.1504874603280115E-4</v>
      </c>
      <c r="AI1375" s="12">
        <v>1187</v>
      </c>
      <c r="AJ1375" s="16">
        <v>5</v>
      </c>
      <c r="AK1375" s="17">
        <v>0.8162971605469399</v>
      </c>
      <c r="AL1375" t="str">
        <f>IF(AK1375&lt;='CAV Tier 1 Analysis'!$A$5,"Tier 1", "Tier 2")</f>
        <v>Tier 2</v>
      </c>
      <c r="AM1375" t="str">
        <f t="shared" si="43"/>
        <v>Pennsylvania - Tier 2</v>
      </c>
      <c r="AN1375" t="str">
        <f t="shared" si="44"/>
        <v>Hebron, Township Of - Tier 2</v>
      </c>
    </row>
    <row r="1376" spans="1:40" x14ac:dyDescent="0.3">
      <c r="A1376">
        <v>3</v>
      </c>
      <c r="B1376" t="s">
        <v>23</v>
      </c>
      <c r="C1376" t="s">
        <v>3622</v>
      </c>
      <c r="D1376" t="s">
        <v>7039</v>
      </c>
      <c r="E1376" t="s">
        <v>1668</v>
      </c>
      <c r="F1376" s="12">
        <v>1461.6079551912717</v>
      </c>
      <c r="G1376" s="12">
        <v>1433.1776506307745</v>
      </c>
      <c r="H1376" s="12">
        <v>707.84338625066903</v>
      </c>
      <c r="I1376">
        <v>3</v>
      </c>
      <c r="J1376" s="15">
        <v>4.7706624661463172E-2</v>
      </c>
      <c r="K1376" s="15">
        <v>0.95229337533853675</v>
      </c>
      <c r="L1376" s="58">
        <v>29.970890000000001</v>
      </c>
      <c r="M1376">
        <v>10</v>
      </c>
      <c r="N1376">
        <v>2</v>
      </c>
      <c r="O1376" s="12">
        <v>12</v>
      </c>
      <c r="P1376" s="12">
        <v>4.0999999999999996</v>
      </c>
      <c r="Q1376" s="12">
        <v>0</v>
      </c>
      <c r="R1376" s="12">
        <v>2.8568801260156103</v>
      </c>
      <c r="S1376" s="12">
        <v>33.768818746959766</v>
      </c>
      <c r="T1376" s="12">
        <v>1531.6379207732748</v>
      </c>
      <c r="U1376" s="12">
        <v>70.029965582003115</v>
      </c>
      <c r="V1376" s="12">
        <v>0</v>
      </c>
      <c r="W1376" s="59">
        <v>6.6774956239311508E-4</v>
      </c>
      <c r="X1376" s="59">
        <v>1.609761594307883E-4</v>
      </c>
      <c r="Y1376" s="59">
        <v>1.2403870007442322E-4</v>
      </c>
      <c r="Z1376" s="59">
        <v>3.8887318187729673E-4</v>
      </c>
      <c r="AA1376" s="59">
        <v>7.2399847010834613E-4</v>
      </c>
      <c r="AB1376" s="59">
        <v>0</v>
      </c>
      <c r="AC1376" s="59">
        <v>6.3847797832632358E-5</v>
      </c>
      <c r="AD1376" s="59">
        <v>9.5645325729969361E-5</v>
      </c>
      <c r="AE1376" s="59">
        <v>1.2541055519471589E-4</v>
      </c>
      <c r="AF1376" s="59">
        <v>1.433941894254027E-5</v>
      </c>
      <c r="AG1376" s="59">
        <v>0</v>
      </c>
      <c r="AH1376" s="17">
        <v>2.149890155985298E-4</v>
      </c>
      <c r="AI1376" s="12">
        <v>1188</v>
      </c>
      <c r="AJ1376" s="16">
        <v>5</v>
      </c>
      <c r="AK1376" s="17">
        <v>0.81651214956253848</v>
      </c>
      <c r="AL1376" t="str">
        <f>IF(AK1376&lt;='CAV Tier 1 Analysis'!$A$5,"Tier 1", "Tier 2")</f>
        <v>Tier 2</v>
      </c>
      <c r="AM1376" t="str">
        <f t="shared" si="43"/>
        <v>Pennsylvania - Tier 2</v>
      </c>
      <c r="AN1376" t="str">
        <f t="shared" si="44"/>
        <v>Delaware, Township Of - Tier 2</v>
      </c>
    </row>
    <row r="1377" spans="1:40" x14ac:dyDescent="0.3">
      <c r="A1377">
        <v>3</v>
      </c>
      <c r="B1377" t="s">
        <v>23</v>
      </c>
      <c r="C1377" t="s">
        <v>3578</v>
      </c>
      <c r="D1377" t="s">
        <v>7666</v>
      </c>
      <c r="E1377" t="s">
        <v>1771</v>
      </c>
      <c r="F1377" s="12">
        <v>589.94226714710624</v>
      </c>
      <c r="G1377" s="12">
        <v>399.31788976069214</v>
      </c>
      <c r="H1377" s="12">
        <v>344.14132040427563</v>
      </c>
      <c r="I1377">
        <v>4</v>
      </c>
      <c r="J1377" s="15">
        <v>0</v>
      </c>
      <c r="K1377" s="15">
        <v>1</v>
      </c>
      <c r="L1377" s="58">
        <v>35.993899999999996</v>
      </c>
      <c r="M1377">
        <v>5</v>
      </c>
      <c r="N1377">
        <v>0</v>
      </c>
      <c r="O1377" s="12">
        <v>9</v>
      </c>
      <c r="P1377" s="12">
        <v>6</v>
      </c>
      <c r="Q1377" s="12">
        <v>0</v>
      </c>
      <c r="R1377" s="12">
        <v>4</v>
      </c>
      <c r="S1377" s="12">
        <v>0</v>
      </c>
      <c r="T1377" s="12">
        <v>511.52403633866578</v>
      </c>
      <c r="U1377" s="12">
        <v>0</v>
      </c>
      <c r="V1377" s="12">
        <v>0</v>
      </c>
      <c r="W1377" s="59">
        <v>8.0194185003586952E-4</v>
      </c>
      <c r="X1377" s="59">
        <v>8.0488079715394149E-5</v>
      </c>
      <c r="Y1377" s="59">
        <v>0</v>
      </c>
      <c r="Z1377" s="59">
        <v>2.9165488640797254E-4</v>
      </c>
      <c r="AA1377" s="59">
        <v>1.0595099562561163E-3</v>
      </c>
      <c r="AB1377" s="59">
        <v>0</v>
      </c>
      <c r="AC1377" s="59">
        <v>8.9395137375509874E-5</v>
      </c>
      <c r="AD1377" s="59">
        <v>0</v>
      </c>
      <c r="AE1377" s="59">
        <v>4.1883602202984479E-5</v>
      </c>
      <c r="AF1377" s="59">
        <v>0</v>
      </c>
      <c r="AG1377" s="59">
        <v>0</v>
      </c>
      <c r="AH1377" s="17">
        <v>2.1498850109034968E-4</v>
      </c>
      <c r="AI1377" s="12">
        <v>1189</v>
      </c>
      <c r="AJ1377" s="16">
        <v>5</v>
      </c>
      <c r="AK1377" s="17">
        <v>0.81672713806362884</v>
      </c>
      <c r="AL1377" t="str">
        <f>IF(AK1377&lt;='CAV Tier 1 Analysis'!$A$5,"Tier 1", "Tier 2")</f>
        <v>Tier 2</v>
      </c>
      <c r="AM1377" t="str">
        <f t="shared" si="43"/>
        <v>Pennsylvania - Tier 2</v>
      </c>
      <c r="AN1377" t="str">
        <f t="shared" si="44"/>
        <v>Genesee, Township Of - Tier 2</v>
      </c>
    </row>
    <row r="1378" spans="1:40" x14ac:dyDescent="0.3">
      <c r="A1378">
        <v>3</v>
      </c>
      <c r="B1378" t="s">
        <v>23</v>
      </c>
      <c r="C1378" t="s">
        <v>5235</v>
      </c>
      <c r="D1378" t="s">
        <v>7751</v>
      </c>
      <c r="E1378" t="s">
        <v>1908</v>
      </c>
      <c r="F1378" s="12">
        <v>3939.0570844674221</v>
      </c>
      <c r="G1378" s="12">
        <v>2823.7344984227598</v>
      </c>
      <c r="H1378" s="12">
        <v>1279.6475188831707</v>
      </c>
      <c r="I1378">
        <v>2</v>
      </c>
      <c r="J1378" s="15">
        <v>1.7212944997785556E-2</v>
      </c>
      <c r="K1378" s="15">
        <v>0.98278705500221442</v>
      </c>
      <c r="L1378" s="58">
        <v>38.00047</v>
      </c>
      <c r="M1378">
        <v>14</v>
      </c>
      <c r="N1378">
        <v>1</v>
      </c>
      <c r="O1378" s="12">
        <v>12</v>
      </c>
      <c r="P1378" s="12">
        <v>2.7777777777777777</v>
      </c>
      <c r="Q1378" s="12">
        <v>0</v>
      </c>
      <c r="R1378" s="12">
        <v>1.9655741100044288</v>
      </c>
      <c r="S1378" s="12">
        <v>22.026502359088774</v>
      </c>
      <c r="T1378" s="12">
        <v>2964.4655745007799</v>
      </c>
      <c r="U1378" s="12">
        <v>0</v>
      </c>
      <c r="V1378" s="12">
        <v>0</v>
      </c>
      <c r="W1378" s="59">
        <v>8.4664810465197055E-4</v>
      </c>
      <c r="X1378" s="59">
        <v>2.2536662320310361E-4</v>
      </c>
      <c r="Y1378" s="59">
        <v>6.2019350037211609E-5</v>
      </c>
      <c r="Z1378" s="59">
        <v>3.8887318187729673E-4</v>
      </c>
      <c r="AA1378" s="59">
        <v>4.905138686370909E-4</v>
      </c>
      <c r="AB1378" s="59">
        <v>0</v>
      </c>
      <c r="AC1378" s="59">
        <v>4.3928191896397871E-5</v>
      </c>
      <c r="AD1378" s="59">
        <v>6.2386902207429298E-5</v>
      </c>
      <c r="AE1378" s="59">
        <v>2.427305229985869E-4</v>
      </c>
      <c r="AF1378" s="59">
        <v>0</v>
      </c>
      <c r="AG1378" s="59">
        <v>0</v>
      </c>
      <c r="AH1378" s="17">
        <v>2.1476970413718976E-4</v>
      </c>
      <c r="AI1378" s="12">
        <v>1190</v>
      </c>
      <c r="AJ1378" s="16">
        <v>5</v>
      </c>
      <c r="AK1378" s="17">
        <v>0.81694190776776598</v>
      </c>
      <c r="AL1378" t="str">
        <f>IF(AK1378&lt;='CAV Tier 1 Analysis'!$A$5,"Tier 1", "Tier 2")</f>
        <v>Tier 2</v>
      </c>
      <c r="AM1378" t="str">
        <f t="shared" si="43"/>
        <v>Pennsylvania - Tier 2</v>
      </c>
      <c r="AN1378" t="str">
        <f t="shared" si="44"/>
        <v>West Buffalo, Township Of - Tier 2</v>
      </c>
    </row>
    <row r="1379" spans="1:40" x14ac:dyDescent="0.3">
      <c r="A1379">
        <v>3</v>
      </c>
      <c r="B1379" t="s">
        <v>23</v>
      </c>
      <c r="C1379" t="s">
        <v>5043</v>
      </c>
      <c r="D1379" t="s">
        <v>7544</v>
      </c>
      <c r="E1379" t="s">
        <v>1780</v>
      </c>
      <c r="F1379" s="12">
        <v>10173.795870905882</v>
      </c>
      <c r="G1379" s="12">
        <v>6932.5348627352241</v>
      </c>
      <c r="H1379" s="12">
        <v>2443.3073874706615</v>
      </c>
      <c r="I1379">
        <v>6</v>
      </c>
      <c r="J1379" s="15">
        <v>4.1263333479336309E-3</v>
      </c>
      <c r="K1379" s="15">
        <v>0.99587366665206656</v>
      </c>
      <c r="L1379" s="58">
        <v>27.625010000000003</v>
      </c>
      <c r="M1379">
        <v>8</v>
      </c>
      <c r="N1379">
        <v>0</v>
      </c>
      <c r="O1379" s="12">
        <v>13.384615384615385</v>
      </c>
      <c r="P1379" s="12">
        <v>1.0769230769230769</v>
      </c>
      <c r="Q1379" s="12">
        <v>1</v>
      </c>
      <c r="R1379" s="12">
        <v>5.9752419999123996</v>
      </c>
      <c r="S1379" s="12">
        <v>10.081900752172787</v>
      </c>
      <c r="T1379" s="12">
        <v>6969.8506994225481</v>
      </c>
      <c r="U1379" s="12">
        <v>0</v>
      </c>
      <c r="V1379" s="12">
        <v>0</v>
      </c>
      <c r="W1379" s="59">
        <v>6.1548350211173002E-4</v>
      </c>
      <c r="X1379" s="59">
        <v>1.2878092754463064E-4</v>
      </c>
      <c r="Y1379" s="59">
        <v>0</v>
      </c>
      <c r="Z1379" s="59">
        <v>4.3374316440160024E-4</v>
      </c>
      <c r="AA1379" s="59">
        <v>1.9016845368699525E-4</v>
      </c>
      <c r="AB1379" s="59">
        <v>2.576655501159495E-4</v>
      </c>
      <c r="AC1379" s="59">
        <v>1.3353939485852132E-4</v>
      </c>
      <c r="AD1379" s="59">
        <v>2.8555534875071836E-5</v>
      </c>
      <c r="AE1379" s="59">
        <v>5.7069156749367967E-4</v>
      </c>
      <c r="AF1379" s="59">
        <v>0</v>
      </c>
      <c r="AG1379" s="59">
        <v>0</v>
      </c>
      <c r="AH1379" s="17">
        <v>2.1442073591710712E-4</v>
      </c>
      <c r="AI1379" s="12">
        <v>1191</v>
      </c>
      <c r="AJ1379" s="16">
        <v>5</v>
      </c>
      <c r="AK1379" s="17">
        <v>0.81715632850368314</v>
      </c>
      <c r="AL1379" t="str">
        <f>IF(AK1379&lt;='CAV Tier 1 Analysis'!$A$5,"Tier 1", "Tier 2")</f>
        <v>Tier 2</v>
      </c>
      <c r="AM1379" t="str">
        <f t="shared" si="43"/>
        <v>Pennsylvania - Tier 2</v>
      </c>
      <c r="AN1379" t="str">
        <f t="shared" si="44"/>
        <v>West Cocalico, Township Of - Tier 2</v>
      </c>
    </row>
    <row r="1380" spans="1:40" x14ac:dyDescent="0.3">
      <c r="A1380">
        <v>3</v>
      </c>
      <c r="B1380" t="s">
        <v>23</v>
      </c>
      <c r="C1380" t="s">
        <v>4844</v>
      </c>
      <c r="D1380" t="s">
        <v>7324</v>
      </c>
      <c r="E1380" t="s">
        <v>2069</v>
      </c>
      <c r="F1380" s="12">
        <v>13120.049583579932</v>
      </c>
      <c r="G1380" s="12">
        <v>5810.9807108174746</v>
      </c>
      <c r="H1380" s="12">
        <v>2242.5002903149671</v>
      </c>
      <c r="I1380">
        <v>0</v>
      </c>
      <c r="J1380" s="15">
        <v>0</v>
      </c>
      <c r="K1380" s="15">
        <v>0.99999999999999967</v>
      </c>
      <c r="L1380" s="58">
        <v>49.643920000000008</v>
      </c>
      <c r="M1380">
        <v>2</v>
      </c>
      <c r="N1380">
        <v>0</v>
      </c>
      <c r="O1380" s="12">
        <v>11</v>
      </c>
      <c r="P1380" s="12">
        <v>2</v>
      </c>
      <c r="Q1380" s="12">
        <v>0</v>
      </c>
      <c r="R1380" s="12">
        <v>0</v>
      </c>
      <c r="S1380" s="12">
        <v>0</v>
      </c>
      <c r="T1380" s="12">
        <v>6234.8470492899978</v>
      </c>
      <c r="U1380" s="12">
        <v>0</v>
      </c>
      <c r="V1380" s="12">
        <v>0</v>
      </c>
      <c r="W1380" s="59">
        <v>1.1060634454124925E-3</v>
      </c>
      <c r="X1380" s="59">
        <v>3.2195231886157661E-5</v>
      </c>
      <c r="Y1380" s="59">
        <v>0</v>
      </c>
      <c r="Z1380" s="59">
        <v>3.56467083387522E-4</v>
      </c>
      <c r="AA1380" s="59">
        <v>3.5316998541870548E-4</v>
      </c>
      <c r="AB1380" s="59">
        <v>0</v>
      </c>
      <c r="AC1380" s="59">
        <v>0</v>
      </c>
      <c r="AD1380" s="59">
        <v>0</v>
      </c>
      <c r="AE1380" s="59">
        <v>5.105094483497971E-4</v>
      </c>
      <c r="AF1380" s="59">
        <v>0</v>
      </c>
      <c r="AG1380" s="59">
        <v>0</v>
      </c>
      <c r="AH1380" s="17">
        <v>2.1440047222315224E-4</v>
      </c>
      <c r="AI1380" s="12">
        <v>1192</v>
      </c>
      <c r="AJ1380" s="16">
        <v>5</v>
      </c>
      <c r="AK1380" s="17">
        <v>0.81737072897590624</v>
      </c>
      <c r="AL1380" t="str">
        <f>IF(AK1380&lt;='CAV Tier 1 Analysis'!$A$5,"Tier 1", "Tier 2")</f>
        <v>Tier 2</v>
      </c>
      <c r="AM1380" t="str">
        <f t="shared" si="43"/>
        <v>Pennsylvania - Tier 2</v>
      </c>
      <c r="AN1380" t="str">
        <f t="shared" si="44"/>
        <v>Cambria, Township Of - Tier 2</v>
      </c>
    </row>
    <row r="1381" spans="1:40" x14ac:dyDescent="0.3">
      <c r="A1381">
        <v>3</v>
      </c>
      <c r="B1381" t="s">
        <v>23</v>
      </c>
      <c r="C1381" t="s">
        <v>3749</v>
      </c>
      <c r="D1381" t="s">
        <v>6121</v>
      </c>
      <c r="E1381" t="s">
        <v>1664</v>
      </c>
      <c r="F1381" s="12">
        <v>1267.7330394822807</v>
      </c>
      <c r="G1381" s="12">
        <v>1561.8379492393274</v>
      </c>
      <c r="H1381" s="12">
        <v>1241.7286663771156</v>
      </c>
      <c r="I1381">
        <v>11</v>
      </c>
      <c r="J1381" s="15">
        <v>0.32426495437647856</v>
      </c>
      <c r="K1381" s="15">
        <v>0.6757350456235216</v>
      </c>
      <c r="L1381" s="58">
        <v>0.65098</v>
      </c>
      <c r="M1381">
        <v>7</v>
      </c>
      <c r="N1381">
        <v>0</v>
      </c>
      <c r="O1381" s="12">
        <v>13</v>
      </c>
      <c r="P1381" s="12">
        <v>1</v>
      </c>
      <c r="Q1381" s="12">
        <v>0</v>
      </c>
      <c r="R1381" s="12">
        <v>7.4330855018587378</v>
      </c>
      <c r="S1381" s="12">
        <v>402.64908935074095</v>
      </c>
      <c r="T1381" s="12">
        <v>2040.2714051358846</v>
      </c>
      <c r="U1381" s="12">
        <v>772.53836565360393</v>
      </c>
      <c r="V1381" s="12">
        <v>0</v>
      </c>
      <c r="W1381" s="59">
        <v>1.4503793852190244E-5</v>
      </c>
      <c r="X1381" s="59">
        <v>1.126833116015518E-4</v>
      </c>
      <c r="Y1381" s="59">
        <v>0</v>
      </c>
      <c r="Z1381" s="59">
        <v>4.2127928036707145E-4</v>
      </c>
      <c r="AA1381" s="59">
        <v>1.7658499270935274E-4</v>
      </c>
      <c r="AB1381" s="59">
        <v>0</v>
      </c>
      <c r="AC1381" s="59">
        <v>1.6612042489064317E-4</v>
      </c>
      <c r="AD1381" s="59">
        <v>1.1404456754737498E-3</v>
      </c>
      <c r="AE1381" s="59">
        <v>1.6705747892218094E-4</v>
      </c>
      <c r="AF1381" s="59">
        <v>1.58185873464705E-4</v>
      </c>
      <c r="AG1381" s="59">
        <v>0</v>
      </c>
      <c r="AH1381" s="17">
        <v>2.1426007557104044E-4</v>
      </c>
      <c r="AI1381" s="12">
        <v>1193</v>
      </c>
      <c r="AJ1381" s="16">
        <v>5</v>
      </c>
      <c r="AK1381" s="17">
        <v>0.81758498905147725</v>
      </c>
      <c r="AL1381" t="str">
        <f>IF(AK1381&lt;='CAV Tier 1 Analysis'!$A$5,"Tier 1", "Tier 2")</f>
        <v>Tier 2</v>
      </c>
      <c r="AM1381" t="str">
        <f t="shared" si="43"/>
        <v>Pennsylvania - Tier 2</v>
      </c>
      <c r="AN1381" t="str">
        <f t="shared" si="44"/>
        <v>Braddock, Borough Of - Tier 2</v>
      </c>
    </row>
    <row r="1382" spans="1:40" x14ac:dyDescent="0.3">
      <c r="A1382">
        <v>3</v>
      </c>
      <c r="B1382" t="s">
        <v>23</v>
      </c>
      <c r="C1382" t="s">
        <v>3451</v>
      </c>
      <c r="D1382" t="s">
        <v>6312</v>
      </c>
      <c r="E1382" t="s">
        <v>1556</v>
      </c>
      <c r="F1382" s="12">
        <v>4853.3674769058289</v>
      </c>
      <c r="G1382" s="12">
        <v>900.90970932409823</v>
      </c>
      <c r="H1382" s="12">
        <v>426.94042307873576</v>
      </c>
      <c r="I1382">
        <v>25</v>
      </c>
      <c r="J1382" s="15">
        <v>7.3280592148006654E-2</v>
      </c>
      <c r="K1382" s="15">
        <v>0.92671940785199369</v>
      </c>
      <c r="L1382" s="58">
        <v>10.54331</v>
      </c>
      <c r="M1382">
        <v>11</v>
      </c>
      <c r="N1382">
        <v>5</v>
      </c>
      <c r="O1382" s="12">
        <v>10.5</v>
      </c>
      <c r="P1382" s="12">
        <v>2</v>
      </c>
      <c r="Q1382" s="12">
        <v>1</v>
      </c>
      <c r="R1382" s="12">
        <v>23.167985196299842</v>
      </c>
      <c r="S1382" s="12">
        <v>31.286447015130243</v>
      </c>
      <c r="T1382" s="12">
        <v>924.05138656000145</v>
      </c>
      <c r="U1382" s="12">
        <v>0</v>
      </c>
      <c r="V1382" s="12">
        <v>0</v>
      </c>
      <c r="W1382" s="59">
        <v>2.3490429008531124E-4</v>
      </c>
      <c r="X1382" s="59">
        <v>1.7707377537386714E-4</v>
      </c>
      <c r="Y1382" s="59">
        <v>3.1009675018605807E-4</v>
      </c>
      <c r="Z1382" s="59">
        <v>3.4026403414263464E-4</v>
      </c>
      <c r="AA1382" s="59">
        <v>3.5316998541870548E-4</v>
      </c>
      <c r="AB1382" s="59">
        <v>2.576655501159495E-4</v>
      </c>
      <c r="AC1382" s="59">
        <v>5.177763048342509E-4</v>
      </c>
      <c r="AD1382" s="59">
        <v>8.8614364574566827E-5</v>
      </c>
      <c r="AE1382" s="59">
        <v>7.5661353016403374E-5</v>
      </c>
      <c r="AF1382" s="59">
        <v>0</v>
      </c>
      <c r="AG1382" s="59">
        <v>0</v>
      </c>
      <c r="AH1382" s="17">
        <v>2.1411149161343156E-4</v>
      </c>
      <c r="AI1382" s="12">
        <v>1194</v>
      </c>
      <c r="AJ1382" s="16">
        <v>5</v>
      </c>
      <c r="AK1382" s="17">
        <v>0.81779910054309068</v>
      </c>
      <c r="AL1382" t="str">
        <f>IF(AK1382&lt;='CAV Tier 1 Analysis'!$A$5,"Tier 1", "Tier 2")</f>
        <v>Tier 2</v>
      </c>
      <c r="AM1382" t="str">
        <f t="shared" si="43"/>
        <v>Pennsylvania - Tier 2</v>
      </c>
      <c r="AN1382" t="str">
        <f t="shared" si="44"/>
        <v>Marion, Township Of - Tier 2</v>
      </c>
    </row>
    <row r="1383" spans="1:40" x14ac:dyDescent="0.3">
      <c r="A1383">
        <v>3</v>
      </c>
      <c r="B1383" t="s">
        <v>23</v>
      </c>
      <c r="C1383" t="s">
        <v>3453</v>
      </c>
      <c r="D1383" t="s">
        <v>6317</v>
      </c>
      <c r="E1383" t="s">
        <v>1540</v>
      </c>
      <c r="F1383" s="12">
        <v>1949.8852959436376</v>
      </c>
      <c r="G1383" s="12">
        <v>3634.4406638629039</v>
      </c>
      <c r="H1383" s="12">
        <v>1869.776487442658</v>
      </c>
      <c r="I1383">
        <v>2</v>
      </c>
      <c r="J1383" s="15">
        <v>4.7814155835768778E-2</v>
      </c>
      <c r="K1383" s="15">
        <v>0.95218584416423158</v>
      </c>
      <c r="L1383" s="58">
        <v>9.7552699999999994</v>
      </c>
      <c r="M1383">
        <v>8</v>
      </c>
      <c r="N1383">
        <v>3</v>
      </c>
      <c r="O1383" s="12">
        <v>11.5</v>
      </c>
      <c r="P1383" s="12">
        <v>2</v>
      </c>
      <c r="Q1383" s="12">
        <v>0</v>
      </c>
      <c r="R1383" s="12">
        <v>1.9043716883284632</v>
      </c>
      <c r="S1383" s="12">
        <v>89.401784348639609</v>
      </c>
      <c r="T1383" s="12">
        <v>4182.4651487353804</v>
      </c>
      <c r="U1383" s="12">
        <v>2232.5798527917427</v>
      </c>
      <c r="V1383" s="12">
        <v>0</v>
      </c>
      <c r="W1383" s="59">
        <v>2.1734680797022321E-4</v>
      </c>
      <c r="X1383" s="59">
        <v>1.2878092754463064E-4</v>
      </c>
      <c r="Y1383" s="59">
        <v>1.8605805011163483E-4</v>
      </c>
      <c r="Z1383" s="59">
        <v>3.7267013263240936E-4</v>
      </c>
      <c r="AA1383" s="59">
        <v>3.5316998541870548E-4</v>
      </c>
      <c r="AB1383" s="59">
        <v>0</v>
      </c>
      <c r="AC1383" s="59">
        <v>4.2560392173038658E-5</v>
      </c>
      <c r="AD1383" s="59">
        <v>2.5321770503553524E-4</v>
      </c>
      <c r="AE1383" s="59">
        <v>3.4246036172872894E-4</v>
      </c>
      <c r="AF1383" s="59">
        <v>4.5714570278302243E-4</v>
      </c>
      <c r="AG1383" s="59">
        <v>0</v>
      </c>
      <c r="AH1383" s="17">
        <v>2.1394636958162988E-4</v>
      </c>
      <c r="AI1383" s="12">
        <v>1195</v>
      </c>
      <c r="AJ1383" s="16">
        <v>5</v>
      </c>
      <c r="AK1383" s="17">
        <v>0.81801304691267229</v>
      </c>
      <c r="AL1383" t="str">
        <f>IF(AK1383&lt;='CAV Tier 1 Analysis'!$A$5,"Tier 1", "Tier 2")</f>
        <v>Tier 2</v>
      </c>
      <c r="AM1383" t="str">
        <f t="shared" si="43"/>
        <v>Pennsylvania - Tier 2</v>
      </c>
      <c r="AN1383" t="str">
        <f t="shared" si="44"/>
        <v>Washington, Township Of - Tier 2</v>
      </c>
    </row>
    <row r="1384" spans="1:40" x14ac:dyDescent="0.3">
      <c r="A1384">
        <v>3</v>
      </c>
      <c r="B1384" t="s">
        <v>23</v>
      </c>
      <c r="C1384" t="s">
        <v>5186</v>
      </c>
      <c r="D1384" t="s">
        <v>7697</v>
      </c>
      <c r="E1384" t="s">
        <v>1733</v>
      </c>
      <c r="F1384" s="12">
        <v>4318.6972019339737</v>
      </c>
      <c r="G1384" s="12">
        <v>2911.4261483602795</v>
      </c>
      <c r="H1384" s="12">
        <v>1241.1492932658043</v>
      </c>
      <c r="I1384">
        <v>3</v>
      </c>
      <c r="J1384" s="15">
        <v>4.8037649279306843E-2</v>
      </c>
      <c r="K1384" s="15">
        <v>0.95196235072069313</v>
      </c>
      <c r="L1384" s="58">
        <v>21.023509999999998</v>
      </c>
      <c r="M1384">
        <v>9</v>
      </c>
      <c r="N1384">
        <v>0</v>
      </c>
      <c r="O1384" s="12">
        <v>16</v>
      </c>
      <c r="P1384" s="12">
        <v>1.7857142857142858</v>
      </c>
      <c r="Q1384" s="12">
        <v>0</v>
      </c>
      <c r="R1384" s="12">
        <v>2.8558870521620792</v>
      </c>
      <c r="S1384" s="12">
        <v>59.621894453162263</v>
      </c>
      <c r="T1384" s="12">
        <v>2610.9054802313458</v>
      </c>
      <c r="U1384" s="12">
        <v>0</v>
      </c>
      <c r="V1384" s="12">
        <v>300.52066812893372</v>
      </c>
      <c r="W1384" s="59">
        <v>4.6840249330157622E-4</v>
      </c>
      <c r="X1384" s="59">
        <v>1.4487854348770946E-4</v>
      </c>
      <c r="Y1384" s="59">
        <v>0</v>
      </c>
      <c r="Z1384" s="59">
        <v>5.1849757583639564E-4</v>
      </c>
      <c r="AA1384" s="59">
        <v>3.1533034412384417E-4</v>
      </c>
      <c r="AB1384" s="59">
        <v>0</v>
      </c>
      <c r="AC1384" s="59">
        <v>6.3825603839242246E-5</v>
      </c>
      <c r="AD1384" s="59">
        <v>1.688704469748135E-4</v>
      </c>
      <c r="AE1384" s="59">
        <v>2.1378101272879682E-4</v>
      </c>
      <c r="AF1384" s="59">
        <v>0</v>
      </c>
      <c r="AG1384" s="59">
        <v>4.5899352604478037E-4</v>
      </c>
      <c r="AH1384" s="17">
        <v>2.1387086784883258E-4</v>
      </c>
      <c r="AI1384" s="12">
        <v>1196</v>
      </c>
      <c r="AJ1384" s="16">
        <v>5</v>
      </c>
      <c r="AK1384" s="17">
        <v>0.81822691778052115</v>
      </c>
      <c r="AL1384" t="str">
        <f>IF(AK1384&lt;='CAV Tier 1 Analysis'!$A$5,"Tier 1", "Tier 2")</f>
        <v>Tier 2</v>
      </c>
      <c r="AM1384" t="str">
        <f t="shared" si="43"/>
        <v>Pennsylvania - Tier 2</v>
      </c>
      <c r="AN1384" t="str">
        <f t="shared" si="44"/>
        <v>South Manheim, Township Of - Tier 2</v>
      </c>
    </row>
    <row r="1385" spans="1:40" x14ac:dyDescent="0.3">
      <c r="A1385">
        <v>3</v>
      </c>
      <c r="B1385" t="s">
        <v>23</v>
      </c>
      <c r="C1385" t="s">
        <v>3623</v>
      </c>
      <c r="D1385" t="s">
        <v>7662</v>
      </c>
      <c r="E1385" t="s">
        <v>1755</v>
      </c>
      <c r="F1385" s="12">
        <v>588.08478137491227</v>
      </c>
      <c r="G1385" s="12">
        <v>850.99219021159183</v>
      </c>
      <c r="H1385" s="12">
        <v>567.63332519772894</v>
      </c>
      <c r="I1385">
        <v>0</v>
      </c>
      <c r="J1385" s="15">
        <v>0</v>
      </c>
      <c r="K1385" s="15">
        <v>1</v>
      </c>
      <c r="L1385" s="58">
        <v>35.880570000000006</v>
      </c>
      <c r="M1385">
        <v>0</v>
      </c>
      <c r="N1385">
        <v>0</v>
      </c>
      <c r="O1385" s="12">
        <v>9</v>
      </c>
      <c r="P1385" s="12">
        <v>6</v>
      </c>
      <c r="Q1385" s="12">
        <v>0</v>
      </c>
      <c r="R1385" s="12">
        <v>0</v>
      </c>
      <c r="S1385" s="12">
        <v>0</v>
      </c>
      <c r="T1385" s="12">
        <v>1111.8660503024166</v>
      </c>
      <c r="U1385" s="12">
        <v>523.78126892750436</v>
      </c>
      <c r="V1385" s="12">
        <v>0</v>
      </c>
      <c r="W1385" s="59">
        <v>7.9941686469489344E-4</v>
      </c>
      <c r="X1385" s="59">
        <v>0</v>
      </c>
      <c r="Y1385" s="59">
        <v>0</v>
      </c>
      <c r="Z1385" s="59">
        <v>2.9165488640797254E-4</v>
      </c>
      <c r="AA1385" s="59">
        <v>1.0595099562561163E-3</v>
      </c>
      <c r="AB1385" s="59">
        <v>0</v>
      </c>
      <c r="AC1385" s="59">
        <v>0</v>
      </c>
      <c r="AD1385" s="59">
        <v>0</v>
      </c>
      <c r="AE1385" s="59">
        <v>9.1039622863465876E-5</v>
      </c>
      <c r="AF1385" s="59">
        <v>1.0725007483563583E-4</v>
      </c>
      <c r="AG1385" s="59">
        <v>0</v>
      </c>
      <c r="AH1385" s="17">
        <v>2.1353376409618947E-4</v>
      </c>
      <c r="AI1385" s="12">
        <v>1197</v>
      </c>
      <c r="AJ1385" s="16">
        <v>5</v>
      </c>
      <c r="AK1385" s="17">
        <v>0.81844045154461731</v>
      </c>
      <c r="AL1385" t="str">
        <f>IF(AK1385&lt;='CAV Tier 1 Analysis'!$A$5,"Tier 1", "Tier 2")</f>
        <v>Tier 2</v>
      </c>
      <c r="AM1385" t="str">
        <f t="shared" si="43"/>
        <v>Pennsylvania - Tier 2</v>
      </c>
      <c r="AN1385" t="str">
        <f t="shared" si="44"/>
        <v>Bingham, Township Of - Tier 2</v>
      </c>
    </row>
    <row r="1386" spans="1:40" x14ac:dyDescent="0.3">
      <c r="A1386">
        <v>3</v>
      </c>
      <c r="B1386" t="s">
        <v>23</v>
      </c>
      <c r="C1386" t="s">
        <v>4119</v>
      </c>
      <c r="D1386" t="s">
        <v>6514</v>
      </c>
      <c r="E1386" t="s">
        <v>1476</v>
      </c>
      <c r="F1386" s="12">
        <v>2268.8709333229926</v>
      </c>
      <c r="G1386" s="12">
        <v>4237.9176257771778</v>
      </c>
      <c r="H1386" s="12">
        <v>2114.7708991024556</v>
      </c>
      <c r="I1386">
        <v>0</v>
      </c>
      <c r="J1386" s="15">
        <v>9.7867049503935183E-2</v>
      </c>
      <c r="K1386" s="15">
        <v>0.90213295049606468</v>
      </c>
      <c r="L1386" s="58">
        <v>0.78014000000000006</v>
      </c>
      <c r="M1386">
        <v>7</v>
      </c>
      <c r="N1386">
        <v>0</v>
      </c>
      <c r="O1386" s="12">
        <v>15</v>
      </c>
      <c r="P1386" s="12">
        <v>1</v>
      </c>
      <c r="Q1386" s="12">
        <v>0</v>
      </c>
      <c r="R1386" s="12">
        <v>0</v>
      </c>
      <c r="S1386" s="12">
        <v>206.96638827194153</v>
      </c>
      <c r="T1386" s="12">
        <v>4982.1424303175309</v>
      </c>
      <c r="U1386" s="12">
        <v>2713.2714969945382</v>
      </c>
      <c r="V1386" s="12">
        <v>0</v>
      </c>
      <c r="W1386" s="59">
        <v>1.7381470607157974E-5</v>
      </c>
      <c r="X1386" s="59">
        <v>1.126833116015518E-4</v>
      </c>
      <c r="Y1386" s="59">
        <v>0</v>
      </c>
      <c r="Z1386" s="59">
        <v>4.8609147734662091E-4</v>
      </c>
      <c r="AA1386" s="59">
        <v>1.7658499270935274E-4</v>
      </c>
      <c r="AB1386" s="59">
        <v>0</v>
      </c>
      <c r="AC1386" s="59">
        <v>0</v>
      </c>
      <c r="AD1386" s="59">
        <v>5.8620254885899284E-4</v>
      </c>
      <c r="AE1386" s="59">
        <v>4.0793795959937092E-4</v>
      </c>
      <c r="AF1386" s="59">
        <v>5.5557269487301671E-4</v>
      </c>
      <c r="AG1386" s="59">
        <v>0</v>
      </c>
      <c r="AH1386" s="17">
        <v>2.1295040505418762E-4</v>
      </c>
      <c r="AI1386" s="12">
        <v>1198</v>
      </c>
      <c r="AJ1386" s="16">
        <v>5</v>
      </c>
      <c r="AK1386" s="17">
        <v>0.81865340194967151</v>
      </c>
      <c r="AL1386" t="str">
        <f>IF(AK1386&lt;='CAV Tier 1 Analysis'!$A$5,"Tier 1", "Tier 2")</f>
        <v>Tier 2</v>
      </c>
      <c r="AM1386" t="str">
        <f t="shared" si="43"/>
        <v>Pennsylvania - Tier 2</v>
      </c>
      <c r="AN1386" t="str">
        <f t="shared" si="44"/>
        <v>Sharon Hill, Borough Of - Tier 2</v>
      </c>
    </row>
    <row r="1387" spans="1:40" x14ac:dyDescent="0.3">
      <c r="A1387">
        <v>3</v>
      </c>
      <c r="B1387" t="s">
        <v>23</v>
      </c>
      <c r="C1387" t="s">
        <v>3945</v>
      </c>
      <c r="D1387" t="s">
        <v>6328</v>
      </c>
      <c r="E1387" t="s">
        <v>1550</v>
      </c>
      <c r="F1387" s="12">
        <v>166.8921413042099</v>
      </c>
      <c r="G1387" s="12">
        <v>1858.2499771440807</v>
      </c>
      <c r="H1387" s="12">
        <v>1247.6303792296433</v>
      </c>
      <c r="I1387">
        <v>19</v>
      </c>
      <c r="J1387" s="15">
        <v>4.3547799648450493E-2</v>
      </c>
      <c r="K1387" s="15">
        <v>0.95645220035154954</v>
      </c>
      <c r="L1387" s="58">
        <v>0.63149</v>
      </c>
      <c r="M1387">
        <v>26</v>
      </c>
      <c r="N1387">
        <v>0</v>
      </c>
      <c r="O1387" s="12">
        <v>11</v>
      </c>
      <c r="P1387" s="12">
        <v>2</v>
      </c>
      <c r="Q1387" s="12">
        <v>0</v>
      </c>
      <c r="R1387" s="12">
        <v>18.172591806679442</v>
      </c>
      <c r="S1387" s="12">
        <v>54.331557790012816</v>
      </c>
      <c r="T1387" s="12">
        <v>2350.2188998808219</v>
      </c>
      <c r="U1387" s="12">
        <v>2183.3267585766121</v>
      </c>
      <c r="V1387" s="12">
        <v>0</v>
      </c>
      <c r="W1387" s="59">
        <v>1.4069557866170416E-5</v>
      </c>
      <c r="X1387" s="59">
        <v>4.1853801452004959E-4</v>
      </c>
      <c r="Y1387" s="59">
        <v>0</v>
      </c>
      <c r="Z1387" s="59">
        <v>3.56467083387522E-4</v>
      </c>
      <c r="AA1387" s="59">
        <v>3.5316998541870548E-4</v>
      </c>
      <c r="AB1387" s="59">
        <v>0</v>
      </c>
      <c r="AC1387" s="59">
        <v>4.0613533525679348E-4</v>
      </c>
      <c r="AD1387" s="59">
        <v>1.5388632872182656E-4</v>
      </c>
      <c r="AE1387" s="59">
        <v>1.9243598834009173E-4</v>
      </c>
      <c r="AF1387" s="59">
        <v>4.4706058070281585E-4</v>
      </c>
      <c r="AG1387" s="59">
        <v>0</v>
      </c>
      <c r="AH1387" s="17">
        <v>2.1288753401945226E-4</v>
      </c>
      <c r="AI1387" s="12">
        <v>1199</v>
      </c>
      <c r="AJ1387" s="16">
        <v>5</v>
      </c>
      <c r="AK1387" s="17">
        <v>0.818866289483691</v>
      </c>
      <c r="AL1387" t="str">
        <f>IF(AK1387&lt;='CAV Tier 1 Analysis'!$A$5,"Tier 1", "Tier 2")</f>
        <v>Tier 2</v>
      </c>
      <c r="AM1387" t="str">
        <f t="shared" si="43"/>
        <v>Pennsylvania - Tier 2</v>
      </c>
      <c r="AN1387" t="str">
        <f t="shared" si="44"/>
        <v>Portage, Borough Of - Tier 2</v>
      </c>
    </row>
    <row r="1388" spans="1:40" x14ac:dyDescent="0.3">
      <c r="A1388">
        <v>3</v>
      </c>
      <c r="B1388" t="s">
        <v>23</v>
      </c>
      <c r="C1388" t="s">
        <v>4338</v>
      </c>
      <c r="D1388" t="s">
        <v>6750</v>
      </c>
      <c r="E1388" t="s">
        <v>1660</v>
      </c>
      <c r="F1388" s="12">
        <v>21.633562686705417</v>
      </c>
      <c r="G1388" s="12">
        <v>9.0973307769506135</v>
      </c>
      <c r="H1388" s="12">
        <v>5.9471532781114718</v>
      </c>
      <c r="I1388">
        <v>15</v>
      </c>
      <c r="J1388" s="15">
        <v>0.46906218944505473</v>
      </c>
      <c r="K1388" s="15">
        <v>0.53093781055494538</v>
      </c>
      <c r="L1388" s="58">
        <v>0.19119</v>
      </c>
      <c r="M1388">
        <v>13</v>
      </c>
      <c r="N1388">
        <v>4</v>
      </c>
      <c r="O1388" s="12">
        <v>12</v>
      </c>
      <c r="P1388" s="12">
        <v>3</v>
      </c>
      <c r="Q1388" s="12">
        <v>3</v>
      </c>
      <c r="R1388" s="12">
        <v>7.9640671583241804</v>
      </c>
      <c r="S1388" s="12">
        <v>2.7895847375963014</v>
      </c>
      <c r="T1388" s="12">
        <v>9.1927907011578611</v>
      </c>
      <c r="U1388" s="12">
        <v>0</v>
      </c>
      <c r="V1388" s="12">
        <v>0</v>
      </c>
      <c r="W1388" s="59">
        <v>4.2597012912842988E-6</v>
      </c>
      <c r="X1388" s="59">
        <v>2.0926900726002479E-4</v>
      </c>
      <c r="Y1388" s="59">
        <v>2.4807740014884643E-4</v>
      </c>
      <c r="Z1388" s="59">
        <v>3.8887318187729673E-4</v>
      </c>
      <c r="AA1388" s="59">
        <v>5.2975497812805816E-4</v>
      </c>
      <c r="AB1388" s="59">
        <v>7.7299665034784846E-4</v>
      </c>
      <c r="AC1388" s="59">
        <v>1.7798721942154417E-4</v>
      </c>
      <c r="AD1388" s="59">
        <v>7.9010978405269361E-6</v>
      </c>
      <c r="AE1388" s="59">
        <v>7.5270595614332943E-7</v>
      </c>
      <c r="AF1388" s="59">
        <v>0</v>
      </c>
      <c r="AG1388" s="59">
        <v>0</v>
      </c>
      <c r="AH1388" s="17">
        <v>2.1271563111559751E-4</v>
      </c>
      <c r="AI1388" s="12">
        <v>1200</v>
      </c>
      <c r="AJ1388" s="16">
        <v>5</v>
      </c>
      <c r="AK1388" s="17">
        <v>0.81907900511480658</v>
      </c>
      <c r="AL1388" t="str">
        <f>IF(AK1388&lt;='CAV Tier 1 Analysis'!$A$5,"Tier 1", "Tier 2")</f>
        <v>Tier 2</v>
      </c>
      <c r="AM1388" t="str">
        <f t="shared" si="43"/>
        <v>Pennsylvania - Tier 2</v>
      </c>
      <c r="AN1388" t="str">
        <f t="shared" si="44"/>
        <v>Newton Hamilton, Borough Of - Tier 2</v>
      </c>
    </row>
    <row r="1389" spans="1:40" x14ac:dyDescent="0.3">
      <c r="A1389">
        <v>3</v>
      </c>
      <c r="B1389" t="s">
        <v>23</v>
      </c>
      <c r="C1389" t="s">
        <v>4869</v>
      </c>
      <c r="D1389" t="s">
        <v>7352</v>
      </c>
      <c r="E1389" t="s">
        <v>1752</v>
      </c>
      <c r="F1389" s="12">
        <v>5222.4969555197267</v>
      </c>
      <c r="G1389" s="12">
        <v>5849.8129172581384</v>
      </c>
      <c r="H1389" s="12">
        <v>1915.8633346799131</v>
      </c>
      <c r="I1389">
        <v>0</v>
      </c>
      <c r="J1389" s="15">
        <v>5.5988029925187035E-3</v>
      </c>
      <c r="K1389" s="15">
        <v>0.9944011970074812</v>
      </c>
      <c r="L1389" s="58">
        <v>12.531250000000002</v>
      </c>
      <c r="M1389">
        <v>10</v>
      </c>
      <c r="N1389">
        <v>0</v>
      </c>
      <c r="O1389" s="12">
        <v>16</v>
      </c>
      <c r="P1389" s="12">
        <v>1</v>
      </c>
      <c r="Q1389" s="12">
        <v>0</v>
      </c>
      <c r="R1389" s="12">
        <v>0</v>
      </c>
      <c r="S1389" s="12">
        <v>10.72654137146276</v>
      </c>
      <c r="T1389" s="12">
        <v>5393.1489040923743</v>
      </c>
      <c r="U1389" s="12">
        <v>170.6519485726476</v>
      </c>
      <c r="V1389" s="12">
        <v>456.66401316576412</v>
      </c>
      <c r="W1389" s="59">
        <v>2.7919546946182525E-4</v>
      </c>
      <c r="X1389" s="59">
        <v>1.609761594307883E-4</v>
      </c>
      <c r="Y1389" s="59">
        <v>0</v>
      </c>
      <c r="Z1389" s="59">
        <v>5.1849757583639564E-4</v>
      </c>
      <c r="AA1389" s="59">
        <v>1.7658499270935274E-4</v>
      </c>
      <c r="AB1389" s="59">
        <v>0</v>
      </c>
      <c r="AC1389" s="59">
        <v>0</v>
      </c>
      <c r="AD1389" s="59">
        <v>3.0381386779243334E-5</v>
      </c>
      <c r="AE1389" s="59">
        <v>4.4159118100740603E-4</v>
      </c>
      <c r="AF1389" s="59">
        <v>3.4942895710531298E-5</v>
      </c>
      <c r="AG1389" s="59">
        <v>6.9747557439472333E-4</v>
      </c>
      <c r="AH1389" s="17">
        <v>2.1269502139366055E-4</v>
      </c>
      <c r="AI1389" s="12">
        <v>1201</v>
      </c>
      <c r="AJ1389" s="16">
        <v>5</v>
      </c>
      <c r="AK1389" s="17">
        <v>0.81929170013620023</v>
      </c>
      <c r="AL1389" t="str">
        <f>IF(AK1389&lt;='CAV Tier 1 Analysis'!$A$5,"Tier 1", "Tier 2")</f>
        <v>Tier 2</v>
      </c>
      <c r="AM1389" t="str">
        <f t="shared" si="43"/>
        <v>Pennsylvania - Tier 2</v>
      </c>
      <c r="AN1389" t="str">
        <f t="shared" si="44"/>
        <v>Charlestown, Township Of - Tier 2</v>
      </c>
    </row>
    <row r="1390" spans="1:40" x14ac:dyDescent="0.3">
      <c r="A1390">
        <v>3</v>
      </c>
      <c r="B1390" t="s">
        <v>23</v>
      </c>
      <c r="C1390" t="s">
        <v>5110</v>
      </c>
      <c r="D1390" t="s">
        <v>7616</v>
      </c>
      <c r="E1390" t="s">
        <v>1267</v>
      </c>
      <c r="F1390" s="12">
        <v>1475.0112369193523</v>
      </c>
      <c r="G1390" s="12">
        <v>5018.701367064391</v>
      </c>
      <c r="H1390" s="12">
        <v>2573.1127940477727</v>
      </c>
      <c r="I1390">
        <v>2</v>
      </c>
      <c r="J1390" s="15">
        <v>0</v>
      </c>
      <c r="K1390" s="15">
        <v>1</v>
      </c>
      <c r="L1390" s="58">
        <v>1.1201599999999998</v>
      </c>
      <c r="M1390">
        <v>2</v>
      </c>
      <c r="N1390">
        <v>0</v>
      </c>
      <c r="O1390" s="12">
        <v>17.692307692307693</v>
      </c>
      <c r="P1390" s="12">
        <v>1</v>
      </c>
      <c r="Q1390" s="12">
        <v>0</v>
      </c>
      <c r="R1390" s="12">
        <v>2</v>
      </c>
      <c r="S1390" s="12">
        <v>0</v>
      </c>
      <c r="T1390" s="12">
        <v>6229.1668511502612</v>
      </c>
      <c r="U1390" s="12">
        <v>4754.1556142309091</v>
      </c>
      <c r="V1390" s="12">
        <v>0</v>
      </c>
      <c r="W1390" s="59">
        <v>2.4957095028218101E-5</v>
      </c>
      <c r="X1390" s="59">
        <v>3.2195231886157661E-5</v>
      </c>
      <c r="Y1390" s="59">
        <v>0</v>
      </c>
      <c r="Z1390" s="59">
        <v>5.7333866558832215E-4</v>
      </c>
      <c r="AA1390" s="59">
        <v>1.7658499270935274E-4</v>
      </c>
      <c r="AB1390" s="59">
        <v>0</v>
      </c>
      <c r="AC1390" s="59">
        <v>4.4697568687754937E-5</v>
      </c>
      <c r="AD1390" s="59">
        <v>0</v>
      </c>
      <c r="AE1390" s="59">
        <v>5.1004435356945851E-4</v>
      </c>
      <c r="AF1390" s="59">
        <v>9.7346655112459809E-4</v>
      </c>
      <c r="AG1390" s="59">
        <v>0</v>
      </c>
      <c r="AH1390" s="17">
        <v>2.1229858714489656E-4</v>
      </c>
      <c r="AI1390" s="12">
        <v>1202</v>
      </c>
      <c r="AJ1390" s="16">
        <v>5</v>
      </c>
      <c r="AK1390" s="17">
        <v>0.81950399872334512</v>
      </c>
      <c r="AL1390" t="str">
        <f>IF(AK1390&lt;='CAV Tier 1 Analysis'!$A$5,"Tier 1", "Tier 2")</f>
        <v>Tier 2</v>
      </c>
      <c r="AM1390" t="str">
        <f t="shared" si="43"/>
        <v>Pennsylvania - Tier 2</v>
      </c>
      <c r="AN1390" t="str">
        <f t="shared" si="44"/>
        <v>Souderton, Borough Of - Tier 2</v>
      </c>
    </row>
    <row r="1391" spans="1:40" x14ac:dyDescent="0.3">
      <c r="A1391">
        <v>3</v>
      </c>
      <c r="B1391" t="s">
        <v>23</v>
      </c>
      <c r="C1391" t="s">
        <v>4569</v>
      </c>
      <c r="D1391" t="s">
        <v>6998</v>
      </c>
      <c r="E1391" t="s">
        <v>1881</v>
      </c>
      <c r="F1391" s="12">
        <v>15236.707293373136</v>
      </c>
      <c r="G1391" s="12">
        <v>4467.3250404296632</v>
      </c>
      <c r="H1391" s="12">
        <v>1646.4179942843491</v>
      </c>
      <c r="I1391">
        <v>0</v>
      </c>
      <c r="J1391" s="15">
        <v>1.9806981093562267E-2</v>
      </c>
      <c r="K1391" s="15">
        <v>0.98019301890643806</v>
      </c>
      <c r="L1391" s="58">
        <v>42.230059999999995</v>
      </c>
      <c r="M1391">
        <v>5</v>
      </c>
      <c r="N1391">
        <v>0</v>
      </c>
      <c r="O1391" s="12">
        <v>15.2</v>
      </c>
      <c r="P1391" s="12">
        <v>1.5</v>
      </c>
      <c r="Q1391" s="12">
        <v>0</v>
      </c>
      <c r="R1391" s="12">
        <v>0</v>
      </c>
      <c r="S1391" s="12">
        <v>32.61057008489081</v>
      </c>
      <c r="T1391" s="12">
        <v>4399.7665838303756</v>
      </c>
      <c r="U1391" s="12">
        <v>0</v>
      </c>
      <c r="V1391" s="12">
        <v>67.558456599287638</v>
      </c>
      <c r="W1391" s="59">
        <v>9.4088310640207844E-4</v>
      </c>
      <c r="X1391" s="59">
        <v>8.0488079715394149E-5</v>
      </c>
      <c r="Y1391" s="59">
        <v>0</v>
      </c>
      <c r="Z1391" s="59">
        <v>4.9257269704457585E-4</v>
      </c>
      <c r="AA1391" s="59">
        <v>2.6487748906402908E-4</v>
      </c>
      <c r="AB1391" s="59">
        <v>0</v>
      </c>
      <c r="AC1391" s="59">
        <v>0</v>
      </c>
      <c r="AD1391" s="59">
        <v>9.236475286214109E-5</v>
      </c>
      <c r="AE1391" s="59">
        <v>3.6025300922737098E-4</v>
      </c>
      <c r="AF1391" s="59">
        <v>0</v>
      </c>
      <c r="AG1391" s="59">
        <v>1.0318389880374686E-4</v>
      </c>
      <c r="AH1391" s="17">
        <v>2.1223845755630329E-4</v>
      </c>
      <c r="AI1391" s="12">
        <v>1203</v>
      </c>
      <c r="AJ1391" s="16">
        <v>5</v>
      </c>
      <c r="AK1391" s="17">
        <v>0.81971623718090147</v>
      </c>
      <c r="AL1391" t="str">
        <f>IF(AK1391&lt;='CAV Tier 1 Analysis'!$A$5,"Tier 1", "Tier 2")</f>
        <v>Tier 2</v>
      </c>
      <c r="AM1391" t="str">
        <f t="shared" si="43"/>
        <v>Pennsylvania - Tier 2</v>
      </c>
      <c r="AN1391" t="str">
        <f t="shared" si="44"/>
        <v>Bethel, Township Of - Tier 2</v>
      </c>
    </row>
    <row r="1392" spans="1:40" x14ac:dyDescent="0.3">
      <c r="A1392">
        <v>3</v>
      </c>
      <c r="B1392" t="s">
        <v>23</v>
      </c>
      <c r="C1392" t="s">
        <v>3811</v>
      </c>
      <c r="D1392" t="s">
        <v>6184</v>
      </c>
      <c r="E1392" t="s">
        <v>1443</v>
      </c>
      <c r="F1392" s="12">
        <v>1943.4301925579002</v>
      </c>
      <c r="G1392" s="12">
        <v>5623.0945137304898</v>
      </c>
      <c r="H1392" s="12">
        <v>3155.2317166703406</v>
      </c>
      <c r="I1392">
        <v>3</v>
      </c>
      <c r="J1392" s="15">
        <v>0</v>
      </c>
      <c r="K1392" s="15">
        <v>1</v>
      </c>
      <c r="L1392" s="58">
        <v>0.99795000000000011</v>
      </c>
      <c r="M1392">
        <v>12</v>
      </c>
      <c r="N1392">
        <v>0</v>
      </c>
      <c r="O1392" s="12">
        <v>13</v>
      </c>
      <c r="P1392" s="12">
        <v>1</v>
      </c>
      <c r="Q1392" s="12">
        <v>0</v>
      </c>
      <c r="R1392" s="12">
        <v>3</v>
      </c>
      <c r="S1392" s="12">
        <v>0</v>
      </c>
      <c r="T1392" s="12">
        <v>6458.6224058228663</v>
      </c>
      <c r="U1392" s="12">
        <v>4515.1922132649661</v>
      </c>
      <c r="V1392" s="12">
        <v>0</v>
      </c>
      <c r="W1392" s="59">
        <v>2.2234263840353398E-5</v>
      </c>
      <c r="X1392" s="59">
        <v>1.9317139131694595E-4</v>
      </c>
      <c r="Y1392" s="59">
        <v>0</v>
      </c>
      <c r="Z1392" s="59">
        <v>4.2127928036707145E-4</v>
      </c>
      <c r="AA1392" s="59">
        <v>1.7658499270935274E-4</v>
      </c>
      <c r="AB1392" s="59">
        <v>0</v>
      </c>
      <c r="AC1392" s="59">
        <v>6.7046353031632405E-5</v>
      </c>
      <c r="AD1392" s="59">
        <v>0</v>
      </c>
      <c r="AE1392" s="59">
        <v>5.2883218071431962E-4</v>
      </c>
      <c r="AF1392" s="59">
        <v>9.2453612127350177E-4</v>
      </c>
      <c r="AG1392" s="59">
        <v>0</v>
      </c>
      <c r="AH1392" s="17">
        <v>2.1215314393210704E-4</v>
      </c>
      <c r="AI1392" s="12">
        <v>1204</v>
      </c>
      <c r="AJ1392" s="16">
        <v>5</v>
      </c>
      <c r="AK1392" s="17">
        <v>0.81992839032483356</v>
      </c>
      <c r="AL1392" t="str">
        <f>IF(AK1392&lt;='CAV Tier 1 Analysis'!$A$5,"Tier 1", "Tier 2")</f>
        <v>Tier 2</v>
      </c>
      <c r="AM1392" t="str">
        <f t="shared" si="43"/>
        <v>Pennsylvania - Tier 2</v>
      </c>
      <c r="AN1392" t="str">
        <f t="shared" si="44"/>
        <v>West View, Borough Of - Tier 2</v>
      </c>
    </row>
    <row r="1393" spans="1:40" x14ac:dyDescent="0.3">
      <c r="A1393">
        <v>3</v>
      </c>
      <c r="B1393" t="s">
        <v>23</v>
      </c>
      <c r="C1393" t="s">
        <v>5157</v>
      </c>
      <c r="D1393" t="s">
        <v>7665</v>
      </c>
      <c r="E1393" t="s">
        <v>1775</v>
      </c>
      <c r="F1393" s="12">
        <v>508.68640207339911</v>
      </c>
      <c r="G1393" s="12">
        <v>731.53827697406973</v>
      </c>
      <c r="H1393" s="12">
        <v>543.56353947543676</v>
      </c>
      <c r="I1393">
        <v>1</v>
      </c>
      <c r="J1393" s="15">
        <v>2.6836987821023596E-2</v>
      </c>
      <c r="K1393" s="15">
        <v>0.97316301217897638</v>
      </c>
      <c r="L1393" s="58">
        <v>31.036269999999995</v>
      </c>
      <c r="M1393">
        <v>6</v>
      </c>
      <c r="N1393">
        <v>0</v>
      </c>
      <c r="O1393" s="12">
        <v>9</v>
      </c>
      <c r="P1393" s="12">
        <v>6</v>
      </c>
      <c r="Q1393" s="12">
        <v>0</v>
      </c>
      <c r="R1393" s="12">
        <v>0.97316301217897638</v>
      </c>
      <c r="S1393" s="12">
        <v>14.587608088854775</v>
      </c>
      <c r="T1393" s="12">
        <v>818.35370138696089</v>
      </c>
      <c r="U1393" s="12">
        <v>309.66729931356178</v>
      </c>
      <c r="V1393" s="12">
        <v>0</v>
      </c>
      <c r="W1393" s="59">
        <v>6.9148616243343329E-4</v>
      </c>
      <c r="X1393" s="59">
        <v>9.6585695658472977E-5</v>
      </c>
      <c r="Y1393" s="59">
        <v>0</v>
      </c>
      <c r="Z1393" s="59">
        <v>2.9165488640797254E-4</v>
      </c>
      <c r="AA1393" s="59">
        <v>1.0595099562561163E-3</v>
      </c>
      <c r="AB1393" s="59">
        <v>0</v>
      </c>
      <c r="AC1393" s="59">
        <v>2.1749010290626147E-5</v>
      </c>
      <c r="AD1393" s="59">
        <v>4.1317303330465622E-5</v>
      </c>
      <c r="AE1393" s="59">
        <v>6.7006823639346045E-5</v>
      </c>
      <c r="AF1393" s="59">
        <v>6.3407844067301945E-5</v>
      </c>
      <c r="AG1393" s="59">
        <v>0</v>
      </c>
      <c r="AH1393" s="17">
        <v>2.1206524382579408E-4</v>
      </c>
      <c r="AI1393" s="12">
        <v>1205</v>
      </c>
      <c r="AJ1393" s="16">
        <v>5</v>
      </c>
      <c r="AK1393" s="17">
        <v>0.82014045556865933</v>
      </c>
      <c r="AL1393" t="str">
        <f>IF(AK1393&lt;='CAV Tier 1 Analysis'!$A$5,"Tier 1", "Tier 2")</f>
        <v>Tier 2</v>
      </c>
      <c r="AM1393" t="str">
        <f t="shared" si="43"/>
        <v>Pennsylvania - Tier 2</v>
      </c>
      <c r="AN1393" t="str">
        <f t="shared" si="44"/>
        <v>Eulalia, Township Of - Tier 2</v>
      </c>
    </row>
    <row r="1394" spans="1:40" x14ac:dyDescent="0.3">
      <c r="A1394">
        <v>3</v>
      </c>
      <c r="B1394" t="s">
        <v>23</v>
      </c>
      <c r="C1394" t="s">
        <v>4656</v>
      </c>
      <c r="D1394" t="s">
        <v>7109</v>
      </c>
      <c r="E1394" t="s">
        <v>1860</v>
      </c>
      <c r="F1394" s="12">
        <v>6160.1129077253527</v>
      </c>
      <c r="G1394" s="12">
        <v>3286.3058493645217</v>
      </c>
      <c r="H1394" s="12">
        <v>1332.5218874734001</v>
      </c>
      <c r="I1394">
        <v>0</v>
      </c>
      <c r="J1394" s="15">
        <v>1.9136767482442675E-2</v>
      </c>
      <c r="K1394" s="15">
        <v>0.98086323251755725</v>
      </c>
      <c r="L1394" s="58">
        <v>17.059829999999998</v>
      </c>
      <c r="M1394">
        <v>7</v>
      </c>
      <c r="N1394">
        <v>0</v>
      </c>
      <c r="O1394" s="12">
        <v>16</v>
      </c>
      <c r="P1394" s="12">
        <v>1</v>
      </c>
      <c r="Q1394" s="12">
        <v>3</v>
      </c>
      <c r="R1394" s="12">
        <v>0</v>
      </c>
      <c r="S1394" s="12">
        <v>25.500161525844099</v>
      </c>
      <c r="T1394" s="12">
        <v>3645.340664265058</v>
      </c>
      <c r="U1394" s="12">
        <v>0</v>
      </c>
      <c r="V1394" s="12">
        <v>0</v>
      </c>
      <c r="W1394" s="59">
        <v>3.8009194978864274E-4</v>
      </c>
      <c r="X1394" s="59">
        <v>1.126833116015518E-4</v>
      </c>
      <c r="Y1394" s="59">
        <v>0</v>
      </c>
      <c r="Z1394" s="59">
        <v>5.1849757583639564E-4</v>
      </c>
      <c r="AA1394" s="59">
        <v>1.7658499270935274E-4</v>
      </c>
      <c r="AB1394" s="59">
        <v>7.7299665034784846E-4</v>
      </c>
      <c r="AC1394" s="59">
        <v>0</v>
      </c>
      <c r="AD1394" s="59">
        <v>7.2225542551019011E-5</v>
      </c>
      <c r="AE1394" s="59">
        <v>2.98480594126677E-4</v>
      </c>
      <c r="AF1394" s="59">
        <v>0</v>
      </c>
      <c r="AG1394" s="59">
        <v>0</v>
      </c>
      <c r="AH1394" s="17">
        <v>2.1196005608740794E-4</v>
      </c>
      <c r="AI1394" s="12">
        <v>1206</v>
      </c>
      <c r="AJ1394" s="16">
        <v>5</v>
      </c>
      <c r="AK1394" s="17">
        <v>0.8203524156247467</v>
      </c>
      <c r="AL1394" t="str">
        <f>IF(AK1394&lt;='CAV Tier 1 Analysis'!$A$5,"Tier 1", "Tier 2")</f>
        <v>Tier 2</v>
      </c>
      <c r="AM1394" t="str">
        <f t="shared" si="43"/>
        <v>Pennsylvania - Tier 2</v>
      </c>
      <c r="AN1394" t="str">
        <f t="shared" si="44"/>
        <v>Rockland, Township Of - Tier 2</v>
      </c>
    </row>
    <row r="1395" spans="1:40" x14ac:dyDescent="0.3">
      <c r="A1395">
        <v>3</v>
      </c>
      <c r="B1395" t="s">
        <v>23</v>
      </c>
      <c r="C1395" t="s">
        <v>4191</v>
      </c>
      <c r="D1395" t="s">
        <v>6590</v>
      </c>
      <c r="E1395" t="s">
        <v>1555</v>
      </c>
      <c r="F1395" s="12">
        <v>9.0341384160154306</v>
      </c>
      <c r="G1395" s="12">
        <v>8.6919000275216725</v>
      </c>
      <c r="H1395" s="12">
        <v>4.3937577404706207</v>
      </c>
      <c r="I1395">
        <v>10</v>
      </c>
      <c r="J1395" s="15">
        <v>0.5385611743753036</v>
      </c>
      <c r="K1395" s="15">
        <v>0.46143882562469646</v>
      </c>
      <c r="L1395" s="58">
        <v>0.18529000000000001</v>
      </c>
      <c r="M1395">
        <v>47</v>
      </c>
      <c r="N1395">
        <v>3</v>
      </c>
      <c r="O1395" s="12">
        <v>12</v>
      </c>
      <c r="P1395" s="12">
        <v>5</v>
      </c>
      <c r="Q1395" s="12">
        <v>0</v>
      </c>
      <c r="R1395" s="12">
        <v>4.6143882562469649</v>
      </c>
      <c r="S1395" s="12">
        <v>2.3663073286284377</v>
      </c>
      <c r="T1395" s="12">
        <v>10.057835076372644</v>
      </c>
      <c r="U1395" s="12">
        <v>1.0236966603572135</v>
      </c>
      <c r="V1395" s="12">
        <v>0</v>
      </c>
      <c r="W1395" s="59">
        <v>4.1282496587795787E-6</v>
      </c>
      <c r="X1395" s="59">
        <v>7.5658794932470497E-4</v>
      </c>
      <c r="Y1395" s="59">
        <v>1.8605805011163483E-4</v>
      </c>
      <c r="Z1395" s="59">
        <v>3.8887318187729673E-4</v>
      </c>
      <c r="AA1395" s="59">
        <v>8.8292496354676364E-4</v>
      </c>
      <c r="AB1395" s="59">
        <v>0</v>
      </c>
      <c r="AC1395" s="59">
        <v>1.0312596801778423E-4</v>
      </c>
      <c r="AD1395" s="59">
        <v>6.7022254145107431E-6</v>
      </c>
      <c r="AE1395" s="59">
        <v>8.2353581344340272E-7</v>
      </c>
      <c r="AF1395" s="59">
        <v>2.0961334424407926E-7</v>
      </c>
      <c r="AG1395" s="59">
        <v>0</v>
      </c>
      <c r="AH1395" s="17">
        <v>2.1176670337356022E-4</v>
      </c>
      <c r="AI1395" s="12">
        <v>1207</v>
      </c>
      <c r="AJ1395" s="16">
        <v>5</v>
      </c>
      <c r="AK1395" s="17">
        <v>0.82056418232812023</v>
      </c>
      <c r="AL1395" t="str">
        <f>IF(AK1395&lt;='CAV Tier 1 Analysis'!$A$5,"Tier 1", "Tier 2")</f>
        <v>Tier 2</v>
      </c>
      <c r="AM1395" t="str">
        <f t="shared" si="43"/>
        <v>Pennsylvania - Tier 2</v>
      </c>
      <c r="AN1395" t="str">
        <f t="shared" si="44"/>
        <v>Mifflin, Borough Of - Tier 2</v>
      </c>
    </row>
    <row r="1396" spans="1:40" x14ac:dyDescent="0.3">
      <c r="A1396">
        <v>3</v>
      </c>
      <c r="B1396" t="s">
        <v>23</v>
      </c>
      <c r="C1396" t="s">
        <v>3580</v>
      </c>
      <c r="D1396" t="s">
        <v>6144</v>
      </c>
      <c r="E1396" t="s">
        <v>1816</v>
      </c>
      <c r="F1396" s="12">
        <v>590.30028468742114</v>
      </c>
      <c r="G1396" s="12">
        <v>754.22284321435041</v>
      </c>
      <c r="H1396" s="12">
        <v>528.54924002735413</v>
      </c>
      <c r="I1396">
        <v>1</v>
      </c>
      <c r="J1396" s="15">
        <v>0</v>
      </c>
      <c r="K1396" s="15">
        <v>0.99999999999999978</v>
      </c>
      <c r="L1396" s="58">
        <v>36.013000000000005</v>
      </c>
      <c r="M1396">
        <v>4</v>
      </c>
      <c r="N1396">
        <v>0</v>
      </c>
      <c r="O1396" s="12">
        <v>9.5</v>
      </c>
      <c r="P1396" s="12">
        <v>5.5</v>
      </c>
      <c r="Q1396" s="12">
        <v>0</v>
      </c>
      <c r="R1396" s="12">
        <v>0.99999999999999978</v>
      </c>
      <c r="S1396" s="12">
        <v>0</v>
      </c>
      <c r="T1396" s="12">
        <v>979.97523538486291</v>
      </c>
      <c r="U1396" s="12">
        <v>389.67495069744177</v>
      </c>
      <c r="V1396" s="12">
        <v>0</v>
      </c>
      <c r="W1396" s="59">
        <v>8.0236739684618158E-4</v>
      </c>
      <c r="X1396" s="59">
        <v>6.4390463772315322E-5</v>
      </c>
      <c r="Y1396" s="59">
        <v>0</v>
      </c>
      <c r="Z1396" s="59">
        <v>3.0785793565285991E-4</v>
      </c>
      <c r="AA1396" s="59">
        <v>9.7121745990143998E-4</v>
      </c>
      <c r="AB1396" s="59">
        <v>0</v>
      </c>
      <c r="AC1396" s="59">
        <v>2.2348784343877465E-5</v>
      </c>
      <c r="AD1396" s="59">
        <v>0</v>
      </c>
      <c r="AE1396" s="59">
        <v>8.0240399300534536E-5</v>
      </c>
      <c r="AF1396" s="59">
        <v>7.9790305807323143E-5</v>
      </c>
      <c r="AG1396" s="59">
        <v>0</v>
      </c>
      <c r="AH1396" s="17">
        <v>2.1165570414768476E-4</v>
      </c>
      <c r="AI1396" s="12">
        <v>1208</v>
      </c>
      <c r="AJ1396" s="16">
        <v>5</v>
      </c>
      <c r="AK1396" s="17">
        <v>0.82077583803226795</v>
      </c>
      <c r="AL1396" t="str">
        <f>IF(AK1396&lt;='CAV Tier 1 Analysis'!$A$5,"Tier 1", "Tier 2")</f>
        <v>Tier 2</v>
      </c>
      <c r="AM1396" t="str">
        <f t="shared" si="43"/>
        <v>Pennsylvania - Tier 2</v>
      </c>
      <c r="AN1396" t="str">
        <f t="shared" si="44"/>
        <v>Harrison, Township Of - Tier 2</v>
      </c>
    </row>
    <row r="1397" spans="1:40" x14ac:dyDescent="0.3">
      <c r="A1397">
        <v>3</v>
      </c>
      <c r="B1397" t="s">
        <v>23</v>
      </c>
      <c r="C1397" t="s">
        <v>5165</v>
      </c>
      <c r="D1397" t="s">
        <v>7674</v>
      </c>
      <c r="E1397" t="s">
        <v>1803</v>
      </c>
      <c r="F1397" s="12">
        <v>553.2380335993505</v>
      </c>
      <c r="G1397" s="12">
        <v>786.45039603971418</v>
      </c>
      <c r="H1397" s="12">
        <v>584.92882725352399</v>
      </c>
      <c r="I1397">
        <v>0</v>
      </c>
      <c r="J1397" s="15">
        <v>3.4783530956483408E-3</v>
      </c>
      <c r="K1397" s="15">
        <v>0.99652164690435141</v>
      </c>
      <c r="L1397" s="58">
        <v>33.754480000000001</v>
      </c>
      <c r="M1397">
        <v>5</v>
      </c>
      <c r="N1397">
        <v>0</v>
      </c>
      <c r="O1397" s="12">
        <v>9</v>
      </c>
      <c r="P1397" s="12">
        <v>6</v>
      </c>
      <c r="Q1397" s="12">
        <v>0</v>
      </c>
      <c r="R1397" s="12">
        <v>0</v>
      </c>
      <c r="S1397" s="12">
        <v>2.034588997011249</v>
      </c>
      <c r="T1397" s="12">
        <v>877.10370592642289</v>
      </c>
      <c r="U1397" s="12">
        <v>323.86567232707239</v>
      </c>
      <c r="V1397" s="12">
        <v>0</v>
      </c>
      <c r="W1397" s="59">
        <v>7.5204771192337479E-4</v>
      </c>
      <c r="X1397" s="59">
        <v>8.0488079715394149E-5</v>
      </c>
      <c r="Y1397" s="59">
        <v>0</v>
      </c>
      <c r="Z1397" s="59">
        <v>2.9165488640797254E-4</v>
      </c>
      <c r="AA1397" s="59">
        <v>1.0595099562561163E-3</v>
      </c>
      <c r="AB1397" s="59">
        <v>0</v>
      </c>
      <c r="AC1397" s="59">
        <v>0</v>
      </c>
      <c r="AD1397" s="59">
        <v>5.762680915904778E-6</v>
      </c>
      <c r="AE1397" s="59">
        <v>7.1817275631332639E-5</v>
      </c>
      <c r="AF1397" s="59">
        <v>6.6315119792074092E-5</v>
      </c>
      <c r="AG1397" s="59">
        <v>0</v>
      </c>
      <c r="AH1397" s="17">
        <v>2.1159961005837904E-4</v>
      </c>
      <c r="AI1397" s="12">
        <v>1209</v>
      </c>
      <c r="AJ1397" s="16">
        <v>5</v>
      </c>
      <c r="AK1397" s="17">
        <v>0.82098743764232629</v>
      </c>
      <c r="AL1397" t="str">
        <f>IF(AK1397&lt;='CAV Tier 1 Analysis'!$A$5,"Tier 1", "Tier 2")</f>
        <v>Tier 2</v>
      </c>
      <c r="AM1397" t="str">
        <f t="shared" si="43"/>
        <v>Pennsylvania - Tier 2</v>
      </c>
      <c r="AN1397" t="str">
        <f t="shared" si="44"/>
        <v>Sweden, Township Of - Tier 2</v>
      </c>
    </row>
    <row r="1398" spans="1:40" x14ac:dyDescent="0.3">
      <c r="A1398">
        <v>3</v>
      </c>
      <c r="B1398" t="s">
        <v>23</v>
      </c>
      <c r="C1398" t="s">
        <v>5484</v>
      </c>
      <c r="D1398" t="s">
        <v>8015</v>
      </c>
      <c r="E1398" t="s">
        <v>1854</v>
      </c>
      <c r="F1398" s="12">
        <v>1518.2085745174795</v>
      </c>
      <c r="G1398" s="12">
        <v>216.86917995066105</v>
      </c>
      <c r="H1398" s="12">
        <v>432.82525962386194</v>
      </c>
      <c r="I1398">
        <v>0</v>
      </c>
      <c r="J1398" s="15">
        <v>3.479673314350555E-6</v>
      </c>
      <c r="K1398" s="15">
        <v>0.99999652032668551</v>
      </c>
      <c r="L1398" s="58">
        <v>28.738330000000005</v>
      </c>
      <c r="M1398">
        <v>11</v>
      </c>
      <c r="N1398">
        <v>0</v>
      </c>
      <c r="O1398" s="12">
        <v>7</v>
      </c>
      <c r="P1398" s="12">
        <v>7.1428571428571432</v>
      </c>
      <c r="Q1398" s="12">
        <v>0</v>
      </c>
      <c r="R1398" s="12">
        <v>0</v>
      </c>
      <c r="S1398" s="12">
        <v>1.5060905056900032E-3</v>
      </c>
      <c r="T1398" s="12">
        <v>230.25620856436521</v>
      </c>
      <c r="U1398" s="12">
        <v>0</v>
      </c>
      <c r="V1398" s="12">
        <v>0</v>
      </c>
      <c r="W1398" s="59">
        <v>6.4028820236599357E-4</v>
      </c>
      <c r="X1398" s="59">
        <v>1.7707377537386714E-4</v>
      </c>
      <c r="Y1398" s="59">
        <v>0</v>
      </c>
      <c r="Z1398" s="59">
        <v>2.2684268942842309E-4</v>
      </c>
      <c r="AA1398" s="59">
        <v>1.2613213764953767E-3</v>
      </c>
      <c r="AB1398" s="59">
        <v>0</v>
      </c>
      <c r="AC1398" s="59">
        <v>0</v>
      </c>
      <c r="AD1398" s="59">
        <v>4.2657848968585434E-9</v>
      </c>
      <c r="AE1398" s="59">
        <v>1.8853384707600141E-5</v>
      </c>
      <c r="AF1398" s="59">
        <v>0</v>
      </c>
      <c r="AG1398" s="59">
        <v>0</v>
      </c>
      <c r="AH1398" s="17">
        <v>2.1130760855965066E-4</v>
      </c>
      <c r="AI1398" s="12">
        <v>1210</v>
      </c>
      <c r="AJ1398" s="16">
        <v>5</v>
      </c>
      <c r="AK1398" s="17">
        <v>0.82119874525088599</v>
      </c>
      <c r="AL1398" t="str">
        <f>IF(AK1398&lt;='CAV Tier 1 Analysis'!$A$5,"Tier 1", "Tier 2")</f>
        <v>Tier 2</v>
      </c>
      <c r="AM1398" t="str">
        <f t="shared" si="43"/>
        <v>Pennsylvania - Tier 2</v>
      </c>
      <c r="AN1398" t="str">
        <f t="shared" si="44"/>
        <v>Triumph, Township Of - Tier 2</v>
      </c>
    </row>
    <row r="1399" spans="1:40" x14ac:dyDescent="0.3">
      <c r="A1399">
        <v>3</v>
      </c>
      <c r="B1399" t="s">
        <v>23</v>
      </c>
      <c r="C1399" t="s">
        <v>4859</v>
      </c>
      <c r="D1399" t="s">
        <v>7340</v>
      </c>
      <c r="E1399" t="s">
        <v>1731</v>
      </c>
      <c r="F1399" s="12">
        <v>3962.3500878247996</v>
      </c>
      <c r="G1399" s="12">
        <v>1351.9314866135298</v>
      </c>
      <c r="H1399" s="12">
        <v>518.45853856358781</v>
      </c>
      <c r="I1399">
        <v>1</v>
      </c>
      <c r="J1399" s="15">
        <v>0</v>
      </c>
      <c r="K1399" s="15">
        <v>1.0000000000000002</v>
      </c>
      <c r="L1399" s="58">
        <v>28.817509999999995</v>
      </c>
      <c r="M1399">
        <v>7</v>
      </c>
      <c r="N1399">
        <v>0</v>
      </c>
      <c r="O1399" s="12">
        <v>14</v>
      </c>
      <c r="P1399" s="12">
        <v>4</v>
      </c>
      <c r="Q1399" s="12">
        <v>0</v>
      </c>
      <c r="R1399" s="12">
        <v>1.0000000000000002</v>
      </c>
      <c r="S1399" s="12">
        <v>0</v>
      </c>
      <c r="T1399" s="12">
        <v>1161.6387933542358</v>
      </c>
      <c r="U1399" s="12">
        <v>0</v>
      </c>
      <c r="V1399" s="12">
        <v>190.29269325929408</v>
      </c>
      <c r="W1399" s="59">
        <v>6.4205232783408209E-4</v>
      </c>
      <c r="X1399" s="59">
        <v>1.126833116015518E-4</v>
      </c>
      <c r="Y1399" s="59">
        <v>0</v>
      </c>
      <c r="Z1399" s="59">
        <v>4.5368537885684618E-4</v>
      </c>
      <c r="AA1399" s="59">
        <v>7.0633997083741095E-4</v>
      </c>
      <c r="AB1399" s="59">
        <v>0</v>
      </c>
      <c r="AC1399" s="59">
        <v>2.2348784343877475E-5</v>
      </c>
      <c r="AD1399" s="59">
        <v>0</v>
      </c>
      <c r="AE1399" s="59">
        <v>9.5115016437255935E-5</v>
      </c>
      <c r="AF1399" s="59">
        <v>0</v>
      </c>
      <c r="AG1399" s="59">
        <v>2.9063929214401984E-4</v>
      </c>
      <c r="AH1399" s="17">
        <v>2.1116946200500406E-4</v>
      </c>
      <c r="AI1399" s="12">
        <v>1211</v>
      </c>
      <c r="AJ1399" s="16">
        <v>5</v>
      </c>
      <c r="AK1399" s="17">
        <v>0.82140991471289104</v>
      </c>
      <c r="AL1399" t="str">
        <f>IF(AK1399&lt;='CAV Tier 1 Analysis'!$A$5,"Tier 1", "Tier 2")</f>
        <v>Tier 2</v>
      </c>
      <c r="AM1399" t="str">
        <f t="shared" si="43"/>
        <v>Pennsylvania - Tier 2</v>
      </c>
      <c r="AN1399" t="str">
        <f t="shared" si="44"/>
        <v>Packer, Township Of - Tier 2</v>
      </c>
    </row>
    <row r="1400" spans="1:40" x14ac:dyDescent="0.3">
      <c r="A1400">
        <v>3</v>
      </c>
      <c r="B1400" t="s">
        <v>23</v>
      </c>
      <c r="C1400" t="s">
        <v>5419</v>
      </c>
      <c r="D1400" t="s">
        <v>7948</v>
      </c>
      <c r="E1400" t="s">
        <v>1965</v>
      </c>
      <c r="F1400" s="12">
        <v>2235.5223637525419</v>
      </c>
      <c r="G1400" s="12">
        <v>2629.6608422959871</v>
      </c>
      <c r="H1400" s="12">
        <v>1238.1034518920865</v>
      </c>
      <c r="I1400">
        <v>1</v>
      </c>
      <c r="J1400" s="15">
        <v>1.3483732874565203E-2</v>
      </c>
      <c r="K1400" s="15">
        <v>0.98651626712543483</v>
      </c>
      <c r="L1400" s="58">
        <v>31.899919999999998</v>
      </c>
      <c r="M1400">
        <v>10</v>
      </c>
      <c r="N1400">
        <v>0</v>
      </c>
      <c r="O1400" s="12">
        <v>11</v>
      </c>
      <c r="P1400" s="12">
        <v>3.3333333333333335</v>
      </c>
      <c r="Q1400" s="12">
        <v>0</v>
      </c>
      <c r="R1400" s="12">
        <v>0.98651626712543483</v>
      </c>
      <c r="S1400" s="12">
        <v>16.694256216389984</v>
      </c>
      <c r="T1400" s="12">
        <v>2516.2951391948532</v>
      </c>
      <c r="U1400" s="12">
        <v>280.77277544231129</v>
      </c>
      <c r="V1400" s="12">
        <v>113.36570310113393</v>
      </c>
      <c r="W1400" s="59">
        <v>7.107282306389759E-4</v>
      </c>
      <c r="X1400" s="59">
        <v>1.609761594307883E-4</v>
      </c>
      <c r="Y1400" s="59">
        <v>0</v>
      </c>
      <c r="Z1400" s="59">
        <v>3.56467083387522E-4</v>
      </c>
      <c r="AA1400" s="59">
        <v>5.8861664236450916E-4</v>
      </c>
      <c r="AB1400" s="59">
        <v>0</v>
      </c>
      <c r="AC1400" s="59">
        <v>2.2047439305713362E-5</v>
      </c>
      <c r="AD1400" s="59">
        <v>4.7284081376993397E-5</v>
      </c>
      <c r="AE1400" s="59">
        <v>2.0603431539542341E-4</v>
      </c>
      <c r="AF1400" s="59">
        <v>5.7491367035053204E-5</v>
      </c>
      <c r="AG1400" s="59">
        <v>1.7314657298915203E-4</v>
      </c>
      <c r="AH1400" s="17">
        <v>2.1116289926583008E-4</v>
      </c>
      <c r="AI1400" s="12">
        <v>1212</v>
      </c>
      <c r="AJ1400" s="16">
        <v>5</v>
      </c>
      <c r="AK1400" s="17">
        <v>0.82162107761215686</v>
      </c>
      <c r="AL1400" t="str">
        <f>IF(AK1400&lt;='CAV Tier 1 Analysis'!$A$5,"Tier 1", "Tier 2")</f>
        <v>Tier 2</v>
      </c>
      <c r="AM1400" t="str">
        <f t="shared" si="43"/>
        <v>Pennsylvania - Tier 2</v>
      </c>
      <c r="AN1400" t="str">
        <f t="shared" si="44"/>
        <v>Dunkard, Township Of - Tier 2</v>
      </c>
    </row>
    <row r="1401" spans="1:40" x14ac:dyDescent="0.3">
      <c r="A1401">
        <v>3</v>
      </c>
      <c r="B1401" t="s">
        <v>23</v>
      </c>
      <c r="C1401" t="s">
        <v>4008</v>
      </c>
      <c r="D1401" t="s">
        <v>6391</v>
      </c>
      <c r="E1401" t="s">
        <v>1385</v>
      </c>
      <c r="F1401" s="12">
        <v>27.654659974681472</v>
      </c>
      <c r="G1401" s="12">
        <v>69.93472752406754</v>
      </c>
      <c r="H1401" s="12">
        <v>31.766741334115533</v>
      </c>
      <c r="I1401">
        <v>9</v>
      </c>
      <c r="J1401" s="15">
        <v>0.17859200670472999</v>
      </c>
      <c r="K1401" s="15">
        <v>0.82140799329527014</v>
      </c>
      <c r="L1401" s="58">
        <v>0.38181999999999999</v>
      </c>
      <c r="M1401">
        <v>11</v>
      </c>
      <c r="N1401">
        <v>12</v>
      </c>
      <c r="O1401" s="12">
        <v>12</v>
      </c>
      <c r="P1401" s="12">
        <v>3</v>
      </c>
      <c r="Q1401" s="12">
        <v>1</v>
      </c>
      <c r="R1401" s="12">
        <v>7.392671939657431</v>
      </c>
      <c r="S1401" s="12">
        <v>5.6732860813297847</v>
      </c>
      <c r="T1401" s="12">
        <v>54.293611534826113</v>
      </c>
      <c r="U1401" s="12">
        <v>26.63895156014464</v>
      </c>
      <c r="V1401" s="12">
        <v>15.641115989241428</v>
      </c>
      <c r="W1401" s="59">
        <v>8.5069258174495049E-6</v>
      </c>
      <c r="X1401" s="59">
        <v>1.7707377537386714E-4</v>
      </c>
      <c r="Y1401" s="59">
        <v>7.442322004465393E-4</v>
      </c>
      <c r="Z1401" s="59">
        <v>3.8887318187729673E-4</v>
      </c>
      <c r="AA1401" s="59">
        <v>5.2975497812805816E-4</v>
      </c>
      <c r="AB1401" s="59">
        <v>2.576655501159495E-4</v>
      </c>
      <c r="AC1401" s="59">
        <v>1.6521723090443828E-4</v>
      </c>
      <c r="AD1401" s="59">
        <v>1.6068767441175048E-5</v>
      </c>
      <c r="AE1401" s="59">
        <v>4.4455624098619413E-6</v>
      </c>
      <c r="AF1401" s="59">
        <v>5.4546233663881305E-6</v>
      </c>
      <c r="AG1401" s="59">
        <v>2.3889108938414856E-5</v>
      </c>
      <c r="AH1401" s="17">
        <v>2.1101653680176714E-4</v>
      </c>
      <c r="AI1401" s="12">
        <v>1213</v>
      </c>
      <c r="AJ1401" s="16">
        <v>5</v>
      </c>
      <c r="AK1401" s="17">
        <v>0.82183209414895864</v>
      </c>
      <c r="AL1401" t="str">
        <f>IF(AK1401&lt;='CAV Tier 1 Analysis'!$A$5,"Tier 1", "Tier 2")</f>
        <v>Tier 2</v>
      </c>
      <c r="AM1401" t="str">
        <f t="shared" si="43"/>
        <v>Pennsylvania - Tier 2</v>
      </c>
      <c r="AN1401" t="str">
        <f t="shared" si="44"/>
        <v>Coalport, Borough Of - Tier 2</v>
      </c>
    </row>
    <row r="1402" spans="1:40" x14ac:dyDescent="0.3">
      <c r="A1402">
        <v>3</v>
      </c>
      <c r="B1402" t="s">
        <v>23</v>
      </c>
      <c r="C1402" t="s">
        <v>4833</v>
      </c>
      <c r="D1402" t="s">
        <v>7312</v>
      </c>
      <c r="E1402" t="s">
        <v>1589</v>
      </c>
      <c r="F1402" s="12">
        <v>313.10372465790721</v>
      </c>
      <c r="G1402" s="12">
        <v>2205.2755069833652</v>
      </c>
      <c r="H1402" s="12">
        <v>1074.9047743062067</v>
      </c>
      <c r="I1402">
        <v>27</v>
      </c>
      <c r="J1402" s="15">
        <v>0</v>
      </c>
      <c r="K1402" s="15">
        <v>1</v>
      </c>
      <c r="L1402" s="58">
        <v>1.6819700000000002</v>
      </c>
      <c r="M1402">
        <v>8</v>
      </c>
      <c r="N1402">
        <v>0</v>
      </c>
      <c r="O1402" s="12">
        <v>8</v>
      </c>
      <c r="P1402" s="12">
        <v>2</v>
      </c>
      <c r="Q1402" s="12">
        <v>1</v>
      </c>
      <c r="R1402" s="12">
        <v>27</v>
      </c>
      <c r="S1402" s="12">
        <v>0</v>
      </c>
      <c r="T1402" s="12">
        <v>2600.6590184548641</v>
      </c>
      <c r="U1402" s="12">
        <v>2287.5552937969569</v>
      </c>
      <c r="V1402" s="12">
        <v>0</v>
      </c>
      <c r="W1402" s="59">
        <v>3.7474186834570073E-5</v>
      </c>
      <c r="X1402" s="59">
        <v>1.2878092754463064E-4</v>
      </c>
      <c r="Y1402" s="59">
        <v>0</v>
      </c>
      <c r="Z1402" s="59">
        <v>2.5924878791819782E-4</v>
      </c>
      <c r="AA1402" s="59">
        <v>3.5316998541870548E-4</v>
      </c>
      <c r="AB1402" s="59">
        <v>2.576655501159495E-4</v>
      </c>
      <c r="AC1402" s="59">
        <v>6.0341717728469167E-4</v>
      </c>
      <c r="AD1402" s="59">
        <v>0</v>
      </c>
      <c r="AE1402" s="59">
        <v>2.1294203215594626E-4</v>
      </c>
      <c r="AF1402" s="59">
        <v>4.6840253938965445E-4</v>
      </c>
      <c r="AG1402" s="59">
        <v>0</v>
      </c>
      <c r="AH1402" s="17">
        <v>2.11009198787486E-4</v>
      </c>
      <c r="AI1402" s="12">
        <v>1214</v>
      </c>
      <c r="AJ1402" s="16">
        <v>5</v>
      </c>
      <c r="AK1402" s="17">
        <v>0.82204310334774611</v>
      </c>
      <c r="AL1402" t="str">
        <f>IF(AK1402&lt;='CAV Tier 1 Analysis'!$A$5,"Tier 1", "Tier 2")</f>
        <v>Tier 2</v>
      </c>
      <c r="AM1402" t="str">
        <f t="shared" si="43"/>
        <v>Pennsylvania - Tier 2</v>
      </c>
      <c r="AN1402" t="str">
        <f t="shared" si="44"/>
        <v>Slippery Rock, Borough Of - Tier 2</v>
      </c>
    </row>
    <row r="1403" spans="1:40" x14ac:dyDescent="0.3">
      <c r="A1403">
        <v>3</v>
      </c>
      <c r="B1403" t="s">
        <v>23</v>
      </c>
      <c r="C1403" t="s">
        <v>4319</v>
      </c>
      <c r="D1403" t="s">
        <v>6730</v>
      </c>
      <c r="E1403" t="s">
        <v>1907</v>
      </c>
      <c r="F1403" s="12">
        <v>678.16127322074726</v>
      </c>
      <c r="G1403" s="12">
        <v>487.27871664562542</v>
      </c>
      <c r="H1403" s="12">
        <v>607.76812748994928</v>
      </c>
      <c r="I1403">
        <v>0</v>
      </c>
      <c r="J1403" s="15">
        <v>2.6585511572914878E-6</v>
      </c>
      <c r="K1403" s="15">
        <v>0.99999734144884267</v>
      </c>
      <c r="L1403" s="58">
        <v>41.375920000000001</v>
      </c>
      <c r="M1403">
        <v>1</v>
      </c>
      <c r="N1403">
        <v>0</v>
      </c>
      <c r="O1403" s="12">
        <v>9</v>
      </c>
      <c r="P1403" s="12">
        <v>5.8</v>
      </c>
      <c r="Q1403" s="12">
        <v>0</v>
      </c>
      <c r="R1403" s="12">
        <v>0</v>
      </c>
      <c r="S1403" s="12">
        <v>1.6157826587032851E-3</v>
      </c>
      <c r="T1403" s="12">
        <v>718.12079138056743</v>
      </c>
      <c r="U1403" s="12">
        <v>39.959518159820163</v>
      </c>
      <c r="V1403" s="12">
        <v>0</v>
      </c>
      <c r="W1403" s="59">
        <v>9.2185292040418345E-4</v>
      </c>
      <c r="X1403" s="59">
        <v>1.6097615943078831E-5</v>
      </c>
      <c r="Y1403" s="59">
        <v>0</v>
      </c>
      <c r="Z1403" s="59">
        <v>2.9165488640797254E-4</v>
      </c>
      <c r="AA1403" s="59">
        <v>1.0241929577142457E-3</v>
      </c>
      <c r="AB1403" s="59">
        <v>0</v>
      </c>
      <c r="AC1403" s="59">
        <v>0</v>
      </c>
      <c r="AD1403" s="59">
        <v>4.5764721549350951E-9</v>
      </c>
      <c r="AE1403" s="59">
        <v>5.8799750203649525E-5</v>
      </c>
      <c r="AF1403" s="59">
        <v>8.1821584070999547E-6</v>
      </c>
      <c r="AG1403" s="59">
        <v>0</v>
      </c>
      <c r="AH1403" s="17">
        <v>2.1098044232294408E-4</v>
      </c>
      <c r="AI1403" s="12">
        <v>1215</v>
      </c>
      <c r="AJ1403" s="16">
        <v>5</v>
      </c>
      <c r="AK1403" s="17">
        <v>0.82225408379006903</v>
      </c>
      <c r="AL1403" t="str">
        <f>IF(AK1403&lt;='CAV Tier 1 Analysis'!$A$5,"Tier 1", "Tier 2")</f>
        <v>Tier 2</v>
      </c>
      <c r="AM1403" t="str">
        <f t="shared" si="43"/>
        <v>Pennsylvania - Tier 2</v>
      </c>
      <c r="AN1403" t="str">
        <f t="shared" si="44"/>
        <v>Keating, Township Of - Tier 2</v>
      </c>
    </row>
    <row r="1404" spans="1:40" x14ac:dyDescent="0.3">
      <c r="A1404">
        <v>3</v>
      </c>
      <c r="B1404" t="s">
        <v>23</v>
      </c>
      <c r="C1404" t="s">
        <v>4405</v>
      </c>
      <c r="D1404" t="s">
        <v>6820</v>
      </c>
      <c r="E1404" t="s">
        <v>1372</v>
      </c>
      <c r="F1404" s="12">
        <v>352.16176887124203</v>
      </c>
      <c r="G1404" s="12">
        <v>2866.6340076890897</v>
      </c>
      <c r="H1404" s="12">
        <v>1750.0204777845452</v>
      </c>
      <c r="I1404">
        <v>4</v>
      </c>
      <c r="J1404" s="15">
        <v>2.7639538000722604E-2</v>
      </c>
      <c r="K1404" s="15">
        <v>0.9723604619992775</v>
      </c>
      <c r="L1404" s="58">
        <v>1.7160199999999999</v>
      </c>
      <c r="M1404">
        <v>15</v>
      </c>
      <c r="N1404">
        <v>2</v>
      </c>
      <c r="O1404" s="12">
        <v>16</v>
      </c>
      <c r="P1404" s="12">
        <v>2</v>
      </c>
      <c r="Q1404" s="12">
        <v>0</v>
      </c>
      <c r="R1404" s="12">
        <v>3.88944184799711</v>
      </c>
      <c r="S1404" s="12">
        <v>48.369757497768667</v>
      </c>
      <c r="T1404" s="12">
        <v>3116.3554812300772</v>
      </c>
      <c r="U1404" s="12">
        <v>2764.193712358835</v>
      </c>
      <c r="V1404" s="12">
        <v>0</v>
      </c>
      <c r="W1404" s="59">
        <v>3.8232818713686285E-5</v>
      </c>
      <c r="X1404" s="59">
        <v>2.4146423914618245E-4</v>
      </c>
      <c r="Y1404" s="59">
        <v>1.2403870007442322E-4</v>
      </c>
      <c r="Z1404" s="59">
        <v>5.1849757583639564E-4</v>
      </c>
      <c r="AA1404" s="59">
        <v>3.5316998541870548E-4</v>
      </c>
      <c r="AB1404" s="59">
        <v>0</v>
      </c>
      <c r="AC1404" s="59">
        <v>8.6924297078939665E-5</v>
      </c>
      <c r="AD1404" s="59">
        <v>1.3700038624449144E-4</v>
      </c>
      <c r="AE1404" s="59">
        <v>2.5516727275062866E-4</v>
      </c>
      <c r="AF1404" s="59">
        <v>5.6599958818250831E-4</v>
      </c>
      <c r="AG1404" s="59">
        <v>0</v>
      </c>
      <c r="AH1404" s="17">
        <v>2.1095407849508737E-4</v>
      </c>
      <c r="AI1404" s="12">
        <v>1216</v>
      </c>
      <c r="AJ1404" s="16">
        <v>5</v>
      </c>
      <c r="AK1404" s="17">
        <v>0.82246503786856417</v>
      </c>
      <c r="AL1404" t="str">
        <f>IF(AK1404&lt;='CAV Tier 1 Analysis'!$A$5,"Tier 1", "Tier 2")</f>
        <v>Tier 2</v>
      </c>
      <c r="AM1404" t="str">
        <f t="shared" si="43"/>
        <v>Pennsylvania - Tier 2</v>
      </c>
      <c r="AN1404" t="str">
        <f t="shared" si="44"/>
        <v>Ashland, Borough Of - Tier 2</v>
      </c>
    </row>
    <row r="1405" spans="1:40" x14ac:dyDescent="0.3">
      <c r="A1405">
        <v>3</v>
      </c>
      <c r="B1405" t="s">
        <v>23</v>
      </c>
      <c r="C1405" t="s">
        <v>3769</v>
      </c>
      <c r="D1405" t="s">
        <v>6141</v>
      </c>
      <c r="E1405" t="s">
        <v>1621</v>
      </c>
      <c r="F1405" s="12">
        <v>3666.6458591631504</v>
      </c>
      <c r="G1405" s="12">
        <v>3894.4606029884385</v>
      </c>
      <c r="H1405" s="12">
        <v>2401.5912690024134</v>
      </c>
      <c r="I1405">
        <v>6</v>
      </c>
      <c r="J1405" s="15">
        <v>0.13570070426275482</v>
      </c>
      <c r="K1405" s="15">
        <v>0.86429929573724529</v>
      </c>
      <c r="L1405" s="58">
        <v>1.8828200000000002</v>
      </c>
      <c r="M1405">
        <v>4</v>
      </c>
      <c r="N1405">
        <v>0</v>
      </c>
      <c r="O1405" s="12">
        <v>13</v>
      </c>
      <c r="P1405" s="12">
        <v>1</v>
      </c>
      <c r="Q1405" s="12">
        <v>0</v>
      </c>
      <c r="R1405" s="12">
        <v>5.1857957744234717</v>
      </c>
      <c r="S1405" s="12">
        <v>325.89762655491057</v>
      </c>
      <c r="T1405" s="12">
        <v>4631.10058589856</v>
      </c>
      <c r="U1405" s="12">
        <v>964.45472673540962</v>
      </c>
      <c r="V1405" s="12">
        <v>0</v>
      </c>
      <c r="W1405" s="59">
        <v>4.194911232415871E-5</v>
      </c>
      <c r="X1405" s="59">
        <v>6.4390463772315322E-5</v>
      </c>
      <c r="Y1405" s="59">
        <v>0</v>
      </c>
      <c r="Z1405" s="59">
        <v>4.2127928036707145E-4</v>
      </c>
      <c r="AA1405" s="59">
        <v>1.7658499270935274E-4</v>
      </c>
      <c r="AB1405" s="59">
        <v>0</v>
      </c>
      <c r="AC1405" s="59">
        <v>1.1589623141398122E-4</v>
      </c>
      <c r="AD1405" s="59">
        <v>9.2305818808881626E-4</v>
      </c>
      <c r="AE1405" s="59">
        <v>3.7919464369678887E-4</v>
      </c>
      <c r="AF1405" s="59">
        <v>1.9748289554102409E-4</v>
      </c>
      <c r="AG1405" s="59">
        <v>0</v>
      </c>
      <c r="AH1405" s="17">
        <v>2.1089416435577353E-4</v>
      </c>
      <c r="AI1405" s="12">
        <v>1217</v>
      </c>
      <c r="AJ1405" s="16">
        <v>5</v>
      </c>
      <c r="AK1405" s="17">
        <v>0.82267593203292</v>
      </c>
      <c r="AL1405" t="str">
        <f>IF(AK1405&lt;='CAV Tier 1 Analysis'!$A$5,"Tier 1", "Tier 2")</f>
        <v>Tier 2</v>
      </c>
      <c r="AM1405" t="str">
        <f t="shared" si="43"/>
        <v>Pennsylvania - Tier 2</v>
      </c>
      <c r="AN1405" t="str">
        <f t="shared" si="44"/>
        <v>Glassport, Borough Of - Tier 2</v>
      </c>
    </row>
    <row r="1406" spans="1:40" x14ac:dyDescent="0.3">
      <c r="A1406">
        <v>3</v>
      </c>
      <c r="B1406" t="s">
        <v>23</v>
      </c>
      <c r="C1406" t="s">
        <v>4327</v>
      </c>
      <c r="D1406" t="s">
        <v>6739</v>
      </c>
      <c r="E1406" t="s">
        <v>1634</v>
      </c>
      <c r="F1406" s="12">
        <v>226.14452933878741</v>
      </c>
      <c r="G1406" s="12">
        <v>1955.770295296059</v>
      </c>
      <c r="H1406" s="12">
        <v>1034.7386479362383</v>
      </c>
      <c r="I1406">
        <v>4</v>
      </c>
      <c r="J1406" s="15">
        <v>0.17398136062452713</v>
      </c>
      <c r="K1406" s="15">
        <v>0.82601863937547282</v>
      </c>
      <c r="L1406" s="58">
        <v>1.2028300000000001</v>
      </c>
      <c r="M1406">
        <v>10</v>
      </c>
      <c r="N1406">
        <v>0</v>
      </c>
      <c r="O1406" s="12">
        <v>9</v>
      </c>
      <c r="P1406" s="12">
        <v>4</v>
      </c>
      <c r="Q1406" s="12">
        <v>0</v>
      </c>
      <c r="R1406" s="12">
        <v>3.3040745575018913</v>
      </c>
      <c r="S1406" s="12">
        <v>180.02523785873029</v>
      </c>
      <c r="T1406" s="12">
        <v>2064.7119839411807</v>
      </c>
      <c r="U1406" s="12">
        <v>1838.5674546023934</v>
      </c>
      <c r="V1406" s="12">
        <v>0</v>
      </c>
      <c r="W1406" s="59">
        <v>2.6798977478924069E-5</v>
      </c>
      <c r="X1406" s="59">
        <v>1.609761594307883E-4</v>
      </c>
      <c r="Y1406" s="59">
        <v>0</v>
      </c>
      <c r="Z1406" s="59">
        <v>2.9165488640797254E-4</v>
      </c>
      <c r="AA1406" s="59">
        <v>7.0633997083741095E-4</v>
      </c>
      <c r="AB1406" s="59">
        <v>0</v>
      </c>
      <c r="AC1406" s="59">
        <v>7.3842049741702147E-5</v>
      </c>
      <c r="AD1406" s="59">
        <v>5.0989561238838632E-4</v>
      </c>
      <c r="AE1406" s="59">
        <v>1.6905867418881741E-4</v>
      </c>
      <c r="AF1406" s="59">
        <v>3.7646725607471738E-4</v>
      </c>
      <c r="AG1406" s="59">
        <v>0</v>
      </c>
      <c r="AH1406" s="17">
        <v>2.1045759877715627E-4</v>
      </c>
      <c r="AI1406" s="12">
        <v>1218</v>
      </c>
      <c r="AJ1406" s="16">
        <v>5</v>
      </c>
      <c r="AK1406" s="17">
        <v>0.82288638963169713</v>
      </c>
      <c r="AL1406" t="str">
        <f>IF(AK1406&lt;='CAV Tier 1 Analysis'!$A$5,"Tier 1", "Tier 2")</f>
        <v>Tier 2</v>
      </c>
      <c r="AM1406" t="str">
        <f t="shared" si="43"/>
        <v>Pennsylvania - Tier 2</v>
      </c>
      <c r="AN1406" t="str">
        <f t="shared" si="44"/>
        <v>Mercer, Borough Of - Tier 2</v>
      </c>
    </row>
    <row r="1407" spans="1:40" x14ac:dyDescent="0.3">
      <c r="A1407">
        <v>3</v>
      </c>
      <c r="B1407" t="s">
        <v>23</v>
      </c>
      <c r="C1407" t="s">
        <v>4920</v>
      </c>
      <c r="D1407" t="s">
        <v>7407</v>
      </c>
      <c r="E1407" t="s">
        <v>1788</v>
      </c>
      <c r="F1407" s="12">
        <v>1984.5944761260475</v>
      </c>
      <c r="G1407" s="12">
        <v>1243.7364759061206</v>
      </c>
      <c r="H1407" s="12">
        <v>633.36310833832363</v>
      </c>
      <c r="I1407">
        <v>0</v>
      </c>
      <c r="J1407" s="15">
        <v>3.0005112428582961E-2</v>
      </c>
      <c r="K1407" s="15">
        <v>0.96999488757141705</v>
      </c>
      <c r="L1407" s="58">
        <v>27.873249999999999</v>
      </c>
      <c r="M1407">
        <v>2</v>
      </c>
      <c r="N1407">
        <v>0</v>
      </c>
      <c r="O1407" s="12">
        <v>11</v>
      </c>
      <c r="P1407" s="12">
        <v>5</v>
      </c>
      <c r="Q1407" s="12">
        <v>1</v>
      </c>
      <c r="R1407" s="12">
        <v>0</v>
      </c>
      <c r="S1407" s="12">
        <v>19.00413127380817</v>
      </c>
      <c r="T1407" s="12">
        <v>1350.9199484088099</v>
      </c>
      <c r="U1407" s="12">
        <v>0</v>
      </c>
      <c r="V1407" s="12">
        <v>0</v>
      </c>
      <c r="W1407" s="59">
        <v>6.2101427384952175E-4</v>
      </c>
      <c r="X1407" s="59">
        <v>3.2195231886157661E-5</v>
      </c>
      <c r="Y1407" s="59">
        <v>0</v>
      </c>
      <c r="Z1407" s="59">
        <v>3.56467083387522E-4</v>
      </c>
      <c r="AA1407" s="59">
        <v>8.8292496354676364E-4</v>
      </c>
      <c r="AB1407" s="59">
        <v>2.576655501159495E-4</v>
      </c>
      <c r="AC1407" s="59">
        <v>0</v>
      </c>
      <c r="AD1407" s="59">
        <v>5.3826470493941248E-5</v>
      </c>
      <c r="AE1407" s="59">
        <v>1.1061336263340312E-4</v>
      </c>
      <c r="AF1407" s="59">
        <v>0</v>
      </c>
      <c r="AG1407" s="59">
        <v>0</v>
      </c>
      <c r="AH1407" s="17">
        <v>2.1042790326484173E-4</v>
      </c>
      <c r="AI1407" s="12">
        <v>1219</v>
      </c>
      <c r="AJ1407" s="16">
        <v>5</v>
      </c>
      <c r="AK1407" s="17">
        <v>0.823096817534962</v>
      </c>
      <c r="AL1407" t="str">
        <f>IF(AK1407&lt;='CAV Tier 1 Analysis'!$A$5,"Tier 1", "Tier 2")</f>
        <v>Tier 2</v>
      </c>
      <c r="AM1407" t="str">
        <f t="shared" si="43"/>
        <v>Pennsylvania - Tier 2</v>
      </c>
      <c r="AN1407" t="str">
        <f t="shared" si="44"/>
        <v>Madison, Township Of - Tier 2</v>
      </c>
    </row>
    <row r="1408" spans="1:40" x14ac:dyDescent="0.3">
      <c r="A1408">
        <v>3</v>
      </c>
      <c r="B1408" t="s">
        <v>23</v>
      </c>
      <c r="C1408" t="s">
        <v>4181</v>
      </c>
      <c r="D1408" t="s">
        <v>6579</v>
      </c>
      <c r="E1408" t="s">
        <v>1874</v>
      </c>
      <c r="F1408" s="12">
        <v>7.5095346911557774</v>
      </c>
      <c r="G1408" s="12">
        <v>5.0224984612679151</v>
      </c>
      <c r="H1408" s="12">
        <v>2.4403521498285414</v>
      </c>
      <c r="I1408">
        <v>15</v>
      </c>
      <c r="J1408" s="15">
        <v>0.46863033873343152</v>
      </c>
      <c r="K1408" s="15">
        <v>0.53136966126656848</v>
      </c>
      <c r="L1408" s="58">
        <v>6.7900000000000002E-2</v>
      </c>
      <c r="M1408">
        <v>11</v>
      </c>
      <c r="N1408">
        <v>0</v>
      </c>
      <c r="O1408" s="12">
        <v>12</v>
      </c>
      <c r="P1408" s="12">
        <v>3</v>
      </c>
      <c r="Q1408" s="12">
        <v>4</v>
      </c>
      <c r="R1408" s="12">
        <v>7.9705449189985274</v>
      </c>
      <c r="S1408" s="12">
        <v>1.1436230546030073</v>
      </c>
      <c r="T1408" s="12">
        <v>5.5374351534335711</v>
      </c>
      <c r="U1408" s="12">
        <v>0</v>
      </c>
      <c r="V1408" s="12">
        <v>0</v>
      </c>
      <c r="W1408" s="59">
        <v>1.51280777068991E-6</v>
      </c>
      <c r="X1408" s="59">
        <v>1.7707377537386714E-4</v>
      </c>
      <c r="Y1408" s="59">
        <v>0</v>
      </c>
      <c r="Z1408" s="59">
        <v>3.8887318187729673E-4</v>
      </c>
      <c r="AA1408" s="59">
        <v>5.2975497812805816E-4</v>
      </c>
      <c r="AB1408" s="59">
        <v>1.030662200463798E-3</v>
      </c>
      <c r="AC1408" s="59">
        <v>1.781319894978864E-4</v>
      </c>
      <c r="AD1408" s="59">
        <v>3.2391479367235765E-6</v>
      </c>
      <c r="AE1408" s="59">
        <v>4.5340534308280507E-7</v>
      </c>
      <c r="AF1408" s="59">
        <v>0</v>
      </c>
      <c r="AG1408" s="59">
        <v>0</v>
      </c>
      <c r="AH1408" s="17">
        <v>2.0997286239921839E-4</v>
      </c>
      <c r="AI1408" s="12">
        <v>1220</v>
      </c>
      <c r="AJ1408" s="16">
        <v>5</v>
      </c>
      <c r="AK1408" s="17">
        <v>0.82330679039736121</v>
      </c>
      <c r="AL1408" t="str">
        <f>IF(AK1408&lt;='CAV Tier 1 Analysis'!$A$5,"Tier 1", "Tier 2")</f>
        <v>Tier 2</v>
      </c>
      <c r="AM1408" t="str">
        <f t="shared" si="43"/>
        <v>Pennsylvania - Tier 2</v>
      </c>
      <c r="AN1408" t="str">
        <f t="shared" si="44"/>
        <v>Shelocta, Borough Of - Tier 2</v>
      </c>
    </row>
    <row r="1409" spans="1:40" x14ac:dyDescent="0.3">
      <c r="A1409">
        <v>3</v>
      </c>
      <c r="B1409" t="s">
        <v>23</v>
      </c>
      <c r="C1409" t="s">
        <v>3677</v>
      </c>
      <c r="D1409" t="s">
        <v>6448</v>
      </c>
      <c r="E1409" t="s">
        <v>1740</v>
      </c>
      <c r="F1409" s="12">
        <v>1362.8742986781413</v>
      </c>
      <c r="G1409" s="12">
        <v>1816.6773679461958</v>
      </c>
      <c r="H1409" s="12">
        <v>832.164709341616</v>
      </c>
      <c r="I1409">
        <v>8</v>
      </c>
      <c r="J1409" s="15">
        <v>3.3885641538234902E-2</v>
      </c>
      <c r="K1409" s="15">
        <v>0.96611435846176508</v>
      </c>
      <c r="L1409" s="58">
        <v>20.839210000000001</v>
      </c>
      <c r="M1409">
        <v>19</v>
      </c>
      <c r="N1409">
        <v>0</v>
      </c>
      <c r="O1409" s="12">
        <v>15.571428571428571</v>
      </c>
      <c r="P1409" s="12">
        <v>1.5714285714285714</v>
      </c>
      <c r="Q1409" s="12">
        <v>1</v>
      </c>
      <c r="R1409" s="12">
        <v>7.7289148676941206</v>
      </c>
      <c r="S1409" s="12">
        <v>28.198435041519438</v>
      </c>
      <c r="T1409" s="12">
        <v>1827.7017875350507</v>
      </c>
      <c r="U1409" s="12">
        <v>464.82748885690944</v>
      </c>
      <c r="V1409" s="12">
        <v>0</v>
      </c>
      <c r="W1409" s="59">
        <v>4.6429630078113221E-4</v>
      </c>
      <c r="X1409" s="59">
        <v>3.0585470291849776E-4</v>
      </c>
      <c r="Y1409" s="59">
        <v>0</v>
      </c>
      <c r="Z1409" s="59">
        <v>5.0460924791220644E-4</v>
      </c>
      <c r="AA1409" s="59">
        <v>2.7749070282898287E-4</v>
      </c>
      <c r="AB1409" s="59">
        <v>2.576655501159495E-4</v>
      </c>
      <c r="AC1409" s="59">
        <v>1.7273185159028415E-4</v>
      </c>
      <c r="AD1409" s="59">
        <v>7.9868014479017745E-5</v>
      </c>
      <c r="AE1409" s="59">
        <v>1.4965227277046199E-4</v>
      </c>
      <c r="AF1409" s="59">
        <v>9.5178628796029462E-5</v>
      </c>
      <c r="AG1409" s="59">
        <v>0</v>
      </c>
      <c r="AH1409" s="17">
        <v>2.0975884292659657E-4</v>
      </c>
      <c r="AI1409" s="12">
        <v>1221</v>
      </c>
      <c r="AJ1409" s="16">
        <v>5</v>
      </c>
      <c r="AK1409" s="17">
        <v>0.82351654924028783</v>
      </c>
      <c r="AL1409" t="str">
        <f>IF(AK1409&lt;='CAV Tier 1 Analysis'!$A$5,"Tier 1", "Tier 2")</f>
        <v>Tier 2</v>
      </c>
      <c r="AM1409" t="str">
        <f t="shared" si="43"/>
        <v>Pennsylvania - Tier 2</v>
      </c>
      <c r="AN1409" t="str">
        <f t="shared" si="44"/>
        <v>Monroe, Township Of - Tier 2</v>
      </c>
    </row>
    <row r="1410" spans="1:40" x14ac:dyDescent="0.3">
      <c r="A1410">
        <v>3</v>
      </c>
      <c r="B1410" t="s">
        <v>23</v>
      </c>
      <c r="C1410" t="s">
        <v>4631</v>
      </c>
      <c r="D1410" t="s">
        <v>7077</v>
      </c>
      <c r="E1410" t="s">
        <v>1829</v>
      </c>
      <c r="F1410" s="12">
        <v>7795.426140097713</v>
      </c>
      <c r="G1410" s="12">
        <v>4378.7631345186419</v>
      </c>
      <c r="H1410" s="12">
        <v>1608.2953325217925</v>
      </c>
      <c r="I1410">
        <v>2</v>
      </c>
      <c r="J1410" s="15">
        <v>3.0491456861399986E-2</v>
      </c>
      <c r="K1410" s="15">
        <v>0.96950854313859991</v>
      </c>
      <c r="L1410" s="58">
        <v>21.588670000000004</v>
      </c>
      <c r="M1410">
        <v>13</v>
      </c>
      <c r="N1410">
        <v>0</v>
      </c>
      <c r="O1410" s="12">
        <v>16</v>
      </c>
      <c r="P1410" s="12">
        <v>1</v>
      </c>
      <c r="Q1410" s="12">
        <v>0</v>
      </c>
      <c r="R1410" s="12">
        <v>1.9390170862771998</v>
      </c>
      <c r="S1410" s="12">
        <v>49.039267751979182</v>
      </c>
      <c r="T1410" s="12">
        <v>4116.2397241000444</v>
      </c>
      <c r="U1410" s="12">
        <v>0</v>
      </c>
      <c r="V1410" s="12">
        <v>262.52341041859745</v>
      </c>
      <c r="W1410" s="59">
        <v>4.8099422289926572E-4</v>
      </c>
      <c r="X1410" s="59">
        <v>2.0926900726002479E-4</v>
      </c>
      <c r="Y1410" s="59">
        <v>0</v>
      </c>
      <c r="Z1410" s="59">
        <v>5.1849757583639564E-4</v>
      </c>
      <c r="AA1410" s="59">
        <v>1.7658499270935274E-4</v>
      </c>
      <c r="AB1410" s="59">
        <v>0</v>
      </c>
      <c r="AC1410" s="59">
        <v>4.3334674700302791E-5</v>
      </c>
      <c r="AD1410" s="59">
        <v>1.3889667781522588E-4</v>
      </c>
      <c r="AE1410" s="59">
        <v>3.3703782213312389E-4</v>
      </c>
      <c r="AF1410" s="59">
        <v>0</v>
      </c>
      <c r="AG1410" s="59">
        <v>4.0095926369242564E-4</v>
      </c>
      <c r="AH1410" s="17">
        <v>2.0959765791328337E-4</v>
      </c>
      <c r="AI1410" s="12">
        <v>1222</v>
      </c>
      <c r="AJ1410" s="16">
        <v>5</v>
      </c>
      <c r="AK1410" s="17">
        <v>0.82372614689820112</v>
      </c>
      <c r="AL1410" t="str">
        <f>IF(AK1410&lt;='CAV Tier 1 Analysis'!$A$5,"Tier 1", "Tier 2")</f>
        <v>Tier 2</v>
      </c>
      <c r="AM1410" t="str">
        <f t="shared" si="43"/>
        <v>Pennsylvania - Tier 2</v>
      </c>
      <c r="AN1410" t="str">
        <f t="shared" si="44"/>
        <v>Centre, Township Of - Tier 2</v>
      </c>
    </row>
    <row r="1411" spans="1:40" x14ac:dyDescent="0.3">
      <c r="A1411">
        <v>3</v>
      </c>
      <c r="B1411" t="s">
        <v>23</v>
      </c>
      <c r="C1411" t="s">
        <v>4071</v>
      </c>
      <c r="D1411" t="s">
        <v>6459</v>
      </c>
      <c r="E1411" t="s">
        <v>1479</v>
      </c>
      <c r="F1411" s="12">
        <v>2066.0624279651392</v>
      </c>
      <c r="G1411" s="12">
        <v>1372.0174684839108</v>
      </c>
      <c r="H1411" s="12">
        <v>636.16144628792119</v>
      </c>
      <c r="I1411">
        <v>7</v>
      </c>
      <c r="J1411" s="15">
        <v>3.6506102669444637E-2</v>
      </c>
      <c r="K1411" s="15">
        <v>0.96349389733055535</v>
      </c>
      <c r="L1411" s="58">
        <v>16.376440000000002</v>
      </c>
      <c r="M1411">
        <v>8</v>
      </c>
      <c r="N1411">
        <v>0</v>
      </c>
      <c r="O1411" s="12">
        <v>11.428571428571429</v>
      </c>
      <c r="P1411" s="12">
        <v>6.2857142857142856</v>
      </c>
      <c r="Q1411" s="12">
        <v>0</v>
      </c>
      <c r="R1411" s="12">
        <v>6.7444572813138874</v>
      </c>
      <c r="S1411" s="12">
        <v>23.223775072529239</v>
      </c>
      <c r="T1411" s="12">
        <v>1400.7049302791072</v>
      </c>
      <c r="U1411" s="12">
        <v>0</v>
      </c>
      <c r="V1411" s="12">
        <v>0</v>
      </c>
      <c r="W1411" s="59">
        <v>3.6486606315518511E-4</v>
      </c>
      <c r="X1411" s="59">
        <v>1.2878092754463064E-4</v>
      </c>
      <c r="Y1411" s="59">
        <v>0</v>
      </c>
      <c r="Z1411" s="59">
        <v>3.703554113117112E-4</v>
      </c>
      <c r="AA1411" s="59">
        <v>1.1099628113159315E-3</v>
      </c>
      <c r="AB1411" s="59">
        <v>0</v>
      </c>
      <c r="AC1411" s="59">
        <v>1.5073042129657821E-4</v>
      </c>
      <c r="AD1411" s="59">
        <v>6.5778005092096456E-5</v>
      </c>
      <c r="AE1411" s="59">
        <v>1.1468975832198771E-4</v>
      </c>
      <c r="AF1411" s="59">
        <v>0</v>
      </c>
      <c r="AG1411" s="59">
        <v>0</v>
      </c>
      <c r="AH1411" s="17">
        <v>2.0956030891255642E-4</v>
      </c>
      <c r="AI1411" s="12">
        <v>1223</v>
      </c>
      <c r="AJ1411" s="16">
        <v>5</v>
      </c>
      <c r="AK1411" s="17">
        <v>0.82393570720711362</v>
      </c>
      <c r="AL1411" t="str">
        <f>IF(AK1411&lt;='CAV Tier 1 Analysis'!$A$5,"Tier 1", "Tier 2")</f>
        <v>Tier 2</v>
      </c>
      <c r="AM1411" t="str">
        <f t="shared" si="43"/>
        <v>Pennsylvania - Tier 2</v>
      </c>
      <c r="AN1411" t="str">
        <f t="shared" si="44"/>
        <v>Derry, Township Of - Tier 2</v>
      </c>
    </row>
    <row r="1412" spans="1:40" x14ac:dyDescent="0.3">
      <c r="A1412">
        <v>3</v>
      </c>
      <c r="B1412" t="s">
        <v>23</v>
      </c>
      <c r="C1412" t="s">
        <v>4562</v>
      </c>
      <c r="D1412" t="s">
        <v>6990</v>
      </c>
      <c r="E1412" t="s">
        <v>1760</v>
      </c>
      <c r="F1412" s="12">
        <v>7619.4970335794305</v>
      </c>
      <c r="G1412" s="12">
        <v>5316.2767876845528</v>
      </c>
      <c r="H1412" s="12">
        <v>1602.1235266502954</v>
      </c>
      <c r="I1412">
        <v>15</v>
      </c>
      <c r="J1412" s="15">
        <v>7.9792427549751858E-3</v>
      </c>
      <c r="K1412" s="15">
        <v>0.99202075724502503</v>
      </c>
      <c r="L1412" s="58">
        <v>20.688679999999998</v>
      </c>
      <c r="M1412">
        <v>12</v>
      </c>
      <c r="N1412">
        <v>0</v>
      </c>
      <c r="O1412" s="12">
        <v>13</v>
      </c>
      <c r="P1412" s="12">
        <v>1</v>
      </c>
      <c r="Q1412" s="12">
        <v>0</v>
      </c>
      <c r="R1412" s="12">
        <v>14.880311358675375</v>
      </c>
      <c r="S1412" s="12">
        <v>12.783732542599664</v>
      </c>
      <c r="T1412" s="12">
        <v>5144.8200381709494</v>
      </c>
      <c r="U1412" s="12">
        <v>0</v>
      </c>
      <c r="V1412" s="12">
        <v>171.45674951360343</v>
      </c>
      <c r="W1412" s="59">
        <v>4.6094250175724479E-4</v>
      </c>
      <c r="X1412" s="59">
        <v>1.9317139131694595E-4</v>
      </c>
      <c r="Y1412" s="59">
        <v>0</v>
      </c>
      <c r="Z1412" s="59">
        <v>4.2127928036707145E-4</v>
      </c>
      <c r="AA1412" s="59">
        <v>1.7658499270935274E-4</v>
      </c>
      <c r="AB1412" s="59">
        <v>0</v>
      </c>
      <c r="AC1412" s="59">
        <v>3.3255686952478629E-4</v>
      </c>
      <c r="AD1412" s="59">
        <v>3.6208085104896813E-5</v>
      </c>
      <c r="AE1412" s="59">
        <v>4.2125800661697507E-4</v>
      </c>
      <c r="AF1412" s="59">
        <v>0</v>
      </c>
      <c r="AG1412" s="59">
        <v>2.6187063443390709E-4</v>
      </c>
      <c r="AH1412" s="17">
        <v>2.0944288743919822E-4</v>
      </c>
      <c r="AI1412" s="12">
        <v>1224</v>
      </c>
      <c r="AJ1412" s="16">
        <v>5</v>
      </c>
      <c r="AK1412" s="17">
        <v>0.8241451500945528</v>
      </c>
      <c r="AL1412" t="str">
        <f>IF(AK1412&lt;='CAV Tier 1 Analysis'!$A$5,"Tier 1", "Tier 2")</f>
        <v>Tier 2</v>
      </c>
      <c r="AM1412" t="str">
        <f t="shared" si="43"/>
        <v>Pennsylvania - Tier 2</v>
      </c>
      <c r="AN1412" t="str">
        <f t="shared" si="44"/>
        <v>Leacock, Township Of - Tier 2</v>
      </c>
    </row>
    <row r="1413" spans="1:40" x14ac:dyDescent="0.3">
      <c r="A1413">
        <v>3</v>
      </c>
      <c r="B1413" t="s">
        <v>23</v>
      </c>
      <c r="C1413" t="s">
        <v>3695</v>
      </c>
      <c r="D1413" t="s">
        <v>7061</v>
      </c>
      <c r="E1413" t="s">
        <v>1862</v>
      </c>
      <c r="F1413" s="12">
        <v>406.61398759016691</v>
      </c>
      <c r="G1413" s="12">
        <v>356.39291274067347</v>
      </c>
      <c r="H1413" s="12">
        <v>913.20255229080817</v>
      </c>
      <c r="I1413">
        <v>0</v>
      </c>
      <c r="J1413" s="15">
        <v>2.1687767861790545E-2</v>
      </c>
      <c r="K1413" s="15">
        <v>0.97831223213820928</v>
      </c>
      <c r="L1413" s="58">
        <v>34.5794</v>
      </c>
      <c r="M1413">
        <v>2</v>
      </c>
      <c r="N1413">
        <v>0</v>
      </c>
      <c r="O1413" s="12">
        <v>8.1999999999999993</v>
      </c>
      <c r="P1413" s="12">
        <v>6.4</v>
      </c>
      <c r="Q1413" s="12">
        <v>0</v>
      </c>
      <c r="R1413" s="12">
        <v>0</v>
      </c>
      <c r="S1413" s="12">
        <v>19.805324964877688</v>
      </c>
      <c r="T1413" s="12">
        <v>456.54020761490602</v>
      </c>
      <c r="U1413" s="12">
        <v>49.926220024739109</v>
      </c>
      <c r="V1413" s="12">
        <v>0</v>
      </c>
      <c r="W1413" s="59">
        <v>7.7042687814130582E-4</v>
      </c>
      <c r="X1413" s="59">
        <v>3.2195231886157661E-5</v>
      </c>
      <c r="Y1413" s="59">
        <v>0</v>
      </c>
      <c r="Z1413" s="59">
        <v>2.6573000761615276E-4</v>
      </c>
      <c r="AA1413" s="59">
        <v>1.1301439533398575E-3</v>
      </c>
      <c r="AB1413" s="59">
        <v>0</v>
      </c>
      <c r="AC1413" s="59">
        <v>0</v>
      </c>
      <c r="AD1413" s="59">
        <v>5.6095736473582285E-5</v>
      </c>
      <c r="AE1413" s="59">
        <v>3.7381524790656806E-5</v>
      </c>
      <c r="AF1413" s="59">
        <v>1.0222952120601338E-5</v>
      </c>
      <c r="AG1413" s="59">
        <v>0</v>
      </c>
      <c r="AH1413" s="17">
        <v>2.0929057130621034E-4</v>
      </c>
      <c r="AI1413" s="12">
        <v>1225</v>
      </c>
      <c r="AJ1413" s="16">
        <v>5</v>
      </c>
      <c r="AK1413" s="17">
        <v>0.82435444066585906</v>
      </c>
      <c r="AL1413" t="str">
        <f>IF(AK1413&lt;='CAV Tier 1 Analysis'!$A$5,"Tier 1", "Tier 2")</f>
        <v>Tier 2</v>
      </c>
      <c r="AM1413" t="str">
        <f t="shared" si="43"/>
        <v>Pennsylvania - Tier 2</v>
      </c>
      <c r="AN1413" t="str">
        <f t="shared" si="44"/>
        <v>Harmony, Township Of - Tier 2</v>
      </c>
    </row>
    <row r="1414" spans="1:40" x14ac:dyDescent="0.3">
      <c r="A1414">
        <v>3</v>
      </c>
      <c r="B1414" t="s">
        <v>23</v>
      </c>
      <c r="C1414" t="s">
        <v>5430</v>
      </c>
      <c r="D1414" t="s">
        <v>7959</v>
      </c>
      <c r="E1414" t="s">
        <v>2153</v>
      </c>
      <c r="F1414" s="12">
        <v>3769.2368076463845</v>
      </c>
      <c r="G1414" s="12">
        <v>1393.5106753042919</v>
      </c>
      <c r="H1414" s="12">
        <v>812.69885862848594</v>
      </c>
      <c r="I1414">
        <v>0</v>
      </c>
      <c r="J1414" s="15">
        <v>0</v>
      </c>
      <c r="K1414" s="15">
        <v>0.99999999999999989</v>
      </c>
      <c r="L1414" s="58">
        <v>51.249900000000004</v>
      </c>
      <c r="M1414">
        <v>0</v>
      </c>
      <c r="N1414">
        <v>0</v>
      </c>
      <c r="O1414" s="12">
        <v>10</v>
      </c>
      <c r="P1414" s="12">
        <v>4</v>
      </c>
      <c r="Q1414" s="12">
        <v>0</v>
      </c>
      <c r="R1414" s="12">
        <v>0</v>
      </c>
      <c r="S1414" s="12">
        <v>0</v>
      </c>
      <c r="T1414" s="12">
        <v>1382.7146798050185</v>
      </c>
      <c r="U1414" s="12">
        <v>0</v>
      </c>
      <c r="V1414" s="12">
        <v>10.795995499273431</v>
      </c>
      <c r="W1414" s="59">
        <v>1.1418445797802771E-3</v>
      </c>
      <c r="X1414" s="59">
        <v>0</v>
      </c>
      <c r="Y1414" s="59">
        <v>0</v>
      </c>
      <c r="Z1414" s="59">
        <v>3.2406098489774727E-4</v>
      </c>
      <c r="AA1414" s="59">
        <v>7.0633997083741095E-4</v>
      </c>
      <c r="AB1414" s="59">
        <v>0</v>
      </c>
      <c r="AC1414" s="59">
        <v>0</v>
      </c>
      <c r="AD1414" s="59">
        <v>0</v>
      </c>
      <c r="AE1414" s="59">
        <v>1.132167161170073E-4</v>
      </c>
      <c r="AF1414" s="59">
        <v>0</v>
      </c>
      <c r="AG1414" s="59">
        <v>1.6489022443039093E-5</v>
      </c>
      <c r="AH1414" s="17">
        <v>2.0926829764322563E-4</v>
      </c>
      <c r="AI1414" s="12">
        <v>1226</v>
      </c>
      <c r="AJ1414" s="16">
        <v>5</v>
      </c>
      <c r="AK1414" s="17">
        <v>0.82456370896350228</v>
      </c>
      <c r="AL1414" t="str">
        <f>IF(AK1414&lt;='CAV Tier 1 Analysis'!$A$5,"Tier 1", "Tier 2")</f>
        <v>Tier 2</v>
      </c>
      <c r="AM1414" t="str">
        <f t="shared" si="43"/>
        <v>Pennsylvania - Tier 2</v>
      </c>
      <c r="AN1414" t="str">
        <f t="shared" si="44"/>
        <v>Warsaw, Township Of - Tier 2</v>
      </c>
    </row>
    <row r="1415" spans="1:40" x14ac:dyDescent="0.3">
      <c r="A1415">
        <v>3</v>
      </c>
      <c r="B1415" t="s">
        <v>23</v>
      </c>
      <c r="C1415" t="s">
        <v>4712</v>
      </c>
      <c r="D1415" t="s">
        <v>7173</v>
      </c>
      <c r="E1415" t="s">
        <v>2116</v>
      </c>
      <c r="F1415" s="12">
        <v>3807.2032398929505</v>
      </c>
      <c r="G1415" s="12">
        <v>898.66953723310564</v>
      </c>
      <c r="H1415" s="12">
        <v>465.97464033237372</v>
      </c>
      <c r="I1415">
        <v>0</v>
      </c>
      <c r="J1415" s="15">
        <v>0</v>
      </c>
      <c r="K1415" s="15">
        <v>1.0000000000000002</v>
      </c>
      <c r="L1415" s="58">
        <v>52.565629999999999</v>
      </c>
      <c r="M1415">
        <v>0</v>
      </c>
      <c r="N1415">
        <v>0</v>
      </c>
      <c r="O1415" s="12">
        <v>10.8</v>
      </c>
      <c r="P1415" s="12">
        <v>4</v>
      </c>
      <c r="Q1415" s="12">
        <v>0</v>
      </c>
      <c r="R1415" s="12">
        <v>0</v>
      </c>
      <c r="S1415" s="12">
        <v>0</v>
      </c>
      <c r="T1415" s="12">
        <v>900.79852613133187</v>
      </c>
      <c r="U1415" s="12">
        <v>0</v>
      </c>
      <c r="V1415" s="12">
        <v>0</v>
      </c>
      <c r="W1415" s="59">
        <v>1.1711589622269609E-3</v>
      </c>
      <c r="X1415" s="59">
        <v>0</v>
      </c>
      <c r="Y1415" s="59">
        <v>0</v>
      </c>
      <c r="Z1415" s="59">
        <v>3.4998586368956711E-4</v>
      </c>
      <c r="AA1415" s="59">
        <v>7.0633997083741095E-4</v>
      </c>
      <c r="AB1415" s="59">
        <v>0</v>
      </c>
      <c r="AC1415" s="59">
        <v>0</v>
      </c>
      <c r="AD1415" s="59">
        <v>0</v>
      </c>
      <c r="AE1415" s="59">
        <v>7.375740816320177E-5</v>
      </c>
      <c r="AF1415" s="59">
        <v>0</v>
      </c>
      <c r="AG1415" s="59">
        <v>0</v>
      </c>
      <c r="AH1415" s="17">
        <v>2.0920383681064916E-4</v>
      </c>
      <c r="AI1415" s="12">
        <v>1227</v>
      </c>
      <c r="AJ1415" s="16">
        <v>5</v>
      </c>
      <c r="AK1415" s="17">
        <v>0.82477291280031295</v>
      </c>
      <c r="AL1415" t="str">
        <f>IF(AK1415&lt;='CAV Tier 1 Analysis'!$A$5,"Tier 1", "Tier 2")</f>
        <v>Tier 2</v>
      </c>
      <c r="AM1415" t="str">
        <f t="shared" si="43"/>
        <v>Pennsylvania - Tier 2</v>
      </c>
      <c r="AN1415" t="str">
        <f t="shared" si="44"/>
        <v>Covington, Township Of - Tier 2</v>
      </c>
    </row>
    <row r="1416" spans="1:40" x14ac:dyDescent="0.3">
      <c r="A1416">
        <v>3</v>
      </c>
      <c r="B1416" t="s">
        <v>23</v>
      </c>
      <c r="C1416" t="s">
        <v>5302</v>
      </c>
      <c r="D1416" t="s">
        <v>7826</v>
      </c>
      <c r="E1416" t="s">
        <v>1446</v>
      </c>
      <c r="F1416" s="12">
        <v>428.99651275835402</v>
      </c>
      <c r="G1416" s="12">
        <v>5892.0668395530438</v>
      </c>
      <c r="H1416" s="12">
        <v>2661.2836721319441</v>
      </c>
      <c r="I1416">
        <v>3</v>
      </c>
      <c r="J1416" s="15">
        <v>0</v>
      </c>
      <c r="K1416" s="15">
        <v>0.99999999999999978</v>
      </c>
      <c r="L1416" s="58">
        <v>1.2478399999999998</v>
      </c>
      <c r="M1416">
        <v>2</v>
      </c>
      <c r="N1416">
        <v>0</v>
      </c>
      <c r="O1416" s="12">
        <v>12</v>
      </c>
      <c r="P1416" s="12">
        <v>1</v>
      </c>
      <c r="Q1416" s="12">
        <v>0</v>
      </c>
      <c r="R1416" s="12">
        <v>2.9999999999999991</v>
      </c>
      <c r="S1416" s="12">
        <v>0</v>
      </c>
      <c r="T1416" s="12">
        <v>5887.0123787897192</v>
      </c>
      <c r="U1416" s="12">
        <v>5458.0158660313655</v>
      </c>
      <c r="V1416" s="12">
        <v>5.0544607633246414</v>
      </c>
      <c r="W1416" s="59">
        <v>2.7801797475371089E-5</v>
      </c>
      <c r="X1416" s="59">
        <v>3.2195231886157661E-5</v>
      </c>
      <c r="Y1416" s="59">
        <v>0</v>
      </c>
      <c r="Z1416" s="59">
        <v>3.8887318187729673E-4</v>
      </c>
      <c r="AA1416" s="59">
        <v>1.7658499270935274E-4</v>
      </c>
      <c r="AB1416" s="59">
        <v>0</v>
      </c>
      <c r="AC1416" s="59">
        <v>6.7046353031632392E-5</v>
      </c>
      <c r="AD1416" s="59">
        <v>0</v>
      </c>
      <c r="AE1416" s="59">
        <v>4.8202873593612976E-4</v>
      </c>
      <c r="AF1416" s="59">
        <v>1.1175898124126543E-3</v>
      </c>
      <c r="AG1416" s="59">
        <v>7.7198176832816851E-6</v>
      </c>
      <c r="AH1416" s="17">
        <v>2.0907635663744331E-4</v>
      </c>
      <c r="AI1416" s="12">
        <v>1228</v>
      </c>
      <c r="AJ1416" s="16">
        <v>5</v>
      </c>
      <c r="AK1416" s="17">
        <v>0.82498198915695042</v>
      </c>
      <c r="AL1416" t="str">
        <f>IF(AK1416&lt;='CAV Tier 1 Analysis'!$A$5,"Tier 1", "Tier 2")</f>
        <v>Tier 2</v>
      </c>
      <c r="AM1416" t="str">
        <f t="shared" ref="AM1416:AM1479" si="45">B1416&amp;" - "&amp;AL1416</f>
        <v>Pennsylvania - Tier 2</v>
      </c>
      <c r="AN1416" t="str">
        <f t="shared" ref="AN1416:AN1479" si="46">C1416&amp;" - "&amp;AL1416</f>
        <v>Red Lion, Borough Of - Tier 2</v>
      </c>
    </row>
    <row r="1417" spans="1:40" x14ac:dyDescent="0.3">
      <c r="A1417">
        <v>3</v>
      </c>
      <c r="B1417" t="s">
        <v>23</v>
      </c>
      <c r="C1417" t="s">
        <v>5276</v>
      </c>
      <c r="D1417" t="s">
        <v>7798</v>
      </c>
      <c r="E1417" t="s">
        <v>1812</v>
      </c>
      <c r="F1417" s="12">
        <v>2415.5285827945072</v>
      </c>
      <c r="G1417" s="12">
        <v>969.3489996997705</v>
      </c>
      <c r="H1417" s="12">
        <v>797.88306225963117</v>
      </c>
      <c r="I1417">
        <v>0</v>
      </c>
      <c r="J1417" s="15">
        <v>0</v>
      </c>
      <c r="K1417" s="15">
        <v>1.0000000000000002</v>
      </c>
      <c r="L1417" s="58">
        <v>51.452719999999992</v>
      </c>
      <c r="M1417">
        <v>1</v>
      </c>
      <c r="N1417">
        <v>0</v>
      </c>
      <c r="O1417" s="12">
        <v>16.2</v>
      </c>
      <c r="P1417" s="12">
        <v>3</v>
      </c>
      <c r="Q1417" s="12">
        <v>0</v>
      </c>
      <c r="R1417" s="12">
        <v>0</v>
      </c>
      <c r="S1417" s="12">
        <v>0</v>
      </c>
      <c r="T1417" s="12">
        <v>990.91196883246721</v>
      </c>
      <c r="U1417" s="12">
        <v>0</v>
      </c>
      <c r="V1417" s="12">
        <v>0</v>
      </c>
      <c r="W1417" s="59">
        <v>1.1463633967471595E-3</v>
      </c>
      <c r="X1417" s="59">
        <v>1.6097615943078831E-5</v>
      </c>
      <c r="Y1417" s="59">
        <v>0</v>
      </c>
      <c r="Z1417" s="59">
        <v>5.2497879553435058E-4</v>
      </c>
      <c r="AA1417" s="59">
        <v>5.2975497812805816E-4</v>
      </c>
      <c r="AB1417" s="59">
        <v>0</v>
      </c>
      <c r="AC1417" s="59">
        <v>0</v>
      </c>
      <c r="AD1417" s="59">
        <v>0</v>
      </c>
      <c r="AE1417" s="59">
        <v>8.1135899336853959E-5</v>
      </c>
      <c r="AF1417" s="59">
        <v>0</v>
      </c>
      <c r="AG1417" s="59">
        <v>0</v>
      </c>
      <c r="AH1417" s="17">
        <v>2.089391532445001E-4</v>
      </c>
      <c r="AI1417" s="12">
        <v>1229</v>
      </c>
      <c r="AJ1417" s="16">
        <v>6</v>
      </c>
      <c r="AK1417" s="17">
        <v>0.82519092831019492</v>
      </c>
      <c r="AL1417" t="str">
        <f>IF(AK1417&lt;='CAV Tier 1 Analysis'!$A$5,"Tier 1", "Tier 2")</f>
        <v>Tier 2</v>
      </c>
      <c r="AM1417" t="str">
        <f t="shared" si="45"/>
        <v>Pennsylvania - Tier 2</v>
      </c>
      <c r="AN1417" t="str">
        <f t="shared" si="46"/>
        <v>Preston, Township Of - Tier 2</v>
      </c>
    </row>
    <row r="1418" spans="1:40" x14ac:dyDescent="0.3">
      <c r="A1418">
        <v>3</v>
      </c>
      <c r="B1418" t="s">
        <v>23</v>
      </c>
      <c r="C1418" t="s">
        <v>4600</v>
      </c>
      <c r="D1418" t="s">
        <v>7036</v>
      </c>
      <c r="E1418" t="s">
        <v>1611</v>
      </c>
      <c r="F1418" s="12">
        <v>300.13201772647835</v>
      </c>
      <c r="G1418" s="12">
        <v>753.21722851104062</v>
      </c>
      <c r="H1418" s="12">
        <v>479.79006638587845</v>
      </c>
      <c r="I1418">
        <v>12</v>
      </c>
      <c r="J1418" s="15">
        <v>0.11720502160713307</v>
      </c>
      <c r="K1418" s="15">
        <v>0.88279497839286702</v>
      </c>
      <c r="L1418" s="58">
        <v>1.46248</v>
      </c>
      <c r="M1418">
        <v>35</v>
      </c>
      <c r="N1418">
        <v>0</v>
      </c>
      <c r="O1418" s="12">
        <v>16</v>
      </c>
      <c r="P1418" s="12">
        <v>2</v>
      </c>
      <c r="Q1418" s="12">
        <v>1</v>
      </c>
      <c r="R1418" s="12">
        <v>10.593539740714405</v>
      </c>
      <c r="S1418" s="12">
        <v>56.233805097644698</v>
      </c>
      <c r="T1418" s="12">
        <v>829.86608723000188</v>
      </c>
      <c r="U1418" s="12">
        <v>529.73406950352353</v>
      </c>
      <c r="V1418" s="12">
        <v>0</v>
      </c>
      <c r="W1418" s="59">
        <v>3.2583963306017368E-5</v>
      </c>
      <c r="X1418" s="59">
        <v>5.634165580077591E-4</v>
      </c>
      <c r="Y1418" s="59">
        <v>0</v>
      </c>
      <c r="Z1418" s="59">
        <v>5.1849757583639564E-4</v>
      </c>
      <c r="AA1418" s="59">
        <v>3.5316998541870548E-4</v>
      </c>
      <c r="AB1418" s="59">
        <v>2.576655501159495E-4</v>
      </c>
      <c r="AC1418" s="59">
        <v>2.3675273510352188E-4</v>
      </c>
      <c r="AD1418" s="59">
        <v>1.5927417082316713E-4</v>
      </c>
      <c r="AE1418" s="59">
        <v>6.7949458109680029E-5</v>
      </c>
      <c r="AF1418" s="59">
        <v>1.0846897735303006E-4</v>
      </c>
      <c r="AG1418" s="59">
        <v>0</v>
      </c>
      <c r="AH1418" s="17">
        <v>2.0888899764311147E-4</v>
      </c>
      <c r="AI1418" s="12">
        <v>1230</v>
      </c>
      <c r="AJ1418" s="16">
        <v>6</v>
      </c>
      <c r="AK1418" s="17">
        <v>0.82539981730783807</v>
      </c>
      <c r="AL1418" t="str">
        <f>IF(AK1418&lt;='CAV Tier 1 Analysis'!$A$5,"Tier 1", "Tier 2")</f>
        <v>Tier 2</v>
      </c>
      <c r="AM1418" t="str">
        <f t="shared" si="45"/>
        <v>Pennsylvania - Tier 2</v>
      </c>
      <c r="AN1418" t="str">
        <f t="shared" si="46"/>
        <v>Gilberton, Borough Of - Tier 2</v>
      </c>
    </row>
    <row r="1419" spans="1:40" x14ac:dyDescent="0.3">
      <c r="A1419">
        <v>3</v>
      </c>
      <c r="B1419" t="s">
        <v>23</v>
      </c>
      <c r="C1419" t="s">
        <v>5154</v>
      </c>
      <c r="D1419" t="s">
        <v>7661</v>
      </c>
      <c r="E1419" t="s">
        <v>1892</v>
      </c>
      <c r="F1419" s="12">
        <v>661.0913641402891</v>
      </c>
      <c r="G1419" s="12">
        <v>447.36855145177765</v>
      </c>
      <c r="H1419" s="12">
        <v>385.61238639941746</v>
      </c>
      <c r="I1419">
        <v>0</v>
      </c>
      <c r="J1419" s="15">
        <v>0</v>
      </c>
      <c r="K1419" s="15">
        <v>1</v>
      </c>
      <c r="L1419" s="58">
        <v>40.334890000000001</v>
      </c>
      <c r="M1419">
        <v>0</v>
      </c>
      <c r="N1419">
        <v>0</v>
      </c>
      <c r="O1419" s="12">
        <v>9</v>
      </c>
      <c r="P1419" s="12">
        <v>6</v>
      </c>
      <c r="Q1419" s="12">
        <v>0</v>
      </c>
      <c r="R1419" s="12">
        <v>0</v>
      </c>
      <c r="S1419" s="12">
        <v>0</v>
      </c>
      <c r="T1419" s="12">
        <v>573.07074817076773</v>
      </c>
      <c r="U1419" s="12">
        <v>0</v>
      </c>
      <c r="V1419" s="12">
        <v>0</v>
      </c>
      <c r="W1419" s="59">
        <v>8.9865883684716848E-4</v>
      </c>
      <c r="X1419" s="59">
        <v>0</v>
      </c>
      <c r="Y1419" s="59">
        <v>0</v>
      </c>
      <c r="Z1419" s="59">
        <v>2.9165488640797254E-4</v>
      </c>
      <c r="AA1419" s="59">
        <v>1.0595099562561163E-3</v>
      </c>
      <c r="AB1419" s="59">
        <v>0</v>
      </c>
      <c r="AC1419" s="59">
        <v>0</v>
      </c>
      <c r="AD1419" s="59">
        <v>0</v>
      </c>
      <c r="AE1419" s="59">
        <v>4.6923048665224206E-5</v>
      </c>
      <c r="AF1419" s="59">
        <v>0</v>
      </c>
      <c r="AG1419" s="59">
        <v>0</v>
      </c>
      <c r="AH1419" s="17">
        <v>2.0879515710695286E-4</v>
      </c>
      <c r="AI1419" s="12">
        <v>1231</v>
      </c>
      <c r="AJ1419" s="16">
        <v>6</v>
      </c>
      <c r="AK1419" s="17">
        <v>0.82560861246494499</v>
      </c>
      <c r="AL1419" t="str">
        <f>IF(AK1419&lt;='CAV Tier 1 Analysis'!$A$5,"Tier 1", "Tier 2")</f>
        <v>Tier 2</v>
      </c>
      <c r="AM1419" t="str">
        <f t="shared" si="45"/>
        <v>Pennsylvania - Tier 2</v>
      </c>
      <c r="AN1419" t="str">
        <f t="shared" si="46"/>
        <v>Allegany, Township Of - Tier 2</v>
      </c>
    </row>
    <row r="1420" spans="1:40" x14ac:dyDescent="0.3">
      <c r="A1420">
        <v>3</v>
      </c>
      <c r="B1420" t="s">
        <v>23</v>
      </c>
      <c r="C1420" t="s">
        <v>4170</v>
      </c>
      <c r="D1420" t="s">
        <v>6568</v>
      </c>
      <c r="E1420" t="s">
        <v>2216</v>
      </c>
      <c r="F1420" s="12">
        <v>2261.6487463574485</v>
      </c>
      <c r="G1420" s="12">
        <v>2052.2389531146582</v>
      </c>
      <c r="H1420" s="12">
        <v>782.51138135733527</v>
      </c>
      <c r="I1420">
        <v>0</v>
      </c>
      <c r="J1420" s="15">
        <v>6.565807240839322E-5</v>
      </c>
      <c r="K1420" s="15">
        <v>0.99993434192759167</v>
      </c>
      <c r="L1420" s="58">
        <v>41.731349999999999</v>
      </c>
      <c r="M1420">
        <v>1</v>
      </c>
      <c r="N1420">
        <v>0</v>
      </c>
      <c r="O1420" s="12">
        <v>13</v>
      </c>
      <c r="P1420" s="12">
        <v>2</v>
      </c>
      <c r="Q1420" s="12">
        <v>0</v>
      </c>
      <c r="R1420" s="12">
        <v>0</v>
      </c>
      <c r="S1420" s="12">
        <v>5.1378188937551722E-2</v>
      </c>
      <c r="T1420" s="12">
        <v>1769.9023555535205</v>
      </c>
      <c r="U1420" s="12">
        <v>0</v>
      </c>
      <c r="V1420" s="12">
        <v>282.33659756113775</v>
      </c>
      <c r="W1420" s="59">
        <v>9.2977187866539568E-4</v>
      </c>
      <c r="X1420" s="59">
        <v>1.6097615943078831E-5</v>
      </c>
      <c r="Y1420" s="59">
        <v>0</v>
      </c>
      <c r="Z1420" s="59">
        <v>4.2127928036707145E-4</v>
      </c>
      <c r="AA1420" s="59">
        <v>3.5316998541870548E-4</v>
      </c>
      <c r="AB1420" s="59">
        <v>0</v>
      </c>
      <c r="AC1420" s="59">
        <v>0</v>
      </c>
      <c r="AD1420" s="59">
        <v>1.4552133591556151E-7</v>
      </c>
      <c r="AE1420" s="59">
        <v>1.4491965368573515E-4</v>
      </c>
      <c r="AF1420" s="59">
        <v>0</v>
      </c>
      <c r="AG1420" s="59">
        <v>4.3122049226402588E-4</v>
      </c>
      <c r="AH1420" s="17">
        <v>2.0878222069817525E-4</v>
      </c>
      <c r="AI1420" s="12">
        <v>1232</v>
      </c>
      <c r="AJ1420" s="16">
        <v>6</v>
      </c>
      <c r="AK1420" s="17">
        <v>0.82581739468564319</v>
      </c>
      <c r="AL1420" t="str">
        <f>IF(AK1420&lt;='CAV Tier 1 Analysis'!$A$5,"Tier 1", "Tier 2")</f>
        <v>Tier 2</v>
      </c>
      <c r="AM1420" t="str">
        <f t="shared" si="45"/>
        <v>Pennsylvania - Tier 2</v>
      </c>
      <c r="AN1420" t="str">
        <f t="shared" si="46"/>
        <v>Smithfield, Township Of - Tier 2</v>
      </c>
    </row>
    <row r="1421" spans="1:40" x14ac:dyDescent="0.3">
      <c r="A1421">
        <v>3</v>
      </c>
      <c r="B1421" t="s">
        <v>23</v>
      </c>
      <c r="C1421" t="s">
        <v>3674</v>
      </c>
      <c r="D1421" t="s">
        <v>7156</v>
      </c>
      <c r="E1421" t="s">
        <v>2087</v>
      </c>
      <c r="F1421" s="12">
        <v>2317.4223368273347</v>
      </c>
      <c r="G1421" s="12">
        <v>358.77273631152451</v>
      </c>
      <c r="H1421" s="12">
        <v>279.83532986137959</v>
      </c>
      <c r="I1421">
        <v>0</v>
      </c>
      <c r="J1421" s="15">
        <v>0</v>
      </c>
      <c r="K1421" s="15">
        <v>1</v>
      </c>
      <c r="L1421" s="58">
        <v>43.84254</v>
      </c>
      <c r="M1421">
        <v>0</v>
      </c>
      <c r="N1421">
        <v>0</v>
      </c>
      <c r="O1421" s="12">
        <v>7</v>
      </c>
      <c r="P1421" s="12">
        <v>6</v>
      </c>
      <c r="Q1421" s="12">
        <v>0</v>
      </c>
      <c r="R1421" s="12">
        <v>0</v>
      </c>
      <c r="S1421" s="12">
        <v>0</v>
      </c>
      <c r="T1421" s="12">
        <v>408.13045136557338</v>
      </c>
      <c r="U1421" s="12">
        <v>0</v>
      </c>
      <c r="V1421" s="12">
        <v>0</v>
      </c>
      <c r="W1421" s="59">
        <v>9.7680906036499548E-4</v>
      </c>
      <c r="X1421" s="59">
        <v>0</v>
      </c>
      <c r="Y1421" s="59">
        <v>0</v>
      </c>
      <c r="Z1421" s="59">
        <v>2.2684268942842309E-4</v>
      </c>
      <c r="AA1421" s="59">
        <v>1.0595099562561163E-3</v>
      </c>
      <c r="AB1421" s="59">
        <v>0</v>
      </c>
      <c r="AC1421" s="59">
        <v>0</v>
      </c>
      <c r="AD1421" s="59">
        <v>0</v>
      </c>
      <c r="AE1421" s="59">
        <v>3.3417732613844829E-5</v>
      </c>
      <c r="AF1421" s="59">
        <v>0</v>
      </c>
      <c r="AG1421" s="59">
        <v>0</v>
      </c>
      <c r="AH1421" s="17">
        <v>2.0877994896939818E-4</v>
      </c>
      <c r="AI1421" s="12">
        <v>1233</v>
      </c>
      <c r="AJ1421" s="16">
        <v>6</v>
      </c>
      <c r="AK1421" s="17">
        <v>0.82602617463461259</v>
      </c>
      <c r="AL1421" t="str">
        <f>IF(AK1421&lt;='CAV Tier 1 Analysis'!$A$5,"Tier 1", "Tier 2")</f>
        <v>Tier 2</v>
      </c>
      <c r="AM1421" t="str">
        <f t="shared" si="45"/>
        <v>Pennsylvania - Tier 2</v>
      </c>
      <c r="AN1421" t="str">
        <f t="shared" si="46"/>
        <v>Elk, Township Of - Tier 2</v>
      </c>
    </row>
    <row r="1422" spans="1:40" x14ac:dyDescent="0.3">
      <c r="A1422">
        <v>3</v>
      </c>
      <c r="B1422" t="s">
        <v>23</v>
      </c>
      <c r="C1422" t="s">
        <v>3668</v>
      </c>
      <c r="D1422" t="s">
        <v>7003</v>
      </c>
      <c r="E1422" t="s">
        <v>1960</v>
      </c>
      <c r="F1422" s="12">
        <v>1663.5810232335259</v>
      </c>
      <c r="G1422" s="12">
        <v>1342.6021189808862</v>
      </c>
      <c r="H1422" s="12">
        <v>793.16234031189083</v>
      </c>
      <c r="I1422">
        <v>3</v>
      </c>
      <c r="J1422" s="15">
        <v>8.2213931630097603E-2</v>
      </c>
      <c r="K1422" s="15">
        <v>0.9177860683699024</v>
      </c>
      <c r="L1422" s="58">
        <v>19.406200000000002</v>
      </c>
      <c r="M1422">
        <v>19</v>
      </c>
      <c r="N1422">
        <v>0</v>
      </c>
      <c r="O1422" s="12">
        <v>11.5</v>
      </c>
      <c r="P1422" s="12">
        <v>3.1666666666666665</v>
      </c>
      <c r="Q1422" s="12">
        <v>1</v>
      </c>
      <c r="R1422" s="12">
        <v>2.7533582051097074</v>
      </c>
      <c r="S1422" s="12">
        <v>65.208994417970004</v>
      </c>
      <c r="T1422" s="12">
        <v>1491.8911800571971</v>
      </c>
      <c r="U1422" s="12">
        <v>0</v>
      </c>
      <c r="V1422" s="12">
        <v>0</v>
      </c>
      <c r="W1422" s="59">
        <v>4.323689272395071E-4</v>
      </c>
      <c r="X1422" s="59">
        <v>3.0585470291849776E-4</v>
      </c>
      <c r="Y1422" s="59">
        <v>0</v>
      </c>
      <c r="Z1422" s="59">
        <v>3.7267013263240936E-4</v>
      </c>
      <c r="AA1422" s="59">
        <v>5.5918581024628361E-4</v>
      </c>
      <c r="AB1422" s="59">
        <v>2.576655501159495E-4</v>
      </c>
      <c r="AC1422" s="59">
        <v>6.1534208747442398E-5</v>
      </c>
      <c r="AD1422" s="59">
        <v>1.8469510462790502E-4</v>
      </c>
      <c r="AE1422" s="59">
        <v>1.2215609096868842E-4</v>
      </c>
      <c r="AF1422" s="59">
        <v>0</v>
      </c>
      <c r="AG1422" s="59">
        <v>0</v>
      </c>
      <c r="AH1422" s="17">
        <v>2.0873913886333481E-4</v>
      </c>
      <c r="AI1422" s="12">
        <v>1234</v>
      </c>
      <c r="AJ1422" s="16">
        <v>6</v>
      </c>
      <c r="AK1422" s="17">
        <v>0.82623491377347591</v>
      </c>
      <c r="AL1422" t="str">
        <f>IF(AK1422&lt;='CAV Tier 1 Analysis'!$A$5,"Tier 1", "Tier 2")</f>
        <v>Tier 2</v>
      </c>
      <c r="AM1422" t="str">
        <f t="shared" si="45"/>
        <v>Pennsylvania - Tier 2</v>
      </c>
      <c r="AN1422" t="str">
        <f t="shared" si="46"/>
        <v>Fairfield, Township Of - Tier 2</v>
      </c>
    </row>
    <row r="1423" spans="1:40" x14ac:dyDescent="0.3">
      <c r="A1423">
        <v>3</v>
      </c>
      <c r="B1423" t="s">
        <v>23</v>
      </c>
      <c r="C1423" t="s">
        <v>3453</v>
      </c>
      <c r="D1423" t="s">
        <v>6317</v>
      </c>
      <c r="E1423" t="s">
        <v>2081</v>
      </c>
      <c r="F1423" s="12">
        <v>3514.3243110516405</v>
      </c>
      <c r="G1423" s="12">
        <v>1836.8072720701557</v>
      </c>
      <c r="H1423" s="12">
        <v>864.35780527362976</v>
      </c>
      <c r="I1423">
        <v>1</v>
      </c>
      <c r="J1423" s="15">
        <v>8.0612858629907865E-4</v>
      </c>
      <c r="K1423" s="15">
        <v>0.99919387141370086</v>
      </c>
      <c r="L1423" s="58">
        <v>47.783940000000008</v>
      </c>
      <c r="M1423">
        <v>2</v>
      </c>
      <c r="N1423">
        <v>0</v>
      </c>
      <c r="O1423" s="12">
        <v>10.222222222222221</v>
      </c>
      <c r="P1423" s="12">
        <v>3.8888888888888888</v>
      </c>
      <c r="Q1423" s="12">
        <v>0</v>
      </c>
      <c r="R1423" s="12">
        <v>0.99919387141370086</v>
      </c>
      <c r="S1423" s="12">
        <v>0.69678353562180551</v>
      </c>
      <c r="T1423" s="12">
        <v>1916.1163733970977</v>
      </c>
      <c r="U1423" s="12">
        <v>0</v>
      </c>
      <c r="V1423" s="12">
        <v>0</v>
      </c>
      <c r="W1423" s="59">
        <v>1.064623206865691E-3</v>
      </c>
      <c r="X1423" s="59">
        <v>3.2195231886157661E-5</v>
      </c>
      <c r="Y1423" s="59">
        <v>0</v>
      </c>
      <c r="Z1423" s="59">
        <v>3.3126234011769722E-4</v>
      </c>
      <c r="AA1423" s="59">
        <v>6.8671941609192732E-4</v>
      </c>
      <c r="AB1423" s="59">
        <v>0</v>
      </c>
      <c r="AC1423" s="59">
        <v>2.2330768349948835E-5</v>
      </c>
      <c r="AD1423" s="59">
        <v>1.9735392205221071E-6</v>
      </c>
      <c r="AE1423" s="59">
        <v>1.5689166149927602E-4</v>
      </c>
      <c r="AF1423" s="59">
        <v>0</v>
      </c>
      <c r="AG1423" s="59">
        <v>0</v>
      </c>
      <c r="AH1423" s="17">
        <v>2.087269240028382E-4</v>
      </c>
      <c r="AI1423" s="12">
        <v>1235</v>
      </c>
      <c r="AJ1423" s="16">
        <v>6</v>
      </c>
      <c r="AK1423" s="17">
        <v>0.82644364069747878</v>
      </c>
      <c r="AL1423" t="str">
        <f>IF(AK1423&lt;='CAV Tier 1 Analysis'!$A$5,"Tier 1", "Tier 2")</f>
        <v>Tier 2</v>
      </c>
      <c r="AM1423" t="str">
        <f t="shared" si="45"/>
        <v>Pennsylvania - Tier 2</v>
      </c>
      <c r="AN1423" t="str">
        <f t="shared" si="46"/>
        <v>Washington, Township Of - Tier 2</v>
      </c>
    </row>
    <row r="1424" spans="1:40" x14ac:dyDescent="0.3">
      <c r="A1424">
        <v>3</v>
      </c>
      <c r="B1424" t="s">
        <v>23</v>
      </c>
      <c r="C1424" t="s">
        <v>5223</v>
      </c>
      <c r="D1424" t="s">
        <v>7736</v>
      </c>
      <c r="E1424" t="s">
        <v>1687</v>
      </c>
      <c r="F1424" s="12">
        <v>1513.6527872582483</v>
      </c>
      <c r="G1424" s="12">
        <v>932.97415454787313</v>
      </c>
      <c r="H1424" s="12">
        <v>755.7761184862751</v>
      </c>
      <c r="I1424">
        <v>4</v>
      </c>
      <c r="J1424" s="15">
        <v>0</v>
      </c>
      <c r="K1424" s="15">
        <v>1.0000000000000002</v>
      </c>
      <c r="L1424" s="58">
        <v>33.262520000000002</v>
      </c>
      <c r="M1424">
        <v>14</v>
      </c>
      <c r="N1424">
        <v>2</v>
      </c>
      <c r="O1424" s="12">
        <v>15</v>
      </c>
      <c r="P1424" s="12">
        <v>3</v>
      </c>
      <c r="Q1424" s="12">
        <v>0</v>
      </c>
      <c r="R1424" s="12">
        <v>4.0000000000000009</v>
      </c>
      <c r="S1424" s="12">
        <v>0</v>
      </c>
      <c r="T1424" s="12">
        <v>1212.0396061372778</v>
      </c>
      <c r="U1424" s="12">
        <v>0</v>
      </c>
      <c r="V1424" s="12">
        <v>0</v>
      </c>
      <c r="W1424" s="59">
        <v>7.4108687376625245E-4</v>
      </c>
      <c r="X1424" s="59">
        <v>2.2536662320310361E-4</v>
      </c>
      <c r="Y1424" s="59">
        <v>1.2403870007442322E-4</v>
      </c>
      <c r="Z1424" s="59">
        <v>4.8609147734662091E-4</v>
      </c>
      <c r="AA1424" s="59">
        <v>5.2975497812805816E-4</v>
      </c>
      <c r="AB1424" s="59">
        <v>0</v>
      </c>
      <c r="AC1424" s="59">
        <v>8.9395137375509901E-5</v>
      </c>
      <c r="AD1424" s="59">
        <v>0</v>
      </c>
      <c r="AE1424" s="59">
        <v>9.9241836377960386E-5</v>
      </c>
      <c r="AF1424" s="59">
        <v>0</v>
      </c>
      <c r="AG1424" s="59">
        <v>0</v>
      </c>
      <c r="AH1424" s="17">
        <v>2.0863414784290257E-4</v>
      </c>
      <c r="AI1424" s="12">
        <v>1236</v>
      </c>
      <c r="AJ1424" s="16">
        <v>6</v>
      </c>
      <c r="AK1424" s="17">
        <v>0.82665227484532167</v>
      </c>
      <c r="AL1424" t="str">
        <f>IF(AK1424&lt;='CAV Tier 1 Analysis'!$A$5,"Tier 1", "Tier 2")</f>
        <v>Tier 2</v>
      </c>
      <c r="AM1424" t="str">
        <f t="shared" si="45"/>
        <v>Pennsylvania - Tier 2</v>
      </c>
      <c r="AN1424" t="str">
        <f t="shared" si="46"/>
        <v>Harford, Township Of - Tier 2</v>
      </c>
    </row>
    <row r="1425" spans="1:40" x14ac:dyDescent="0.3">
      <c r="A1425">
        <v>3</v>
      </c>
      <c r="B1425" t="s">
        <v>23</v>
      </c>
      <c r="C1425" t="s">
        <v>3880</v>
      </c>
      <c r="D1425" t="s">
        <v>6257</v>
      </c>
      <c r="E1425" t="s">
        <v>1462</v>
      </c>
      <c r="F1425" s="12">
        <v>203.27610322280475</v>
      </c>
      <c r="G1425" s="12">
        <v>2638.4998593092832</v>
      </c>
      <c r="H1425" s="12">
        <v>1184.0756642354854</v>
      </c>
      <c r="I1425">
        <v>13</v>
      </c>
      <c r="J1425" s="15">
        <v>7.9962250675916953E-3</v>
      </c>
      <c r="K1425" s="15">
        <v>0.99200377493240843</v>
      </c>
      <c r="L1425" s="58">
        <v>0.78412000000000004</v>
      </c>
      <c r="M1425">
        <v>9</v>
      </c>
      <c r="N1425">
        <v>2</v>
      </c>
      <c r="O1425" s="12">
        <v>13</v>
      </c>
      <c r="P1425" s="12">
        <v>2</v>
      </c>
      <c r="Q1425" s="12">
        <v>0</v>
      </c>
      <c r="R1425" s="12">
        <v>12.89604907412131</v>
      </c>
      <c r="S1425" s="12">
        <v>9.4681355082850764</v>
      </c>
      <c r="T1425" s="12">
        <v>2473.9049716991444</v>
      </c>
      <c r="U1425" s="12">
        <v>2270.6288684763394</v>
      </c>
      <c r="V1425" s="12">
        <v>164.59488761013881</v>
      </c>
      <c r="W1425" s="59">
        <v>1.7470144759254375E-5</v>
      </c>
      <c r="X1425" s="59">
        <v>1.4487854348770946E-4</v>
      </c>
      <c r="Y1425" s="59">
        <v>1.2403870007442322E-4</v>
      </c>
      <c r="Z1425" s="59">
        <v>4.2127928036707145E-4</v>
      </c>
      <c r="AA1425" s="59">
        <v>3.5316998541870548E-4</v>
      </c>
      <c r="AB1425" s="59">
        <v>0</v>
      </c>
      <c r="AC1425" s="59">
        <v>2.8821101964559783E-4</v>
      </c>
      <c r="AD1425" s="59">
        <v>2.6817133034212086E-5</v>
      </c>
      <c r="AE1425" s="59">
        <v>2.0256340731177538E-4</v>
      </c>
      <c r="AF1425" s="59">
        <v>4.6493666443377227E-4</v>
      </c>
      <c r="AG1425" s="59">
        <v>2.5139032301335509E-4</v>
      </c>
      <c r="AH1425" s="17">
        <v>2.0861410923144334E-4</v>
      </c>
      <c r="AI1425" s="12">
        <v>1237</v>
      </c>
      <c r="AJ1425" s="16">
        <v>6</v>
      </c>
      <c r="AK1425" s="17">
        <v>0.82686088895455312</v>
      </c>
      <c r="AL1425" t="str">
        <f>IF(AK1425&lt;='CAV Tier 1 Analysis'!$A$5,"Tier 1", "Tier 2")</f>
        <v>Tier 2</v>
      </c>
      <c r="AM1425" t="str">
        <f t="shared" si="45"/>
        <v>Pennsylvania - Tier 2</v>
      </c>
      <c r="AN1425" t="str">
        <f t="shared" si="46"/>
        <v>Roaring Spring, Borough Of - Tier 2</v>
      </c>
    </row>
    <row r="1426" spans="1:40" x14ac:dyDescent="0.3">
      <c r="A1426">
        <v>3</v>
      </c>
      <c r="B1426" t="s">
        <v>23</v>
      </c>
      <c r="C1426" t="s">
        <v>4997</v>
      </c>
      <c r="D1426" t="s">
        <v>7491</v>
      </c>
      <c r="E1426" t="s">
        <v>2353</v>
      </c>
      <c r="F1426" s="12">
        <v>2418.2803462190636</v>
      </c>
      <c r="G1426" s="12">
        <v>1905.9395023106276</v>
      </c>
      <c r="H1426" s="12">
        <v>1010.9534922272652</v>
      </c>
      <c r="I1426">
        <v>0</v>
      </c>
      <c r="J1426" s="15">
        <v>1.7145451365209515E-3</v>
      </c>
      <c r="K1426" s="15">
        <v>0.99828545486347886</v>
      </c>
      <c r="L1426" s="58">
        <v>50.882299999999994</v>
      </c>
      <c r="M1426">
        <v>1</v>
      </c>
      <c r="N1426">
        <v>0</v>
      </c>
      <c r="O1426" s="12">
        <v>10</v>
      </c>
      <c r="P1426" s="12">
        <v>3</v>
      </c>
      <c r="Q1426" s="12">
        <v>0</v>
      </c>
      <c r="R1426" s="12">
        <v>0</v>
      </c>
      <c r="S1426" s="12">
        <v>1.7333253933471291</v>
      </c>
      <c r="T1426" s="12">
        <v>1816.7853221641715</v>
      </c>
      <c r="U1426" s="12">
        <v>0</v>
      </c>
      <c r="V1426" s="12">
        <v>89.154180146456156</v>
      </c>
      <c r="W1426" s="59">
        <v>1.1336544746771014E-3</v>
      </c>
      <c r="X1426" s="59">
        <v>1.6097615943078831E-5</v>
      </c>
      <c r="Y1426" s="59">
        <v>0</v>
      </c>
      <c r="Z1426" s="59">
        <v>3.2406098489774727E-4</v>
      </c>
      <c r="AA1426" s="59">
        <v>5.2975497812805816E-4</v>
      </c>
      <c r="AB1426" s="59">
        <v>0</v>
      </c>
      <c r="AC1426" s="59">
        <v>0</v>
      </c>
      <c r="AD1426" s="59">
        <v>4.9093950571676161E-6</v>
      </c>
      <c r="AE1426" s="59">
        <v>1.487584322848238E-4</v>
      </c>
      <c r="AF1426" s="59">
        <v>0</v>
      </c>
      <c r="AG1426" s="59">
        <v>1.3616764451454254E-4</v>
      </c>
      <c r="AH1426" s="17">
        <v>2.0849122959113811E-4</v>
      </c>
      <c r="AI1426" s="12">
        <v>1238</v>
      </c>
      <c r="AJ1426" s="16">
        <v>6</v>
      </c>
      <c r="AK1426" s="17">
        <v>0.82706938018414422</v>
      </c>
      <c r="AL1426" t="str">
        <f>IF(AK1426&lt;='CAV Tier 1 Analysis'!$A$5,"Tier 1", "Tier 2")</f>
        <v>Tier 2</v>
      </c>
      <c r="AM1426" t="str">
        <f t="shared" si="45"/>
        <v>Pennsylvania - Tier 2</v>
      </c>
      <c r="AN1426" t="str">
        <f t="shared" si="46"/>
        <v>Cromwell, Township Of - Tier 2</v>
      </c>
    </row>
    <row r="1427" spans="1:40" x14ac:dyDescent="0.3">
      <c r="A1427">
        <v>3</v>
      </c>
      <c r="B1427" t="s">
        <v>23</v>
      </c>
      <c r="C1427" t="s">
        <v>3590</v>
      </c>
      <c r="D1427" t="s">
        <v>7717</v>
      </c>
      <c r="E1427" t="s">
        <v>1944</v>
      </c>
      <c r="F1427" s="12">
        <v>2222.4877805560291</v>
      </c>
      <c r="G1427" s="12">
        <v>1892.7593757732868</v>
      </c>
      <c r="H1427" s="12">
        <v>1272.7886321147218</v>
      </c>
      <c r="I1427">
        <v>3</v>
      </c>
      <c r="J1427" s="15">
        <v>2.5408538662252615E-2</v>
      </c>
      <c r="K1427" s="15">
        <v>0.9745914613377471</v>
      </c>
      <c r="L1427" s="58">
        <v>25.953479999999999</v>
      </c>
      <c r="M1427">
        <v>13</v>
      </c>
      <c r="N1427">
        <v>0</v>
      </c>
      <c r="O1427" s="12">
        <v>12</v>
      </c>
      <c r="P1427" s="12">
        <v>3</v>
      </c>
      <c r="Q1427" s="12">
        <v>1</v>
      </c>
      <c r="R1427" s="12">
        <v>2.9237743840132415</v>
      </c>
      <c r="S1427" s="12">
        <v>32.339699167962529</v>
      </c>
      <c r="T1427" s="12">
        <v>2072.5883298003646</v>
      </c>
      <c r="U1427" s="12">
        <v>0</v>
      </c>
      <c r="V1427" s="12">
        <v>0</v>
      </c>
      <c r="W1427" s="59">
        <v>5.782419178268801E-4</v>
      </c>
      <c r="X1427" s="59">
        <v>2.0926900726002479E-4</v>
      </c>
      <c r="Y1427" s="59">
        <v>0</v>
      </c>
      <c r="Z1427" s="59">
        <v>3.8887318187729673E-4</v>
      </c>
      <c r="AA1427" s="59">
        <v>5.2975497812805816E-4</v>
      </c>
      <c r="AB1427" s="59">
        <v>2.576655501159495E-4</v>
      </c>
      <c r="AC1427" s="59">
        <v>6.5342803178465128E-5</v>
      </c>
      <c r="AD1427" s="59">
        <v>9.1597549920441701E-5</v>
      </c>
      <c r="AE1427" s="59">
        <v>1.6970358960499303E-4</v>
      </c>
      <c r="AF1427" s="59">
        <v>0</v>
      </c>
      <c r="AG1427" s="59">
        <v>0</v>
      </c>
      <c r="AH1427" s="17">
        <v>2.0822259799200993E-4</v>
      </c>
      <c r="AI1427" s="12">
        <v>1239</v>
      </c>
      <c r="AJ1427" s="16">
        <v>6</v>
      </c>
      <c r="AK1427" s="17">
        <v>0.82727760278213625</v>
      </c>
      <c r="AL1427" t="str">
        <f>IF(AK1427&lt;='CAV Tier 1 Analysis'!$A$5,"Tier 1", "Tier 2")</f>
        <v>Tier 2</v>
      </c>
      <c r="AM1427" t="str">
        <f t="shared" si="45"/>
        <v>Pennsylvania - Tier 2</v>
      </c>
      <c r="AN1427" t="str">
        <f t="shared" si="46"/>
        <v>Summit, Township Of - Tier 2</v>
      </c>
    </row>
    <row r="1428" spans="1:40" x14ac:dyDescent="0.3">
      <c r="A1428">
        <v>3</v>
      </c>
      <c r="B1428" t="s">
        <v>23</v>
      </c>
      <c r="C1428" t="s">
        <v>4744</v>
      </c>
      <c r="D1428" t="s">
        <v>7211</v>
      </c>
      <c r="E1428" t="s">
        <v>1983</v>
      </c>
      <c r="F1428" s="12">
        <v>4544.6344397662278</v>
      </c>
      <c r="G1428" s="12">
        <v>3381.6620798493532</v>
      </c>
      <c r="H1428" s="12">
        <v>1559.7949896945729</v>
      </c>
      <c r="I1428">
        <v>14</v>
      </c>
      <c r="J1428" s="15">
        <v>0</v>
      </c>
      <c r="K1428" s="15">
        <v>0.99999999999999989</v>
      </c>
      <c r="L1428" s="58">
        <v>24.413609999999998</v>
      </c>
      <c r="M1428">
        <v>11</v>
      </c>
      <c r="N1428">
        <v>0</v>
      </c>
      <c r="O1428" s="12">
        <v>9.0909090909090917</v>
      </c>
      <c r="P1428" s="12">
        <v>2.2727272727272729</v>
      </c>
      <c r="Q1428" s="12">
        <v>1</v>
      </c>
      <c r="R1428" s="12">
        <v>13.999999999999998</v>
      </c>
      <c r="S1428" s="12">
        <v>0</v>
      </c>
      <c r="T1428" s="12">
        <v>3687.9216191539354</v>
      </c>
      <c r="U1428" s="12">
        <v>0</v>
      </c>
      <c r="V1428" s="12">
        <v>0</v>
      </c>
      <c r="W1428" s="59">
        <v>5.4393371014127968E-4</v>
      </c>
      <c r="X1428" s="59">
        <v>1.7707377537386714E-4</v>
      </c>
      <c r="Y1428" s="59">
        <v>0</v>
      </c>
      <c r="Z1428" s="59">
        <v>2.9460089536158848E-4</v>
      </c>
      <c r="AA1428" s="59">
        <v>4.0132952888489261E-4</v>
      </c>
      <c r="AB1428" s="59">
        <v>2.576655501159495E-4</v>
      </c>
      <c r="AC1428" s="59">
        <v>3.128829808142845E-4</v>
      </c>
      <c r="AD1428" s="59">
        <v>0</v>
      </c>
      <c r="AE1428" s="59">
        <v>3.0196712388733951E-4</v>
      </c>
      <c r="AF1428" s="59">
        <v>0</v>
      </c>
      <c r="AG1428" s="59">
        <v>0</v>
      </c>
      <c r="AH1428" s="17">
        <v>2.0813214223447285E-4</v>
      </c>
      <c r="AI1428" s="12">
        <v>1240</v>
      </c>
      <c r="AJ1428" s="16">
        <v>6</v>
      </c>
      <c r="AK1428" s="17">
        <v>0.82748573492437072</v>
      </c>
      <c r="AL1428" t="str">
        <f>IF(AK1428&lt;='CAV Tier 1 Analysis'!$A$5,"Tier 1", "Tier 2")</f>
        <v>Tier 2</v>
      </c>
      <c r="AM1428" t="str">
        <f t="shared" si="45"/>
        <v>Pennsylvania - Tier 2</v>
      </c>
      <c r="AN1428" t="str">
        <f t="shared" si="46"/>
        <v>Winfield, Township Of - Tier 2</v>
      </c>
    </row>
    <row r="1429" spans="1:40" x14ac:dyDescent="0.3">
      <c r="A1429">
        <v>3</v>
      </c>
      <c r="B1429" t="s">
        <v>23</v>
      </c>
      <c r="C1429" t="s">
        <v>4974</v>
      </c>
      <c r="D1429" t="s">
        <v>7464</v>
      </c>
      <c r="E1429" t="s">
        <v>1879</v>
      </c>
      <c r="F1429" s="12">
        <v>411.11426553882694</v>
      </c>
      <c r="G1429" s="12">
        <v>270.70427408162629</v>
      </c>
      <c r="H1429" s="12">
        <v>603.67193907546186</v>
      </c>
      <c r="I1429">
        <v>1</v>
      </c>
      <c r="J1429" s="15">
        <v>0</v>
      </c>
      <c r="K1429" s="15">
        <v>1</v>
      </c>
      <c r="L1429" s="58">
        <v>34.351980000000005</v>
      </c>
      <c r="M1429">
        <v>6</v>
      </c>
      <c r="N1429">
        <v>0</v>
      </c>
      <c r="O1429" s="12">
        <v>8.5</v>
      </c>
      <c r="P1429" s="12">
        <v>6.25</v>
      </c>
      <c r="Q1429" s="12">
        <v>0</v>
      </c>
      <c r="R1429" s="12">
        <v>1</v>
      </c>
      <c r="S1429" s="12">
        <v>0</v>
      </c>
      <c r="T1429" s="12">
        <v>316.80236639182743</v>
      </c>
      <c r="U1429" s="12">
        <v>0</v>
      </c>
      <c r="V1429" s="12">
        <v>0</v>
      </c>
      <c r="W1429" s="59">
        <v>7.6535997470669184E-4</v>
      </c>
      <c r="X1429" s="59">
        <v>9.6585695658472977E-5</v>
      </c>
      <c r="Y1429" s="59">
        <v>0</v>
      </c>
      <c r="Z1429" s="59">
        <v>2.7545183716308518E-4</v>
      </c>
      <c r="AA1429" s="59">
        <v>1.1036562044334545E-3</v>
      </c>
      <c r="AB1429" s="59">
        <v>0</v>
      </c>
      <c r="AC1429" s="59">
        <v>2.2348784343877468E-5</v>
      </c>
      <c r="AD1429" s="59">
        <v>0</v>
      </c>
      <c r="AE1429" s="59">
        <v>2.5939786497412062E-5</v>
      </c>
      <c r="AF1429" s="59">
        <v>0</v>
      </c>
      <c r="AG1429" s="59">
        <v>0</v>
      </c>
      <c r="AH1429" s="17">
        <v>2.0812202570936309E-4</v>
      </c>
      <c r="AI1429" s="12">
        <v>1241</v>
      </c>
      <c r="AJ1429" s="16">
        <v>6</v>
      </c>
      <c r="AK1429" s="17">
        <v>0.82769385695008013</v>
      </c>
      <c r="AL1429" t="str">
        <f>IF(AK1429&lt;='CAV Tier 1 Analysis'!$A$5,"Tier 1", "Tier 2")</f>
        <v>Tier 2</v>
      </c>
      <c r="AM1429" t="str">
        <f t="shared" si="45"/>
        <v>Pennsylvania - Tier 2</v>
      </c>
      <c r="AN1429" t="str">
        <f t="shared" si="46"/>
        <v>Barnett, Township Of - Tier 2</v>
      </c>
    </row>
    <row r="1430" spans="1:40" x14ac:dyDescent="0.3">
      <c r="A1430">
        <v>3</v>
      </c>
      <c r="B1430" t="s">
        <v>23</v>
      </c>
      <c r="C1430" t="s">
        <v>5262</v>
      </c>
      <c r="D1430" t="s">
        <v>7782</v>
      </c>
      <c r="E1430" t="s">
        <v>2075</v>
      </c>
      <c r="F1430" s="12">
        <v>18626.970682610092</v>
      </c>
      <c r="G1430" s="12">
        <v>2269.5775092157696</v>
      </c>
      <c r="H1430" s="12">
        <v>1367.3243762224743</v>
      </c>
      <c r="I1430">
        <v>0</v>
      </c>
      <c r="J1430" s="15">
        <v>6.1152815486662905E-3</v>
      </c>
      <c r="K1430" s="15">
        <v>0.99388471845133364</v>
      </c>
      <c r="L1430" s="58">
        <v>49.284729999999996</v>
      </c>
      <c r="M1430">
        <v>8</v>
      </c>
      <c r="N1430">
        <v>0</v>
      </c>
      <c r="O1430" s="12">
        <v>13.727272727272727</v>
      </c>
      <c r="P1430" s="12">
        <v>2.1818181818181817</v>
      </c>
      <c r="Q1430" s="12">
        <v>0</v>
      </c>
      <c r="R1430" s="12">
        <v>0</v>
      </c>
      <c r="S1430" s="12">
        <v>8.361573528954942</v>
      </c>
      <c r="T1430" s="12">
        <v>2529.0238082867995</v>
      </c>
      <c r="U1430" s="12">
        <v>0</v>
      </c>
      <c r="V1430" s="12">
        <v>0</v>
      </c>
      <c r="W1430" s="59">
        <v>1.0980607145854803E-3</v>
      </c>
      <c r="X1430" s="59">
        <v>1.2878092754463064E-4</v>
      </c>
      <c r="Y1430" s="59">
        <v>0</v>
      </c>
      <c r="Z1430" s="59">
        <v>4.4484735199599854E-4</v>
      </c>
      <c r="AA1430" s="59">
        <v>3.8527634772949682E-4</v>
      </c>
      <c r="AB1430" s="59">
        <v>0</v>
      </c>
      <c r="AC1430" s="59">
        <v>0</v>
      </c>
      <c r="AD1430" s="59">
        <v>2.3682955266653694E-5</v>
      </c>
      <c r="AE1430" s="59">
        <v>2.0707653917172224E-4</v>
      </c>
      <c r="AF1430" s="59">
        <v>0</v>
      </c>
      <c r="AG1430" s="59">
        <v>0</v>
      </c>
      <c r="AH1430" s="17">
        <v>2.0797498511763472E-4</v>
      </c>
      <c r="AI1430" s="12">
        <v>1242</v>
      </c>
      <c r="AJ1430" s="16">
        <v>6</v>
      </c>
      <c r="AK1430" s="17">
        <v>0.82790183193519773</v>
      </c>
      <c r="AL1430" t="str">
        <f>IF(AK1430&lt;='CAV Tier 1 Analysis'!$A$5,"Tier 1", "Tier 2")</f>
        <v>Tier 2</v>
      </c>
      <c r="AM1430" t="str">
        <f t="shared" si="45"/>
        <v>Pennsylvania - Tier 2</v>
      </c>
      <c r="AN1430" t="str">
        <f t="shared" si="46"/>
        <v>Donegal, Township Of - Tier 2</v>
      </c>
    </row>
    <row r="1431" spans="1:40" x14ac:dyDescent="0.3">
      <c r="A1431">
        <v>3</v>
      </c>
      <c r="B1431" t="s">
        <v>23</v>
      </c>
      <c r="C1431" t="s">
        <v>4472</v>
      </c>
      <c r="D1431" t="s">
        <v>6892</v>
      </c>
      <c r="E1431" t="s">
        <v>1613</v>
      </c>
      <c r="F1431" s="12">
        <v>534.03443310517412</v>
      </c>
      <c r="G1431" s="12">
        <v>602.93744906288134</v>
      </c>
      <c r="H1431" s="12">
        <v>352.6669145829303</v>
      </c>
      <c r="I1431">
        <v>23</v>
      </c>
      <c r="J1431" s="15">
        <v>0.10229953386551928</v>
      </c>
      <c r="K1431" s="15">
        <v>0.89770046613448073</v>
      </c>
      <c r="L1431" s="58">
        <v>2.1195599999999999</v>
      </c>
      <c r="M1431">
        <v>38</v>
      </c>
      <c r="N1431">
        <v>4</v>
      </c>
      <c r="O1431" s="12">
        <v>11.571428571428571</v>
      </c>
      <c r="P1431" s="12">
        <v>2</v>
      </c>
      <c r="Q1431" s="12">
        <v>0</v>
      </c>
      <c r="R1431" s="12">
        <v>20.647110721093057</v>
      </c>
      <c r="S1431" s="12">
        <v>36.077660971624674</v>
      </c>
      <c r="T1431" s="12">
        <v>689.49647257076913</v>
      </c>
      <c r="U1431" s="12">
        <v>155.46203946559501</v>
      </c>
      <c r="V1431" s="12">
        <v>0</v>
      </c>
      <c r="W1431" s="59">
        <v>4.7223664778254863E-5</v>
      </c>
      <c r="X1431" s="59">
        <v>6.1170940583699551E-4</v>
      </c>
      <c r="Y1431" s="59">
        <v>2.4807740014884643E-4</v>
      </c>
      <c r="Z1431" s="59">
        <v>3.7498485395310758E-4</v>
      </c>
      <c r="AA1431" s="59">
        <v>3.5316998541870548E-4</v>
      </c>
      <c r="AB1431" s="59">
        <v>0</v>
      </c>
      <c r="AC1431" s="59">
        <v>4.6143782482986915E-4</v>
      </c>
      <c r="AD1431" s="59">
        <v>1.0218478949658582E-4</v>
      </c>
      <c r="AE1431" s="59">
        <v>5.645599019005899E-5</v>
      </c>
      <c r="AF1431" s="59">
        <v>3.1832591877380328E-5</v>
      </c>
      <c r="AG1431" s="59">
        <v>0</v>
      </c>
      <c r="AH1431" s="17">
        <v>2.07916046048164E-4</v>
      </c>
      <c r="AI1431" s="12">
        <v>1243</v>
      </c>
      <c r="AJ1431" s="16">
        <v>6</v>
      </c>
      <c r="AK1431" s="17">
        <v>0.82810974798124592</v>
      </c>
      <c r="AL1431" t="str">
        <f>IF(AK1431&lt;='CAV Tier 1 Analysis'!$A$5,"Tier 1", "Tier 2")</f>
        <v>Tier 2</v>
      </c>
      <c r="AM1431" t="str">
        <f t="shared" si="45"/>
        <v>Pennsylvania - Tier 2</v>
      </c>
      <c r="AN1431" t="str">
        <f t="shared" si="46"/>
        <v>Allenport, Borough Of - Tier 2</v>
      </c>
    </row>
    <row r="1432" spans="1:40" x14ac:dyDescent="0.3">
      <c r="A1432">
        <v>3</v>
      </c>
      <c r="B1432" t="s">
        <v>23</v>
      </c>
      <c r="C1432" t="s">
        <v>4878</v>
      </c>
      <c r="D1432" t="s">
        <v>7361</v>
      </c>
      <c r="E1432" t="s">
        <v>1890</v>
      </c>
      <c r="F1432" s="12">
        <v>7712.9714968479238</v>
      </c>
      <c r="G1432" s="12">
        <v>5438.8729647409</v>
      </c>
      <c r="H1432" s="12">
        <v>1204.8460911878633</v>
      </c>
      <c r="I1432">
        <v>0</v>
      </c>
      <c r="J1432" s="15">
        <v>0</v>
      </c>
      <c r="K1432" s="15">
        <v>1.0000000000000002</v>
      </c>
      <c r="L1432" s="58">
        <v>18.513919999999995</v>
      </c>
      <c r="M1432">
        <v>4</v>
      </c>
      <c r="N1432">
        <v>0</v>
      </c>
      <c r="O1432" s="12">
        <v>15.454545454545455</v>
      </c>
      <c r="P1432" s="12">
        <v>1</v>
      </c>
      <c r="Q1432" s="12">
        <v>0</v>
      </c>
      <c r="R1432" s="12">
        <v>0</v>
      </c>
      <c r="S1432" s="12">
        <v>0</v>
      </c>
      <c r="T1432" s="12">
        <v>4963.5304267107858</v>
      </c>
      <c r="U1432" s="12">
        <v>0</v>
      </c>
      <c r="V1432" s="12">
        <v>475.34253803011416</v>
      </c>
      <c r="W1432" s="59">
        <v>4.1248898441725081E-4</v>
      </c>
      <c r="X1432" s="59">
        <v>6.4390463772315322E-5</v>
      </c>
      <c r="Y1432" s="59">
        <v>0</v>
      </c>
      <c r="Z1432" s="59">
        <v>5.0082152211470036E-4</v>
      </c>
      <c r="AA1432" s="59">
        <v>1.7658499270935274E-4</v>
      </c>
      <c r="AB1432" s="59">
        <v>0</v>
      </c>
      <c r="AC1432" s="59">
        <v>0</v>
      </c>
      <c r="AD1432" s="59">
        <v>0</v>
      </c>
      <c r="AE1432" s="59">
        <v>4.0641400823074097E-4</v>
      </c>
      <c r="AF1432" s="59">
        <v>0</v>
      </c>
      <c r="AG1432" s="59">
        <v>7.2600380189461985E-4</v>
      </c>
      <c r="AH1432" s="17">
        <v>2.0788216119445272E-4</v>
      </c>
      <c r="AI1432" s="12">
        <v>1244</v>
      </c>
      <c r="AJ1432" s="16">
        <v>6</v>
      </c>
      <c r="AK1432" s="17">
        <v>0.82831763014244042</v>
      </c>
      <c r="AL1432" t="str">
        <f>IF(AK1432&lt;='CAV Tier 1 Analysis'!$A$5,"Tier 1", "Tier 2")</f>
        <v>Tier 2</v>
      </c>
      <c r="AM1432" t="str">
        <f t="shared" si="45"/>
        <v>Pennsylvania - Tier 2</v>
      </c>
      <c r="AN1432" t="str">
        <f t="shared" si="46"/>
        <v>Lower Oxford, Township Of - Tier 2</v>
      </c>
    </row>
    <row r="1433" spans="1:40" x14ac:dyDescent="0.3">
      <c r="A1433">
        <v>3</v>
      </c>
      <c r="B1433" t="s">
        <v>23</v>
      </c>
      <c r="C1433" t="s">
        <v>5192</v>
      </c>
      <c r="D1433" t="s">
        <v>7703</v>
      </c>
      <c r="E1433" t="s">
        <v>1630</v>
      </c>
      <c r="F1433" s="12">
        <v>1346.3089401690638</v>
      </c>
      <c r="G1433" s="12">
        <v>1073.7970136960844</v>
      </c>
      <c r="H1433" s="12">
        <v>445.45049480845449</v>
      </c>
      <c r="I1433">
        <v>12</v>
      </c>
      <c r="J1433" s="15">
        <v>3.9760865154099941E-2</v>
      </c>
      <c r="K1433" s="15">
        <v>0.96023913484590018</v>
      </c>
      <c r="L1433" s="58">
        <v>13.306299999999998</v>
      </c>
      <c r="M1433">
        <v>12</v>
      </c>
      <c r="N1433">
        <v>4</v>
      </c>
      <c r="O1433" s="12">
        <v>12</v>
      </c>
      <c r="P1433" s="12">
        <v>2.75</v>
      </c>
      <c r="Q1433" s="12">
        <v>1</v>
      </c>
      <c r="R1433" s="12">
        <v>11.522869618150802</v>
      </c>
      <c r="S1433" s="12">
        <v>17.711497056906055</v>
      </c>
      <c r="T1433" s="12">
        <v>1294.1250123616344</v>
      </c>
      <c r="U1433" s="12">
        <v>0</v>
      </c>
      <c r="V1433" s="12">
        <v>0</v>
      </c>
      <c r="W1433" s="59">
        <v>2.9646353518602572E-4</v>
      </c>
      <c r="X1433" s="59">
        <v>1.9317139131694595E-4</v>
      </c>
      <c r="Y1433" s="59">
        <v>2.4807740014884643E-4</v>
      </c>
      <c r="Z1433" s="59">
        <v>3.8887318187729673E-4</v>
      </c>
      <c r="AA1433" s="59">
        <v>4.8560872995071999E-4</v>
      </c>
      <c r="AB1433" s="59">
        <v>2.576655501159495E-4</v>
      </c>
      <c r="AC1433" s="59">
        <v>2.5752212811866996E-4</v>
      </c>
      <c r="AD1433" s="59">
        <v>5.0165269856402284E-5</v>
      </c>
      <c r="AE1433" s="59">
        <v>1.0596299170348474E-4</v>
      </c>
      <c r="AF1433" s="59">
        <v>0</v>
      </c>
      <c r="AG1433" s="59">
        <v>0</v>
      </c>
      <c r="AH1433" s="17">
        <v>2.0759183438857649E-4</v>
      </c>
      <c r="AI1433" s="12">
        <v>1245</v>
      </c>
      <c r="AJ1433" s="16">
        <v>6</v>
      </c>
      <c r="AK1433" s="17">
        <v>0.82852522197682898</v>
      </c>
      <c r="AL1433" t="str">
        <f>IF(AK1433&lt;='CAV Tier 1 Analysis'!$A$5,"Tier 1", "Tier 2")</f>
        <v>Tier 2</v>
      </c>
      <c r="AM1433" t="str">
        <f t="shared" si="45"/>
        <v>Pennsylvania - Tier 2</v>
      </c>
      <c r="AN1433" t="str">
        <f t="shared" si="46"/>
        <v>Chapman, Township Of - Tier 2</v>
      </c>
    </row>
    <row r="1434" spans="1:40" x14ac:dyDescent="0.3">
      <c r="A1434">
        <v>3</v>
      </c>
      <c r="B1434" t="s">
        <v>23</v>
      </c>
      <c r="C1434" t="s">
        <v>5073</v>
      </c>
      <c r="D1434" t="s">
        <v>7577</v>
      </c>
      <c r="E1434" t="s">
        <v>2611</v>
      </c>
      <c r="F1434" s="12">
        <v>6321.7984768343231</v>
      </c>
      <c r="G1434" s="12">
        <v>549.88127513338213</v>
      </c>
      <c r="H1434" s="12">
        <v>397.42844913235353</v>
      </c>
      <c r="I1434">
        <v>0</v>
      </c>
      <c r="J1434" s="15">
        <v>0</v>
      </c>
      <c r="K1434" s="15">
        <v>0.99999999999999978</v>
      </c>
      <c r="L1434" s="58">
        <v>66.390959999999993</v>
      </c>
      <c r="M1434">
        <v>4</v>
      </c>
      <c r="N1434">
        <v>2</v>
      </c>
      <c r="O1434" s="12">
        <v>12</v>
      </c>
      <c r="P1434" s="12">
        <v>1</v>
      </c>
      <c r="Q1434" s="12">
        <v>0</v>
      </c>
      <c r="R1434" s="12">
        <v>0</v>
      </c>
      <c r="S1434" s="12">
        <v>0</v>
      </c>
      <c r="T1434" s="12">
        <v>609.2484942105599</v>
      </c>
      <c r="U1434" s="12">
        <v>0</v>
      </c>
      <c r="V1434" s="12">
        <v>0</v>
      </c>
      <c r="W1434" s="59">
        <v>1.4791864534839908E-3</v>
      </c>
      <c r="X1434" s="59">
        <v>6.4390463772315322E-5</v>
      </c>
      <c r="Y1434" s="59">
        <v>1.2403870007442322E-4</v>
      </c>
      <c r="Z1434" s="59">
        <v>3.8887318187729673E-4</v>
      </c>
      <c r="AA1434" s="59">
        <v>1.7658499270935274E-4</v>
      </c>
      <c r="AB1434" s="59">
        <v>0</v>
      </c>
      <c r="AC1434" s="59">
        <v>0</v>
      </c>
      <c r="AD1434" s="59">
        <v>0</v>
      </c>
      <c r="AE1434" s="59">
        <v>4.988528350872635E-5</v>
      </c>
      <c r="AF1434" s="59">
        <v>0</v>
      </c>
      <c r="AG1434" s="59">
        <v>0</v>
      </c>
      <c r="AH1434" s="17">
        <v>2.0754173412964593E-4</v>
      </c>
      <c r="AI1434" s="12">
        <v>1246</v>
      </c>
      <c r="AJ1434" s="16">
        <v>6</v>
      </c>
      <c r="AK1434" s="17">
        <v>0.82873276371095861</v>
      </c>
      <c r="AL1434" t="str">
        <f>IF(AK1434&lt;='CAV Tier 1 Analysis'!$A$5,"Tier 1", "Tier 2")</f>
        <v>Tier 2</v>
      </c>
      <c r="AM1434" t="str">
        <f t="shared" si="45"/>
        <v>Pennsylvania - Tier 2</v>
      </c>
      <c r="AN1434" t="str">
        <f t="shared" si="46"/>
        <v>Cogan House, Township Of - Tier 2</v>
      </c>
    </row>
    <row r="1435" spans="1:40" x14ac:dyDescent="0.3">
      <c r="A1435">
        <v>3</v>
      </c>
      <c r="B1435" t="s">
        <v>23</v>
      </c>
      <c r="C1435" t="s">
        <v>5323</v>
      </c>
      <c r="D1435" t="s">
        <v>7847</v>
      </c>
      <c r="E1435" t="s">
        <v>1806</v>
      </c>
      <c r="F1435" s="12">
        <v>446.37681607661801</v>
      </c>
      <c r="G1435" s="12">
        <v>3219.5648408459865</v>
      </c>
      <c r="H1435" s="12">
        <v>1524.4842331278662</v>
      </c>
      <c r="I1435">
        <v>2</v>
      </c>
      <c r="J1435" s="15">
        <v>0</v>
      </c>
      <c r="K1435" s="15">
        <v>1.0000000000000002</v>
      </c>
      <c r="L1435" s="58">
        <v>1.6890099999999999</v>
      </c>
      <c r="M1435">
        <v>0</v>
      </c>
      <c r="N1435">
        <v>0</v>
      </c>
      <c r="O1435" s="12">
        <v>11</v>
      </c>
      <c r="P1435" s="12">
        <v>2</v>
      </c>
      <c r="Q1435" s="12">
        <v>1</v>
      </c>
      <c r="R1435" s="12">
        <v>2.0000000000000004</v>
      </c>
      <c r="S1435" s="12">
        <v>0</v>
      </c>
      <c r="T1435" s="12">
        <v>2896.6900666541751</v>
      </c>
      <c r="U1435" s="12">
        <v>2450.313250577557</v>
      </c>
      <c r="V1435" s="12">
        <v>322.87477419181141</v>
      </c>
      <c r="W1435" s="59">
        <v>3.7631037596067223E-5</v>
      </c>
      <c r="X1435" s="59">
        <v>0</v>
      </c>
      <c r="Y1435" s="59">
        <v>0</v>
      </c>
      <c r="Z1435" s="59">
        <v>3.56467083387522E-4</v>
      </c>
      <c r="AA1435" s="59">
        <v>3.5316998541870548E-4</v>
      </c>
      <c r="AB1435" s="59">
        <v>2.576655501159495E-4</v>
      </c>
      <c r="AC1435" s="59">
        <v>4.469756868775495E-5</v>
      </c>
      <c r="AD1435" s="59">
        <v>0</v>
      </c>
      <c r="AE1435" s="59">
        <v>2.3718106254689262E-4</v>
      </c>
      <c r="AF1435" s="59">
        <v>5.0172905196341851E-4</v>
      </c>
      <c r="AG1435" s="59">
        <v>4.9313557034163776E-4</v>
      </c>
      <c r="AH1435" s="17">
        <v>2.0742517364163166E-4</v>
      </c>
      <c r="AI1435" s="12">
        <v>1247</v>
      </c>
      <c r="AJ1435" s="16">
        <v>6</v>
      </c>
      <c r="AK1435" s="17">
        <v>0.82894018888460019</v>
      </c>
      <c r="AL1435" t="str">
        <f>IF(AK1435&lt;='CAV Tier 1 Analysis'!$A$5,"Tier 1", "Tier 2")</f>
        <v>Tier 2</v>
      </c>
      <c r="AM1435" t="str">
        <f t="shared" si="45"/>
        <v>Pennsylvania - Tier 2</v>
      </c>
      <c r="AN1435" t="str">
        <f t="shared" si="46"/>
        <v>Ebensburg, Boro Of - Tier 2</v>
      </c>
    </row>
    <row r="1436" spans="1:40" x14ac:dyDescent="0.3">
      <c r="A1436">
        <v>3</v>
      </c>
      <c r="B1436" t="s">
        <v>23</v>
      </c>
      <c r="C1436" t="s">
        <v>5243</v>
      </c>
      <c r="D1436" t="s">
        <v>7761</v>
      </c>
      <c r="E1436" t="s">
        <v>2101</v>
      </c>
      <c r="F1436" s="12">
        <v>2292.8719805167102</v>
      </c>
      <c r="G1436" s="12">
        <v>331.56311480125152</v>
      </c>
      <c r="H1436" s="12">
        <v>655.11563108579389</v>
      </c>
      <c r="I1436">
        <v>0</v>
      </c>
      <c r="J1436" s="15">
        <v>7.3769977832121673E-6</v>
      </c>
      <c r="K1436" s="15">
        <v>0.9999926230022167</v>
      </c>
      <c r="L1436" s="58">
        <v>43.378079999999997</v>
      </c>
      <c r="M1436">
        <v>0</v>
      </c>
      <c r="N1436">
        <v>0</v>
      </c>
      <c r="O1436" s="12">
        <v>7</v>
      </c>
      <c r="P1436" s="12">
        <v>6</v>
      </c>
      <c r="Q1436" s="12">
        <v>0</v>
      </c>
      <c r="R1436" s="12">
        <v>0</v>
      </c>
      <c r="S1436" s="12">
        <v>4.8327865582675419E-3</v>
      </c>
      <c r="T1436" s="12">
        <v>350.99718923521351</v>
      </c>
      <c r="U1436" s="12">
        <v>0</v>
      </c>
      <c r="V1436" s="12">
        <v>0</v>
      </c>
      <c r="W1436" s="59">
        <v>9.6646092049497141E-4</v>
      </c>
      <c r="X1436" s="59">
        <v>0</v>
      </c>
      <c r="Y1436" s="59">
        <v>0</v>
      </c>
      <c r="Z1436" s="59">
        <v>2.2684268942842309E-4</v>
      </c>
      <c r="AA1436" s="59">
        <v>1.0595099562561163E-3</v>
      </c>
      <c r="AB1436" s="59">
        <v>0</v>
      </c>
      <c r="AC1436" s="59">
        <v>0</v>
      </c>
      <c r="AD1436" s="59">
        <v>1.3688173341583996E-8</v>
      </c>
      <c r="AE1436" s="59">
        <v>2.8739659534904454E-5</v>
      </c>
      <c r="AF1436" s="59">
        <v>0</v>
      </c>
      <c r="AG1436" s="59">
        <v>0</v>
      </c>
      <c r="AH1436" s="17">
        <v>2.0741517398979606E-4</v>
      </c>
      <c r="AI1436" s="12">
        <v>1248</v>
      </c>
      <c r="AJ1436" s="16">
        <v>6</v>
      </c>
      <c r="AK1436" s="17">
        <v>0.82914760405859</v>
      </c>
      <c r="AL1436" t="str">
        <f>IF(AK1436&lt;='CAV Tier 1 Analysis'!$A$5,"Tier 1", "Tier 2")</f>
        <v>Tier 2</v>
      </c>
      <c r="AM1436" t="str">
        <f t="shared" si="45"/>
        <v>Pennsylvania - Tier 2</v>
      </c>
      <c r="AN1436" t="str">
        <f t="shared" si="46"/>
        <v>Deerfield, Towsnhip Of - Tier 2</v>
      </c>
    </row>
    <row r="1437" spans="1:40" x14ac:dyDescent="0.3">
      <c r="A1437">
        <v>3</v>
      </c>
      <c r="B1437" t="s">
        <v>23</v>
      </c>
      <c r="C1437" t="s">
        <v>3730</v>
      </c>
      <c r="D1437" t="s">
        <v>6476</v>
      </c>
      <c r="E1437" t="s">
        <v>1700</v>
      </c>
      <c r="F1437" s="12">
        <v>3509.9616514161016</v>
      </c>
      <c r="G1437" s="12">
        <v>782.21098808942531</v>
      </c>
      <c r="H1437" s="12">
        <v>316.02304693544642</v>
      </c>
      <c r="I1437">
        <v>11</v>
      </c>
      <c r="J1437" s="15">
        <v>0.44393540611738713</v>
      </c>
      <c r="K1437" s="15">
        <v>0.55606459388261287</v>
      </c>
      <c r="L1437" s="58">
        <v>8.4385700000000003</v>
      </c>
      <c r="M1437">
        <v>9</v>
      </c>
      <c r="N1437">
        <v>6</v>
      </c>
      <c r="O1437" s="12">
        <v>12.375</v>
      </c>
      <c r="P1437" s="12">
        <v>1.625</v>
      </c>
      <c r="Q1437" s="12">
        <v>1</v>
      </c>
      <c r="R1437" s="12">
        <v>6.1167105327087414</v>
      </c>
      <c r="S1437" s="12">
        <v>140.2938196837415</v>
      </c>
      <c r="T1437" s="12">
        <v>760.29354376087656</v>
      </c>
      <c r="U1437" s="12">
        <v>0</v>
      </c>
      <c r="V1437" s="12">
        <v>21.917444328548754</v>
      </c>
      <c r="W1437" s="59">
        <v>1.8801081398395807E-4</v>
      </c>
      <c r="X1437" s="59">
        <v>1.4487854348770946E-4</v>
      </c>
      <c r="Y1437" s="59">
        <v>3.7211610022326965E-4</v>
      </c>
      <c r="Z1437" s="59">
        <v>4.0102546881096228E-4</v>
      </c>
      <c r="AA1437" s="59">
        <v>2.8695061315269817E-4</v>
      </c>
      <c r="AB1437" s="59">
        <v>2.576655501159495E-4</v>
      </c>
      <c r="AC1437" s="59">
        <v>1.3670104458943154E-4</v>
      </c>
      <c r="AD1437" s="59">
        <v>3.973620807438257E-4</v>
      </c>
      <c r="AE1437" s="59">
        <v>6.2252856331652452E-5</v>
      </c>
      <c r="AF1437" s="59">
        <v>0</v>
      </c>
      <c r="AG1437" s="59">
        <v>3.347511875600747E-5</v>
      </c>
      <c r="AH1437" s="17">
        <v>2.0731256274504218E-4</v>
      </c>
      <c r="AI1437" s="12">
        <v>1249</v>
      </c>
      <c r="AJ1437" s="16">
        <v>6</v>
      </c>
      <c r="AK1437" s="17">
        <v>0.82935491662133509</v>
      </c>
      <c r="AL1437" t="str">
        <f>IF(AK1437&lt;='CAV Tier 1 Analysis'!$A$5,"Tier 1", "Tier 2")</f>
        <v>Tier 2</v>
      </c>
      <c r="AM1437" t="str">
        <f t="shared" si="45"/>
        <v>Pennsylvania - Tier 2</v>
      </c>
      <c r="AN1437" t="str">
        <f t="shared" si="46"/>
        <v>Reed, Township Of - Tier 2</v>
      </c>
    </row>
    <row r="1438" spans="1:40" x14ac:dyDescent="0.3">
      <c r="A1438">
        <v>3</v>
      </c>
      <c r="B1438" t="s">
        <v>23</v>
      </c>
      <c r="C1438" t="s">
        <v>3642</v>
      </c>
      <c r="D1438" t="s">
        <v>7089</v>
      </c>
      <c r="E1438" t="s">
        <v>1645</v>
      </c>
      <c r="F1438" s="12">
        <v>1539.9775959632175</v>
      </c>
      <c r="G1438" s="12">
        <v>2683.9670226586145</v>
      </c>
      <c r="H1438" s="12">
        <v>1350.8713992678443</v>
      </c>
      <c r="I1438">
        <v>4</v>
      </c>
      <c r="J1438" s="15">
        <v>2.2315825283160184E-2</v>
      </c>
      <c r="K1438" s="15">
        <v>0.97768417471683977</v>
      </c>
      <c r="L1438" s="58">
        <v>21.87013</v>
      </c>
      <c r="M1438">
        <v>3</v>
      </c>
      <c r="N1438">
        <v>1</v>
      </c>
      <c r="O1438" s="12">
        <v>11.142857142857142</v>
      </c>
      <c r="P1438" s="12">
        <v>3.5714285714285716</v>
      </c>
      <c r="Q1438" s="12">
        <v>0</v>
      </c>
      <c r="R1438" s="12">
        <v>3.9107366988673591</v>
      </c>
      <c r="S1438" s="12">
        <v>30.145810126079333</v>
      </c>
      <c r="T1438" s="12">
        <v>2900.2916877747962</v>
      </c>
      <c r="U1438" s="12">
        <v>1360.3140918115787</v>
      </c>
      <c r="V1438" s="12">
        <v>0</v>
      </c>
      <c r="W1438" s="59">
        <v>4.8726513416787214E-4</v>
      </c>
      <c r="X1438" s="59">
        <v>4.8292847829236488E-5</v>
      </c>
      <c r="Y1438" s="59">
        <v>6.2019350037211609E-5</v>
      </c>
      <c r="Z1438" s="59">
        <v>3.6109652602891838E-4</v>
      </c>
      <c r="AA1438" s="59">
        <v>6.3066068824768834E-4</v>
      </c>
      <c r="AB1438" s="59">
        <v>0</v>
      </c>
      <c r="AC1438" s="59">
        <v>8.7400211108673887E-5</v>
      </c>
      <c r="AD1438" s="59">
        <v>8.5383674522587571E-5</v>
      </c>
      <c r="AE1438" s="59">
        <v>2.3747596338357998E-4</v>
      </c>
      <c r="AF1438" s="59">
        <v>2.7853952938312253E-4</v>
      </c>
      <c r="AG1438" s="59">
        <v>0</v>
      </c>
      <c r="AH1438" s="17">
        <v>2.0710308406444463E-4</v>
      </c>
      <c r="AI1438" s="12">
        <v>1250</v>
      </c>
      <c r="AJ1438" s="16">
        <v>6</v>
      </c>
      <c r="AK1438" s="17">
        <v>0.82956201970539956</v>
      </c>
      <c r="AL1438" t="str">
        <f>IF(AK1438&lt;='CAV Tier 1 Analysis'!$A$5,"Tier 1", "Tier 2")</f>
        <v>Tier 2</v>
      </c>
      <c r="AM1438" t="str">
        <f t="shared" si="45"/>
        <v>Pennsylvania - Tier 2</v>
      </c>
      <c r="AN1438" t="str">
        <f t="shared" si="46"/>
        <v>Jefferson, Township Of - Tier 2</v>
      </c>
    </row>
    <row r="1439" spans="1:40" x14ac:dyDescent="0.3">
      <c r="A1439">
        <v>3</v>
      </c>
      <c r="B1439" t="s">
        <v>23</v>
      </c>
      <c r="C1439" t="s">
        <v>4880</v>
      </c>
      <c r="D1439" t="s">
        <v>7363</v>
      </c>
      <c r="E1439" t="s">
        <v>1569</v>
      </c>
      <c r="F1439" s="12">
        <v>7259.8640670014438</v>
      </c>
      <c r="G1439" s="12">
        <v>4171.4428228170918</v>
      </c>
      <c r="H1439" s="12">
        <v>1271.7765702746487</v>
      </c>
      <c r="I1439">
        <v>4</v>
      </c>
      <c r="J1439" s="15">
        <v>8.50358777618772E-3</v>
      </c>
      <c r="K1439" s="15">
        <v>0.99149641222381257</v>
      </c>
      <c r="L1439" s="58">
        <v>19.705800000000004</v>
      </c>
      <c r="M1439">
        <v>3</v>
      </c>
      <c r="N1439">
        <v>8</v>
      </c>
      <c r="O1439" s="12">
        <v>13.818181818181818</v>
      </c>
      <c r="P1439" s="12">
        <v>1</v>
      </c>
      <c r="Q1439" s="12">
        <v>0</v>
      </c>
      <c r="R1439" s="12">
        <v>3.9659856488952503</v>
      </c>
      <c r="S1439" s="12">
        <v>10.814663697029445</v>
      </c>
      <c r="T1439" s="12">
        <v>4027.4092823142264</v>
      </c>
      <c r="U1439" s="12">
        <v>0</v>
      </c>
      <c r="V1439" s="12">
        <v>144.03354050286543</v>
      </c>
      <c r="W1439" s="59">
        <v>4.3904399657822139E-4</v>
      </c>
      <c r="X1439" s="59">
        <v>4.8292847829236488E-5</v>
      </c>
      <c r="Y1439" s="59">
        <v>4.9615480029769287E-4</v>
      </c>
      <c r="Z1439" s="59">
        <v>4.4779336094961442E-4</v>
      </c>
      <c r="AA1439" s="59">
        <v>1.7658499270935274E-4</v>
      </c>
      <c r="AB1439" s="59">
        <v>0</v>
      </c>
      <c r="AC1439" s="59">
        <v>8.8634957978072891E-5</v>
      </c>
      <c r="AD1439" s="59">
        <v>3.0630980601167198E-5</v>
      </c>
      <c r="AE1439" s="59">
        <v>3.2976438310980242E-4</v>
      </c>
      <c r="AF1439" s="59">
        <v>0</v>
      </c>
      <c r="AG1439" s="59">
        <v>2.1998640904045982E-4</v>
      </c>
      <c r="AH1439" s="17">
        <v>2.0698970264487456E-4</v>
      </c>
      <c r="AI1439" s="12">
        <v>1251</v>
      </c>
      <c r="AJ1439" s="16">
        <v>6</v>
      </c>
      <c r="AK1439" s="17">
        <v>0.82976900940804443</v>
      </c>
      <c r="AL1439" t="str">
        <f>IF(AK1439&lt;='CAV Tier 1 Analysis'!$A$5,"Tier 1", "Tier 2")</f>
        <v>Tier 2</v>
      </c>
      <c r="AM1439" t="str">
        <f t="shared" si="45"/>
        <v>Pennsylvania - Tier 2</v>
      </c>
      <c r="AN1439" t="str">
        <f t="shared" si="46"/>
        <v>Sadsbury, Township Of - Tier 2</v>
      </c>
    </row>
    <row r="1440" spans="1:40" x14ac:dyDescent="0.3">
      <c r="A1440">
        <v>3</v>
      </c>
      <c r="B1440" t="s">
        <v>23</v>
      </c>
      <c r="C1440" t="s">
        <v>4701</v>
      </c>
      <c r="D1440" t="s">
        <v>7159</v>
      </c>
      <c r="E1440" t="s">
        <v>1895</v>
      </c>
      <c r="F1440" s="12">
        <v>6528.5873394777636</v>
      </c>
      <c r="G1440" s="12">
        <v>2053.0048596141223</v>
      </c>
      <c r="H1440" s="12">
        <v>980.77941729626446</v>
      </c>
      <c r="I1440">
        <v>7</v>
      </c>
      <c r="J1440" s="15">
        <v>8.4245014272516742E-3</v>
      </c>
      <c r="K1440" s="15">
        <v>0.9915754985727484</v>
      </c>
      <c r="L1440" s="58">
        <v>31.077209999999997</v>
      </c>
      <c r="M1440">
        <v>10</v>
      </c>
      <c r="N1440">
        <v>0</v>
      </c>
      <c r="O1440" s="12">
        <v>14</v>
      </c>
      <c r="P1440" s="12">
        <v>2</v>
      </c>
      <c r="Q1440" s="12">
        <v>1</v>
      </c>
      <c r="R1440" s="12">
        <v>6.9410284900092387</v>
      </c>
      <c r="S1440" s="12">
        <v>8.2625776008314453</v>
      </c>
      <c r="T1440" s="12">
        <v>2194.1448067396668</v>
      </c>
      <c r="U1440" s="12">
        <v>0</v>
      </c>
      <c r="V1440" s="12">
        <v>0</v>
      </c>
      <c r="W1440" s="59">
        <v>6.9239830308338987E-4</v>
      </c>
      <c r="X1440" s="59">
        <v>1.609761594307883E-4</v>
      </c>
      <c r="Y1440" s="59">
        <v>0</v>
      </c>
      <c r="Z1440" s="59">
        <v>4.5368537885684618E-4</v>
      </c>
      <c r="AA1440" s="59">
        <v>3.5316998541870548E-4</v>
      </c>
      <c r="AB1440" s="59">
        <v>2.576655501159495E-4</v>
      </c>
      <c r="AC1440" s="59">
        <v>1.5512354884792594E-4</v>
      </c>
      <c r="AD1440" s="59">
        <v>2.3402563528279224E-5</v>
      </c>
      <c r="AE1440" s="59">
        <v>1.796566372892493E-4</v>
      </c>
      <c r="AF1440" s="59">
        <v>0</v>
      </c>
      <c r="AG1440" s="59">
        <v>0</v>
      </c>
      <c r="AH1440" s="17">
        <v>2.0691619332464852E-4</v>
      </c>
      <c r="AI1440" s="12">
        <v>1252</v>
      </c>
      <c r="AJ1440" s="16">
        <v>6</v>
      </c>
      <c r="AK1440" s="17">
        <v>0.82997592560136912</v>
      </c>
      <c r="AL1440" t="str">
        <f>IF(AK1440&lt;='CAV Tier 1 Analysis'!$A$5,"Tier 1", "Tier 2")</f>
        <v>Tier 2</v>
      </c>
      <c r="AM1440" t="str">
        <f t="shared" si="45"/>
        <v>Pennsylvania - Tier 2</v>
      </c>
      <c r="AN1440" t="str">
        <f t="shared" si="46"/>
        <v>Shamokin, Township Of - Tier 2</v>
      </c>
    </row>
    <row r="1441" spans="1:40" x14ac:dyDescent="0.3">
      <c r="A1441">
        <v>3</v>
      </c>
      <c r="B1441" t="s">
        <v>23</v>
      </c>
      <c r="C1441" t="s">
        <v>3940</v>
      </c>
      <c r="D1441" t="s">
        <v>6322</v>
      </c>
      <c r="E1441" t="s">
        <v>1394</v>
      </c>
      <c r="F1441" s="12">
        <v>287.15152780133201</v>
      </c>
      <c r="G1441" s="12">
        <v>1816.807445569204</v>
      </c>
      <c r="H1441" s="12">
        <v>1148.6888993784105</v>
      </c>
      <c r="I1441">
        <v>35</v>
      </c>
      <c r="J1441" s="15">
        <v>1.9511656373961142E-2</v>
      </c>
      <c r="K1441" s="15">
        <v>0.98048834362603898</v>
      </c>
      <c r="L1441" s="58">
        <v>1.08653</v>
      </c>
      <c r="M1441">
        <v>7</v>
      </c>
      <c r="N1441">
        <v>0</v>
      </c>
      <c r="O1441" s="12">
        <v>11</v>
      </c>
      <c r="P1441" s="12">
        <v>2</v>
      </c>
      <c r="Q1441" s="12">
        <v>0</v>
      </c>
      <c r="R1441" s="12">
        <v>34.317092026911368</v>
      </c>
      <c r="S1441" s="12">
        <v>22.412823085255173</v>
      </c>
      <c r="T1441" s="12">
        <v>2291.6112110147005</v>
      </c>
      <c r="U1441" s="12">
        <v>2004.4596832133684</v>
      </c>
      <c r="V1441" s="12">
        <v>0</v>
      </c>
      <c r="W1441" s="59">
        <v>2.4207820722941204E-5</v>
      </c>
      <c r="X1441" s="59">
        <v>1.126833116015518E-4</v>
      </c>
      <c r="Y1441" s="59">
        <v>0</v>
      </c>
      <c r="Z1441" s="59">
        <v>3.56467083387522E-4</v>
      </c>
      <c r="AA1441" s="59">
        <v>3.5316998541870548E-4</v>
      </c>
      <c r="AB1441" s="59">
        <v>0</v>
      </c>
      <c r="AC1441" s="59">
        <v>7.6694528901843906E-4</v>
      </c>
      <c r="AD1441" s="59">
        <v>6.3481100140951925E-5</v>
      </c>
      <c r="AE1441" s="59">
        <v>1.8763718915936327E-4</v>
      </c>
      <c r="AF1441" s="59">
        <v>4.1043554587173189E-4</v>
      </c>
      <c r="AG1441" s="59">
        <v>0</v>
      </c>
      <c r="AH1441" s="17">
        <v>2.0682066593829152E-4</v>
      </c>
      <c r="AI1441" s="12">
        <v>1253</v>
      </c>
      <c r="AJ1441" s="16">
        <v>6</v>
      </c>
      <c r="AK1441" s="17">
        <v>0.83018274626730737</v>
      </c>
      <c r="AL1441" t="str">
        <f>IF(AK1441&lt;='CAV Tier 1 Analysis'!$A$5,"Tier 1", "Tier 2")</f>
        <v>Tier 2</v>
      </c>
      <c r="AM1441" t="str">
        <f t="shared" si="45"/>
        <v>Pennsylvania - Tier 2</v>
      </c>
      <c r="AN1441" t="str">
        <f t="shared" si="46"/>
        <v>Geistown, Boroughs Of - Tier 2</v>
      </c>
    </row>
    <row r="1442" spans="1:40" x14ac:dyDescent="0.3">
      <c r="A1442">
        <v>3</v>
      </c>
      <c r="B1442" t="s">
        <v>23</v>
      </c>
      <c r="C1442" t="s">
        <v>4194</v>
      </c>
      <c r="D1442" t="s">
        <v>6593</v>
      </c>
      <c r="E1442" t="s">
        <v>1474</v>
      </c>
      <c r="F1442" s="12">
        <v>15.622150628072232</v>
      </c>
      <c r="G1442" s="12">
        <v>1005.5700342986587</v>
      </c>
      <c r="H1442" s="12">
        <v>439.8657204525486</v>
      </c>
      <c r="I1442">
        <v>4</v>
      </c>
      <c r="J1442" s="15">
        <v>0.16600605474236135</v>
      </c>
      <c r="K1442" s="15">
        <v>0.83399394525763881</v>
      </c>
      <c r="L1442" s="58">
        <v>0.32040999999999997</v>
      </c>
      <c r="M1442">
        <v>4</v>
      </c>
      <c r="N1442">
        <v>2</v>
      </c>
      <c r="O1442" s="12">
        <v>12</v>
      </c>
      <c r="P1442" s="12">
        <v>5</v>
      </c>
      <c r="Q1442" s="12">
        <v>0</v>
      </c>
      <c r="R1442" s="12">
        <v>3.3359757810305553</v>
      </c>
      <c r="S1442" s="12">
        <v>73.020372868734</v>
      </c>
      <c r="T1442" s="12">
        <v>811.31229211980258</v>
      </c>
      <c r="U1442" s="12">
        <v>795.6901414917304</v>
      </c>
      <c r="V1442" s="12">
        <v>194.25774217885612</v>
      </c>
      <c r="W1442" s="59">
        <v>7.1387148425147862E-6</v>
      </c>
      <c r="X1442" s="59">
        <v>6.4390463772315322E-5</v>
      </c>
      <c r="Y1442" s="59">
        <v>1.2403870007442322E-4</v>
      </c>
      <c r="Z1442" s="59">
        <v>3.8887318187729673E-4</v>
      </c>
      <c r="AA1442" s="59">
        <v>8.8292496354676364E-4</v>
      </c>
      <c r="AB1442" s="59">
        <v>0</v>
      </c>
      <c r="AC1442" s="59">
        <v>7.4555003306650086E-5</v>
      </c>
      <c r="AD1442" s="59">
        <v>2.0681971141151215E-4</v>
      </c>
      <c r="AE1442" s="59">
        <v>6.643027285435261E-5</v>
      </c>
      <c r="AF1442" s="59">
        <v>1.6292645858776827E-4</v>
      </c>
      <c r="AG1442" s="59">
        <v>2.9669522099530607E-4</v>
      </c>
      <c r="AH1442" s="17">
        <v>2.0679933556990023E-4</v>
      </c>
      <c r="AI1442" s="12">
        <v>1254</v>
      </c>
      <c r="AJ1442" s="16">
        <v>6</v>
      </c>
      <c r="AK1442" s="17">
        <v>0.83038954560287725</v>
      </c>
      <c r="AL1442" t="str">
        <f>IF(AK1442&lt;='CAV Tier 1 Analysis'!$A$5,"Tier 1", "Tier 2")</f>
        <v>Tier 2</v>
      </c>
      <c r="AM1442" t="str">
        <f t="shared" si="45"/>
        <v>Pennsylvania - Tier 2</v>
      </c>
      <c r="AN1442" t="str">
        <f t="shared" si="46"/>
        <v>Thompsontown, Borough Of - Tier 2</v>
      </c>
    </row>
    <row r="1443" spans="1:40" x14ac:dyDescent="0.3">
      <c r="A1443">
        <v>3</v>
      </c>
      <c r="B1443" t="s">
        <v>23</v>
      </c>
      <c r="C1443" t="s">
        <v>5215</v>
      </c>
      <c r="D1443" t="s">
        <v>7727</v>
      </c>
      <c r="E1443" t="s">
        <v>1336</v>
      </c>
      <c r="F1443" s="12">
        <v>56.914220705346978</v>
      </c>
      <c r="G1443" s="12">
        <v>935.64634869758413</v>
      </c>
      <c r="H1443" s="12">
        <v>740.25684694068548</v>
      </c>
      <c r="I1443">
        <v>14</v>
      </c>
      <c r="J1443" s="15">
        <v>0</v>
      </c>
      <c r="K1443" s="15">
        <v>1</v>
      </c>
      <c r="L1443" s="58">
        <v>1.2506899999999999</v>
      </c>
      <c r="M1443">
        <v>18</v>
      </c>
      <c r="N1443">
        <v>4</v>
      </c>
      <c r="O1443" s="12">
        <v>15</v>
      </c>
      <c r="P1443" s="12">
        <v>3</v>
      </c>
      <c r="Q1443" s="12">
        <v>0</v>
      </c>
      <c r="R1443" s="12">
        <v>14</v>
      </c>
      <c r="S1443" s="12">
        <v>0</v>
      </c>
      <c r="T1443" s="12">
        <v>1365.4944585360395</v>
      </c>
      <c r="U1443" s="12">
        <v>1308.5802378306926</v>
      </c>
      <c r="V1443" s="12">
        <v>0</v>
      </c>
      <c r="W1443" s="59">
        <v>2.7865295297852182E-5</v>
      </c>
      <c r="X1443" s="59">
        <v>2.8975708697541892E-4</v>
      </c>
      <c r="Y1443" s="59">
        <v>2.4807740014884643E-4</v>
      </c>
      <c r="Z1443" s="59">
        <v>4.8609147734662091E-4</v>
      </c>
      <c r="AA1443" s="59">
        <v>5.2975497812805816E-4</v>
      </c>
      <c r="AB1443" s="59">
        <v>0</v>
      </c>
      <c r="AC1443" s="59">
        <v>3.1288298081428456E-4</v>
      </c>
      <c r="AD1443" s="59">
        <v>0</v>
      </c>
      <c r="AE1443" s="59">
        <v>1.118067239245783E-4</v>
      </c>
      <c r="AF1443" s="59">
        <v>2.6794644398633671E-4</v>
      </c>
      <c r="AG1443" s="59">
        <v>0</v>
      </c>
      <c r="AH1443" s="17">
        <v>2.0674385332927238E-4</v>
      </c>
      <c r="AI1443" s="12">
        <v>1255</v>
      </c>
      <c r="AJ1443" s="16">
        <v>6</v>
      </c>
      <c r="AK1443" s="17">
        <v>0.83059628945620656</v>
      </c>
      <c r="AL1443" t="str">
        <f>IF(AK1443&lt;='CAV Tier 1 Analysis'!$A$5,"Tier 1", "Tier 2")</f>
        <v>Tier 2</v>
      </c>
      <c r="AM1443" t="str">
        <f t="shared" si="45"/>
        <v>Pennsylvania - Tier 2</v>
      </c>
      <c r="AN1443" t="str">
        <f t="shared" si="46"/>
        <v>Montrose, Borough Of - Tier 2</v>
      </c>
    </row>
    <row r="1444" spans="1:40" x14ac:dyDescent="0.3">
      <c r="A1444">
        <v>3</v>
      </c>
      <c r="B1444" t="s">
        <v>23</v>
      </c>
      <c r="C1444" t="s">
        <v>4863</v>
      </c>
      <c r="D1444" t="s">
        <v>7345</v>
      </c>
      <c r="E1444" t="s">
        <v>2693</v>
      </c>
      <c r="F1444" s="12">
        <v>4480.8974885045991</v>
      </c>
      <c r="G1444" s="12">
        <v>1557.352866515128</v>
      </c>
      <c r="H1444" s="12">
        <v>683.148857322862</v>
      </c>
      <c r="I1444">
        <v>0</v>
      </c>
      <c r="J1444" s="15">
        <v>3.4535127720916881E-3</v>
      </c>
      <c r="K1444" s="15">
        <v>0.99654648722790806</v>
      </c>
      <c r="L1444" s="58">
        <v>44.195580000000007</v>
      </c>
      <c r="M1444">
        <v>9</v>
      </c>
      <c r="N1444">
        <v>0</v>
      </c>
      <c r="O1444" s="12">
        <v>9.1428571428571423</v>
      </c>
      <c r="P1444" s="12">
        <v>2.1428571428571428</v>
      </c>
      <c r="Q1444" s="12">
        <v>0</v>
      </c>
      <c r="R1444" s="12">
        <v>0</v>
      </c>
      <c r="S1444" s="12">
        <v>2.359263304004346</v>
      </c>
      <c r="T1444" s="12">
        <v>1325.073143754136</v>
      </c>
      <c r="U1444" s="12">
        <v>0</v>
      </c>
      <c r="V1444" s="12">
        <v>232.27972276099194</v>
      </c>
      <c r="W1444" s="59">
        <v>9.8467476957507473E-4</v>
      </c>
      <c r="X1444" s="59">
        <v>1.4487854348770946E-4</v>
      </c>
      <c r="Y1444" s="59">
        <v>0</v>
      </c>
      <c r="Z1444" s="59">
        <v>2.9628432904936893E-4</v>
      </c>
      <c r="AA1444" s="59">
        <v>3.7839641294861299E-4</v>
      </c>
      <c r="AB1444" s="59">
        <v>0</v>
      </c>
      <c r="AC1444" s="59">
        <v>0</v>
      </c>
      <c r="AD1444" s="59">
        <v>6.6822742271544532E-6</v>
      </c>
      <c r="AE1444" s="59">
        <v>1.0849702555543659E-4</v>
      </c>
      <c r="AF1444" s="59">
        <v>0</v>
      </c>
      <c r="AG1444" s="59">
        <v>3.5476724327336535E-4</v>
      </c>
      <c r="AH1444" s="17">
        <v>2.0674369073788386E-4</v>
      </c>
      <c r="AI1444" s="12">
        <v>1256</v>
      </c>
      <c r="AJ1444" s="16">
        <v>6</v>
      </c>
      <c r="AK1444" s="17">
        <v>0.83080303314694448</v>
      </c>
      <c r="AL1444" t="str">
        <f>IF(AK1444&lt;='CAV Tier 1 Analysis'!$A$5,"Tier 1", "Tier 2")</f>
        <v>Tier 2</v>
      </c>
      <c r="AM1444" t="str">
        <f t="shared" si="45"/>
        <v>Pennsylvania - Tier 2</v>
      </c>
      <c r="AN1444" t="str">
        <f t="shared" si="46"/>
        <v>Curtin, Township Of - Tier 2</v>
      </c>
    </row>
    <row r="1445" spans="1:40" x14ac:dyDescent="0.3">
      <c r="A1445">
        <v>3</v>
      </c>
      <c r="B1445" t="s">
        <v>23</v>
      </c>
      <c r="C1445" t="s">
        <v>4745</v>
      </c>
      <c r="D1445" t="s">
        <v>7213</v>
      </c>
      <c r="E1445" t="s">
        <v>1979</v>
      </c>
      <c r="F1445" s="12">
        <v>3330.4322114095335</v>
      </c>
      <c r="G1445" s="12">
        <v>2900.2661143509595</v>
      </c>
      <c r="H1445" s="12">
        <v>1334.1773037669873</v>
      </c>
      <c r="I1445">
        <v>1</v>
      </c>
      <c r="J1445" s="15">
        <v>1.7399603874246654E-2</v>
      </c>
      <c r="K1445" s="15">
        <v>0.98260039612575323</v>
      </c>
      <c r="L1445" s="58">
        <v>38.891689999999997</v>
      </c>
      <c r="M1445">
        <v>9</v>
      </c>
      <c r="N1445">
        <v>0</v>
      </c>
      <c r="O1445" s="12">
        <v>12</v>
      </c>
      <c r="P1445" s="12">
        <v>3</v>
      </c>
      <c r="Q1445" s="12">
        <v>0</v>
      </c>
      <c r="R1445" s="12">
        <v>0.98260039612575323</v>
      </c>
      <c r="S1445" s="12">
        <v>23.214156583556026</v>
      </c>
      <c r="T1445" s="12">
        <v>3093.1757828569357</v>
      </c>
      <c r="U1445" s="12">
        <v>0</v>
      </c>
      <c r="V1445" s="12">
        <v>0</v>
      </c>
      <c r="W1445" s="59">
        <v>8.6650443074025123E-4</v>
      </c>
      <c r="X1445" s="59">
        <v>1.4487854348770946E-4</v>
      </c>
      <c r="Y1445" s="59">
        <v>0</v>
      </c>
      <c r="Z1445" s="59">
        <v>3.8887318187729673E-4</v>
      </c>
      <c r="AA1445" s="59">
        <v>5.2975497812805816E-4</v>
      </c>
      <c r="AB1445" s="59">
        <v>0</v>
      </c>
      <c r="AC1445" s="59">
        <v>2.1959924349223033E-5</v>
      </c>
      <c r="AD1445" s="59">
        <v>6.5750762104482155E-5</v>
      </c>
      <c r="AE1445" s="59">
        <v>2.5326931840855146E-4</v>
      </c>
      <c r="AF1445" s="59">
        <v>0</v>
      </c>
      <c r="AG1445" s="59">
        <v>0</v>
      </c>
      <c r="AH1445" s="17">
        <v>2.0645373991777925E-4</v>
      </c>
      <c r="AI1445" s="12">
        <v>1257</v>
      </c>
      <c r="AJ1445" s="16">
        <v>6</v>
      </c>
      <c r="AK1445" s="17">
        <v>0.83100948688686227</v>
      </c>
      <c r="AL1445" t="str">
        <f>IF(AK1445&lt;='CAV Tier 1 Analysis'!$A$5,"Tier 1", "Tier 2")</f>
        <v>Tier 2</v>
      </c>
      <c r="AM1445" t="str">
        <f t="shared" si="45"/>
        <v>Pennsylvania - Tier 2</v>
      </c>
      <c r="AN1445" t="str">
        <f t="shared" si="46"/>
        <v>Hayfield, Township Of - Tier 2</v>
      </c>
    </row>
    <row r="1446" spans="1:40" x14ac:dyDescent="0.3">
      <c r="A1446">
        <v>3</v>
      </c>
      <c r="B1446" t="s">
        <v>23</v>
      </c>
      <c r="C1446" t="s">
        <v>5297</v>
      </c>
      <c r="D1446" t="s">
        <v>7821</v>
      </c>
      <c r="E1446" t="s">
        <v>1797</v>
      </c>
      <c r="F1446" s="12">
        <v>1870.3963121664494</v>
      </c>
      <c r="G1446" s="12">
        <v>927.27167142980318</v>
      </c>
      <c r="H1446" s="12">
        <v>443.96521588471097</v>
      </c>
      <c r="I1446">
        <v>8</v>
      </c>
      <c r="J1446" s="15">
        <v>0</v>
      </c>
      <c r="K1446" s="15">
        <v>0.99999999999999989</v>
      </c>
      <c r="L1446" s="58">
        <v>28.56287</v>
      </c>
      <c r="M1446">
        <v>14</v>
      </c>
      <c r="N1446">
        <v>2</v>
      </c>
      <c r="O1446" s="12">
        <v>15.5</v>
      </c>
      <c r="P1446" s="12">
        <v>1.5</v>
      </c>
      <c r="Q1446" s="12">
        <v>1</v>
      </c>
      <c r="R1446" s="12">
        <v>7.9999999999999991</v>
      </c>
      <c r="S1446" s="12">
        <v>0</v>
      </c>
      <c r="T1446" s="12">
        <v>946.32502214016938</v>
      </c>
      <c r="U1446" s="12">
        <v>0</v>
      </c>
      <c r="V1446" s="12">
        <v>0</v>
      </c>
      <c r="W1446" s="59">
        <v>6.363789644949294E-4</v>
      </c>
      <c r="X1446" s="59">
        <v>2.2536662320310361E-4</v>
      </c>
      <c r="Y1446" s="59">
        <v>1.2403870007442322E-4</v>
      </c>
      <c r="Z1446" s="59">
        <v>5.0229452659150827E-4</v>
      </c>
      <c r="AA1446" s="59">
        <v>2.6487748906402908E-4</v>
      </c>
      <c r="AB1446" s="59">
        <v>2.576655501159495E-4</v>
      </c>
      <c r="AC1446" s="59">
        <v>1.7879027475101972E-4</v>
      </c>
      <c r="AD1446" s="59">
        <v>0</v>
      </c>
      <c r="AE1446" s="59">
        <v>7.7485118912003136E-5</v>
      </c>
      <c r="AF1446" s="59">
        <v>0</v>
      </c>
      <c r="AG1446" s="59">
        <v>0</v>
      </c>
      <c r="AH1446" s="17">
        <v>2.0608156792790598E-4</v>
      </c>
      <c r="AI1446" s="12">
        <v>1258</v>
      </c>
      <c r="AJ1446" s="16">
        <v>6</v>
      </c>
      <c r="AK1446" s="17">
        <v>0.83121556845479017</v>
      </c>
      <c r="AL1446" t="str">
        <f>IF(AK1446&lt;='CAV Tier 1 Analysis'!$A$5,"Tier 1", "Tier 2")</f>
        <v>Tier 2</v>
      </c>
      <c r="AM1446" t="str">
        <f t="shared" si="45"/>
        <v>Pennsylvania - Tier 2</v>
      </c>
      <c r="AN1446" t="str">
        <f t="shared" si="46"/>
        <v>Noxen, Township Of - Tier 2</v>
      </c>
    </row>
    <row r="1447" spans="1:40" x14ac:dyDescent="0.3">
      <c r="A1447">
        <v>3</v>
      </c>
      <c r="B1447" t="s">
        <v>23</v>
      </c>
      <c r="C1447" t="s">
        <v>5188</v>
      </c>
      <c r="D1447" t="s">
        <v>7699</v>
      </c>
      <c r="E1447" t="s">
        <v>1435</v>
      </c>
      <c r="F1447" s="12">
        <v>3029.6716266171161</v>
      </c>
      <c r="G1447" s="12">
        <v>589.76930741084198</v>
      </c>
      <c r="H1447" s="12">
        <v>286.81044789249722</v>
      </c>
      <c r="I1447">
        <v>24</v>
      </c>
      <c r="J1447" s="15">
        <v>3.6233916322197877E-2</v>
      </c>
      <c r="K1447" s="15">
        <v>0.96376608367780214</v>
      </c>
      <c r="L1447" s="58">
        <v>14.761859999999999</v>
      </c>
      <c r="M1447">
        <v>17</v>
      </c>
      <c r="N1447">
        <v>4</v>
      </c>
      <c r="O1447" s="12">
        <v>15.4</v>
      </c>
      <c r="P1447" s="12">
        <v>1.8</v>
      </c>
      <c r="Q1447" s="12">
        <v>0</v>
      </c>
      <c r="R1447" s="12">
        <v>23.130386008267251</v>
      </c>
      <c r="S1447" s="12">
        <v>10.392265769268839</v>
      </c>
      <c r="T1447" s="12">
        <v>632.85457755210996</v>
      </c>
      <c r="U1447" s="12">
        <v>0</v>
      </c>
      <c r="V1447" s="12">
        <v>0</v>
      </c>
      <c r="W1447" s="59">
        <v>3.2889332132307142E-4</v>
      </c>
      <c r="X1447" s="59">
        <v>2.7365947103234013E-4</v>
      </c>
      <c r="Y1447" s="59">
        <v>2.4807740014884643E-4</v>
      </c>
      <c r="Z1447" s="59">
        <v>4.990539167425308E-4</v>
      </c>
      <c r="AA1447" s="59">
        <v>3.1785298687683495E-4</v>
      </c>
      <c r="AB1447" s="59">
        <v>0</v>
      </c>
      <c r="AC1447" s="59">
        <v>5.169360086894056E-4</v>
      </c>
      <c r="AD1447" s="59">
        <v>2.9434599179268497E-5</v>
      </c>
      <c r="AE1447" s="59">
        <v>5.1818150263776327E-5</v>
      </c>
      <c r="AF1447" s="59">
        <v>0</v>
      </c>
      <c r="AG1447" s="59">
        <v>0</v>
      </c>
      <c r="AH1447" s="17">
        <v>2.059750776596431E-4</v>
      </c>
      <c r="AI1447" s="12">
        <v>1259</v>
      </c>
      <c r="AJ1447" s="16">
        <v>6</v>
      </c>
      <c r="AK1447" s="17">
        <v>0.83142154353244979</v>
      </c>
      <c r="AL1447" t="str">
        <f>IF(AK1447&lt;='CAV Tier 1 Analysis'!$A$5,"Tier 1", "Tier 2")</f>
        <v>Tier 2</v>
      </c>
      <c r="AM1447" t="str">
        <f t="shared" si="45"/>
        <v>Pennsylvania - Tier 2</v>
      </c>
      <c r="AN1447" t="str">
        <f t="shared" si="46"/>
        <v>Upper Mahantongo, Town Of - Tier 2</v>
      </c>
    </row>
    <row r="1448" spans="1:40" x14ac:dyDescent="0.3">
      <c r="A1448">
        <v>3</v>
      </c>
      <c r="B1448" t="s">
        <v>23</v>
      </c>
      <c r="C1448" t="s">
        <v>5160</v>
      </c>
      <c r="D1448" t="s">
        <v>7669</v>
      </c>
      <c r="E1448" t="s">
        <v>1903</v>
      </c>
      <c r="F1448" s="12">
        <v>620.22094063017494</v>
      </c>
      <c r="G1448" s="12">
        <v>499.50497219169165</v>
      </c>
      <c r="H1448" s="12">
        <v>407.17939285737077</v>
      </c>
      <c r="I1448">
        <v>0</v>
      </c>
      <c r="J1448" s="15">
        <v>0</v>
      </c>
      <c r="K1448" s="15">
        <v>1.0000000000000002</v>
      </c>
      <c r="L1448" s="58">
        <v>37.841279999999998</v>
      </c>
      <c r="M1448">
        <v>1</v>
      </c>
      <c r="N1448">
        <v>0</v>
      </c>
      <c r="O1448" s="12">
        <v>9</v>
      </c>
      <c r="P1448" s="12">
        <v>6</v>
      </c>
      <c r="Q1448" s="12">
        <v>0</v>
      </c>
      <c r="R1448" s="12">
        <v>0</v>
      </c>
      <c r="S1448" s="12">
        <v>0</v>
      </c>
      <c r="T1448" s="12">
        <v>630.21753573939452</v>
      </c>
      <c r="U1448" s="12">
        <v>9.9965951092195837</v>
      </c>
      <c r="V1448" s="12">
        <v>0</v>
      </c>
      <c r="W1448" s="59">
        <v>8.4310136136749145E-4</v>
      </c>
      <c r="X1448" s="59">
        <v>1.6097615943078831E-5</v>
      </c>
      <c r="Y1448" s="59">
        <v>0</v>
      </c>
      <c r="Z1448" s="59">
        <v>2.9165488640797254E-4</v>
      </c>
      <c r="AA1448" s="59">
        <v>1.0595099562561163E-3</v>
      </c>
      <c r="AB1448" s="59">
        <v>0</v>
      </c>
      <c r="AC1448" s="59">
        <v>0</v>
      </c>
      <c r="AD1448" s="59">
        <v>0</v>
      </c>
      <c r="AE1448" s="59">
        <v>5.1602229207422903E-5</v>
      </c>
      <c r="AF1448" s="59">
        <v>2.0469146897151525E-6</v>
      </c>
      <c r="AG1448" s="59">
        <v>0</v>
      </c>
      <c r="AH1448" s="17">
        <v>2.0581936035198161E-4</v>
      </c>
      <c r="AI1448" s="12">
        <v>1260</v>
      </c>
      <c r="AJ1448" s="16">
        <v>6</v>
      </c>
      <c r="AK1448" s="17">
        <v>0.83162736289280181</v>
      </c>
      <c r="AL1448" t="str">
        <f>IF(AK1448&lt;='CAV Tier 1 Analysis'!$A$5,"Tier 1", "Tier 2")</f>
        <v>Tier 2</v>
      </c>
      <c r="AM1448" t="str">
        <f t="shared" si="45"/>
        <v>Pennsylvania - Tier 2</v>
      </c>
      <c r="AN1448" t="str">
        <f t="shared" si="46"/>
        <v>Oswayo, Township Of - Tier 2</v>
      </c>
    </row>
    <row r="1449" spans="1:40" x14ac:dyDescent="0.3">
      <c r="A1449">
        <v>3</v>
      </c>
      <c r="B1449" t="s">
        <v>23</v>
      </c>
      <c r="C1449" t="s">
        <v>3666</v>
      </c>
      <c r="D1449" t="s">
        <v>7942</v>
      </c>
      <c r="E1449" t="s">
        <v>2645</v>
      </c>
      <c r="F1449" s="12">
        <v>17513.250308996725</v>
      </c>
      <c r="G1449" s="12">
        <v>3671.1328964928744</v>
      </c>
      <c r="H1449" s="12">
        <v>1537.7733897172429</v>
      </c>
      <c r="I1449">
        <v>0</v>
      </c>
      <c r="J1449" s="15">
        <v>1.8250096431239305E-2</v>
      </c>
      <c r="K1449" s="15">
        <v>0.9817499035687608</v>
      </c>
      <c r="L1449" s="58">
        <v>50.320830000000001</v>
      </c>
      <c r="M1449">
        <v>8</v>
      </c>
      <c r="N1449">
        <v>0</v>
      </c>
      <c r="O1449" s="12">
        <v>8</v>
      </c>
      <c r="P1449" s="12">
        <v>2</v>
      </c>
      <c r="Q1449" s="12">
        <v>0</v>
      </c>
      <c r="R1449" s="12">
        <v>0</v>
      </c>
      <c r="S1449" s="12">
        <v>28.064512651733423</v>
      </c>
      <c r="T1449" s="12">
        <v>3886.9187774650236</v>
      </c>
      <c r="U1449" s="12">
        <v>0</v>
      </c>
      <c r="V1449" s="12">
        <v>0</v>
      </c>
      <c r="W1449" s="59">
        <v>1.1211449580495721E-3</v>
      </c>
      <c r="X1449" s="59">
        <v>1.2878092754463064E-4</v>
      </c>
      <c r="Y1449" s="59">
        <v>0</v>
      </c>
      <c r="Z1449" s="59">
        <v>2.5924878791819782E-4</v>
      </c>
      <c r="AA1449" s="59">
        <v>3.5316998541870548E-4</v>
      </c>
      <c r="AB1449" s="59">
        <v>0</v>
      </c>
      <c r="AC1449" s="59">
        <v>0</v>
      </c>
      <c r="AD1449" s="59">
        <v>7.9488698557735415E-5</v>
      </c>
      <c r="AE1449" s="59">
        <v>3.1826101669809253E-4</v>
      </c>
      <c r="AF1449" s="59">
        <v>0</v>
      </c>
      <c r="AG1449" s="59">
        <v>0</v>
      </c>
      <c r="AH1449" s="17">
        <v>2.0546312492608491E-4</v>
      </c>
      <c r="AI1449" s="12">
        <v>1261</v>
      </c>
      <c r="AJ1449" s="16">
        <v>6</v>
      </c>
      <c r="AK1449" s="17">
        <v>0.8318328260177279</v>
      </c>
      <c r="AL1449" t="str">
        <f>IF(AK1449&lt;='CAV Tier 1 Analysis'!$A$5,"Tier 1", "Tier 2")</f>
        <v>Tier 2</v>
      </c>
      <c r="AM1449" t="str">
        <f t="shared" si="45"/>
        <v>Pennsylvania - Tier 2</v>
      </c>
      <c r="AN1449" t="str">
        <f t="shared" si="46"/>
        <v>Waterford, Township Of - Tier 2</v>
      </c>
    </row>
    <row r="1450" spans="1:40" x14ac:dyDescent="0.3">
      <c r="A1450">
        <v>3</v>
      </c>
      <c r="B1450" t="s">
        <v>23</v>
      </c>
      <c r="C1450" t="s">
        <v>5159</v>
      </c>
      <c r="D1450" t="s">
        <v>7668</v>
      </c>
      <c r="E1450" t="s">
        <v>2010</v>
      </c>
      <c r="F1450" s="12">
        <v>678.64850257639648</v>
      </c>
      <c r="G1450" s="12">
        <v>280.88993192059201</v>
      </c>
      <c r="H1450" s="12">
        <v>350.42055988018961</v>
      </c>
      <c r="I1450">
        <v>0</v>
      </c>
      <c r="J1450" s="15">
        <v>0</v>
      </c>
      <c r="K1450" s="15">
        <v>1.0000000000000002</v>
      </c>
      <c r="L1450" s="58">
        <v>41.381499999999996</v>
      </c>
      <c r="M1450">
        <v>5</v>
      </c>
      <c r="N1450">
        <v>0</v>
      </c>
      <c r="O1450" s="12">
        <v>9.8571428571428577</v>
      </c>
      <c r="P1450" s="12">
        <v>5.1428571428571432</v>
      </c>
      <c r="Q1450" s="12">
        <v>0</v>
      </c>
      <c r="R1450" s="12">
        <v>0</v>
      </c>
      <c r="S1450" s="12">
        <v>0</v>
      </c>
      <c r="T1450" s="12">
        <v>366.49765268583297</v>
      </c>
      <c r="U1450" s="12">
        <v>0</v>
      </c>
      <c r="V1450" s="12">
        <v>0</v>
      </c>
      <c r="W1450" s="59">
        <v>9.2197724245662003E-4</v>
      </c>
      <c r="X1450" s="59">
        <v>8.0488079715394149E-5</v>
      </c>
      <c r="Y1450" s="59">
        <v>0</v>
      </c>
      <c r="Z1450" s="59">
        <v>3.1943154225635089E-4</v>
      </c>
      <c r="AA1450" s="59">
        <v>9.0815139107667132E-4</v>
      </c>
      <c r="AB1450" s="59">
        <v>0</v>
      </c>
      <c r="AC1450" s="59">
        <v>0</v>
      </c>
      <c r="AD1450" s="59">
        <v>0</v>
      </c>
      <c r="AE1450" s="59">
        <v>3.0008837909736127E-5</v>
      </c>
      <c r="AF1450" s="59">
        <v>0</v>
      </c>
      <c r="AG1450" s="59">
        <v>0</v>
      </c>
      <c r="AH1450" s="17">
        <v>2.0545973576497934E-4</v>
      </c>
      <c r="AI1450" s="12">
        <v>1262</v>
      </c>
      <c r="AJ1450" s="16">
        <v>6</v>
      </c>
      <c r="AK1450" s="17">
        <v>0.83203828575349292</v>
      </c>
      <c r="AL1450" t="str">
        <f>IF(AK1450&lt;='CAV Tier 1 Analysis'!$A$5,"Tier 1", "Tier 2")</f>
        <v>Tier 2</v>
      </c>
      <c r="AM1450" t="str">
        <f t="shared" si="45"/>
        <v>Pennsylvania - Tier 2</v>
      </c>
      <c r="AN1450" t="str">
        <f t="shared" si="46"/>
        <v>Hector, Township Of - Tier 2</v>
      </c>
    </row>
    <row r="1451" spans="1:40" x14ac:dyDescent="0.3">
      <c r="A1451">
        <v>3</v>
      </c>
      <c r="B1451" t="s">
        <v>23</v>
      </c>
      <c r="C1451" t="s">
        <v>3696</v>
      </c>
      <c r="D1451" t="s">
        <v>6731</v>
      </c>
      <c r="E1451" t="s">
        <v>2387</v>
      </c>
      <c r="F1451" s="12">
        <v>2309.0766803818155</v>
      </c>
      <c r="G1451" s="12">
        <v>1653.891295659937</v>
      </c>
      <c r="H1451" s="12">
        <v>611.87367977997269</v>
      </c>
      <c r="I1451">
        <v>4</v>
      </c>
      <c r="J1451" s="15">
        <v>4.4964814110129286E-2</v>
      </c>
      <c r="K1451" s="15">
        <v>0.95503518588987091</v>
      </c>
      <c r="L1451" s="58">
        <v>22.810280000000002</v>
      </c>
      <c r="M1451">
        <v>12</v>
      </c>
      <c r="N1451">
        <v>0</v>
      </c>
      <c r="O1451" s="12">
        <v>9.4285714285714288</v>
      </c>
      <c r="P1451" s="12">
        <v>2.4285714285714284</v>
      </c>
      <c r="Q1451" s="12">
        <v>0</v>
      </c>
      <c r="R1451" s="12">
        <v>3.8201407435594836</v>
      </c>
      <c r="S1451" s="12">
        <v>27.512786270187245</v>
      </c>
      <c r="T1451" s="12">
        <v>1292.2103245394562</v>
      </c>
      <c r="U1451" s="12">
        <v>0</v>
      </c>
      <c r="V1451" s="12">
        <v>361.68097112048076</v>
      </c>
      <c r="W1451" s="59">
        <v>5.0821161760843364E-4</v>
      </c>
      <c r="X1451" s="59">
        <v>1.9317139131694595E-4</v>
      </c>
      <c r="Y1451" s="59">
        <v>0</v>
      </c>
      <c r="Z1451" s="59">
        <v>3.0554321433216174E-4</v>
      </c>
      <c r="AA1451" s="59">
        <v>4.2884926800842803E-4</v>
      </c>
      <c r="AB1451" s="59">
        <v>0</v>
      </c>
      <c r="AC1451" s="59">
        <v>8.5375501641070617E-5</v>
      </c>
      <c r="AD1451" s="59">
        <v>7.7926012878019342E-5</v>
      </c>
      <c r="AE1451" s="59">
        <v>1.0580621701179866E-4</v>
      </c>
      <c r="AF1451" s="59">
        <v>0</v>
      </c>
      <c r="AG1451" s="59">
        <v>5.5240534792990066E-4</v>
      </c>
      <c r="AH1451" s="17">
        <v>2.0520805188425077E-4</v>
      </c>
      <c r="AI1451" s="12">
        <v>1263</v>
      </c>
      <c r="AJ1451" s="16">
        <v>6</v>
      </c>
      <c r="AK1451" s="17">
        <v>0.83224349380537721</v>
      </c>
      <c r="AL1451" t="str">
        <f>IF(AK1451&lt;='CAV Tier 1 Analysis'!$A$5,"Tier 1", "Tier 2")</f>
        <v>Tier 2</v>
      </c>
      <c r="AM1451" t="str">
        <f t="shared" si="45"/>
        <v>Pennsylvania - Tier 2</v>
      </c>
      <c r="AN1451" t="str">
        <f t="shared" si="46"/>
        <v>Liberty, Township Of - Tier 2</v>
      </c>
    </row>
    <row r="1452" spans="1:40" x14ac:dyDescent="0.3">
      <c r="A1452">
        <v>3</v>
      </c>
      <c r="B1452" t="s">
        <v>23</v>
      </c>
      <c r="C1452" t="s">
        <v>4909</v>
      </c>
      <c r="D1452" t="s">
        <v>7395</v>
      </c>
      <c r="E1452" t="s">
        <v>2380</v>
      </c>
      <c r="F1452" s="12">
        <v>2230.3381986130562</v>
      </c>
      <c r="G1452" s="12">
        <v>120.62827676198731</v>
      </c>
      <c r="H1452" s="12">
        <v>305.02239114692208</v>
      </c>
      <c r="I1452">
        <v>2</v>
      </c>
      <c r="J1452" s="15">
        <v>7.6719196843597515E-4</v>
      </c>
      <c r="K1452" s="15">
        <v>0.999232808031564</v>
      </c>
      <c r="L1452" s="58">
        <v>51.395220000000002</v>
      </c>
      <c r="M1452">
        <v>4</v>
      </c>
      <c r="N1452">
        <v>0</v>
      </c>
      <c r="O1452" s="12">
        <v>8.75</v>
      </c>
      <c r="P1452" s="12">
        <v>4</v>
      </c>
      <c r="Q1452" s="12">
        <v>0</v>
      </c>
      <c r="R1452" s="12">
        <v>1.998465616063128</v>
      </c>
      <c r="S1452" s="12">
        <v>0.2340107286810551</v>
      </c>
      <c r="T1452" s="12">
        <v>134.87463817141401</v>
      </c>
      <c r="U1452" s="12">
        <v>0</v>
      </c>
      <c r="V1452" s="12">
        <v>0</v>
      </c>
      <c r="W1452" s="59">
        <v>1.1450823003286814E-3</v>
      </c>
      <c r="X1452" s="59">
        <v>6.4390463772315322E-5</v>
      </c>
      <c r="Y1452" s="59">
        <v>0</v>
      </c>
      <c r="Z1452" s="59">
        <v>2.8355336178552886E-4</v>
      </c>
      <c r="AA1452" s="59">
        <v>7.0633997083741095E-4</v>
      </c>
      <c r="AB1452" s="59">
        <v>0</v>
      </c>
      <c r="AC1452" s="59">
        <v>4.4663277072049077E-5</v>
      </c>
      <c r="AD1452" s="59">
        <v>6.628017561621716E-7</v>
      </c>
      <c r="AE1452" s="59">
        <v>1.1043539093249768E-5</v>
      </c>
      <c r="AF1452" s="59">
        <v>0</v>
      </c>
      <c r="AG1452" s="59">
        <v>0</v>
      </c>
      <c r="AH1452" s="17">
        <v>2.050668831495816E-4</v>
      </c>
      <c r="AI1452" s="12">
        <v>1264</v>
      </c>
      <c r="AJ1452" s="16">
        <v>6</v>
      </c>
      <c r="AK1452" s="17">
        <v>0.8324485606885268</v>
      </c>
      <c r="AL1452" t="str">
        <f>IF(AK1452&lt;='CAV Tier 1 Analysis'!$A$5,"Tier 1", "Tier 2")</f>
        <v>Tier 2</v>
      </c>
      <c r="AM1452" t="str">
        <f t="shared" si="45"/>
        <v>Pennsylvania - Tier 2</v>
      </c>
      <c r="AN1452" t="str">
        <f t="shared" si="46"/>
        <v>East Keating, Township Of - Tier 2</v>
      </c>
    </row>
    <row r="1453" spans="1:40" x14ac:dyDescent="0.3">
      <c r="A1453">
        <v>3</v>
      </c>
      <c r="B1453" t="s">
        <v>23</v>
      </c>
      <c r="C1453" t="s">
        <v>4690</v>
      </c>
      <c r="D1453" t="s">
        <v>7145</v>
      </c>
      <c r="E1453" t="s">
        <v>2281</v>
      </c>
      <c r="F1453" s="12">
        <v>11509.399241498502</v>
      </c>
      <c r="G1453" s="12">
        <v>3763.2222102672622</v>
      </c>
      <c r="H1453" s="12">
        <v>1475.5429902388084</v>
      </c>
      <c r="I1453">
        <v>3</v>
      </c>
      <c r="J1453" s="15">
        <v>2.0629017611776237E-2</v>
      </c>
      <c r="K1453" s="15">
        <v>0.97937098238822395</v>
      </c>
      <c r="L1453" s="58">
        <v>33.477599999999995</v>
      </c>
      <c r="M1453">
        <v>14</v>
      </c>
      <c r="N1453">
        <v>0</v>
      </c>
      <c r="O1453" s="12">
        <v>12</v>
      </c>
      <c r="P1453" s="12">
        <v>1</v>
      </c>
      <c r="Q1453" s="12">
        <v>1</v>
      </c>
      <c r="R1453" s="12">
        <v>2.9381129471646719</v>
      </c>
      <c r="S1453" s="12">
        <v>30.439002332569352</v>
      </c>
      <c r="T1453" s="12">
        <v>3777.3062994066531</v>
      </c>
      <c r="U1453" s="12">
        <v>0</v>
      </c>
      <c r="V1453" s="12">
        <v>0</v>
      </c>
      <c r="W1453" s="59">
        <v>7.4587884276949216E-4</v>
      </c>
      <c r="X1453" s="59">
        <v>2.2536662320310361E-4</v>
      </c>
      <c r="Y1453" s="59">
        <v>0</v>
      </c>
      <c r="Z1453" s="59">
        <v>3.8887318187729673E-4</v>
      </c>
      <c r="AA1453" s="59">
        <v>1.7658499270935274E-4</v>
      </c>
      <c r="AB1453" s="59">
        <v>2.576655501159495E-4</v>
      </c>
      <c r="AC1453" s="59">
        <v>6.5663252634137512E-5</v>
      </c>
      <c r="AD1453" s="59">
        <v>8.6214099308878068E-5</v>
      </c>
      <c r="AE1453" s="59">
        <v>3.0928594397161639E-4</v>
      </c>
      <c r="AF1453" s="59">
        <v>0</v>
      </c>
      <c r="AG1453" s="59">
        <v>0</v>
      </c>
      <c r="AH1453" s="17">
        <v>2.0504840787180241E-4</v>
      </c>
      <c r="AI1453" s="12">
        <v>1265</v>
      </c>
      <c r="AJ1453" s="16">
        <v>6</v>
      </c>
      <c r="AK1453" s="17">
        <v>0.83265360909639863</v>
      </c>
      <c r="AL1453" t="str">
        <f>IF(AK1453&lt;='CAV Tier 1 Analysis'!$A$5,"Tier 1", "Tier 2")</f>
        <v>Tier 2</v>
      </c>
      <c r="AM1453" t="str">
        <f t="shared" si="45"/>
        <v>Pennsylvania - Tier 2</v>
      </c>
      <c r="AN1453" t="str">
        <f t="shared" si="46"/>
        <v>Codorus, Township Of - Tier 2</v>
      </c>
    </row>
    <row r="1454" spans="1:40" x14ac:dyDescent="0.3">
      <c r="A1454">
        <v>3</v>
      </c>
      <c r="B1454" t="s">
        <v>23</v>
      </c>
      <c r="C1454" t="s">
        <v>4268</v>
      </c>
      <c r="D1454" t="s">
        <v>6673</v>
      </c>
      <c r="E1454" t="s">
        <v>1827</v>
      </c>
      <c r="F1454" s="12">
        <v>220.85042503547493</v>
      </c>
      <c r="G1454" s="12">
        <v>703.27341194536882</v>
      </c>
      <c r="H1454" s="12">
        <v>417.40532527084537</v>
      </c>
      <c r="I1454">
        <v>0</v>
      </c>
      <c r="J1454" s="15">
        <v>0.13789050472513678</v>
      </c>
      <c r="K1454" s="15">
        <v>0.86210949527486314</v>
      </c>
      <c r="L1454" s="58">
        <v>3.3776799999999993</v>
      </c>
      <c r="M1454">
        <v>0</v>
      </c>
      <c r="N1454">
        <v>0</v>
      </c>
      <c r="O1454" s="12">
        <v>15.75</v>
      </c>
      <c r="P1454" s="12">
        <v>1.75</v>
      </c>
      <c r="Q1454" s="12">
        <v>4</v>
      </c>
      <c r="R1454" s="12">
        <v>0</v>
      </c>
      <c r="S1454" s="12">
        <v>57.556230976556755</v>
      </c>
      <c r="T1454" s="12">
        <v>727.06909277834927</v>
      </c>
      <c r="U1454" s="12">
        <v>506.21866774287435</v>
      </c>
      <c r="V1454" s="12">
        <v>0</v>
      </c>
      <c r="W1454" s="59">
        <v>7.5254500013312135E-5</v>
      </c>
      <c r="X1454" s="59">
        <v>0</v>
      </c>
      <c r="Y1454" s="59">
        <v>0</v>
      </c>
      <c r="Z1454" s="59">
        <v>5.1039605121395201E-4</v>
      </c>
      <c r="AA1454" s="59">
        <v>3.0902373724136731E-4</v>
      </c>
      <c r="AB1454" s="59">
        <v>1.030662200463798E-3</v>
      </c>
      <c r="AC1454" s="59">
        <v>0</v>
      </c>
      <c r="AD1454" s="59">
        <v>1.6301975206158909E-4</v>
      </c>
      <c r="AE1454" s="59">
        <v>5.9532437368889537E-5</v>
      </c>
      <c r="AF1454" s="59">
        <v>1.0365393575411267E-4</v>
      </c>
      <c r="AG1454" s="59">
        <v>0</v>
      </c>
      <c r="AH1454" s="17">
        <v>2.0468569219245643E-4</v>
      </c>
      <c r="AI1454" s="12">
        <v>1266</v>
      </c>
      <c r="AJ1454" s="16">
        <v>6</v>
      </c>
      <c r="AK1454" s="17">
        <v>0.83285829478859108</v>
      </c>
      <c r="AL1454" t="str">
        <f>IF(AK1454&lt;='CAV Tier 1 Analysis'!$A$5,"Tier 1", "Tier 2")</f>
        <v>Tier 2</v>
      </c>
      <c r="AM1454" t="str">
        <f t="shared" si="45"/>
        <v>Pennsylvania - Tier 2</v>
      </c>
      <c r="AN1454" t="str">
        <f t="shared" si="46"/>
        <v>Exeter, Township Of - Tier 2</v>
      </c>
    </row>
    <row r="1455" spans="1:40" x14ac:dyDescent="0.3">
      <c r="A1455">
        <v>3</v>
      </c>
      <c r="B1455" t="s">
        <v>23</v>
      </c>
      <c r="C1455" t="s">
        <v>3682</v>
      </c>
      <c r="D1455" t="s">
        <v>6286</v>
      </c>
      <c r="E1455" t="s">
        <v>1949</v>
      </c>
      <c r="F1455" s="12">
        <v>1305.6202734917194</v>
      </c>
      <c r="G1455" s="12">
        <v>480.42785502171984</v>
      </c>
      <c r="H1455" s="12">
        <v>390.5999436072297</v>
      </c>
      <c r="I1455">
        <v>2</v>
      </c>
      <c r="J1455" s="15">
        <v>0</v>
      </c>
      <c r="K1455" s="15">
        <v>1</v>
      </c>
      <c r="L1455" s="58">
        <v>28.688759999999998</v>
      </c>
      <c r="M1455">
        <v>4</v>
      </c>
      <c r="N1455">
        <v>0</v>
      </c>
      <c r="O1455" s="12">
        <v>14.333333333333334</v>
      </c>
      <c r="P1455" s="12">
        <v>2.6666666666666665</v>
      </c>
      <c r="Q1455" s="12">
        <v>2</v>
      </c>
      <c r="R1455" s="12">
        <v>2</v>
      </c>
      <c r="S1455" s="12">
        <v>0</v>
      </c>
      <c r="T1455" s="12">
        <v>640.47560413626059</v>
      </c>
      <c r="U1455" s="12">
        <v>0</v>
      </c>
      <c r="V1455" s="12">
        <v>0</v>
      </c>
      <c r="W1455" s="59">
        <v>6.3918378585357664E-4</v>
      </c>
      <c r="X1455" s="59">
        <v>6.4390463772315322E-5</v>
      </c>
      <c r="Y1455" s="59">
        <v>0</v>
      </c>
      <c r="Z1455" s="59">
        <v>4.6448741168677113E-4</v>
      </c>
      <c r="AA1455" s="59">
        <v>4.7089331389160727E-4</v>
      </c>
      <c r="AB1455" s="59">
        <v>5.1533110023189901E-4</v>
      </c>
      <c r="AC1455" s="59">
        <v>4.4697568687754937E-5</v>
      </c>
      <c r="AD1455" s="59">
        <v>0</v>
      </c>
      <c r="AE1455" s="59">
        <v>5.2442160130670643E-5</v>
      </c>
      <c r="AF1455" s="59">
        <v>0</v>
      </c>
      <c r="AG1455" s="59">
        <v>0</v>
      </c>
      <c r="AH1455" s="17">
        <v>2.0467507311405412E-4</v>
      </c>
      <c r="AI1455" s="12">
        <v>1267</v>
      </c>
      <c r="AJ1455" s="16">
        <v>6</v>
      </c>
      <c r="AK1455" s="17">
        <v>0.83306296986170514</v>
      </c>
      <c r="AL1455" t="str">
        <f>IF(AK1455&lt;='CAV Tier 1 Analysis'!$A$5,"Tier 1", "Tier 2")</f>
        <v>Tier 2</v>
      </c>
      <c r="AM1455" t="str">
        <f t="shared" si="45"/>
        <v>Pennsylvania - Tier 2</v>
      </c>
      <c r="AN1455" t="str">
        <f t="shared" si="46"/>
        <v>Middletown, Township Of - Tier 2</v>
      </c>
    </row>
    <row r="1456" spans="1:40" x14ac:dyDescent="0.3">
      <c r="A1456">
        <v>3</v>
      </c>
      <c r="B1456" t="s">
        <v>23</v>
      </c>
      <c r="C1456" t="s">
        <v>4293</v>
      </c>
      <c r="D1456" t="s">
        <v>6702</v>
      </c>
      <c r="E1456" t="s">
        <v>1916</v>
      </c>
      <c r="F1456" s="12">
        <v>4173.9216497552061</v>
      </c>
      <c r="G1456" s="12">
        <v>2760.6926873120833</v>
      </c>
      <c r="H1456" s="12">
        <v>1321.0267400303596</v>
      </c>
      <c r="I1456">
        <v>5</v>
      </c>
      <c r="J1456" s="15">
        <v>8.8927457124119789E-3</v>
      </c>
      <c r="K1456" s="15">
        <v>0.99110725428758795</v>
      </c>
      <c r="L1456" s="58">
        <v>37.739750000000015</v>
      </c>
      <c r="M1456">
        <v>6</v>
      </c>
      <c r="N1456">
        <v>0</v>
      </c>
      <c r="O1456" s="12">
        <v>12</v>
      </c>
      <c r="P1456" s="12">
        <v>3</v>
      </c>
      <c r="Q1456" s="12">
        <v>0</v>
      </c>
      <c r="R1456" s="12">
        <v>4.9555362714379401</v>
      </c>
      <c r="S1456" s="12">
        <v>11.747554878386554</v>
      </c>
      <c r="T1456" s="12">
        <v>3045.1298753216811</v>
      </c>
      <c r="U1456" s="12">
        <v>0</v>
      </c>
      <c r="V1456" s="12">
        <v>0</v>
      </c>
      <c r="W1456" s="59">
        <v>8.4083927929152504E-4</v>
      </c>
      <c r="X1456" s="59">
        <v>9.6585695658472977E-5</v>
      </c>
      <c r="Y1456" s="59">
        <v>0</v>
      </c>
      <c r="Z1456" s="59">
        <v>3.8887318187729673E-4</v>
      </c>
      <c r="AA1456" s="59">
        <v>5.2975497812805816E-4</v>
      </c>
      <c r="AB1456" s="59">
        <v>0</v>
      </c>
      <c r="AC1456" s="59">
        <v>1.1075021143862916E-4</v>
      </c>
      <c r="AD1456" s="59">
        <v>3.3273260794031503E-5</v>
      </c>
      <c r="AE1456" s="59">
        <v>2.4933531817448296E-4</v>
      </c>
      <c r="AF1456" s="59">
        <v>0</v>
      </c>
      <c r="AG1456" s="59">
        <v>0</v>
      </c>
      <c r="AH1456" s="17">
        <v>2.0449199321477245E-4</v>
      </c>
      <c r="AI1456" s="12">
        <v>1268</v>
      </c>
      <c r="AJ1456" s="16">
        <v>6</v>
      </c>
      <c r="AK1456" s="17">
        <v>0.83326746185491996</v>
      </c>
      <c r="AL1456" t="str">
        <f>IF(AK1456&lt;='CAV Tier 1 Analysis'!$A$5,"Tier 1", "Tier 2")</f>
        <v>Tier 2</v>
      </c>
      <c r="AM1456" t="str">
        <f t="shared" si="45"/>
        <v>Pennsylvania - Tier 2</v>
      </c>
      <c r="AN1456" t="str">
        <f t="shared" si="46"/>
        <v>Armstrong, Township Of - Tier 2</v>
      </c>
    </row>
    <row r="1457" spans="1:40" x14ac:dyDescent="0.3">
      <c r="A1457">
        <v>3</v>
      </c>
      <c r="B1457" t="s">
        <v>23</v>
      </c>
      <c r="C1457" t="s">
        <v>5146</v>
      </c>
      <c r="D1457" t="s">
        <v>7653</v>
      </c>
      <c r="E1457" t="s">
        <v>2311</v>
      </c>
      <c r="F1457" s="12">
        <v>3617.130578340892</v>
      </c>
      <c r="G1457" s="12">
        <v>805.67821826019224</v>
      </c>
      <c r="H1457" s="12">
        <v>557.24111848685686</v>
      </c>
      <c r="I1457">
        <v>1</v>
      </c>
      <c r="J1457" s="15">
        <v>0</v>
      </c>
      <c r="K1457" s="15">
        <v>0.99999999999999978</v>
      </c>
      <c r="L1457" s="58">
        <v>56.198919999999987</v>
      </c>
      <c r="M1457">
        <v>1</v>
      </c>
      <c r="N1457">
        <v>0</v>
      </c>
      <c r="O1457" s="12">
        <v>12.285714285714286</v>
      </c>
      <c r="P1457" s="12">
        <v>2.5714285714285716</v>
      </c>
      <c r="Q1457" s="12">
        <v>0</v>
      </c>
      <c r="R1457" s="12">
        <v>0.99999999999999978</v>
      </c>
      <c r="S1457" s="12">
        <v>0</v>
      </c>
      <c r="T1457" s="12">
        <v>779.30017750205491</v>
      </c>
      <c r="U1457" s="12">
        <v>0</v>
      </c>
      <c r="V1457" s="12">
        <v>26.378040758137331</v>
      </c>
      <c r="W1457" s="59">
        <v>1.2521084371190068E-3</v>
      </c>
      <c r="X1457" s="59">
        <v>1.6097615943078831E-5</v>
      </c>
      <c r="Y1457" s="59">
        <v>0</v>
      </c>
      <c r="Z1457" s="59">
        <v>3.9813206716008954E-4</v>
      </c>
      <c r="AA1457" s="59">
        <v>4.5407569553833566E-4</v>
      </c>
      <c r="AB1457" s="59">
        <v>0</v>
      </c>
      <c r="AC1457" s="59">
        <v>2.2348784343877465E-5</v>
      </c>
      <c r="AD1457" s="59">
        <v>0</v>
      </c>
      <c r="AE1457" s="59">
        <v>6.380912002657349E-5</v>
      </c>
      <c r="AF1457" s="59">
        <v>0</v>
      </c>
      <c r="AG1457" s="59">
        <v>4.0287911021600398E-5</v>
      </c>
      <c r="AH1457" s="17">
        <v>2.0425996646841478E-4</v>
      </c>
      <c r="AI1457" s="12">
        <v>1269</v>
      </c>
      <c r="AJ1457" s="16">
        <v>6</v>
      </c>
      <c r="AK1457" s="17">
        <v>0.8334717218213884</v>
      </c>
      <c r="AL1457" t="str">
        <f>IF(AK1457&lt;='CAV Tier 1 Analysis'!$A$5,"Tier 1", "Tier 2")</f>
        <v>Tier 2</v>
      </c>
      <c r="AM1457" t="str">
        <f t="shared" si="45"/>
        <v>Pennsylvania - Tier 2</v>
      </c>
      <c r="AN1457" t="str">
        <f t="shared" si="46"/>
        <v>Toboyne, Township Of - Tier 2</v>
      </c>
    </row>
    <row r="1458" spans="1:40" x14ac:dyDescent="0.3">
      <c r="A1458">
        <v>3</v>
      </c>
      <c r="B1458" t="s">
        <v>23</v>
      </c>
      <c r="C1458" t="s">
        <v>3828</v>
      </c>
      <c r="D1458" t="s">
        <v>6201</v>
      </c>
      <c r="E1458" t="s">
        <v>1602</v>
      </c>
      <c r="F1458" s="12">
        <v>1141.5017139618446</v>
      </c>
      <c r="G1458" s="12">
        <v>3108.858046147398</v>
      </c>
      <c r="H1458" s="12">
        <v>1981.0504183523838</v>
      </c>
      <c r="I1458">
        <v>0</v>
      </c>
      <c r="J1458" s="15">
        <v>9.1985126873255774E-2</v>
      </c>
      <c r="K1458" s="15">
        <v>0.90801487312674412</v>
      </c>
      <c r="L1458" s="58">
        <v>2.4796400000000003</v>
      </c>
      <c r="M1458">
        <v>2</v>
      </c>
      <c r="N1458">
        <v>0</v>
      </c>
      <c r="O1458" s="12">
        <v>12</v>
      </c>
      <c r="P1458" s="12">
        <v>2</v>
      </c>
      <c r="Q1458" s="12">
        <v>0</v>
      </c>
      <c r="R1458" s="12">
        <v>0</v>
      </c>
      <c r="S1458" s="12">
        <v>182.22717407446044</v>
      </c>
      <c r="T1458" s="12">
        <v>3948.6807538921635</v>
      </c>
      <c r="U1458" s="12">
        <v>2807.179039930319</v>
      </c>
      <c r="V1458" s="12">
        <v>0</v>
      </c>
      <c r="W1458" s="59">
        <v>5.5246224749831057E-5</v>
      </c>
      <c r="X1458" s="59">
        <v>3.2195231886157661E-5</v>
      </c>
      <c r="Y1458" s="59">
        <v>0</v>
      </c>
      <c r="Z1458" s="59">
        <v>3.8887318187729673E-4</v>
      </c>
      <c r="AA1458" s="59">
        <v>3.5316998541870548E-4</v>
      </c>
      <c r="AB1458" s="59">
        <v>0</v>
      </c>
      <c r="AC1458" s="59">
        <v>0</v>
      </c>
      <c r="AD1458" s="59">
        <v>5.1613228024959435E-4</v>
      </c>
      <c r="AE1458" s="59">
        <v>3.2331808903131087E-4</v>
      </c>
      <c r="AF1458" s="59">
        <v>5.7480131491915889E-4</v>
      </c>
      <c r="AG1458" s="59">
        <v>0</v>
      </c>
      <c r="AH1458" s="17">
        <v>2.0397602801200501E-4</v>
      </c>
      <c r="AI1458" s="12">
        <v>1270</v>
      </c>
      <c r="AJ1458" s="16">
        <v>6</v>
      </c>
      <c r="AK1458" s="17">
        <v>0.83367569784940043</v>
      </c>
      <c r="AL1458" t="str">
        <f>IF(AK1458&lt;='CAV Tier 1 Analysis'!$A$5,"Tier 1", "Tier 2")</f>
        <v>Tier 2</v>
      </c>
      <c r="AM1458" t="str">
        <f t="shared" si="45"/>
        <v>Pennsylvania - Tier 2</v>
      </c>
      <c r="AN1458" t="str">
        <f t="shared" si="46"/>
        <v>Baden, Borough Of - Tier 2</v>
      </c>
    </row>
    <row r="1459" spans="1:40" x14ac:dyDescent="0.3">
      <c r="A1459">
        <v>3</v>
      </c>
      <c r="B1459" t="s">
        <v>23</v>
      </c>
      <c r="C1459" t="s">
        <v>4998</v>
      </c>
      <c r="D1459" t="s">
        <v>7492</v>
      </c>
      <c r="E1459" t="s">
        <v>2168</v>
      </c>
      <c r="F1459" s="12">
        <v>824.6460766502671</v>
      </c>
      <c r="G1459" s="12">
        <v>1151.6385006677401</v>
      </c>
      <c r="H1459" s="12">
        <v>463.19190169844103</v>
      </c>
      <c r="I1459">
        <v>2</v>
      </c>
      <c r="J1459" s="15">
        <v>4.7653307475493255E-2</v>
      </c>
      <c r="K1459" s="15">
        <v>0.95234669252450688</v>
      </c>
      <c r="L1459" s="58">
        <v>12.829120000000003</v>
      </c>
      <c r="M1459">
        <v>2</v>
      </c>
      <c r="N1459">
        <v>0</v>
      </c>
      <c r="O1459" s="12">
        <v>12</v>
      </c>
      <c r="P1459" s="12">
        <v>2</v>
      </c>
      <c r="Q1459" s="12">
        <v>3</v>
      </c>
      <c r="R1459" s="12">
        <v>1.9046933850490138</v>
      </c>
      <c r="S1459" s="12">
        <v>22.072626111794257</v>
      </c>
      <c r="T1459" s="12">
        <v>1035.3296752752749</v>
      </c>
      <c r="U1459" s="12">
        <v>210.68359862500779</v>
      </c>
      <c r="V1459" s="12">
        <v>116.30882539246522</v>
      </c>
      <c r="W1459" s="59">
        <v>2.8583199450829663E-4</v>
      </c>
      <c r="X1459" s="59">
        <v>3.2195231886157661E-5</v>
      </c>
      <c r="Y1459" s="59">
        <v>0</v>
      </c>
      <c r="Z1459" s="59">
        <v>3.8887318187729673E-4</v>
      </c>
      <c r="AA1459" s="59">
        <v>3.5316998541870548E-4</v>
      </c>
      <c r="AB1459" s="59">
        <v>7.7299665034784846E-4</v>
      </c>
      <c r="AC1459" s="59">
        <v>4.2567581703670382E-5</v>
      </c>
      <c r="AD1459" s="59">
        <v>6.2517541107903179E-5</v>
      </c>
      <c r="AE1459" s="59">
        <v>8.4772822365408959E-5</v>
      </c>
      <c r="AF1459" s="59">
        <v>4.3139823929634637E-5</v>
      </c>
      <c r="AG1459" s="59">
        <v>1.7764168504413909E-4</v>
      </c>
      <c r="AH1459" s="17">
        <v>2.0397331801718741E-4</v>
      </c>
      <c r="AI1459" s="12">
        <v>1271</v>
      </c>
      <c r="AJ1459" s="16">
        <v>6</v>
      </c>
      <c r="AK1459" s="17">
        <v>0.83387967116741757</v>
      </c>
      <c r="AL1459" t="str">
        <f>IF(AK1459&lt;='CAV Tier 1 Analysis'!$A$5,"Tier 1", "Tier 2")</f>
        <v>Tier 2</v>
      </c>
      <c r="AM1459" t="str">
        <f t="shared" si="45"/>
        <v>Pennsylvania - Tier 2</v>
      </c>
      <c r="AN1459" t="str">
        <f t="shared" si="46"/>
        <v>Miller, Township Of - Tier 2</v>
      </c>
    </row>
    <row r="1460" spans="1:40" x14ac:dyDescent="0.3">
      <c r="A1460">
        <v>3</v>
      </c>
      <c r="B1460" t="s">
        <v>23</v>
      </c>
      <c r="C1460" t="s">
        <v>4317</v>
      </c>
      <c r="D1460" t="s">
        <v>6727</v>
      </c>
      <c r="E1460" t="s">
        <v>2014</v>
      </c>
      <c r="F1460" s="12">
        <v>1867.8021044485411</v>
      </c>
      <c r="G1460" s="12">
        <v>3029.5931074309974</v>
      </c>
      <c r="H1460" s="12">
        <v>1435.3181844554151</v>
      </c>
      <c r="I1460">
        <v>4</v>
      </c>
      <c r="J1460" s="15">
        <v>6.5452864037553973E-2</v>
      </c>
      <c r="K1460" s="15">
        <v>0.9345471359624461</v>
      </c>
      <c r="L1460" s="58">
        <v>19.615490000000005</v>
      </c>
      <c r="M1460">
        <v>22</v>
      </c>
      <c r="N1460">
        <v>0</v>
      </c>
      <c r="O1460" s="12">
        <v>12</v>
      </c>
      <c r="P1460" s="12">
        <v>1</v>
      </c>
      <c r="Q1460" s="12">
        <v>0</v>
      </c>
      <c r="R1460" s="12">
        <v>3.7381885438497844</v>
      </c>
      <c r="S1460" s="12">
        <v>93.945685977789097</v>
      </c>
      <c r="T1460" s="12">
        <v>3208.5587106634894</v>
      </c>
      <c r="U1460" s="12">
        <v>1340.7566062149483</v>
      </c>
      <c r="V1460" s="12">
        <v>0</v>
      </c>
      <c r="W1460" s="59">
        <v>4.370318954033907E-4</v>
      </c>
      <c r="X1460" s="59">
        <v>3.5414755074773428E-4</v>
      </c>
      <c r="Y1460" s="59">
        <v>0</v>
      </c>
      <c r="Z1460" s="59">
        <v>3.8887318187729673E-4</v>
      </c>
      <c r="AA1460" s="59">
        <v>1.7658499270935274E-4</v>
      </c>
      <c r="AB1460" s="59">
        <v>0</v>
      </c>
      <c r="AC1460" s="59">
        <v>8.3543969603252176E-5</v>
      </c>
      <c r="AD1460" s="59">
        <v>2.6608765333492813E-4</v>
      </c>
      <c r="AE1460" s="59">
        <v>2.6271687571955495E-4</v>
      </c>
      <c r="AF1460" s="59">
        <v>2.7453491539963586E-4</v>
      </c>
      <c r="AG1460" s="59">
        <v>0</v>
      </c>
      <c r="AH1460" s="17">
        <v>2.0395645770864958E-4</v>
      </c>
      <c r="AI1460" s="12">
        <v>1272</v>
      </c>
      <c r="AJ1460" s="16">
        <v>6</v>
      </c>
      <c r="AK1460" s="17">
        <v>0.83408362762512622</v>
      </c>
      <c r="AL1460" t="str">
        <f>IF(AK1460&lt;='CAV Tier 1 Analysis'!$A$5,"Tier 1", "Tier 2")</f>
        <v>Tier 2</v>
      </c>
      <c r="AM1460" t="str">
        <f t="shared" si="45"/>
        <v>Pennsylvania - Tier 2</v>
      </c>
      <c r="AN1460" t="str">
        <f t="shared" si="46"/>
        <v>Wolf, Township Of - Tier 2</v>
      </c>
    </row>
    <row r="1461" spans="1:40" x14ac:dyDescent="0.3">
      <c r="A1461">
        <v>3</v>
      </c>
      <c r="B1461" t="s">
        <v>23</v>
      </c>
      <c r="C1461" t="s">
        <v>3872</v>
      </c>
      <c r="D1461" t="s">
        <v>6247</v>
      </c>
      <c r="E1461" t="s">
        <v>1294</v>
      </c>
      <c r="F1461" s="12">
        <v>325.89705194825757</v>
      </c>
      <c r="G1461" s="12">
        <v>1955.6829769746212</v>
      </c>
      <c r="H1461" s="12">
        <v>829.18697549961144</v>
      </c>
      <c r="I1461">
        <v>25</v>
      </c>
      <c r="J1461" s="15">
        <v>5.3105679526669183E-2</v>
      </c>
      <c r="K1461" s="15">
        <v>0.94689432047333089</v>
      </c>
      <c r="L1461" s="58">
        <v>0.9025399999999999</v>
      </c>
      <c r="M1461">
        <v>1</v>
      </c>
      <c r="N1461">
        <v>5</v>
      </c>
      <c r="O1461" s="12">
        <v>16</v>
      </c>
      <c r="P1461" s="12">
        <v>1</v>
      </c>
      <c r="Q1461" s="12">
        <v>0</v>
      </c>
      <c r="R1461" s="12">
        <v>23.672358011833271</v>
      </c>
      <c r="S1461" s="12">
        <v>44.034537788570454</v>
      </c>
      <c r="T1461" s="12">
        <v>1916.4703668392938</v>
      </c>
      <c r="U1461" s="12">
        <v>1590.5733148910363</v>
      </c>
      <c r="V1461" s="12">
        <v>39.212610135327395</v>
      </c>
      <c r="W1461" s="59">
        <v>2.0108534983188088E-5</v>
      </c>
      <c r="X1461" s="59">
        <v>1.6097615943078831E-5</v>
      </c>
      <c r="Y1461" s="59">
        <v>3.1009675018605807E-4</v>
      </c>
      <c r="Z1461" s="59">
        <v>5.1849757583639564E-4</v>
      </c>
      <c r="AA1461" s="59">
        <v>1.7658499270935274E-4</v>
      </c>
      <c r="AB1461" s="59">
        <v>0</v>
      </c>
      <c r="AC1461" s="59">
        <v>5.2904842411752176E-4</v>
      </c>
      <c r="AD1461" s="59">
        <v>1.2472149949087715E-4</v>
      </c>
      <c r="AE1461" s="59">
        <v>1.5692064649208598E-4</v>
      </c>
      <c r="AF1461" s="59">
        <v>3.2568768143031844E-4</v>
      </c>
      <c r="AG1461" s="59">
        <v>5.9890503716407639E-5</v>
      </c>
      <c r="AH1461" s="17">
        <v>2.0342311135502586E-4</v>
      </c>
      <c r="AI1461" s="12">
        <v>1273</v>
      </c>
      <c r="AJ1461" s="16">
        <v>6</v>
      </c>
      <c r="AK1461" s="17">
        <v>0.83428705073648124</v>
      </c>
      <c r="AL1461" t="str">
        <f>IF(AK1461&lt;='CAV Tier 1 Analysis'!$A$5,"Tier 1", "Tier 2")</f>
        <v>Tier 2</v>
      </c>
      <c r="AM1461" t="str">
        <f t="shared" si="45"/>
        <v>Pennsylvania - Tier 2</v>
      </c>
      <c r="AN1461" t="str">
        <f t="shared" si="46"/>
        <v>St. Lawrence, Borough Of - Tier 2</v>
      </c>
    </row>
    <row r="1462" spans="1:40" x14ac:dyDescent="0.3">
      <c r="A1462">
        <v>3</v>
      </c>
      <c r="B1462" t="s">
        <v>23</v>
      </c>
      <c r="C1462" t="s">
        <v>3636</v>
      </c>
      <c r="D1462" t="s">
        <v>7144</v>
      </c>
      <c r="E1462" t="s">
        <v>2277</v>
      </c>
      <c r="F1462" s="12">
        <v>2177.206840761713</v>
      </c>
      <c r="G1462" s="12">
        <v>950.26803781727995</v>
      </c>
      <c r="H1462" s="12">
        <v>598.05088906686512</v>
      </c>
      <c r="I1462">
        <v>0</v>
      </c>
      <c r="J1462" s="15">
        <v>2.1125731055923192E-6</v>
      </c>
      <c r="K1462" s="15">
        <v>0.99999788742689444</v>
      </c>
      <c r="L1462" s="58">
        <v>47.335640000000005</v>
      </c>
      <c r="M1462">
        <v>2</v>
      </c>
      <c r="N1462">
        <v>0</v>
      </c>
      <c r="O1462" s="12">
        <v>13.166666666666666</v>
      </c>
      <c r="P1462" s="12">
        <v>2.1666666666666665</v>
      </c>
      <c r="Q1462" s="12">
        <v>1</v>
      </c>
      <c r="R1462" s="12">
        <v>0</v>
      </c>
      <c r="S1462" s="12">
        <v>1.2634262240182347E-3</v>
      </c>
      <c r="T1462" s="12">
        <v>992.19944224143364</v>
      </c>
      <c r="U1462" s="12">
        <v>0</v>
      </c>
      <c r="V1462" s="12">
        <v>0</v>
      </c>
      <c r="W1462" s="59">
        <v>1.0546351107891035E-3</v>
      </c>
      <c r="X1462" s="59">
        <v>3.2195231886157661E-5</v>
      </c>
      <c r="Y1462" s="59">
        <v>0</v>
      </c>
      <c r="Z1462" s="59">
        <v>4.2668029678203393E-4</v>
      </c>
      <c r="AA1462" s="59">
        <v>3.8260081753693087E-4</v>
      </c>
      <c r="AB1462" s="59">
        <v>2.576655501159495E-4</v>
      </c>
      <c r="AC1462" s="59">
        <v>0</v>
      </c>
      <c r="AD1462" s="59">
        <v>3.5784731955685802E-9</v>
      </c>
      <c r="AE1462" s="59">
        <v>8.1241317695087987E-5</v>
      </c>
      <c r="AF1462" s="59">
        <v>0</v>
      </c>
      <c r="AG1462" s="59">
        <v>0</v>
      </c>
      <c r="AH1462" s="17">
        <v>2.0318380938895081E-4</v>
      </c>
      <c r="AI1462" s="12">
        <v>1274</v>
      </c>
      <c r="AJ1462" s="16">
        <v>6</v>
      </c>
      <c r="AK1462" s="17">
        <v>0.83449023454587024</v>
      </c>
      <c r="AL1462" t="str">
        <f>IF(AK1462&lt;='CAV Tier 1 Analysis'!$A$5,"Tier 1", "Tier 2")</f>
        <v>Tier 2</v>
      </c>
      <c r="AM1462" t="str">
        <f t="shared" si="45"/>
        <v>Pennsylvania - Tier 2</v>
      </c>
      <c r="AN1462" t="str">
        <f t="shared" si="46"/>
        <v>Juniata, Township Of - Tier 2</v>
      </c>
    </row>
    <row r="1463" spans="1:40" x14ac:dyDescent="0.3">
      <c r="A1463">
        <v>3</v>
      </c>
      <c r="B1463" t="s">
        <v>23</v>
      </c>
      <c r="C1463" t="s">
        <v>4747</v>
      </c>
      <c r="D1463" t="s">
        <v>7215</v>
      </c>
      <c r="E1463" t="s">
        <v>2043</v>
      </c>
      <c r="F1463" s="12">
        <v>5425.0182220321294</v>
      </c>
      <c r="G1463" s="12">
        <v>2168.8744137595772</v>
      </c>
      <c r="H1463" s="12">
        <v>1182.5879742824056</v>
      </c>
      <c r="I1463">
        <v>2</v>
      </c>
      <c r="J1463" s="15">
        <v>0</v>
      </c>
      <c r="K1463" s="15">
        <v>1.0000000000000002</v>
      </c>
      <c r="L1463" s="58">
        <v>46.33493</v>
      </c>
      <c r="M1463">
        <v>1</v>
      </c>
      <c r="N1463">
        <v>0</v>
      </c>
      <c r="O1463" s="12">
        <v>12</v>
      </c>
      <c r="P1463" s="12">
        <v>3</v>
      </c>
      <c r="Q1463" s="12">
        <v>0</v>
      </c>
      <c r="R1463" s="12">
        <v>2.0000000000000004</v>
      </c>
      <c r="S1463" s="12">
        <v>0</v>
      </c>
      <c r="T1463" s="12">
        <v>2710.5222963458514</v>
      </c>
      <c r="U1463" s="12">
        <v>0</v>
      </c>
      <c r="V1463" s="12">
        <v>0</v>
      </c>
      <c r="W1463" s="59">
        <v>1.032339354320663E-3</v>
      </c>
      <c r="X1463" s="59">
        <v>1.6097615943078831E-5</v>
      </c>
      <c r="Y1463" s="59">
        <v>0</v>
      </c>
      <c r="Z1463" s="59">
        <v>3.8887318187729673E-4</v>
      </c>
      <c r="AA1463" s="59">
        <v>5.2975497812805816E-4</v>
      </c>
      <c r="AB1463" s="59">
        <v>0</v>
      </c>
      <c r="AC1463" s="59">
        <v>4.469756868775495E-5</v>
      </c>
      <c r="AD1463" s="59">
        <v>0</v>
      </c>
      <c r="AE1463" s="59">
        <v>2.2193764037963402E-4</v>
      </c>
      <c r="AF1463" s="59">
        <v>0</v>
      </c>
      <c r="AG1463" s="59">
        <v>0</v>
      </c>
      <c r="AH1463" s="17">
        <v>2.0306366721240782E-4</v>
      </c>
      <c r="AI1463" s="12">
        <v>1275</v>
      </c>
      <c r="AJ1463" s="16">
        <v>6</v>
      </c>
      <c r="AK1463" s="17">
        <v>0.83469329821308269</v>
      </c>
      <c r="AL1463" t="str">
        <f>IF(AK1463&lt;='CAV Tier 1 Analysis'!$A$5,"Tier 1", "Tier 2")</f>
        <v>Tier 2</v>
      </c>
      <c r="AM1463" t="str">
        <f t="shared" si="45"/>
        <v>Pennsylvania - Tier 2</v>
      </c>
      <c r="AN1463" t="str">
        <f t="shared" si="46"/>
        <v>Cowanshannock, Township Of - Tier 2</v>
      </c>
    </row>
    <row r="1464" spans="1:40" x14ac:dyDescent="0.3">
      <c r="A1464">
        <v>3</v>
      </c>
      <c r="B1464" t="s">
        <v>23</v>
      </c>
      <c r="C1464" t="s">
        <v>3453</v>
      </c>
      <c r="D1464" t="s">
        <v>6317</v>
      </c>
      <c r="E1464" t="s">
        <v>1896</v>
      </c>
      <c r="F1464" s="12">
        <v>4226.3023759174985</v>
      </c>
      <c r="G1464" s="12">
        <v>1650.8962033099358</v>
      </c>
      <c r="H1464" s="12">
        <v>857.24151079984301</v>
      </c>
      <c r="I1464">
        <v>4</v>
      </c>
      <c r="J1464" s="15">
        <v>1.1162957936555079E-2</v>
      </c>
      <c r="K1464" s="15">
        <v>0.98883704206344492</v>
      </c>
      <c r="L1464" s="58">
        <v>38.212990000000005</v>
      </c>
      <c r="M1464">
        <v>4</v>
      </c>
      <c r="N1464">
        <v>2</v>
      </c>
      <c r="O1464" s="12">
        <v>12</v>
      </c>
      <c r="P1464" s="12">
        <v>3</v>
      </c>
      <c r="Q1464" s="12">
        <v>0</v>
      </c>
      <c r="R1464" s="12">
        <v>3.9553481682537797</v>
      </c>
      <c r="S1464" s="12">
        <v>9.5693509265275747</v>
      </c>
      <c r="T1464" s="12">
        <v>1932.9537665618127</v>
      </c>
      <c r="U1464" s="12">
        <v>0</v>
      </c>
      <c r="V1464" s="12">
        <v>0</v>
      </c>
      <c r="W1464" s="59">
        <v>8.5138303701466612E-4</v>
      </c>
      <c r="X1464" s="59">
        <v>6.4390463772315322E-5</v>
      </c>
      <c r="Y1464" s="59">
        <v>1.2403870007442322E-4</v>
      </c>
      <c r="Z1464" s="59">
        <v>3.8887318187729673E-4</v>
      </c>
      <c r="AA1464" s="59">
        <v>5.2975497812805816E-4</v>
      </c>
      <c r="AB1464" s="59">
        <v>0</v>
      </c>
      <c r="AC1464" s="59">
        <v>8.8397223217254496E-5</v>
      </c>
      <c r="AD1464" s="59">
        <v>2.7103811159355872E-5</v>
      </c>
      <c r="AE1464" s="59">
        <v>1.5827030771596966E-4</v>
      </c>
      <c r="AF1464" s="59">
        <v>0</v>
      </c>
      <c r="AG1464" s="59">
        <v>0</v>
      </c>
      <c r="AH1464" s="17">
        <v>2.0292833663266728E-4</v>
      </c>
      <c r="AI1464" s="12">
        <v>1276</v>
      </c>
      <c r="AJ1464" s="16">
        <v>6</v>
      </c>
      <c r="AK1464" s="17">
        <v>0.8348962265497154</v>
      </c>
      <c r="AL1464" t="str">
        <f>IF(AK1464&lt;='CAV Tier 1 Analysis'!$A$5,"Tier 1", "Tier 2")</f>
        <v>Tier 2</v>
      </c>
      <c r="AM1464" t="str">
        <f t="shared" si="45"/>
        <v>Pennsylvania - Tier 2</v>
      </c>
      <c r="AN1464" t="str">
        <f t="shared" si="46"/>
        <v>Washington, Township Of - Tier 2</v>
      </c>
    </row>
    <row r="1465" spans="1:40" x14ac:dyDescent="0.3">
      <c r="A1465">
        <v>3</v>
      </c>
      <c r="B1465" t="s">
        <v>23</v>
      </c>
      <c r="C1465" t="s">
        <v>4409</v>
      </c>
      <c r="D1465" t="s">
        <v>6824</v>
      </c>
      <c r="E1465" t="s">
        <v>1352</v>
      </c>
      <c r="F1465" s="12">
        <v>121.91375365857427</v>
      </c>
      <c r="G1465" s="12">
        <v>3737.4606404111914</v>
      </c>
      <c r="H1465" s="12">
        <v>2045.82057994456</v>
      </c>
      <c r="I1465">
        <v>5</v>
      </c>
      <c r="J1465" s="15">
        <v>0</v>
      </c>
      <c r="K1465" s="15">
        <v>1</v>
      </c>
      <c r="L1465" s="58">
        <v>0.59405999999999992</v>
      </c>
      <c r="M1465">
        <v>7</v>
      </c>
      <c r="N1465">
        <v>0</v>
      </c>
      <c r="O1465" s="12">
        <v>16</v>
      </c>
      <c r="P1465" s="12">
        <v>2</v>
      </c>
      <c r="Q1465" s="12">
        <v>0</v>
      </c>
      <c r="R1465" s="12">
        <v>5</v>
      </c>
      <c r="S1465" s="12">
        <v>0</v>
      </c>
      <c r="T1465" s="12">
        <v>4004.3710153559923</v>
      </c>
      <c r="U1465" s="12">
        <v>3882.4572616974178</v>
      </c>
      <c r="V1465" s="12">
        <v>0</v>
      </c>
      <c r="W1465" s="59">
        <v>1.3235619797585386E-5</v>
      </c>
      <c r="X1465" s="59">
        <v>1.126833116015518E-4</v>
      </c>
      <c r="Y1465" s="59">
        <v>0</v>
      </c>
      <c r="Z1465" s="59">
        <v>5.1849757583639564E-4</v>
      </c>
      <c r="AA1465" s="59">
        <v>3.5316998541870548E-4</v>
      </c>
      <c r="AB1465" s="59">
        <v>0</v>
      </c>
      <c r="AC1465" s="59">
        <v>1.1174392171938734E-4</v>
      </c>
      <c r="AD1465" s="59">
        <v>0</v>
      </c>
      <c r="AE1465" s="59">
        <v>3.2787800917587846E-4</v>
      </c>
      <c r="AF1465" s="59">
        <v>7.9497656095227451E-4</v>
      </c>
      <c r="AG1465" s="59">
        <v>0</v>
      </c>
      <c r="AH1465" s="17">
        <v>2.0292590768197988E-4</v>
      </c>
      <c r="AI1465" s="12">
        <v>1277</v>
      </c>
      <c r="AJ1465" s="16">
        <v>6</v>
      </c>
      <c r="AK1465" s="17">
        <v>0.83509915245739741</v>
      </c>
      <c r="AL1465" t="str">
        <f>IF(AK1465&lt;='CAV Tier 1 Analysis'!$A$5,"Tier 1", "Tier 2")</f>
        <v>Tier 2</v>
      </c>
      <c r="AM1465" t="str">
        <f t="shared" si="45"/>
        <v>Pennsylvania - Tier 2</v>
      </c>
      <c r="AN1465" t="str">
        <f t="shared" si="46"/>
        <v>Frackville, City Of - Tier 2</v>
      </c>
    </row>
    <row r="1466" spans="1:40" x14ac:dyDescent="0.3">
      <c r="A1466">
        <v>3</v>
      </c>
      <c r="B1466" t="s">
        <v>23</v>
      </c>
      <c r="C1466" t="s">
        <v>4655</v>
      </c>
      <c r="D1466" t="s">
        <v>7106</v>
      </c>
      <c r="E1466" t="s">
        <v>1823</v>
      </c>
      <c r="F1466" s="12">
        <v>2155.1920279272467</v>
      </c>
      <c r="G1466" s="12">
        <v>877.24330827990445</v>
      </c>
      <c r="H1466" s="12">
        <v>536.78821983316789</v>
      </c>
      <c r="I1466">
        <v>3</v>
      </c>
      <c r="J1466" s="15">
        <v>5.1501093849007215E-3</v>
      </c>
      <c r="K1466" s="15">
        <v>0.99484989061509932</v>
      </c>
      <c r="L1466" s="58">
        <v>30.269260000000003</v>
      </c>
      <c r="M1466">
        <v>10</v>
      </c>
      <c r="N1466">
        <v>0</v>
      </c>
      <c r="O1466" s="12">
        <v>11</v>
      </c>
      <c r="P1466" s="12">
        <v>5</v>
      </c>
      <c r="Q1466" s="12">
        <v>0</v>
      </c>
      <c r="R1466" s="12">
        <v>2.984549671845298</v>
      </c>
      <c r="S1466" s="12">
        <v>2.7645180486669494</v>
      </c>
      <c r="T1466" s="12">
        <v>988.07223205277523</v>
      </c>
      <c r="U1466" s="12">
        <v>0</v>
      </c>
      <c r="V1466" s="12">
        <v>0</v>
      </c>
      <c r="W1466" s="59">
        <v>6.7439722740844275E-4</v>
      </c>
      <c r="X1466" s="59">
        <v>1.609761594307883E-4</v>
      </c>
      <c r="Y1466" s="59">
        <v>0</v>
      </c>
      <c r="Z1466" s="59">
        <v>3.56467083387522E-4</v>
      </c>
      <c r="AA1466" s="59">
        <v>8.8292496354676364E-4</v>
      </c>
      <c r="AB1466" s="59">
        <v>0</v>
      </c>
      <c r="AC1466" s="59">
        <v>6.6701056979660828E-5</v>
      </c>
      <c r="AD1466" s="59">
        <v>7.8301000468053091E-6</v>
      </c>
      <c r="AE1466" s="59">
        <v>8.0903381611014267E-5</v>
      </c>
      <c r="AF1466" s="59">
        <v>0</v>
      </c>
      <c r="AG1466" s="59">
        <v>0</v>
      </c>
      <c r="AH1466" s="17">
        <v>2.0274545203736335E-4</v>
      </c>
      <c r="AI1466" s="12">
        <v>1278</v>
      </c>
      <c r="AJ1466" s="16">
        <v>6</v>
      </c>
      <c r="AK1466" s="17">
        <v>0.83530189790943477</v>
      </c>
      <c r="AL1466" t="str">
        <f>IF(AK1466&lt;='CAV Tier 1 Analysis'!$A$5,"Tier 1", "Tier 2")</f>
        <v>Tier 2</v>
      </c>
      <c r="AM1466" t="str">
        <f t="shared" si="45"/>
        <v>Pennsylvania - Tier 2</v>
      </c>
      <c r="AN1466" t="str">
        <f t="shared" si="46"/>
        <v>Perry, Township Of - Tier 2</v>
      </c>
    </row>
    <row r="1467" spans="1:40" x14ac:dyDescent="0.3">
      <c r="A1467">
        <v>3</v>
      </c>
      <c r="B1467" t="s">
        <v>23</v>
      </c>
      <c r="C1467" t="s">
        <v>4792</v>
      </c>
      <c r="D1467" t="s">
        <v>7265</v>
      </c>
      <c r="E1467" t="s">
        <v>2361</v>
      </c>
      <c r="F1467" s="12">
        <v>2758.061385244931</v>
      </c>
      <c r="G1467" s="12">
        <v>1366.8404705948269</v>
      </c>
      <c r="H1467" s="12">
        <v>720.28892558053019</v>
      </c>
      <c r="I1467">
        <v>0</v>
      </c>
      <c r="J1467" s="15">
        <v>0</v>
      </c>
      <c r="K1467" s="15">
        <v>1.0000000000000002</v>
      </c>
      <c r="L1467" s="58">
        <v>59.970779999999991</v>
      </c>
      <c r="M1467">
        <v>0</v>
      </c>
      <c r="N1467">
        <v>0</v>
      </c>
      <c r="O1467" s="12">
        <v>13</v>
      </c>
      <c r="P1467" s="12">
        <v>2</v>
      </c>
      <c r="Q1467" s="12">
        <v>0</v>
      </c>
      <c r="R1467" s="12">
        <v>0</v>
      </c>
      <c r="S1467" s="12">
        <v>0</v>
      </c>
      <c r="T1467" s="12">
        <v>1445.3532003250389</v>
      </c>
      <c r="U1467" s="12">
        <v>0</v>
      </c>
      <c r="V1467" s="12">
        <v>0</v>
      </c>
      <c r="W1467" s="59">
        <v>1.3361452429798972E-3</v>
      </c>
      <c r="X1467" s="59">
        <v>0</v>
      </c>
      <c r="Y1467" s="59">
        <v>0</v>
      </c>
      <c r="Z1467" s="59">
        <v>4.2127928036707145E-4</v>
      </c>
      <c r="AA1467" s="59">
        <v>3.5316998541870548E-4</v>
      </c>
      <c r="AB1467" s="59">
        <v>0</v>
      </c>
      <c r="AC1467" s="59">
        <v>0</v>
      </c>
      <c r="AD1467" s="59">
        <v>0</v>
      </c>
      <c r="AE1467" s="59">
        <v>1.1834555990472532E-4</v>
      </c>
      <c r="AF1467" s="59">
        <v>0</v>
      </c>
      <c r="AG1467" s="59">
        <v>0</v>
      </c>
      <c r="AH1467" s="17">
        <v>2.0263091533367266E-4</v>
      </c>
      <c r="AI1467" s="12">
        <v>1279</v>
      </c>
      <c r="AJ1467" s="16">
        <v>6</v>
      </c>
      <c r="AK1467" s="17">
        <v>0.83550452882476844</v>
      </c>
      <c r="AL1467" t="str">
        <f>IF(AK1467&lt;='CAV Tier 1 Analysis'!$A$5,"Tier 1", "Tier 2")</f>
        <v>Tier 2</v>
      </c>
      <c r="AM1467" t="str">
        <f t="shared" si="45"/>
        <v>Pennsylvania - Tier 2</v>
      </c>
      <c r="AN1467" t="str">
        <f t="shared" si="46"/>
        <v>Cumberland Valley, Township Of - Tier 2</v>
      </c>
    </row>
    <row r="1468" spans="1:40" x14ac:dyDescent="0.3">
      <c r="A1468">
        <v>3</v>
      </c>
      <c r="B1468" t="s">
        <v>23</v>
      </c>
      <c r="C1468" t="s">
        <v>3701</v>
      </c>
      <c r="D1468" t="s">
        <v>8024</v>
      </c>
      <c r="E1468" t="s">
        <v>1742</v>
      </c>
      <c r="F1468" s="12">
        <v>1779.8484735120892</v>
      </c>
      <c r="G1468" s="12">
        <v>1332.9909154422367</v>
      </c>
      <c r="H1468" s="12">
        <v>614.5413328246085</v>
      </c>
      <c r="I1468">
        <v>0</v>
      </c>
      <c r="J1468" s="15">
        <v>0</v>
      </c>
      <c r="K1468" s="15">
        <v>1</v>
      </c>
      <c r="L1468" s="58">
        <v>37.912009999999995</v>
      </c>
      <c r="M1468">
        <v>2</v>
      </c>
      <c r="N1468">
        <v>0</v>
      </c>
      <c r="O1468" s="12">
        <v>17</v>
      </c>
      <c r="P1468" s="12">
        <v>3</v>
      </c>
      <c r="Q1468" s="12">
        <v>0</v>
      </c>
      <c r="R1468" s="12">
        <v>0</v>
      </c>
      <c r="S1468" s="12">
        <v>0</v>
      </c>
      <c r="T1468" s="12">
        <v>1222.5476574303966</v>
      </c>
      <c r="U1468" s="12">
        <v>0</v>
      </c>
      <c r="V1468" s="12">
        <v>110.44325801184004</v>
      </c>
      <c r="W1468" s="59">
        <v>8.4467722136190814E-4</v>
      </c>
      <c r="X1468" s="59">
        <v>3.2195231886157661E-5</v>
      </c>
      <c r="Y1468" s="59">
        <v>0</v>
      </c>
      <c r="Z1468" s="59">
        <v>5.5090367432617036E-4</v>
      </c>
      <c r="AA1468" s="59">
        <v>5.2975497812805816E-4</v>
      </c>
      <c r="AB1468" s="59">
        <v>0</v>
      </c>
      <c r="AC1468" s="59">
        <v>0</v>
      </c>
      <c r="AD1468" s="59">
        <v>0</v>
      </c>
      <c r="AE1468" s="59">
        <v>1.0010223590764769E-4</v>
      </c>
      <c r="AF1468" s="59">
        <v>0</v>
      </c>
      <c r="AG1468" s="59">
        <v>1.6868304179657609E-4</v>
      </c>
      <c r="AH1468" s="17">
        <v>2.0239239849150162E-4</v>
      </c>
      <c r="AI1468" s="12">
        <v>1280</v>
      </c>
      <c r="AJ1468" s="16">
        <v>6</v>
      </c>
      <c r="AK1468" s="17">
        <v>0.83570692122325996</v>
      </c>
      <c r="AL1468" t="str">
        <f>IF(AK1468&lt;='CAV Tier 1 Analysis'!$A$5,"Tier 1", "Tier 2")</f>
        <v>Tier 2</v>
      </c>
      <c r="AM1468" t="str">
        <f t="shared" si="45"/>
        <v>Pennsylvania - Tier 2</v>
      </c>
      <c r="AN1468" t="str">
        <f t="shared" si="46"/>
        <v>Lebanon, Township Of - Tier 2</v>
      </c>
    </row>
    <row r="1469" spans="1:40" x14ac:dyDescent="0.3">
      <c r="A1469">
        <v>3</v>
      </c>
      <c r="B1469" t="s">
        <v>23</v>
      </c>
      <c r="C1469" t="s">
        <v>4998</v>
      </c>
      <c r="D1469" t="s">
        <v>7492</v>
      </c>
      <c r="E1469" t="s">
        <v>1662</v>
      </c>
      <c r="F1469" s="12">
        <v>822.48924346529486</v>
      </c>
      <c r="G1469" s="12">
        <v>360.03077277487262</v>
      </c>
      <c r="H1469" s="12">
        <v>189.6900044929267</v>
      </c>
      <c r="I1469">
        <v>2</v>
      </c>
      <c r="J1469" s="15">
        <v>5.1493404787018922E-2</v>
      </c>
      <c r="K1469" s="15">
        <v>0.9485065952129812</v>
      </c>
      <c r="L1469" s="58">
        <v>17.282990000000005</v>
      </c>
      <c r="M1469">
        <v>0</v>
      </c>
      <c r="N1469">
        <v>10</v>
      </c>
      <c r="O1469" s="12">
        <v>10.285714285714286</v>
      </c>
      <c r="P1469" s="12">
        <v>3</v>
      </c>
      <c r="Q1469" s="12">
        <v>1</v>
      </c>
      <c r="R1469" s="12">
        <v>1.8970131904259624</v>
      </c>
      <c r="S1469" s="12">
        <v>9.7677841854057128</v>
      </c>
      <c r="T1469" s="12">
        <v>361.16747955781204</v>
      </c>
      <c r="U1469" s="12">
        <v>0</v>
      </c>
      <c r="V1469" s="12">
        <v>0</v>
      </c>
      <c r="W1469" s="59">
        <v>3.8506394068860107E-4</v>
      </c>
      <c r="X1469" s="59">
        <v>0</v>
      </c>
      <c r="Y1469" s="59">
        <v>6.2019350037211614E-4</v>
      </c>
      <c r="Z1469" s="59">
        <v>3.3331987018054009E-4</v>
      </c>
      <c r="AA1469" s="59">
        <v>5.2975497812805816E-4</v>
      </c>
      <c r="AB1469" s="59">
        <v>2.576655501159495E-4</v>
      </c>
      <c r="AC1469" s="59">
        <v>4.2395938690320796E-5</v>
      </c>
      <c r="AD1469" s="59">
        <v>2.7665844845617629E-5</v>
      </c>
      <c r="AE1469" s="59">
        <v>2.9572403187010292E-5</v>
      </c>
      <c r="AF1469" s="59">
        <v>0</v>
      </c>
      <c r="AG1469" s="59">
        <v>0</v>
      </c>
      <c r="AH1469" s="17">
        <v>2.0233018420074672E-4</v>
      </c>
      <c r="AI1469" s="12">
        <v>1281</v>
      </c>
      <c r="AJ1469" s="16">
        <v>6</v>
      </c>
      <c r="AK1469" s="17">
        <v>0.83590925140746075</v>
      </c>
      <c r="AL1469" t="str">
        <f>IF(AK1469&lt;='CAV Tier 1 Analysis'!$A$5,"Tier 1", "Tier 2")</f>
        <v>Tier 2</v>
      </c>
      <c r="AM1469" t="str">
        <f t="shared" si="45"/>
        <v>Pennsylvania - Tier 2</v>
      </c>
      <c r="AN1469" t="str">
        <f t="shared" si="46"/>
        <v>Miller, Township Of - Tier 2</v>
      </c>
    </row>
    <row r="1470" spans="1:40" x14ac:dyDescent="0.3">
      <c r="A1470">
        <v>3</v>
      </c>
      <c r="B1470" t="s">
        <v>23</v>
      </c>
      <c r="C1470" t="s">
        <v>5034</v>
      </c>
      <c r="D1470" t="s">
        <v>7534</v>
      </c>
      <c r="E1470" t="s">
        <v>1914</v>
      </c>
      <c r="F1470" s="12">
        <v>9075.3447239037123</v>
      </c>
      <c r="G1470" s="12">
        <v>7053.3068782773262</v>
      </c>
      <c r="H1470" s="12">
        <v>2371.3474016617215</v>
      </c>
      <c r="I1470">
        <v>2</v>
      </c>
      <c r="J1470" s="15">
        <v>3.8015732719088501E-2</v>
      </c>
      <c r="K1470" s="15">
        <v>0.96198426728091135</v>
      </c>
      <c r="L1470" s="58">
        <v>24.641639999999995</v>
      </c>
      <c r="M1470">
        <v>12</v>
      </c>
      <c r="N1470">
        <v>0</v>
      </c>
      <c r="O1470" s="12">
        <v>13</v>
      </c>
      <c r="P1470" s="12">
        <v>1</v>
      </c>
      <c r="Q1470" s="12">
        <v>0</v>
      </c>
      <c r="R1470" s="12">
        <v>1.9239685345618227</v>
      </c>
      <c r="S1470" s="12">
        <v>90.148509005677013</v>
      </c>
      <c r="T1470" s="12">
        <v>7160.4891421690818</v>
      </c>
      <c r="U1470" s="12">
        <v>0</v>
      </c>
      <c r="V1470" s="12">
        <v>0</v>
      </c>
      <c r="W1470" s="59">
        <v>5.4901420433789839E-4</v>
      </c>
      <c r="X1470" s="59">
        <v>1.9317139131694595E-4</v>
      </c>
      <c r="Y1470" s="59">
        <v>0</v>
      </c>
      <c r="Z1470" s="59">
        <v>4.2127928036707145E-4</v>
      </c>
      <c r="AA1470" s="59">
        <v>1.7658499270935274E-4</v>
      </c>
      <c r="AB1470" s="59">
        <v>0</v>
      </c>
      <c r="AC1470" s="59">
        <v>4.2998357863328141E-5</v>
      </c>
      <c r="AD1470" s="59">
        <v>2.5533269530475728E-4</v>
      </c>
      <c r="AE1470" s="59">
        <v>5.8630104844347786E-4</v>
      </c>
      <c r="AF1470" s="59">
        <v>0</v>
      </c>
      <c r="AG1470" s="59">
        <v>0</v>
      </c>
      <c r="AH1470" s="17">
        <v>2.0224381548571201E-4</v>
      </c>
      <c r="AI1470" s="12">
        <v>1282</v>
      </c>
      <c r="AJ1470" s="16">
        <v>6</v>
      </c>
      <c r="AK1470" s="17">
        <v>0.83611149522294648</v>
      </c>
      <c r="AL1470" t="str">
        <f>IF(AK1470&lt;='CAV Tier 1 Analysis'!$A$5,"Tier 1", "Tier 2")</f>
        <v>Tier 2</v>
      </c>
      <c r="AM1470" t="str">
        <f t="shared" si="45"/>
        <v>Pennsylvania - Tier 2</v>
      </c>
      <c r="AN1470" t="str">
        <f t="shared" si="46"/>
        <v>East Earl, Township Of - Tier 2</v>
      </c>
    </row>
    <row r="1471" spans="1:40" x14ac:dyDescent="0.3">
      <c r="A1471">
        <v>3</v>
      </c>
      <c r="B1471" t="s">
        <v>23</v>
      </c>
      <c r="C1471" t="s">
        <v>5130</v>
      </c>
      <c r="D1471" t="s">
        <v>7637</v>
      </c>
      <c r="E1471" t="s">
        <v>1670</v>
      </c>
      <c r="F1471" s="12">
        <v>631.77038624305999</v>
      </c>
      <c r="G1471" s="12">
        <v>2069.0410229662157</v>
      </c>
      <c r="H1471" s="12">
        <v>2922.9577540218143</v>
      </c>
      <c r="I1471">
        <v>0</v>
      </c>
      <c r="J1471" s="15">
        <v>2.0130698909241858E-2</v>
      </c>
      <c r="K1471" s="15">
        <v>0.97986930109075809</v>
      </c>
      <c r="L1471" s="58">
        <v>12.912120000000002</v>
      </c>
      <c r="M1471">
        <v>6</v>
      </c>
      <c r="N1471">
        <v>0</v>
      </c>
      <c r="O1471" s="12">
        <v>15.5</v>
      </c>
      <c r="P1471" s="12">
        <v>2.5</v>
      </c>
      <c r="Q1471" s="12">
        <v>0</v>
      </c>
      <c r="R1471" s="12">
        <v>0</v>
      </c>
      <c r="S1471" s="12">
        <v>58.84118247064697</v>
      </c>
      <c r="T1471" s="12">
        <v>1855.8977275170978</v>
      </c>
      <c r="U1471" s="12">
        <v>1224.1273412740379</v>
      </c>
      <c r="V1471" s="12">
        <v>213.14329544911789</v>
      </c>
      <c r="W1471" s="59">
        <v>2.8768122933844773E-4</v>
      </c>
      <c r="X1471" s="59">
        <v>9.6585695658472977E-5</v>
      </c>
      <c r="Y1471" s="59">
        <v>0</v>
      </c>
      <c r="Z1471" s="59">
        <v>5.0229452659150827E-4</v>
      </c>
      <c r="AA1471" s="59">
        <v>4.4146248177338182E-4</v>
      </c>
      <c r="AB1471" s="59">
        <v>0</v>
      </c>
      <c r="AC1471" s="59">
        <v>0</v>
      </c>
      <c r="AD1471" s="59">
        <v>1.6665919249095071E-4</v>
      </c>
      <c r="AE1471" s="59">
        <v>1.5196095711382179E-4</v>
      </c>
      <c r="AF1471" s="59">
        <v>2.5065376856414428E-4</v>
      </c>
      <c r="AG1471" s="59">
        <v>3.2553964870403511E-4</v>
      </c>
      <c r="AH1471" s="17">
        <v>2.0207613638497841E-4</v>
      </c>
      <c r="AI1471" s="12">
        <v>1283</v>
      </c>
      <c r="AJ1471" s="16">
        <v>6</v>
      </c>
      <c r="AK1471" s="17">
        <v>0.83631357135933149</v>
      </c>
      <c r="AL1471" t="str">
        <f>IF(AK1471&lt;='CAV Tier 1 Analysis'!$A$5,"Tier 1", "Tier 2")</f>
        <v>Tier 2</v>
      </c>
      <c r="AM1471" t="str">
        <f t="shared" si="45"/>
        <v>Pennsylvania - Tier 2</v>
      </c>
      <c r="AN1471" t="str">
        <f t="shared" si="46"/>
        <v>Lehigh, Township Of - Tier 2</v>
      </c>
    </row>
    <row r="1472" spans="1:40" x14ac:dyDescent="0.3">
      <c r="A1472">
        <v>3</v>
      </c>
      <c r="B1472" t="s">
        <v>23</v>
      </c>
      <c r="C1472" t="s">
        <v>4955</v>
      </c>
      <c r="D1472" t="s">
        <v>7445</v>
      </c>
      <c r="E1472" t="s">
        <v>1525</v>
      </c>
      <c r="F1472" s="12">
        <v>358.59867821895068</v>
      </c>
      <c r="G1472" s="12">
        <v>1328.8617621063968</v>
      </c>
      <c r="H1472" s="12">
        <v>785.81571734962915</v>
      </c>
      <c r="I1472">
        <v>12</v>
      </c>
      <c r="J1472" s="15">
        <v>7.1843881574550572E-2</v>
      </c>
      <c r="K1472" s="15">
        <v>0.92815611842544954</v>
      </c>
      <c r="L1472" s="58">
        <v>1.7955599999999998</v>
      </c>
      <c r="M1472">
        <v>16</v>
      </c>
      <c r="N1472">
        <v>7</v>
      </c>
      <c r="O1472" s="12">
        <v>11</v>
      </c>
      <c r="P1472" s="12">
        <v>2</v>
      </c>
      <c r="Q1472" s="12">
        <v>0</v>
      </c>
      <c r="R1472" s="12">
        <v>11.137873421105395</v>
      </c>
      <c r="S1472" s="12">
        <v>56.45605133668726</v>
      </c>
      <c r="T1472" s="12">
        <v>1550.9790418641069</v>
      </c>
      <c r="U1472" s="12">
        <v>1192.3803636451562</v>
      </c>
      <c r="V1472" s="12">
        <v>0</v>
      </c>
      <c r="W1472" s="59">
        <v>4.0004964959351612E-5</v>
      </c>
      <c r="X1472" s="59">
        <v>2.5756185508926129E-4</v>
      </c>
      <c r="Y1472" s="59">
        <v>4.3413545026048129E-4</v>
      </c>
      <c r="Z1472" s="59">
        <v>3.56467083387522E-4</v>
      </c>
      <c r="AA1472" s="59">
        <v>3.5316998541870548E-4</v>
      </c>
      <c r="AB1472" s="59">
        <v>0</v>
      </c>
      <c r="AC1472" s="59">
        <v>2.4891793113768923E-4</v>
      </c>
      <c r="AD1472" s="59">
        <v>1.5990365135326118E-4</v>
      </c>
      <c r="AE1472" s="59">
        <v>1.2699420672305156E-4</v>
      </c>
      <c r="AF1472" s="59">
        <v>2.4415321971199723E-4</v>
      </c>
      <c r="AG1472" s="59">
        <v>0</v>
      </c>
      <c r="AH1472" s="17">
        <v>2.01937122549211E-4</v>
      </c>
      <c r="AI1472" s="12">
        <v>1284</v>
      </c>
      <c r="AJ1472" s="16">
        <v>6</v>
      </c>
      <c r="AK1472" s="17">
        <v>0.83651550848188072</v>
      </c>
      <c r="AL1472" t="str">
        <f>IF(AK1472&lt;='CAV Tier 1 Analysis'!$A$5,"Tier 1", "Tier 2")</f>
        <v>Tier 2</v>
      </c>
      <c r="AM1472" t="str">
        <f t="shared" si="45"/>
        <v>Pennsylvania - Tier 2</v>
      </c>
      <c r="AN1472" t="str">
        <f t="shared" si="46"/>
        <v>Perryopolis, Borough Of - Tier 2</v>
      </c>
    </row>
    <row r="1473" spans="1:40" x14ac:dyDescent="0.3">
      <c r="A1473">
        <v>3</v>
      </c>
      <c r="B1473" t="s">
        <v>23</v>
      </c>
      <c r="C1473" t="s">
        <v>3794</v>
      </c>
      <c r="D1473" t="s">
        <v>6167</v>
      </c>
      <c r="E1473" t="s">
        <v>1801</v>
      </c>
      <c r="F1473" s="12">
        <v>966.54468978439502</v>
      </c>
      <c r="G1473" s="12">
        <v>1783.5416018154583</v>
      </c>
      <c r="H1473" s="12">
        <v>1111.5875864288867</v>
      </c>
      <c r="I1473">
        <v>0</v>
      </c>
      <c r="J1473" s="15">
        <v>0.37554400386847198</v>
      </c>
      <c r="K1473" s="15">
        <v>0.62445599613152813</v>
      </c>
      <c r="L1473" s="58">
        <v>0.49631999999999998</v>
      </c>
      <c r="M1473">
        <v>1</v>
      </c>
      <c r="N1473">
        <v>0</v>
      </c>
      <c r="O1473" s="12">
        <v>13</v>
      </c>
      <c r="P1473" s="12">
        <v>1</v>
      </c>
      <c r="Q1473" s="12">
        <v>0</v>
      </c>
      <c r="R1473" s="12">
        <v>0</v>
      </c>
      <c r="S1473" s="12">
        <v>417.45005285799522</v>
      </c>
      <c r="T1473" s="12">
        <v>2111.7864958615592</v>
      </c>
      <c r="U1473" s="12">
        <v>1145.2418060771643</v>
      </c>
      <c r="V1473" s="12">
        <v>0</v>
      </c>
      <c r="W1473" s="59">
        <v>1.1057978685549573E-5</v>
      </c>
      <c r="X1473" s="59">
        <v>1.6097615943078831E-5</v>
      </c>
      <c r="Y1473" s="59">
        <v>0</v>
      </c>
      <c r="Z1473" s="59">
        <v>4.2127928036707145E-4</v>
      </c>
      <c r="AA1473" s="59">
        <v>1.7658499270935274E-4</v>
      </c>
      <c r="AB1473" s="59">
        <v>0</v>
      </c>
      <c r="AC1473" s="59">
        <v>0</v>
      </c>
      <c r="AD1473" s="59">
        <v>1.1823672773626573E-3</v>
      </c>
      <c r="AE1473" s="59">
        <v>1.7291313652314925E-4</v>
      </c>
      <c r="AF1473" s="59">
        <v>2.3450107266755833E-4</v>
      </c>
      <c r="AG1473" s="59">
        <v>0</v>
      </c>
      <c r="AH1473" s="17">
        <v>2.0134557765985614E-4</v>
      </c>
      <c r="AI1473" s="12">
        <v>1285</v>
      </c>
      <c r="AJ1473" s="16">
        <v>6</v>
      </c>
      <c r="AK1473" s="17">
        <v>0.83671685405954055</v>
      </c>
      <c r="AL1473" t="str">
        <f>IF(AK1473&lt;='CAV Tier 1 Analysis'!$A$5,"Tier 1", "Tier 2")</f>
        <v>Tier 2</v>
      </c>
      <c r="AM1473" t="str">
        <f t="shared" si="45"/>
        <v>Pennsylvania - Tier 2</v>
      </c>
      <c r="AN1473" t="str">
        <f t="shared" si="46"/>
        <v>Rankin, Borough Of - Tier 2</v>
      </c>
    </row>
    <row r="1474" spans="1:40" x14ac:dyDescent="0.3">
      <c r="A1474">
        <v>3</v>
      </c>
      <c r="B1474" t="s">
        <v>23</v>
      </c>
      <c r="C1474" t="s">
        <v>5221</v>
      </c>
      <c r="D1474" t="s">
        <v>7734</v>
      </c>
      <c r="E1474" t="s">
        <v>1796</v>
      </c>
      <c r="F1474" s="12">
        <v>1859.4521462247235</v>
      </c>
      <c r="G1474" s="12">
        <v>1784.4732135373613</v>
      </c>
      <c r="H1474" s="12">
        <v>1241.2666862736639</v>
      </c>
      <c r="I1474">
        <v>0</v>
      </c>
      <c r="J1474" s="15">
        <v>1.1618879570044829E-2</v>
      </c>
      <c r="K1474" s="15">
        <v>0.9883811204299553</v>
      </c>
      <c r="L1474" s="58">
        <v>40.793089999999999</v>
      </c>
      <c r="M1474">
        <v>0</v>
      </c>
      <c r="N1474">
        <v>0</v>
      </c>
      <c r="O1474" s="12">
        <v>15.363636363636363</v>
      </c>
      <c r="P1474" s="12">
        <v>2.8181818181818183</v>
      </c>
      <c r="Q1474" s="12">
        <v>0</v>
      </c>
      <c r="R1474" s="12">
        <v>0</v>
      </c>
      <c r="S1474" s="12">
        <v>14.422128142122318</v>
      </c>
      <c r="T1474" s="12">
        <v>2263.1783619568669</v>
      </c>
      <c r="U1474" s="12">
        <v>403.72621573214337</v>
      </c>
      <c r="V1474" s="12">
        <v>0</v>
      </c>
      <c r="W1474" s="59">
        <v>9.0886750430711121E-4</v>
      </c>
      <c r="X1474" s="59">
        <v>0</v>
      </c>
      <c r="Y1474" s="59">
        <v>0</v>
      </c>
      <c r="Z1474" s="59">
        <v>4.9787551316108443E-4</v>
      </c>
      <c r="AA1474" s="59">
        <v>4.9764861581726681E-4</v>
      </c>
      <c r="AB1474" s="59">
        <v>0</v>
      </c>
      <c r="AC1474" s="59">
        <v>0</v>
      </c>
      <c r="AD1474" s="59">
        <v>4.084860516469313E-5</v>
      </c>
      <c r="AE1474" s="59">
        <v>1.8530910669434423E-4</v>
      </c>
      <c r="AF1474" s="59">
        <v>8.2667459527601897E-5</v>
      </c>
      <c r="AG1474" s="59">
        <v>0</v>
      </c>
      <c r="AH1474" s="17">
        <v>2.0120152769746377E-4</v>
      </c>
      <c r="AI1474" s="12">
        <v>1286</v>
      </c>
      <c r="AJ1474" s="16">
        <v>6</v>
      </c>
      <c r="AK1474" s="17">
        <v>0.83691805558723797</v>
      </c>
      <c r="AL1474" t="str">
        <f>IF(AK1474&lt;='CAV Tier 1 Analysis'!$A$5,"Tier 1", "Tier 2")</f>
        <v>Tier 2</v>
      </c>
      <c r="AM1474" t="str">
        <f t="shared" si="45"/>
        <v>Pennsylvania - Tier 2</v>
      </c>
      <c r="AN1474" t="str">
        <f t="shared" si="46"/>
        <v>Clifford, Township Of - Tier 2</v>
      </c>
    </row>
    <row r="1475" spans="1:40" x14ac:dyDescent="0.3">
      <c r="A1475">
        <v>3</v>
      </c>
      <c r="B1475" t="s">
        <v>23</v>
      </c>
      <c r="C1475" t="s">
        <v>4766</v>
      </c>
      <c r="D1475" t="s">
        <v>7236</v>
      </c>
      <c r="E1475" t="s">
        <v>2020</v>
      </c>
      <c r="F1475" s="12">
        <v>63252.750760333256</v>
      </c>
      <c r="G1475" s="12">
        <v>5079.0024652710326</v>
      </c>
      <c r="H1475" s="12">
        <v>2286.5453970832136</v>
      </c>
      <c r="I1475">
        <v>6</v>
      </c>
      <c r="J1475" s="15">
        <v>7.3812680843373295E-3</v>
      </c>
      <c r="K1475" s="15">
        <v>0.99261873191566286</v>
      </c>
      <c r="L1475" s="58">
        <v>32.535059999999994</v>
      </c>
      <c r="M1475">
        <v>16</v>
      </c>
      <c r="N1475">
        <v>0</v>
      </c>
      <c r="O1475" s="12">
        <v>12.785714285714286</v>
      </c>
      <c r="P1475" s="12">
        <v>1.2142857142857142</v>
      </c>
      <c r="Q1475" s="12">
        <v>0</v>
      </c>
      <c r="R1475" s="12">
        <v>5.9557123914939769</v>
      </c>
      <c r="S1475" s="12">
        <v>16.877604562878751</v>
      </c>
      <c r="T1475" s="12">
        <v>5141.1662798494754</v>
      </c>
      <c r="U1475" s="12">
        <v>0</v>
      </c>
      <c r="V1475" s="12">
        <v>0</v>
      </c>
      <c r="W1475" s="59">
        <v>7.2487911027779752E-4</v>
      </c>
      <c r="X1475" s="59">
        <v>2.5756185508926129E-4</v>
      </c>
      <c r="Y1475" s="59">
        <v>0</v>
      </c>
      <c r="Z1475" s="59">
        <v>4.1433511640497691E-4</v>
      </c>
      <c r="AA1475" s="59">
        <v>2.1442463400421402E-4</v>
      </c>
      <c r="AB1475" s="59">
        <v>0</v>
      </c>
      <c r="AC1475" s="59">
        <v>1.3310293185165762E-4</v>
      </c>
      <c r="AD1475" s="59">
        <v>4.7803389216967761E-5</v>
      </c>
      <c r="AE1475" s="59">
        <v>4.2095883678484398E-4</v>
      </c>
      <c r="AF1475" s="59">
        <v>0</v>
      </c>
      <c r="AG1475" s="59">
        <v>0</v>
      </c>
      <c r="AH1475" s="17">
        <v>2.0118780669361083E-4</v>
      </c>
      <c r="AI1475" s="12">
        <v>1287</v>
      </c>
      <c r="AJ1475" s="16">
        <v>6</v>
      </c>
      <c r="AK1475" s="17">
        <v>0.83711924339393162</v>
      </c>
      <c r="AL1475" t="str">
        <f>IF(AK1475&lt;='CAV Tier 1 Analysis'!$A$5,"Tier 1", "Tier 2")</f>
        <v>Tier 2</v>
      </c>
      <c r="AM1475" t="str">
        <f t="shared" si="45"/>
        <v>Pennsylvania - Tier 2</v>
      </c>
      <c r="AN1475" t="str">
        <f t="shared" si="46"/>
        <v>Findlay, Township Of - Tier 2</v>
      </c>
    </row>
    <row r="1476" spans="1:40" x14ac:dyDescent="0.3">
      <c r="A1476">
        <v>3</v>
      </c>
      <c r="B1476" t="s">
        <v>23</v>
      </c>
      <c r="C1476" t="s">
        <v>3686</v>
      </c>
      <c r="D1476" t="s">
        <v>7157</v>
      </c>
      <c r="E1476" t="s">
        <v>1832</v>
      </c>
      <c r="F1476" s="12">
        <v>2527.1048890866564</v>
      </c>
      <c r="G1476" s="12">
        <v>1021.7164066836975</v>
      </c>
      <c r="H1476" s="12">
        <v>409.11244139251369</v>
      </c>
      <c r="I1476">
        <v>9</v>
      </c>
      <c r="J1476" s="15">
        <v>0</v>
      </c>
      <c r="K1476" s="15">
        <v>1.0000000000000002</v>
      </c>
      <c r="L1476" s="58">
        <v>35.802059999999997</v>
      </c>
      <c r="M1476">
        <v>2</v>
      </c>
      <c r="N1476">
        <v>2</v>
      </c>
      <c r="O1476" s="12">
        <v>11.285714285714286</v>
      </c>
      <c r="P1476" s="12">
        <v>3.4285714285714284</v>
      </c>
      <c r="Q1476" s="12">
        <v>0</v>
      </c>
      <c r="R1476" s="12">
        <v>9.0000000000000018</v>
      </c>
      <c r="S1476" s="12">
        <v>0</v>
      </c>
      <c r="T1476" s="12">
        <v>1056.9110295809514</v>
      </c>
      <c r="U1476" s="12">
        <v>0</v>
      </c>
      <c r="V1476" s="12">
        <v>0</v>
      </c>
      <c r="W1476" s="59">
        <v>7.9766766678507199E-4</v>
      </c>
      <c r="X1476" s="59">
        <v>3.2195231886157661E-5</v>
      </c>
      <c r="Y1476" s="59">
        <v>1.2403870007442322E-4</v>
      </c>
      <c r="Z1476" s="59">
        <v>3.6572596867031482E-4</v>
      </c>
      <c r="AA1476" s="59">
        <v>6.0543426071778077E-4</v>
      </c>
      <c r="AB1476" s="59">
        <v>0</v>
      </c>
      <c r="AC1476" s="59">
        <v>2.0113905909489727E-4</v>
      </c>
      <c r="AD1476" s="59">
        <v>0</v>
      </c>
      <c r="AE1476" s="59">
        <v>8.6539904251160596E-5</v>
      </c>
      <c r="AF1476" s="59">
        <v>0</v>
      </c>
      <c r="AG1476" s="59">
        <v>0</v>
      </c>
      <c r="AH1476" s="17">
        <v>2.0115825377089151E-4</v>
      </c>
      <c r="AI1476" s="12">
        <v>1288</v>
      </c>
      <c r="AJ1476" s="16">
        <v>6</v>
      </c>
      <c r="AK1476" s="17">
        <v>0.83732040164770249</v>
      </c>
      <c r="AL1476" t="str">
        <f>IF(AK1476&lt;='CAV Tier 1 Analysis'!$A$5,"Tier 1", "Tier 2")</f>
        <v>Tier 2</v>
      </c>
      <c r="AM1476" t="str">
        <f t="shared" si="45"/>
        <v>Pennsylvania - Tier 2</v>
      </c>
      <c r="AN1476" t="str">
        <f t="shared" si="46"/>
        <v>Morris, Township Of - Tier 2</v>
      </c>
    </row>
    <row r="1477" spans="1:40" x14ac:dyDescent="0.3">
      <c r="A1477">
        <v>3</v>
      </c>
      <c r="B1477" t="s">
        <v>23</v>
      </c>
      <c r="C1477" t="s">
        <v>4631</v>
      </c>
      <c r="D1477" t="s">
        <v>7077</v>
      </c>
      <c r="E1477" t="s">
        <v>2218</v>
      </c>
      <c r="F1477" s="12">
        <v>1942.8573683304082</v>
      </c>
      <c r="G1477" s="12">
        <v>2486.5914354019997</v>
      </c>
      <c r="H1477" s="12">
        <v>958.71135677853169</v>
      </c>
      <c r="I1477">
        <v>0</v>
      </c>
      <c r="J1477" s="15">
        <v>1.8666499918776572E-3</v>
      </c>
      <c r="K1477" s="15">
        <v>0.99813335000812209</v>
      </c>
      <c r="L1477" s="58">
        <v>30.225270000000002</v>
      </c>
      <c r="M1477">
        <v>3</v>
      </c>
      <c r="N1477">
        <v>0</v>
      </c>
      <c r="O1477" s="12">
        <v>12</v>
      </c>
      <c r="P1477" s="12">
        <v>2</v>
      </c>
      <c r="Q1477" s="12">
        <v>1</v>
      </c>
      <c r="R1477" s="12">
        <v>0</v>
      </c>
      <c r="S1477" s="12">
        <v>1.789578546343664</v>
      </c>
      <c r="T1477" s="12">
        <v>2348.9907103863247</v>
      </c>
      <c r="U1477" s="12">
        <v>406.1333420559165</v>
      </c>
      <c r="V1477" s="12">
        <v>137.60072501567493</v>
      </c>
      <c r="W1477" s="59">
        <v>6.7341713294846262E-4</v>
      </c>
      <c r="X1477" s="59">
        <v>4.8292847829236488E-5</v>
      </c>
      <c r="Y1477" s="59">
        <v>0</v>
      </c>
      <c r="Z1477" s="59">
        <v>3.8887318187729673E-4</v>
      </c>
      <c r="AA1477" s="59">
        <v>3.5316998541870548E-4</v>
      </c>
      <c r="AB1477" s="59">
        <v>2.576655501159495E-4</v>
      </c>
      <c r="AC1477" s="59">
        <v>0</v>
      </c>
      <c r="AD1477" s="59">
        <v>5.0687240281336438E-6</v>
      </c>
      <c r="AE1477" s="59">
        <v>1.9233542415040948E-4</v>
      </c>
      <c r="AF1477" s="59">
        <v>8.3160345573130248E-5</v>
      </c>
      <c r="AG1477" s="59">
        <v>2.1016139207492363E-4</v>
      </c>
      <c r="AH1477" s="17">
        <v>2.0110405309238616E-4</v>
      </c>
      <c r="AI1477" s="12">
        <v>1289</v>
      </c>
      <c r="AJ1477" s="16">
        <v>6</v>
      </c>
      <c r="AK1477" s="17">
        <v>0.83752150570079487</v>
      </c>
      <c r="AL1477" t="str">
        <f>IF(AK1477&lt;='CAV Tier 1 Analysis'!$A$5,"Tier 1", "Tier 2")</f>
        <v>Tier 2</v>
      </c>
      <c r="AM1477" t="str">
        <f t="shared" si="45"/>
        <v>Pennsylvania - Tier 2</v>
      </c>
      <c r="AN1477" t="str">
        <f t="shared" si="46"/>
        <v>Centre, Township Of - Tier 2</v>
      </c>
    </row>
    <row r="1478" spans="1:40" x14ac:dyDescent="0.3">
      <c r="A1478">
        <v>3</v>
      </c>
      <c r="B1478" t="s">
        <v>23</v>
      </c>
      <c r="C1478" t="s">
        <v>5452</v>
      </c>
      <c r="D1478" t="s">
        <v>7981</v>
      </c>
      <c r="E1478" t="s">
        <v>2031</v>
      </c>
      <c r="F1478" s="12">
        <v>1875.2262622263509</v>
      </c>
      <c r="G1478" s="12">
        <v>1430.5745364283061</v>
      </c>
      <c r="H1478" s="12">
        <v>683.62722906056547</v>
      </c>
      <c r="I1478">
        <v>0</v>
      </c>
      <c r="J1478" s="15">
        <v>3.2415568718468817E-5</v>
      </c>
      <c r="K1478" s="15">
        <v>0.99996758443128131</v>
      </c>
      <c r="L1478" s="58">
        <v>35.476779999999998</v>
      </c>
      <c r="M1478">
        <v>0</v>
      </c>
      <c r="N1478">
        <v>0</v>
      </c>
      <c r="O1478" s="12">
        <v>7</v>
      </c>
      <c r="P1478" s="12">
        <v>6</v>
      </c>
      <c r="Q1478" s="12">
        <v>0</v>
      </c>
      <c r="R1478" s="12">
        <v>0</v>
      </c>
      <c r="S1478" s="12">
        <v>2.2160165421429182E-2</v>
      </c>
      <c r="T1478" s="12">
        <v>1645.2893070684038</v>
      </c>
      <c r="U1478" s="12">
        <v>0</v>
      </c>
      <c r="V1478" s="12">
        <v>0</v>
      </c>
      <c r="W1478" s="59">
        <v>7.904204486458966E-4</v>
      </c>
      <c r="X1478" s="59">
        <v>0</v>
      </c>
      <c r="Y1478" s="59">
        <v>0</v>
      </c>
      <c r="Z1478" s="59">
        <v>2.2684268942842309E-4</v>
      </c>
      <c r="AA1478" s="59">
        <v>1.0595099562561163E-3</v>
      </c>
      <c r="AB1478" s="59">
        <v>0</v>
      </c>
      <c r="AC1478" s="59">
        <v>0</v>
      </c>
      <c r="AD1478" s="59">
        <v>6.2765483620993389E-8</v>
      </c>
      <c r="AE1478" s="59">
        <v>1.3471633383900888E-4</v>
      </c>
      <c r="AF1478" s="59">
        <v>0</v>
      </c>
      <c r="AG1478" s="59">
        <v>0</v>
      </c>
      <c r="AH1478" s="17">
        <v>2.01050199423006E-4</v>
      </c>
      <c r="AI1478" s="12">
        <v>1290</v>
      </c>
      <c r="AJ1478" s="16">
        <v>6</v>
      </c>
      <c r="AK1478" s="17">
        <v>0.83772255590021782</v>
      </c>
      <c r="AL1478" t="str">
        <f>IF(AK1478&lt;='CAV Tier 1 Analysis'!$A$5,"Tier 1", "Tier 2")</f>
        <v>Tier 2</v>
      </c>
      <c r="AM1478" t="str">
        <f t="shared" si="45"/>
        <v>Pennsylvania - Tier 2</v>
      </c>
      <c r="AN1478" t="str">
        <f t="shared" si="46"/>
        <v>Sugar Grove, Township Of - Tier 2</v>
      </c>
    </row>
    <row r="1479" spans="1:40" x14ac:dyDescent="0.3">
      <c r="A1479">
        <v>3</v>
      </c>
      <c r="B1479" t="s">
        <v>23</v>
      </c>
      <c r="C1479" t="s">
        <v>4569</v>
      </c>
      <c r="D1479" t="s">
        <v>6998</v>
      </c>
      <c r="E1479" t="s">
        <v>1972</v>
      </c>
      <c r="F1479" s="12">
        <v>10408.544227200318</v>
      </c>
      <c r="G1479" s="12">
        <v>4751.0875170430627</v>
      </c>
      <c r="H1479" s="12">
        <v>1803.0786978975812</v>
      </c>
      <c r="I1479">
        <v>2</v>
      </c>
      <c r="J1479" s="15">
        <v>1.2862117592885716E-2</v>
      </c>
      <c r="K1479" s="15">
        <v>0.98713788240711386</v>
      </c>
      <c r="L1479" s="58">
        <v>34.747</v>
      </c>
      <c r="M1479">
        <v>4</v>
      </c>
      <c r="N1479">
        <v>0</v>
      </c>
      <c r="O1479" s="12">
        <v>13.142857142857142</v>
      </c>
      <c r="P1479" s="12">
        <v>1.8571428571428572</v>
      </c>
      <c r="Q1479" s="12">
        <v>0</v>
      </c>
      <c r="R1479" s="12">
        <v>1.9742757648142277</v>
      </c>
      <c r="S1479" s="12">
        <v>23.191410241585945</v>
      </c>
      <c r="T1479" s="12">
        <v>4668.09578670677</v>
      </c>
      <c r="U1479" s="12">
        <v>0</v>
      </c>
      <c r="V1479" s="12">
        <v>82.991730336292676</v>
      </c>
      <c r="W1479" s="59">
        <v>7.7416099570194838E-4</v>
      </c>
      <c r="X1479" s="59">
        <v>6.4390463772315322E-5</v>
      </c>
      <c r="Y1479" s="59">
        <v>0</v>
      </c>
      <c r="Z1479" s="59">
        <v>4.2590872300846784E-4</v>
      </c>
      <c r="AA1479" s="59">
        <v>3.2794355788879796E-4</v>
      </c>
      <c r="AB1479" s="59">
        <v>0</v>
      </c>
      <c r="AC1479" s="59">
        <v>4.4122663303176926E-5</v>
      </c>
      <c r="AD1479" s="59">
        <v>6.568633636003441E-5</v>
      </c>
      <c r="AE1479" s="59">
        <v>3.8222381175927401E-4</v>
      </c>
      <c r="AF1479" s="59">
        <v>0</v>
      </c>
      <c r="AG1479" s="59">
        <v>1.2675556452333413E-4</v>
      </c>
      <c r="AH1479" s="17">
        <v>2.0101746511975898E-4</v>
      </c>
      <c r="AI1479" s="12">
        <v>1291</v>
      </c>
      <c r="AJ1479" s="16">
        <v>6</v>
      </c>
      <c r="AK1479" s="17">
        <v>0.83792357336533763</v>
      </c>
      <c r="AL1479" t="str">
        <f>IF(AK1479&lt;='CAV Tier 1 Analysis'!$A$5,"Tier 1", "Tier 2")</f>
        <v>Tier 2</v>
      </c>
      <c r="AM1479" t="str">
        <f t="shared" si="45"/>
        <v>Pennsylvania - Tier 2</v>
      </c>
      <c r="AN1479" t="str">
        <f t="shared" si="46"/>
        <v>Bethel, Township Of - Tier 2</v>
      </c>
    </row>
    <row r="1480" spans="1:40" x14ac:dyDescent="0.3">
      <c r="A1480">
        <v>3</v>
      </c>
      <c r="B1480" t="s">
        <v>23</v>
      </c>
      <c r="C1480" t="s">
        <v>4827</v>
      </c>
      <c r="D1480" t="s">
        <v>7305</v>
      </c>
      <c r="E1480" t="s">
        <v>2000</v>
      </c>
      <c r="F1480" s="12">
        <v>2552.5514479876833</v>
      </c>
      <c r="G1480" s="12">
        <v>500.47570827944679</v>
      </c>
      <c r="H1480" s="12">
        <v>389.51273277039627</v>
      </c>
      <c r="I1480">
        <v>0</v>
      </c>
      <c r="J1480" s="15">
        <v>0</v>
      </c>
      <c r="K1480" s="15">
        <v>1</v>
      </c>
      <c r="L1480" s="58">
        <v>47.118379999999995</v>
      </c>
      <c r="M1480">
        <v>0</v>
      </c>
      <c r="N1480">
        <v>0</v>
      </c>
      <c r="O1480" s="12">
        <v>12.666666666666666</v>
      </c>
      <c r="P1480" s="12">
        <v>4</v>
      </c>
      <c r="Q1480" s="12">
        <v>0</v>
      </c>
      <c r="R1480" s="12">
        <v>0</v>
      </c>
      <c r="S1480" s="12">
        <v>0</v>
      </c>
      <c r="T1480" s="12">
        <v>509.95366471837247</v>
      </c>
      <c r="U1480" s="12">
        <v>0</v>
      </c>
      <c r="V1480" s="12">
        <v>0</v>
      </c>
      <c r="W1480" s="59">
        <v>1.0497945715216498E-3</v>
      </c>
      <c r="X1480" s="59">
        <v>0</v>
      </c>
      <c r="Y1480" s="59">
        <v>0</v>
      </c>
      <c r="Z1480" s="59">
        <v>4.1047724753714656E-4</v>
      </c>
      <c r="AA1480" s="59">
        <v>7.0633997083741095E-4</v>
      </c>
      <c r="AB1480" s="59">
        <v>0</v>
      </c>
      <c r="AC1480" s="59">
        <v>0</v>
      </c>
      <c r="AD1480" s="59">
        <v>0</v>
      </c>
      <c r="AE1480" s="59">
        <v>4.1755020131404806E-5</v>
      </c>
      <c r="AF1480" s="59">
        <v>0</v>
      </c>
      <c r="AG1480" s="59">
        <v>0</v>
      </c>
      <c r="AH1480" s="17">
        <v>2.0076061909341927E-4</v>
      </c>
      <c r="AI1480" s="12">
        <v>1292</v>
      </c>
      <c r="AJ1480" s="16">
        <v>6</v>
      </c>
      <c r="AK1480" s="17">
        <v>0.83812433398443109</v>
      </c>
      <c r="AL1480" t="str">
        <f>IF(AK1480&lt;='CAV Tier 1 Analysis'!$A$5,"Tier 1", "Tier 2")</f>
        <v>Tier 2</v>
      </c>
      <c r="AM1480" t="str">
        <f t="shared" ref="AM1480:AM1543" si="47">B1480&amp;" - "&amp;AL1480</f>
        <v>Pennsylvania - Tier 2</v>
      </c>
      <c r="AN1480" t="str">
        <f t="shared" ref="AN1480:AN1543" si="48">C1480&amp;" - "&amp;AL1480</f>
        <v>Overton, City Of - Tier 2</v>
      </c>
    </row>
    <row r="1481" spans="1:40" x14ac:dyDescent="0.3">
      <c r="A1481">
        <v>3</v>
      </c>
      <c r="B1481" t="s">
        <v>23</v>
      </c>
      <c r="C1481" t="s">
        <v>5037</v>
      </c>
      <c r="D1481" t="s">
        <v>7538</v>
      </c>
      <c r="E1481" t="s">
        <v>2181</v>
      </c>
      <c r="F1481" s="12">
        <v>10130.419651685266</v>
      </c>
      <c r="G1481" s="12">
        <v>4227.7882694258251</v>
      </c>
      <c r="H1481" s="12">
        <v>1311.4367331088929</v>
      </c>
      <c r="I1481">
        <v>0</v>
      </c>
      <c r="J1481" s="15">
        <v>6.7909714122361877E-3</v>
      </c>
      <c r="K1481" s="15">
        <v>0.99320902858776394</v>
      </c>
      <c r="L1481" s="58">
        <v>27.495329999999999</v>
      </c>
      <c r="M1481">
        <v>5</v>
      </c>
      <c r="N1481">
        <v>0</v>
      </c>
      <c r="O1481" s="12">
        <v>13.857142857142858</v>
      </c>
      <c r="P1481" s="12">
        <v>1</v>
      </c>
      <c r="Q1481" s="12">
        <v>0</v>
      </c>
      <c r="R1481" s="12">
        <v>0</v>
      </c>
      <c r="S1481" s="12">
        <v>8.9059293634989114</v>
      </c>
      <c r="T1481" s="12">
        <v>3870.3976656790637</v>
      </c>
      <c r="U1481" s="12">
        <v>0</v>
      </c>
      <c r="V1481" s="12">
        <v>357.39060374676137</v>
      </c>
      <c r="W1481" s="59">
        <v>6.1259423978915169E-4</v>
      </c>
      <c r="X1481" s="59">
        <v>8.0488079715394149E-5</v>
      </c>
      <c r="Y1481" s="59">
        <v>0</v>
      </c>
      <c r="Z1481" s="59">
        <v>4.490559362154498E-4</v>
      </c>
      <c r="AA1481" s="59">
        <v>1.7658499270935274E-4</v>
      </c>
      <c r="AB1481" s="59">
        <v>0</v>
      </c>
      <c r="AC1481" s="59">
        <v>0</v>
      </c>
      <c r="AD1481" s="59">
        <v>2.5224764931306377E-5</v>
      </c>
      <c r="AE1481" s="59">
        <v>3.169082676094142E-4</v>
      </c>
      <c r="AF1481" s="59">
        <v>0</v>
      </c>
      <c r="AG1481" s="59">
        <v>5.4585255120829189E-4</v>
      </c>
      <c r="AH1481" s="17">
        <v>2.0060989383439645E-4</v>
      </c>
      <c r="AI1481" s="12">
        <v>1293</v>
      </c>
      <c r="AJ1481" s="16">
        <v>6</v>
      </c>
      <c r="AK1481" s="17">
        <v>0.8383249438782655</v>
      </c>
      <c r="AL1481" t="str">
        <f>IF(AK1481&lt;='CAV Tier 1 Analysis'!$A$5,"Tier 1", "Tier 2")</f>
        <v>Tier 2</v>
      </c>
      <c r="AM1481" t="str">
        <f t="shared" si="47"/>
        <v>Pennsylvania - Tier 2</v>
      </c>
      <c r="AN1481" t="str">
        <f t="shared" si="48"/>
        <v>Little Britain, Township Of - Tier 2</v>
      </c>
    </row>
    <row r="1482" spans="1:40" x14ac:dyDescent="0.3">
      <c r="A1482">
        <v>3</v>
      </c>
      <c r="B1482" t="s">
        <v>23</v>
      </c>
      <c r="C1482" t="s">
        <v>4453</v>
      </c>
      <c r="D1482" t="s">
        <v>6869</v>
      </c>
      <c r="E1482" t="s">
        <v>1610</v>
      </c>
      <c r="F1482" s="12">
        <v>84.11926011801603</v>
      </c>
      <c r="G1482" s="12">
        <v>1500.4472834279261</v>
      </c>
      <c r="H1482" s="12">
        <v>799.37748674945669</v>
      </c>
      <c r="I1482">
        <v>7</v>
      </c>
      <c r="J1482" s="15">
        <v>0.12694170703190247</v>
      </c>
      <c r="K1482" s="15">
        <v>0.87305829296809778</v>
      </c>
      <c r="L1482" s="58">
        <v>2.3349299999999995</v>
      </c>
      <c r="M1482">
        <v>14</v>
      </c>
      <c r="N1482">
        <v>0</v>
      </c>
      <c r="O1482" s="12">
        <v>11</v>
      </c>
      <c r="P1482" s="12">
        <v>4</v>
      </c>
      <c r="Q1482" s="12">
        <v>0</v>
      </c>
      <c r="R1482" s="12">
        <v>6.1114080507766841</v>
      </c>
      <c r="S1482" s="12">
        <v>101.47434273084802</v>
      </c>
      <c r="T1482" s="12">
        <v>1601.9890828153807</v>
      </c>
      <c r="U1482" s="12">
        <v>1517.8698226973647</v>
      </c>
      <c r="V1482" s="12">
        <v>0</v>
      </c>
      <c r="W1482" s="59">
        <v>5.2022094963431376E-5</v>
      </c>
      <c r="X1482" s="59">
        <v>2.2536662320310361E-4</v>
      </c>
      <c r="Y1482" s="59">
        <v>0</v>
      </c>
      <c r="Z1482" s="59">
        <v>3.56467083387522E-4</v>
      </c>
      <c r="AA1482" s="59">
        <v>7.0633997083741095E-4</v>
      </c>
      <c r="AB1482" s="59">
        <v>0</v>
      </c>
      <c r="AC1482" s="59">
        <v>1.3658254056424468E-4</v>
      </c>
      <c r="AD1482" s="59">
        <v>2.8741149154352063E-4</v>
      </c>
      <c r="AE1482" s="59">
        <v>1.3117091028297303E-4</v>
      </c>
      <c r="AF1482" s="59">
        <v>3.108008280028383E-4</v>
      </c>
      <c r="AG1482" s="59">
        <v>0</v>
      </c>
      <c r="AH1482" s="17">
        <v>2.0056014025318585E-4</v>
      </c>
      <c r="AI1482" s="12">
        <v>1294</v>
      </c>
      <c r="AJ1482" s="16">
        <v>6</v>
      </c>
      <c r="AK1482" s="17">
        <v>0.83852550401851866</v>
      </c>
      <c r="AL1482" t="str">
        <f>IF(AK1482&lt;='CAV Tier 1 Analysis'!$A$5,"Tier 1", "Tier 2")</f>
        <v>Tier 2</v>
      </c>
      <c r="AM1482" t="str">
        <f t="shared" si="47"/>
        <v>Pennsylvania - Tier 2</v>
      </c>
      <c r="AN1482" t="str">
        <f t="shared" si="48"/>
        <v>Elkland, Borough Of - Tier 2</v>
      </c>
    </row>
    <row r="1483" spans="1:40" x14ac:dyDescent="0.3">
      <c r="A1483">
        <v>3</v>
      </c>
      <c r="B1483" t="s">
        <v>23</v>
      </c>
      <c r="C1483" t="s">
        <v>4035</v>
      </c>
      <c r="D1483" t="s">
        <v>6419</v>
      </c>
      <c r="E1483" t="s">
        <v>2469</v>
      </c>
      <c r="F1483" s="12">
        <v>1955.9500086201519</v>
      </c>
      <c r="G1483" s="12">
        <v>825.75381998026285</v>
      </c>
      <c r="H1483" s="12">
        <v>1469.6964929438686</v>
      </c>
      <c r="I1483">
        <v>0</v>
      </c>
      <c r="J1483" s="15">
        <v>0</v>
      </c>
      <c r="K1483" s="15">
        <v>1</v>
      </c>
      <c r="L1483" s="58">
        <v>60.374249999999996</v>
      </c>
      <c r="M1483">
        <v>1</v>
      </c>
      <c r="N1483">
        <v>0</v>
      </c>
      <c r="O1483" s="12">
        <v>12.428571428571429</v>
      </c>
      <c r="P1483" s="12">
        <v>2</v>
      </c>
      <c r="Q1483" s="12">
        <v>0</v>
      </c>
      <c r="R1483" s="12">
        <v>0</v>
      </c>
      <c r="S1483" s="12">
        <v>0</v>
      </c>
      <c r="T1483" s="12">
        <v>1082.9466054523882</v>
      </c>
      <c r="U1483" s="12">
        <v>0</v>
      </c>
      <c r="V1483" s="12">
        <v>0</v>
      </c>
      <c r="W1483" s="59">
        <v>1.3451345294488259E-3</v>
      </c>
      <c r="X1483" s="59">
        <v>1.6097615943078831E-5</v>
      </c>
      <c r="Y1483" s="59">
        <v>0</v>
      </c>
      <c r="Z1483" s="59">
        <v>4.0276150980148593E-4</v>
      </c>
      <c r="AA1483" s="59">
        <v>3.5316998541870548E-4</v>
      </c>
      <c r="AB1483" s="59">
        <v>0</v>
      </c>
      <c r="AC1483" s="59">
        <v>0</v>
      </c>
      <c r="AD1483" s="59">
        <v>0</v>
      </c>
      <c r="AE1483" s="59">
        <v>8.867169792156187E-5</v>
      </c>
      <c r="AF1483" s="59">
        <v>0</v>
      </c>
      <c r="AG1483" s="59">
        <v>0</v>
      </c>
      <c r="AH1483" s="17">
        <v>2.0053048532124162E-4</v>
      </c>
      <c r="AI1483" s="12">
        <v>1295</v>
      </c>
      <c r="AJ1483" s="16">
        <v>6</v>
      </c>
      <c r="AK1483" s="17">
        <v>0.83872603450383987</v>
      </c>
      <c r="AL1483" t="str">
        <f>IF(AK1483&lt;='CAV Tier 1 Analysis'!$A$5,"Tier 1", "Tier 2")</f>
        <v>Tier 2</v>
      </c>
      <c r="AM1483" t="str">
        <f t="shared" si="47"/>
        <v>Pennsylvania - Tier 2</v>
      </c>
      <c r="AN1483" t="str">
        <f t="shared" si="48"/>
        <v>Porter, Township Of - Tier 2</v>
      </c>
    </row>
    <row r="1484" spans="1:40" x14ac:dyDescent="0.3">
      <c r="A1484">
        <v>3</v>
      </c>
      <c r="B1484" t="s">
        <v>23</v>
      </c>
      <c r="C1484" t="s">
        <v>4489</v>
      </c>
      <c r="D1484" t="s">
        <v>6911</v>
      </c>
      <c r="E1484" t="s">
        <v>1424</v>
      </c>
      <c r="F1484" s="12">
        <v>410.84071697324282</v>
      </c>
      <c r="G1484" s="12">
        <v>162.01360923046045</v>
      </c>
      <c r="H1484" s="12">
        <v>146.37323391740898</v>
      </c>
      <c r="I1484">
        <v>13</v>
      </c>
      <c r="J1484" s="15">
        <v>2.3233252392515353E-2</v>
      </c>
      <c r="K1484" s="15">
        <v>0.97676674760748472</v>
      </c>
      <c r="L1484" s="58">
        <v>8.7512500000000006</v>
      </c>
      <c r="M1484">
        <v>6</v>
      </c>
      <c r="N1484">
        <v>5</v>
      </c>
      <c r="O1484" s="12">
        <v>15.666666666666666</v>
      </c>
      <c r="P1484" s="12">
        <v>3</v>
      </c>
      <c r="Q1484" s="12">
        <v>1</v>
      </c>
      <c r="R1484" s="12">
        <v>12.697967718897301</v>
      </c>
      <c r="S1484" s="12">
        <v>3.4007262871118518</v>
      </c>
      <c r="T1484" s="12">
        <v>161.01557976066601</v>
      </c>
      <c r="U1484" s="12">
        <v>0</v>
      </c>
      <c r="V1484" s="12">
        <v>0.99802946979443163</v>
      </c>
      <c r="W1484" s="59">
        <v>1.9497730490795396E-4</v>
      </c>
      <c r="X1484" s="59">
        <v>9.6585695658472977E-5</v>
      </c>
      <c r="Y1484" s="59">
        <v>3.1009675018605807E-4</v>
      </c>
      <c r="Z1484" s="59">
        <v>5.0769554300647069E-4</v>
      </c>
      <c r="AA1484" s="59">
        <v>5.2975497812805816E-4</v>
      </c>
      <c r="AB1484" s="59">
        <v>2.576655501159495E-4</v>
      </c>
      <c r="AC1484" s="59">
        <v>2.8378414215515351E-4</v>
      </c>
      <c r="AD1484" s="59">
        <v>9.6320684441639245E-6</v>
      </c>
      <c r="AE1484" s="59">
        <v>1.3183960111531686E-5</v>
      </c>
      <c r="AF1484" s="59">
        <v>0</v>
      </c>
      <c r="AG1484" s="59">
        <v>1.5243180054458444E-6</v>
      </c>
      <c r="AH1484" s="17">
        <v>2.0044548279265988E-4</v>
      </c>
      <c r="AI1484" s="12">
        <v>1296</v>
      </c>
      <c r="AJ1484" s="16">
        <v>6</v>
      </c>
      <c r="AK1484" s="17">
        <v>0.8389264799866325</v>
      </c>
      <c r="AL1484" t="str">
        <f>IF(AK1484&lt;='CAV Tier 1 Analysis'!$A$5,"Tier 1", "Tier 2")</f>
        <v>Tier 2</v>
      </c>
      <c r="AM1484" t="str">
        <f t="shared" si="47"/>
        <v>Pennsylvania - Tier 2</v>
      </c>
      <c r="AN1484" t="str">
        <f t="shared" si="48"/>
        <v>Starrucca, Borough Of - Tier 2</v>
      </c>
    </row>
    <row r="1485" spans="1:40" x14ac:dyDescent="0.3">
      <c r="A1485">
        <v>3</v>
      </c>
      <c r="B1485" t="s">
        <v>23</v>
      </c>
      <c r="C1485" t="s">
        <v>5023</v>
      </c>
      <c r="D1485" t="s">
        <v>7522</v>
      </c>
      <c r="E1485" t="s">
        <v>1627</v>
      </c>
      <c r="F1485" s="12">
        <v>9667.9917016206218</v>
      </c>
      <c r="G1485" s="12">
        <v>1171.4389800329432</v>
      </c>
      <c r="H1485" s="12">
        <v>1224.8471188229162</v>
      </c>
      <c r="I1485">
        <v>6</v>
      </c>
      <c r="J1485" s="15">
        <v>8.4397558598592673E-3</v>
      </c>
      <c r="K1485" s="15">
        <v>0.99156024414014066</v>
      </c>
      <c r="L1485" s="58">
        <v>19.762420000000002</v>
      </c>
      <c r="M1485">
        <v>21</v>
      </c>
      <c r="N1485">
        <v>4</v>
      </c>
      <c r="O1485" s="12">
        <v>15.444444444444445</v>
      </c>
      <c r="P1485" s="12">
        <v>2.3333333333333335</v>
      </c>
      <c r="Q1485" s="12">
        <v>0</v>
      </c>
      <c r="R1485" s="12">
        <v>5.9493614648408437</v>
      </c>
      <c r="S1485" s="12">
        <v>10.337410648517446</v>
      </c>
      <c r="T1485" s="12">
        <v>1262.1901901306992</v>
      </c>
      <c r="U1485" s="12">
        <v>0</v>
      </c>
      <c r="V1485" s="12">
        <v>0</v>
      </c>
      <c r="W1485" s="59">
        <v>4.4030548665151238E-4</v>
      </c>
      <c r="X1485" s="59">
        <v>3.3804993480465544E-4</v>
      </c>
      <c r="Y1485" s="59">
        <v>2.4807740014884643E-4</v>
      </c>
      <c r="Z1485" s="59">
        <v>5.004941877865208E-4</v>
      </c>
      <c r="AA1485" s="59">
        <v>4.1203164965515643E-4</v>
      </c>
      <c r="AB1485" s="59">
        <v>0</v>
      </c>
      <c r="AC1485" s="59">
        <v>1.3296099636150296E-4</v>
      </c>
      <c r="AD1485" s="59">
        <v>2.9279229933706832E-5</v>
      </c>
      <c r="AE1485" s="59">
        <v>1.0334816757846949E-4</v>
      </c>
      <c r="AF1485" s="59">
        <v>0</v>
      </c>
      <c r="AG1485" s="59">
        <v>0</v>
      </c>
      <c r="AH1485" s="17">
        <v>2.0041336844730647E-4</v>
      </c>
      <c r="AI1485" s="12">
        <v>1297</v>
      </c>
      <c r="AJ1485" s="16">
        <v>6</v>
      </c>
      <c r="AK1485" s="17">
        <v>0.83912689335507984</v>
      </c>
      <c r="AL1485" t="str">
        <f>IF(AK1485&lt;='CAV Tier 1 Analysis'!$A$5,"Tier 1", "Tier 2")</f>
        <v>Tier 2</v>
      </c>
      <c r="AM1485" t="str">
        <f t="shared" si="47"/>
        <v>Pennsylvania - Tier 2</v>
      </c>
      <c r="AN1485" t="str">
        <f t="shared" si="48"/>
        <v>Clifton, Township Of - Tier 2</v>
      </c>
    </row>
    <row r="1486" spans="1:40" x14ac:dyDescent="0.3">
      <c r="A1486">
        <v>3</v>
      </c>
      <c r="B1486" t="s">
        <v>23</v>
      </c>
      <c r="C1486" t="s">
        <v>4778</v>
      </c>
      <c r="D1486" t="s">
        <v>7248</v>
      </c>
      <c r="E1486" t="s">
        <v>1661</v>
      </c>
      <c r="F1486" s="12">
        <v>1674.8922137838917</v>
      </c>
      <c r="G1486" s="12">
        <v>2163.1834963095757</v>
      </c>
      <c r="H1486" s="12">
        <v>1248.1601702207406</v>
      </c>
      <c r="I1486">
        <v>11</v>
      </c>
      <c r="J1486" s="15">
        <v>1.6365677761782917E-2</v>
      </c>
      <c r="K1486" s="15">
        <v>0.98363432223821734</v>
      </c>
      <c r="L1486" s="58">
        <v>14.20595</v>
      </c>
      <c r="M1486">
        <v>17</v>
      </c>
      <c r="N1486">
        <v>0</v>
      </c>
      <c r="O1486" s="12">
        <v>12.818181818181818</v>
      </c>
      <c r="P1486" s="12">
        <v>2.7272727272727271</v>
      </c>
      <c r="Q1486" s="12">
        <v>0</v>
      </c>
      <c r="R1486" s="12">
        <v>10.819977544620391</v>
      </c>
      <c r="S1486" s="12">
        <v>20.426987140924755</v>
      </c>
      <c r="T1486" s="12">
        <v>2653.6381621633041</v>
      </c>
      <c r="U1486" s="12">
        <v>978.74594837941231</v>
      </c>
      <c r="V1486" s="12">
        <v>0</v>
      </c>
      <c r="W1486" s="59">
        <v>3.1650768114922421E-4</v>
      </c>
      <c r="X1486" s="59">
        <v>2.7365947103234013E-4</v>
      </c>
      <c r="Y1486" s="59">
        <v>0</v>
      </c>
      <c r="Z1486" s="59">
        <v>4.153872624598397E-4</v>
      </c>
      <c r="AA1486" s="59">
        <v>4.8159543466187103E-4</v>
      </c>
      <c r="AB1486" s="59">
        <v>0</v>
      </c>
      <c r="AC1486" s="59">
        <v>2.4181334475031798E-4</v>
      </c>
      <c r="AD1486" s="59">
        <v>5.785650523980916E-5</v>
      </c>
      <c r="AE1486" s="59">
        <v>2.1727996590393135E-4</v>
      </c>
      <c r="AF1486" s="59">
        <v>2.0040918306167251E-4</v>
      </c>
      <c r="AG1486" s="59">
        <v>0</v>
      </c>
      <c r="AH1486" s="17">
        <v>2.0040989529627326E-4</v>
      </c>
      <c r="AI1486" s="12">
        <v>1298</v>
      </c>
      <c r="AJ1486" s="16">
        <v>6</v>
      </c>
      <c r="AK1486" s="17">
        <v>0.83932730325037608</v>
      </c>
      <c r="AL1486" t="str">
        <f>IF(AK1486&lt;='CAV Tier 1 Analysis'!$A$5,"Tier 1", "Tier 2")</f>
        <v>Tier 2</v>
      </c>
      <c r="AM1486" t="str">
        <f t="shared" si="47"/>
        <v>Pennsylvania - Tier 2</v>
      </c>
      <c r="AN1486" t="str">
        <f t="shared" si="48"/>
        <v>Parks, Township Of - Tier 2</v>
      </c>
    </row>
    <row r="1487" spans="1:40" x14ac:dyDescent="0.3">
      <c r="A1487">
        <v>3</v>
      </c>
      <c r="B1487" t="s">
        <v>23</v>
      </c>
      <c r="C1487" t="s">
        <v>5068</v>
      </c>
      <c r="D1487" t="s">
        <v>7571</v>
      </c>
      <c r="E1487" t="s">
        <v>2023</v>
      </c>
      <c r="F1487" s="12">
        <v>17072.887146403897</v>
      </c>
      <c r="G1487" s="12">
        <v>3659.6836754744122</v>
      </c>
      <c r="H1487" s="12">
        <v>1942.9783501381073</v>
      </c>
      <c r="I1487">
        <v>1</v>
      </c>
      <c r="J1487" s="15">
        <v>3.325150334651365E-3</v>
      </c>
      <c r="K1487" s="15">
        <v>0.99667484966534847</v>
      </c>
      <c r="L1487" s="58">
        <v>45.17089</v>
      </c>
      <c r="M1487">
        <v>5</v>
      </c>
      <c r="N1487">
        <v>0</v>
      </c>
      <c r="O1487" s="12">
        <v>14.8</v>
      </c>
      <c r="P1487" s="12">
        <v>1.6</v>
      </c>
      <c r="Q1487" s="12">
        <v>0</v>
      </c>
      <c r="R1487" s="12">
        <v>0.99667484966534847</v>
      </c>
      <c r="S1487" s="12">
        <v>6.4606951111820843</v>
      </c>
      <c r="T1487" s="12">
        <v>3649.3440603624831</v>
      </c>
      <c r="U1487" s="12">
        <v>0</v>
      </c>
      <c r="V1487" s="12">
        <v>10.339615111929106</v>
      </c>
      <c r="W1487" s="59">
        <v>1.0064046156256132E-3</v>
      </c>
      <c r="X1487" s="59">
        <v>8.0488079715394149E-5</v>
      </c>
      <c r="Y1487" s="59">
        <v>0</v>
      </c>
      <c r="Z1487" s="59">
        <v>4.7961025764866602E-4</v>
      </c>
      <c r="AA1487" s="59">
        <v>2.8253598833496437E-4</v>
      </c>
      <c r="AB1487" s="59">
        <v>0</v>
      </c>
      <c r="AC1487" s="59">
        <v>2.2274471276137371E-5</v>
      </c>
      <c r="AD1487" s="59">
        <v>1.8298990349097248E-5</v>
      </c>
      <c r="AE1487" s="59">
        <v>2.9880839230954581E-4</v>
      </c>
      <c r="AF1487" s="59">
        <v>0</v>
      </c>
      <c r="AG1487" s="59">
        <v>1.5791980058203909E-5</v>
      </c>
      <c r="AH1487" s="17">
        <v>2.0038297957432929E-4</v>
      </c>
      <c r="AI1487" s="12">
        <v>1299</v>
      </c>
      <c r="AJ1487" s="16">
        <v>6</v>
      </c>
      <c r="AK1487" s="17">
        <v>0.83952768622995044</v>
      </c>
      <c r="AL1487" t="str">
        <f>IF(AK1487&lt;='CAV Tier 1 Analysis'!$A$5,"Tier 1", "Tier 2")</f>
        <v>Tier 2</v>
      </c>
      <c r="AM1487" t="str">
        <f t="shared" si="47"/>
        <v>Pennsylvania - Tier 2</v>
      </c>
      <c r="AN1487" t="str">
        <f t="shared" si="48"/>
        <v>Foster, Township Of - Tier 2</v>
      </c>
    </row>
    <row r="1488" spans="1:40" x14ac:dyDescent="0.3">
      <c r="A1488">
        <v>3</v>
      </c>
      <c r="B1488" t="s">
        <v>23</v>
      </c>
      <c r="C1488" t="s">
        <v>4172</v>
      </c>
      <c r="D1488" t="s">
        <v>6570</v>
      </c>
      <c r="E1488" t="s">
        <v>1995</v>
      </c>
      <c r="F1488" s="12">
        <v>2149.7679037762987</v>
      </c>
      <c r="G1488" s="12">
        <v>1872.549378554962</v>
      </c>
      <c r="H1488" s="12">
        <v>778.00647898469754</v>
      </c>
      <c r="I1488">
        <v>10</v>
      </c>
      <c r="J1488" s="15">
        <v>7.6815343296370115E-3</v>
      </c>
      <c r="K1488" s="15">
        <v>0.99231846567036297</v>
      </c>
      <c r="L1488" s="58">
        <v>21.241850000000003</v>
      </c>
      <c r="M1488">
        <v>4</v>
      </c>
      <c r="N1488">
        <v>0</v>
      </c>
      <c r="O1488" s="12">
        <v>12</v>
      </c>
      <c r="P1488" s="12">
        <v>2</v>
      </c>
      <c r="Q1488" s="12">
        <v>2</v>
      </c>
      <c r="R1488" s="12">
        <v>9.9231846567036293</v>
      </c>
      <c r="S1488" s="12">
        <v>5.9762834770009707</v>
      </c>
      <c r="T1488" s="12">
        <v>2073.0745371201028</v>
      </c>
      <c r="U1488" s="12">
        <v>0</v>
      </c>
      <c r="V1488" s="12">
        <v>0</v>
      </c>
      <c r="W1488" s="59">
        <v>4.7326709490175945E-4</v>
      </c>
      <c r="X1488" s="59">
        <v>6.4390463772315322E-5</v>
      </c>
      <c r="Y1488" s="59">
        <v>0</v>
      </c>
      <c r="Z1488" s="59">
        <v>3.8887318187729673E-4</v>
      </c>
      <c r="AA1488" s="59">
        <v>3.5316998541870548E-4</v>
      </c>
      <c r="AB1488" s="59">
        <v>5.1533110023189901E-4</v>
      </c>
      <c r="AC1488" s="59">
        <v>2.2177111389714318E-4</v>
      </c>
      <c r="AD1488" s="59">
        <v>1.6926964016585671E-5</v>
      </c>
      <c r="AE1488" s="59">
        <v>1.6974340027374254E-4</v>
      </c>
      <c r="AF1488" s="59">
        <v>0</v>
      </c>
      <c r="AG1488" s="59">
        <v>0</v>
      </c>
      <c r="AH1488" s="17">
        <v>2.0031575494449522E-4</v>
      </c>
      <c r="AI1488" s="12">
        <v>1300</v>
      </c>
      <c r="AJ1488" s="16">
        <v>6</v>
      </c>
      <c r="AK1488" s="17">
        <v>0.83972800198489495</v>
      </c>
      <c r="AL1488" t="str">
        <f>IF(AK1488&lt;='CAV Tier 1 Analysis'!$A$5,"Tier 1", "Tier 2")</f>
        <v>Tier 2</v>
      </c>
      <c r="AM1488" t="str">
        <f t="shared" si="47"/>
        <v>Pennsylvania - Tier 2</v>
      </c>
      <c r="AN1488" t="str">
        <f t="shared" si="48"/>
        <v>Center, Township Of - Tier 2</v>
      </c>
    </row>
    <row r="1489" spans="1:40" x14ac:dyDescent="0.3">
      <c r="A1489">
        <v>3</v>
      </c>
      <c r="B1489" t="s">
        <v>23</v>
      </c>
      <c r="C1489" t="s">
        <v>5074</v>
      </c>
      <c r="D1489" t="s">
        <v>7578</v>
      </c>
      <c r="E1489" t="s">
        <v>2164</v>
      </c>
      <c r="F1489" s="12">
        <v>3425.4180827428577</v>
      </c>
      <c r="G1489" s="12">
        <v>1269.5333277125649</v>
      </c>
      <c r="H1489" s="12">
        <v>929.57139374222027</v>
      </c>
      <c r="I1489">
        <v>0</v>
      </c>
      <c r="J1489" s="15">
        <v>0</v>
      </c>
      <c r="K1489" s="15">
        <v>0.99999999999999989</v>
      </c>
      <c r="L1489" s="58">
        <v>46.575170000000007</v>
      </c>
      <c r="M1489">
        <v>0</v>
      </c>
      <c r="N1489">
        <v>0</v>
      </c>
      <c r="O1489" s="12">
        <v>10.142857142857142</v>
      </c>
      <c r="P1489" s="12">
        <v>4.1428571428571432</v>
      </c>
      <c r="Q1489" s="12">
        <v>0</v>
      </c>
      <c r="R1489" s="12">
        <v>0</v>
      </c>
      <c r="S1489" s="12">
        <v>0</v>
      </c>
      <c r="T1489" s="12">
        <v>1283.3056733093747</v>
      </c>
      <c r="U1489" s="12">
        <v>0</v>
      </c>
      <c r="V1489" s="12">
        <v>0</v>
      </c>
      <c r="W1489" s="59">
        <v>1.0376918865567537E-3</v>
      </c>
      <c r="X1489" s="59">
        <v>0</v>
      </c>
      <c r="Y1489" s="59">
        <v>0</v>
      </c>
      <c r="Z1489" s="59">
        <v>3.2869042753914365E-4</v>
      </c>
      <c r="AA1489" s="59">
        <v>7.3156639836731853E-4</v>
      </c>
      <c r="AB1489" s="59">
        <v>0</v>
      </c>
      <c r="AC1489" s="59">
        <v>0</v>
      </c>
      <c r="AD1489" s="59">
        <v>0</v>
      </c>
      <c r="AE1489" s="59">
        <v>1.050771039234938E-4</v>
      </c>
      <c r="AF1489" s="59">
        <v>0</v>
      </c>
      <c r="AG1489" s="59">
        <v>0</v>
      </c>
      <c r="AH1489" s="17">
        <v>2.0027507421697358E-4</v>
      </c>
      <c r="AI1489" s="12">
        <v>1301</v>
      </c>
      <c r="AJ1489" s="16">
        <v>6</v>
      </c>
      <c r="AK1489" s="17">
        <v>0.83992827705911188</v>
      </c>
      <c r="AL1489" t="str">
        <f>IF(AK1489&lt;='CAV Tier 1 Analysis'!$A$5,"Tier 1", "Tier 2")</f>
        <v>Tier 2</v>
      </c>
      <c r="AM1489" t="str">
        <f t="shared" si="47"/>
        <v>Pennsylvania - Tier 2</v>
      </c>
      <c r="AN1489" t="str">
        <f t="shared" si="48"/>
        <v>Eldred, Township Of - Tier 2</v>
      </c>
    </row>
    <row r="1490" spans="1:40" x14ac:dyDescent="0.3">
      <c r="A1490">
        <v>3</v>
      </c>
      <c r="B1490" t="s">
        <v>23</v>
      </c>
      <c r="C1490" t="s">
        <v>4463</v>
      </c>
      <c r="D1490" t="s">
        <v>6881</v>
      </c>
      <c r="E1490" t="s">
        <v>1609</v>
      </c>
      <c r="F1490" s="12">
        <v>46.255362581090331</v>
      </c>
      <c r="G1490" s="12">
        <v>701.58233376699582</v>
      </c>
      <c r="H1490" s="12">
        <v>333.48064662692582</v>
      </c>
      <c r="I1490">
        <v>14</v>
      </c>
      <c r="J1490" s="15">
        <v>2.7474620711292377E-2</v>
      </c>
      <c r="K1490" s="15">
        <v>0.97252537928870753</v>
      </c>
      <c r="L1490" s="58">
        <v>0.44623000000000002</v>
      </c>
      <c r="M1490">
        <v>6</v>
      </c>
      <c r="N1490">
        <v>2</v>
      </c>
      <c r="O1490" s="12">
        <v>12</v>
      </c>
      <c r="P1490" s="12">
        <v>3</v>
      </c>
      <c r="Q1490" s="12">
        <v>2</v>
      </c>
      <c r="R1490" s="12">
        <v>13.615355310041906</v>
      </c>
      <c r="S1490" s="12">
        <v>9.162254280631311</v>
      </c>
      <c r="T1490" s="12">
        <v>751.95534865482125</v>
      </c>
      <c r="U1490" s="12">
        <v>705.69998607373088</v>
      </c>
      <c r="V1490" s="12">
        <v>0</v>
      </c>
      <c r="W1490" s="59">
        <v>9.9419766055222157E-6</v>
      </c>
      <c r="X1490" s="59">
        <v>9.6585695658472977E-5</v>
      </c>
      <c r="Y1490" s="59">
        <v>1.2403870007442322E-4</v>
      </c>
      <c r="Z1490" s="59">
        <v>3.8887318187729673E-4</v>
      </c>
      <c r="AA1490" s="59">
        <v>5.2975497812805816E-4</v>
      </c>
      <c r="AB1490" s="59">
        <v>5.1533110023189901E-4</v>
      </c>
      <c r="AC1490" s="59">
        <v>3.0428663958939351E-4</v>
      </c>
      <c r="AD1490" s="59">
        <v>2.5950768419185057E-5</v>
      </c>
      <c r="AE1490" s="59">
        <v>6.1570124686405428E-5</v>
      </c>
      <c r="AF1490" s="59">
        <v>1.4449996746330847E-4</v>
      </c>
      <c r="AG1490" s="59">
        <v>0</v>
      </c>
      <c r="AH1490" s="17">
        <v>2.0007573933945131E-4</v>
      </c>
      <c r="AI1490" s="12">
        <v>1302</v>
      </c>
      <c r="AJ1490" s="16">
        <v>6</v>
      </c>
      <c r="AK1490" s="17">
        <v>0.84012835279845133</v>
      </c>
      <c r="AL1490" t="str">
        <f>IF(AK1490&lt;='CAV Tier 1 Analysis'!$A$5,"Tier 1", "Tier 2")</f>
        <v>Tier 2</v>
      </c>
      <c r="AM1490" t="str">
        <f t="shared" si="47"/>
        <v>Pennsylvania - Tier 2</v>
      </c>
      <c r="AN1490" t="str">
        <f t="shared" si="48"/>
        <v>New Berlin, Borough Of - Tier 2</v>
      </c>
    </row>
    <row r="1491" spans="1:40" x14ac:dyDescent="0.3">
      <c r="A1491">
        <v>3</v>
      </c>
      <c r="B1491" t="s">
        <v>23</v>
      </c>
      <c r="C1491" t="s">
        <v>4121</v>
      </c>
      <c r="D1491" t="s">
        <v>6516</v>
      </c>
      <c r="E1491" t="s">
        <v>1750</v>
      </c>
      <c r="F1491" s="12">
        <v>3867.7307332353794</v>
      </c>
      <c r="G1491" s="12">
        <v>1647.9105685074455</v>
      </c>
      <c r="H1491" s="12">
        <v>843.30598623095477</v>
      </c>
      <c r="I1491">
        <v>11</v>
      </c>
      <c r="J1491" s="15">
        <v>0.3266561395593654</v>
      </c>
      <c r="K1491" s="15">
        <v>0.67334386044063477</v>
      </c>
      <c r="L1491" s="58">
        <v>1.3298999999999999</v>
      </c>
      <c r="M1491">
        <v>9</v>
      </c>
      <c r="N1491">
        <v>0</v>
      </c>
      <c r="O1491" s="12">
        <v>15</v>
      </c>
      <c r="P1491" s="12">
        <v>1</v>
      </c>
      <c r="Q1491" s="12">
        <v>1</v>
      </c>
      <c r="R1491" s="12">
        <v>7.406782464846982</v>
      </c>
      <c r="S1491" s="12">
        <v>275.47107792950703</v>
      </c>
      <c r="T1491" s="12">
        <v>1942.1725625759329</v>
      </c>
      <c r="U1491" s="12">
        <v>0</v>
      </c>
      <c r="V1491" s="12">
        <v>0</v>
      </c>
      <c r="W1491" s="59">
        <v>2.9630089164072324E-5</v>
      </c>
      <c r="X1491" s="59">
        <v>1.4487854348770946E-4</v>
      </c>
      <c r="Y1491" s="59">
        <v>0</v>
      </c>
      <c r="Z1491" s="59">
        <v>4.8609147734662091E-4</v>
      </c>
      <c r="AA1491" s="59">
        <v>1.7658499270935274E-4</v>
      </c>
      <c r="AB1491" s="59">
        <v>2.576655501159495E-4</v>
      </c>
      <c r="AC1491" s="59">
        <v>1.6553258398887841E-4</v>
      </c>
      <c r="AD1491" s="59">
        <v>7.8023223658439515E-4</v>
      </c>
      <c r="AE1491" s="59">
        <v>1.5902514298785558E-4</v>
      </c>
      <c r="AF1491" s="59">
        <v>0</v>
      </c>
      <c r="AG1491" s="59">
        <v>0</v>
      </c>
      <c r="AH1491" s="17">
        <v>1.9996732876225766E-4</v>
      </c>
      <c r="AI1491" s="12">
        <v>1303</v>
      </c>
      <c r="AJ1491" s="16">
        <v>6</v>
      </c>
      <c r="AK1491" s="17">
        <v>0.84032832012721359</v>
      </c>
      <c r="AL1491" t="str">
        <f>IF(AK1491&lt;='CAV Tier 1 Analysis'!$A$5,"Tier 1", "Tier 2")</f>
        <v>Tier 2</v>
      </c>
      <c r="AM1491" t="str">
        <f t="shared" si="47"/>
        <v>Pennsylvania - Tier 2</v>
      </c>
      <c r="AN1491" t="str">
        <f t="shared" si="48"/>
        <v>Trainer, Borough Of - Tier 2</v>
      </c>
    </row>
    <row r="1492" spans="1:40" x14ac:dyDescent="0.3">
      <c r="A1492">
        <v>3</v>
      </c>
      <c r="B1492" t="s">
        <v>23</v>
      </c>
      <c r="C1492" t="s">
        <v>4753</v>
      </c>
      <c r="D1492" t="s">
        <v>7222</v>
      </c>
      <c r="E1492" t="s">
        <v>1656</v>
      </c>
      <c r="F1492" s="12">
        <v>67.916655944408461</v>
      </c>
      <c r="G1492" s="12">
        <v>2566.6146042767214</v>
      </c>
      <c r="H1492" s="12">
        <v>1300.3199116509707</v>
      </c>
      <c r="I1492">
        <v>1</v>
      </c>
      <c r="J1492" s="15">
        <v>9.5818546520598666E-2</v>
      </c>
      <c r="K1492" s="15">
        <v>0.90418145347940115</v>
      </c>
      <c r="L1492" s="58">
        <v>0.51848000000000005</v>
      </c>
      <c r="M1492">
        <v>11</v>
      </c>
      <c r="N1492">
        <v>0</v>
      </c>
      <c r="O1492" s="12">
        <v>11</v>
      </c>
      <c r="P1492" s="12">
        <v>3</v>
      </c>
      <c r="Q1492" s="12">
        <v>0</v>
      </c>
      <c r="R1492" s="12">
        <v>0.90418145347940115</v>
      </c>
      <c r="S1492" s="12">
        <v>124.59476394618927</v>
      </c>
      <c r="T1492" s="12">
        <v>2670.5263421533177</v>
      </c>
      <c r="U1492" s="12">
        <v>2602.6096862089094</v>
      </c>
      <c r="V1492" s="12">
        <v>0</v>
      </c>
      <c r="W1492" s="59">
        <v>1.1551702105262218E-5</v>
      </c>
      <c r="X1492" s="59">
        <v>1.7707377537386714E-4</v>
      </c>
      <c r="Y1492" s="59">
        <v>0</v>
      </c>
      <c r="Z1492" s="59">
        <v>3.56467083387522E-4</v>
      </c>
      <c r="AA1492" s="59">
        <v>5.2975497812805816E-4</v>
      </c>
      <c r="AB1492" s="59">
        <v>0</v>
      </c>
      <c r="AC1492" s="59">
        <v>2.0207356311544815E-5</v>
      </c>
      <c r="AD1492" s="59">
        <v>3.5289676168950395E-4</v>
      </c>
      <c r="AE1492" s="59">
        <v>2.1866277054728115E-4</v>
      </c>
      <c r="AF1492" s="59">
        <v>5.3291345103921638E-4</v>
      </c>
      <c r="AG1492" s="59">
        <v>0</v>
      </c>
      <c r="AH1492" s="17">
        <v>1.9995707987111415E-4</v>
      </c>
      <c r="AI1492" s="12">
        <v>1304</v>
      </c>
      <c r="AJ1492" s="16">
        <v>6</v>
      </c>
      <c r="AK1492" s="17">
        <v>0.84052827720708467</v>
      </c>
      <c r="AL1492" t="str">
        <f>IF(AK1492&lt;='CAV Tier 1 Analysis'!$A$5,"Tier 1", "Tier 2")</f>
        <v>Tier 2</v>
      </c>
      <c r="AM1492" t="str">
        <f t="shared" si="47"/>
        <v>Pennsylvania - Tier 2</v>
      </c>
      <c r="AN1492" t="str">
        <f t="shared" si="48"/>
        <v>Mcsherrystown, Borough Of - Tier 2</v>
      </c>
    </row>
    <row r="1493" spans="1:40" x14ac:dyDescent="0.3">
      <c r="A1493">
        <v>3</v>
      </c>
      <c r="B1493" t="s">
        <v>23</v>
      </c>
      <c r="C1493" t="s">
        <v>3606</v>
      </c>
      <c r="D1493" t="s">
        <v>7349</v>
      </c>
      <c r="E1493" t="s">
        <v>2035</v>
      </c>
      <c r="F1493" s="12">
        <v>1725.6490472353967</v>
      </c>
      <c r="G1493" s="12">
        <v>932.66544364980859</v>
      </c>
      <c r="H1493" s="12">
        <v>605.50660525731348</v>
      </c>
      <c r="I1493">
        <v>0</v>
      </c>
      <c r="J1493" s="15">
        <v>0</v>
      </c>
      <c r="K1493" s="15">
        <v>1.0000000000000002</v>
      </c>
      <c r="L1493" s="58">
        <v>37.918729999999996</v>
      </c>
      <c r="M1493">
        <v>4</v>
      </c>
      <c r="N1493">
        <v>0</v>
      </c>
      <c r="O1493" s="12">
        <v>14.333333333333334</v>
      </c>
      <c r="P1493" s="12">
        <v>2.6666666666666665</v>
      </c>
      <c r="Q1493" s="12">
        <v>1</v>
      </c>
      <c r="R1493" s="12">
        <v>0</v>
      </c>
      <c r="S1493" s="12">
        <v>0</v>
      </c>
      <c r="T1493" s="12">
        <v>1170.404925343455</v>
      </c>
      <c r="U1493" s="12">
        <v>0</v>
      </c>
      <c r="V1493" s="12">
        <v>0</v>
      </c>
      <c r="W1493" s="59">
        <v>8.4482694254333723E-4</v>
      </c>
      <c r="X1493" s="59">
        <v>6.4390463772315322E-5</v>
      </c>
      <c r="Y1493" s="59">
        <v>0</v>
      </c>
      <c r="Z1493" s="59">
        <v>4.6448741168677113E-4</v>
      </c>
      <c r="AA1493" s="59">
        <v>4.7089331389160727E-4</v>
      </c>
      <c r="AB1493" s="59">
        <v>2.576655501159495E-4</v>
      </c>
      <c r="AC1493" s="59">
        <v>0</v>
      </c>
      <c r="AD1493" s="59">
        <v>0</v>
      </c>
      <c r="AE1493" s="59">
        <v>9.5832787566298703E-5</v>
      </c>
      <c r="AF1493" s="59">
        <v>0</v>
      </c>
      <c r="AG1493" s="59">
        <v>0</v>
      </c>
      <c r="AH1493" s="17">
        <v>1.9982695177966176E-4</v>
      </c>
      <c r="AI1493" s="12">
        <v>1305</v>
      </c>
      <c r="AJ1493" s="16">
        <v>6</v>
      </c>
      <c r="AK1493" s="17">
        <v>0.84072810415886434</v>
      </c>
      <c r="AL1493" t="str">
        <f>IF(AK1493&lt;='CAV Tier 1 Analysis'!$A$5,"Tier 1", "Tier 2")</f>
        <v>Tier 2</v>
      </c>
      <c r="AM1493" t="str">
        <f t="shared" si="47"/>
        <v>Pennsylvania - Tier 2</v>
      </c>
      <c r="AN1493" t="str">
        <f t="shared" si="48"/>
        <v>Rush, Township Of - Tier 2</v>
      </c>
    </row>
    <row r="1494" spans="1:40" x14ac:dyDescent="0.3">
      <c r="A1494">
        <v>3</v>
      </c>
      <c r="B1494" t="s">
        <v>23</v>
      </c>
      <c r="C1494" t="s">
        <v>4339</v>
      </c>
      <c r="D1494" t="s">
        <v>6751</v>
      </c>
      <c r="E1494" t="s">
        <v>1894</v>
      </c>
      <c r="F1494" s="12">
        <v>197.03557372555386</v>
      </c>
      <c r="G1494" s="12">
        <v>773.74628093999991</v>
      </c>
      <c r="H1494" s="12">
        <v>429.39058572851923</v>
      </c>
      <c r="I1494">
        <v>8</v>
      </c>
      <c r="J1494" s="15">
        <v>9.1210528418397344E-2</v>
      </c>
      <c r="K1494" s="15">
        <v>0.90878947158160284</v>
      </c>
      <c r="L1494" s="58">
        <v>1.75221</v>
      </c>
      <c r="M1494">
        <v>9</v>
      </c>
      <c r="N1494">
        <v>0</v>
      </c>
      <c r="O1494" s="12">
        <v>13</v>
      </c>
      <c r="P1494" s="12">
        <v>2</v>
      </c>
      <c r="Q1494" s="12">
        <v>3</v>
      </c>
      <c r="R1494" s="12">
        <v>7.2703157726528227</v>
      </c>
      <c r="S1494" s="12">
        <v>39.164942222183385</v>
      </c>
      <c r="T1494" s="12">
        <v>814.68811914972855</v>
      </c>
      <c r="U1494" s="12">
        <v>617.65254542417472</v>
      </c>
      <c r="V1494" s="12">
        <v>0</v>
      </c>
      <c r="W1494" s="59">
        <v>3.9039129659507615E-5</v>
      </c>
      <c r="X1494" s="59">
        <v>1.4487854348770946E-4</v>
      </c>
      <c r="Y1494" s="59">
        <v>0</v>
      </c>
      <c r="Z1494" s="59">
        <v>4.2127928036707145E-4</v>
      </c>
      <c r="AA1494" s="59">
        <v>3.5316998541870548E-4</v>
      </c>
      <c r="AB1494" s="59">
        <v>7.7299665034784846E-4</v>
      </c>
      <c r="AC1494" s="59">
        <v>1.6248271931490883E-4</v>
      </c>
      <c r="AD1494" s="59">
        <v>1.1092906992411186E-4</v>
      </c>
      <c r="AE1494" s="59">
        <v>6.6706685664666559E-5</v>
      </c>
      <c r="AF1494" s="59">
        <v>1.2647126892262409E-4</v>
      </c>
      <c r="AG1494" s="59">
        <v>0</v>
      </c>
      <c r="AH1494" s="17">
        <v>1.9981393937337766E-4</v>
      </c>
      <c r="AI1494" s="12">
        <v>1306</v>
      </c>
      <c r="AJ1494" s="16">
        <v>6</v>
      </c>
      <c r="AK1494" s="17">
        <v>0.84092791809823775</v>
      </c>
      <c r="AL1494" t="str">
        <f>IF(AK1494&lt;='CAV Tier 1 Analysis'!$A$5,"Tier 1", "Tier 2")</f>
        <v>Tier 2</v>
      </c>
      <c r="AM1494" t="str">
        <f t="shared" si="47"/>
        <v>Pennsylvania - Tier 2</v>
      </c>
      <c r="AN1494" t="str">
        <f t="shared" si="48"/>
        <v>Delaware Water Gap, Borough Of - Tier 2</v>
      </c>
    </row>
    <row r="1495" spans="1:40" x14ac:dyDescent="0.3">
      <c r="A1495">
        <v>3</v>
      </c>
      <c r="B1495" t="s">
        <v>23</v>
      </c>
      <c r="C1495" t="s">
        <v>5166</v>
      </c>
      <c r="D1495" t="s">
        <v>7675</v>
      </c>
      <c r="E1495" t="s">
        <v>1911</v>
      </c>
      <c r="F1495" s="12">
        <v>489.18304731629593</v>
      </c>
      <c r="G1495" s="12">
        <v>70.680330592654272</v>
      </c>
      <c r="H1495" s="12">
        <v>194.48490966301321</v>
      </c>
      <c r="I1495">
        <v>2</v>
      </c>
      <c r="J1495" s="15">
        <v>0</v>
      </c>
      <c r="K1495" s="15">
        <v>1</v>
      </c>
      <c r="L1495" s="58">
        <v>29.846319999999999</v>
      </c>
      <c r="M1495">
        <v>8</v>
      </c>
      <c r="N1495">
        <v>0</v>
      </c>
      <c r="O1495" s="12">
        <v>9</v>
      </c>
      <c r="P1495" s="12">
        <v>6</v>
      </c>
      <c r="Q1495" s="12">
        <v>0</v>
      </c>
      <c r="R1495" s="12">
        <v>2</v>
      </c>
      <c r="S1495" s="12">
        <v>0</v>
      </c>
      <c r="T1495" s="12">
        <v>91.770429237236598</v>
      </c>
      <c r="U1495" s="12">
        <v>0</v>
      </c>
      <c r="V1495" s="12">
        <v>0</v>
      </c>
      <c r="W1495" s="59">
        <v>6.6497415055224844E-4</v>
      </c>
      <c r="X1495" s="59">
        <v>1.2878092754463064E-4</v>
      </c>
      <c r="Y1495" s="59">
        <v>0</v>
      </c>
      <c r="Z1495" s="59">
        <v>2.9165488640797254E-4</v>
      </c>
      <c r="AA1495" s="59">
        <v>1.0595099562561163E-3</v>
      </c>
      <c r="AB1495" s="59">
        <v>0</v>
      </c>
      <c r="AC1495" s="59">
        <v>4.4697568687754937E-5</v>
      </c>
      <c r="AD1495" s="59">
        <v>0</v>
      </c>
      <c r="AE1495" s="59">
        <v>7.514165276927013E-6</v>
      </c>
      <c r="AF1495" s="59">
        <v>0</v>
      </c>
      <c r="AG1495" s="59">
        <v>0</v>
      </c>
      <c r="AH1495" s="17">
        <v>1.9973924133869544E-4</v>
      </c>
      <c r="AI1495" s="12">
        <v>1307</v>
      </c>
      <c r="AJ1495" s="16">
        <v>6</v>
      </c>
      <c r="AK1495" s="17">
        <v>0.8411276573395764</v>
      </c>
      <c r="AL1495" t="str">
        <f>IF(AK1495&lt;='CAV Tier 1 Analysis'!$A$5,"Tier 1", "Tier 2")</f>
        <v>Tier 2</v>
      </c>
      <c r="AM1495" t="str">
        <f t="shared" si="47"/>
        <v>Pennsylvania - Tier 2</v>
      </c>
      <c r="AN1495" t="str">
        <f t="shared" si="48"/>
        <v>Sylvania, Township Of - Tier 2</v>
      </c>
    </row>
    <row r="1496" spans="1:40" x14ac:dyDescent="0.3">
      <c r="A1496">
        <v>3</v>
      </c>
      <c r="B1496" t="s">
        <v>23</v>
      </c>
      <c r="C1496" t="s">
        <v>5264</v>
      </c>
      <c r="D1496" t="s">
        <v>7784</v>
      </c>
      <c r="E1496" t="s">
        <v>1691</v>
      </c>
      <c r="F1496" s="12">
        <v>5388.0424955749322</v>
      </c>
      <c r="G1496" s="12">
        <v>3788.3669464320483</v>
      </c>
      <c r="H1496" s="12">
        <v>1966.9335567403864</v>
      </c>
      <c r="I1496">
        <v>19</v>
      </c>
      <c r="J1496" s="15">
        <v>1.2337798477009131E-2</v>
      </c>
      <c r="K1496" s="15">
        <v>0.98766220152299078</v>
      </c>
      <c r="L1496" s="58">
        <v>21.368480000000009</v>
      </c>
      <c r="M1496">
        <v>8</v>
      </c>
      <c r="N1496">
        <v>0</v>
      </c>
      <c r="O1496" s="12">
        <v>12.166666666666666</v>
      </c>
      <c r="P1496" s="12">
        <v>2</v>
      </c>
      <c r="Q1496" s="12">
        <v>0</v>
      </c>
      <c r="R1496" s="12">
        <v>18.765581828936824</v>
      </c>
      <c r="S1496" s="12">
        <v>24.267629840729693</v>
      </c>
      <c r="T1496" s="12">
        <v>4350.7572386399097</v>
      </c>
      <c r="U1496" s="12">
        <v>0</v>
      </c>
      <c r="V1496" s="12">
        <v>0</v>
      </c>
      <c r="W1496" s="59">
        <v>4.7608840341431427E-4</v>
      </c>
      <c r="X1496" s="59">
        <v>1.2878092754463064E-4</v>
      </c>
      <c r="Y1496" s="59">
        <v>0</v>
      </c>
      <c r="Z1496" s="59">
        <v>3.942741982922592E-4</v>
      </c>
      <c r="AA1496" s="59">
        <v>3.5316998541870548E-4</v>
      </c>
      <c r="AB1496" s="59">
        <v>0</v>
      </c>
      <c r="AC1496" s="59">
        <v>4.1938794138229483E-4</v>
      </c>
      <c r="AD1496" s="59">
        <v>6.8734573696626117E-5</v>
      </c>
      <c r="AE1496" s="59">
        <v>3.5624012269152265E-4</v>
      </c>
      <c r="AF1496" s="59">
        <v>0</v>
      </c>
      <c r="AG1496" s="59">
        <v>0</v>
      </c>
      <c r="AH1496" s="17">
        <v>1.996978320400321E-4</v>
      </c>
      <c r="AI1496" s="12">
        <v>1308</v>
      </c>
      <c r="AJ1496" s="16">
        <v>6</v>
      </c>
      <c r="AK1496" s="17">
        <v>0.84132735517161639</v>
      </c>
      <c r="AL1496" t="str">
        <f>IF(AK1496&lt;='CAV Tier 1 Analysis'!$A$5,"Tier 1", "Tier 2")</f>
        <v>Tier 2</v>
      </c>
      <c r="AM1496" t="str">
        <f t="shared" si="47"/>
        <v>Pennsylvania - Tier 2</v>
      </c>
      <c r="AN1496" t="str">
        <f t="shared" si="48"/>
        <v>Fallowfield, Township Of - Tier 2</v>
      </c>
    </row>
    <row r="1497" spans="1:40" x14ac:dyDescent="0.3">
      <c r="A1497">
        <v>3</v>
      </c>
      <c r="B1497" t="s">
        <v>23</v>
      </c>
      <c r="C1497" t="s">
        <v>5071</v>
      </c>
      <c r="D1497" t="s">
        <v>7575</v>
      </c>
      <c r="E1497" t="s">
        <v>1459</v>
      </c>
      <c r="F1497" s="12">
        <v>5451.1026156343123</v>
      </c>
      <c r="G1497" s="12">
        <v>3287.4608666608819</v>
      </c>
      <c r="H1497" s="12">
        <v>1536.0311683430559</v>
      </c>
      <c r="I1497">
        <v>13</v>
      </c>
      <c r="J1497" s="15">
        <v>3.6949874815772519E-3</v>
      </c>
      <c r="K1497" s="15">
        <v>0.99630501251842274</v>
      </c>
      <c r="L1497" s="58">
        <v>14.37082</v>
      </c>
      <c r="M1497">
        <v>10</v>
      </c>
      <c r="N1497">
        <v>7</v>
      </c>
      <c r="O1497" s="12">
        <v>15</v>
      </c>
      <c r="P1497" s="12">
        <v>1.1578947368421053</v>
      </c>
      <c r="Q1497" s="12">
        <v>0</v>
      </c>
      <c r="R1497" s="12">
        <v>12.951965162739496</v>
      </c>
      <c r="S1497" s="12">
        <v>5.6756159383400719</v>
      </c>
      <c r="T1497" s="12">
        <v>3481.4509218663802</v>
      </c>
      <c r="U1497" s="12">
        <v>0</v>
      </c>
      <c r="V1497" s="12">
        <v>0</v>
      </c>
      <c r="W1497" s="59">
        <v>3.2018097447991119E-4</v>
      </c>
      <c r="X1497" s="59">
        <v>1.609761594307883E-4</v>
      </c>
      <c r="Y1497" s="59">
        <v>4.3413545026048129E-4</v>
      </c>
      <c r="Z1497" s="59">
        <v>4.8609147734662091E-4</v>
      </c>
      <c r="AA1497" s="59">
        <v>2.0446683366346106E-4</v>
      </c>
      <c r="AB1497" s="59">
        <v>0</v>
      </c>
      <c r="AC1497" s="59">
        <v>2.8946067625147887E-4</v>
      </c>
      <c r="AD1497" s="59">
        <v>1.6075366426301622E-5</v>
      </c>
      <c r="AE1497" s="59">
        <v>2.85061297499077E-4</v>
      </c>
      <c r="AF1497" s="59">
        <v>0</v>
      </c>
      <c r="AG1497" s="59">
        <v>0</v>
      </c>
      <c r="AH1497" s="17">
        <v>1.9967711230528366E-4</v>
      </c>
      <c r="AI1497" s="12">
        <v>1309</v>
      </c>
      <c r="AJ1497" s="16">
        <v>6</v>
      </c>
      <c r="AK1497" s="17">
        <v>0.84152703228392167</v>
      </c>
      <c r="AL1497" t="str">
        <f>IF(AK1497&lt;='CAV Tier 1 Analysis'!$A$5,"Tier 1", "Tier 2")</f>
        <v>Tier 2</v>
      </c>
      <c r="AM1497" t="str">
        <f t="shared" si="47"/>
        <v>Pennsylvania - Tier 2</v>
      </c>
      <c r="AN1497" t="str">
        <f t="shared" si="48"/>
        <v>Pittston, Township Of - Tier 2</v>
      </c>
    </row>
    <row r="1498" spans="1:40" x14ac:dyDescent="0.3">
      <c r="A1498">
        <v>3</v>
      </c>
      <c r="B1498" t="s">
        <v>23</v>
      </c>
      <c r="C1498" t="s">
        <v>4880</v>
      </c>
      <c r="D1498" t="s">
        <v>7363</v>
      </c>
      <c r="E1498" t="s">
        <v>1789</v>
      </c>
      <c r="F1498" s="12">
        <v>2152.6022670252128</v>
      </c>
      <c r="G1498" s="12">
        <v>3152.0010986203461</v>
      </c>
      <c r="H1498" s="12">
        <v>2676.9222417760798</v>
      </c>
      <c r="I1498">
        <v>2</v>
      </c>
      <c r="J1498" s="15">
        <v>2.7846975301324162E-6</v>
      </c>
      <c r="K1498" s="15">
        <v>0.99999721530246999</v>
      </c>
      <c r="L1498" s="58">
        <v>25.137380000000004</v>
      </c>
      <c r="M1498">
        <v>7</v>
      </c>
      <c r="N1498">
        <v>0</v>
      </c>
      <c r="O1498" s="12">
        <v>12</v>
      </c>
      <c r="P1498" s="12">
        <v>3</v>
      </c>
      <c r="Q1498" s="12">
        <v>0</v>
      </c>
      <c r="R1498" s="12">
        <v>1.99999443060494</v>
      </c>
      <c r="S1498" s="12">
        <v>7.4544187550303802E-3</v>
      </c>
      <c r="T1498" s="12">
        <v>3490.1258247825649</v>
      </c>
      <c r="U1498" s="12">
        <v>1337.5235577573521</v>
      </c>
      <c r="V1498" s="12">
        <v>0</v>
      </c>
      <c r="W1498" s="59">
        <v>5.6005926065957488E-4</v>
      </c>
      <c r="X1498" s="59">
        <v>1.126833116015518E-4</v>
      </c>
      <c r="Y1498" s="59">
        <v>0</v>
      </c>
      <c r="Z1498" s="59">
        <v>3.8887318187729673E-4</v>
      </c>
      <c r="AA1498" s="59">
        <v>5.2975497812805816E-4</v>
      </c>
      <c r="AB1498" s="59">
        <v>0</v>
      </c>
      <c r="AC1498" s="59">
        <v>4.4697444218545814E-5</v>
      </c>
      <c r="AD1498" s="59">
        <v>2.1113569748917069E-8</v>
      </c>
      <c r="AE1498" s="59">
        <v>2.8577159878910363E-4</v>
      </c>
      <c r="AF1498" s="59">
        <v>2.7387291255685683E-4</v>
      </c>
      <c r="AG1498" s="59">
        <v>0</v>
      </c>
      <c r="AH1498" s="17">
        <v>1.9961216376370333E-4</v>
      </c>
      <c r="AI1498" s="12">
        <v>1310</v>
      </c>
      <c r="AJ1498" s="16">
        <v>6</v>
      </c>
      <c r="AK1498" s="17">
        <v>0.84172664444768541</v>
      </c>
      <c r="AL1498" t="str">
        <f>IF(AK1498&lt;='CAV Tier 1 Analysis'!$A$5,"Tier 1", "Tier 2")</f>
        <v>Tier 2</v>
      </c>
      <c r="AM1498" t="str">
        <f t="shared" si="47"/>
        <v>Pennsylvania - Tier 2</v>
      </c>
      <c r="AN1498" t="str">
        <f t="shared" si="48"/>
        <v>Sadsbury, Township Of - Tier 2</v>
      </c>
    </row>
    <row r="1499" spans="1:40" x14ac:dyDescent="0.3">
      <c r="A1499">
        <v>3</v>
      </c>
      <c r="B1499" t="s">
        <v>23</v>
      </c>
      <c r="C1499" t="s">
        <v>4490</v>
      </c>
      <c r="D1499" t="s">
        <v>6912</v>
      </c>
      <c r="E1499" t="s">
        <v>1344</v>
      </c>
      <c r="F1499" s="12">
        <v>133.00082279848746</v>
      </c>
      <c r="G1499" s="12">
        <v>1682.1338383283576</v>
      </c>
      <c r="H1499" s="12">
        <v>517.17449335512197</v>
      </c>
      <c r="I1499">
        <v>11</v>
      </c>
      <c r="J1499" s="15">
        <v>0</v>
      </c>
      <c r="K1499" s="15">
        <v>1</v>
      </c>
      <c r="L1499" s="58">
        <v>2.8330099999999998</v>
      </c>
      <c r="M1499">
        <v>5</v>
      </c>
      <c r="N1499">
        <v>2</v>
      </c>
      <c r="O1499" s="12">
        <v>17</v>
      </c>
      <c r="P1499" s="12">
        <v>3</v>
      </c>
      <c r="Q1499" s="12">
        <v>0</v>
      </c>
      <c r="R1499" s="12">
        <v>11</v>
      </c>
      <c r="S1499" s="12">
        <v>0</v>
      </c>
      <c r="T1499" s="12">
        <v>1564.02565720088</v>
      </c>
      <c r="U1499" s="12">
        <v>1431.0248344023926</v>
      </c>
      <c r="V1499" s="12">
        <v>118.10818112747756</v>
      </c>
      <c r="W1499" s="59">
        <v>6.3119286339355252E-5</v>
      </c>
      <c r="X1499" s="59">
        <v>8.0488079715394149E-5</v>
      </c>
      <c r="Y1499" s="59">
        <v>1.2403870007442322E-4</v>
      </c>
      <c r="Z1499" s="59">
        <v>5.5090367432617036E-4</v>
      </c>
      <c r="AA1499" s="59">
        <v>5.2975497812805816E-4</v>
      </c>
      <c r="AB1499" s="59">
        <v>0</v>
      </c>
      <c r="AC1499" s="59">
        <v>2.4583662778265218E-4</v>
      </c>
      <c r="AD1499" s="59">
        <v>0</v>
      </c>
      <c r="AE1499" s="59">
        <v>1.2806246394664561E-4</v>
      </c>
      <c r="AF1499" s="59">
        <v>2.9301834503469524E-4</v>
      </c>
      <c r="AG1499" s="59">
        <v>1.8038989081169674E-4</v>
      </c>
      <c r="AH1499" s="17">
        <v>1.9960109510537189E-4</v>
      </c>
      <c r="AI1499" s="12">
        <v>1311</v>
      </c>
      <c r="AJ1499" s="16">
        <v>6</v>
      </c>
      <c r="AK1499" s="17">
        <v>0.84192624554279083</v>
      </c>
      <c r="AL1499" t="str">
        <f>IF(AK1499&lt;='CAV Tier 1 Analysis'!$A$5,"Tier 1", "Tier 2")</f>
        <v>Tier 2</v>
      </c>
      <c r="AM1499" t="str">
        <f t="shared" si="47"/>
        <v>Pennsylvania - Tier 2</v>
      </c>
      <c r="AN1499" t="str">
        <f t="shared" si="48"/>
        <v>Waymart, Borough Of - Tier 2</v>
      </c>
    </row>
    <row r="1500" spans="1:40" x14ac:dyDescent="0.3">
      <c r="A1500">
        <v>3</v>
      </c>
      <c r="B1500" t="s">
        <v>23</v>
      </c>
      <c r="C1500" t="s">
        <v>4196</v>
      </c>
      <c r="D1500" t="s">
        <v>6595</v>
      </c>
      <c r="E1500" t="s">
        <v>1766</v>
      </c>
      <c r="F1500" s="12">
        <v>892.92566473005672</v>
      </c>
      <c r="G1500" s="12">
        <v>1114.3468472787242</v>
      </c>
      <c r="H1500" s="12">
        <v>552.15599136079459</v>
      </c>
      <c r="I1500">
        <v>8</v>
      </c>
      <c r="J1500" s="15">
        <v>1.5729893729904391E-4</v>
      </c>
      <c r="K1500" s="15">
        <v>0.99984270106270101</v>
      </c>
      <c r="L1500" s="58">
        <v>18.754100000000001</v>
      </c>
      <c r="M1500">
        <v>3</v>
      </c>
      <c r="N1500">
        <v>5</v>
      </c>
      <c r="O1500" s="12">
        <v>10.6</v>
      </c>
      <c r="P1500" s="12">
        <v>2.8</v>
      </c>
      <c r="Q1500" s="12">
        <v>1</v>
      </c>
      <c r="R1500" s="12">
        <v>7.9987416085016081</v>
      </c>
      <c r="S1500" s="12">
        <v>8.685355066435306E-2</v>
      </c>
      <c r="T1500" s="12">
        <v>1108.9533872396037</v>
      </c>
      <c r="U1500" s="12">
        <v>216.02772250954695</v>
      </c>
      <c r="V1500" s="12">
        <v>5.3934600391205549</v>
      </c>
      <c r="W1500" s="59">
        <v>4.1784017985707866E-4</v>
      </c>
      <c r="X1500" s="59">
        <v>4.8292847829236488E-5</v>
      </c>
      <c r="Y1500" s="59">
        <v>3.1009675018605807E-4</v>
      </c>
      <c r="Z1500" s="59">
        <v>3.4350464399161211E-4</v>
      </c>
      <c r="AA1500" s="59">
        <v>4.9443797958618758E-4</v>
      </c>
      <c r="AB1500" s="59">
        <v>2.576655501159495E-4</v>
      </c>
      <c r="AC1500" s="59">
        <v>1.7876215123080203E-4</v>
      </c>
      <c r="AD1500" s="59">
        <v>2.4600019936570456E-7</v>
      </c>
      <c r="AE1500" s="59">
        <v>9.0801133931552982E-5</v>
      </c>
      <c r="AF1500" s="59">
        <v>4.4234093084622432E-5</v>
      </c>
      <c r="AG1500" s="59">
        <v>8.2375806507772726E-6</v>
      </c>
      <c r="AH1500" s="17">
        <v>1.9946535551484029E-4</v>
      </c>
      <c r="AI1500" s="12">
        <v>1312</v>
      </c>
      <c r="AJ1500" s="16">
        <v>6</v>
      </c>
      <c r="AK1500" s="17">
        <v>0.84212571089830568</v>
      </c>
      <c r="AL1500" t="str">
        <f>IF(AK1500&lt;='CAV Tier 1 Analysis'!$A$5,"Tier 1", "Tier 2")</f>
        <v>Tier 2</v>
      </c>
      <c r="AM1500" t="str">
        <f t="shared" si="47"/>
        <v>Pennsylvania - Tier 2</v>
      </c>
      <c r="AN1500" t="str">
        <f t="shared" si="48"/>
        <v>Walker, Township Of - Tier 2</v>
      </c>
    </row>
    <row r="1501" spans="1:40" x14ac:dyDescent="0.3">
      <c r="A1501">
        <v>3</v>
      </c>
      <c r="B1501" t="s">
        <v>23</v>
      </c>
      <c r="C1501" t="s">
        <v>4813</v>
      </c>
      <c r="D1501" t="s">
        <v>7289</v>
      </c>
      <c r="E1501" t="s">
        <v>1918</v>
      </c>
      <c r="F1501" s="12">
        <v>4401.4842519802405</v>
      </c>
      <c r="G1501" s="12">
        <v>4206.5793924796217</v>
      </c>
      <c r="H1501" s="12">
        <v>1538.288512778395</v>
      </c>
      <c r="I1501">
        <v>2</v>
      </c>
      <c r="J1501" s="15">
        <v>5.7426567827339645E-4</v>
      </c>
      <c r="K1501" s="15">
        <v>0.99942573432172666</v>
      </c>
      <c r="L1501" s="58">
        <v>12.18948</v>
      </c>
      <c r="M1501">
        <v>12</v>
      </c>
      <c r="N1501">
        <v>0</v>
      </c>
      <c r="O1501" s="12">
        <v>16</v>
      </c>
      <c r="P1501" s="12">
        <v>1</v>
      </c>
      <c r="Q1501" s="12">
        <v>0</v>
      </c>
      <c r="R1501" s="12">
        <v>1.9988514686434533</v>
      </c>
      <c r="S1501" s="12">
        <v>0.88338629617085929</v>
      </c>
      <c r="T1501" s="12">
        <v>3762.1394159200709</v>
      </c>
      <c r="U1501" s="12">
        <v>0</v>
      </c>
      <c r="V1501" s="12">
        <v>444.43997655955081</v>
      </c>
      <c r="W1501" s="59">
        <v>2.7158085514976794E-4</v>
      </c>
      <c r="X1501" s="59">
        <v>1.9317139131694595E-4</v>
      </c>
      <c r="Y1501" s="59">
        <v>0</v>
      </c>
      <c r="Z1501" s="59">
        <v>5.1849757583639564E-4</v>
      </c>
      <c r="AA1501" s="59">
        <v>1.7658499270935274E-4</v>
      </c>
      <c r="AB1501" s="59">
        <v>0</v>
      </c>
      <c r="AC1501" s="59">
        <v>4.4671900408155296E-5</v>
      </c>
      <c r="AD1501" s="59">
        <v>2.502064720586647E-6</v>
      </c>
      <c r="AE1501" s="59">
        <v>3.0804407913344003E-4</v>
      </c>
      <c r="AF1501" s="59">
        <v>0</v>
      </c>
      <c r="AG1501" s="59">
        <v>6.788054652826968E-4</v>
      </c>
      <c r="AH1501" s="17">
        <v>1.9944166586884917E-4</v>
      </c>
      <c r="AI1501" s="12">
        <v>1313</v>
      </c>
      <c r="AJ1501" s="16">
        <v>6</v>
      </c>
      <c r="AK1501" s="17">
        <v>0.84232515256417451</v>
      </c>
      <c r="AL1501" t="str">
        <f>IF(AK1501&lt;='CAV Tier 1 Analysis'!$A$5,"Tier 1", "Tier 2")</f>
        <v>Tier 2</v>
      </c>
      <c r="AM1501" t="str">
        <f t="shared" si="47"/>
        <v>Pennsylvania - Tier 2</v>
      </c>
      <c r="AN1501" t="str">
        <f t="shared" si="48"/>
        <v>Alsace, Township Of - Tier 2</v>
      </c>
    </row>
    <row r="1502" spans="1:40" x14ac:dyDescent="0.3">
      <c r="A1502">
        <v>3</v>
      </c>
      <c r="B1502" t="s">
        <v>23</v>
      </c>
      <c r="C1502" t="s">
        <v>3453</v>
      </c>
      <c r="D1502" t="s">
        <v>6317</v>
      </c>
      <c r="E1502" t="s">
        <v>1833</v>
      </c>
      <c r="F1502" s="12">
        <v>2312.8692757908811</v>
      </c>
      <c r="G1502" s="12">
        <v>1819.9771509787024</v>
      </c>
      <c r="H1502" s="12">
        <v>1147.1431626252597</v>
      </c>
      <c r="I1502">
        <v>0</v>
      </c>
      <c r="J1502" s="15">
        <v>0</v>
      </c>
      <c r="K1502" s="15">
        <v>1</v>
      </c>
      <c r="L1502" s="58">
        <v>32.502949999999991</v>
      </c>
      <c r="M1502">
        <v>1</v>
      </c>
      <c r="N1502">
        <v>0</v>
      </c>
      <c r="O1502" s="12">
        <v>10.285714285714286</v>
      </c>
      <c r="P1502" s="12">
        <v>5.4285714285714288</v>
      </c>
      <c r="Q1502" s="12">
        <v>0</v>
      </c>
      <c r="R1502" s="12">
        <v>0</v>
      </c>
      <c r="S1502" s="12">
        <v>0</v>
      </c>
      <c r="T1502" s="12">
        <v>1953.6990085259317</v>
      </c>
      <c r="U1502" s="12">
        <v>0</v>
      </c>
      <c r="V1502" s="12">
        <v>0</v>
      </c>
      <c r="W1502" s="59">
        <v>7.241637014778438E-4</v>
      </c>
      <c r="X1502" s="59">
        <v>1.6097615943078831E-5</v>
      </c>
      <c r="Y1502" s="59">
        <v>0</v>
      </c>
      <c r="Z1502" s="59">
        <v>3.3331987018054009E-4</v>
      </c>
      <c r="AA1502" s="59">
        <v>9.5860424613648635E-4</v>
      </c>
      <c r="AB1502" s="59">
        <v>0</v>
      </c>
      <c r="AC1502" s="59">
        <v>0</v>
      </c>
      <c r="AD1502" s="59">
        <v>0</v>
      </c>
      <c r="AE1502" s="59">
        <v>1.5996892870013502E-4</v>
      </c>
      <c r="AF1502" s="59">
        <v>0</v>
      </c>
      <c r="AG1502" s="59">
        <v>0</v>
      </c>
      <c r="AH1502" s="17">
        <v>1.9928676022164398E-4</v>
      </c>
      <c r="AI1502" s="12">
        <v>1314</v>
      </c>
      <c r="AJ1502" s="16">
        <v>6</v>
      </c>
      <c r="AK1502" s="17">
        <v>0.84252443932439613</v>
      </c>
      <c r="AL1502" t="str">
        <f>IF(AK1502&lt;='CAV Tier 1 Analysis'!$A$5,"Tier 1", "Tier 2")</f>
        <v>Tier 2</v>
      </c>
      <c r="AM1502" t="str">
        <f t="shared" si="47"/>
        <v>Pennsylvania - Tier 2</v>
      </c>
      <c r="AN1502" t="str">
        <f t="shared" si="48"/>
        <v>Washington, Township Of - Tier 2</v>
      </c>
    </row>
    <row r="1503" spans="1:40" x14ac:dyDescent="0.3">
      <c r="A1503">
        <v>3</v>
      </c>
      <c r="B1503" t="s">
        <v>23</v>
      </c>
      <c r="C1503" t="s">
        <v>5122</v>
      </c>
      <c r="D1503" t="s">
        <v>7629</v>
      </c>
      <c r="E1503" t="s">
        <v>1932</v>
      </c>
      <c r="F1503" s="12">
        <v>1667.1348495986074</v>
      </c>
      <c r="G1503" s="12">
        <v>274.63390025013103</v>
      </c>
      <c r="H1503" s="12">
        <v>584.15911847048756</v>
      </c>
      <c r="I1503">
        <v>0</v>
      </c>
      <c r="J1503" s="15">
        <v>1.5211602903641469E-5</v>
      </c>
      <c r="K1503" s="15">
        <v>0.99998478839709637</v>
      </c>
      <c r="L1503" s="58">
        <v>31.554860000000001</v>
      </c>
      <c r="M1503">
        <v>0</v>
      </c>
      <c r="N1503">
        <v>0</v>
      </c>
      <c r="O1503" s="12">
        <v>7</v>
      </c>
      <c r="P1503" s="12">
        <v>7</v>
      </c>
      <c r="Q1503" s="12">
        <v>0</v>
      </c>
      <c r="R1503" s="12">
        <v>0</v>
      </c>
      <c r="S1503" s="12">
        <v>8.8859965427143094E-3</v>
      </c>
      <c r="T1503" s="12">
        <v>311.30828039427831</v>
      </c>
      <c r="U1503" s="12">
        <v>0</v>
      </c>
      <c r="V1503" s="12">
        <v>0</v>
      </c>
      <c r="W1503" s="59">
        <v>7.0304031533184401E-4</v>
      </c>
      <c r="X1503" s="59">
        <v>0</v>
      </c>
      <c r="Y1503" s="59">
        <v>0</v>
      </c>
      <c r="Z1503" s="59">
        <v>2.2684268942842309E-4</v>
      </c>
      <c r="AA1503" s="59">
        <v>1.2360949489654692E-3</v>
      </c>
      <c r="AB1503" s="59">
        <v>0</v>
      </c>
      <c r="AC1503" s="59">
        <v>0</v>
      </c>
      <c r="AD1503" s="59">
        <v>2.5168308081247562E-8</v>
      </c>
      <c r="AE1503" s="59">
        <v>2.5489930584408624E-5</v>
      </c>
      <c r="AF1503" s="59">
        <v>0</v>
      </c>
      <c r="AG1503" s="59">
        <v>0</v>
      </c>
      <c r="AH1503" s="17">
        <v>1.9922664114711147E-4</v>
      </c>
      <c r="AI1503" s="12">
        <v>1315</v>
      </c>
      <c r="AJ1503" s="16">
        <v>6</v>
      </c>
      <c r="AK1503" s="17">
        <v>0.84272366596554327</v>
      </c>
      <c r="AL1503" t="str">
        <f>IF(AK1503&lt;='CAV Tier 1 Analysis'!$A$5,"Tier 1", "Tier 2")</f>
        <v>Tier 2</v>
      </c>
      <c r="AM1503" t="str">
        <f t="shared" si="47"/>
        <v>Pennsylvania - Tier 2</v>
      </c>
      <c r="AN1503" t="str">
        <f t="shared" si="48"/>
        <v>Limestone, Township Of - Tier 2</v>
      </c>
    </row>
    <row r="1504" spans="1:40" x14ac:dyDescent="0.3">
      <c r="A1504">
        <v>3</v>
      </c>
      <c r="B1504" t="s">
        <v>23</v>
      </c>
      <c r="C1504" t="s">
        <v>4599</v>
      </c>
      <c r="D1504" t="s">
        <v>7033</v>
      </c>
      <c r="E1504" t="s">
        <v>2004</v>
      </c>
      <c r="F1504" s="12">
        <v>5821.9942226401499</v>
      </c>
      <c r="G1504" s="12">
        <v>2145.3736422359912</v>
      </c>
      <c r="H1504" s="12">
        <v>963.40840776007735</v>
      </c>
      <c r="I1504">
        <v>6</v>
      </c>
      <c r="J1504" s="15">
        <v>0</v>
      </c>
      <c r="K1504" s="15">
        <v>1.0000000000000004</v>
      </c>
      <c r="L1504" s="58">
        <v>19.715310000000002</v>
      </c>
      <c r="M1504">
        <v>11</v>
      </c>
      <c r="N1504">
        <v>0</v>
      </c>
      <c r="O1504" s="12">
        <v>9</v>
      </c>
      <c r="P1504" s="12">
        <v>4</v>
      </c>
      <c r="Q1504" s="12">
        <v>1</v>
      </c>
      <c r="R1504" s="12">
        <v>6.0000000000000027</v>
      </c>
      <c r="S1504" s="12">
        <v>0</v>
      </c>
      <c r="T1504" s="12">
        <v>2250.1212870379313</v>
      </c>
      <c r="U1504" s="12">
        <v>0</v>
      </c>
      <c r="V1504" s="12">
        <v>0</v>
      </c>
      <c r="W1504" s="59">
        <v>4.3925587878586878E-4</v>
      </c>
      <c r="X1504" s="59">
        <v>1.7707377537386714E-4</v>
      </c>
      <c r="Y1504" s="59">
        <v>0</v>
      </c>
      <c r="Z1504" s="59">
        <v>2.9165488640797254E-4</v>
      </c>
      <c r="AA1504" s="59">
        <v>7.0633997083741095E-4</v>
      </c>
      <c r="AB1504" s="59">
        <v>2.576655501159495E-4</v>
      </c>
      <c r="AC1504" s="59">
        <v>1.3409270606326486E-4</v>
      </c>
      <c r="AD1504" s="59">
        <v>0</v>
      </c>
      <c r="AE1504" s="59">
        <v>1.8423999303987426E-4</v>
      </c>
      <c r="AF1504" s="59">
        <v>0</v>
      </c>
      <c r="AG1504" s="59">
        <v>0</v>
      </c>
      <c r="AH1504" s="17">
        <v>1.9912025096583712E-4</v>
      </c>
      <c r="AI1504" s="12">
        <v>1316</v>
      </c>
      <c r="AJ1504" s="16">
        <v>6</v>
      </c>
      <c r="AK1504" s="17">
        <v>0.84292278621650907</v>
      </c>
      <c r="AL1504" t="str">
        <f>IF(AK1504&lt;='CAV Tier 1 Analysis'!$A$5,"Tier 1", "Tier 2")</f>
        <v>Tier 2</v>
      </c>
      <c r="AM1504" t="str">
        <f t="shared" si="47"/>
        <v>Pennsylvania - Tier 2</v>
      </c>
      <c r="AN1504" t="str">
        <f t="shared" si="48"/>
        <v>Scott, Township Of - Tier 2</v>
      </c>
    </row>
    <row r="1505" spans="1:40" x14ac:dyDescent="0.3">
      <c r="A1505">
        <v>3</v>
      </c>
      <c r="B1505" t="s">
        <v>23</v>
      </c>
      <c r="C1505" t="s">
        <v>5373</v>
      </c>
      <c r="D1505" t="s">
        <v>7898</v>
      </c>
      <c r="E1505" t="s">
        <v>2231</v>
      </c>
      <c r="F1505" s="12">
        <v>13858.210416513262</v>
      </c>
      <c r="G1505" s="12">
        <v>2660.4441042417538</v>
      </c>
      <c r="H1505" s="12">
        <v>1273.1492671184301</v>
      </c>
      <c r="I1505">
        <v>0</v>
      </c>
      <c r="J1505" s="15">
        <v>0</v>
      </c>
      <c r="K1505" s="15">
        <v>1.0000000000000002</v>
      </c>
      <c r="L1505" s="58">
        <v>30.103289999999998</v>
      </c>
      <c r="M1505">
        <v>1</v>
      </c>
      <c r="N1505">
        <v>0</v>
      </c>
      <c r="O1505" s="12">
        <v>12</v>
      </c>
      <c r="P1505" s="12">
        <v>2</v>
      </c>
      <c r="Q1505" s="12">
        <v>2</v>
      </c>
      <c r="R1505" s="12">
        <v>0</v>
      </c>
      <c r="S1505" s="12">
        <v>0</v>
      </c>
      <c r="T1505" s="12">
        <v>2999.1838084207807</v>
      </c>
      <c r="U1505" s="12">
        <v>0</v>
      </c>
      <c r="V1505" s="12">
        <v>0</v>
      </c>
      <c r="W1505" s="59">
        <v>6.7069942614627178E-4</v>
      </c>
      <c r="X1505" s="59">
        <v>1.6097615943078831E-5</v>
      </c>
      <c r="Y1505" s="59">
        <v>0</v>
      </c>
      <c r="Z1505" s="59">
        <v>3.8887318187729673E-4</v>
      </c>
      <c r="AA1505" s="59">
        <v>3.5316998541870548E-4</v>
      </c>
      <c r="AB1505" s="59">
        <v>5.1533110023189901E-4</v>
      </c>
      <c r="AC1505" s="59">
        <v>0</v>
      </c>
      <c r="AD1505" s="59">
        <v>0</v>
      </c>
      <c r="AE1505" s="59">
        <v>2.4557325294946792E-4</v>
      </c>
      <c r="AF1505" s="59">
        <v>0</v>
      </c>
      <c r="AG1505" s="59">
        <v>0</v>
      </c>
      <c r="AH1505" s="17">
        <v>1.9906768750606543E-4</v>
      </c>
      <c r="AI1505" s="12">
        <v>1317</v>
      </c>
      <c r="AJ1505" s="16">
        <v>6</v>
      </c>
      <c r="AK1505" s="17">
        <v>0.84312185390401517</v>
      </c>
      <c r="AL1505" t="str">
        <f>IF(AK1505&lt;='CAV Tier 1 Analysis'!$A$5,"Tier 1", "Tier 2")</f>
        <v>Tier 2</v>
      </c>
      <c r="AM1505" t="str">
        <f t="shared" si="47"/>
        <v>Pennsylvania - Tier 2</v>
      </c>
      <c r="AN1505" t="str">
        <f t="shared" si="48"/>
        <v>South Beaver, Township Of - Tier 2</v>
      </c>
    </row>
    <row r="1506" spans="1:40" x14ac:dyDescent="0.3">
      <c r="A1506">
        <v>3</v>
      </c>
      <c r="B1506" t="s">
        <v>23</v>
      </c>
      <c r="C1506" t="s">
        <v>5267</v>
      </c>
      <c r="D1506" t="s">
        <v>7787</v>
      </c>
      <c r="E1506" t="s">
        <v>2039</v>
      </c>
      <c r="F1506" s="12">
        <v>8660.7616080805965</v>
      </c>
      <c r="G1506" s="12">
        <v>4121.0043880846297</v>
      </c>
      <c r="H1506" s="12">
        <v>2077.8346924969424</v>
      </c>
      <c r="I1506">
        <v>5</v>
      </c>
      <c r="J1506" s="15">
        <v>9.3161264477842758E-6</v>
      </c>
      <c r="K1506" s="15">
        <v>0.99999068387355239</v>
      </c>
      <c r="L1506" s="58">
        <v>34.349040000000002</v>
      </c>
      <c r="M1506">
        <v>12</v>
      </c>
      <c r="N1506">
        <v>0</v>
      </c>
      <c r="O1506" s="12">
        <v>12</v>
      </c>
      <c r="P1506" s="12">
        <v>2</v>
      </c>
      <c r="Q1506" s="12">
        <v>0</v>
      </c>
      <c r="R1506" s="12">
        <v>4.9999534193677615</v>
      </c>
      <c r="S1506" s="12">
        <v>1.9357370732894473E-2</v>
      </c>
      <c r="T1506" s="12">
        <v>4586.7821226904925</v>
      </c>
      <c r="U1506" s="12">
        <v>0</v>
      </c>
      <c r="V1506" s="12">
        <v>0</v>
      </c>
      <c r="W1506" s="59">
        <v>7.6529447168981657E-4</v>
      </c>
      <c r="X1506" s="59">
        <v>1.9317139131694595E-4</v>
      </c>
      <c r="Y1506" s="59">
        <v>0</v>
      </c>
      <c r="Z1506" s="59">
        <v>3.8887318187729673E-4</v>
      </c>
      <c r="AA1506" s="59">
        <v>3.5316998541870548E-4</v>
      </c>
      <c r="AB1506" s="59">
        <v>0</v>
      </c>
      <c r="AC1506" s="59">
        <v>1.1174288069888284E-4</v>
      </c>
      <c r="AD1506" s="59">
        <v>5.4826970493013001E-8</v>
      </c>
      <c r="AE1506" s="59">
        <v>3.7556584670703143E-4</v>
      </c>
      <c r="AF1506" s="59">
        <v>0</v>
      </c>
      <c r="AG1506" s="59">
        <v>0</v>
      </c>
      <c r="AH1506" s="17">
        <v>1.9889750769810658E-4</v>
      </c>
      <c r="AI1506" s="12">
        <v>1318</v>
      </c>
      <c r="AJ1506" s="16">
        <v>6</v>
      </c>
      <c r="AK1506" s="17">
        <v>0.84332075141171325</v>
      </c>
      <c r="AL1506" t="str">
        <f>IF(AK1506&lt;='CAV Tier 1 Analysis'!$A$5,"Tier 1", "Tier 2")</f>
        <v>Tier 2</v>
      </c>
      <c r="AM1506" t="str">
        <f t="shared" si="47"/>
        <v>Pennsylvania - Tier 2</v>
      </c>
      <c r="AN1506" t="str">
        <f t="shared" si="48"/>
        <v>Smith, Township Of - Tier 2</v>
      </c>
    </row>
    <row r="1507" spans="1:40" x14ac:dyDescent="0.3">
      <c r="A1507">
        <v>3</v>
      </c>
      <c r="B1507" t="s">
        <v>23</v>
      </c>
      <c r="C1507" t="s">
        <v>4566</v>
      </c>
      <c r="D1507" t="s">
        <v>6994</v>
      </c>
      <c r="E1507" t="s">
        <v>2088</v>
      </c>
      <c r="F1507" s="12">
        <v>1091.1602873735055</v>
      </c>
      <c r="G1507" s="12">
        <v>1791.4598228297255</v>
      </c>
      <c r="H1507" s="12">
        <v>604.81618851989083</v>
      </c>
      <c r="I1507">
        <v>2</v>
      </c>
      <c r="J1507" s="15">
        <v>1.2655814165399682E-6</v>
      </c>
      <c r="K1507" s="15">
        <v>0.999998734418584</v>
      </c>
      <c r="L1507" s="58">
        <v>23.704519999999995</v>
      </c>
      <c r="M1507">
        <v>5</v>
      </c>
      <c r="N1507">
        <v>0</v>
      </c>
      <c r="O1507" s="12">
        <v>13</v>
      </c>
      <c r="P1507" s="12">
        <v>2</v>
      </c>
      <c r="Q1507" s="12">
        <v>1</v>
      </c>
      <c r="R1507" s="12">
        <v>1.999997468837168</v>
      </c>
      <c r="S1507" s="12">
        <v>7.6544412861330783E-4</v>
      </c>
      <c r="T1507" s="12">
        <v>1620.4386001833416</v>
      </c>
      <c r="U1507" s="12">
        <v>529.27831280983605</v>
      </c>
      <c r="V1507" s="12">
        <v>171.02122264638388</v>
      </c>
      <c r="W1507" s="59">
        <v>5.2813522910860643E-4</v>
      </c>
      <c r="X1507" s="59">
        <v>8.0488079715394149E-5</v>
      </c>
      <c r="Y1507" s="59">
        <v>0</v>
      </c>
      <c r="Z1507" s="59">
        <v>4.2127928036707145E-4</v>
      </c>
      <c r="AA1507" s="59">
        <v>3.5316998541870548E-4</v>
      </c>
      <c r="AB1507" s="59">
        <v>2.576655501159495E-4</v>
      </c>
      <c r="AC1507" s="59">
        <v>4.469751211934267E-5</v>
      </c>
      <c r="AD1507" s="59">
        <v>2.1680104820339221E-9</v>
      </c>
      <c r="AE1507" s="59">
        <v>1.3268155727389004E-4</v>
      </c>
      <c r="AF1507" s="59">
        <v>1.0837565607102829E-4</v>
      </c>
      <c r="AG1507" s="59">
        <v>2.6120544220697322E-4</v>
      </c>
      <c r="AH1507" s="17">
        <v>1.9888186003704032E-4</v>
      </c>
      <c r="AI1507" s="12">
        <v>1319</v>
      </c>
      <c r="AJ1507" s="16">
        <v>6</v>
      </c>
      <c r="AK1507" s="17">
        <v>0.84351963327175028</v>
      </c>
      <c r="AL1507" t="str">
        <f>IF(AK1507&lt;='CAV Tier 1 Analysis'!$A$5,"Tier 1", "Tier 2")</f>
        <v>Tier 2</v>
      </c>
      <c r="AM1507" t="str">
        <f t="shared" si="47"/>
        <v>Pennsylvania - Tier 2</v>
      </c>
      <c r="AN1507" t="str">
        <f t="shared" si="48"/>
        <v>Woodbury, Township Of - Tier 2</v>
      </c>
    </row>
    <row r="1508" spans="1:40" x14ac:dyDescent="0.3">
      <c r="A1508">
        <v>3</v>
      </c>
      <c r="B1508" t="s">
        <v>23</v>
      </c>
      <c r="C1508" t="s">
        <v>4518</v>
      </c>
      <c r="D1508" t="s">
        <v>6942</v>
      </c>
      <c r="E1508" t="s">
        <v>1635</v>
      </c>
      <c r="F1508" s="12">
        <v>875.09334857251338</v>
      </c>
      <c r="G1508" s="12">
        <v>2570.3819927202394</v>
      </c>
      <c r="H1508" s="12">
        <v>1662.765390990236</v>
      </c>
      <c r="I1508">
        <v>3</v>
      </c>
      <c r="J1508" s="15">
        <v>9.4482142358493199E-2</v>
      </c>
      <c r="K1508" s="15">
        <v>0.90551785764150661</v>
      </c>
      <c r="L1508" s="58">
        <v>1.4324400000000002</v>
      </c>
      <c r="M1508">
        <v>14</v>
      </c>
      <c r="N1508">
        <v>0</v>
      </c>
      <c r="O1508" s="12">
        <v>14.111111111111111</v>
      </c>
      <c r="P1508" s="12">
        <v>1.5555555555555556</v>
      </c>
      <c r="Q1508" s="12">
        <v>0</v>
      </c>
      <c r="R1508" s="12">
        <v>2.7165535729245196</v>
      </c>
      <c r="S1508" s="12">
        <v>157.10163638031509</v>
      </c>
      <c r="T1508" s="12">
        <v>3031.058442688317</v>
      </c>
      <c r="U1508" s="12">
        <v>2155.9650941158034</v>
      </c>
      <c r="V1508" s="12">
        <v>0</v>
      </c>
      <c r="W1508" s="59">
        <v>3.1914673977128935E-5</v>
      </c>
      <c r="X1508" s="59">
        <v>2.2536662320310361E-4</v>
      </c>
      <c r="Y1508" s="59">
        <v>0</v>
      </c>
      <c r="Z1508" s="59">
        <v>4.5728605646682113E-4</v>
      </c>
      <c r="AA1508" s="59">
        <v>2.746877664367709E-4</v>
      </c>
      <c r="AB1508" s="59">
        <v>0</v>
      </c>
      <c r="AC1508" s="59">
        <v>6.0711669959879906E-5</v>
      </c>
      <c r="AD1508" s="59">
        <v>4.4496780585963629E-4</v>
      </c>
      <c r="AE1508" s="59">
        <v>2.4818314888238008E-4</v>
      </c>
      <c r="AF1508" s="59">
        <v>4.414579737843629E-4</v>
      </c>
      <c r="AG1508" s="59">
        <v>0</v>
      </c>
      <c r="AH1508" s="17">
        <v>1.9859779259728033E-4</v>
      </c>
      <c r="AI1508" s="12">
        <v>1320</v>
      </c>
      <c r="AJ1508" s="16">
        <v>6</v>
      </c>
      <c r="AK1508" s="17">
        <v>0.84371823106434751</v>
      </c>
      <c r="AL1508" t="str">
        <f>IF(AK1508&lt;='CAV Tier 1 Analysis'!$A$5,"Tier 1", "Tier 2")</f>
        <v>Tier 2</v>
      </c>
      <c r="AM1508" t="str">
        <f t="shared" si="47"/>
        <v>Pennsylvania - Tier 2</v>
      </c>
      <c r="AN1508" t="str">
        <f t="shared" si="48"/>
        <v>Trafford, Borough Of - Tier 2</v>
      </c>
    </row>
    <row r="1509" spans="1:40" x14ac:dyDescent="0.3">
      <c r="A1509">
        <v>3</v>
      </c>
      <c r="B1509" t="s">
        <v>23</v>
      </c>
      <c r="C1509" t="s">
        <v>4976</v>
      </c>
      <c r="D1509" t="s">
        <v>7467</v>
      </c>
      <c r="E1509" t="s">
        <v>1420</v>
      </c>
      <c r="F1509" s="12">
        <v>15.726223437472854</v>
      </c>
      <c r="G1509" s="12">
        <v>439.57504250818573</v>
      </c>
      <c r="H1509" s="12">
        <v>335.77007737289301</v>
      </c>
      <c r="I1509">
        <v>0</v>
      </c>
      <c r="J1509" s="15">
        <v>3.5050483158579142E-3</v>
      </c>
      <c r="K1509" s="15">
        <v>0.99649495168414204</v>
      </c>
      <c r="L1509" s="58">
        <v>1.3380700000000001</v>
      </c>
      <c r="M1509">
        <v>0</v>
      </c>
      <c r="N1509">
        <v>0</v>
      </c>
      <c r="O1509" s="12">
        <v>7</v>
      </c>
      <c r="P1509" s="12">
        <v>10</v>
      </c>
      <c r="Q1509" s="12">
        <v>0</v>
      </c>
      <c r="R1509" s="12">
        <v>0</v>
      </c>
      <c r="S1509" s="12">
        <v>1.1768903442113403</v>
      </c>
      <c r="T1509" s="12">
        <v>558.64103126751161</v>
      </c>
      <c r="U1509" s="12">
        <v>542.91480783003874</v>
      </c>
      <c r="V1509" s="12">
        <v>0</v>
      </c>
      <c r="W1509" s="59">
        <v>2.9812116255184799E-5</v>
      </c>
      <c r="X1509" s="59">
        <v>0</v>
      </c>
      <c r="Y1509" s="59">
        <v>0</v>
      </c>
      <c r="Z1509" s="59">
        <v>2.2684268942842309E-4</v>
      </c>
      <c r="AA1509" s="59">
        <v>1.7658499270935273E-3</v>
      </c>
      <c r="AB1509" s="59">
        <v>0</v>
      </c>
      <c r="AC1509" s="59">
        <v>0</v>
      </c>
      <c r="AD1509" s="59">
        <v>3.3333727532498788E-6</v>
      </c>
      <c r="AE1509" s="59">
        <v>4.5741543047221294E-5</v>
      </c>
      <c r="AF1509" s="59">
        <v>1.1116788099042482E-4</v>
      </c>
      <c r="AG1509" s="59">
        <v>0</v>
      </c>
      <c r="AH1509" s="17">
        <v>1.9843159359709373E-4</v>
      </c>
      <c r="AI1509" s="12">
        <v>1321</v>
      </c>
      <c r="AJ1509" s="16">
        <v>6</v>
      </c>
      <c r="AK1509" s="17">
        <v>0.84391666265794463</v>
      </c>
      <c r="AL1509" t="str">
        <f>IF(AK1509&lt;='CAV Tier 1 Analysis'!$A$5,"Tier 1", "Tier 2")</f>
        <v>Tier 2</v>
      </c>
      <c r="AM1509" t="str">
        <f t="shared" si="47"/>
        <v>Pennsylvania - Tier 2</v>
      </c>
      <c r="AN1509" t="str">
        <f t="shared" si="48"/>
        <v>Tionesta, Borough Of - Tier 2</v>
      </c>
    </row>
    <row r="1510" spans="1:40" x14ac:dyDescent="0.3">
      <c r="A1510">
        <v>3</v>
      </c>
      <c r="B1510" t="s">
        <v>23</v>
      </c>
      <c r="C1510" t="s">
        <v>5193</v>
      </c>
      <c r="D1510" t="s">
        <v>7704</v>
      </c>
      <c r="E1510" t="s">
        <v>1629</v>
      </c>
      <c r="F1510" s="12">
        <v>1450.1239237543975</v>
      </c>
      <c r="G1510" s="12">
        <v>1585.1183446268401</v>
      </c>
      <c r="H1510" s="12">
        <v>731.54192479284973</v>
      </c>
      <c r="I1510">
        <v>9</v>
      </c>
      <c r="J1510" s="15">
        <v>1.6688220190708557E-2</v>
      </c>
      <c r="K1510" s="15">
        <v>0.9833117798092913</v>
      </c>
      <c r="L1510" s="58">
        <v>14.328670000000002</v>
      </c>
      <c r="M1510">
        <v>14</v>
      </c>
      <c r="N1510">
        <v>7</v>
      </c>
      <c r="O1510" s="12">
        <v>12</v>
      </c>
      <c r="P1510" s="12">
        <v>2</v>
      </c>
      <c r="Q1510" s="12">
        <v>0</v>
      </c>
      <c r="R1510" s="12">
        <v>8.8498060182836209</v>
      </c>
      <c r="S1510" s="12">
        <v>12.208132719677835</v>
      </c>
      <c r="T1510" s="12">
        <v>1836.6458931964555</v>
      </c>
      <c r="U1510" s="12">
        <v>386.52196944205798</v>
      </c>
      <c r="V1510" s="12">
        <v>0</v>
      </c>
      <c r="W1510" s="59">
        <v>3.1924187510532246E-4</v>
      </c>
      <c r="X1510" s="59">
        <v>2.2536662320310361E-4</v>
      </c>
      <c r="Y1510" s="59">
        <v>4.3413545026048129E-4</v>
      </c>
      <c r="Z1510" s="59">
        <v>3.8887318187729673E-4</v>
      </c>
      <c r="AA1510" s="59">
        <v>3.5316998541870548E-4</v>
      </c>
      <c r="AB1510" s="59">
        <v>0</v>
      </c>
      <c r="AC1510" s="59">
        <v>1.9778240618776959E-4</v>
      </c>
      <c r="AD1510" s="59">
        <v>3.4577781333657331E-5</v>
      </c>
      <c r="AE1510" s="59">
        <v>1.5038461638869173E-4</v>
      </c>
      <c r="AF1510" s="59">
        <v>7.9144697619982493E-5</v>
      </c>
      <c r="AG1510" s="59">
        <v>0</v>
      </c>
      <c r="AH1510" s="17">
        <v>1.9842514703591007E-4</v>
      </c>
      <c r="AI1510" s="12">
        <v>1322</v>
      </c>
      <c r="AJ1510" s="16">
        <v>6</v>
      </c>
      <c r="AK1510" s="17">
        <v>0.84411508780498057</v>
      </c>
      <c r="AL1510" t="str">
        <f>IF(AK1510&lt;='CAV Tier 1 Analysis'!$A$5,"Tier 1", "Tier 2")</f>
        <v>Tier 2</v>
      </c>
      <c r="AM1510" t="str">
        <f t="shared" si="47"/>
        <v>Pennsylvania - Tier 2</v>
      </c>
      <c r="AN1510" t="str">
        <f t="shared" si="48"/>
        <v>Middlecreek, Township Of - Tier 2</v>
      </c>
    </row>
    <row r="1511" spans="1:40" x14ac:dyDescent="0.3">
      <c r="A1511">
        <v>3</v>
      </c>
      <c r="B1511" t="s">
        <v>23</v>
      </c>
      <c r="C1511" t="s">
        <v>4921</v>
      </c>
      <c r="D1511" t="s">
        <v>7408</v>
      </c>
      <c r="E1511" t="s">
        <v>1897</v>
      </c>
      <c r="F1511" s="12">
        <v>2109.1423179548574</v>
      </c>
      <c r="G1511" s="12">
        <v>1183.7132468532125</v>
      </c>
      <c r="H1511" s="12">
        <v>508.36092784166237</v>
      </c>
      <c r="I1511">
        <v>7</v>
      </c>
      <c r="J1511" s="15">
        <v>2.972496698092271E-2</v>
      </c>
      <c r="K1511" s="15">
        <v>0.97027503301907725</v>
      </c>
      <c r="L1511" s="58">
        <v>16.672180000000001</v>
      </c>
      <c r="M1511">
        <v>8</v>
      </c>
      <c r="N1511">
        <v>1</v>
      </c>
      <c r="O1511" s="12">
        <v>14</v>
      </c>
      <c r="P1511" s="12">
        <v>2</v>
      </c>
      <c r="Q1511" s="12">
        <v>2</v>
      </c>
      <c r="R1511" s="12">
        <v>6.7919252311335407</v>
      </c>
      <c r="S1511" s="12">
        <v>15.111011794484646</v>
      </c>
      <c r="T1511" s="12">
        <v>1191.6640703353255</v>
      </c>
      <c r="U1511" s="12">
        <v>0</v>
      </c>
      <c r="V1511" s="12">
        <v>0</v>
      </c>
      <c r="W1511" s="59">
        <v>3.7145513193432845E-4</v>
      </c>
      <c r="X1511" s="59">
        <v>1.2878092754463064E-4</v>
      </c>
      <c r="Y1511" s="59">
        <v>6.2019350037211609E-5</v>
      </c>
      <c r="Z1511" s="59">
        <v>4.5368537885684618E-4</v>
      </c>
      <c r="AA1511" s="59">
        <v>3.5316998541870548E-4</v>
      </c>
      <c r="AB1511" s="59">
        <v>5.1533110023189901E-4</v>
      </c>
      <c r="AC1511" s="59">
        <v>1.5179127227034364E-4</v>
      </c>
      <c r="AD1511" s="59">
        <v>4.2799769101281164E-5</v>
      </c>
      <c r="AE1511" s="59">
        <v>9.7573486944549538E-5</v>
      </c>
      <c r="AF1511" s="59">
        <v>0</v>
      </c>
      <c r="AG1511" s="59">
        <v>0</v>
      </c>
      <c r="AH1511" s="17">
        <v>1.9787330930361776E-4</v>
      </c>
      <c r="AI1511" s="12">
        <v>1323</v>
      </c>
      <c r="AJ1511" s="16">
        <v>6</v>
      </c>
      <c r="AK1511" s="17">
        <v>0.84431296111428422</v>
      </c>
      <c r="AL1511" t="str">
        <f>IF(AK1511&lt;='CAV Tier 1 Analysis'!$A$5,"Tier 1", "Tier 2")</f>
        <v>Tier 2</v>
      </c>
      <c r="AM1511" t="str">
        <f t="shared" si="47"/>
        <v>Pennsylvania - Tier 2</v>
      </c>
      <c r="AN1511" t="str">
        <f t="shared" si="48"/>
        <v>Main, Township Of - Tier 2</v>
      </c>
    </row>
    <row r="1512" spans="1:40" x14ac:dyDescent="0.3">
      <c r="A1512">
        <v>3</v>
      </c>
      <c r="B1512" t="s">
        <v>23</v>
      </c>
      <c r="C1512" t="s">
        <v>5453</v>
      </c>
      <c r="D1512" t="s">
        <v>7982</v>
      </c>
      <c r="E1512" t="s">
        <v>2073</v>
      </c>
      <c r="F1512" s="12">
        <v>6962.1278991265881</v>
      </c>
      <c r="G1512" s="12">
        <v>3022.8700619089923</v>
      </c>
      <c r="H1512" s="12">
        <v>1550.3787807453123</v>
      </c>
      <c r="I1512">
        <v>2</v>
      </c>
      <c r="J1512" s="15">
        <v>7.804366934868642E-4</v>
      </c>
      <c r="K1512" s="15">
        <v>0.99921956330651296</v>
      </c>
      <c r="L1512" s="58">
        <v>37.030550000000005</v>
      </c>
      <c r="M1512">
        <v>1</v>
      </c>
      <c r="N1512">
        <v>0</v>
      </c>
      <c r="O1512" s="12">
        <v>9</v>
      </c>
      <c r="P1512" s="12">
        <v>4</v>
      </c>
      <c r="Q1512" s="12">
        <v>0</v>
      </c>
      <c r="R1512" s="12">
        <v>1.9984391266130259</v>
      </c>
      <c r="S1512" s="12">
        <v>1.2099724892970676</v>
      </c>
      <c r="T1512" s="12">
        <v>3512.8359199437618</v>
      </c>
      <c r="U1512" s="12">
        <v>0</v>
      </c>
      <c r="V1512" s="12">
        <v>0</v>
      </c>
      <c r="W1512" s="59">
        <v>8.2503834746570318E-4</v>
      </c>
      <c r="X1512" s="59">
        <v>1.6097615943078831E-5</v>
      </c>
      <c r="Y1512" s="59">
        <v>0</v>
      </c>
      <c r="Z1512" s="59">
        <v>2.9165488640797254E-4</v>
      </c>
      <c r="AA1512" s="59">
        <v>7.0633997083741095E-4</v>
      </c>
      <c r="AB1512" s="59">
        <v>0</v>
      </c>
      <c r="AC1512" s="59">
        <v>4.4662685065041357E-5</v>
      </c>
      <c r="AD1512" s="59">
        <v>3.4270731745255078E-6</v>
      </c>
      <c r="AE1512" s="59">
        <v>2.8763110200723539E-4</v>
      </c>
      <c r="AF1512" s="59">
        <v>0</v>
      </c>
      <c r="AG1512" s="59">
        <v>0</v>
      </c>
      <c r="AH1512" s="17">
        <v>1.9771378917281525E-4</v>
      </c>
      <c r="AI1512" s="12">
        <v>1324</v>
      </c>
      <c r="AJ1512" s="16">
        <v>6</v>
      </c>
      <c r="AK1512" s="17">
        <v>0.84451067490345699</v>
      </c>
      <c r="AL1512" t="str">
        <f>IF(AK1512&lt;='CAV Tier 1 Analysis'!$A$5,"Tier 1", "Tier 2")</f>
        <v>Tier 2</v>
      </c>
      <c r="AM1512" t="str">
        <f t="shared" si="47"/>
        <v>Pennsylvania - Tier 2</v>
      </c>
      <c r="AN1512" t="str">
        <f t="shared" si="48"/>
        <v>West Salem, Township Of - Tier 2</v>
      </c>
    </row>
    <row r="1513" spans="1:40" x14ac:dyDescent="0.3">
      <c r="A1513">
        <v>3</v>
      </c>
      <c r="B1513" t="s">
        <v>23</v>
      </c>
      <c r="C1513" t="s">
        <v>4571</v>
      </c>
      <c r="D1513" t="s">
        <v>7000</v>
      </c>
      <c r="E1513" t="s">
        <v>2329</v>
      </c>
      <c r="F1513" s="12">
        <v>5120.7468550990607</v>
      </c>
      <c r="G1513" s="12">
        <v>3850.2872827731594</v>
      </c>
      <c r="H1513" s="12">
        <v>1267.2993682426218</v>
      </c>
      <c r="I1513">
        <v>0</v>
      </c>
      <c r="J1513" s="15">
        <v>4.0817573369515962E-2</v>
      </c>
      <c r="K1513" s="15">
        <v>0.95918242663048414</v>
      </c>
      <c r="L1513" s="58">
        <v>14.89481</v>
      </c>
      <c r="M1513">
        <v>4</v>
      </c>
      <c r="N1513">
        <v>0</v>
      </c>
      <c r="O1513" s="12">
        <v>11.9</v>
      </c>
      <c r="P1513" s="12">
        <v>1.2</v>
      </c>
      <c r="Q1513" s="12">
        <v>0</v>
      </c>
      <c r="R1513" s="12">
        <v>0</v>
      </c>
      <c r="S1513" s="12">
        <v>51.728084944384442</v>
      </c>
      <c r="T1513" s="12">
        <v>3353.3528952108281</v>
      </c>
      <c r="U1513" s="12">
        <v>0</v>
      </c>
      <c r="V1513" s="12">
        <v>496.93438756233127</v>
      </c>
      <c r="W1513" s="59">
        <v>3.3185543904197019E-4</v>
      </c>
      <c r="X1513" s="59">
        <v>6.4390463772315322E-5</v>
      </c>
      <c r="Y1513" s="59">
        <v>0</v>
      </c>
      <c r="Z1513" s="59">
        <v>3.8563257202831925E-4</v>
      </c>
      <c r="AA1513" s="59">
        <v>2.1190199125122326E-4</v>
      </c>
      <c r="AB1513" s="59">
        <v>0</v>
      </c>
      <c r="AC1513" s="59">
        <v>0</v>
      </c>
      <c r="AD1513" s="59">
        <v>1.4651236606665744E-4</v>
      </c>
      <c r="AE1513" s="59">
        <v>2.7457262754364151E-4</v>
      </c>
      <c r="AF1513" s="59">
        <v>0</v>
      </c>
      <c r="AG1513" s="59">
        <v>7.5898163071526099E-4</v>
      </c>
      <c r="AH1513" s="17">
        <v>1.9762246276539889E-4</v>
      </c>
      <c r="AI1513" s="12">
        <v>1325</v>
      </c>
      <c r="AJ1513" s="16">
        <v>6</v>
      </c>
      <c r="AK1513" s="17">
        <v>0.84470829736622244</v>
      </c>
      <c r="AL1513" t="str">
        <f>IF(AK1513&lt;='CAV Tier 1 Analysis'!$A$5,"Tier 1", "Tier 2")</f>
        <v>Tier 2</v>
      </c>
      <c r="AM1513" t="str">
        <f t="shared" si="47"/>
        <v>Pennsylvania - Tier 2</v>
      </c>
      <c r="AN1513" t="str">
        <f t="shared" si="48"/>
        <v>Heidelberg, Township Of - Tier 2</v>
      </c>
    </row>
    <row r="1514" spans="1:40" x14ac:dyDescent="0.3">
      <c r="A1514">
        <v>3</v>
      </c>
      <c r="B1514" t="s">
        <v>23</v>
      </c>
      <c r="C1514" t="s">
        <v>4999</v>
      </c>
      <c r="D1514" t="s">
        <v>7493</v>
      </c>
      <c r="E1514" t="s">
        <v>2025</v>
      </c>
      <c r="F1514" s="12">
        <v>840.85719212739662</v>
      </c>
      <c r="G1514" s="12">
        <v>1128.6530802718235</v>
      </c>
      <c r="H1514" s="12">
        <v>539.63170409077588</v>
      </c>
      <c r="I1514">
        <v>10</v>
      </c>
      <c r="J1514" s="15">
        <v>1.1718145037762358E-2</v>
      </c>
      <c r="K1514" s="15">
        <v>0.98828185496223753</v>
      </c>
      <c r="L1514" s="58">
        <v>17.692220000000002</v>
      </c>
      <c r="M1514">
        <v>1</v>
      </c>
      <c r="N1514">
        <v>0</v>
      </c>
      <c r="O1514" s="12">
        <v>10</v>
      </c>
      <c r="P1514" s="12">
        <v>3</v>
      </c>
      <c r="Q1514" s="12">
        <v>2</v>
      </c>
      <c r="R1514" s="12">
        <v>9.8828185496223746</v>
      </c>
      <c r="S1514" s="12">
        <v>6.323482575510571</v>
      </c>
      <c r="T1514" s="12">
        <v>1130.223426255164</v>
      </c>
      <c r="U1514" s="12">
        <v>289.36623412776737</v>
      </c>
      <c r="V1514" s="12">
        <v>0</v>
      </c>
      <c r="W1514" s="59">
        <v>3.9418155959875466E-4</v>
      </c>
      <c r="X1514" s="59">
        <v>1.6097615943078831E-5</v>
      </c>
      <c r="Y1514" s="59">
        <v>0</v>
      </c>
      <c r="Z1514" s="59">
        <v>3.2406098489774727E-4</v>
      </c>
      <c r="AA1514" s="59">
        <v>5.2975497812805816E-4</v>
      </c>
      <c r="AB1514" s="59">
        <v>5.1533110023189901E-4</v>
      </c>
      <c r="AC1514" s="59">
        <v>2.2086898047518237E-4</v>
      </c>
      <c r="AD1514" s="59">
        <v>1.7910355562465321E-5</v>
      </c>
      <c r="AE1514" s="59">
        <v>9.2542725312763988E-5</v>
      </c>
      <c r="AF1514" s="59">
        <v>5.9250973843825273E-5</v>
      </c>
      <c r="AG1514" s="59">
        <v>0</v>
      </c>
      <c r="AH1514" s="17">
        <v>1.9727266127216134E-4</v>
      </c>
      <c r="AI1514" s="12">
        <v>1326</v>
      </c>
      <c r="AJ1514" s="16">
        <v>6</v>
      </c>
      <c r="AK1514" s="17">
        <v>0.84490557002749456</v>
      </c>
      <c r="AL1514" t="str">
        <f>IF(AK1514&lt;='CAV Tier 1 Analysis'!$A$5,"Tier 1", "Tier 2")</f>
        <v>Tier 2</v>
      </c>
      <c r="AM1514" t="str">
        <f t="shared" si="47"/>
        <v>Pennsylvania - Tier 2</v>
      </c>
      <c r="AN1514" t="str">
        <f t="shared" si="48"/>
        <v>Oneida, Township Of - Tier 2</v>
      </c>
    </row>
    <row r="1515" spans="1:40" x14ac:dyDescent="0.3">
      <c r="A1515">
        <v>3</v>
      </c>
      <c r="B1515" t="s">
        <v>23</v>
      </c>
      <c r="C1515" t="s">
        <v>3591</v>
      </c>
      <c r="D1515" t="s">
        <v>7404</v>
      </c>
      <c r="E1515" t="s">
        <v>1863</v>
      </c>
      <c r="F1515" s="12">
        <v>2411.1129198651588</v>
      </c>
      <c r="G1515" s="12">
        <v>1476.1238317874088</v>
      </c>
      <c r="H1515" s="12">
        <v>806.70985274482632</v>
      </c>
      <c r="I1515">
        <v>1</v>
      </c>
      <c r="J1515" s="15">
        <v>0</v>
      </c>
      <c r="K1515" s="15">
        <v>1.0000000000000002</v>
      </c>
      <c r="L1515" s="58">
        <v>33.863620000000004</v>
      </c>
      <c r="M1515">
        <v>1</v>
      </c>
      <c r="N1515">
        <v>0</v>
      </c>
      <c r="O1515" s="12">
        <v>11</v>
      </c>
      <c r="P1515" s="12">
        <v>5</v>
      </c>
      <c r="Q1515" s="12">
        <v>0</v>
      </c>
      <c r="R1515" s="12">
        <v>1.0000000000000002</v>
      </c>
      <c r="S1515" s="12">
        <v>0</v>
      </c>
      <c r="T1515" s="12">
        <v>1662.4128306126083</v>
      </c>
      <c r="U1515" s="12">
        <v>0</v>
      </c>
      <c r="V1515" s="12">
        <v>0</v>
      </c>
      <c r="W1515" s="59">
        <v>7.5447934432533513E-4</v>
      </c>
      <c r="X1515" s="59">
        <v>1.6097615943078831E-5</v>
      </c>
      <c r="Y1515" s="59">
        <v>0</v>
      </c>
      <c r="Z1515" s="59">
        <v>3.56467083387522E-4</v>
      </c>
      <c r="AA1515" s="59">
        <v>8.8292496354676364E-4</v>
      </c>
      <c r="AB1515" s="59">
        <v>0</v>
      </c>
      <c r="AC1515" s="59">
        <v>2.2348784343877475E-5</v>
      </c>
      <c r="AD1515" s="59">
        <v>0</v>
      </c>
      <c r="AE1515" s="59">
        <v>1.3611840841906646E-4</v>
      </c>
      <c r="AF1515" s="59">
        <v>0</v>
      </c>
      <c r="AG1515" s="59">
        <v>0</v>
      </c>
      <c r="AH1515" s="17">
        <v>1.9713056363324032E-4</v>
      </c>
      <c r="AI1515" s="12">
        <v>1327</v>
      </c>
      <c r="AJ1515" s="16">
        <v>6</v>
      </c>
      <c r="AK1515" s="17">
        <v>0.8451027005911278</v>
      </c>
      <c r="AL1515" t="str">
        <f>IF(AK1515&lt;='CAV Tier 1 Analysis'!$A$5,"Tier 1", "Tier 2")</f>
        <v>Tier 2</v>
      </c>
      <c r="AM1515" t="str">
        <f t="shared" si="47"/>
        <v>Pennsylvania - Tier 2</v>
      </c>
      <c r="AN1515" t="str">
        <f t="shared" si="48"/>
        <v>Beaver, Township Of - Tier 2</v>
      </c>
    </row>
    <row r="1516" spans="1:40" x14ac:dyDescent="0.3">
      <c r="A1516">
        <v>3</v>
      </c>
      <c r="B1516" t="s">
        <v>23</v>
      </c>
      <c r="C1516" t="s">
        <v>4254</v>
      </c>
      <c r="D1516" t="s">
        <v>6659</v>
      </c>
      <c r="E1516" t="s">
        <v>1710</v>
      </c>
      <c r="F1516" s="12">
        <v>1057.8748623593731</v>
      </c>
      <c r="G1516" s="12">
        <v>4057.2908283942984</v>
      </c>
      <c r="H1516" s="12">
        <v>1807.7548356907107</v>
      </c>
      <c r="I1516">
        <v>5</v>
      </c>
      <c r="J1516" s="15">
        <v>8.333702571373712E-2</v>
      </c>
      <c r="K1516" s="15">
        <v>0.91666297428626276</v>
      </c>
      <c r="L1516" s="58">
        <v>1.3541400000000003</v>
      </c>
      <c r="M1516">
        <v>3</v>
      </c>
      <c r="N1516">
        <v>0</v>
      </c>
      <c r="O1516" s="12">
        <v>11</v>
      </c>
      <c r="P1516" s="12">
        <v>1</v>
      </c>
      <c r="Q1516" s="12">
        <v>0</v>
      </c>
      <c r="R1516" s="12">
        <v>4.5833148714313134</v>
      </c>
      <c r="S1516" s="12">
        <v>150.65291122608937</v>
      </c>
      <c r="T1516" s="12">
        <v>4337.50700220417</v>
      </c>
      <c r="U1516" s="12">
        <v>3279.6321398447972</v>
      </c>
      <c r="V1516" s="12">
        <v>0</v>
      </c>
      <c r="W1516" s="59">
        <v>3.0170154854227322E-5</v>
      </c>
      <c r="X1516" s="59">
        <v>4.8292847829236488E-5</v>
      </c>
      <c r="Y1516" s="59">
        <v>0</v>
      </c>
      <c r="Z1516" s="59">
        <v>3.56467083387522E-4</v>
      </c>
      <c r="AA1516" s="59">
        <v>1.7658499270935274E-4</v>
      </c>
      <c r="AB1516" s="59">
        <v>0</v>
      </c>
      <c r="AC1516" s="59">
        <v>1.0243151564170491E-4</v>
      </c>
      <c r="AD1516" s="59">
        <v>4.2670271869325459E-4</v>
      </c>
      <c r="AE1516" s="59">
        <v>3.5515519296672947E-4</v>
      </c>
      <c r="AF1516" s="59">
        <v>6.7154137289394901E-4</v>
      </c>
      <c r="AG1516" s="59">
        <v>0</v>
      </c>
      <c r="AH1516" s="17">
        <v>1.9703144354327057E-4</v>
      </c>
      <c r="AI1516" s="12">
        <v>1328</v>
      </c>
      <c r="AJ1516" s="16">
        <v>6</v>
      </c>
      <c r="AK1516" s="17">
        <v>0.84529973203467101</v>
      </c>
      <c r="AL1516" t="str">
        <f>IF(AK1516&lt;='CAV Tier 1 Analysis'!$A$5,"Tier 1", "Tier 2")</f>
        <v>Tier 2</v>
      </c>
      <c r="AM1516" t="str">
        <f t="shared" si="47"/>
        <v>Pennsylvania - Tier 2</v>
      </c>
      <c r="AN1516" t="str">
        <f t="shared" si="48"/>
        <v>Slatington, Borough Of - Tier 2</v>
      </c>
    </row>
    <row r="1517" spans="1:40" x14ac:dyDescent="0.3">
      <c r="A1517">
        <v>3</v>
      </c>
      <c r="B1517" t="s">
        <v>23</v>
      </c>
      <c r="C1517" t="s">
        <v>3625</v>
      </c>
      <c r="D1517" t="s">
        <v>6250</v>
      </c>
      <c r="E1517" t="s">
        <v>2224</v>
      </c>
      <c r="F1517" s="12">
        <v>1874.5697027386507</v>
      </c>
      <c r="G1517" s="12">
        <v>1067.5062602343821</v>
      </c>
      <c r="H1517" s="12">
        <v>702.88778533421453</v>
      </c>
      <c r="I1517">
        <v>3</v>
      </c>
      <c r="J1517" s="15">
        <v>4.639187673117026E-3</v>
      </c>
      <c r="K1517" s="15">
        <v>0.99536081232688312</v>
      </c>
      <c r="L1517" s="58">
        <v>39.442249999999994</v>
      </c>
      <c r="M1517">
        <v>9</v>
      </c>
      <c r="N1517">
        <v>2</v>
      </c>
      <c r="O1517" s="12">
        <v>10</v>
      </c>
      <c r="P1517" s="12">
        <v>3</v>
      </c>
      <c r="Q1517" s="12">
        <v>0</v>
      </c>
      <c r="R1517" s="12">
        <v>2.9860824369806496</v>
      </c>
      <c r="S1517" s="12">
        <v>3.2608283493070145</v>
      </c>
      <c r="T1517" s="12">
        <v>1074.4429145701806</v>
      </c>
      <c r="U1517" s="12">
        <v>0</v>
      </c>
      <c r="V1517" s="12">
        <v>0</v>
      </c>
      <c r="W1517" s="59">
        <v>8.7877087324733563E-4</v>
      </c>
      <c r="X1517" s="59">
        <v>1.4487854348770946E-4</v>
      </c>
      <c r="Y1517" s="59">
        <v>1.2403870007442322E-4</v>
      </c>
      <c r="Z1517" s="59">
        <v>3.2406098489774727E-4</v>
      </c>
      <c r="AA1517" s="59">
        <v>5.2975497812805816E-4</v>
      </c>
      <c r="AB1517" s="59">
        <v>0</v>
      </c>
      <c r="AC1517" s="59">
        <v>6.673531241712062E-5</v>
      </c>
      <c r="AD1517" s="59">
        <v>9.2358276419445895E-6</v>
      </c>
      <c r="AE1517" s="59">
        <v>8.7975415477599221E-5</v>
      </c>
      <c r="AF1517" s="59">
        <v>0</v>
      </c>
      <c r="AG1517" s="59">
        <v>0</v>
      </c>
      <c r="AH1517" s="17">
        <v>1.9685914867017618E-4</v>
      </c>
      <c r="AI1517" s="12">
        <v>1329</v>
      </c>
      <c r="AJ1517" s="16">
        <v>6</v>
      </c>
      <c r="AK1517" s="17">
        <v>0.8454965911833412</v>
      </c>
      <c r="AL1517" t="str">
        <f>IF(AK1517&lt;='CAV Tier 1 Analysis'!$A$5,"Tier 1", "Tier 2")</f>
        <v>Tier 2</v>
      </c>
      <c r="AM1517" t="str">
        <f t="shared" si="47"/>
        <v>Pennsylvania - Tier 2</v>
      </c>
      <c r="AN1517" t="str">
        <f t="shared" si="48"/>
        <v>Union, Township Of - Tier 2</v>
      </c>
    </row>
    <row r="1518" spans="1:40" x14ac:dyDescent="0.3">
      <c r="A1518">
        <v>3</v>
      </c>
      <c r="B1518" t="s">
        <v>23</v>
      </c>
      <c r="C1518" t="s">
        <v>3870</v>
      </c>
      <c r="D1518" t="s">
        <v>6245</v>
      </c>
      <c r="E1518" t="s">
        <v>1593</v>
      </c>
      <c r="F1518" s="12">
        <v>180.13635108186588</v>
      </c>
      <c r="G1518" s="12">
        <v>2259.6440339074015</v>
      </c>
      <c r="H1518" s="12">
        <v>614.78721852431852</v>
      </c>
      <c r="I1518">
        <v>8</v>
      </c>
      <c r="J1518" s="15">
        <v>0.24435223605348089</v>
      </c>
      <c r="K1518" s="15">
        <v>0.75564776394651922</v>
      </c>
      <c r="L1518" s="58">
        <v>0.49886999999999998</v>
      </c>
      <c r="M1518">
        <v>12</v>
      </c>
      <c r="N1518">
        <v>0</v>
      </c>
      <c r="O1518" s="12">
        <v>16</v>
      </c>
      <c r="P1518" s="12">
        <v>1</v>
      </c>
      <c r="Q1518" s="12">
        <v>0</v>
      </c>
      <c r="R1518" s="12">
        <v>6.0451821115721538</v>
      </c>
      <c r="S1518" s="12">
        <v>150.22463154351721</v>
      </c>
      <c r="T1518" s="12">
        <v>2183.5731953385052</v>
      </c>
      <c r="U1518" s="12">
        <v>2003.4368442566392</v>
      </c>
      <c r="V1518" s="12">
        <v>76.070838568896306</v>
      </c>
      <c r="W1518" s="59">
        <v>1.1114792526716868E-5</v>
      </c>
      <c r="X1518" s="59">
        <v>1.9317139131694595E-4</v>
      </c>
      <c r="Y1518" s="59">
        <v>0</v>
      </c>
      <c r="Z1518" s="59">
        <v>5.1849757583639564E-4</v>
      </c>
      <c r="AA1518" s="59">
        <v>1.7658499270935274E-4</v>
      </c>
      <c r="AB1518" s="59">
        <v>0</v>
      </c>
      <c r="AC1518" s="59">
        <v>1.351024713309919E-4</v>
      </c>
      <c r="AD1518" s="59">
        <v>4.2548967804619816E-4</v>
      </c>
      <c r="AE1518" s="59">
        <v>1.7879103345616251E-4</v>
      </c>
      <c r="AF1518" s="59">
        <v>4.1022610815190158E-4</v>
      </c>
      <c r="AG1518" s="59">
        <v>1.1618509515938123E-4</v>
      </c>
      <c r="AH1518" s="17">
        <v>1.9683301259400423E-4</v>
      </c>
      <c r="AI1518" s="12">
        <v>1330</v>
      </c>
      <c r="AJ1518" s="16">
        <v>6</v>
      </c>
      <c r="AK1518" s="17">
        <v>0.84569342419593518</v>
      </c>
      <c r="AL1518" t="str">
        <f>IF(AK1518&lt;='CAV Tier 1 Analysis'!$A$5,"Tier 1", "Tier 2")</f>
        <v>Tier 2</v>
      </c>
      <c r="AM1518" t="str">
        <f t="shared" si="47"/>
        <v>Pennsylvania - Tier 2</v>
      </c>
      <c r="AN1518" t="str">
        <f t="shared" si="48"/>
        <v>Shoemakersville, Borough Of - Tier 2</v>
      </c>
    </row>
    <row r="1519" spans="1:40" x14ac:dyDescent="0.3">
      <c r="A1519">
        <v>3</v>
      </c>
      <c r="B1519" t="s">
        <v>23</v>
      </c>
      <c r="C1519" t="s">
        <v>4852</v>
      </c>
      <c r="D1519" t="s">
        <v>7332</v>
      </c>
      <c r="E1519" t="s">
        <v>2190</v>
      </c>
      <c r="F1519" s="12">
        <v>7804.5246597379464</v>
      </c>
      <c r="G1519" s="12">
        <v>2150.0589455275258</v>
      </c>
      <c r="H1519" s="12">
        <v>1178.03915498163</v>
      </c>
      <c r="I1519">
        <v>7</v>
      </c>
      <c r="J1519" s="15">
        <v>1.3304886380332876E-4</v>
      </c>
      <c r="K1519" s="15">
        <v>0.99986695113619706</v>
      </c>
      <c r="L1519" s="58">
        <v>29.538019999999999</v>
      </c>
      <c r="M1519">
        <v>10</v>
      </c>
      <c r="N1519">
        <v>0</v>
      </c>
      <c r="O1519" s="12">
        <v>11.142857142857142</v>
      </c>
      <c r="P1519" s="12">
        <v>2</v>
      </c>
      <c r="Q1519" s="12">
        <v>1</v>
      </c>
      <c r="R1519" s="12">
        <v>6.9990686579533792</v>
      </c>
      <c r="S1519" s="12">
        <v>0.15673677108613937</v>
      </c>
      <c r="T1519" s="12">
        <v>2653.319932255934</v>
      </c>
      <c r="U1519" s="12">
        <v>0</v>
      </c>
      <c r="V1519" s="12">
        <v>0</v>
      </c>
      <c r="W1519" s="59">
        <v>6.5810524575543399E-4</v>
      </c>
      <c r="X1519" s="59">
        <v>1.609761594307883E-4</v>
      </c>
      <c r="Y1519" s="59">
        <v>0</v>
      </c>
      <c r="Z1519" s="59">
        <v>3.6109652602891838E-4</v>
      </c>
      <c r="AA1519" s="59">
        <v>3.5316998541870548E-4</v>
      </c>
      <c r="AB1519" s="59">
        <v>2.576655501159495E-4</v>
      </c>
      <c r="AC1519" s="59">
        <v>1.5642067604459197E-4</v>
      </c>
      <c r="AD1519" s="59">
        <v>4.4393437735357879E-7</v>
      </c>
      <c r="AE1519" s="59">
        <v>2.1725390923033928E-4</v>
      </c>
      <c r="AF1519" s="59">
        <v>0</v>
      </c>
      <c r="AG1519" s="59">
        <v>0</v>
      </c>
      <c r="AH1519" s="17">
        <v>1.9683018058200733E-4</v>
      </c>
      <c r="AI1519" s="12">
        <v>1331</v>
      </c>
      <c r="AJ1519" s="16">
        <v>6</v>
      </c>
      <c r="AK1519" s="17">
        <v>0.84589025437651721</v>
      </c>
      <c r="AL1519" t="str">
        <f>IF(AK1519&lt;='CAV Tier 1 Analysis'!$A$5,"Tier 1", "Tier 2")</f>
        <v>Tier 2</v>
      </c>
      <c r="AM1519" t="str">
        <f t="shared" si="47"/>
        <v>Pennsylvania - Tier 2</v>
      </c>
      <c r="AN1519" t="str">
        <f t="shared" si="48"/>
        <v>Summerhill, Township Of - Tier 2</v>
      </c>
    </row>
    <row r="1520" spans="1:40" x14ac:dyDescent="0.3">
      <c r="A1520">
        <v>3</v>
      </c>
      <c r="B1520" t="s">
        <v>23</v>
      </c>
      <c r="C1520" t="s">
        <v>3869</v>
      </c>
      <c r="D1520" t="s">
        <v>6244</v>
      </c>
      <c r="E1520" t="s">
        <v>1423</v>
      </c>
      <c r="F1520" s="12">
        <v>368.66440501045042</v>
      </c>
      <c r="G1520" s="12">
        <v>4653.8625887256985</v>
      </c>
      <c r="H1520" s="12">
        <v>2287.9029511247686</v>
      </c>
      <c r="I1520">
        <v>0</v>
      </c>
      <c r="J1520" s="15">
        <v>1.1645673764422416E-2</v>
      </c>
      <c r="K1520" s="15">
        <v>0.98835432623557762</v>
      </c>
      <c r="L1520" s="58">
        <v>1.02098</v>
      </c>
      <c r="M1520">
        <v>1</v>
      </c>
      <c r="N1520">
        <v>0</v>
      </c>
      <c r="O1520" s="12">
        <v>16</v>
      </c>
      <c r="P1520" s="12">
        <v>1</v>
      </c>
      <c r="Q1520" s="12">
        <v>0</v>
      </c>
      <c r="R1520" s="12">
        <v>0</v>
      </c>
      <c r="S1520" s="12">
        <v>26.644171373458342</v>
      </c>
      <c r="T1520" s="12">
        <v>4984.6959173652413</v>
      </c>
      <c r="U1520" s="12">
        <v>4616.0315123547907</v>
      </c>
      <c r="V1520" s="12">
        <v>0</v>
      </c>
      <c r="W1520" s="59">
        <v>2.2747370805876056E-5</v>
      </c>
      <c r="X1520" s="59">
        <v>1.6097615943078831E-5</v>
      </c>
      <c r="Y1520" s="59">
        <v>0</v>
      </c>
      <c r="Z1520" s="59">
        <v>5.1849757583639564E-4</v>
      </c>
      <c r="AA1520" s="59">
        <v>1.7658499270935274E-4</v>
      </c>
      <c r="AB1520" s="59">
        <v>0</v>
      </c>
      <c r="AC1520" s="59">
        <v>0</v>
      </c>
      <c r="AD1520" s="59">
        <v>7.5465786023355694E-5</v>
      </c>
      <c r="AE1520" s="59">
        <v>4.0814703918926135E-4</v>
      </c>
      <c r="AF1520" s="59">
        <v>9.4518409594411502E-4</v>
      </c>
      <c r="AG1520" s="59">
        <v>0</v>
      </c>
      <c r="AH1520" s="17">
        <v>1.9661131604103955E-4</v>
      </c>
      <c r="AI1520" s="12">
        <v>1332</v>
      </c>
      <c r="AJ1520" s="16">
        <v>6</v>
      </c>
      <c r="AK1520" s="17">
        <v>0.8460868656925582</v>
      </c>
      <c r="AL1520" t="str">
        <f>IF(AK1520&lt;='CAV Tier 1 Analysis'!$A$5,"Tier 1", "Tier 2")</f>
        <v>Tier 2</v>
      </c>
      <c r="AM1520" t="str">
        <f t="shared" si="47"/>
        <v>Pennsylvania - Tier 2</v>
      </c>
      <c r="AN1520" t="str">
        <f t="shared" si="48"/>
        <v>Shillington, Borough Of - Tier 2</v>
      </c>
    </row>
    <row r="1521" spans="1:40" x14ac:dyDescent="0.3">
      <c r="A1521">
        <v>3</v>
      </c>
      <c r="B1521" t="s">
        <v>23</v>
      </c>
      <c r="C1521" t="s">
        <v>4109</v>
      </c>
      <c r="D1521" t="s">
        <v>6502</v>
      </c>
      <c r="E1521" t="s">
        <v>1822</v>
      </c>
      <c r="F1521" s="12">
        <v>4712.3554114414237</v>
      </c>
      <c r="G1521" s="12">
        <v>1756.2141981189752</v>
      </c>
      <c r="H1521" s="12">
        <v>948.32520409272388</v>
      </c>
      <c r="I1521">
        <v>2</v>
      </c>
      <c r="J1521" s="15">
        <v>0.4057038115927718</v>
      </c>
      <c r="K1521" s="15">
        <v>0.5942961884072282</v>
      </c>
      <c r="L1521" s="58">
        <v>1.62032</v>
      </c>
      <c r="M1521">
        <v>11</v>
      </c>
      <c r="N1521">
        <v>0</v>
      </c>
      <c r="O1521" s="12">
        <v>15</v>
      </c>
      <c r="P1521" s="12">
        <v>1</v>
      </c>
      <c r="Q1521" s="12">
        <v>0</v>
      </c>
      <c r="R1521" s="12">
        <v>1.1885923768144564</v>
      </c>
      <c r="S1521" s="12">
        <v>384.73914992991132</v>
      </c>
      <c r="T1521" s="12">
        <v>2072.5829660494746</v>
      </c>
      <c r="U1521" s="12">
        <v>0</v>
      </c>
      <c r="V1521" s="12">
        <v>0</v>
      </c>
      <c r="W1521" s="59">
        <v>3.6100628674584311E-5</v>
      </c>
      <c r="X1521" s="59">
        <v>1.7707377537386714E-4</v>
      </c>
      <c r="Y1521" s="59">
        <v>0</v>
      </c>
      <c r="Z1521" s="59">
        <v>4.8609147734662091E-4</v>
      </c>
      <c r="AA1521" s="59">
        <v>1.7658499270935274E-4</v>
      </c>
      <c r="AB1521" s="59">
        <v>0</v>
      </c>
      <c r="AC1521" s="59">
        <v>2.6563594702203034E-5</v>
      </c>
      <c r="AD1521" s="59">
        <v>1.089718346142353E-3</v>
      </c>
      <c r="AE1521" s="59">
        <v>1.6970315042092222E-4</v>
      </c>
      <c r="AF1521" s="59">
        <v>0</v>
      </c>
      <c r="AG1521" s="59">
        <v>0</v>
      </c>
      <c r="AH1521" s="17">
        <v>1.9653054230635482E-4</v>
      </c>
      <c r="AI1521" s="12">
        <v>1333</v>
      </c>
      <c r="AJ1521" s="16">
        <v>6</v>
      </c>
      <c r="AK1521" s="17">
        <v>0.84628339623486459</v>
      </c>
      <c r="AL1521" t="str">
        <f>IF(AK1521&lt;='CAV Tier 1 Analysis'!$A$5,"Tier 1", "Tier 2")</f>
        <v>Tier 2</v>
      </c>
      <c r="AM1521" t="str">
        <f t="shared" si="47"/>
        <v>Pennsylvania - Tier 2</v>
      </c>
      <c r="AN1521" t="str">
        <f t="shared" si="48"/>
        <v>Marcus Hook, Borough Of - Tier 2</v>
      </c>
    </row>
    <row r="1522" spans="1:40" x14ac:dyDescent="0.3">
      <c r="A1522">
        <v>3</v>
      </c>
      <c r="B1522" t="s">
        <v>23</v>
      </c>
      <c r="C1522" t="s">
        <v>4111</v>
      </c>
      <c r="D1522" t="s">
        <v>6504</v>
      </c>
      <c r="E1522" t="s">
        <v>1608</v>
      </c>
      <c r="F1522" s="12">
        <v>2146.6356353924098</v>
      </c>
      <c r="G1522" s="12">
        <v>5175.7196653530991</v>
      </c>
      <c r="H1522" s="12">
        <v>2749.2522286645822</v>
      </c>
      <c r="I1522">
        <v>0</v>
      </c>
      <c r="J1522" s="15">
        <v>0</v>
      </c>
      <c r="K1522" s="15">
        <v>0.99999999999999989</v>
      </c>
      <c r="L1522" s="58">
        <v>0.73811000000000004</v>
      </c>
      <c r="M1522">
        <v>4</v>
      </c>
      <c r="N1522">
        <v>0</v>
      </c>
      <c r="O1522" s="12">
        <v>15</v>
      </c>
      <c r="P1522" s="12">
        <v>1</v>
      </c>
      <c r="Q1522" s="12">
        <v>1</v>
      </c>
      <c r="R1522" s="12">
        <v>0</v>
      </c>
      <c r="S1522" s="12">
        <v>0</v>
      </c>
      <c r="T1522" s="12">
        <v>5082.4621173357</v>
      </c>
      <c r="U1522" s="12">
        <v>2935.8264819432902</v>
      </c>
      <c r="V1522" s="12">
        <v>93.257548017399131</v>
      </c>
      <c r="W1522" s="59">
        <v>1.6445044825094689E-5</v>
      </c>
      <c r="X1522" s="59">
        <v>6.4390463772315322E-5</v>
      </c>
      <c r="Y1522" s="59">
        <v>0</v>
      </c>
      <c r="Z1522" s="59">
        <v>4.8609147734662091E-4</v>
      </c>
      <c r="AA1522" s="59">
        <v>1.7658499270935274E-4</v>
      </c>
      <c r="AB1522" s="59">
        <v>2.576655501159495E-4</v>
      </c>
      <c r="AC1522" s="59">
        <v>0</v>
      </c>
      <c r="AD1522" s="59">
        <v>0</v>
      </c>
      <c r="AE1522" s="59">
        <v>4.1615213833918487E-4</v>
      </c>
      <c r="AF1522" s="59">
        <v>6.0114331796855378E-4</v>
      </c>
      <c r="AG1522" s="59">
        <v>1.4243483172489085E-4</v>
      </c>
      <c r="AH1522" s="17">
        <v>1.9644616516381478E-4</v>
      </c>
      <c r="AI1522" s="12">
        <v>1334</v>
      </c>
      <c r="AJ1522" s="16">
        <v>6</v>
      </c>
      <c r="AK1522" s="17">
        <v>0.84647984240002838</v>
      </c>
      <c r="AL1522" t="str">
        <f>IF(AK1522&lt;='CAV Tier 1 Analysis'!$A$5,"Tier 1", "Tier 2")</f>
        <v>Tier 2</v>
      </c>
      <c r="AM1522" t="str">
        <f t="shared" si="47"/>
        <v>Pennsylvania - Tier 2</v>
      </c>
      <c r="AN1522" t="str">
        <f t="shared" si="48"/>
        <v>Media, Borough Of - Tier 2</v>
      </c>
    </row>
    <row r="1523" spans="1:40" x14ac:dyDescent="0.3">
      <c r="A1523">
        <v>3</v>
      </c>
      <c r="B1523" t="s">
        <v>23</v>
      </c>
      <c r="C1523" t="s">
        <v>4491</v>
      </c>
      <c r="D1523" t="s">
        <v>6913</v>
      </c>
      <c r="E1523" t="s">
        <v>2179</v>
      </c>
      <c r="F1523" s="12">
        <v>3889.4056466552456</v>
      </c>
      <c r="G1523" s="12">
        <v>669.00063251890344</v>
      </c>
      <c r="H1523" s="12">
        <v>515.42177596249894</v>
      </c>
      <c r="I1523">
        <v>0</v>
      </c>
      <c r="J1523" s="15">
        <v>0</v>
      </c>
      <c r="K1523" s="15">
        <v>0.99999999999999989</v>
      </c>
      <c r="L1523" s="58">
        <v>51.779519999999998</v>
      </c>
      <c r="M1523">
        <v>1</v>
      </c>
      <c r="N1523">
        <v>0</v>
      </c>
      <c r="O1523" s="12">
        <v>13.75</v>
      </c>
      <c r="P1523" s="12">
        <v>2.75</v>
      </c>
      <c r="Q1523" s="12">
        <v>0</v>
      </c>
      <c r="R1523" s="12">
        <v>0</v>
      </c>
      <c r="S1523" s="12">
        <v>0</v>
      </c>
      <c r="T1523" s="12">
        <v>732.00945041217312</v>
      </c>
      <c r="U1523" s="12">
        <v>0</v>
      </c>
      <c r="V1523" s="12">
        <v>0</v>
      </c>
      <c r="W1523" s="59">
        <v>1.1536444803916582E-3</v>
      </c>
      <c r="X1523" s="59">
        <v>1.6097615943078831E-5</v>
      </c>
      <c r="Y1523" s="59">
        <v>0</v>
      </c>
      <c r="Z1523" s="59">
        <v>4.455838542344025E-4</v>
      </c>
      <c r="AA1523" s="59">
        <v>4.8560872995071999E-4</v>
      </c>
      <c r="AB1523" s="59">
        <v>0</v>
      </c>
      <c r="AC1523" s="59">
        <v>0</v>
      </c>
      <c r="AD1523" s="59">
        <v>0</v>
      </c>
      <c r="AE1523" s="59">
        <v>5.9936953988199604E-5</v>
      </c>
      <c r="AF1523" s="59">
        <v>0</v>
      </c>
      <c r="AG1523" s="59">
        <v>0</v>
      </c>
      <c r="AH1523" s="17">
        <v>1.96442875864369E-4</v>
      </c>
      <c r="AI1523" s="12">
        <v>1335</v>
      </c>
      <c r="AJ1523" s="16">
        <v>6</v>
      </c>
      <c r="AK1523" s="17">
        <v>0.84667628527589278</v>
      </c>
      <c r="AL1523" t="str">
        <f>IF(AK1523&lt;='CAV Tier 1 Analysis'!$A$5,"Tier 1", "Tier 2")</f>
        <v>Tier 2</v>
      </c>
      <c r="AM1523" t="str">
        <f t="shared" si="47"/>
        <v>Pennsylvania - Tier 2</v>
      </c>
      <c r="AN1523" t="str">
        <f t="shared" si="48"/>
        <v>Allegheny, Township Of - Tier 2</v>
      </c>
    </row>
    <row r="1524" spans="1:40" x14ac:dyDescent="0.3">
      <c r="A1524">
        <v>3</v>
      </c>
      <c r="B1524" t="s">
        <v>23</v>
      </c>
      <c r="C1524" t="s">
        <v>4494</v>
      </c>
      <c r="D1524" t="s">
        <v>6917</v>
      </c>
      <c r="E1524" t="s">
        <v>1857</v>
      </c>
      <c r="F1524" s="12">
        <v>80.539491417166829</v>
      </c>
      <c r="G1524" s="12">
        <v>1575.7681231887029</v>
      </c>
      <c r="H1524" s="12">
        <v>492.98483945258147</v>
      </c>
      <c r="I1524">
        <v>2</v>
      </c>
      <c r="J1524" s="15">
        <v>6.1609670606210407E-2</v>
      </c>
      <c r="K1524" s="15">
        <v>0.93839032939378975</v>
      </c>
      <c r="L1524" s="58">
        <v>0.22252999999999998</v>
      </c>
      <c r="M1524">
        <v>2</v>
      </c>
      <c r="N1524">
        <v>0</v>
      </c>
      <c r="O1524" s="12">
        <v>14</v>
      </c>
      <c r="P1524" s="12">
        <v>2.3333333333333335</v>
      </c>
      <c r="Q1524" s="12">
        <v>0</v>
      </c>
      <c r="R1524" s="12">
        <v>1.8767806587875795</v>
      </c>
      <c r="S1524" s="12">
        <v>30.372633572529065</v>
      </c>
      <c r="T1524" s="12">
        <v>1017.0362663379306</v>
      </c>
      <c r="U1524" s="12">
        <v>936.49677492076376</v>
      </c>
      <c r="V1524" s="12">
        <v>558.73185685077237</v>
      </c>
      <c r="W1524" s="59">
        <v>4.9579545391991986E-6</v>
      </c>
      <c r="X1524" s="59">
        <v>3.2195231886157661E-5</v>
      </c>
      <c r="Y1524" s="59">
        <v>0</v>
      </c>
      <c r="Z1524" s="59">
        <v>4.5368537885684618E-4</v>
      </c>
      <c r="AA1524" s="59">
        <v>4.1203164965515643E-4</v>
      </c>
      <c r="AB1524" s="59">
        <v>0</v>
      </c>
      <c r="AC1524" s="59">
        <v>4.1943766204003898E-5</v>
      </c>
      <c r="AD1524" s="59">
        <v>8.6026119334810445E-5</v>
      </c>
      <c r="AE1524" s="59">
        <v>8.327495753709622E-5</v>
      </c>
      <c r="AF1524" s="59">
        <v>1.9175819211565803E-4</v>
      </c>
      <c r="AG1524" s="59">
        <v>8.5336661430373151E-4</v>
      </c>
      <c r="AH1524" s="17">
        <v>1.9629453313024176E-4</v>
      </c>
      <c r="AI1524" s="12">
        <v>1336</v>
      </c>
      <c r="AJ1524" s="16">
        <v>6</v>
      </c>
      <c r="AK1524" s="17">
        <v>0.84687257980902297</v>
      </c>
      <c r="AL1524" t="str">
        <f>IF(AK1524&lt;='CAV Tier 1 Analysis'!$A$5,"Tier 1", "Tier 2")</f>
        <v>Tier 2</v>
      </c>
      <c r="AM1524" t="str">
        <f t="shared" si="47"/>
        <v>Pennsylvania - Tier 2</v>
      </c>
      <c r="AN1524" t="str">
        <f t="shared" si="48"/>
        <v>Bolivar, Borough Of - Tier 2</v>
      </c>
    </row>
    <row r="1525" spans="1:40" x14ac:dyDescent="0.3">
      <c r="A1525">
        <v>3</v>
      </c>
      <c r="B1525" t="s">
        <v>23</v>
      </c>
      <c r="C1525" t="s">
        <v>4570</v>
      </c>
      <c r="D1525" t="s">
        <v>6999</v>
      </c>
      <c r="E1525" t="s">
        <v>1837</v>
      </c>
      <c r="F1525" s="12">
        <v>2953.9663065787249</v>
      </c>
      <c r="G1525" s="12">
        <v>4052.2057136922049</v>
      </c>
      <c r="H1525" s="12">
        <v>1388.3598577842499</v>
      </c>
      <c r="I1525">
        <v>7</v>
      </c>
      <c r="J1525" s="15">
        <v>1.2167584136309392E-5</v>
      </c>
      <c r="K1525" s="15">
        <v>0.99998783241586398</v>
      </c>
      <c r="L1525" s="58">
        <v>9.8622699999999988</v>
      </c>
      <c r="M1525">
        <v>4</v>
      </c>
      <c r="N1525">
        <v>1</v>
      </c>
      <c r="O1525" s="12">
        <v>12.25</v>
      </c>
      <c r="P1525" s="12">
        <v>1.75</v>
      </c>
      <c r="Q1525" s="12">
        <v>0</v>
      </c>
      <c r="R1525" s="12">
        <v>6.9999148269110476</v>
      </c>
      <c r="S1525" s="12">
        <v>1.6892985381064402E-2</v>
      </c>
      <c r="T1525" s="12">
        <v>3735.5108152707767</v>
      </c>
      <c r="U1525" s="12">
        <v>781.54450869205175</v>
      </c>
      <c r="V1525" s="12">
        <v>316.69489842142821</v>
      </c>
      <c r="W1525" s="59">
        <v>2.1973076130547828E-4</v>
      </c>
      <c r="X1525" s="59">
        <v>6.4390463772315322E-5</v>
      </c>
      <c r="Y1525" s="59">
        <v>6.2019350037211609E-5</v>
      </c>
      <c r="Z1525" s="59">
        <v>3.9697470649974041E-4</v>
      </c>
      <c r="AA1525" s="59">
        <v>3.0902373724136731E-4</v>
      </c>
      <c r="AB1525" s="59">
        <v>0</v>
      </c>
      <c r="AC1525" s="59">
        <v>1.5643958689214539E-4</v>
      </c>
      <c r="AD1525" s="59">
        <v>4.7846953173894514E-8</v>
      </c>
      <c r="AE1525" s="59">
        <v>3.0586372857787248E-4</v>
      </c>
      <c r="AF1525" s="59">
        <v>1.6002998201183148E-4</v>
      </c>
      <c r="AG1525" s="59">
        <v>4.8369687519954547E-4</v>
      </c>
      <c r="AH1525" s="17">
        <v>1.9620154895369832E-4</v>
      </c>
      <c r="AI1525" s="12">
        <v>1337</v>
      </c>
      <c r="AJ1525" s="16">
        <v>6</v>
      </c>
      <c r="AK1525" s="17">
        <v>0.8470687813579767</v>
      </c>
      <c r="AL1525" t="str">
        <f>IF(AK1525&lt;='CAV Tier 1 Analysis'!$A$5,"Tier 1", "Tier 2")</f>
        <v>Tier 2</v>
      </c>
      <c r="AM1525" t="str">
        <f t="shared" si="47"/>
        <v>Pennsylvania - Tier 2</v>
      </c>
      <c r="AN1525" t="str">
        <f t="shared" si="48"/>
        <v>Cornwall, Borough Of - Tier 2</v>
      </c>
    </row>
    <row r="1526" spans="1:40" x14ac:dyDescent="0.3">
      <c r="A1526">
        <v>3</v>
      </c>
      <c r="B1526" t="s">
        <v>23</v>
      </c>
      <c r="C1526" t="s">
        <v>3977</v>
      </c>
      <c r="D1526" t="s">
        <v>6360</v>
      </c>
      <c r="E1526" t="s">
        <v>2143</v>
      </c>
      <c r="F1526" s="12">
        <v>3907.0788977347756</v>
      </c>
      <c r="G1526" s="12">
        <v>1989.8008668559355</v>
      </c>
      <c r="H1526" s="12">
        <v>1018.9845942747736</v>
      </c>
      <c r="I1526">
        <v>1</v>
      </c>
      <c r="J1526" s="15">
        <v>2.5402416802153526E-4</v>
      </c>
      <c r="K1526" s="15">
        <v>0.99974597583197855</v>
      </c>
      <c r="L1526" s="58">
        <v>45.625579999999999</v>
      </c>
      <c r="M1526">
        <v>1</v>
      </c>
      <c r="N1526">
        <v>0</v>
      </c>
      <c r="O1526" s="12">
        <v>12</v>
      </c>
      <c r="P1526" s="12">
        <v>3</v>
      </c>
      <c r="Q1526" s="12">
        <v>0</v>
      </c>
      <c r="R1526" s="12">
        <v>0.99974597583197855</v>
      </c>
      <c r="S1526" s="12">
        <v>0.25884671378741103</v>
      </c>
      <c r="T1526" s="12">
        <v>2225.8566884207394</v>
      </c>
      <c r="U1526" s="12">
        <v>0</v>
      </c>
      <c r="V1526" s="12">
        <v>0</v>
      </c>
      <c r="W1526" s="59">
        <v>1.0165350805041845E-3</v>
      </c>
      <c r="X1526" s="59">
        <v>1.6097615943078831E-5</v>
      </c>
      <c r="Y1526" s="59">
        <v>0</v>
      </c>
      <c r="Z1526" s="59">
        <v>3.8887318187729673E-4</v>
      </c>
      <c r="AA1526" s="59">
        <v>5.2975497812805816E-4</v>
      </c>
      <c r="AB1526" s="59">
        <v>0</v>
      </c>
      <c r="AC1526" s="59">
        <v>2.2343107212528226E-5</v>
      </c>
      <c r="AD1526" s="59">
        <v>7.3314611446271018E-7</v>
      </c>
      <c r="AE1526" s="59">
        <v>1.8225320703589321E-4</v>
      </c>
      <c r="AF1526" s="59">
        <v>0</v>
      </c>
      <c r="AG1526" s="59">
        <v>0</v>
      </c>
      <c r="AH1526" s="17">
        <v>1.9605366516504564E-4</v>
      </c>
      <c r="AI1526" s="12">
        <v>1338</v>
      </c>
      <c r="AJ1526" s="16">
        <v>6</v>
      </c>
      <c r="AK1526" s="17">
        <v>0.84726483502314176</v>
      </c>
      <c r="AL1526" t="str">
        <f>IF(AK1526&lt;='CAV Tier 1 Analysis'!$A$5,"Tier 1", "Tier 2")</f>
        <v>Tier 2</v>
      </c>
      <c r="AM1526" t="str">
        <f t="shared" si="47"/>
        <v>Pennsylvania - Tier 2</v>
      </c>
      <c r="AN1526" t="str">
        <f t="shared" si="48"/>
        <v>Spring, Township Of - Tier 2</v>
      </c>
    </row>
    <row r="1527" spans="1:40" x14ac:dyDescent="0.3">
      <c r="A1527">
        <v>3</v>
      </c>
      <c r="B1527" t="s">
        <v>23</v>
      </c>
      <c r="C1527" t="s">
        <v>4984</v>
      </c>
      <c r="D1527" t="s">
        <v>7476</v>
      </c>
      <c r="E1527" t="s">
        <v>2007</v>
      </c>
      <c r="F1527" s="12">
        <v>1749.5423315708836</v>
      </c>
      <c r="G1527" s="12">
        <v>1380.5097915342808</v>
      </c>
      <c r="H1527" s="12">
        <v>681.62437907509536</v>
      </c>
      <c r="I1527">
        <v>5</v>
      </c>
      <c r="J1527" s="15">
        <v>0</v>
      </c>
      <c r="K1527" s="15">
        <v>1.0000000000000002</v>
      </c>
      <c r="L1527" s="58">
        <v>36.728059999999999</v>
      </c>
      <c r="M1527">
        <v>3</v>
      </c>
      <c r="N1527">
        <v>2</v>
      </c>
      <c r="O1527" s="12">
        <v>10.714285714285714</v>
      </c>
      <c r="P1527" s="12">
        <v>3.2857142857142856</v>
      </c>
      <c r="Q1527" s="12">
        <v>0</v>
      </c>
      <c r="R1527" s="12">
        <v>5.0000000000000009</v>
      </c>
      <c r="S1527" s="12">
        <v>0</v>
      </c>
      <c r="T1527" s="12">
        <v>1371.4369354124271</v>
      </c>
      <c r="U1527" s="12">
        <v>0</v>
      </c>
      <c r="V1527" s="12">
        <v>9.072856121853647</v>
      </c>
      <c r="W1527" s="59">
        <v>8.1829888910699925E-4</v>
      </c>
      <c r="X1527" s="59">
        <v>4.8292847829236488E-5</v>
      </c>
      <c r="Y1527" s="59">
        <v>1.2403870007442322E-4</v>
      </c>
      <c r="Z1527" s="59">
        <v>3.4720819810472918E-4</v>
      </c>
      <c r="AA1527" s="59">
        <v>5.802078331878732E-4</v>
      </c>
      <c r="AB1527" s="59">
        <v>0</v>
      </c>
      <c r="AC1527" s="59">
        <v>1.1174392171938737E-4</v>
      </c>
      <c r="AD1527" s="59">
        <v>0</v>
      </c>
      <c r="AE1527" s="59">
        <v>1.1229329409510743E-4</v>
      </c>
      <c r="AF1527" s="59">
        <v>0</v>
      </c>
      <c r="AG1527" s="59">
        <v>1.3857224025869373E-5</v>
      </c>
      <c r="AH1527" s="17">
        <v>1.9599462801305688E-4</v>
      </c>
      <c r="AI1527" s="12">
        <v>1339</v>
      </c>
      <c r="AJ1527" s="16">
        <v>6</v>
      </c>
      <c r="AK1527" s="17">
        <v>0.84746082965115477</v>
      </c>
      <c r="AL1527" t="str">
        <f>IF(AK1527&lt;='CAV Tier 1 Analysis'!$A$5,"Tier 1", "Tier 2")</f>
        <v>Tier 2</v>
      </c>
      <c r="AM1527" t="str">
        <f t="shared" si="47"/>
        <v>Pennsylvania - Tier 2</v>
      </c>
      <c r="AN1527" t="str">
        <f t="shared" si="48"/>
        <v>Dublin, Township Of - Tier 2</v>
      </c>
    </row>
    <row r="1528" spans="1:40" x14ac:dyDescent="0.3">
      <c r="A1528">
        <v>3</v>
      </c>
      <c r="B1528" t="s">
        <v>23</v>
      </c>
      <c r="C1528" t="s">
        <v>4333</v>
      </c>
      <c r="D1528" t="s">
        <v>6745</v>
      </c>
      <c r="E1528" t="s">
        <v>1577</v>
      </c>
      <c r="F1528" s="12">
        <v>266.12681745031313</v>
      </c>
      <c r="G1528" s="12">
        <v>2928.2391974370389</v>
      </c>
      <c r="H1528" s="12">
        <v>2001.9525995043934</v>
      </c>
      <c r="I1528">
        <v>0</v>
      </c>
      <c r="J1528" s="15">
        <v>0</v>
      </c>
      <c r="K1528" s="15">
        <v>1</v>
      </c>
      <c r="L1528" s="58">
        <v>1.4154900000000001</v>
      </c>
      <c r="M1528">
        <v>3</v>
      </c>
      <c r="N1528">
        <v>0</v>
      </c>
      <c r="O1528" s="12">
        <v>9</v>
      </c>
      <c r="P1528" s="12">
        <v>4</v>
      </c>
      <c r="Q1528" s="12">
        <v>0</v>
      </c>
      <c r="R1528" s="12">
        <v>0</v>
      </c>
      <c r="S1528" s="12">
        <v>0</v>
      </c>
      <c r="T1528" s="12">
        <v>3946.7973156560224</v>
      </c>
      <c r="U1528" s="12">
        <v>3680.6704982057095</v>
      </c>
      <c r="V1528" s="12">
        <v>0</v>
      </c>
      <c r="W1528" s="59">
        <v>3.1537029032899274E-5</v>
      </c>
      <c r="X1528" s="59">
        <v>4.8292847829236488E-5</v>
      </c>
      <c r="Y1528" s="59">
        <v>0</v>
      </c>
      <c r="Z1528" s="59">
        <v>2.9165488640797254E-4</v>
      </c>
      <c r="AA1528" s="59">
        <v>7.0633997083741095E-4</v>
      </c>
      <c r="AB1528" s="59">
        <v>0</v>
      </c>
      <c r="AC1528" s="59">
        <v>0</v>
      </c>
      <c r="AD1528" s="59">
        <v>0</v>
      </c>
      <c r="AE1528" s="59">
        <v>3.2316387305659133E-4</v>
      </c>
      <c r="AF1528" s="59">
        <v>7.5365846355325919E-4</v>
      </c>
      <c r="AG1528" s="59">
        <v>0</v>
      </c>
      <c r="AH1528" s="17">
        <v>1.9587700642885182E-4</v>
      </c>
      <c r="AI1528" s="12">
        <v>1340</v>
      </c>
      <c r="AJ1528" s="16">
        <v>6</v>
      </c>
      <c r="AK1528" s="17">
        <v>0.84765670665758364</v>
      </c>
      <c r="AL1528" t="str">
        <f>IF(AK1528&lt;='CAV Tier 1 Analysis'!$A$5,"Tier 1", "Tier 2")</f>
        <v>Tier 2</v>
      </c>
      <c r="AM1528" t="str">
        <f t="shared" si="47"/>
        <v>Pennsylvania - Tier 2</v>
      </c>
      <c r="AN1528" t="str">
        <f t="shared" si="48"/>
        <v>Sharpsville, Borough Of - Tier 2</v>
      </c>
    </row>
    <row r="1529" spans="1:40" x14ac:dyDescent="0.3">
      <c r="A1529">
        <v>3</v>
      </c>
      <c r="B1529" t="s">
        <v>23</v>
      </c>
      <c r="C1529" t="s">
        <v>4721</v>
      </c>
      <c r="D1529" t="s">
        <v>7184</v>
      </c>
      <c r="E1529" t="s">
        <v>2054</v>
      </c>
      <c r="F1529" s="12">
        <v>607.87146403448276</v>
      </c>
      <c r="G1529" s="12">
        <v>126.24580855034395</v>
      </c>
      <c r="H1529" s="12">
        <v>290.64288431571759</v>
      </c>
      <c r="I1529">
        <v>0</v>
      </c>
      <c r="J1529" s="15">
        <v>9.9002076759176875E-3</v>
      </c>
      <c r="K1529" s="15">
        <v>0.99009979232408296</v>
      </c>
      <c r="L1529" s="58">
        <v>37.076999999999998</v>
      </c>
      <c r="M1529">
        <v>3</v>
      </c>
      <c r="N1529">
        <v>0</v>
      </c>
      <c r="O1529" s="12">
        <v>9.6666666666666661</v>
      </c>
      <c r="P1529" s="12">
        <v>5.333333333333333</v>
      </c>
      <c r="Q1529" s="12">
        <v>0</v>
      </c>
      <c r="R1529" s="12">
        <v>0</v>
      </c>
      <c r="S1529" s="12">
        <v>2.8774249142533237</v>
      </c>
      <c r="T1529" s="12">
        <v>164.36400847725253</v>
      </c>
      <c r="U1529" s="12">
        <v>0</v>
      </c>
      <c r="V1529" s="12">
        <v>0</v>
      </c>
      <c r="W1529" s="59">
        <v>8.2607325057245632E-4</v>
      </c>
      <c r="X1529" s="59">
        <v>4.8292847829236488E-5</v>
      </c>
      <c r="Y1529" s="59">
        <v>0</v>
      </c>
      <c r="Z1529" s="59">
        <v>3.1325895206782233E-4</v>
      </c>
      <c r="AA1529" s="59">
        <v>9.4178662778321453E-4</v>
      </c>
      <c r="AB1529" s="59">
        <v>0</v>
      </c>
      <c r="AC1529" s="59">
        <v>0</v>
      </c>
      <c r="AD1529" s="59">
        <v>8.1498925162155945E-6</v>
      </c>
      <c r="AE1529" s="59">
        <v>1.3458129547193762E-5</v>
      </c>
      <c r="AF1529" s="59">
        <v>0</v>
      </c>
      <c r="AG1529" s="59">
        <v>0</v>
      </c>
      <c r="AH1529" s="17">
        <v>1.9554724548328535E-4</v>
      </c>
      <c r="AI1529" s="12">
        <v>1341</v>
      </c>
      <c r="AJ1529" s="16">
        <v>6</v>
      </c>
      <c r="AK1529" s="17">
        <v>0.84785225390306695</v>
      </c>
      <c r="AL1529" t="str">
        <f>IF(AK1529&lt;='CAV Tier 1 Analysis'!$A$5,"Tier 1", "Tier 2")</f>
        <v>Tier 2</v>
      </c>
      <c r="AM1529" t="str">
        <f t="shared" si="47"/>
        <v>Pennsylvania - Tier 2</v>
      </c>
      <c r="AN1529" t="str">
        <f t="shared" si="48"/>
        <v>Pike, Township Of - Tier 2</v>
      </c>
    </row>
    <row r="1530" spans="1:40" x14ac:dyDescent="0.3">
      <c r="A1530">
        <v>3</v>
      </c>
      <c r="B1530" t="s">
        <v>23</v>
      </c>
      <c r="C1530" t="s">
        <v>3935</v>
      </c>
      <c r="D1530" t="s">
        <v>6315</v>
      </c>
      <c r="E1530" t="s">
        <v>2219</v>
      </c>
      <c r="F1530" s="12">
        <v>8919.5164505044795</v>
      </c>
      <c r="G1530" s="12">
        <v>3130.0110936151882</v>
      </c>
      <c r="H1530" s="12">
        <v>1405.0611530945748</v>
      </c>
      <c r="I1530">
        <v>0</v>
      </c>
      <c r="J1530" s="15">
        <v>0</v>
      </c>
      <c r="K1530" s="15">
        <v>1.0000000000000004</v>
      </c>
      <c r="L1530" s="58">
        <v>30.207649999999997</v>
      </c>
      <c r="M1530">
        <v>1</v>
      </c>
      <c r="N1530">
        <v>0</v>
      </c>
      <c r="O1530" s="12">
        <v>8.8461538461538467</v>
      </c>
      <c r="P1530" s="12">
        <v>3.6923076923076925</v>
      </c>
      <c r="Q1530" s="12">
        <v>1</v>
      </c>
      <c r="R1530" s="12">
        <v>0</v>
      </c>
      <c r="S1530" s="12">
        <v>0</v>
      </c>
      <c r="T1530" s="12">
        <v>3232.5675923570793</v>
      </c>
      <c r="U1530" s="12">
        <v>0</v>
      </c>
      <c r="V1530" s="12">
        <v>0</v>
      </c>
      <c r="W1530" s="59">
        <v>6.7302456044596539E-4</v>
      </c>
      <c r="X1530" s="59">
        <v>1.6097615943078831E-5</v>
      </c>
      <c r="Y1530" s="59">
        <v>0</v>
      </c>
      <c r="Z1530" s="59">
        <v>2.8666933279416107E-4</v>
      </c>
      <c r="AA1530" s="59">
        <v>6.520061269268409E-4</v>
      </c>
      <c r="AB1530" s="59">
        <v>2.576655501159495E-4</v>
      </c>
      <c r="AC1530" s="59">
        <v>0</v>
      </c>
      <c r="AD1530" s="59">
        <v>0</v>
      </c>
      <c r="AE1530" s="59">
        <v>2.6468272361477891E-4</v>
      </c>
      <c r="AF1530" s="59">
        <v>0</v>
      </c>
      <c r="AG1530" s="59">
        <v>0</v>
      </c>
      <c r="AH1530" s="17">
        <v>1.9546780998552497E-4</v>
      </c>
      <c r="AI1530" s="12">
        <v>1342</v>
      </c>
      <c r="AJ1530" s="16">
        <v>6</v>
      </c>
      <c r="AK1530" s="17">
        <v>0.84804772171305243</v>
      </c>
      <c r="AL1530" t="str">
        <f>IF(AK1530&lt;='CAV Tier 1 Analysis'!$A$5,"Tier 1", "Tier 2")</f>
        <v>Tier 2</v>
      </c>
      <c r="AM1530" t="str">
        <f t="shared" si="47"/>
        <v>Pennsylvania - Tier 2</v>
      </c>
      <c r="AN1530" t="str">
        <f t="shared" si="48"/>
        <v>Slippery Rock, Township Of - Tier 2</v>
      </c>
    </row>
    <row r="1531" spans="1:40" x14ac:dyDescent="0.3">
      <c r="A1531">
        <v>3</v>
      </c>
      <c r="B1531" t="s">
        <v>23</v>
      </c>
      <c r="C1531" t="s">
        <v>3677</v>
      </c>
      <c r="D1531" t="s">
        <v>6448</v>
      </c>
      <c r="E1531" t="s">
        <v>1701</v>
      </c>
      <c r="F1531" s="12">
        <v>964.3499894661669</v>
      </c>
      <c r="G1531" s="12">
        <v>1687.649183667354</v>
      </c>
      <c r="H1531" s="12">
        <v>745.35780500707153</v>
      </c>
      <c r="I1531">
        <v>6</v>
      </c>
      <c r="J1531" s="15">
        <v>8.9336452179888722E-3</v>
      </c>
      <c r="K1531" s="15">
        <v>0.99106635478201088</v>
      </c>
      <c r="L1531" s="58">
        <v>19.673940000000005</v>
      </c>
      <c r="M1531">
        <v>7</v>
      </c>
      <c r="N1531">
        <v>0</v>
      </c>
      <c r="O1531" s="12">
        <v>12</v>
      </c>
      <c r="P1531" s="12">
        <v>4</v>
      </c>
      <c r="Q1531" s="12">
        <v>0</v>
      </c>
      <c r="R1531" s="12">
        <v>5.9463981286920653</v>
      </c>
      <c r="S1531" s="12">
        <v>6.6587621903921068</v>
      </c>
      <c r="T1531" s="12">
        <v>1917.0145270249059</v>
      </c>
      <c r="U1531" s="12">
        <v>952.66453755873897</v>
      </c>
      <c r="V1531" s="12">
        <v>0</v>
      </c>
      <c r="W1531" s="59">
        <v>4.3833415776269594E-4</v>
      </c>
      <c r="X1531" s="59">
        <v>1.126833116015518E-4</v>
      </c>
      <c r="Y1531" s="59">
        <v>0</v>
      </c>
      <c r="Z1531" s="59">
        <v>3.8887318187729673E-4</v>
      </c>
      <c r="AA1531" s="59">
        <v>7.0633997083741095E-4</v>
      </c>
      <c r="AB1531" s="59">
        <v>0</v>
      </c>
      <c r="AC1531" s="59">
        <v>1.3289476940097551E-4</v>
      </c>
      <c r="AD1531" s="59">
        <v>1.885998688407767E-5</v>
      </c>
      <c r="AE1531" s="59">
        <v>1.5696520234309157E-4</v>
      </c>
      <c r="AF1531" s="59">
        <v>1.9506872239941211E-4</v>
      </c>
      <c r="AG1531" s="59">
        <v>0</v>
      </c>
      <c r="AH1531" s="17">
        <v>1.9545630028241023E-4</v>
      </c>
      <c r="AI1531" s="12">
        <v>1343</v>
      </c>
      <c r="AJ1531" s="16">
        <v>6</v>
      </c>
      <c r="AK1531" s="17">
        <v>0.84824317801333482</v>
      </c>
      <c r="AL1531" t="str">
        <f>IF(AK1531&lt;='CAV Tier 1 Analysis'!$A$5,"Tier 1", "Tier 2")</f>
        <v>Tier 2</v>
      </c>
      <c r="AM1531" t="str">
        <f t="shared" si="47"/>
        <v>Pennsylvania - Tier 2</v>
      </c>
      <c r="AN1531" t="str">
        <f t="shared" si="48"/>
        <v>Monroe, Township Of - Tier 2</v>
      </c>
    </row>
    <row r="1532" spans="1:40" x14ac:dyDescent="0.3">
      <c r="A1532">
        <v>3</v>
      </c>
      <c r="B1532" t="s">
        <v>23</v>
      </c>
      <c r="C1532" t="s">
        <v>4716</v>
      </c>
      <c r="D1532" t="s">
        <v>7179</v>
      </c>
      <c r="E1532" t="s">
        <v>2137</v>
      </c>
      <c r="F1532" s="12">
        <v>1524.5041064501625</v>
      </c>
      <c r="G1532" s="12">
        <v>1208.6229000679009</v>
      </c>
      <c r="H1532" s="12">
        <v>608.77794380993851</v>
      </c>
      <c r="I1532">
        <v>1</v>
      </c>
      <c r="J1532" s="15">
        <v>0</v>
      </c>
      <c r="K1532" s="15">
        <v>1</v>
      </c>
      <c r="L1532" s="58">
        <v>42.31391</v>
      </c>
      <c r="M1532">
        <v>4</v>
      </c>
      <c r="N1532">
        <v>0</v>
      </c>
      <c r="O1532" s="12">
        <v>11.333333333333334</v>
      </c>
      <c r="P1532" s="12">
        <v>3.6666666666666665</v>
      </c>
      <c r="Q1532" s="12">
        <v>0</v>
      </c>
      <c r="R1532" s="12">
        <v>1</v>
      </c>
      <c r="S1532" s="12">
        <v>0</v>
      </c>
      <c r="T1532" s="12">
        <v>1284.5725592651793</v>
      </c>
      <c r="U1532" s="12">
        <v>0</v>
      </c>
      <c r="V1532" s="12">
        <v>0</v>
      </c>
      <c r="W1532" s="59">
        <v>9.4275127917928551E-4</v>
      </c>
      <c r="X1532" s="59">
        <v>6.4390463772315322E-5</v>
      </c>
      <c r="Y1532" s="59">
        <v>0</v>
      </c>
      <c r="Z1532" s="59">
        <v>3.6726911621744694E-4</v>
      </c>
      <c r="AA1532" s="59">
        <v>6.4747830660095995E-4</v>
      </c>
      <c r="AB1532" s="59">
        <v>0</v>
      </c>
      <c r="AC1532" s="59">
        <v>2.2348784343877468E-5</v>
      </c>
      <c r="AD1532" s="59">
        <v>0</v>
      </c>
      <c r="AE1532" s="59">
        <v>1.0518083658049516E-4</v>
      </c>
      <c r="AF1532" s="59">
        <v>0</v>
      </c>
      <c r="AG1532" s="59">
        <v>0</v>
      </c>
      <c r="AH1532" s="17">
        <v>1.954017078813073E-4</v>
      </c>
      <c r="AI1532" s="12">
        <v>1344</v>
      </c>
      <c r="AJ1532" s="16">
        <v>6</v>
      </c>
      <c r="AK1532" s="17">
        <v>0.84843857972121617</v>
      </c>
      <c r="AL1532" t="str">
        <f>IF(AK1532&lt;='CAV Tier 1 Analysis'!$A$5,"Tier 1", "Tier 2")</f>
        <v>Tier 2</v>
      </c>
      <c r="AM1532" t="str">
        <f t="shared" si="47"/>
        <v>Pennsylvania - Tier 2</v>
      </c>
      <c r="AN1532" t="str">
        <f t="shared" si="48"/>
        <v>Sullivan, Township Of - Tier 2</v>
      </c>
    </row>
    <row r="1533" spans="1:40" x14ac:dyDescent="0.3">
      <c r="A1533">
        <v>3</v>
      </c>
      <c r="B1533" t="s">
        <v>23</v>
      </c>
      <c r="C1533" t="s">
        <v>5231</v>
      </c>
      <c r="D1533" t="s">
        <v>7746</v>
      </c>
      <c r="E1533" t="s">
        <v>2089</v>
      </c>
      <c r="F1533" s="12">
        <v>1802.0345279978719</v>
      </c>
      <c r="G1533" s="12">
        <v>1140.8466178122144</v>
      </c>
      <c r="H1533" s="12">
        <v>528.05140916451035</v>
      </c>
      <c r="I1533">
        <v>0</v>
      </c>
      <c r="J1533" s="15">
        <v>0</v>
      </c>
      <c r="K1533" s="15">
        <v>1.0000000000000002</v>
      </c>
      <c r="L1533" s="58">
        <v>34.092089999999999</v>
      </c>
      <c r="M1533">
        <v>0</v>
      </c>
      <c r="N1533">
        <v>0</v>
      </c>
      <c r="O1533" s="12">
        <v>7</v>
      </c>
      <c r="P1533" s="12">
        <v>6</v>
      </c>
      <c r="Q1533" s="12">
        <v>0</v>
      </c>
      <c r="R1533" s="12">
        <v>0</v>
      </c>
      <c r="S1533" s="12">
        <v>0</v>
      </c>
      <c r="T1533" s="12">
        <v>1239.1136521030767</v>
      </c>
      <c r="U1533" s="12">
        <v>0</v>
      </c>
      <c r="V1533" s="12">
        <v>0</v>
      </c>
      <c r="W1533" s="59">
        <v>7.5956964169454741E-4</v>
      </c>
      <c r="X1533" s="59">
        <v>0</v>
      </c>
      <c r="Y1533" s="59">
        <v>0</v>
      </c>
      <c r="Z1533" s="59">
        <v>2.2684268942842309E-4</v>
      </c>
      <c r="AA1533" s="59">
        <v>1.0595099562561163E-3</v>
      </c>
      <c r="AB1533" s="59">
        <v>0</v>
      </c>
      <c r="AC1533" s="59">
        <v>0</v>
      </c>
      <c r="AD1533" s="59">
        <v>0</v>
      </c>
      <c r="AE1533" s="59">
        <v>1.014586600083285E-4</v>
      </c>
      <c r="AF1533" s="59">
        <v>0</v>
      </c>
      <c r="AG1533" s="59">
        <v>0</v>
      </c>
      <c r="AH1533" s="17">
        <v>1.9521644976249231E-4</v>
      </c>
      <c r="AI1533" s="12">
        <v>1345</v>
      </c>
      <c r="AJ1533" s="16">
        <v>6</v>
      </c>
      <c r="AK1533" s="17">
        <v>0.84863379617097867</v>
      </c>
      <c r="AL1533" t="str">
        <f>IF(AK1533&lt;='CAV Tier 1 Analysis'!$A$5,"Tier 1", "Tier 2")</f>
        <v>Tier 2</v>
      </c>
      <c r="AM1533" t="str">
        <f t="shared" si="47"/>
        <v>Pennsylvania - Tier 2</v>
      </c>
      <c r="AN1533" t="str">
        <f t="shared" si="48"/>
        <v>Farmington, Township Of - Tier 2</v>
      </c>
    </row>
    <row r="1534" spans="1:40" x14ac:dyDescent="0.3">
      <c r="A1534">
        <v>3</v>
      </c>
      <c r="B1534" t="s">
        <v>23</v>
      </c>
      <c r="C1534" t="s">
        <v>5261</v>
      </c>
      <c r="D1534" t="s">
        <v>7781</v>
      </c>
      <c r="E1534" t="s">
        <v>2009</v>
      </c>
      <c r="F1534" s="12">
        <v>6554.0222648377894</v>
      </c>
      <c r="G1534" s="12">
        <v>1493.4942317225355</v>
      </c>
      <c r="H1534" s="12">
        <v>693.57908283795848</v>
      </c>
      <c r="I1534">
        <v>8</v>
      </c>
      <c r="J1534" s="15">
        <v>0</v>
      </c>
      <c r="K1534" s="15">
        <v>1</v>
      </c>
      <c r="L1534" s="58">
        <v>25.993599999999997</v>
      </c>
      <c r="M1534">
        <v>8</v>
      </c>
      <c r="N1534">
        <v>2</v>
      </c>
      <c r="O1534" s="12">
        <v>12</v>
      </c>
      <c r="P1534" s="12">
        <v>2</v>
      </c>
      <c r="Q1534" s="12">
        <v>1</v>
      </c>
      <c r="R1534" s="12">
        <v>8</v>
      </c>
      <c r="S1534" s="12">
        <v>0</v>
      </c>
      <c r="T1534" s="12">
        <v>1655.5537712191167</v>
      </c>
      <c r="U1534" s="12">
        <v>0</v>
      </c>
      <c r="V1534" s="12">
        <v>0</v>
      </c>
      <c r="W1534" s="59">
        <v>5.7913578892791219E-4</v>
      </c>
      <c r="X1534" s="59">
        <v>1.2878092754463064E-4</v>
      </c>
      <c r="Y1534" s="59">
        <v>1.2403870007442322E-4</v>
      </c>
      <c r="Z1534" s="59">
        <v>3.8887318187729673E-4</v>
      </c>
      <c r="AA1534" s="59">
        <v>3.5316998541870548E-4</v>
      </c>
      <c r="AB1534" s="59">
        <v>2.576655501159495E-4</v>
      </c>
      <c r="AC1534" s="59">
        <v>1.7879027475101975E-4</v>
      </c>
      <c r="AD1534" s="59">
        <v>0</v>
      </c>
      <c r="AE1534" s="59">
        <v>1.3555678844675797E-4</v>
      </c>
      <c r="AF1534" s="59">
        <v>0</v>
      </c>
      <c r="AG1534" s="59">
        <v>0</v>
      </c>
      <c r="AH1534" s="17">
        <v>1.9509192701424501E-4</v>
      </c>
      <c r="AI1534" s="12">
        <v>1346</v>
      </c>
      <c r="AJ1534" s="16">
        <v>6</v>
      </c>
      <c r="AK1534" s="17">
        <v>0.84882888809799295</v>
      </c>
      <c r="AL1534" t="str">
        <f>IF(AK1534&lt;='CAV Tier 1 Analysis'!$A$5,"Tier 1", "Tier 2")</f>
        <v>Tier 2</v>
      </c>
      <c r="AM1534" t="str">
        <f t="shared" si="47"/>
        <v>Pennsylvania - Tier 2</v>
      </c>
      <c r="AN1534" t="str">
        <f t="shared" si="48"/>
        <v>Cross Creek, Township - Tier 2</v>
      </c>
    </row>
    <row r="1535" spans="1:40" x14ac:dyDescent="0.3">
      <c r="A1535">
        <v>3</v>
      </c>
      <c r="B1535" t="s">
        <v>23</v>
      </c>
      <c r="C1535" t="s">
        <v>3677</v>
      </c>
      <c r="D1535" t="s">
        <v>6448</v>
      </c>
      <c r="E1535" t="s">
        <v>1870</v>
      </c>
      <c r="F1535" s="12">
        <v>2116.1534046839879</v>
      </c>
      <c r="G1535" s="12">
        <v>1609.7819028451918</v>
      </c>
      <c r="H1535" s="12">
        <v>707.81255842535745</v>
      </c>
      <c r="I1535">
        <v>1</v>
      </c>
      <c r="J1535" s="15">
        <v>0</v>
      </c>
      <c r="K1535" s="15">
        <v>0.99999999999999989</v>
      </c>
      <c r="L1535" s="58">
        <v>29.720970000000001</v>
      </c>
      <c r="M1535">
        <v>5</v>
      </c>
      <c r="N1535">
        <v>0</v>
      </c>
      <c r="O1535" s="12">
        <v>11</v>
      </c>
      <c r="P1535" s="12">
        <v>5</v>
      </c>
      <c r="Q1535" s="12">
        <v>0</v>
      </c>
      <c r="R1535" s="12">
        <v>0.99999999999999989</v>
      </c>
      <c r="S1535" s="12">
        <v>0</v>
      </c>
      <c r="T1535" s="12">
        <v>1603.6788831995104</v>
      </c>
      <c r="U1535" s="12">
        <v>0</v>
      </c>
      <c r="V1535" s="12">
        <v>6.1030196456813428</v>
      </c>
      <c r="W1535" s="59">
        <v>6.6218136035996601E-4</v>
      </c>
      <c r="X1535" s="59">
        <v>8.0488079715394149E-5</v>
      </c>
      <c r="Y1535" s="59">
        <v>0</v>
      </c>
      <c r="Z1535" s="59">
        <v>3.56467083387522E-4</v>
      </c>
      <c r="AA1535" s="59">
        <v>8.8292496354676364E-4</v>
      </c>
      <c r="AB1535" s="59">
        <v>0</v>
      </c>
      <c r="AC1535" s="59">
        <v>2.2348784343877465E-5</v>
      </c>
      <c r="AD1535" s="59">
        <v>0</v>
      </c>
      <c r="AE1535" s="59">
        <v>1.313092711850294E-4</v>
      </c>
      <c r="AF1535" s="59">
        <v>0</v>
      </c>
      <c r="AG1535" s="59">
        <v>9.321310657708289E-6</v>
      </c>
      <c r="AH1535" s="17">
        <v>1.9500371392693278E-4</v>
      </c>
      <c r="AI1535" s="12">
        <v>1347</v>
      </c>
      <c r="AJ1535" s="16">
        <v>6</v>
      </c>
      <c r="AK1535" s="17">
        <v>0.84902389181191984</v>
      </c>
      <c r="AL1535" t="str">
        <f>IF(AK1535&lt;='CAV Tier 1 Analysis'!$A$5,"Tier 1", "Tier 2")</f>
        <v>Tier 2</v>
      </c>
      <c r="AM1535" t="str">
        <f t="shared" si="47"/>
        <v>Pennsylvania - Tier 2</v>
      </c>
      <c r="AN1535" t="str">
        <f t="shared" si="48"/>
        <v>Monroe, Township Of - Tier 2</v>
      </c>
    </row>
    <row r="1536" spans="1:40" x14ac:dyDescent="0.3">
      <c r="A1536">
        <v>3</v>
      </c>
      <c r="B1536" t="s">
        <v>23</v>
      </c>
      <c r="C1536" t="s">
        <v>4874</v>
      </c>
      <c r="D1536" t="s">
        <v>7357</v>
      </c>
      <c r="E1536" t="s">
        <v>1699</v>
      </c>
      <c r="F1536" s="12">
        <v>6512.7167819333536</v>
      </c>
      <c r="G1536" s="12">
        <v>7097.2759374235957</v>
      </c>
      <c r="H1536" s="12">
        <v>2474.7577455252426</v>
      </c>
      <c r="I1536">
        <v>2</v>
      </c>
      <c r="J1536" s="15">
        <v>7.2438264297278445E-3</v>
      </c>
      <c r="K1536" s="15">
        <v>0.99275617357027213</v>
      </c>
      <c r="L1536" s="58">
        <v>15.627100000000002</v>
      </c>
      <c r="M1536">
        <v>18</v>
      </c>
      <c r="N1536">
        <v>0</v>
      </c>
      <c r="O1536" s="12">
        <v>16</v>
      </c>
      <c r="P1536" s="12">
        <v>1</v>
      </c>
      <c r="Q1536" s="12">
        <v>0</v>
      </c>
      <c r="R1536" s="12">
        <v>1.9855123471405443</v>
      </c>
      <c r="S1536" s="12">
        <v>17.926715564209449</v>
      </c>
      <c r="T1536" s="12">
        <v>7087.3248016607449</v>
      </c>
      <c r="U1536" s="12">
        <v>574.60801972739137</v>
      </c>
      <c r="V1536" s="12">
        <v>9.951135762850754</v>
      </c>
      <c r="W1536" s="59">
        <v>3.4817081462957725E-4</v>
      </c>
      <c r="X1536" s="59">
        <v>2.8975708697541892E-4</v>
      </c>
      <c r="Y1536" s="59">
        <v>0</v>
      </c>
      <c r="Z1536" s="59">
        <v>5.1849757583639564E-4</v>
      </c>
      <c r="AA1536" s="59">
        <v>1.7658499270935274E-4</v>
      </c>
      <c r="AB1536" s="59">
        <v>0</v>
      </c>
      <c r="AC1536" s="59">
        <v>4.4373787258349999E-5</v>
      </c>
      <c r="AD1536" s="59">
        <v>5.0774845346394934E-5</v>
      </c>
      <c r="AE1536" s="59">
        <v>5.8031035022481964E-4</v>
      </c>
      <c r="AF1536" s="59">
        <v>1.1765742070751462E-4</v>
      </c>
      <c r="AG1536" s="59">
        <v>1.5198644806624631E-5</v>
      </c>
      <c r="AH1536" s="17">
        <v>1.94665956226768E-4</v>
      </c>
      <c r="AI1536" s="12">
        <v>1348</v>
      </c>
      <c r="AJ1536" s="16">
        <v>6</v>
      </c>
      <c r="AK1536" s="17">
        <v>0.84921855776814659</v>
      </c>
      <c r="AL1536" t="str">
        <f>IF(AK1536&lt;='CAV Tier 1 Analysis'!$A$5,"Tier 1", "Tier 2")</f>
        <v>Tier 2</v>
      </c>
      <c r="AM1536" t="str">
        <f t="shared" si="47"/>
        <v>Pennsylvania - Tier 2</v>
      </c>
      <c r="AN1536" t="str">
        <f t="shared" si="48"/>
        <v>East Marlborough, Township Of - Tier 2</v>
      </c>
    </row>
    <row r="1537" spans="1:40" x14ac:dyDescent="0.3">
      <c r="A1537">
        <v>3</v>
      </c>
      <c r="B1537" t="s">
        <v>23</v>
      </c>
      <c r="C1537" t="s">
        <v>4547</v>
      </c>
      <c r="D1537" t="s">
        <v>6974</v>
      </c>
      <c r="E1537" t="s">
        <v>1638</v>
      </c>
      <c r="F1537" s="12">
        <v>164.27854247489796</v>
      </c>
      <c r="G1537" s="12">
        <v>3817.8271930573178</v>
      </c>
      <c r="H1537" s="12">
        <v>1931.1052391375979</v>
      </c>
      <c r="I1537">
        <v>7</v>
      </c>
      <c r="J1537" s="15">
        <v>0</v>
      </c>
      <c r="K1537" s="15">
        <v>1</v>
      </c>
      <c r="L1537" s="58">
        <v>0.47783999999999999</v>
      </c>
      <c r="M1537">
        <v>1</v>
      </c>
      <c r="N1537">
        <v>0</v>
      </c>
      <c r="O1537" s="12">
        <v>12</v>
      </c>
      <c r="P1537" s="12">
        <v>1</v>
      </c>
      <c r="Q1537" s="12">
        <v>1</v>
      </c>
      <c r="R1537" s="12">
        <v>7</v>
      </c>
      <c r="S1537" s="12">
        <v>0</v>
      </c>
      <c r="T1537" s="12">
        <v>4076.6730798085391</v>
      </c>
      <c r="U1537" s="12">
        <v>3912.394537333641</v>
      </c>
      <c r="V1537" s="12">
        <v>0</v>
      </c>
      <c r="W1537" s="59">
        <v>1.0646245436619536E-5</v>
      </c>
      <c r="X1537" s="59">
        <v>1.6097615943078831E-5</v>
      </c>
      <c r="Y1537" s="59">
        <v>0</v>
      </c>
      <c r="Z1537" s="59">
        <v>3.8887318187729673E-4</v>
      </c>
      <c r="AA1537" s="59">
        <v>1.7658499270935274E-4</v>
      </c>
      <c r="AB1537" s="59">
        <v>2.576655501159495E-4</v>
      </c>
      <c r="AC1537" s="59">
        <v>1.5644149040714228E-4</v>
      </c>
      <c r="AD1537" s="59">
        <v>0</v>
      </c>
      <c r="AE1537" s="59">
        <v>3.3379810420730739E-4</v>
      </c>
      <c r="AF1537" s="59">
        <v>8.0110655307462429E-4</v>
      </c>
      <c r="AG1537" s="59">
        <v>0</v>
      </c>
      <c r="AH1537" s="17">
        <v>1.9465579397921556E-4</v>
      </c>
      <c r="AI1537" s="12">
        <v>1349</v>
      </c>
      <c r="AJ1537" s="16">
        <v>6</v>
      </c>
      <c r="AK1537" s="17">
        <v>0.84941321356212585</v>
      </c>
      <c r="AL1537" t="str">
        <f>IF(AK1537&lt;='CAV Tier 1 Analysis'!$A$5,"Tier 1", "Tier 2")</f>
        <v>Tier 2</v>
      </c>
      <c r="AM1537" t="str">
        <f t="shared" si="47"/>
        <v>Pennsylvania - Tier 2</v>
      </c>
      <c r="AN1537" t="str">
        <f t="shared" si="48"/>
        <v>West York, Borough Of - Tier 2</v>
      </c>
    </row>
    <row r="1538" spans="1:40" x14ac:dyDescent="0.3">
      <c r="A1538">
        <v>3</v>
      </c>
      <c r="B1538" t="s">
        <v>23</v>
      </c>
      <c r="C1538" t="s">
        <v>5193</v>
      </c>
      <c r="D1538" t="s">
        <v>7704</v>
      </c>
      <c r="E1538" t="s">
        <v>2092</v>
      </c>
      <c r="F1538" s="12">
        <v>2523.127779140405</v>
      </c>
      <c r="G1538" s="12">
        <v>743.21605262715502</v>
      </c>
      <c r="H1538" s="12">
        <v>1469.3509424122346</v>
      </c>
      <c r="I1538">
        <v>4</v>
      </c>
      <c r="J1538" s="15">
        <v>0</v>
      </c>
      <c r="K1538" s="15">
        <v>1</v>
      </c>
      <c r="L1538" s="58">
        <v>33.558300000000003</v>
      </c>
      <c r="M1538">
        <v>20</v>
      </c>
      <c r="N1538">
        <v>0</v>
      </c>
      <c r="O1538" s="12">
        <v>13.25</v>
      </c>
      <c r="P1538" s="12">
        <v>2.75</v>
      </c>
      <c r="Q1538" s="12">
        <v>0</v>
      </c>
      <c r="R1538" s="12">
        <v>4</v>
      </c>
      <c r="S1538" s="12">
        <v>0</v>
      </c>
      <c r="T1538" s="12">
        <v>816.6713195276933</v>
      </c>
      <c r="U1538" s="12">
        <v>0</v>
      </c>
      <c r="V1538" s="12">
        <v>0</v>
      </c>
      <c r="W1538" s="59">
        <v>7.4767683374290432E-4</v>
      </c>
      <c r="X1538" s="59">
        <v>3.219523188615766E-4</v>
      </c>
      <c r="Y1538" s="59">
        <v>0</v>
      </c>
      <c r="Z1538" s="59">
        <v>4.2938080498951514E-4</v>
      </c>
      <c r="AA1538" s="59">
        <v>4.8560872995071999E-4</v>
      </c>
      <c r="AB1538" s="59">
        <v>0</v>
      </c>
      <c r="AC1538" s="59">
        <v>8.9395137375509874E-5</v>
      </c>
      <c r="AD1538" s="59">
        <v>0</v>
      </c>
      <c r="AE1538" s="59">
        <v>6.6869070166309977E-5</v>
      </c>
      <c r="AF1538" s="59">
        <v>0</v>
      </c>
      <c r="AG1538" s="59">
        <v>0</v>
      </c>
      <c r="AH1538" s="17">
        <v>1.9462571773513963E-4</v>
      </c>
      <c r="AI1538" s="12">
        <v>1350</v>
      </c>
      <c r="AJ1538" s="16">
        <v>6</v>
      </c>
      <c r="AK1538" s="17">
        <v>0.84960783927986094</v>
      </c>
      <c r="AL1538" t="str">
        <f>IF(AK1538&lt;='CAV Tier 1 Analysis'!$A$5,"Tier 1", "Tier 2")</f>
        <v>Tier 2</v>
      </c>
      <c r="AM1538" t="str">
        <f t="shared" si="47"/>
        <v>Pennsylvania - Tier 2</v>
      </c>
      <c r="AN1538" t="str">
        <f t="shared" si="48"/>
        <v>Middlecreek, Township Of - Tier 2</v>
      </c>
    </row>
    <row r="1539" spans="1:40" x14ac:dyDescent="0.3">
      <c r="A1539">
        <v>3</v>
      </c>
      <c r="B1539" t="s">
        <v>23</v>
      </c>
      <c r="C1539" t="s">
        <v>5400</v>
      </c>
      <c r="D1539" t="s">
        <v>7927</v>
      </c>
      <c r="E1539" t="s">
        <v>2068</v>
      </c>
      <c r="F1539" s="12">
        <v>2571.1322710947861</v>
      </c>
      <c r="G1539" s="12">
        <v>1523.8418610392653</v>
      </c>
      <c r="H1539" s="12">
        <v>1313.5179817536939</v>
      </c>
      <c r="I1539">
        <v>6</v>
      </c>
      <c r="J1539" s="15">
        <v>0</v>
      </c>
      <c r="K1539" s="15">
        <v>0.99999999999999978</v>
      </c>
      <c r="L1539" s="58">
        <v>30.017219999999998</v>
      </c>
      <c r="M1539">
        <v>16</v>
      </c>
      <c r="N1539">
        <v>0</v>
      </c>
      <c r="O1539" s="12">
        <v>11.142857142857142</v>
      </c>
      <c r="P1539" s="12">
        <v>3.2857142857142856</v>
      </c>
      <c r="Q1539" s="12">
        <v>0</v>
      </c>
      <c r="R1539" s="12">
        <v>5.9999999999999982</v>
      </c>
      <c r="S1539" s="12">
        <v>0</v>
      </c>
      <c r="T1539" s="12">
        <v>1638.5346214357812</v>
      </c>
      <c r="U1539" s="12">
        <v>0</v>
      </c>
      <c r="V1539" s="12">
        <v>0</v>
      </c>
      <c r="W1539" s="59">
        <v>6.6878179190734278E-4</v>
      </c>
      <c r="X1539" s="59">
        <v>2.5756185508926129E-4</v>
      </c>
      <c r="Y1539" s="59">
        <v>0</v>
      </c>
      <c r="Z1539" s="59">
        <v>3.6109652602891838E-4</v>
      </c>
      <c r="AA1539" s="59">
        <v>5.802078331878732E-4</v>
      </c>
      <c r="AB1539" s="59">
        <v>0</v>
      </c>
      <c r="AC1539" s="59">
        <v>1.3409270606326478E-4</v>
      </c>
      <c r="AD1539" s="59">
        <v>0</v>
      </c>
      <c r="AE1539" s="59">
        <v>1.3416325999311891E-4</v>
      </c>
      <c r="AF1539" s="59">
        <v>0</v>
      </c>
      <c r="AG1539" s="59">
        <v>0</v>
      </c>
      <c r="AH1539" s="17">
        <v>1.9417308838816174E-4</v>
      </c>
      <c r="AI1539" s="12">
        <v>1351</v>
      </c>
      <c r="AJ1539" s="16">
        <v>6</v>
      </c>
      <c r="AK1539" s="17">
        <v>0.84980201236824915</v>
      </c>
      <c r="AL1539" t="str">
        <f>IF(AK1539&lt;='CAV Tier 1 Analysis'!$A$5,"Tier 1", "Tier 2")</f>
        <v>Tier 2</v>
      </c>
      <c r="AM1539" t="str">
        <f t="shared" si="47"/>
        <v>Pennsylvania - Tier 2</v>
      </c>
      <c r="AN1539" t="str">
        <f t="shared" si="48"/>
        <v>South Shenango, Township Of - Tier 2</v>
      </c>
    </row>
    <row r="1540" spans="1:40" x14ac:dyDescent="0.3">
      <c r="A1540">
        <v>3</v>
      </c>
      <c r="B1540" t="s">
        <v>23</v>
      </c>
      <c r="C1540" t="s">
        <v>3767</v>
      </c>
      <c r="D1540" t="s">
        <v>6139</v>
      </c>
      <c r="E1540" t="s">
        <v>1625</v>
      </c>
      <c r="F1540" s="12">
        <v>15299.203606052306</v>
      </c>
      <c r="G1540" s="12">
        <v>4385.0108237710747</v>
      </c>
      <c r="H1540" s="12">
        <v>1931.714543261505</v>
      </c>
      <c r="I1540">
        <v>7</v>
      </c>
      <c r="J1540" s="15">
        <v>1.0024019459963113E-2</v>
      </c>
      <c r="K1540" s="15">
        <v>0.98997598054003699</v>
      </c>
      <c r="L1540" s="58">
        <v>7.8561300000000003</v>
      </c>
      <c r="M1540">
        <v>19</v>
      </c>
      <c r="N1540">
        <v>7</v>
      </c>
      <c r="O1540" s="12">
        <v>13</v>
      </c>
      <c r="P1540" s="12">
        <v>1</v>
      </c>
      <c r="Q1540" s="12">
        <v>0</v>
      </c>
      <c r="R1540" s="12">
        <v>6.9298318637802589</v>
      </c>
      <c r="S1540" s="12">
        <v>19.363544172747083</v>
      </c>
      <c r="T1540" s="12">
        <v>5005.2076953182423</v>
      </c>
      <c r="U1540" s="12">
        <v>0</v>
      </c>
      <c r="V1540" s="12">
        <v>0</v>
      </c>
      <c r="W1540" s="59">
        <v>1.7503408706259383E-4</v>
      </c>
      <c r="X1540" s="59">
        <v>3.0585470291849776E-4</v>
      </c>
      <c r="Y1540" s="59">
        <v>4.3413545026048129E-4</v>
      </c>
      <c r="Z1540" s="59">
        <v>4.2127928036707145E-4</v>
      </c>
      <c r="AA1540" s="59">
        <v>1.7658499270935274E-4</v>
      </c>
      <c r="AB1540" s="59">
        <v>0</v>
      </c>
      <c r="AC1540" s="59">
        <v>1.5487331786295547E-4</v>
      </c>
      <c r="AD1540" s="59">
        <v>5.4844455874127509E-5</v>
      </c>
      <c r="AE1540" s="59">
        <v>4.0982654413375755E-4</v>
      </c>
      <c r="AF1540" s="59">
        <v>0</v>
      </c>
      <c r="AG1540" s="59">
        <v>0</v>
      </c>
      <c r="AH1540" s="17">
        <v>1.9385753010807614E-4</v>
      </c>
      <c r="AI1540" s="12">
        <v>1352</v>
      </c>
      <c r="AJ1540" s="16">
        <v>6</v>
      </c>
      <c r="AK1540" s="17">
        <v>0.84999586989835718</v>
      </c>
      <c r="AL1540" t="str">
        <f>IF(AK1540&lt;='CAV Tier 1 Analysis'!$A$5,"Tier 1", "Tier 2")</f>
        <v>Tier 2</v>
      </c>
      <c r="AM1540" t="str">
        <f t="shared" si="47"/>
        <v>Pennsylvania - Tier 2</v>
      </c>
      <c r="AN1540" t="str">
        <f t="shared" si="48"/>
        <v>Fox Chapel, Borough Of - Tier 2</v>
      </c>
    </row>
    <row r="1541" spans="1:40" x14ac:dyDescent="0.3">
      <c r="A1541">
        <v>3</v>
      </c>
      <c r="B1541" t="s">
        <v>23</v>
      </c>
      <c r="C1541" t="s">
        <v>3729</v>
      </c>
      <c r="D1541" t="s">
        <v>7570</v>
      </c>
      <c r="E1541" t="s">
        <v>2156</v>
      </c>
      <c r="F1541" s="12">
        <v>17513.346093588523</v>
      </c>
      <c r="G1541" s="12">
        <v>1188.6301995615086</v>
      </c>
      <c r="H1541" s="12">
        <v>632.96572565594602</v>
      </c>
      <c r="I1541">
        <v>1</v>
      </c>
      <c r="J1541" s="15">
        <v>1.1338494918153709E-2</v>
      </c>
      <c r="K1541" s="15">
        <v>0.98866150508184625</v>
      </c>
      <c r="L1541" s="58">
        <v>46.297149999999995</v>
      </c>
      <c r="M1541">
        <v>6</v>
      </c>
      <c r="N1541">
        <v>0</v>
      </c>
      <c r="O1541" s="12">
        <v>14.444444444444445</v>
      </c>
      <c r="P1541" s="12">
        <v>2.2222222222222223</v>
      </c>
      <c r="Q1541" s="12">
        <v>0</v>
      </c>
      <c r="R1541" s="12">
        <v>0.98866150508184625</v>
      </c>
      <c r="S1541" s="12">
        <v>7.176878663715418</v>
      </c>
      <c r="T1541" s="12">
        <v>1234.7426821181964</v>
      </c>
      <c r="U1541" s="12">
        <v>0</v>
      </c>
      <c r="V1541" s="12">
        <v>0</v>
      </c>
      <c r="W1541" s="59">
        <v>1.0314976182738786E-3</v>
      </c>
      <c r="X1541" s="59">
        <v>9.6585695658472977E-5</v>
      </c>
      <c r="Y1541" s="59">
        <v>0</v>
      </c>
      <c r="Z1541" s="59">
        <v>4.6808808929674607E-4</v>
      </c>
      <c r="AA1541" s="59">
        <v>3.9241109490967274E-4</v>
      </c>
      <c r="AB1541" s="59">
        <v>0</v>
      </c>
      <c r="AC1541" s="59">
        <v>2.2095382766167501E-5</v>
      </c>
      <c r="AD1541" s="59">
        <v>2.0327477329284094E-5</v>
      </c>
      <c r="AE1541" s="59">
        <v>1.0110076486541736E-4</v>
      </c>
      <c r="AF1541" s="59">
        <v>0</v>
      </c>
      <c r="AG1541" s="59">
        <v>0</v>
      </c>
      <c r="AH1541" s="17">
        <v>1.9382782937269448E-4</v>
      </c>
      <c r="AI1541" s="12">
        <v>1353</v>
      </c>
      <c r="AJ1541" s="16">
        <v>6</v>
      </c>
      <c r="AK1541" s="17">
        <v>0.8501896977277299</v>
      </c>
      <c r="AL1541" t="str">
        <f>IF(AK1541&lt;='CAV Tier 1 Analysis'!$A$5,"Tier 1", "Tier 2")</f>
        <v>Tier 2</v>
      </c>
      <c r="AM1541" t="str">
        <f t="shared" si="47"/>
        <v>Pennsylvania - Tier 2</v>
      </c>
      <c r="AN1541" t="str">
        <f t="shared" si="48"/>
        <v>Fairmount, Township Of - Tier 2</v>
      </c>
    </row>
    <row r="1542" spans="1:40" x14ac:dyDescent="0.3">
      <c r="A1542">
        <v>3</v>
      </c>
      <c r="B1542" t="s">
        <v>23</v>
      </c>
      <c r="C1542" t="s">
        <v>4655</v>
      </c>
      <c r="D1542" t="s">
        <v>7106</v>
      </c>
      <c r="E1542" t="s">
        <v>1804</v>
      </c>
      <c r="F1542" s="12">
        <v>4035.1714391975506</v>
      </c>
      <c r="G1542" s="12">
        <v>2331.1999796590303</v>
      </c>
      <c r="H1542" s="12">
        <v>1265.6231627067552</v>
      </c>
      <c r="I1542">
        <v>11</v>
      </c>
      <c r="J1542" s="15">
        <v>3.9234163866102054E-2</v>
      </c>
      <c r="K1542" s="15">
        <v>0.96076583613389821</v>
      </c>
      <c r="L1542" s="58">
        <v>20.183430000000005</v>
      </c>
      <c r="M1542">
        <v>10</v>
      </c>
      <c r="N1542">
        <v>3</v>
      </c>
      <c r="O1542" s="12">
        <v>11.923076923076923</v>
      </c>
      <c r="P1542" s="12">
        <v>2</v>
      </c>
      <c r="Q1542" s="12">
        <v>0</v>
      </c>
      <c r="R1542" s="12">
        <v>10.568424197472881</v>
      </c>
      <c r="S1542" s="12">
        <v>49.655666558371173</v>
      </c>
      <c r="T1542" s="12">
        <v>2669.2013087073601</v>
      </c>
      <c r="U1542" s="12">
        <v>0</v>
      </c>
      <c r="V1542" s="12">
        <v>0</v>
      </c>
      <c r="W1542" s="59">
        <v>4.4968556322792129E-4</v>
      </c>
      <c r="X1542" s="59">
        <v>1.609761594307883E-4</v>
      </c>
      <c r="Y1542" s="59">
        <v>1.8605805011163483E-4</v>
      </c>
      <c r="Z1542" s="59">
        <v>3.8638040507039099E-4</v>
      </c>
      <c r="AA1542" s="59">
        <v>3.5316998541870548E-4</v>
      </c>
      <c r="AB1542" s="59">
        <v>0</v>
      </c>
      <c r="AC1542" s="59">
        <v>2.3619143324393773E-4</v>
      </c>
      <c r="AD1542" s="59">
        <v>1.4064253884337437E-4</v>
      </c>
      <c r="AE1542" s="59">
        <v>2.1855427677218238E-4</v>
      </c>
      <c r="AF1542" s="59">
        <v>0</v>
      </c>
      <c r="AG1542" s="59">
        <v>0</v>
      </c>
      <c r="AH1542" s="17">
        <v>1.9378712837444864E-4</v>
      </c>
      <c r="AI1542" s="12">
        <v>1354</v>
      </c>
      <c r="AJ1542" s="16">
        <v>6</v>
      </c>
      <c r="AK1542" s="17">
        <v>0.85038348485610438</v>
      </c>
      <c r="AL1542" t="str">
        <f>IF(AK1542&lt;='CAV Tier 1 Analysis'!$A$5,"Tier 1", "Tier 2")</f>
        <v>Tier 2</v>
      </c>
      <c r="AM1542" t="str">
        <f t="shared" si="47"/>
        <v>Pennsylvania - Tier 2</v>
      </c>
      <c r="AN1542" t="str">
        <f t="shared" si="48"/>
        <v>Perry, Township Of - Tier 2</v>
      </c>
    </row>
    <row r="1543" spans="1:40" x14ac:dyDescent="0.3">
      <c r="A1543">
        <v>3</v>
      </c>
      <c r="B1543" t="s">
        <v>23</v>
      </c>
      <c r="C1543" t="s">
        <v>4720</v>
      </c>
      <c r="D1543" t="s">
        <v>7183</v>
      </c>
      <c r="E1543" t="s">
        <v>2149</v>
      </c>
      <c r="F1543" s="12">
        <v>2766.4824432212795</v>
      </c>
      <c r="G1543" s="12">
        <v>2146.2742320378711</v>
      </c>
      <c r="H1543" s="12">
        <v>1335.6166038412364</v>
      </c>
      <c r="I1543">
        <v>3</v>
      </c>
      <c r="J1543" s="15">
        <v>2.5649896356774855E-2</v>
      </c>
      <c r="K1543" s="15">
        <v>0.97435010364322472</v>
      </c>
      <c r="L1543" s="58">
        <v>38.15493</v>
      </c>
      <c r="M1543">
        <v>3</v>
      </c>
      <c r="N1543">
        <v>0</v>
      </c>
      <c r="O1543" s="12">
        <v>11.25</v>
      </c>
      <c r="P1543" s="12">
        <v>2.75</v>
      </c>
      <c r="Q1543" s="12">
        <v>0</v>
      </c>
      <c r="R1543" s="12">
        <v>2.9230503109296739</v>
      </c>
      <c r="S1543" s="12">
        <v>34.258427460915335</v>
      </c>
      <c r="T1543" s="12">
        <v>2693.3035921679411</v>
      </c>
      <c r="U1543" s="12">
        <v>0</v>
      </c>
      <c r="V1543" s="12">
        <v>0</v>
      </c>
      <c r="W1543" s="59">
        <v>8.5008946383106866E-4</v>
      </c>
      <c r="X1543" s="59">
        <v>4.8292847829236488E-5</v>
      </c>
      <c r="Y1543" s="59">
        <v>0</v>
      </c>
      <c r="Z1543" s="59">
        <v>3.6456860800996568E-4</v>
      </c>
      <c r="AA1543" s="59">
        <v>4.8560872995071999E-4</v>
      </c>
      <c r="AB1543" s="59">
        <v>0</v>
      </c>
      <c r="AC1543" s="59">
        <v>6.5326621025271265E-5</v>
      </c>
      <c r="AD1543" s="59">
        <v>9.7032072043999891E-5</v>
      </c>
      <c r="AE1543" s="59">
        <v>2.2052777240666357E-4</v>
      </c>
      <c r="AF1543" s="59">
        <v>0</v>
      </c>
      <c r="AG1543" s="59">
        <v>0</v>
      </c>
      <c r="AH1543" s="17">
        <v>1.9376782864517504E-4</v>
      </c>
      <c r="AI1543" s="12">
        <v>1355</v>
      </c>
      <c r="AJ1543" s="16">
        <v>6</v>
      </c>
      <c r="AK1543" s="17">
        <v>0.8505772526847496</v>
      </c>
      <c r="AL1543" t="str">
        <f>IF(AK1543&lt;='CAV Tier 1 Analysis'!$A$5,"Tier 1", "Tier 2")</f>
        <v>Tier 2</v>
      </c>
      <c r="AM1543" t="str">
        <f t="shared" si="47"/>
        <v>Pennsylvania - Tier 2</v>
      </c>
      <c r="AN1543" t="str">
        <f t="shared" si="48"/>
        <v>Decatur, Township Of - Tier 2</v>
      </c>
    </row>
    <row r="1544" spans="1:40" x14ac:dyDescent="0.3">
      <c r="A1544">
        <v>3</v>
      </c>
      <c r="B1544" t="s">
        <v>23</v>
      </c>
      <c r="C1544" t="s">
        <v>5395</v>
      </c>
      <c r="D1544" t="s">
        <v>7921</v>
      </c>
      <c r="E1544" t="s">
        <v>2352</v>
      </c>
      <c r="F1544" s="12">
        <v>3581.0758644318548</v>
      </c>
      <c r="G1544" s="12">
        <v>357.34492823607638</v>
      </c>
      <c r="H1544" s="12">
        <v>357.99662248157625</v>
      </c>
      <c r="I1544">
        <v>0</v>
      </c>
      <c r="J1544" s="15">
        <v>0</v>
      </c>
      <c r="K1544" s="15">
        <v>1.0000000000000002</v>
      </c>
      <c r="L1544" s="58">
        <v>49.442899999999995</v>
      </c>
      <c r="M1544">
        <v>1</v>
      </c>
      <c r="N1544">
        <v>0</v>
      </c>
      <c r="O1544" s="12">
        <v>11</v>
      </c>
      <c r="P1544" s="12">
        <v>3.5</v>
      </c>
      <c r="Q1544" s="12">
        <v>0</v>
      </c>
      <c r="R1544" s="12">
        <v>0</v>
      </c>
      <c r="S1544" s="12">
        <v>0</v>
      </c>
      <c r="T1544" s="12">
        <v>457.26053731690359</v>
      </c>
      <c r="U1544" s="12">
        <v>0</v>
      </c>
      <c r="V1544" s="12">
        <v>0</v>
      </c>
      <c r="W1544" s="59">
        <v>1.1015847323334925E-3</v>
      </c>
      <c r="X1544" s="59">
        <v>1.6097615943078831E-5</v>
      </c>
      <c r="Y1544" s="59">
        <v>0</v>
      </c>
      <c r="Z1544" s="59">
        <v>3.56467083387522E-4</v>
      </c>
      <c r="AA1544" s="59">
        <v>6.1804747448273461E-4</v>
      </c>
      <c r="AB1544" s="59">
        <v>0</v>
      </c>
      <c r="AC1544" s="59">
        <v>0</v>
      </c>
      <c r="AD1544" s="59">
        <v>0</v>
      </c>
      <c r="AE1544" s="59">
        <v>3.7440505406522698E-5</v>
      </c>
      <c r="AF1544" s="59">
        <v>0</v>
      </c>
      <c r="AG1544" s="59">
        <v>0</v>
      </c>
      <c r="AH1544" s="17">
        <v>1.936034010503046E-4</v>
      </c>
      <c r="AI1544" s="12">
        <v>1356</v>
      </c>
      <c r="AJ1544" s="16">
        <v>6</v>
      </c>
      <c r="AK1544" s="17">
        <v>0.85077085608579994</v>
      </c>
      <c r="AL1544" t="str">
        <f>IF(AK1544&lt;='CAV Tier 1 Analysis'!$A$5,"Tier 1", "Tier 2")</f>
        <v>Tier 2</v>
      </c>
      <c r="AM1544" t="str">
        <f t="shared" ref="AM1544:AM1607" si="49">B1544&amp;" - "&amp;AL1544</f>
        <v>Pennsylvania - Tier 2</v>
      </c>
      <c r="AN1544" t="str">
        <f t="shared" ref="AN1544:AN1607" si="50">C1544&amp;" - "&amp;AL1544</f>
        <v>Goshen, Township Of - Tier 2</v>
      </c>
    </row>
    <row r="1545" spans="1:40" x14ac:dyDescent="0.3">
      <c r="A1545">
        <v>3</v>
      </c>
      <c r="B1545" t="s">
        <v>23</v>
      </c>
      <c r="C1545" t="s">
        <v>4684</v>
      </c>
      <c r="D1545" t="s">
        <v>7138</v>
      </c>
      <c r="E1545" t="s">
        <v>1976</v>
      </c>
      <c r="F1545" s="12">
        <v>6467.3611148315495</v>
      </c>
      <c r="G1545" s="12">
        <v>3055.1199557828095</v>
      </c>
      <c r="H1545" s="12">
        <v>1657.9128062502398</v>
      </c>
      <c r="I1545">
        <v>5</v>
      </c>
      <c r="J1545" s="15">
        <v>6.2917419915854041E-3</v>
      </c>
      <c r="K1545" s="15">
        <v>0.99370825800841467</v>
      </c>
      <c r="L1545" s="58">
        <v>24.471759999999996</v>
      </c>
      <c r="M1545">
        <v>2</v>
      </c>
      <c r="N1545">
        <v>2</v>
      </c>
      <c r="O1545" s="12">
        <v>11.428571428571429</v>
      </c>
      <c r="P1545" s="12">
        <v>2</v>
      </c>
      <c r="Q1545" s="12">
        <v>1</v>
      </c>
      <c r="R1545" s="12">
        <v>4.9685412900420731</v>
      </c>
      <c r="S1545" s="12">
        <v>10.43115962147183</v>
      </c>
      <c r="T1545" s="12">
        <v>3739.9421674116415</v>
      </c>
      <c r="U1545" s="12">
        <v>0</v>
      </c>
      <c r="V1545" s="12">
        <v>0</v>
      </c>
      <c r="W1545" s="59">
        <v>5.4522928851927102E-4</v>
      </c>
      <c r="X1545" s="59">
        <v>3.2195231886157661E-5</v>
      </c>
      <c r="Y1545" s="59">
        <v>1.2403870007442322E-4</v>
      </c>
      <c r="Z1545" s="59">
        <v>3.703554113117112E-4</v>
      </c>
      <c r="AA1545" s="59">
        <v>3.5316998541870548E-4</v>
      </c>
      <c r="AB1545" s="59">
        <v>2.576655501159495E-4</v>
      </c>
      <c r="AC1545" s="59">
        <v>1.1104085779480105E-4</v>
      </c>
      <c r="AD1545" s="59">
        <v>2.9544760425675238E-5</v>
      </c>
      <c r="AE1545" s="59">
        <v>3.0622656781338094E-4</v>
      </c>
      <c r="AF1545" s="59">
        <v>0</v>
      </c>
      <c r="AG1545" s="59">
        <v>0</v>
      </c>
      <c r="AH1545" s="17">
        <v>1.9358785030546138E-4</v>
      </c>
      <c r="AI1545" s="12">
        <v>1357</v>
      </c>
      <c r="AJ1545" s="16">
        <v>6</v>
      </c>
      <c r="AK1545" s="17">
        <v>0.85096444393610537</v>
      </c>
      <c r="AL1545" t="str">
        <f>IF(AK1545&lt;='CAV Tier 1 Analysis'!$A$5,"Tier 1", "Tier 2")</f>
        <v>Tier 2</v>
      </c>
      <c r="AM1545" t="str">
        <f t="shared" si="49"/>
        <v>Pennsylvania - Tier 2</v>
      </c>
      <c r="AN1545" t="str">
        <f t="shared" si="50"/>
        <v>Portage, Township Of - Tier 2</v>
      </c>
    </row>
    <row r="1546" spans="1:40" x14ac:dyDescent="0.3">
      <c r="A1546">
        <v>3</v>
      </c>
      <c r="B1546" t="s">
        <v>23</v>
      </c>
      <c r="C1546" t="s">
        <v>5410</v>
      </c>
      <c r="D1546" t="s">
        <v>7938</v>
      </c>
      <c r="E1546" t="s">
        <v>1991</v>
      </c>
      <c r="F1546" s="12">
        <v>633.17777985102464</v>
      </c>
      <c r="G1546" s="12">
        <v>2787.4309546863724</v>
      </c>
      <c r="H1546" s="12">
        <v>1118.5911161287968</v>
      </c>
      <c r="I1546">
        <v>5</v>
      </c>
      <c r="J1546" s="15">
        <v>0</v>
      </c>
      <c r="K1546" s="15">
        <v>0.99999999999999989</v>
      </c>
      <c r="L1546" s="58">
        <v>1.81931</v>
      </c>
      <c r="M1546">
        <v>1</v>
      </c>
      <c r="N1546">
        <v>2</v>
      </c>
      <c r="O1546" s="12">
        <v>8</v>
      </c>
      <c r="P1546" s="12">
        <v>2</v>
      </c>
      <c r="Q1546" s="12">
        <v>2</v>
      </c>
      <c r="R1546" s="12">
        <v>4.9999999999999991</v>
      </c>
      <c r="S1546" s="12">
        <v>0</v>
      </c>
      <c r="T1546" s="12">
        <v>2755.6207294122055</v>
      </c>
      <c r="U1546" s="12">
        <v>2122.4429495611807</v>
      </c>
      <c r="V1546" s="12">
        <v>31.810225274166896</v>
      </c>
      <c r="W1546" s="59">
        <v>4.0534113480027392E-5</v>
      </c>
      <c r="X1546" s="59">
        <v>1.6097615943078831E-5</v>
      </c>
      <c r="Y1546" s="59">
        <v>1.2403870007442322E-4</v>
      </c>
      <c r="Z1546" s="59">
        <v>2.5924878791819782E-4</v>
      </c>
      <c r="AA1546" s="59">
        <v>3.5316998541870548E-4</v>
      </c>
      <c r="AB1546" s="59">
        <v>5.1533110023189901E-4</v>
      </c>
      <c r="AC1546" s="59">
        <v>1.1174392171938733E-4</v>
      </c>
      <c r="AD1546" s="59">
        <v>0</v>
      </c>
      <c r="AE1546" s="59">
        <v>2.2563030132289911E-4</v>
      </c>
      <c r="AF1546" s="59">
        <v>4.3459393964374556E-4</v>
      </c>
      <c r="AG1546" s="59">
        <v>4.8584636636720292E-5</v>
      </c>
      <c r="AH1546" s="17">
        <v>1.9354300930809855E-4</v>
      </c>
      <c r="AI1546" s="12">
        <v>1358</v>
      </c>
      <c r="AJ1546" s="16">
        <v>6</v>
      </c>
      <c r="AK1546" s="17">
        <v>0.85115798694541345</v>
      </c>
      <c r="AL1546" t="str">
        <f>IF(AK1546&lt;='CAV Tier 1 Analysis'!$A$5,"Tier 1", "Tier 2")</f>
        <v>Tier 2</v>
      </c>
      <c r="AM1546" t="str">
        <f t="shared" si="49"/>
        <v>Pennsylvania - Tier 2</v>
      </c>
      <c r="AN1546" t="str">
        <f t="shared" si="50"/>
        <v>Lake City, Borough Of - Tier 2</v>
      </c>
    </row>
    <row r="1547" spans="1:40" x14ac:dyDescent="0.3">
      <c r="A1547">
        <v>3</v>
      </c>
      <c r="B1547" t="s">
        <v>23</v>
      </c>
      <c r="C1547" t="s">
        <v>3674</v>
      </c>
      <c r="D1547" t="s">
        <v>7156</v>
      </c>
      <c r="E1547" t="s">
        <v>1869</v>
      </c>
      <c r="F1547" s="12">
        <v>2229.2162138285612</v>
      </c>
      <c r="G1547" s="12">
        <v>1702.0222183924368</v>
      </c>
      <c r="H1547" s="12">
        <v>839.63404559409889</v>
      </c>
      <c r="I1547">
        <v>3</v>
      </c>
      <c r="J1547" s="15">
        <v>0</v>
      </c>
      <c r="K1547" s="15">
        <v>1</v>
      </c>
      <c r="L1547" s="58">
        <v>31.308870000000002</v>
      </c>
      <c r="M1547">
        <v>1</v>
      </c>
      <c r="N1547">
        <v>0</v>
      </c>
      <c r="O1547" s="12">
        <v>10.888888888888889</v>
      </c>
      <c r="P1547" s="12">
        <v>4.7777777777777777</v>
      </c>
      <c r="Q1547" s="12">
        <v>0</v>
      </c>
      <c r="R1547" s="12">
        <v>3</v>
      </c>
      <c r="S1547" s="12">
        <v>0</v>
      </c>
      <c r="T1547" s="12">
        <v>1849.5494263622884</v>
      </c>
      <c r="U1547" s="12">
        <v>0</v>
      </c>
      <c r="V1547" s="12">
        <v>0</v>
      </c>
      <c r="W1547" s="59">
        <v>6.9755967345390575E-4</v>
      </c>
      <c r="X1547" s="59">
        <v>1.6097615943078831E-5</v>
      </c>
      <c r="Y1547" s="59">
        <v>0</v>
      </c>
      <c r="Z1547" s="59">
        <v>3.5286640577754705E-4</v>
      </c>
      <c r="AA1547" s="59">
        <v>8.4368385405579637E-4</v>
      </c>
      <c r="AB1547" s="59">
        <v>0</v>
      </c>
      <c r="AC1547" s="59">
        <v>6.7046353031632405E-5</v>
      </c>
      <c r="AD1547" s="59">
        <v>0</v>
      </c>
      <c r="AE1547" s="59">
        <v>1.5144115804018306E-4</v>
      </c>
      <c r="AF1547" s="59">
        <v>0</v>
      </c>
      <c r="AG1547" s="59">
        <v>0</v>
      </c>
      <c r="AH1547" s="17">
        <v>1.935177327547403E-4</v>
      </c>
      <c r="AI1547" s="12">
        <v>1359</v>
      </c>
      <c r="AJ1547" s="16">
        <v>6</v>
      </c>
      <c r="AK1547" s="17">
        <v>0.85135150467816822</v>
      </c>
      <c r="AL1547" t="str">
        <f>IF(AK1547&lt;='CAV Tier 1 Analysis'!$A$5,"Tier 1", "Tier 2")</f>
        <v>Tier 2</v>
      </c>
      <c r="AM1547" t="str">
        <f t="shared" si="49"/>
        <v>Pennsylvania - Tier 2</v>
      </c>
      <c r="AN1547" t="str">
        <f t="shared" si="50"/>
        <v>Elk, Township Of - Tier 2</v>
      </c>
    </row>
    <row r="1548" spans="1:40" x14ac:dyDescent="0.3">
      <c r="A1548">
        <v>3</v>
      </c>
      <c r="B1548" t="s">
        <v>23</v>
      </c>
      <c r="C1548" t="s">
        <v>4851</v>
      </c>
      <c r="D1548" t="s">
        <v>7331</v>
      </c>
      <c r="E1548" t="s">
        <v>2006</v>
      </c>
      <c r="F1548" s="12">
        <v>10262.674451392197</v>
      </c>
      <c r="G1548" s="12">
        <v>1398.0112955546822</v>
      </c>
      <c r="H1548" s="12">
        <v>763.57938733646438</v>
      </c>
      <c r="I1548">
        <v>3</v>
      </c>
      <c r="J1548" s="15">
        <v>2.5849641509404805E-3</v>
      </c>
      <c r="K1548" s="15">
        <v>0.99741503584905966</v>
      </c>
      <c r="L1548" s="58">
        <v>38.832259999999998</v>
      </c>
      <c r="M1548">
        <v>1</v>
      </c>
      <c r="N1548">
        <v>5</v>
      </c>
      <c r="O1548" s="12">
        <v>11.8</v>
      </c>
      <c r="P1548" s="12">
        <v>2</v>
      </c>
      <c r="Q1548" s="12">
        <v>0</v>
      </c>
      <c r="R1548" s="12">
        <v>2.9922451075471788</v>
      </c>
      <c r="S1548" s="12">
        <v>1.9738253426618559</v>
      </c>
      <c r="T1548" s="12">
        <v>1578.074880968725</v>
      </c>
      <c r="U1548" s="12">
        <v>0</v>
      </c>
      <c r="V1548" s="12">
        <v>0</v>
      </c>
      <c r="W1548" s="59">
        <v>8.6518033404198755E-4</v>
      </c>
      <c r="X1548" s="59">
        <v>1.6097615943078831E-5</v>
      </c>
      <c r="Y1548" s="59">
        <v>3.1009675018605807E-4</v>
      </c>
      <c r="Z1548" s="59">
        <v>3.8239196217934184E-4</v>
      </c>
      <c r="AA1548" s="59">
        <v>3.5316998541870548E-4</v>
      </c>
      <c r="AB1548" s="59">
        <v>0</v>
      </c>
      <c r="AC1548" s="59">
        <v>6.6873040612594337E-5</v>
      </c>
      <c r="AD1548" s="59">
        <v>5.5905765981215513E-6</v>
      </c>
      <c r="AE1548" s="59">
        <v>1.2921281477622725E-4</v>
      </c>
      <c r="AF1548" s="59">
        <v>0</v>
      </c>
      <c r="AG1548" s="59">
        <v>0</v>
      </c>
      <c r="AH1548" s="17">
        <v>1.9351027997782861E-4</v>
      </c>
      <c r="AI1548" s="12">
        <v>1360</v>
      </c>
      <c r="AJ1548" s="16">
        <v>6</v>
      </c>
      <c r="AK1548" s="17">
        <v>0.85154501495814605</v>
      </c>
      <c r="AL1548" t="str">
        <f>IF(AK1548&lt;='CAV Tier 1 Analysis'!$A$5,"Tier 1", "Tier 2")</f>
        <v>Tier 2</v>
      </c>
      <c r="AM1548" t="str">
        <f t="shared" si="49"/>
        <v>Pennsylvania - Tier 2</v>
      </c>
      <c r="AN1548" t="str">
        <f t="shared" si="50"/>
        <v>Reade, Township Of - Tier 2</v>
      </c>
    </row>
    <row r="1549" spans="1:40" x14ac:dyDescent="0.3">
      <c r="A1549">
        <v>3</v>
      </c>
      <c r="B1549" t="s">
        <v>23</v>
      </c>
      <c r="C1549" t="s">
        <v>4061</v>
      </c>
      <c r="D1549" t="s">
        <v>6449</v>
      </c>
      <c r="E1549" t="s">
        <v>2423</v>
      </c>
      <c r="F1549" s="12">
        <v>498.2081529624113</v>
      </c>
      <c r="G1549" s="12">
        <v>710.31365634580072</v>
      </c>
      <c r="H1549" s="12">
        <v>312.10192813522679</v>
      </c>
      <c r="I1549">
        <v>8</v>
      </c>
      <c r="J1549" s="15">
        <v>0.30755914223422604</v>
      </c>
      <c r="K1549" s="15">
        <v>0.6924408577657738</v>
      </c>
      <c r="L1549" s="58">
        <v>1.5365500000000001</v>
      </c>
      <c r="M1549">
        <v>63</v>
      </c>
      <c r="N1549">
        <v>0</v>
      </c>
      <c r="O1549" s="12">
        <v>12</v>
      </c>
      <c r="P1549" s="12">
        <v>1</v>
      </c>
      <c r="Q1549" s="12">
        <v>0</v>
      </c>
      <c r="R1549" s="12">
        <v>5.5395268621261904</v>
      </c>
      <c r="S1549" s="12">
        <v>95.989801306918409</v>
      </c>
      <c r="T1549" s="12">
        <v>697.54537843518438</v>
      </c>
      <c r="U1549" s="12">
        <v>199.33722547277307</v>
      </c>
      <c r="V1549" s="12">
        <v>12.768277910616348</v>
      </c>
      <c r="W1549" s="59">
        <v>3.423423829239442E-5</v>
      </c>
      <c r="X1549" s="59">
        <v>1.0141498044139662E-3</v>
      </c>
      <c r="Y1549" s="59">
        <v>0</v>
      </c>
      <c r="Z1549" s="59">
        <v>3.8887318187729673E-4</v>
      </c>
      <c r="AA1549" s="59">
        <v>1.7658499270935274E-4</v>
      </c>
      <c r="AB1549" s="59">
        <v>0</v>
      </c>
      <c r="AC1549" s="59">
        <v>1.2380169120877448E-4</v>
      </c>
      <c r="AD1549" s="59">
        <v>2.718773162174001E-4</v>
      </c>
      <c r="AE1549" s="59">
        <v>5.711503482422207E-5</v>
      </c>
      <c r="AF1549" s="59">
        <v>4.0816527084403904E-5</v>
      </c>
      <c r="AG1549" s="59">
        <v>1.9501343904902733E-5</v>
      </c>
      <c r="AH1549" s="17">
        <v>1.9335946641206483E-4</v>
      </c>
      <c r="AI1549" s="12">
        <v>1361</v>
      </c>
      <c r="AJ1549" s="16">
        <v>6</v>
      </c>
      <c r="AK1549" s="17">
        <v>0.85173837442455813</v>
      </c>
      <c r="AL1549" t="str">
        <f>IF(AK1549&lt;='CAV Tier 1 Analysis'!$A$5,"Tier 1", "Tier 2")</f>
        <v>Tier 2</v>
      </c>
      <c r="AM1549" t="str">
        <f t="shared" si="49"/>
        <v>Pennsylvania - Tier 2</v>
      </c>
      <c r="AN1549" t="str">
        <f t="shared" si="50"/>
        <v>Mount Holly Springs, Borough Of - Tier 2</v>
      </c>
    </row>
    <row r="1550" spans="1:40" x14ac:dyDescent="0.3">
      <c r="A1550">
        <v>3</v>
      </c>
      <c r="B1550" t="s">
        <v>23</v>
      </c>
      <c r="C1550" t="s">
        <v>3625</v>
      </c>
      <c r="D1550" t="s">
        <v>6250</v>
      </c>
      <c r="E1550" t="s">
        <v>1709</v>
      </c>
      <c r="F1550" s="12">
        <v>2854.7610455524818</v>
      </c>
      <c r="G1550" s="12">
        <v>4697.0761185532247</v>
      </c>
      <c r="H1550" s="12">
        <v>2359.7212718661813</v>
      </c>
      <c r="I1550">
        <v>0</v>
      </c>
      <c r="J1550" s="15">
        <v>4.0601124211510648E-3</v>
      </c>
      <c r="K1550" s="15">
        <v>0.99593988757884888</v>
      </c>
      <c r="L1550" s="58">
        <v>9.6672199999999986</v>
      </c>
      <c r="M1550">
        <v>2</v>
      </c>
      <c r="N1550">
        <v>0</v>
      </c>
      <c r="O1550" s="12">
        <v>9</v>
      </c>
      <c r="P1550" s="12">
        <v>4</v>
      </c>
      <c r="Q1550" s="12">
        <v>0</v>
      </c>
      <c r="R1550" s="12">
        <v>0</v>
      </c>
      <c r="S1550" s="12">
        <v>9.5807336463582704</v>
      </c>
      <c r="T1550" s="12">
        <v>5017.621290321893</v>
      </c>
      <c r="U1550" s="12">
        <v>2162.8602447694111</v>
      </c>
      <c r="V1550" s="12">
        <v>0</v>
      </c>
      <c r="W1550" s="59">
        <v>2.1538505945462309E-4</v>
      </c>
      <c r="X1550" s="59">
        <v>3.2195231886157661E-5</v>
      </c>
      <c r="Y1550" s="59">
        <v>0</v>
      </c>
      <c r="Z1550" s="59">
        <v>2.9165488640797254E-4</v>
      </c>
      <c r="AA1550" s="59">
        <v>7.0633997083741095E-4</v>
      </c>
      <c r="AB1550" s="59">
        <v>0</v>
      </c>
      <c r="AC1550" s="59">
        <v>0</v>
      </c>
      <c r="AD1550" s="59">
        <v>2.7136051077312667E-5</v>
      </c>
      <c r="AE1550" s="59">
        <v>4.108429696350171E-4</v>
      </c>
      <c r="AF1550" s="59">
        <v>4.4286983302308029E-4</v>
      </c>
      <c r="AG1550" s="59">
        <v>0</v>
      </c>
      <c r="AH1550" s="17">
        <v>1.9331127293832496E-4</v>
      </c>
      <c r="AI1550" s="12">
        <v>1362</v>
      </c>
      <c r="AJ1550" s="16">
        <v>6</v>
      </c>
      <c r="AK1550" s="17">
        <v>0.85193168569749644</v>
      </c>
      <c r="AL1550" t="str">
        <f>IF(AK1550&lt;='CAV Tier 1 Analysis'!$A$5,"Tier 1", "Tier 2")</f>
        <v>Tier 2</v>
      </c>
      <c r="AM1550" t="str">
        <f t="shared" si="49"/>
        <v>Pennsylvania - Tier 2</v>
      </c>
      <c r="AN1550" t="str">
        <f t="shared" si="50"/>
        <v>Union, Township Of - Tier 2</v>
      </c>
    </row>
    <row r="1551" spans="1:40" x14ac:dyDescent="0.3">
      <c r="A1551">
        <v>3</v>
      </c>
      <c r="B1551" t="s">
        <v>23</v>
      </c>
      <c r="C1551" t="s">
        <v>4979</v>
      </c>
      <c r="D1551" t="s">
        <v>7470</v>
      </c>
      <c r="E1551" t="s">
        <v>2176</v>
      </c>
      <c r="F1551" s="12">
        <v>6534.5862728792417</v>
      </c>
      <c r="G1551" s="12">
        <v>1712.9621927909939</v>
      </c>
      <c r="H1551" s="12">
        <v>808.82111661891429</v>
      </c>
      <c r="I1551">
        <v>1</v>
      </c>
      <c r="J1551" s="15">
        <v>0</v>
      </c>
      <c r="K1551" s="15">
        <v>1.0000000000000002</v>
      </c>
      <c r="L1551" s="58">
        <v>44.504260000000002</v>
      </c>
      <c r="M1551">
        <v>1</v>
      </c>
      <c r="N1551">
        <v>0</v>
      </c>
      <c r="O1551" s="12">
        <v>11.777777777777779</v>
      </c>
      <c r="P1551" s="12">
        <v>3.2222222222222223</v>
      </c>
      <c r="Q1551" s="12">
        <v>0</v>
      </c>
      <c r="R1551" s="12">
        <v>1.0000000000000002</v>
      </c>
      <c r="S1551" s="12">
        <v>0</v>
      </c>
      <c r="T1551" s="12">
        <v>1747.9318103247497</v>
      </c>
      <c r="U1551" s="12">
        <v>0</v>
      </c>
      <c r="V1551" s="12">
        <v>0</v>
      </c>
      <c r="W1551" s="59">
        <v>9.9155214074821986E-4</v>
      </c>
      <c r="X1551" s="59">
        <v>1.6097615943078831E-5</v>
      </c>
      <c r="Y1551" s="59">
        <v>0</v>
      </c>
      <c r="Z1551" s="59">
        <v>3.8167182665734684E-4</v>
      </c>
      <c r="AA1551" s="59">
        <v>5.6899608761902553E-4</v>
      </c>
      <c r="AB1551" s="59">
        <v>0</v>
      </c>
      <c r="AC1551" s="59">
        <v>2.2348784343877475E-5</v>
      </c>
      <c r="AD1551" s="59">
        <v>0</v>
      </c>
      <c r="AE1551" s="59">
        <v>1.4312070483646686E-4</v>
      </c>
      <c r="AF1551" s="59">
        <v>0</v>
      </c>
      <c r="AG1551" s="59">
        <v>0</v>
      </c>
      <c r="AH1551" s="17">
        <v>1.9307156001345595E-4</v>
      </c>
      <c r="AI1551" s="12">
        <v>1363</v>
      </c>
      <c r="AJ1551" s="16">
        <v>6</v>
      </c>
      <c r="AK1551" s="17">
        <v>0.85212475725750991</v>
      </c>
      <c r="AL1551" t="str">
        <f>IF(AK1551&lt;='CAV Tier 1 Analysis'!$A$5,"Tier 1", "Tier 2")</f>
        <v>Tier 2</v>
      </c>
      <c r="AM1551" t="str">
        <f t="shared" si="49"/>
        <v>Pennsylvania - Tier 2</v>
      </c>
      <c r="AN1551" t="str">
        <f t="shared" si="50"/>
        <v>Metal, Township Of - Tier 2</v>
      </c>
    </row>
    <row r="1552" spans="1:40" x14ac:dyDescent="0.3">
      <c r="A1552">
        <v>3</v>
      </c>
      <c r="B1552" t="s">
        <v>23</v>
      </c>
      <c r="C1552" t="s">
        <v>5137</v>
      </c>
      <c r="D1552" t="s">
        <v>7644</v>
      </c>
      <c r="E1552" t="s">
        <v>1824</v>
      </c>
      <c r="F1552" s="12">
        <v>5331.9041271704837</v>
      </c>
      <c r="G1552" s="12">
        <v>1281.0427598951876</v>
      </c>
      <c r="H1552" s="12">
        <v>680.83680320243911</v>
      </c>
      <c r="I1552">
        <v>0</v>
      </c>
      <c r="J1552" s="15">
        <v>0.19065167002287953</v>
      </c>
      <c r="K1552" s="15">
        <v>0.80934832997712047</v>
      </c>
      <c r="L1552" s="58">
        <v>25.380789999999998</v>
      </c>
      <c r="M1552">
        <v>1</v>
      </c>
      <c r="N1552">
        <v>4</v>
      </c>
      <c r="O1552" s="12">
        <v>14</v>
      </c>
      <c r="P1552" s="12">
        <v>2</v>
      </c>
      <c r="Q1552" s="12">
        <v>0</v>
      </c>
      <c r="R1552" s="12">
        <v>0</v>
      </c>
      <c r="S1552" s="12">
        <v>129.80267354358358</v>
      </c>
      <c r="T1552" s="12">
        <v>1457.8476557465042</v>
      </c>
      <c r="U1552" s="12">
        <v>0</v>
      </c>
      <c r="V1552" s="12">
        <v>0</v>
      </c>
      <c r="W1552" s="59">
        <v>5.6548242029821438E-4</v>
      </c>
      <c r="X1552" s="59">
        <v>1.6097615943078831E-5</v>
      </c>
      <c r="Y1552" s="59">
        <v>2.4807740014884643E-4</v>
      </c>
      <c r="Z1552" s="59">
        <v>4.5368537885684618E-4</v>
      </c>
      <c r="AA1552" s="59">
        <v>3.5316998541870548E-4</v>
      </c>
      <c r="AB1552" s="59">
        <v>0</v>
      </c>
      <c r="AC1552" s="59">
        <v>0</v>
      </c>
      <c r="AD1552" s="59">
        <v>3.6764741712544093E-4</v>
      </c>
      <c r="AE1552" s="59">
        <v>1.1936860625922567E-4</v>
      </c>
      <c r="AF1552" s="59">
        <v>0</v>
      </c>
      <c r="AG1552" s="59">
        <v>0</v>
      </c>
      <c r="AH1552" s="17">
        <v>1.9304807491366891E-4</v>
      </c>
      <c r="AI1552" s="12">
        <v>1364</v>
      </c>
      <c r="AJ1552" s="16">
        <v>6</v>
      </c>
      <c r="AK1552" s="17">
        <v>0.85231780533242363</v>
      </c>
      <c r="AL1552" t="str">
        <f>IF(AK1552&lt;='CAV Tier 1 Analysis'!$A$5,"Tier 1", "Tier 2")</f>
        <v>Tier 2</v>
      </c>
      <c r="AM1552" t="str">
        <f t="shared" si="49"/>
        <v>Pennsylvania - Tier 2</v>
      </c>
      <c r="AN1552" t="str">
        <f t="shared" si="50"/>
        <v>Lower Mahanoy, Township Of - Tier 2</v>
      </c>
    </row>
    <row r="1553" spans="1:40" x14ac:dyDescent="0.3">
      <c r="A1553">
        <v>3</v>
      </c>
      <c r="B1553" t="s">
        <v>23</v>
      </c>
      <c r="C1553" t="s">
        <v>4779</v>
      </c>
      <c r="D1553" t="s">
        <v>7249</v>
      </c>
      <c r="E1553" t="s">
        <v>2174</v>
      </c>
      <c r="F1553" s="12">
        <v>5032.4040596786554</v>
      </c>
      <c r="G1553" s="12">
        <v>1957.3385654101942</v>
      </c>
      <c r="H1553" s="12">
        <v>1049.048075365313</v>
      </c>
      <c r="I1553">
        <v>0</v>
      </c>
      <c r="J1553" s="15">
        <v>0</v>
      </c>
      <c r="K1553" s="15">
        <v>1</v>
      </c>
      <c r="L1553" s="58">
        <v>42.98066</v>
      </c>
      <c r="M1553">
        <v>3</v>
      </c>
      <c r="N1553">
        <v>0</v>
      </c>
      <c r="O1553" s="12">
        <v>12</v>
      </c>
      <c r="P1553" s="12">
        <v>3</v>
      </c>
      <c r="Q1553" s="12">
        <v>0</v>
      </c>
      <c r="R1553" s="12">
        <v>0</v>
      </c>
      <c r="S1553" s="12">
        <v>0</v>
      </c>
      <c r="T1553" s="12">
        <v>2425.6012314772661</v>
      </c>
      <c r="U1553" s="12">
        <v>0</v>
      </c>
      <c r="V1553" s="12">
        <v>0</v>
      </c>
      <c r="W1553" s="59">
        <v>9.5760642764920441E-4</v>
      </c>
      <c r="X1553" s="59">
        <v>4.8292847829236488E-5</v>
      </c>
      <c r="Y1553" s="59">
        <v>0</v>
      </c>
      <c r="Z1553" s="59">
        <v>3.8887318187729673E-4</v>
      </c>
      <c r="AA1553" s="59">
        <v>5.2975497812805816E-4</v>
      </c>
      <c r="AB1553" s="59">
        <v>0</v>
      </c>
      <c r="AC1553" s="59">
        <v>0</v>
      </c>
      <c r="AD1553" s="59">
        <v>0</v>
      </c>
      <c r="AE1553" s="59">
        <v>1.9860829573021521E-4</v>
      </c>
      <c r="AF1553" s="59">
        <v>0</v>
      </c>
      <c r="AG1553" s="59">
        <v>0</v>
      </c>
      <c r="AH1553" s="17">
        <v>1.9301233920127373E-4</v>
      </c>
      <c r="AI1553" s="12">
        <v>1365</v>
      </c>
      <c r="AJ1553" s="16">
        <v>6</v>
      </c>
      <c r="AK1553" s="17">
        <v>0.85251081767162495</v>
      </c>
      <c r="AL1553" t="str">
        <f>IF(AK1553&lt;='CAV Tier 1 Analysis'!$A$5,"Tier 1", "Tier 2")</f>
        <v>Tier 2</v>
      </c>
      <c r="AM1553" t="str">
        <f t="shared" si="49"/>
        <v>Pennsylvania - Tier 2</v>
      </c>
      <c r="AN1553" t="str">
        <f t="shared" si="50"/>
        <v>Plumcreek, Township Of - Tier 2</v>
      </c>
    </row>
    <row r="1554" spans="1:40" x14ac:dyDescent="0.3">
      <c r="A1554">
        <v>3</v>
      </c>
      <c r="B1554" t="s">
        <v>23</v>
      </c>
      <c r="C1554" t="s">
        <v>4767</v>
      </c>
      <c r="D1554" t="s">
        <v>7237</v>
      </c>
      <c r="E1554" t="s">
        <v>1548</v>
      </c>
      <c r="F1554" s="12">
        <v>18221.330404223612</v>
      </c>
      <c r="G1554" s="12">
        <v>1161.85296482066</v>
      </c>
      <c r="H1554" s="12">
        <v>605.22866650531842</v>
      </c>
      <c r="I1554">
        <v>42</v>
      </c>
      <c r="J1554" s="15">
        <v>1.0687597257135043E-6</v>
      </c>
      <c r="K1554" s="15">
        <v>0.99999893124027428</v>
      </c>
      <c r="L1554" s="58">
        <v>9.356639999999997</v>
      </c>
      <c r="M1554">
        <v>17</v>
      </c>
      <c r="N1554">
        <v>0</v>
      </c>
      <c r="O1554" s="12">
        <v>13</v>
      </c>
      <c r="P1554" s="12">
        <v>1</v>
      </c>
      <c r="Q1554" s="12">
        <v>0</v>
      </c>
      <c r="R1554" s="12">
        <v>41.99995511209152</v>
      </c>
      <c r="S1554" s="12">
        <v>6.4684402360817405E-4</v>
      </c>
      <c r="T1554" s="12">
        <v>1262.3132027218016</v>
      </c>
      <c r="U1554" s="12">
        <v>0</v>
      </c>
      <c r="V1554" s="12">
        <v>0</v>
      </c>
      <c r="W1554" s="59">
        <v>2.0846535639982376E-4</v>
      </c>
      <c r="X1554" s="59">
        <v>2.7365947103234013E-4</v>
      </c>
      <c r="Y1554" s="59">
        <v>0</v>
      </c>
      <c r="Z1554" s="59">
        <v>4.2127928036707145E-4</v>
      </c>
      <c r="AA1554" s="59">
        <v>1.7658499270935274E-4</v>
      </c>
      <c r="AB1554" s="59">
        <v>0</v>
      </c>
      <c r="AC1554" s="59">
        <v>9.3864793925266742E-4</v>
      </c>
      <c r="AD1554" s="59">
        <v>1.8320927302219532E-9</v>
      </c>
      <c r="AE1554" s="59">
        <v>1.0335823985282159E-4</v>
      </c>
      <c r="AF1554" s="59">
        <v>0</v>
      </c>
      <c r="AG1554" s="59">
        <v>0</v>
      </c>
      <c r="AH1554" s="17">
        <v>1.9290882833698249E-4</v>
      </c>
      <c r="AI1554" s="12">
        <v>1366</v>
      </c>
      <c r="AJ1554" s="16">
        <v>6</v>
      </c>
      <c r="AK1554" s="17">
        <v>0.85270372649996196</v>
      </c>
      <c r="AL1554" t="str">
        <f>IF(AK1554&lt;='CAV Tier 1 Analysis'!$A$5,"Tier 1", "Tier 2")</f>
        <v>Tier 2</v>
      </c>
      <c r="AM1554" t="str">
        <f t="shared" si="49"/>
        <v>Pennsylvania - Tier 2</v>
      </c>
      <c r="AN1554" t="str">
        <f t="shared" si="50"/>
        <v>Frazer, Township Of - Tier 2</v>
      </c>
    </row>
    <row r="1555" spans="1:40" x14ac:dyDescent="0.3">
      <c r="A1555">
        <v>3</v>
      </c>
      <c r="B1555" t="s">
        <v>23</v>
      </c>
      <c r="C1555" t="s">
        <v>3864</v>
      </c>
      <c r="D1555" t="s">
        <v>6238</v>
      </c>
      <c r="E1555" t="s">
        <v>1433</v>
      </c>
      <c r="F1555" s="12">
        <v>333.51241395502586</v>
      </c>
      <c r="G1555" s="12">
        <v>2830.6136835395423</v>
      </c>
      <c r="H1555" s="12">
        <v>1244.5143938396841</v>
      </c>
      <c r="I1555">
        <v>6</v>
      </c>
      <c r="J1555" s="15">
        <v>5.6646059569308058E-2</v>
      </c>
      <c r="K1555" s="15">
        <v>0.94335394043069198</v>
      </c>
      <c r="L1555" s="58">
        <v>0.92362999999999995</v>
      </c>
      <c r="M1555">
        <v>4</v>
      </c>
      <c r="N1555">
        <v>4</v>
      </c>
      <c r="O1555" s="12">
        <v>16</v>
      </c>
      <c r="P1555" s="12">
        <v>1</v>
      </c>
      <c r="Q1555" s="12">
        <v>0</v>
      </c>
      <c r="R1555" s="12">
        <v>5.6601236425841517</v>
      </c>
      <c r="S1555" s="12">
        <v>70.496836488304055</v>
      </c>
      <c r="T1555" s="12">
        <v>2915.8012069627348</v>
      </c>
      <c r="U1555" s="12">
        <v>2582.288793007709</v>
      </c>
      <c r="V1555" s="12">
        <v>0</v>
      </c>
      <c r="W1555" s="59">
        <v>2.0578418869548179E-5</v>
      </c>
      <c r="X1555" s="59">
        <v>6.4390463772315322E-5</v>
      </c>
      <c r="Y1555" s="59">
        <v>2.4807740014884643E-4</v>
      </c>
      <c r="Z1555" s="59">
        <v>5.1849757583639564E-4</v>
      </c>
      <c r="AA1555" s="59">
        <v>1.7658499270935274E-4</v>
      </c>
      <c r="AB1555" s="59">
        <v>0</v>
      </c>
      <c r="AC1555" s="59">
        <v>1.264968826477954E-4</v>
      </c>
      <c r="AD1555" s="59">
        <v>1.9967215730527384E-4</v>
      </c>
      <c r="AE1555" s="59">
        <v>2.3874588324243308E-4</v>
      </c>
      <c r="AF1555" s="59">
        <v>5.2875252080775116E-4</v>
      </c>
      <c r="AG1555" s="59">
        <v>0</v>
      </c>
      <c r="AH1555" s="17">
        <v>1.9289057230361013E-4</v>
      </c>
      <c r="AI1555" s="12">
        <v>1367</v>
      </c>
      <c r="AJ1555" s="16">
        <v>6</v>
      </c>
      <c r="AK1555" s="17">
        <v>0.85289661707226561</v>
      </c>
      <c r="AL1555" t="str">
        <f>IF(AK1555&lt;='CAV Tier 1 Analysis'!$A$5,"Tier 1", "Tier 2")</f>
        <v>Tier 2</v>
      </c>
      <c r="AM1555" t="str">
        <f t="shared" si="49"/>
        <v>Pennsylvania - Tier 2</v>
      </c>
      <c r="AN1555" t="str">
        <f t="shared" si="50"/>
        <v>Mohnton, Borough Of - Tier 2</v>
      </c>
    </row>
    <row r="1556" spans="1:40" x14ac:dyDescent="0.3">
      <c r="A1556">
        <v>3</v>
      </c>
      <c r="B1556" t="s">
        <v>23</v>
      </c>
      <c r="C1556" t="s">
        <v>4655</v>
      </c>
      <c r="D1556" t="s">
        <v>7106</v>
      </c>
      <c r="E1556" t="s">
        <v>2169</v>
      </c>
      <c r="F1556" s="12">
        <v>2112.6212702578341</v>
      </c>
      <c r="G1556" s="12">
        <v>1277.2635910968252</v>
      </c>
      <c r="H1556" s="12">
        <v>594.0267051923197</v>
      </c>
      <c r="I1556">
        <v>1</v>
      </c>
      <c r="J1556" s="15">
        <v>0</v>
      </c>
      <c r="K1556" s="15">
        <v>0.99999999999999989</v>
      </c>
      <c r="L1556" s="58">
        <v>28.725079999999995</v>
      </c>
      <c r="M1556">
        <v>4</v>
      </c>
      <c r="N1556">
        <v>0</v>
      </c>
      <c r="O1556" s="12">
        <v>10</v>
      </c>
      <c r="P1556" s="12">
        <v>4</v>
      </c>
      <c r="Q1556" s="12">
        <v>1</v>
      </c>
      <c r="R1556" s="12">
        <v>0.99999999999999989</v>
      </c>
      <c r="S1556" s="12">
        <v>0</v>
      </c>
      <c r="T1556" s="12">
        <v>1296.280556223074</v>
      </c>
      <c r="U1556" s="12">
        <v>0</v>
      </c>
      <c r="V1556" s="12">
        <v>0</v>
      </c>
      <c r="W1556" s="59">
        <v>6.3999299319130061E-4</v>
      </c>
      <c r="X1556" s="59">
        <v>6.4390463772315322E-5</v>
      </c>
      <c r="Y1556" s="59">
        <v>0</v>
      </c>
      <c r="Z1556" s="59">
        <v>3.2406098489774727E-4</v>
      </c>
      <c r="AA1556" s="59">
        <v>7.0633997083741095E-4</v>
      </c>
      <c r="AB1556" s="59">
        <v>2.576655501159495E-4</v>
      </c>
      <c r="AC1556" s="59">
        <v>2.2348784343877465E-5</v>
      </c>
      <c r="AD1556" s="59">
        <v>0</v>
      </c>
      <c r="AE1556" s="59">
        <v>1.0613948769430822E-4</v>
      </c>
      <c r="AF1556" s="59">
        <v>0</v>
      </c>
      <c r="AG1556" s="59">
        <v>0</v>
      </c>
      <c r="AH1556" s="17">
        <v>1.928125668048099E-4</v>
      </c>
      <c r="AI1556" s="12">
        <v>1368</v>
      </c>
      <c r="AJ1556" s="16">
        <v>6</v>
      </c>
      <c r="AK1556" s="17">
        <v>0.85308942963907042</v>
      </c>
      <c r="AL1556" t="str">
        <f>IF(AK1556&lt;='CAV Tier 1 Analysis'!$A$5,"Tier 1", "Tier 2")</f>
        <v>Tier 2</v>
      </c>
      <c r="AM1556" t="str">
        <f t="shared" si="49"/>
        <v>Pennsylvania - Tier 2</v>
      </c>
      <c r="AN1556" t="str">
        <f t="shared" si="50"/>
        <v>Perry, Township Of - Tier 2</v>
      </c>
    </row>
    <row r="1557" spans="1:40" x14ac:dyDescent="0.3">
      <c r="A1557">
        <v>3</v>
      </c>
      <c r="B1557" t="s">
        <v>23</v>
      </c>
      <c r="C1557" t="s">
        <v>4901</v>
      </c>
      <c r="D1557" t="s">
        <v>7384</v>
      </c>
      <c r="E1557" t="s">
        <v>2090</v>
      </c>
      <c r="F1557" s="12">
        <v>2806.7401175592167</v>
      </c>
      <c r="G1557" s="12">
        <v>2247.7881175538787</v>
      </c>
      <c r="H1557" s="12">
        <v>1262.1517323812327</v>
      </c>
      <c r="I1557">
        <v>1</v>
      </c>
      <c r="J1557" s="15">
        <v>0</v>
      </c>
      <c r="K1557" s="15">
        <v>1</v>
      </c>
      <c r="L1557" s="58">
        <v>38.751860000000001</v>
      </c>
      <c r="M1557">
        <v>4</v>
      </c>
      <c r="N1557">
        <v>0</v>
      </c>
      <c r="O1557" s="12">
        <v>12</v>
      </c>
      <c r="P1557" s="12">
        <v>3</v>
      </c>
      <c r="Q1557" s="12">
        <v>0</v>
      </c>
      <c r="R1557" s="12">
        <v>1</v>
      </c>
      <c r="S1557" s="12">
        <v>0</v>
      </c>
      <c r="T1557" s="12">
        <v>2878.5330279164555</v>
      </c>
      <c r="U1557" s="12">
        <v>71.792910357238725</v>
      </c>
      <c r="V1557" s="12">
        <v>0</v>
      </c>
      <c r="W1557" s="59">
        <v>8.6338902704988945E-4</v>
      </c>
      <c r="X1557" s="59">
        <v>6.4390463772315322E-5</v>
      </c>
      <c r="Y1557" s="59">
        <v>0</v>
      </c>
      <c r="Z1557" s="59">
        <v>3.8887318187729673E-4</v>
      </c>
      <c r="AA1557" s="59">
        <v>5.2975497812805816E-4</v>
      </c>
      <c r="AB1557" s="59">
        <v>0</v>
      </c>
      <c r="AC1557" s="59">
        <v>2.2348784343877468E-5</v>
      </c>
      <c r="AD1557" s="59">
        <v>0</v>
      </c>
      <c r="AE1557" s="59">
        <v>2.356943637142862E-4</v>
      </c>
      <c r="AF1557" s="59">
        <v>1.4700401608954182E-5</v>
      </c>
      <c r="AG1557" s="59">
        <v>0</v>
      </c>
      <c r="AH1557" s="17">
        <v>1.926501091358798E-4</v>
      </c>
      <c r="AI1557" s="12">
        <v>1369</v>
      </c>
      <c r="AJ1557" s="16">
        <v>6</v>
      </c>
      <c r="AK1557" s="17">
        <v>0.85328207974820625</v>
      </c>
      <c r="AL1557" t="str">
        <f>IF(AK1557&lt;='CAV Tier 1 Analysis'!$A$5,"Tier 1", "Tier 2")</f>
        <v>Tier 2</v>
      </c>
      <c r="AM1557" t="str">
        <f t="shared" si="49"/>
        <v>Pennsylvania - Tier 2</v>
      </c>
      <c r="AN1557" t="str">
        <f t="shared" si="50"/>
        <v>Bradford, Township Of - Tier 2</v>
      </c>
    </row>
    <row r="1558" spans="1:40" x14ac:dyDescent="0.3">
      <c r="A1558">
        <v>3</v>
      </c>
      <c r="B1558" t="s">
        <v>23</v>
      </c>
      <c r="C1558" t="s">
        <v>3642</v>
      </c>
      <c r="D1558" t="s">
        <v>7089</v>
      </c>
      <c r="E1558" t="s">
        <v>2057</v>
      </c>
      <c r="F1558" s="12">
        <v>3159.4739924739724</v>
      </c>
      <c r="G1558" s="12">
        <v>1270.6697107072482</v>
      </c>
      <c r="H1558" s="12">
        <v>1292.2281616461535</v>
      </c>
      <c r="I1558">
        <v>1</v>
      </c>
      <c r="J1558" s="15">
        <v>0</v>
      </c>
      <c r="K1558" s="15">
        <v>0.99999999999999911</v>
      </c>
      <c r="L1558" s="58">
        <v>41.489640000000009</v>
      </c>
      <c r="M1558">
        <v>7</v>
      </c>
      <c r="N1558">
        <v>0</v>
      </c>
      <c r="O1558" s="12">
        <v>14.285714285714286</v>
      </c>
      <c r="P1558" s="12">
        <v>2.7142857142857144</v>
      </c>
      <c r="Q1558" s="12">
        <v>0</v>
      </c>
      <c r="R1558" s="12">
        <v>0.99999999999999911</v>
      </c>
      <c r="S1558" s="12">
        <v>0</v>
      </c>
      <c r="T1558" s="12">
        <v>1429.9722927136415</v>
      </c>
      <c r="U1558" s="12">
        <v>0</v>
      </c>
      <c r="V1558" s="12">
        <v>0</v>
      </c>
      <c r="W1558" s="59">
        <v>9.243865949208678E-4</v>
      </c>
      <c r="X1558" s="59">
        <v>1.126833116015518E-4</v>
      </c>
      <c r="Y1558" s="59">
        <v>0</v>
      </c>
      <c r="Z1558" s="59">
        <v>4.62944264139639E-4</v>
      </c>
      <c r="AA1558" s="59">
        <v>4.7930212306824318E-4</v>
      </c>
      <c r="AB1558" s="59">
        <v>0</v>
      </c>
      <c r="AC1558" s="59">
        <v>2.2348784343877448E-5</v>
      </c>
      <c r="AD1558" s="59">
        <v>0</v>
      </c>
      <c r="AE1558" s="59">
        <v>1.1708617076530645E-4</v>
      </c>
      <c r="AF1558" s="59">
        <v>0</v>
      </c>
      <c r="AG1558" s="59">
        <v>0</v>
      </c>
      <c r="AH1558" s="17">
        <v>1.9261374989449872E-4</v>
      </c>
      <c r="AI1558" s="12">
        <v>1370</v>
      </c>
      <c r="AJ1558" s="16">
        <v>6</v>
      </c>
      <c r="AK1558" s="17">
        <v>0.85347469349810079</v>
      </c>
      <c r="AL1558" t="str">
        <f>IF(AK1558&lt;='CAV Tier 1 Analysis'!$A$5,"Tier 1", "Tier 2")</f>
        <v>Tier 2</v>
      </c>
      <c r="AM1558" t="str">
        <f t="shared" si="49"/>
        <v>Pennsylvania - Tier 2</v>
      </c>
      <c r="AN1558" t="str">
        <f t="shared" si="50"/>
        <v>Jefferson, Township Of - Tier 2</v>
      </c>
    </row>
    <row r="1559" spans="1:40" x14ac:dyDescent="0.3">
      <c r="A1559">
        <v>3</v>
      </c>
      <c r="B1559" t="s">
        <v>23</v>
      </c>
      <c r="C1559" t="s">
        <v>4132</v>
      </c>
      <c r="D1559" t="s">
        <v>6529</v>
      </c>
      <c r="E1559" t="s">
        <v>1953</v>
      </c>
      <c r="F1559" s="12">
        <v>3656.9753950479485</v>
      </c>
      <c r="G1559" s="12">
        <v>4614.0695284519416</v>
      </c>
      <c r="H1559" s="12">
        <v>1658.2114168223225</v>
      </c>
      <c r="I1559">
        <v>1</v>
      </c>
      <c r="J1559" s="15">
        <v>7.0973495641234153E-4</v>
      </c>
      <c r="K1559" s="15">
        <v>0.99929026504358764</v>
      </c>
      <c r="L1559" s="58">
        <v>9.6655799999999985</v>
      </c>
      <c r="M1559">
        <v>7</v>
      </c>
      <c r="N1559">
        <v>0</v>
      </c>
      <c r="O1559" s="12">
        <v>15</v>
      </c>
      <c r="P1559" s="12">
        <v>1</v>
      </c>
      <c r="Q1559" s="12">
        <v>0</v>
      </c>
      <c r="R1559" s="12">
        <v>0.99929026504358764</v>
      </c>
      <c r="S1559" s="12">
        <v>1.1768906076408381</v>
      </c>
      <c r="T1559" s="12">
        <v>4189.8373307161955</v>
      </c>
      <c r="U1559" s="12">
        <v>532.86193566824704</v>
      </c>
      <c r="V1559" s="12">
        <v>424.23219773574601</v>
      </c>
      <c r="W1559" s="59">
        <v>2.1534852035677432E-4</v>
      </c>
      <c r="X1559" s="59">
        <v>1.126833116015518E-4</v>
      </c>
      <c r="Y1559" s="59">
        <v>0</v>
      </c>
      <c r="Z1559" s="59">
        <v>4.8609147734662091E-4</v>
      </c>
      <c r="AA1559" s="59">
        <v>1.7658499270935274E-4</v>
      </c>
      <c r="AB1559" s="59">
        <v>0</v>
      </c>
      <c r="AC1559" s="59">
        <v>2.2332922630395297E-5</v>
      </c>
      <c r="AD1559" s="59">
        <v>3.3333734993760702E-6</v>
      </c>
      <c r="AE1559" s="59">
        <v>3.4306399619263918E-4</v>
      </c>
      <c r="AF1559" s="59">
        <v>1.0910944294457239E-4</v>
      </c>
      <c r="AG1559" s="59">
        <v>6.4794156592555899E-4</v>
      </c>
      <c r="AH1559" s="17">
        <v>1.9240814574607651E-4</v>
      </c>
      <c r="AI1559" s="12">
        <v>1371</v>
      </c>
      <c r="AJ1559" s="16">
        <v>6</v>
      </c>
      <c r="AK1559" s="17">
        <v>0.85366710164384685</v>
      </c>
      <c r="AL1559" t="str">
        <f>IF(AK1559&lt;='CAV Tier 1 Analysis'!$A$5,"Tier 1", "Tier 2")</f>
        <v>Tier 2</v>
      </c>
      <c r="AM1559" t="str">
        <f t="shared" si="49"/>
        <v>Pennsylvania - Tier 2</v>
      </c>
      <c r="AN1559" t="str">
        <f t="shared" si="50"/>
        <v>Fairview, Township Of - Tier 2</v>
      </c>
    </row>
    <row r="1560" spans="1:40" x14ac:dyDescent="0.3">
      <c r="A1560">
        <v>3</v>
      </c>
      <c r="B1560" t="s">
        <v>23</v>
      </c>
      <c r="C1560" t="s">
        <v>5006</v>
      </c>
      <c r="D1560" t="s">
        <v>7500</v>
      </c>
      <c r="E1560" t="s">
        <v>2207</v>
      </c>
      <c r="F1560" s="12">
        <v>4699.2157545890732</v>
      </c>
      <c r="G1560" s="12">
        <v>1581.8646902845744</v>
      </c>
      <c r="H1560" s="12">
        <v>823.37681801390318</v>
      </c>
      <c r="I1560">
        <v>1</v>
      </c>
      <c r="J1560" s="15">
        <v>0</v>
      </c>
      <c r="K1560" s="15">
        <v>1</v>
      </c>
      <c r="L1560" s="58">
        <v>42.489550000000001</v>
      </c>
      <c r="M1560">
        <v>5</v>
      </c>
      <c r="N1560">
        <v>0</v>
      </c>
      <c r="O1560" s="12">
        <v>12</v>
      </c>
      <c r="P1560" s="12">
        <v>3</v>
      </c>
      <c r="Q1560" s="12">
        <v>0</v>
      </c>
      <c r="R1560" s="12">
        <v>1</v>
      </c>
      <c r="S1560" s="12">
        <v>0</v>
      </c>
      <c r="T1560" s="12">
        <v>1780.1020678862149</v>
      </c>
      <c r="U1560" s="12">
        <v>0</v>
      </c>
      <c r="V1560" s="12">
        <v>0</v>
      </c>
      <c r="W1560" s="59">
        <v>9.4666452743913789E-4</v>
      </c>
      <c r="X1560" s="59">
        <v>8.0488079715394149E-5</v>
      </c>
      <c r="Y1560" s="59">
        <v>0</v>
      </c>
      <c r="Z1560" s="59">
        <v>3.8887318187729673E-4</v>
      </c>
      <c r="AA1560" s="59">
        <v>5.2975497812805816E-4</v>
      </c>
      <c r="AB1560" s="59">
        <v>0</v>
      </c>
      <c r="AC1560" s="59">
        <v>2.2348784343877468E-5</v>
      </c>
      <c r="AD1560" s="59">
        <v>0</v>
      </c>
      <c r="AE1560" s="59">
        <v>1.4575480641283909E-4</v>
      </c>
      <c r="AF1560" s="59">
        <v>0</v>
      </c>
      <c r="AG1560" s="59">
        <v>0</v>
      </c>
      <c r="AH1560" s="17">
        <v>1.9217130526514575E-4</v>
      </c>
      <c r="AI1560" s="12">
        <v>1372</v>
      </c>
      <c r="AJ1560" s="16">
        <v>6</v>
      </c>
      <c r="AK1560" s="17">
        <v>0.85385927294911201</v>
      </c>
      <c r="AL1560" t="str">
        <f>IF(AK1560&lt;='CAV Tier 1 Analysis'!$A$5,"Tier 1", "Tier 2")</f>
        <v>Tier 2</v>
      </c>
      <c r="AM1560" t="str">
        <f t="shared" si="49"/>
        <v>Pennsylvania - Tier 2</v>
      </c>
      <c r="AN1560" t="str">
        <f t="shared" si="50"/>
        <v>Brush Valley, Township Of - Tier 2</v>
      </c>
    </row>
    <row r="1561" spans="1:40" x14ac:dyDescent="0.3">
      <c r="A1561">
        <v>3</v>
      </c>
      <c r="B1561" t="s">
        <v>23</v>
      </c>
      <c r="C1561" t="s">
        <v>4800</v>
      </c>
      <c r="D1561" t="s">
        <v>7274</v>
      </c>
      <c r="E1561" t="s">
        <v>2102</v>
      </c>
      <c r="F1561" s="12">
        <v>1570.127322116499</v>
      </c>
      <c r="G1561" s="12">
        <v>1508.3732696474199</v>
      </c>
      <c r="H1561" s="12">
        <v>670.14671773019427</v>
      </c>
      <c r="I1561">
        <v>8</v>
      </c>
      <c r="J1561" s="15">
        <v>0</v>
      </c>
      <c r="K1561" s="15">
        <v>1.0000000000000002</v>
      </c>
      <c r="L1561" s="58">
        <v>34.140560000000001</v>
      </c>
      <c r="M1561">
        <v>15</v>
      </c>
      <c r="N1561">
        <v>0</v>
      </c>
      <c r="O1561" s="12">
        <v>13</v>
      </c>
      <c r="P1561" s="12">
        <v>2</v>
      </c>
      <c r="Q1561" s="12">
        <v>0</v>
      </c>
      <c r="R1561" s="12">
        <v>8.0000000000000018</v>
      </c>
      <c r="S1561" s="12">
        <v>0</v>
      </c>
      <c r="T1561" s="12">
        <v>1674.2920428143061</v>
      </c>
      <c r="U1561" s="12">
        <v>104.16472069780707</v>
      </c>
      <c r="V1561" s="12">
        <v>0</v>
      </c>
      <c r="W1561" s="59">
        <v>7.6064955027548031E-4</v>
      </c>
      <c r="X1561" s="59">
        <v>2.4146423914618245E-4</v>
      </c>
      <c r="Y1561" s="59">
        <v>0</v>
      </c>
      <c r="Z1561" s="59">
        <v>4.2127928036707145E-4</v>
      </c>
      <c r="AA1561" s="59">
        <v>3.5316998541870548E-4</v>
      </c>
      <c r="AB1561" s="59">
        <v>0</v>
      </c>
      <c r="AC1561" s="59">
        <v>1.787902747510198E-4</v>
      </c>
      <c r="AD1561" s="59">
        <v>0</v>
      </c>
      <c r="AE1561" s="59">
        <v>1.3709107864176415E-4</v>
      </c>
      <c r="AF1561" s="59">
        <v>2.1328891949397232E-5</v>
      </c>
      <c r="AG1561" s="59">
        <v>0</v>
      </c>
      <c r="AH1561" s="17">
        <v>1.9216120914087467E-4</v>
      </c>
      <c r="AI1561" s="12">
        <v>1373</v>
      </c>
      <c r="AJ1561" s="16">
        <v>6</v>
      </c>
      <c r="AK1561" s="17">
        <v>0.85405143415825291</v>
      </c>
      <c r="AL1561" t="str">
        <f>IF(AK1561&lt;='CAV Tier 1 Analysis'!$A$5,"Tier 1", "Tier 2")</f>
        <v>Tier 2</v>
      </c>
      <c r="AM1561" t="str">
        <f t="shared" si="49"/>
        <v>Pennsylvania - Tier 2</v>
      </c>
      <c r="AN1561" t="str">
        <f t="shared" si="50"/>
        <v>South Woodbury, City Of - Tier 2</v>
      </c>
    </row>
    <row r="1562" spans="1:40" x14ac:dyDescent="0.3">
      <c r="A1562">
        <v>3</v>
      </c>
      <c r="B1562" t="s">
        <v>23</v>
      </c>
      <c r="C1562" t="s">
        <v>5082</v>
      </c>
      <c r="D1562" t="s">
        <v>7588</v>
      </c>
      <c r="E1562" t="s">
        <v>2096</v>
      </c>
      <c r="F1562" s="12">
        <v>1788.2636928659736</v>
      </c>
      <c r="G1562" s="12">
        <v>1410.1887682708773</v>
      </c>
      <c r="H1562" s="12">
        <v>741.92168632178755</v>
      </c>
      <c r="I1562">
        <v>0</v>
      </c>
      <c r="J1562" s="15">
        <v>0</v>
      </c>
      <c r="K1562" s="15">
        <v>0.99999999999999978</v>
      </c>
      <c r="L1562" s="58">
        <v>34.757860000000001</v>
      </c>
      <c r="M1562">
        <v>2</v>
      </c>
      <c r="N1562">
        <v>0</v>
      </c>
      <c r="O1562" s="12">
        <v>9</v>
      </c>
      <c r="P1562" s="12">
        <v>5</v>
      </c>
      <c r="Q1562" s="12">
        <v>0</v>
      </c>
      <c r="R1562" s="12">
        <v>0</v>
      </c>
      <c r="S1562" s="12">
        <v>0</v>
      </c>
      <c r="T1562" s="12">
        <v>1596.1761556780484</v>
      </c>
      <c r="U1562" s="12">
        <v>0</v>
      </c>
      <c r="V1562" s="12">
        <v>0</v>
      </c>
      <c r="W1562" s="59">
        <v>7.7440295582550803E-4</v>
      </c>
      <c r="X1562" s="59">
        <v>3.2195231886157661E-5</v>
      </c>
      <c r="Y1562" s="59">
        <v>0</v>
      </c>
      <c r="Z1562" s="59">
        <v>2.9165488640797254E-4</v>
      </c>
      <c r="AA1562" s="59">
        <v>8.8292496354676364E-4</v>
      </c>
      <c r="AB1562" s="59">
        <v>0</v>
      </c>
      <c r="AC1562" s="59">
        <v>0</v>
      </c>
      <c r="AD1562" s="59">
        <v>0</v>
      </c>
      <c r="AE1562" s="59">
        <v>1.3069494764865068E-4</v>
      </c>
      <c r="AF1562" s="59">
        <v>0</v>
      </c>
      <c r="AG1562" s="59">
        <v>0</v>
      </c>
      <c r="AH1562" s="17">
        <v>1.9198845321045935E-4</v>
      </c>
      <c r="AI1562" s="12">
        <v>1374</v>
      </c>
      <c r="AJ1562" s="16">
        <v>6</v>
      </c>
      <c r="AK1562" s="17">
        <v>0.85424342261146335</v>
      </c>
      <c r="AL1562" t="str">
        <f>IF(AK1562&lt;='CAV Tier 1 Analysis'!$A$5,"Tier 1", "Tier 2")</f>
        <v>Tier 2</v>
      </c>
      <c r="AM1562" t="str">
        <f t="shared" si="49"/>
        <v>Pennsylvania - Tier 2</v>
      </c>
      <c r="AN1562" t="str">
        <f t="shared" si="50"/>
        <v>Otto, Township Of - Tier 2</v>
      </c>
    </row>
    <row r="1563" spans="1:40" x14ac:dyDescent="0.3">
      <c r="A1563">
        <v>3</v>
      </c>
      <c r="B1563" t="s">
        <v>23</v>
      </c>
      <c r="C1563" t="s">
        <v>5477</v>
      </c>
      <c r="D1563" t="s">
        <v>8007</v>
      </c>
      <c r="E1563" t="s">
        <v>1915</v>
      </c>
      <c r="F1563" s="12">
        <v>2324.8087787104046</v>
      </c>
      <c r="G1563" s="12">
        <v>1284.1770549599553</v>
      </c>
      <c r="H1563" s="12">
        <v>642.20697254830691</v>
      </c>
      <c r="I1563">
        <v>18</v>
      </c>
      <c r="J1563" s="15">
        <v>5.8787073207853466E-2</v>
      </c>
      <c r="K1563" s="15">
        <v>0.94121292679214652</v>
      </c>
      <c r="L1563" s="58">
        <v>24.638750000000005</v>
      </c>
      <c r="M1563">
        <v>6</v>
      </c>
      <c r="N1563">
        <v>0</v>
      </c>
      <c r="O1563" s="12">
        <v>10.25</v>
      </c>
      <c r="P1563" s="12">
        <v>3</v>
      </c>
      <c r="Q1563" s="12">
        <v>0</v>
      </c>
      <c r="R1563" s="12">
        <v>16.941832682258639</v>
      </c>
      <c r="S1563" s="12">
        <v>37.753468309791259</v>
      </c>
      <c r="T1563" s="12">
        <v>1436.6709441637847</v>
      </c>
      <c r="U1563" s="12">
        <v>0</v>
      </c>
      <c r="V1563" s="12">
        <v>0</v>
      </c>
      <c r="W1563" s="59">
        <v>5.4894981531790907E-4</v>
      </c>
      <c r="X1563" s="59">
        <v>9.6585695658472977E-5</v>
      </c>
      <c r="Y1563" s="59">
        <v>0</v>
      </c>
      <c r="Z1563" s="59">
        <v>3.3216250952019095E-4</v>
      </c>
      <c r="AA1563" s="59">
        <v>5.2975497812805816E-4</v>
      </c>
      <c r="AB1563" s="59">
        <v>0</v>
      </c>
      <c r="AC1563" s="59">
        <v>3.7862936500585351E-4</v>
      </c>
      <c r="AD1563" s="59">
        <v>1.069312729291473E-4</v>
      </c>
      <c r="AE1563" s="59">
        <v>1.1763465653078959E-4</v>
      </c>
      <c r="AF1563" s="59">
        <v>0</v>
      </c>
      <c r="AG1563" s="59">
        <v>0</v>
      </c>
      <c r="AH1563" s="17">
        <v>1.9187711755367469E-4</v>
      </c>
      <c r="AI1563" s="12">
        <v>1375</v>
      </c>
      <c r="AJ1563" s="16">
        <v>6</v>
      </c>
      <c r="AK1563" s="17">
        <v>0.85443529972901699</v>
      </c>
      <c r="AL1563" t="str">
        <f>IF(AK1563&lt;='CAV Tier 1 Analysis'!$A$5,"Tier 1", "Tier 2")</f>
        <v>Tier 2</v>
      </c>
      <c r="AM1563" t="str">
        <f t="shared" si="49"/>
        <v>Pennsylvania - Tier 2</v>
      </c>
      <c r="AN1563" t="str">
        <f t="shared" si="50"/>
        <v>Jackson,Township Of - Tier 2</v>
      </c>
    </row>
    <row r="1564" spans="1:40" x14ac:dyDescent="0.3">
      <c r="A1564">
        <v>3</v>
      </c>
      <c r="B1564" t="s">
        <v>23</v>
      </c>
      <c r="C1564" t="s">
        <v>5286</v>
      </c>
      <c r="D1564" t="s">
        <v>7808</v>
      </c>
      <c r="E1564" t="s">
        <v>2103</v>
      </c>
      <c r="F1564" s="12">
        <v>17904.664324768921</v>
      </c>
      <c r="G1564" s="12">
        <v>1892.4665607273214</v>
      </c>
      <c r="H1564" s="12">
        <v>1207.6086488414437</v>
      </c>
      <c r="I1564">
        <v>0</v>
      </c>
      <c r="J1564" s="15">
        <v>4.8612884189737352E-6</v>
      </c>
      <c r="K1564" s="15">
        <v>0.99999513871158097</v>
      </c>
      <c r="L1564" s="58">
        <v>47.312559999999998</v>
      </c>
      <c r="M1564">
        <v>1</v>
      </c>
      <c r="N1564">
        <v>0</v>
      </c>
      <c r="O1564" s="12">
        <v>14.9</v>
      </c>
      <c r="P1564" s="12">
        <v>2.1</v>
      </c>
      <c r="Q1564" s="12">
        <v>0</v>
      </c>
      <c r="R1564" s="12">
        <v>0</v>
      </c>
      <c r="S1564" s="12">
        <v>5.87053393926543E-3</v>
      </c>
      <c r="T1564" s="12">
        <v>2254.8837800415968</v>
      </c>
      <c r="U1564" s="12">
        <v>0</v>
      </c>
      <c r="V1564" s="12">
        <v>0</v>
      </c>
      <c r="W1564" s="59">
        <v>1.0541208898266952E-3</v>
      </c>
      <c r="X1564" s="59">
        <v>1.6097615943078831E-5</v>
      </c>
      <c r="Y1564" s="59">
        <v>0</v>
      </c>
      <c r="Z1564" s="59">
        <v>4.8285086749764344E-4</v>
      </c>
      <c r="AA1564" s="59">
        <v>3.7082848468964077E-4</v>
      </c>
      <c r="AB1564" s="59">
        <v>0</v>
      </c>
      <c r="AC1564" s="59">
        <v>0</v>
      </c>
      <c r="AD1564" s="59">
        <v>1.6627443649637093E-8</v>
      </c>
      <c r="AE1564" s="59">
        <v>1.8462994609836153E-4</v>
      </c>
      <c r="AF1564" s="59">
        <v>0</v>
      </c>
      <c r="AG1564" s="59">
        <v>0</v>
      </c>
      <c r="AH1564" s="17">
        <v>1.9168585740900627E-4</v>
      </c>
      <c r="AI1564" s="12">
        <v>1376</v>
      </c>
      <c r="AJ1564" s="16">
        <v>6</v>
      </c>
      <c r="AK1564" s="17">
        <v>0.85462698558642602</v>
      </c>
      <c r="AL1564" t="str">
        <f>IF(AK1564&lt;='CAV Tier 1 Analysis'!$A$5,"Tier 1", "Tier 2")</f>
        <v>Tier 2</v>
      </c>
      <c r="AM1564" t="str">
        <f t="shared" si="49"/>
        <v>Pennsylvania - Tier 2</v>
      </c>
      <c r="AN1564" t="str">
        <f t="shared" si="50"/>
        <v>Cook, Township Of - Tier 2</v>
      </c>
    </row>
    <row r="1565" spans="1:40" x14ac:dyDescent="0.3">
      <c r="A1565">
        <v>3</v>
      </c>
      <c r="B1565" t="s">
        <v>23</v>
      </c>
      <c r="C1565" t="s">
        <v>4755</v>
      </c>
      <c r="D1565" t="s">
        <v>7224</v>
      </c>
      <c r="E1565" t="s">
        <v>2276</v>
      </c>
      <c r="F1565" s="12">
        <v>5137.7536628130983</v>
      </c>
      <c r="G1565" s="12">
        <v>2425.9307128572309</v>
      </c>
      <c r="H1565" s="12">
        <v>1169.2337683579933</v>
      </c>
      <c r="I1565">
        <v>0</v>
      </c>
      <c r="J1565" s="15">
        <v>1.1466351854071103E-3</v>
      </c>
      <c r="K1565" s="15">
        <v>0.99885336481459275</v>
      </c>
      <c r="L1565" s="58">
        <v>39.219100000000005</v>
      </c>
      <c r="M1565">
        <v>10</v>
      </c>
      <c r="N1565">
        <v>0</v>
      </c>
      <c r="O1565" s="12">
        <v>11.6</v>
      </c>
      <c r="P1565" s="12">
        <v>2.7</v>
      </c>
      <c r="Q1565" s="12">
        <v>0</v>
      </c>
      <c r="R1565" s="12">
        <v>0</v>
      </c>
      <c r="S1565" s="12">
        <v>1.3406845787654218</v>
      </c>
      <c r="T1565" s="12">
        <v>2645.6600938612587</v>
      </c>
      <c r="U1565" s="12">
        <v>0</v>
      </c>
      <c r="V1565" s="12">
        <v>0</v>
      </c>
      <c r="W1565" s="59">
        <v>8.7379910514675477E-4</v>
      </c>
      <c r="X1565" s="59">
        <v>1.609761594307883E-4</v>
      </c>
      <c r="Y1565" s="59">
        <v>0</v>
      </c>
      <c r="Z1565" s="59">
        <v>3.7591074248138684E-4</v>
      </c>
      <c r="AA1565" s="59">
        <v>4.767794803152524E-4</v>
      </c>
      <c r="AB1565" s="59">
        <v>0</v>
      </c>
      <c r="AC1565" s="59">
        <v>0</v>
      </c>
      <c r="AD1565" s="59">
        <v>3.7972963815534767E-6</v>
      </c>
      <c r="AE1565" s="59">
        <v>2.1662672145132878E-4</v>
      </c>
      <c r="AF1565" s="59">
        <v>0</v>
      </c>
      <c r="AG1565" s="59">
        <v>0</v>
      </c>
      <c r="AH1565" s="17">
        <v>1.9162631865518768E-4</v>
      </c>
      <c r="AI1565" s="12">
        <v>1377</v>
      </c>
      <c r="AJ1565" s="16">
        <v>6</v>
      </c>
      <c r="AK1565" s="17">
        <v>0.85481861190508124</v>
      </c>
      <c r="AL1565" t="str">
        <f>IF(AK1565&lt;='CAV Tier 1 Analysis'!$A$5,"Tier 1", "Tier 2")</f>
        <v>Tier 2</v>
      </c>
      <c r="AM1565" t="str">
        <f t="shared" si="49"/>
        <v>Pennsylvania - Tier 2</v>
      </c>
      <c r="AN1565" t="str">
        <f t="shared" si="50"/>
        <v>Hamiltonban, Township Of - Tier 2</v>
      </c>
    </row>
    <row r="1566" spans="1:40" x14ac:dyDescent="0.3">
      <c r="A1566">
        <v>3</v>
      </c>
      <c r="B1566" t="s">
        <v>23</v>
      </c>
      <c r="C1566" t="s">
        <v>3589</v>
      </c>
      <c r="D1566" t="s">
        <v>7029</v>
      </c>
      <c r="E1566" t="s">
        <v>2122</v>
      </c>
      <c r="F1566" s="12">
        <v>2975.6841930673895</v>
      </c>
      <c r="G1566" s="12">
        <v>948.09958084504842</v>
      </c>
      <c r="H1566" s="12">
        <v>502.35156511351977</v>
      </c>
      <c r="I1566">
        <v>3</v>
      </c>
      <c r="J1566" s="15">
        <v>2.2472413108005216E-2</v>
      </c>
      <c r="K1566" s="15">
        <v>0.97752758689199493</v>
      </c>
      <c r="L1566" s="58">
        <v>23.454979999999999</v>
      </c>
      <c r="M1566">
        <v>5</v>
      </c>
      <c r="N1566">
        <v>0</v>
      </c>
      <c r="O1566" s="12">
        <v>14</v>
      </c>
      <c r="P1566" s="12">
        <v>2</v>
      </c>
      <c r="Q1566" s="12">
        <v>2</v>
      </c>
      <c r="R1566" s="12">
        <v>2.9325827606759849</v>
      </c>
      <c r="S1566" s="12">
        <v>11.289051896683997</v>
      </c>
      <c r="T1566" s="12">
        <v>1006.1677263985557</v>
      </c>
      <c r="U1566" s="12">
        <v>0</v>
      </c>
      <c r="V1566" s="12">
        <v>0</v>
      </c>
      <c r="W1566" s="59">
        <v>5.2257549345178828E-4</v>
      </c>
      <c r="X1566" s="59">
        <v>8.0488079715394149E-5</v>
      </c>
      <c r="Y1566" s="59">
        <v>0</v>
      </c>
      <c r="Z1566" s="59">
        <v>4.5368537885684618E-4</v>
      </c>
      <c r="AA1566" s="59">
        <v>3.5316998541870548E-4</v>
      </c>
      <c r="AB1566" s="59">
        <v>5.1533110023189901E-4</v>
      </c>
      <c r="AC1566" s="59">
        <v>6.5539659688920417E-5</v>
      </c>
      <c r="AD1566" s="59">
        <v>3.1974616995984783E-5</v>
      </c>
      <c r="AE1566" s="59">
        <v>8.2385041187111371E-5</v>
      </c>
      <c r="AF1566" s="59">
        <v>0</v>
      </c>
      <c r="AG1566" s="59">
        <v>0</v>
      </c>
      <c r="AH1566" s="17">
        <v>1.9137721414060453E-4</v>
      </c>
      <c r="AI1566" s="12">
        <v>1378</v>
      </c>
      <c r="AJ1566" s="16">
        <v>6</v>
      </c>
      <c r="AK1566" s="17">
        <v>0.85500998911922188</v>
      </c>
      <c r="AL1566" t="str">
        <f>IF(AK1566&lt;='CAV Tier 1 Analysis'!$A$5,"Tier 1", "Tier 2")</f>
        <v>Tier 2</v>
      </c>
      <c r="AM1566" t="str">
        <f t="shared" si="49"/>
        <v>Pennsylvania - Tier 2</v>
      </c>
      <c r="AN1566" t="str">
        <f t="shared" si="50"/>
        <v>Cleveland, Township Of - Tier 2</v>
      </c>
    </row>
    <row r="1567" spans="1:40" x14ac:dyDescent="0.3">
      <c r="A1567">
        <v>3</v>
      </c>
      <c r="B1567" t="s">
        <v>23</v>
      </c>
      <c r="C1567" t="s">
        <v>4458</v>
      </c>
      <c r="D1567" t="s">
        <v>6876</v>
      </c>
      <c r="E1567" t="s">
        <v>2172</v>
      </c>
      <c r="F1567" s="12">
        <v>1456.6498944784285</v>
      </c>
      <c r="G1567" s="12">
        <v>836.86062025180127</v>
      </c>
      <c r="H1567" s="12">
        <v>478.15153400682448</v>
      </c>
      <c r="I1567">
        <v>0</v>
      </c>
      <c r="J1567" s="15">
        <v>2.1706397630833204E-2</v>
      </c>
      <c r="K1567" s="15">
        <v>0.97829360236916707</v>
      </c>
      <c r="L1567" s="58">
        <v>40.432780000000001</v>
      </c>
      <c r="M1567">
        <v>2</v>
      </c>
      <c r="N1567">
        <v>0</v>
      </c>
      <c r="O1567" s="12">
        <v>11</v>
      </c>
      <c r="P1567" s="12">
        <v>4</v>
      </c>
      <c r="Q1567" s="12">
        <v>0</v>
      </c>
      <c r="R1567" s="12">
        <v>0</v>
      </c>
      <c r="S1567" s="12">
        <v>10.378947324944997</v>
      </c>
      <c r="T1567" s="12">
        <v>943.55176932196161</v>
      </c>
      <c r="U1567" s="12">
        <v>0</v>
      </c>
      <c r="V1567" s="12">
        <v>0</v>
      </c>
      <c r="W1567" s="59">
        <v>9.0083981994986122E-4</v>
      </c>
      <c r="X1567" s="59">
        <v>3.2195231886157661E-5</v>
      </c>
      <c r="Y1567" s="59">
        <v>0</v>
      </c>
      <c r="Z1567" s="59">
        <v>3.56467083387522E-4</v>
      </c>
      <c r="AA1567" s="59">
        <v>7.0633997083741095E-4</v>
      </c>
      <c r="AB1567" s="59">
        <v>0</v>
      </c>
      <c r="AC1567" s="59">
        <v>0</v>
      </c>
      <c r="AD1567" s="59">
        <v>2.939687659989385E-5</v>
      </c>
      <c r="AE1567" s="59">
        <v>7.7258044894763374E-5</v>
      </c>
      <c r="AF1567" s="59">
        <v>0</v>
      </c>
      <c r="AG1567" s="59">
        <v>0</v>
      </c>
      <c r="AH1567" s="17">
        <v>1.911360934141463E-4</v>
      </c>
      <c r="AI1567" s="12">
        <v>1379</v>
      </c>
      <c r="AJ1567" s="16">
        <v>6</v>
      </c>
      <c r="AK1567" s="17">
        <v>0.85520112521263603</v>
      </c>
      <c r="AL1567" t="str">
        <f>IF(AK1567&lt;='CAV Tier 1 Analysis'!$A$5,"Tier 1", "Tier 2")</f>
        <v>Tier 2</v>
      </c>
      <c r="AM1567" t="str">
        <f t="shared" si="49"/>
        <v>Pennsylvania - Tier 2</v>
      </c>
      <c r="AN1567" t="str">
        <f t="shared" si="50"/>
        <v>Tioga, Township Of - Tier 2</v>
      </c>
    </row>
    <row r="1568" spans="1:40" x14ac:dyDescent="0.3">
      <c r="A1568">
        <v>3</v>
      </c>
      <c r="B1568" t="s">
        <v>23</v>
      </c>
      <c r="C1568" t="s">
        <v>4243</v>
      </c>
      <c r="D1568" t="s">
        <v>6648</v>
      </c>
      <c r="E1568" t="s">
        <v>2160</v>
      </c>
      <c r="F1568" s="12">
        <v>5891.5413171958035</v>
      </c>
      <c r="G1568" s="12">
        <v>3344.0801279645098</v>
      </c>
      <c r="H1568" s="12">
        <v>1269.7507078342926</v>
      </c>
      <c r="I1568">
        <v>3</v>
      </c>
      <c r="J1568" s="15">
        <v>1.1913664441867571E-2</v>
      </c>
      <c r="K1568" s="15">
        <v>0.98808633555813263</v>
      </c>
      <c r="L1568" s="58">
        <v>19.670690000000004</v>
      </c>
      <c r="M1568">
        <v>6</v>
      </c>
      <c r="N1568">
        <v>0</v>
      </c>
      <c r="O1568" s="12">
        <v>12</v>
      </c>
      <c r="P1568" s="12">
        <v>2</v>
      </c>
      <c r="Q1568" s="12">
        <v>1</v>
      </c>
      <c r="R1568" s="12">
        <v>2.9642590066743981</v>
      </c>
      <c r="S1568" s="12">
        <v>15.127383857961592</v>
      </c>
      <c r="T1568" s="12">
        <v>3217.732160233239</v>
      </c>
      <c r="U1568" s="12">
        <v>0</v>
      </c>
      <c r="V1568" s="12">
        <v>126.34796773127073</v>
      </c>
      <c r="W1568" s="59">
        <v>4.3826174796512973E-4</v>
      </c>
      <c r="X1568" s="59">
        <v>9.6585695658472977E-5</v>
      </c>
      <c r="Y1568" s="59">
        <v>0</v>
      </c>
      <c r="Z1568" s="59">
        <v>3.8887318187729673E-4</v>
      </c>
      <c r="AA1568" s="59">
        <v>3.5316998541870548E-4</v>
      </c>
      <c r="AB1568" s="59">
        <v>2.576655501159495E-4</v>
      </c>
      <c r="AC1568" s="59">
        <v>6.6247585279562572E-5</v>
      </c>
      <c r="AD1568" s="59">
        <v>4.2846140618030332E-5</v>
      </c>
      <c r="AE1568" s="59">
        <v>2.6346799802332515E-4</v>
      </c>
      <c r="AF1568" s="59">
        <v>0</v>
      </c>
      <c r="AG1568" s="59">
        <v>1.9297474472766422E-4</v>
      </c>
      <c r="AH1568" s="17">
        <v>1.9091751178946698E-4</v>
      </c>
      <c r="AI1568" s="12">
        <v>1380</v>
      </c>
      <c r="AJ1568" s="16">
        <v>6</v>
      </c>
      <c r="AK1568" s="17">
        <v>0.85539204272442548</v>
      </c>
      <c r="AL1568" t="str">
        <f>IF(AK1568&lt;='CAV Tier 1 Analysis'!$A$5,"Tier 1", "Tier 2")</f>
        <v>Tier 2</v>
      </c>
      <c r="AM1568" t="str">
        <f t="shared" si="49"/>
        <v>Pennsylvania - Tier 2</v>
      </c>
      <c r="AN1568" t="str">
        <f t="shared" si="50"/>
        <v>South Annville, Township Of - Tier 2</v>
      </c>
    </row>
    <row r="1569" spans="1:40" x14ac:dyDescent="0.3">
      <c r="A1569">
        <v>3</v>
      </c>
      <c r="B1569" t="s">
        <v>23</v>
      </c>
      <c r="C1569" t="s">
        <v>3625</v>
      </c>
      <c r="D1569" t="s">
        <v>6250</v>
      </c>
      <c r="E1569" t="s">
        <v>1999</v>
      </c>
      <c r="F1569" s="12">
        <v>894.32506659405408</v>
      </c>
      <c r="G1569" s="12">
        <v>777.57918048434794</v>
      </c>
      <c r="H1569" s="12">
        <v>356.85586722579239</v>
      </c>
      <c r="I1569">
        <v>0</v>
      </c>
      <c r="J1569" s="15">
        <v>0</v>
      </c>
      <c r="K1569" s="15">
        <v>1</v>
      </c>
      <c r="L1569" s="58">
        <v>30.506639999999994</v>
      </c>
      <c r="M1569">
        <v>0</v>
      </c>
      <c r="N1569">
        <v>0</v>
      </c>
      <c r="O1569" s="12">
        <v>10.6</v>
      </c>
      <c r="P1569" s="12">
        <v>5</v>
      </c>
      <c r="Q1569" s="12">
        <v>0</v>
      </c>
      <c r="R1569" s="12">
        <v>0</v>
      </c>
      <c r="S1569" s="12">
        <v>0</v>
      </c>
      <c r="T1569" s="12">
        <v>687.85483992495915</v>
      </c>
      <c r="U1569" s="12">
        <v>0</v>
      </c>
      <c r="V1569" s="12">
        <v>89.724340559388793</v>
      </c>
      <c r="W1569" s="59">
        <v>6.7968603902267483E-4</v>
      </c>
      <c r="X1569" s="59">
        <v>0</v>
      </c>
      <c r="Y1569" s="59">
        <v>0</v>
      </c>
      <c r="Z1569" s="59">
        <v>3.4350464399161211E-4</v>
      </c>
      <c r="AA1569" s="59">
        <v>8.8292496354676364E-4</v>
      </c>
      <c r="AB1569" s="59">
        <v>0</v>
      </c>
      <c r="AC1569" s="59">
        <v>0</v>
      </c>
      <c r="AD1569" s="59">
        <v>0</v>
      </c>
      <c r="AE1569" s="59">
        <v>5.6321573263744666E-5</v>
      </c>
      <c r="AF1569" s="59">
        <v>0</v>
      </c>
      <c r="AG1569" s="59">
        <v>1.3703846627855786E-4</v>
      </c>
      <c r="AH1569" s="17">
        <v>1.9086142600939572E-4</v>
      </c>
      <c r="AI1569" s="12">
        <v>1381</v>
      </c>
      <c r="AJ1569" s="16">
        <v>6</v>
      </c>
      <c r="AK1569" s="17">
        <v>0.85558290415043492</v>
      </c>
      <c r="AL1569" t="str">
        <f>IF(AK1569&lt;='CAV Tier 1 Analysis'!$A$5,"Tier 1", "Tier 2")</f>
        <v>Tier 2</v>
      </c>
      <c r="AM1569" t="str">
        <f t="shared" si="49"/>
        <v>Pennsylvania - Tier 2</v>
      </c>
      <c r="AN1569" t="str">
        <f t="shared" si="50"/>
        <v>Union, Township Of - Tier 2</v>
      </c>
    </row>
    <row r="1570" spans="1:40" x14ac:dyDescent="0.3">
      <c r="A1570">
        <v>3</v>
      </c>
      <c r="B1570" t="s">
        <v>23</v>
      </c>
      <c r="C1570" t="s">
        <v>4498</v>
      </c>
      <c r="D1570" t="s">
        <v>6922</v>
      </c>
      <c r="E1570" t="s">
        <v>1848</v>
      </c>
      <c r="F1570" s="12">
        <v>2648.1826518257958</v>
      </c>
      <c r="G1570" s="12">
        <v>3160.0485473772424</v>
      </c>
      <c r="H1570" s="12">
        <v>1721.6197532690728</v>
      </c>
      <c r="I1570">
        <v>2</v>
      </c>
      <c r="J1570" s="15">
        <v>3.4319467813962071E-2</v>
      </c>
      <c r="K1570" s="15">
        <v>0.96568053218603789</v>
      </c>
      <c r="L1570" s="58">
        <v>14.085300000000002</v>
      </c>
      <c r="M1570">
        <v>2</v>
      </c>
      <c r="N1570">
        <v>0</v>
      </c>
      <c r="O1570" s="12">
        <v>9</v>
      </c>
      <c r="P1570" s="12">
        <v>4</v>
      </c>
      <c r="Q1570" s="12">
        <v>0</v>
      </c>
      <c r="R1570" s="12">
        <v>1.9313610643720758</v>
      </c>
      <c r="S1570" s="12">
        <v>59.085073710199268</v>
      </c>
      <c r="T1570" s="12">
        <v>3779.7365227633763</v>
      </c>
      <c r="U1570" s="12">
        <v>1131.5538709375805</v>
      </c>
      <c r="V1570" s="12">
        <v>0</v>
      </c>
      <c r="W1570" s="59">
        <v>3.1381960666419133E-4</v>
      </c>
      <c r="X1570" s="59">
        <v>3.2195231886157661E-5</v>
      </c>
      <c r="Y1570" s="59">
        <v>0</v>
      </c>
      <c r="Z1570" s="59">
        <v>2.9165488640797254E-4</v>
      </c>
      <c r="AA1570" s="59">
        <v>7.0633997083741095E-4</v>
      </c>
      <c r="AB1570" s="59">
        <v>0</v>
      </c>
      <c r="AC1570" s="59">
        <v>4.316357191781317E-5</v>
      </c>
      <c r="AD1570" s="59">
        <v>1.6734997937409467E-4</v>
      </c>
      <c r="AE1570" s="59">
        <v>3.0948493072708921E-4</v>
      </c>
      <c r="AF1570" s="59">
        <v>2.316983148082106E-4</v>
      </c>
      <c r="AG1570" s="59">
        <v>0</v>
      </c>
      <c r="AH1570" s="17">
        <v>1.905187720566309E-4</v>
      </c>
      <c r="AI1570" s="12">
        <v>1382</v>
      </c>
      <c r="AJ1570" s="16">
        <v>6</v>
      </c>
      <c r="AK1570" s="17">
        <v>0.85577342292249159</v>
      </c>
      <c r="AL1570" t="str">
        <f>IF(AK1570&lt;='CAV Tier 1 Analysis'!$A$5,"Tier 1", "Tier 2")</f>
        <v>Tier 2</v>
      </c>
      <c r="AM1570" t="str">
        <f t="shared" si="49"/>
        <v>Pennsylvania - Tier 2</v>
      </c>
      <c r="AN1570" t="str">
        <f t="shared" si="50"/>
        <v>Hempfield, Township Of - Tier 2</v>
      </c>
    </row>
    <row r="1571" spans="1:40" x14ac:dyDescent="0.3">
      <c r="A1571">
        <v>3</v>
      </c>
      <c r="B1571" t="s">
        <v>23</v>
      </c>
      <c r="C1571" t="s">
        <v>4721</v>
      </c>
      <c r="D1571" t="s">
        <v>7184</v>
      </c>
      <c r="E1571" t="s">
        <v>2166</v>
      </c>
      <c r="F1571" s="12">
        <v>3045.8006091490565</v>
      </c>
      <c r="G1571" s="12">
        <v>1344.399646787138</v>
      </c>
      <c r="H1571" s="12">
        <v>760.5560069618989</v>
      </c>
      <c r="I1571">
        <v>3</v>
      </c>
      <c r="J1571" s="15">
        <v>2.9089828190951776E-3</v>
      </c>
      <c r="K1571" s="15">
        <v>0.99709101718090432</v>
      </c>
      <c r="L1571" s="58">
        <v>42.052499999999995</v>
      </c>
      <c r="M1571">
        <v>2</v>
      </c>
      <c r="N1571">
        <v>0</v>
      </c>
      <c r="O1571" s="12">
        <v>12</v>
      </c>
      <c r="P1571" s="12">
        <v>3</v>
      </c>
      <c r="Q1571" s="12">
        <v>0</v>
      </c>
      <c r="R1571" s="12">
        <v>2.9912730515427128</v>
      </c>
      <c r="S1571" s="12">
        <v>2.2124443572117962</v>
      </c>
      <c r="T1571" s="12">
        <v>1627.8046617527521</v>
      </c>
      <c r="U1571" s="12">
        <v>0</v>
      </c>
      <c r="V1571" s="12">
        <v>0</v>
      </c>
      <c r="W1571" s="59">
        <v>9.3692708066181777E-4</v>
      </c>
      <c r="X1571" s="59">
        <v>3.2195231886157661E-5</v>
      </c>
      <c r="Y1571" s="59">
        <v>0</v>
      </c>
      <c r="Z1571" s="59">
        <v>3.8887318187729673E-4</v>
      </c>
      <c r="AA1571" s="59">
        <v>5.2975497812805816E-4</v>
      </c>
      <c r="AB1571" s="59">
        <v>0</v>
      </c>
      <c r="AC1571" s="59">
        <v>6.685131634258036E-5</v>
      </c>
      <c r="AD1571" s="59">
        <v>6.266430661688642E-6</v>
      </c>
      <c r="AE1571" s="59">
        <v>1.3328469059834563E-4</v>
      </c>
      <c r="AF1571" s="59">
        <v>0</v>
      </c>
      <c r="AG1571" s="59">
        <v>0</v>
      </c>
      <c r="AH1571" s="17">
        <v>1.9037753728690405E-4</v>
      </c>
      <c r="AI1571" s="12">
        <v>1383</v>
      </c>
      <c r="AJ1571" s="16">
        <v>6</v>
      </c>
      <c r="AK1571" s="17">
        <v>0.85596380045977849</v>
      </c>
      <c r="AL1571" t="str">
        <f>IF(AK1571&lt;='CAV Tier 1 Analysis'!$A$5,"Tier 1", "Tier 2")</f>
        <v>Tier 2</v>
      </c>
      <c r="AM1571" t="str">
        <f t="shared" si="49"/>
        <v>Pennsylvania - Tier 2</v>
      </c>
      <c r="AN1571" t="str">
        <f t="shared" si="50"/>
        <v>Pike, Township Of - Tier 2</v>
      </c>
    </row>
    <row r="1572" spans="1:40" x14ac:dyDescent="0.3">
      <c r="A1572">
        <v>3</v>
      </c>
      <c r="B1572" t="s">
        <v>23</v>
      </c>
      <c r="C1572" t="s">
        <v>5283</v>
      </c>
      <c r="D1572" t="s">
        <v>7805</v>
      </c>
      <c r="E1572" t="s">
        <v>1468</v>
      </c>
      <c r="F1572" s="12">
        <v>422.34836198794079</v>
      </c>
      <c r="G1572" s="12">
        <v>3309.8500921435143</v>
      </c>
      <c r="H1572" s="12">
        <v>2089.972239527453</v>
      </c>
      <c r="I1572">
        <v>2</v>
      </c>
      <c r="J1572" s="15">
        <v>8.2379411421963662E-3</v>
      </c>
      <c r="K1572" s="15">
        <v>0.99176205885780355</v>
      </c>
      <c r="L1572" s="58">
        <v>1.11557</v>
      </c>
      <c r="M1572">
        <v>3</v>
      </c>
      <c r="N1572">
        <v>0</v>
      </c>
      <c r="O1572" s="12">
        <v>15</v>
      </c>
      <c r="P1572" s="12">
        <v>2</v>
      </c>
      <c r="Q1572" s="12">
        <v>0</v>
      </c>
      <c r="R1572" s="12">
        <v>1.9835241177156071</v>
      </c>
      <c r="S1572" s="12">
        <v>17.217068298051483</v>
      </c>
      <c r="T1572" s="12">
        <v>4096.2975590498554</v>
      </c>
      <c r="U1572" s="12">
        <v>3673.9491970619147</v>
      </c>
      <c r="V1572" s="12">
        <v>0</v>
      </c>
      <c r="W1572" s="59">
        <v>2.4854830114116975E-5</v>
      </c>
      <c r="X1572" s="59">
        <v>4.8292847829236488E-5</v>
      </c>
      <c r="Y1572" s="59">
        <v>0</v>
      </c>
      <c r="Z1572" s="59">
        <v>4.8609147734662091E-4</v>
      </c>
      <c r="AA1572" s="59">
        <v>3.5316998541870548E-4</v>
      </c>
      <c r="AB1572" s="59">
        <v>0</v>
      </c>
      <c r="AC1572" s="59">
        <v>4.4329352747705932E-5</v>
      </c>
      <c r="AD1572" s="59">
        <v>4.8764871457948755E-5</v>
      </c>
      <c r="AE1572" s="59">
        <v>3.3540495710881958E-4</v>
      </c>
      <c r="AF1572" s="59">
        <v>7.5228220194669033E-4</v>
      </c>
      <c r="AG1572" s="59">
        <v>0</v>
      </c>
      <c r="AH1572" s="17">
        <v>1.9029004763362222E-4</v>
      </c>
      <c r="AI1572" s="12">
        <v>1384</v>
      </c>
      <c r="AJ1572" s="16">
        <v>6</v>
      </c>
      <c r="AK1572" s="17">
        <v>0.85615409050741209</v>
      </c>
      <c r="AL1572" t="str">
        <f>IF(AK1572&lt;='CAV Tier 1 Analysis'!$A$5,"Tier 1", "Tier 2")</f>
        <v>Tier 2</v>
      </c>
      <c r="AM1572" t="str">
        <f t="shared" si="49"/>
        <v>Pennsylvania - Tier 2</v>
      </c>
      <c r="AN1572" t="str">
        <f t="shared" si="50"/>
        <v>Mt. Pleasant, Borough Of - Tier 2</v>
      </c>
    </row>
    <row r="1573" spans="1:40" x14ac:dyDescent="0.3">
      <c r="A1573">
        <v>3</v>
      </c>
      <c r="B1573" t="s">
        <v>23</v>
      </c>
      <c r="C1573" t="s">
        <v>4237</v>
      </c>
      <c r="D1573" t="s">
        <v>6640</v>
      </c>
      <c r="E1573" t="s">
        <v>1689</v>
      </c>
      <c r="F1573" s="12">
        <v>263.71734442416135</v>
      </c>
      <c r="G1573" s="12">
        <v>2047.131910464861</v>
      </c>
      <c r="H1573" s="12">
        <v>920.5699886792363</v>
      </c>
      <c r="I1573">
        <v>9</v>
      </c>
      <c r="J1573" s="15">
        <v>3.3356047700170359E-2</v>
      </c>
      <c r="K1573" s="15">
        <v>0.9666439522998298</v>
      </c>
      <c r="L1573" s="58">
        <v>0.88049999999999995</v>
      </c>
      <c r="M1573">
        <v>7</v>
      </c>
      <c r="N1573">
        <v>2</v>
      </c>
      <c r="O1573" s="12">
        <v>12</v>
      </c>
      <c r="P1573" s="12">
        <v>2</v>
      </c>
      <c r="Q1573" s="12">
        <v>1</v>
      </c>
      <c r="R1573" s="12">
        <v>8.699795570698468</v>
      </c>
      <c r="S1573" s="12">
        <v>30.706576453729895</v>
      </c>
      <c r="T1573" s="12">
        <v>2124.9699656633538</v>
      </c>
      <c r="U1573" s="12">
        <v>1861.2526212391924</v>
      </c>
      <c r="V1573" s="12">
        <v>0</v>
      </c>
      <c r="W1573" s="59">
        <v>1.9617485156000967E-5</v>
      </c>
      <c r="X1573" s="59">
        <v>1.126833116015518E-4</v>
      </c>
      <c r="Y1573" s="59">
        <v>1.2403870007442322E-4</v>
      </c>
      <c r="Z1573" s="59">
        <v>3.8887318187729673E-4</v>
      </c>
      <c r="AA1573" s="59">
        <v>3.5316998541870548E-4</v>
      </c>
      <c r="AB1573" s="59">
        <v>2.576655501159495E-4</v>
      </c>
      <c r="AC1573" s="59">
        <v>1.9442985504536047E-4</v>
      </c>
      <c r="AD1573" s="59">
        <v>8.6971964550392158E-5</v>
      </c>
      <c r="AE1573" s="59">
        <v>1.7399259939411364E-4</v>
      </c>
      <c r="AF1573" s="59">
        <v>3.811122977434226E-4</v>
      </c>
      <c r="AG1573" s="59">
        <v>0</v>
      </c>
      <c r="AH1573" s="17">
        <v>1.9023226645247424E-4</v>
      </c>
      <c r="AI1573" s="12">
        <v>1385</v>
      </c>
      <c r="AJ1573" s="16">
        <v>6</v>
      </c>
      <c r="AK1573" s="17">
        <v>0.85634432277386452</v>
      </c>
      <c r="AL1573" t="str">
        <f>IF(AK1573&lt;='CAV Tier 1 Analysis'!$A$5,"Tier 1", "Tier 2")</f>
        <v>Tier 2</v>
      </c>
      <c r="AM1573" t="str">
        <f t="shared" si="49"/>
        <v>Pennsylvania - Tier 2</v>
      </c>
      <c r="AN1573" t="str">
        <f t="shared" si="50"/>
        <v>Cleona, Borough Of - Tier 2</v>
      </c>
    </row>
    <row r="1574" spans="1:40" x14ac:dyDescent="0.3">
      <c r="A1574">
        <v>3</v>
      </c>
      <c r="B1574" t="s">
        <v>23</v>
      </c>
      <c r="C1574" t="s">
        <v>4684</v>
      </c>
      <c r="D1574" t="s">
        <v>7138</v>
      </c>
      <c r="E1574" t="s">
        <v>1977</v>
      </c>
      <c r="F1574" s="12">
        <v>303.21816880956987</v>
      </c>
      <c r="G1574" s="12">
        <v>54.660019904105077</v>
      </c>
      <c r="H1574" s="12">
        <v>145.37085998607839</v>
      </c>
      <c r="I1574">
        <v>0</v>
      </c>
      <c r="J1574" s="15">
        <v>8.8327716763596451E-3</v>
      </c>
      <c r="K1574" s="15">
        <v>0.99116722832364013</v>
      </c>
      <c r="L1574" s="58">
        <v>18.104170000000003</v>
      </c>
      <c r="M1574">
        <v>15</v>
      </c>
      <c r="N1574">
        <v>0</v>
      </c>
      <c r="O1574" s="12">
        <v>7.5</v>
      </c>
      <c r="P1574" s="12">
        <v>6.75</v>
      </c>
      <c r="Q1574" s="12">
        <v>0</v>
      </c>
      <c r="R1574" s="12">
        <v>0</v>
      </c>
      <c r="S1574" s="12">
        <v>1.2840276146530769</v>
      </c>
      <c r="T1574" s="12">
        <v>64.283050022272548</v>
      </c>
      <c r="U1574" s="12">
        <v>0</v>
      </c>
      <c r="V1574" s="12">
        <v>0</v>
      </c>
      <c r="W1574" s="59">
        <v>4.0335977993948675E-4</v>
      </c>
      <c r="X1574" s="59">
        <v>2.4146423914618245E-4</v>
      </c>
      <c r="Y1574" s="59">
        <v>0</v>
      </c>
      <c r="Z1574" s="59">
        <v>2.4304573867331045E-4</v>
      </c>
      <c r="AA1574" s="59">
        <v>1.191948700788131E-3</v>
      </c>
      <c r="AB1574" s="59">
        <v>0</v>
      </c>
      <c r="AC1574" s="59">
        <v>0</v>
      </c>
      <c r="AD1574" s="59">
        <v>3.6368236736390405E-6</v>
      </c>
      <c r="AE1574" s="59">
        <v>5.2634979087177233E-6</v>
      </c>
      <c r="AF1574" s="59">
        <v>0</v>
      </c>
      <c r="AG1574" s="59">
        <v>0</v>
      </c>
      <c r="AH1574" s="17">
        <v>1.8988352546631522E-4</v>
      </c>
      <c r="AI1574" s="12">
        <v>1386</v>
      </c>
      <c r="AJ1574" s="16">
        <v>6</v>
      </c>
      <c r="AK1574" s="17">
        <v>0.85653420629933086</v>
      </c>
      <c r="AL1574" t="str">
        <f>IF(AK1574&lt;='CAV Tier 1 Analysis'!$A$5,"Tier 1", "Tier 2")</f>
        <v>Tier 2</v>
      </c>
      <c r="AM1574" t="str">
        <f t="shared" si="49"/>
        <v>Pennsylvania - Tier 2</v>
      </c>
      <c r="AN1574" t="str">
        <f t="shared" si="50"/>
        <v>Portage, Township Of - Tier 2</v>
      </c>
    </row>
    <row r="1575" spans="1:40" x14ac:dyDescent="0.3">
      <c r="A1575">
        <v>3</v>
      </c>
      <c r="B1575" t="s">
        <v>23</v>
      </c>
      <c r="C1575" t="s">
        <v>4047</v>
      </c>
      <c r="D1575" t="s">
        <v>6433</v>
      </c>
      <c r="E1575" t="s">
        <v>1706</v>
      </c>
      <c r="F1575" s="12">
        <v>101.22994989607166</v>
      </c>
      <c r="G1575" s="12">
        <v>302.05930342884119</v>
      </c>
      <c r="H1575" s="12">
        <v>170.39066562797163</v>
      </c>
      <c r="I1575">
        <v>22</v>
      </c>
      <c r="J1575" s="15">
        <v>0.31504995220491833</v>
      </c>
      <c r="K1575" s="15">
        <v>0.68495004779508173</v>
      </c>
      <c r="L1575" s="58">
        <v>1.1821299999999999</v>
      </c>
      <c r="M1575">
        <v>28</v>
      </c>
      <c r="N1575">
        <v>2</v>
      </c>
      <c r="O1575" s="12">
        <v>12</v>
      </c>
      <c r="P1575" s="12">
        <v>3</v>
      </c>
      <c r="Q1575" s="12">
        <v>0</v>
      </c>
      <c r="R1575" s="12">
        <v>15.068901051491798</v>
      </c>
      <c r="S1575" s="12">
        <v>53.68157106225668</v>
      </c>
      <c r="T1575" s="12">
        <v>351.65292723193852</v>
      </c>
      <c r="U1575" s="12">
        <v>250.42297733586685</v>
      </c>
      <c r="V1575" s="12">
        <v>0</v>
      </c>
      <c r="W1575" s="59">
        <v>2.6337782768271915E-5</v>
      </c>
      <c r="X1575" s="59">
        <v>4.5073324640620722E-4</v>
      </c>
      <c r="Y1575" s="59">
        <v>1.2403870007442322E-4</v>
      </c>
      <c r="Z1575" s="59">
        <v>3.8887318187729673E-4</v>
      </c>
      <c r="AA1575" s="59">
        <v>5.2975497812805816E-4</v>
      </c>
      <c r="AB1575" s="59">
        <v>0</v>
      </c>
      <c r="AC1575" s="59">
        <v>3.367716198990186E-4</v>
      </c>
      <c r="AD1575" s="59">
        <v>1.5204533473378576E-4</v>
      </c>
      <c r="AE1575" s="59">
        <v>2.8793351380161221E-5</v>
      </c>
      <c r="AF1575" s="59">
        <v>5.1276906321657347E-5</v>
      </c>
      <c r="AG1575" s="59">
        <v>0</v>
      </c>
      <c r="AH1575" s="17">
        <v>1.8987500923535271E-4</v>
      </c>
      <c r="AI1575" s="12">
        <v>1387</v>
      </c>
      <c r="AJ1575" s="16">
        <v>6</v>
      </c>
      <c r="AK1575" s="17">
        <v>0.85672408130856625</v>
      </c>
      <c r="AL1575" t="str">
        <f>IF(AK1575&lt;='CAV Tier 1 Analysis'!$A$5,"Tier 1", "Tier 2")</f>
        <v>Tier 2</v>
      </c>
      <c r="AM1575" t="str">
        <f t="shared" si="49"/>
        <v>Pennsylvania - Tier 2</v>
      </c>
      <c r="AN1575" t="str">
        <f t="shared" si="50"/>
        <v>Cochranton, Borough Of - Tier 2</v>
      </c>
    </row>
    <row r="1576" spans="1:40" x14ac:dyDescent="0.3">
      <c r="A1576">
        <v>3</v>
      </c>
      <c r="B1576" t="s">
        <v>23</v>
      </c>
      <c r="C1576" t="s">
        <v>4752</v>
      </c>
      <c r="D1576" t="s">
        <v>7221</v>
      </c>
      <c r="E1576" t="s">
        <v>1581</v>
      </c>
      <c r="F1576" s="12">
        <v>207.8539425877739</v>
      </c>
      <c r="G1576" s="12">
        <v>3769.8391628334857</v>
      </c>
      <c r="H1576" s="12">
        <v>1875.8016763665146</v>
      </c>
      <c r="I1576">
        <v>0</v>
      </c>
      <c r="J1576" s="15">
        <v>0</v>
      </c>
      <c r="K1576" s="15">
        <v>1.0000000000000002</v>
      </c>
      <c r="L1576" s="58">
        <v>1.58677</v>
      </c>
      <c r="M1576">
        <v>2</v>
      </c>
      <c r="N1576">
        <v>0</v>
      </c>
      <c r="O1576" s="12">
        <v>11</v>
      </c>
      <c r="P1576" s="12">
        <v>3</v>
      </c>
      <c r="Q1576" s="12">
        <v>0</v>
      </c>
      <c r="R1576" s="12">
        <v>0</v>
      </c>
      <c r="S1576" s="12">
        <v>0</v>
      </c>
      <c r="T1576" s="12">
        <v>4106.0048057836775</v>
      </c>
      <c r="U1576" s="12">
        <v>3898.1508631959036</v>
      </c>
      <c r="V1576" s="12">
        <v>0</v>
      </c>
      <c r="W1576" s="59">
        <v>3.5353136764324426E-5</v>
      </c>
      <c r="X1576" s="59">
        <v>3.2195231886157661E-5</v>
      </c>
      <c r="Y1576" s="59">
        <v>0</v>
      </c>
      <c r="Z1576" s="59">
        <v>3.56467083387522E-4</v>
      </c>
      <c r="AA1576" s="59">
        <v>5.2975497812805816E-4</v>
      </c>
      <c r="AB1576" s="59">
        <v>0</v>
      </c>
      <c r="AC1576" s="59">
        <v>0</v>
      </c>
      <c r="AD1576" s="59">
        <v>0</v>
      </c>
      <c r="AE1576" s="59">
        <v>3.3619978673910591E-4</v>
      </c>
      <c r="AF1576" s="59">
        <v>7.9819000143784144E-4</v>
      </c>
      <c r="AG1576" s="59">
        <v>0</v>
      </c>
      <c r="AH1576" s="17">
        <v>1.8983274712209181E-4</v>
      </c>
      <c r="AI1576" s="12">
        <v>1388</v>
      </c>
      <c r="AJ1576" s="16">
        <v>6</v>
      </c>
      <c r="AK1576" s="17">
        <v>0.8569139140556884</v>
      </c>
      <c r="AL1576" t="str">
        <f>IF(AK1576&lt;='CAV Tier 1 Analysis'!$A$5,"Tier 1", "Tier 2")</f>
        <v>Tier 2</v>
      </c>
      <c r="AM1576" t="str">
        <f t="shared" si="49"/>
        <v>Pennsylvania - Tier 2</v>
      </c>
      <c r="AN1576" t="str">
        <f t="shared" si="50"/>
        <v>Littlestown, Borough Of - Tier 2</v>
      </c>
    </row>
    <row r="1577" spans="1:40" x14ac:dyDescent="0.3">
      <c r="A1577">
        <v>3</v>
      </c>
      <c r="B1577" t="s">
        <v>23</v>
      </c>
      <c r="C1577" t="s">
        <v>5038</v>
      </c>
      <c r="D1577" t="s">
        <v>7539</v>
      </c>
      <c r="E1577" t="s">
        <v>2099</v>
      </c>
      <c r="F1577" s="12">
        <v>5006.4431203704953</v>
      </c>
      <c r="G1577" s="12">
        <v>4452.0215188962529</v>
      </c>
      <c r="H1577" s="12">
        <v>1700.4766983637746</v>
      </c>
      <c r="I1577">
        <v>4</v>
      </c>
      <c r="J1577" s="15">
        <v>2.4331231369964186E-2</v>
      </c>
      <c r="K1577" s="15">
        <v>0.97566876863003549</v>
      </c>
      <c r="L1577" s="58">
        <v>13.593640000000001</v>
      </c>
      <c r="M1577">
        <v>3</v>
      </c>
      <c r="N1577">
        <v>0</v>
      </c>
      <c r="O1577" s="12">
        <v>13</v>
      </c>
      <c r="P1577" s="12">
        <v>1</v>
      </c>
      <c r="Q1577" s="12">
        <v>2</v>
      </c>
      <c r="R1577" s="12">
        <v>3.902675074520142</v>
      </c>
      <c r="S1577" s="12">
        <v>41.3746919871218</v>
      </c>
      <c r="T1577" s="12">
        <v>4415.3676966296471</v>
      </c>
      <c r="U1577" s="12">
        <v>0</v>
      </c>
      <c r="V1577" s="12">
        <v>36.653822266605857</v>
      </c>
      <c r="W1577" s="59">
        <v>3.0286545248838274E-4</v>
      </c>
      <c r="X1577" s="59">
        <v>4.8292847829236488E-5</v>
      </c>
      <c r="Y1577" s="59">
        <v>0</v>
      </c>
      <c r="Z1577" s="59">
        <v>4.2127928036707145E-4</v>
      </c>
      <c r="AA1577" s="59">
        <v>1.7658499270935274E-4</v>
      </c>
      <c r="AB1577" s="59">
        <v>5.1533110023189901E-4</v>
      </c>
      <c r="AC1577" s="59">
        <v>8.7220043604676587E-5</v>
      </c>
      <c r="AD1577" s="59">
        <v>1.1718786854046222E-4</v>
      </c>
      <c r="AE1577" s="59">
        <v>3.6153042877364614E-4</v>
      </c>
      <c r="AF1577" s="59">
        <v>0</v>
      </c>
      <c r="AG1577" s="59">
        <v>5.5982396252194164E-5</v>
      </c>
      <c r="AH1577" s="17">
        <v>1.8966131007244739E-4</v>
      </c>
      <c r="AI1577" s="12">
        <v>1389</v>
      </c>
      <c r="AJ1577" s="16">
        <v>6</v>
      </c>
      <c r="AK1577" s="17">
        <v>0.85710357536576087</v>
      </c>
      <c r="AL1577" t="str">
        <f>IF(AK1577&lt;='CAV Tier 1 Analysis'!$A$5,"Tier 1", "Tier 2")</f>
        <v>Tier 2</v>
      </c>
      <c r="AM1577" t="str">
        <f t="shared" si="49"/>
        <v>Pennsylvania - Tier 2</v>
      </c>
      <c r="AN1577" t="str">
        <f t="shared" si="50"/>
        <v>Pequea, Township Of - Tier 2</v>
      </c>
    </row>
    <row r="1578" spans="1:40" x14ac:dyDescent="0.3">
      <c r="A1578">
        <v>3</v>
      </c>
      <c r="B1578" t="s">
        <v>23</v>
      </c>
      <c r="C1578" t="s">
        <v>4723</v>
      </c>
      <c r="D1578" t="s">
        <v>7186</v>
      </c>
      <c r="E1578" t="s">
        <v>1997</v>
      </c>
      <c r="F1578" s="12">
        <v>2635.634966639444</v>
      </c>
      <c r="G1578" s="12">
        <v>1479.5901974278236</v>
      </c>
      <c r="H1578" s="12">
        <v>863.52962088651032</v>
      </c>
      <c r="I1578">
        <v>3</v>
      </c>
      <c r="J1578" s="15">
        <v>0</v>
      </c>
      <c r="K1578" s="15">
        <v>0.99999999999999978</v>
      </c>
      <c r="L1578" s="58">
        <v>36.389460000000007</v>
      </c>
      <c r="M1578">
        <v>1</v>
      </c>
      <c r="N1578">
        <v>2</v>
      </c>
      <c r="O1578" s="12">
        <v>12</v>
      </c>
      <c r="P1578" s="12">
        <v>3</v>
      </c>
      <c r="Q1578" s="12">
        <v>0</v>
      </c>
      <c r="R1578" s="12">
        <v>2.9999999999999991</v>
      </c>
      <c r="S1578" s="12">
        <v>0</v>
      </c>
      <c r="T1578" s="12">
        <v>1814.2766791780011</v>
      </c>
      <c r="U1578" s="12">
        <v>0</v>
      </c>
      <c r="V1578" s="12">
        <v>0</v>
      </c>
      <c r="W1578" s="59">
        <v>8.1075490219749131E-4</v>
      </c>
      <c r="X1578" s="59">
        <v>1.6097615943078831E-5</v>
      </c>
      <c r="Y1578" s="59">
        <v>1.2403870007442322E-4</v>
      </c>
      <c r="Z1578" s="59">
        <v>3.8887318187729673E-4</v>
      </c>
      <c r="AA1578" s="59">
        <v>5.2975497812805816E-4</v>
      </c>
      <c r="AB1578" s="59">
        <v>0</v>
      </c>
      <c r="AC1578" s="59">
        <v>6.7046353031632392E-5</v>
      </c>
      <c r="AD1578" s="59">
        <v>0</v>
      </c>
      <c r="AE1578" s="59">
        <v>1.4855302452792906E-4</v>
      </c>
      <c r="AF1578" s="59">
        <v>0</v>
      </c>
      <c r="AG1578" s="59">
        <v>0</v>
      </c>
      <c r="AH1578" s="17">
        <v>1.8955625052544635E-4</v>
      </c>
      <c r="AI1578" s="12">
        <v>1390</v>
      </c>
      <c r="AJ1578" s="16">
        <v>6</v>
      </c>
      <c r="AK1578" s="17">
        <v>0.85729313161628629</v>
      </c>
      <c r="AL1578" t="str">
        <f>IF(AK1578&lt;='CAV Tier 1 Analysis'!$A$5,"Tier 1", "Tier 2")</f>
        <v>Tier 2</v>
      </c>
      <c r="AM1578" t="str">
        <f t="shared" si="49"/>
        <v>Pennsylvania - Tier 2</v>
      </c>
      <c r="AN1578" t="str">
        <f t="shared" si="50"/>
        <v>Boggs, Township Of - Tier 2</v>
      </c>
    </row>
    <row r="1579" spans="1:40" x14ac:dyDescent="0.3">
      <c r="A1579">
        <v>3</v>
      </c>
      <c r="B1579" t="s">
        <v>23</v>
      </c>
      <c r="C1579" t="s">
        <v>3838</v>
      </c>
      <c r="D1579" t="s">
        <v>6211</v>
      </c>
      <c r="E1579" t="s">
        <v>1855</v>
      </c>
      <c r="F1579" s="12">
        <v>4851.5100329457346</v>
      </c>
      <c r="G1579" s="12">
        <v>1448.4330610252755</v>
      </c>
      <c r="H1579" s="12">
        <v>872.60713340883228</v>
      </c>
      <c r="I1579">
        <v>18</v>
      </c>
      <c r="J1579" s="15">
        <v>0.11228320216498935</v>
      </c>
      <c r="K1579" s="15">
        <v>0.8877167978350109</v>
      </c>
      <c r="L1579" s="58">
        <v>10.53862</v>
      </c>
      <c r="M1579">
        <v>4</v>
      </c>
      <c r="N1579">
        <v>0</v>
      </c>
      <c r="O1579" s="12">
        <v>12</v>
      </c>
      <c r="P1579" s="12">
        <v>2</v>
      </c>
      <c r="Q1579" s="12">
        <v>1</v>
      </c>
      <c r="R1579" s="12">
        <v>15.978902361030196</v>
      </c>
      <c r="S1579" s="12">
        <v>97.979123171155749</v>
      </c>
      <c r="T1579" s="12">
        <v>1834.7943541927543</v>
      </c>
      <c r="U1579" s="12">
        <v>0</v>
      </c>
      <c r="V1579" s="12">
        <v>0</v>
      </c>
      <c r="W1579" s="59">
        <v>2.3479979717743886E-4</v>
      </c>
      <c r="X1579" s="59">
        <v>6.4390463772315322E-5</v>
      </c>
      <c r="Y1579" s="59">
        <v>0</v>
      </c>
      <c r="Z1579" s="59">
        <v>3.8887318187729673E-4</v>
      </c>
      <c r="AA1579" s="59">
        <v>3.5316998541870548E-4</v>
      </c>
      <c r="AB1579" s="59">
        <v>2.576655501159495E-4</v>
      </c>
      <c r="AC1579" s="59">
        <v>3.5710904291853834E-4</v>
      </c>
      <c r="AD1579" s="59">
        <v>2.7751178448567085E-4</v>
      </c>
      <c r="AE1579" s="59">
        <v>1.5023301232400417E-4</v>
      </c>
      <c r="AF1579" s="59">
        <v>0</v>
      </c>
      <c r="AG1579" s="59">
        <v>0</v>
      </c>
      <c r="AH1579" s="17">
        <v>1.8943207437181086E-4</v>
      </c>
      <c r="AI1579" s="12">
        <v>1391</v>
      </c>
      <c r="AJ1579" s="16">
        <v>6</v>
      </c>
      <c r="AK1579" s="17">
        <v>0.85748256369065812</v>
      </c>
      <c r="AL1579" t="str">
        <f>IF(AK1579&lt;='CAV Tier 1 Analysis'!$A$5,"Tier 1", "Tier 2")</f>
        <v>Tier 2</v>
      </c>
      <c r="AM1579" t="str">
        <f t="shared" si="49"/>
        <v>Pennsylvania - Tier 2</v>
      </c>
      <c r="AN1579" t="str">
        <f t="shared" si="50"/>
        <v>Industry, Borough Of - Tier 2</v>
      </c>
    </row>
    <row r="1580" spans="1:40" x14ac:dyDescent="0.3">
      <c r="A1580">
        <v>3</v>
      </c>
      <c r="B1580" t="s">
        <v>23</v>
      </c>
      <c r="C1580" t="s">
        <v>3644</v>
      </c>
      <c r="D1580" t="s">
        <v>7047</v>
      </c>
      <c r="E1580" t="s">
        <v>1843</v>
      </c>
      <c r="F1580" s="12">
        <v>548.5596724166694</v>
      </c>
      <c r="G1580" s="12">
        <v>2210.4340228224919</v>
      </c>
      <c r="H1580" s="12">
        <v>933.94420364107441</v>
      </c>
      <c r="I1580">
        <v>8</v>
      </c>
      <c r="J1580" s="15">
        <v>9.3964033320795295E-2</v>
      </c>
      <c r="K1580" s="15">
        <v>0.90603596667920494</v>
      </c>
      <c r="L1580" s="58">
        <v>8.5340100000000003</v>
      </c>
      <c r="M1580">
        <v>8</v>
      </c>
      <c r="N1580">
        <v>0</v>
      </c>
      <c r="O1580" s="12">
        <v>12</v>
      </c>
      <c r="P1580" s="12">
        <v>2</v>
      </c>
      <c r="Q1580" s="12">
        <v>0</v>
      </c>
      <c r="R1580" s="12">
        <v>7.2482877334336395</v>
      </c>
      <c r="S1580" s="12">
        <v>87.757164270693536</v>
      </c>
      <c r="T1580" s="12">
        <v>2138.492379454281</v>
      </c>
      <c r="U1580" s="12">
        <v>1589.9327070376116</v>
      </c>
      <c r="V1580" s="12">
        <v>71.941643368210862</v>
      </c>
      <c r="W1580" s="59">
        <v>1.9013721123925477E-4</v>
      </c>
      <c r="X1580" s="59">
        <v>1.2878092754463064E-4</v>
      </c>
      <c r="Y1580" s="59">
        <v>0</v>
      </c>
      <c r="Z1580" s="59">
        <v>3.8887318187729673E-4</v>
      </c>
      <c r="AA1580" s="59">
        <v>3.5316998541870548E-4</v>
      </c>
      <c r="AB1580" s="59">
        <v>0</v>
      </c>
      <c r="AC1580" s="59">
        <v>1.6199041941688082E-4</v>
      </c>
      <c r="AD1580" s="59">
        <v>2.4855955503520804E-4</v>
      </c>
      <c r="AE1580" s="59">
        <v>1.750998150082561E-4</v>
      </c>
      <c r="AF1580" s="59">
        <v>3.2555650980526063E-4</v>
      </c>
      <c r="AG1580" s="59">
        <v>1.0987846115417311E-4</v>
      </c>
      <c r="AH1580" s="17">
        <v>1.8927691513633333E-4</v>
      </c>
      <c r="AI1580" s="12">
        <v>1392</v>
      </c>
      <c r="AJ1580" s="16">
        <v>6</v>
      </c>
      <c r="AK1580" s="17">
        <v>0.85767184060579449</v>
      </c>
      <c r="AL1580" t="str">
        <f>IF(AK1580&lt;='CAV Tier 1 Analysis'!$A$5,"Tier 1", "Tier 2")</f>
        <v>Tier 2</v>
      </c>
      <c r="AM1580" t="str">
        <f t="shared" si="49"/>
        <v>Pennsylvania - Tier 2</v>
      </c>
      <c r="AN1580" t="str">
        <f t="shared" si="50"/>
        <v>Oliver, Township Of - Tier 2</v>
      </c>
    </row>
    <row r="1581" spans="1:40" x14ac:dyDescent="0.3">
      <c r="A1581">
        <v>3</v>
      </c>
      <c r="B1581" t="s">
        <v>23</v>
      </c>
      <c r="C1581" t="s">
        <v>4435</v>
      </c>
      <c r="D1581" t="s">
        <v>6850</v>
      </c>
      <c r="E1581" t="s">
        <v>1604</v>
      </c>
      <c r="F1581" s="12">
        <v>49.24107469268192</v>
      </c>
      <c r="G1581" s="12">
        <v>779.9016229637715</v>
      </c>
      <c r="H1581" s="12">
        <v>393.81157248718318</v>
      </c>
      <c r="I1581">
        <v>17</v>
      </c>
      <c r="J1581" s="15">
        <v>0.13450470942036732</v>
      </c>
      <c r="K1581" s="15">
        <v>0.86549529057963281</v>
      </c>
      <c r="L1581" s="58">
        <v>0.65506999999999993</v>
      </c>
      <c r="M1581">
        <v>24</v>
      </c>
      <c r="N1581">
        <v>0</v>
      </c>
      <c r="O1581" s="12">
        <v>14</v>
      </c>
      <c r="P1581" s="12">
        <v>3</v>
      </c>
      <c r="Q1581" s="12">
        <v>0</v>
      </c>
      <c r="R1581" s="12">
        <v>14.713419939853758</v>
      </c>
      <c r="S1581" s="12">
        <v>52.969511123766495</v>
      </c>
      <c r="T1581" s="12">
        <v>776.21071239598132</v>
      </c>
      <c r="U1581" s="12">
        <v>726.96963770329944</v>
      </c>
      <c r="V1581" s="12">
        <v>3.6909105677901834</v>
      </c>
      <c r="W1581" s="59">
        <v>1.4594918797435039E-5</v>
      </c>
      <c r="X1581" s="59">
        <v>3.8634278263389191E-4</v>
      </c>
      <c r="Y1581" s="59">
        <v>0</v>
      </c>
      <c r="Z1581" s="59">
        <v>4.5368537885684618E-4</v>
      </c>
      <c r="AA1581" s="59">
        <v>5.2975497812805816E-4</v>
      </c>
      <c r="AB1581" s="59">
        <v>0</v>
      </c>
      <c r="AC1581" s="59">
        <v>3.2882704919669822E-4</v>
      </c>
      <c r="AD1581" s="59">
        <v>1.5002852729771612E-4</v>
      </c>
      <c r="AE1581" s="59">
        <v>6.3556154538482298E-5</v>
      </c>
      <c r="AF1581" s="59">
        <v>1.4885516659761516E-4</v>
      </c>
      <c r="AG1581" s="59">
        <v>5.6372297665035456E-6</v>
      </c>
      <c r="AH1581" s="17">
        <v>1.892074714375679E-4</v>
      </c>
      <c r="AI1581" s="12">
        <v>1393</v>
      </c>
      <c r="AJ1581" s="16">
        <v>6</v>
      </c>
      <c r="AK1581" s="17">
        <v>0.85786104807723207</v>
      </c>
      <c r="AL1581" t="str">
        <f>IF(AK1581&lt;='CAV Tier 1 Analysis'!$A$5,"Tier 1", "Tier 2")</f>
        <v>Tier 2</v>
      </c>
      <c r="AM1581" t="str">
        <f t="shared" si="49"/>
        <v>Pennsylvania - Tier 2</v>
      </c>
      <c r="AN1581" t="str">
        <f t="shared" si="50"/>
        <v>Hooversville, Borough Of - Tier 2</v>
      </c>
    </row>
    <row r="1582" spans="1:40" x14ac:dyDescent="0.3">
      <c r="A1582">
        <v>3</v>
      </c>
      <c r="B1582" t="s">
        <v>23</v>
      </c>
      <c r="C1582" t="s">
        <v>4765</v>
      </c>
      <c r="D1582" t="s">
        <v>7235</v>
      </c>
      <c r="E1582" t="s">
        <v>2247</v>
      </c>
      <c r="F1582" s="12">
        <v>9262.5195631827573</v>
      </c>
      <c r="G1582" s="12">
        <v>3506.2717725295229</v>
      </c>
      <c r="H1582" s="12">
        <v>1255.5603093667564</v>
      </c>
      <c r="I1582">
        <v>4</v>
      </c>
      <c r="J1582" s="15">
        <v>8.2751652991642083E-3</v>
      </c>
      <c r="K1582" s="15">
        <v>0.99172483470083594</v>
      </c>
      <c r="L1582" s="58">
        <v>26.942059999999998</v>
      </c>
      <c r="M1582">
        <v>6</v>
      </c>
      <c r="N1582">
        <v>2</v>
      </c>
      <c r="O1582" s="12">
        <v>12</v>
      </c>
      <c r="P1582" s="12">
        <v>1</v>
      </c>
      <c r="Q1582" s="12">
        <v>0</v>
      </c>
      <c r="R1582" s="12">
        <v>3.9668993388033438</v>
      </c>
      <c r="S1582" s="12">
        <v>10.389969103079661</v>
      </c>
      <c r="T1582" s="12">
        <v>3307.4892211783367</v>
      </c>
      <c r="U1582" s="12">
        <v>0</v>
      </c>
      <c r="V1582" s="12">
        <v>198.78255135118616</v>
      </c>
      <c r="W1582" s="59">
        <v>6.0026741865086585E-4</v>
      </c>
      <c r="X1582" s="59">
        <v>9.6585695658472977E-5</v>
      </c>
      <c r="Y1582" s="59">
        <v>1.2403870007442322E-4</v>
      </c>
      <c r="Z1582" s="59">
        <v>3.8887318187729673E-4</v>
      </c>
      <c r="AA1582" s="59">
        <v>1.7658499270935274E-4</v>
      </c>
      <c r="AB1582" s="59">
        <v>0</v>
      </c>
      <c r="AC1582" s="59">
        <v>8.8655377836786053E-5</v>
      </c>
      <c r="AD1582" s="59">
        <v>2.9428094202372418E-5</v>
      </c>
      <c r="AE1582" s="59">
        <v>2.7081730864896415E-4</v>
      </c>
      <c r="AF1582" s="59">
        <v>0</v>
      </c>
      <c r="AG1582" s="59">
        <v>3.0360608715841627E-4</v>
      </c>
      <c r="AH1582" s="17">
        <v>1.8898698698335915E-4</v>
      </c>
      <c r="AI1582" s="12">
        <v>1394</v>
      </c>
      <c r="AJ1582" s="16">
        <v>6</v>
      </c>
      <c r="AK1582" s="17">
        <v>0.8580500350642154</v>
      </c>
      <c r="AL1582" t="str">
        <f>IF(AK1582&lt;='CAV Tier 1 Analysis'!$A$5,"Tier 1", "Tier 2")</f>
        <v>Tier 2</v>
      </c>
      <c r="AM1582" t="str">
        <f t="shared" si="49"/>
        <v>Pennsylvania - Tier 2</v>
      </c>
      <c r="AN1582" t="str">
        <f t="shared" si="50"/>
        <v>Fawn, Township Of - Tier 2</v>
      </c>
    </row>
    <row r="1583" spans="1:40" x14ac:dyDescent="0.3">
      <c r="A1583">
        <v>3</v>
      </c>
      <c r="B1583" t="s">
        <v>23</v>
      </c>
      <c r="C1583" t="s">
        <v>3696</v>
      </c>
      <c r="D1583" t="s">
        <v>6731</v>
      </c>
      <c r="E1583" t="s">
        <v>1943</v>
      </c>
      <c r="F1583" s="12">
        <v>1364.0200227531288</v>
      </c>
      <c r="G1583" s="12">
        <v>793.46901304797302</v>
      </c>
      <c r="H1583" s="12">
        <v>558.63422453262626</v>
      </c>
      <c r="I1583">
        <v>0</v>
      </c>
      <c r="J1583" s="15">
        <v>1.7778539911137328E-2</v>
      </c>
      <c r="K1583" s="15">
        <v>0.98222146008886257</v>
      </c>
      <c r="L1583" s="58">
        <v>29.974340000000005</v>
      </c>
      <c r="M1583">
        <v>1</v>
      </c>
      <c r="N1583">
        <v>0</v>
      </c>
      <c r="O1583" s="12">
        <v>15</v>
      </c>
      <c r="P1583" s="12">
        <v>3</v>
      </c>
      <c r="Q1583" s="12">
        <v>1</v>
      </c>
      <c r="R1583" s="12">
        <v>0</v>
      </c>
      <c r="S1583" s="12">
        <v>9.931700856580548</v>
      </c>
      <c r="T1583" s="12">
        <v>1122.2136399215774</v>
      </c>
      <c r="U1583" s="12">
        <v>0</v>
      </c>
      <c r="V1583" s="12">
        <v>0</v>
      </c>
      <c r="W1583" s="59">
        <v>6.6782642817822383E-4</v>
      </c>
      <c r="X1583" s="59">
        <v>1.6097615943078831E-5</v>
      </c>
      <c r="Y1583" s="59">
        <v>0</v>
      </c>
      <c r="Z1583" s="59">
        <v>4.8609147734662091E-4</v>
      </c>
      <c r="AA1583" s="59">
        <v>5.2975497812805816E-4</v>
      </c>
      <c r="AB1583" s="59">
        <v>2.576655501159495E-4</v>
      </c>
      <c r="AC1583" s="59">
        <v>0</v>
      </c>
      <c r="AD1583" s="59">
        <v>2.8130115258052499E-5</v>
      </c>
      <c r="AE1583" s="59">
        <v>9.1886883786864053E-5</v>
      </c>
      <c r="AF1583" s="59">
        <v>0</v>
      </c>
      <c r="AG1583" s="59">
        <v>0</v>
      </c>
      <c r="AH1583" s="17">
        <v>1.8885936806880435E-4</v>
      </c>
      <c r="AI1583" s="12">
        <v>1395</v>
      </c>
      <c r="AJ1583" s="16">
        <v>6</v>
      </c>
      <c r="AK1583" s="17">
        <v>0.85823889443228418</v>
      </c>
      <c r="AL1583" t="str">
        <f>IF(AK1583&lt;='CAV Tier 1 Analysis'!$A$5,"Tier 1", "Tier 2")</f>
        <v>Tier 2</v>
      </c>
      <c r="AM1583" t="str">
        <f t="shared" si="49"/>
        <v>Pennsylvania - Tier 2</v>
      </c>
      <c r="AN1583" t="str">
        <f t="shared" si="50"/>
        <v>Liberty, Township Of - Tier 2</v>
      </c>
    </row>
    <row r="1584" spans="1:40" x14ac:dyDescent="0.3">
      <c r="A1584">
        <v>3</v>
      </c>
      <c r="B1584" t="s">
        <v>23</v>
      </c>
      <c r="C1584" t="s">
        <v>3621</v>
      </c>
      <c r="D1584" t="s">
        <v>7928</v>
      </c>
      <c r="E1584" t="s">
        <v>2301</v>
      </c>
      <c r="F1584" s="12">
        <v>3616.5785980882752</v>
      </c>
      <c r="G1584" s="12">
        <v>1743.3867477562794</v>
      </c>
      <c r="H1584" s="12">
        <v>694.64735076978559</v>
      </c>
      <c r="I1584">
        <v>0</v>
      </c>
      <c r="J1584" s="15">
        <v>0</v>
      </c>
      <c r="K1584" s="15">
        <v>0.99999999999999978</v>
      </c>
      <c r="L1584" s="58">
        <v>42.123890000000003</v>
      </c>
      <c r="M1584">
        <v>0</v>
      </c>
      <c r="N1584">
        <v>0</v>
      </c>
      <c r="O1584" s="12">
        <v>10</v>
      </c>
      <c r="P1584" s="12">
        <v>3.7142857142857144</v>
      </c>
      <c r="Q1584" s="12">
        <v>0</v>
      </c>
      <c r="R1584" s="12">
        <v>0</v>
      </c>
      <c r="S1584" s="12">
        <v>0</v>
      </c>
      <c r="T1584" s="12">
        <v>1938.5027775429078</v>
      </c>
      <c r="U1584" s="12">
        <v>0</v>
      </c>
      <c r="V1584" s="12">
        <v>0</v>
      </c>
      <c r="W1584" s="59">
        <v>9.3851764541512503E-4</v>
      </c>
      <c r="X1584" s="59">
        <v>0</v>
      </c>
      <c r="Y1584" s="59">
        <v>0</v>
      </c>
      <c r="Z1584" s="59">
        <v>3.2406098489774727E-4</v>
      </c>
      <c r="AA1584" s="59">
        <v>6.5588711577759592E-4</v>
      </c>
      <c r="AB1584" s="59">
        <v>0</v>
      </c>
      <c r="AC1584" s="59">
        <v>0</v>
      </c>
      <c r="AD1584" s="59">
        <v>0</v>
      </c>
      <c r="AE1584" s="59">
        <v>1.5872466088814066E-4</v>
      </c>
      <c r="AF1584" s="59">
        <v>0</v>
      </c>
      <c r="AG1584" s="59">
        <v>0</v>
      </c>
      <c r="AH1584" s="17">
        <v>1.8883549154350991E-4</v>
      </c>
      <c r="AI1584" s="12">
        <v>1396</v>
      </c>
      <c r="AJ1584" s="16">
        <v>6</v>
      </c>
      <c r="AK1584" s="17">
        <v>0.85842772992382765</v>
      </c>
      <c r="AL1584" t="str">
        <f>IF(AK1584&lt;='CAV Tier 1 Analysis'!$A$5,"Tier 1", "Tier 2")</f>
        <v>Tier 2</v>
      </c>
      <c r="AM1584" t="str">
        <f t="shared" si="49"/>
        <v>Pennsylvania - Tier 2</v>
      </c>
      <c r="AN1584" t="str">
        <f t="shared" si="50"/>
        <v>Sparta, Township Of - Tier 2</v>
      </c>
    </row>
    <row r="1585" spans="1:40" x14ac:dyDescent="0.3">
      <c r="A1585">
        <v>3</v>
      </c>
      <c r="B1585" t="s">
        <v>23</v>
      </c>
      <c r="C1585" t="s">
        <v>3687</v>
      </c>
      <c r="D1585" t="s">
        <v>7924</v>
      </c>
      <c r="E1585" t="s">
        <v>2200</v>
      </c>
      <c r="F1585" s="12">
        <v>3718.881260261659</v>
      </c>
      <c r="G1585" s="12">
        <v>1588.9863124155588</v>
      </c>
      <c r="H1585" s="12">
        <v>732.35594520228858</v>
      </c>
      <c r="I1585">
        <v>2</v>
      </c>
      <c r="J1585" s="15">
        <v>0</v>
      </c>
      <c r="K1585" s="15">
        <v>1</v>
      </c>
      <c r="L1585" s="58">
        <v>43.427869999999999</v>
      </c>
      <c r="M1585">
        <v>0</v>
      </c>
      <c r="N1585">
        <v>0</v>
      </c>
      <c r="O1585" s="12">
        <v>12</v>
      </c>
      <c r="P1585" s="12">
        <v>3</v>
      </c>
      <c r="Q1585" s="12">
        <v>0</v>
      </c>
      <c r="R1585" s="12">
        <v>2</v>
      </c>
      <c r="S1585" s="12">
        <v>0</v>
      </c>
      <c r="T1585" s="12">
        <v>1758.7923531724939</v>
      </c>
      <c r="U1585" s="12">
        <v>0</v>
      </c>
      <c r="V1585" s="12">
        <v>0</v>
      </c>
      <c r="W1585" s="59">
        <v>9.6757023859368502E-4</v>
      </c>
      <c r="X1585" s="59">
        <v>0</v>
      </c>
      <c r="Y1585" s="59">
        <v>0</v>
      </c>
      <c r="Z1585" s="59">
        <v>3.8887318187729673E-4</v>
      </c>
      <c r="AA1585" s="59">
        <v>5.2975497812805816E-4</v>
      </c>
      <c r="AB1585" s="59">
        <v>0</v>
      </c>
      <c r="AC1585" s="59">
        <v>4.4697568687754937E-5</v>
      </c>
      <c r="AD1585" s="59">
        <v>0</v>
      </c>
      <c r="AE1585" s="59">
        <v>1.4400996638436845E-4</v>
      </c>
      <c r="AF1585" s="59">
        <v>0</v>
      </c>
      <c r="AG1585" s="59">
        <v>0</v>
      </c>
      <c r="AH1585" s="17">
        <v>1.8862781215192397E-4</v>
      </c>
      <c r="AI1585" s="12">
        <v>1397</v>
      </c>
      <c r="AJ1585" s="16">
        <v>6</v>
      </c>
      <c r="AK1585" s="17">
        <v>0.85861635773597955</v>
      </c>
      <c r="AL1585" t="str">
        <f>IF(AK1585&lt;='CAV Tier 1 Analysis'!$A$5,"Tier 1", "Tier 2")</f>
        <v>Tier 2</v>
      </c>
      <c r="AM1585" t="str">
        <f t="shared" si="49"/>
        <v>Pennsylvania - Tier 2</v>
      </c>
      <c r="AN1585" t="str">
        <f t="shared" si="50"/>
        <v>Randolph, Township Of - Tier 2</v>
      </c>
    </row>
    <row r="1586" spans="1:40" x14ac:dyDescent="0.3">
      <c r="A1586">
        <v>3</v>
      </c>
      <c r="B1586" t="s">
        <v>23</v>
      </c>
      <c r="C1586" t="s">
        <v>5274</v>
      </c>
      <c r="D1586" t="s">
        <v>7795</v>
      </c>
      <c r="E1586" t="s">
        <v>1749</v>
      </c>
      <c r="F1586" s="12">
        <v>690.74132795737819</v>
      </c>
      <c r="G1586" s="12">
        <v>1332.1460489741903</v>
      </c>
      <c r="H1586" s="12">
        <v>934.51979553436468</v>
      </c>
      <c r="I1586">
        <v>7</v>
      </c>
      <c r="J1586" s="15">
        <v>2.6811559751417802E-2</v>
      </c>
      <c r="K1586" s="15">
        <v>0.9731884402485822</v>
      </c>
      <c r="L1586" s="58">
        <v>14.7235</v>
      </c>
      <c r="M1586">
        <v>16</v>
      </c>
      <c r="N1586">
        <v>2</v>
      </c>
      <c r="O1586" s="12">
        <v>14.125</v>
      </c>
      <c r="P1586" s="12">
        <v>2.375</v>
      </c>
      <c r="Q1586" s="12">
        <v>0</v>
      </c>
      <c r="R1586" s="12">
        <v>6.8123190817400756</v>
      </c>
      <c r="S1586" s="12">
        <v>25.055933336852366</v>
      </c>
      <c r="T1586" s="12">
        <v>1312.9216365285922</v>
      </c>
      <c r="U1586" s="12">
        <v>622.18030857121403</v>
      </c>
      <c r="V1586" s="12">
        <v>19.224412445598091</v>
      </c>
      <c r="W1586" s="59">
        <v>3.2803866291241366E-4</v>
      </c>
      <c r="X1586" s="59">
        <v>2.5756185508926129E-4</v>
      </c>
      <c r="Y1586" s="59">
        <v>1.2403870007442322E-4</v>
      </c>
      <c r="Z1586" s="59">
        <v>4.5773614116806805E-4</v>
      </c>
      <c r="AA1586" s="59">
        <v>4.1938935768471273E-4</v>
      </c>
      <c r="AB1586" s="59">
        <v>0</v>
      </c>
      <c r="AC1586" s="59">
        <v>1.5224705003949034E-4</v>
      </c>
      <c r="AD1586" s="59">
        <v>7.0967330051703389E-5</v>
      </c>
      <c r="AE1586" s="59">
        <v>1.0750205980867664E-4</v>
      </c>
      <c r="AF1586" s="59">
        <v>1.2739837908323049E-4</v>
      </c>
      <c r="AG1586" s="59">
        <v>2.9361976696918823E-5</v>
      </c>
      <c r="AH1586" s="17">
        <v>1.885674102371726E-4</v>
      </c>
      <c r="AI1586" s="12">
        <v>1398</v>
      </c>
      <c r="AJ1586" s="16">
        <v>6</v>
      </c>
      <c r="AK1586" s="17">
        <v>0.85880492514621676</v>
      </c>
      <c r="AL1586" t="str">
        <f>IF(AK1586&lt;='CAV Tier 1 Analysis'!$A$5,"Tier 1", "Tier 2")</f>
        <v>Tier 2</v>
      </c>
      <c r="AM1586" t="str">
        <f t="shared" si="49"/>
        <v>Pennsylvania - Tier 2</v>
      </c>
      <c r="AN1586" t="str">
        <f t="shared" si="50"/>
        <v>Dreher, Township Of - Tier 2</v>
      </c>
    </row>
    <row r="1587" spans="1:40" x14ac:dyDescent="0.3">
      <c r="A1587">
        <v>3</v>
      </c>
      <c r="B1587" t="s">
        <v>23</v>
      </c>
      <c r="C1587" t="s">
        <v>5425</v>
      </c>
      <c r="D1587" t="s">
        <v>7954</v>
      </c>
      <c r="E1587" t="s">
        <v>1852</v>
      </c>
      <c r="F1587" s="12">
        <v>3161.3752651665568</v>
      </c>
      <c r="G1587" s="12">
        <v>1805.3285198573265</v>
      </c>
      <c r="H1587" s="12">
        <v>823.63563366886729</v>
      </c>
      <c r="I1587">
        <v>6</v>
      </c>
      <c r="J1587" s="15">
        <v>0</v>
      </c>
      <c r="K1587" s="15">
        <v>1</v>
      </c>
      <c r="L1587" s="58">
        <v>28.584019999999999</v>
      </c>
      <c r="M1587">
        <v>2</v>
      </c>
      <c r="N1587">
        <v>3</v>
      </c>
      <c r="O1587" s="12">
        <v>12</v>
      </c>
      <c r="P1587" s="12">
        <v>3</v>
      </c>
      <c r="Q1587" s="12">
        <v>0</v>
      </c>
      <c r="R1587" s="12">
        <v>6</v>
      </c>
      <c r="S1587" s="12">
        <v>0</v>
      </c>
      <c r="T1587" s="12">
        <v>2021.7815377691065</v>
      </c>
      <c r="U1587" s="12">
        <v>0</v>
      </c>
      <c r="V1587" s="12">
        <v>0</v>
      </c>
      <c r="W1587" s="59">
        <v>6.3685018517755222E-4</v>
      </c>
      <c r="X1587" s="59">
        <v>3.2195231886157661E-5</v>
      </c>
      <c r="Y1587" s="59">
        <v>1.8605805011163483E-4</v>
      </c>
      <c r="Z1587" s="59">
        <v>3.8887318187729673E-4</v>
      </c>
      <c r="AA1587" s="59">
        <v>5.2975497812805816E-4</v>
      </c>
      <c r="AB1587" s="59">
        <v>0</v>
      </c>
      <c r="AC1587" s="59">
        <v>1.3409270606326481E-4</v>
      </c>
      <c r="AD1587" s="59">
        <v>0</v>
      </c>
      <c r="AE1587" s="59">
        <v>1.6554352807224794E-4</v>
      </c>
      <c r="AF1587" s="59">
        <v>0</v>
      </c>
      <c r="AG1587" s="59">
        <v>0</v>
      </c>
      <c r="AH1587" s="17">
        <v>1.8848798739238293E-4</v>
      </c>
      <c r="AI1587" s="12">
        <v>1399</v>
      </c>
      <c r="AJ1587" s="16">
        <v>6</v>
      </c>
      <c r="AK1587" s="17">
        <v>0.85899341313360911</v>
      </c>
      <c r="AL1587" t="str">
        <f>IF(AK1587&lt;='CAV Tier 1 Analysis'!$A$5,"Tier 1", "Tier 2")</f>
        <v>Tier 2</v>
      </c>
      <c r="AM1587" t="str">
        <f t="shared" si="49"/>
        <v>Pennsylvania - Tier 2</v>
      </c>
      <c r="AN1587" t="str">
        <f t="shared" si="50"/>
        <v>South Mahoning, Township Of - Tier 2</v>
      </c>
    </row>
    <row r="1588" spans="1:40" x14ac:dyDescent="0.3">
      <c r="A1588">
        <v>3</v>
      </c>
      <c r="B1588" t="s">
        <v>23</v>
      </c>
      <c r="C1588" t="s">
        <v>4810</v>
      </c>
      <c r="D1588" t="s">
        <v>7286</v>
      </c>
      <c r="E1588" t="s">
        <v>2795</v>
      </c>
      <c r="F1588" s="12">
        <v>15211.841140600971</v>
      </c>
      <c r="G1588" s="12">
        <v>2658.4077237235983</v>
      </c>
      <c r="H1588" s="12">
        <v>1041.6591082658972</v>
      </c>
      <c r="I1588">
        <v>1</v>
      </c>
      <c r="J1588" s="15">
        <v>4.6726711858807252E-2</v>
      </c>
      <c r="K1588" s="15">
        <v>0.95327328814119272</v>
      </c>
      <c r="L1588" s="58">
        <v>43.708190000000002</v>
      </c>
      <c r="M1588">
        <v>6</v>
      </c>
      <c r="N1588">
        <v>0</v>
      </c>
      <c r="O1588" s="12">
        <v>8</v>
      </c>
      <c r="P1588" s="12">
        <v>2</v>
      </c>
      <c r="Q1588" s="12">
        <v>0</v>
      </c>
      <c r="R1588" s="12">
        <v>0.95327328814119272</v>
      </c>
      <c r="S1588" s="12">
        <v>48.673305007042686</v>
      </c>
      <c r="T1588" s="12">
        <v>2649.8164006011416</v>
      </c>
      <c r="U1588" s="12">
        <v>0</v>
      </c>
      <c r="V1588" s="12">
        <v>8.5913231224567426</v>
      </c>
      <c r="W1588" s="59">
        <v>9.7381575073329915E-4</v>
      </c>
      <c r="X1588" s="59">
        <v>9.6585695658472977E-5</v>
      </c>
      <c r="Y1588" s="59">
        <v>0</v>
      </c>
      <c r="Z1588" s="59">
        <v>2.5924878791819782E-4</v>
      </c>
      <c r="AA1588" s="59">
        <v>3.5316998541870548E-4</v>
      </c>
      <c r="AB1588" s="59">
        <v>0</v>
      </c>
      <c r="AC1588" s="59">
        <v>2.1304499137446484E-5</v>
      </c>
      <c r="AD1588" s="59">
        <v>1.3786014093761787E-4</v>
      </c>
      <c r="AE1588" s="59">
        <v>2.1696703996181924E-4</v>
      </c>
      <c r="AF1588" s="59">
        <v>0</v>
      </c>
      <c r="AG1588" s="59">
        <v>1.312176536115857E-5</v>
      </c>
      <c r="AH1588" s="17">
        <v>1.8837033319333798E-4</v>
      </c>
      <c r="AI1588" s="12">
        <v>1400</v>
      </c>
      <c r="AJ1588" s="16">
        <v>6</v>
      </c>
      <c r="AK1588" s="17">
        <v>0.85918178346680241</v>
      </c>
      <c r="AL1588" t="str">
        <f>IF(AK1588&lt;='CAV Tier 1 Analysis'!$A$5,"Tier 1", "Tier 2")</f>
        <v>Tier 2</v>
      </c>
      <c r="AM1588" t="str">
        <f t="shared" si="49"/>
        <v>Pennsylvania - Tier 2</v>
      </c>
      <c r="AN1588" t="str">
        <f t="shared" si="50"/>
        <v>Venango, Township Of - Tier 2</v>
      </c>
    </row>
    <row r="1589" spans="1:40" x14ac:dyDescent="0.3">
      <c r="A1589">
        <v>3</v>
      </c>
      <c r="B1589" t="s">
        <v>23</v>
      </c>
      <c r="C1589" t="s">
        <v>4500</v>
      </c>
      <c r="D1589" t="s">
        <v>6924</v>
      </c>
      <c r="E1589" t="s">
        <v>1489</v>
      </c>
      <c r="F1589" s="12">
        <v>329.12710543542437</v>
      </c>
      <c r="G1589" s="12">
        <v>3268.4916196771956</v>
      </c>
      <c r="H1589" s="12">
        <v>2189.8770689139055</v>
      </c>
      <c r="I1589">
        <v>1</v>
      </c>
      <c r="J1589" s="15">
        <v>1.7829617871028595E-2</v>
      </c>
      <c r="K1589" s="15">
        <v>0.98217038212897134</v>
      </c>
      <c r="L1589" s="58">
        <v>0.86934000000000011</v>
      </c>
      <c r="M1589">
        <v>2</v>
      </c>
      <c r="N1589">
        <v>0</v>
      </c>
      <c r="O1589" s="12">
        <v>15</v>
      </c>
      <c r="P1589" s="12">
        <v>2</v>
      </c>
      <c r="Q1589" s="12">
        <v>0</v>
      </c>
      <c r="R1589" s="12">
        <v>0.98217038212897134</v>
      </c>
      <c r="S1589" s="12">
        <v>39.044671323263088</v>
      </c>
      <c r="T1589" s="12">
        <v>3891.5642658384318</v>
      </c>
      <c r="U1589" s="12">
        <v>3562.4371604030075</v>
      </c>
      <c r="V1589" s="12">
        <v>0</v>
      </c>
      <c r="W1589" s="59">
        <v>1.9368841051127636E-5</v>
      </c>
      <c r="X1589" s="59">
        <v>3.2195231886157661E-5</v>
      </c>
      <c r="Y1589" s="59">
        <v>0</v>
      </c>
      <c r="Z1589" s="59">
        <v>4.8609147734662091E-4</v>
      </c>
      <c r="AA1589" s="59">
        <v>3.5316998541870548E-4</v>
      </c>
      <c r="AB1589" s="59">
        <v>0</v>
      </c>
      <c r="AC1589" s="59">
        <v>2.1950314059144107E-5</v>
      </c>
      <c r="AD1589" s="59">
        <v>1.1058841988866745E-4</v>
      </c>
      <c r="AE1589" s="59">
        <v>3.1864138941422741E-4</v>
      </c>
      <c r="AF1589" s="59">
        <v>7.2944886485307755E-4</v>
      </c>
      <c r="AG1589" s="59">
        <v>0</v>
      </c>
      <c r="AH1589" s="17">
        <v>1.8831404762888437E-4</v>
      </c>
      <c r="AI1589" s="12">
        <v>1401</v>
      </c>
      <c r="AJ1589" s="16">
        <v>6</v>
      </c>
      <c r="AK1589" s="17">
        <v>0.85937009751443127</v>
      </c>
      <c r="AL1589" t="str">
        <f>IF(AK1589&lt;='CAV Tier 1 Analysis'!$A$5,"Tier 1", "Tier 2")</f>
        <v>Tier 2</v>
      </c>
      <c r="AM1589" t="str">
        <f t="shared" si="49"/>
        <v>Pennsylvania - Tier 2</v>
      </c>
      <c r="AN1589" t="str">
        <f t="shared" si="50"/>
        <v>Irwin, Borough Of - Tier 2</v>
      </c>
    </row>
    <row r="1590" spans="1:40" x14ac:dyDescent="0.3">
      <c r="A1590">
        <v>3</v>
      </c>
      <c r="B1590" t="s">
        <v>23</v>
      </c>
      <c r="C1590" t="s">
        <v>3615</v>
      </c>
      <c r="D1590" t="s">
        <v>7987</v>
      </c>
      <c r="E1590" t="s">
        <v>2021</v>
      </c>
      <c r="F1590" s="12">
        <v>523.04721085076483</v>
      </c>
      <c r="G1590" s="12">
        <v>75.617468167628843</v>
      </c>
      <c r="H1590" s="12">
        <v>207.97825314200162</v>
      </c>
      <c r="I1590">
        <v>0</v>
      </c>
      <c r="J1590" s="15">
        <v>0</v>
      </c>
      <c r="K1590" s="15">
        <v>1</v>
      </c>
      <c r="L1590" s="58">
        <v>31.912459999999996</v>
      </c>
      <c r="M1590">
        <v>0</v>
      </c>
      <c r="N1590">
        <v>0</v>
      </c>
      <c r="O1590" s="12">
        <v>9</v>
      </c>
      <c r="P1590" s="12">
        <v>6</v>
      </c>
      <c r="Q1590" s="12">
        <v>0</v>
      </c>
      <c r="R1590" s="12">
        <v>0</v>
      </c>
      <c r="S1590" s="12">
        <v>0</v>
      </c>
      <c r="T1590" s="12">
        <v>98.180257958856572</v>
      </c>
      <c r="U1590" s="12">
        <v>0</v>
      </c>
      <c r="V1590" s="12">
        <v>0</v>
      </c>
      <c r="W1590" s="59">
        <v>7.1100762105789266E-4</v>
      </c>
      <c r="X1590" s="59">
        <v>0</v>
      </c>
      <c r="Y1590" s="59">
        <v>0</v>
      </c>
      <c r="Z1590" s="59">
        <v>2.9165488640797254E-4</v>
      </c>
      <c r="AA1590" s="59">
        <v>1.0595099562561163E-3</v>
      </c>
      <c r="AB1590" s="59">
        <v>0</v>
      </c>
      <c r="AC1590" s="59">
        <v>0</v>
      </c>
      <c r="AD1590" s="59">
        <v>0</v>
      </c>
      <c r="AE1590" s="59">
        <v>8.0390022294330947E-6</v>
      </c>
      <c r="AF1590" s="59">
        <v>0</v>
      </c>
      <c r="AG1590" s="59">
        <v>0</v>
      </c>
      <c r="AH1590" s="17">
        <v>1.8820104235921952E-4</v>
      </c>
      <c r="AI1590" s="12">
        <v>1402</v>
      </c>
      <c r="AJ1590" s="16">
        <v>6</v>
      </c>
      <c r="AK1590" s="17">
        <v>0.85955829855679045</v>
      </c>
      <c r="AL1590" t="str">
        <f>IF(AK1590&lt;='CAV Tier 1 Analysis'!$A$5,"Tier 1", "Tier 2")</f>
        <v>Tier 2</v>
      </c>
      <c r="AM1590" t="str">
        <f t="shared" si="49"/>
        <v>Pennsylvania - Tier 2</v>
      </c>
      <c r="AN1590" t="str">
        <f t="shared" si="50"/>
        <v>Homer, Township Of - Tier 2</v>
      </c>
    </row>
    <row r="1591" spans="1:40" x14ac:dyDescent="0.3">
      <c r="A1591">
        <v>3</v>
      </c>
      <c r="B1591" t="s">
        <v>23</v>
      </c>
      <c r="C1591" t="s">
        <v>5399</v>
      </c>
      <c r="D1591" t="s">
        <v>7926</v>
      </c>
      <c r="E1591" t="s">
        <v>2221</v>
      </c>
      <c r="F1591" s="12">
        <v>3530.1362863074523</v>
      </c>
      <c r="G1591" s="12">
        <v>1818.1677473921943</v>
      </c>
      <c r="H1591" s="12">
        <v>736.39120542580497</v>
      </c>
      <c r="I1591">
        <v>0</v>
      </c>
      <c r="J1591" s="15">
        <v>0</v>
      </c>
      <c r="K1591" s="15">
        <v>1.0000000000000002</v>
      </c>
      <c r="L1591" s="58">
        <v>41.223909999999997</v>
      </c>
      <c r="M1591">
        <v>0</v>
      </c>
      <c r="N1591">
        <v>0</v>
      </c>
      <c r="O1591" s="12">
        <v>11</v>
      </c>
      <c r="P1591" s="12">
        <v>3.6</v>
      </c>
      <c r="Q1591" s="12">
        <v>0</v>
      </c>
      <c r="R1591" s="12">
        <v>0</v>
      </c>
      <c r="S1591" s="12">
        <v>0</v>
      </c>
      <c r="T1591" s="12">
        <v>1905.2712638199459</v>
      </c>
      <c r="U1591" s="12">
        <v>0</v>
      </c>
      <c r="V1591" s="12">
        <v>0</v>
      </c>
      <c r="W1591" s="59">
        <v>9.184661470724812E-4</v>
      </c>
      <c r="X1591" s="59">
        <v>0</v>
      </c>
      <c r="Y1591" s="59">
        <v>0</v>
      </c>
      <c r="Z1591" s="59">
        <v>3.56467083387522E-4</v>
      </c>
      <c r="AA1591" s="59">
        <v>6.357059737536699E-4</v>
      </c>
      <c r="AB1591" s="59">
        <v>0</v>
      </c>
      <c r="AC1591" s="59">
        <v>0</v>
      </c>
      <c r="AD1591" s="59">
        <v>0</v>
      </c>
      <c r="AE1591" s="59">
        <v>1.5600366362799619E-4</v>
      </c>
      <c r="AF1591" s="59">
        <v>0</v>
      </c>
      <c r="AG1591" s="59">
        <v>0</v>
      </c>
      <c r="AH1591" s="17">
        <v>1.878766243492427E-4</v>
      </c>
      <c r="AI1591" s="12">
        <v>1403</v>
      </c>
      <c r="AJ1591" s="16">
        <v>6</v>
      </c>
      <c r="AK1591" s="17">
        <v>0.85974617518113972</v>
      </c>
      <c r="AL1591" t="str">
        <f>IF(AK1591&lt;='CAV Tier 1 Analysis'!$A$5,"Tier 1", "Tier 2")</f>
        <v>Tier 2</v>
      </c>
      <c r="AM1591" t="str">
        <f t="shared" si="49"/>
        <v>Pennsylvania - Tier 2</v>
      </c>
      <c r="AN1591" t="str">
        <f t="shared" si="50"/>
        <v>Rome, Township Of - Tier 2</v>
      </c>
    </row>
    <row r="1592" spans="1:40" x14ac:dyDescent="0.3">
      <c r="A1592">
        <v>3</v>
      </c>
      <c r="B1592" t="s">
        <v>23</v>
      </c>
      <c r="C1592" t="s">
        <v>4668</v>
      </c>
      <c r="D1592" t="s">
        <v>7121</v>
      </c>
      <c r="E1592" t="s">
        <v>2290</v>
      </c>
      <c r="F1592" s="12">
        <v>2708.5874420851273</v>
      </c>
      <c r="G1592" s="12">
        <v>1385.3394200183002</v>
      </c>
      <c r="H1592" s="12">
        <v>671.82193940317052</v>
      </c>
      <c r="I1592">
        <v>0</v>
      </c>
      <c r="J1592" s="15">
        <v>6.1196906008874757E-3</v>
      </c>
      <c r="K1592" s="15">
        <v>0.99388030939911243</v>
      </c>
      <c r="L1592" s="58">
        <v>31.629049999999996</v>
      </c>
      <c r="M1592">
        <v>4</v>
      </c>
      <c r="N1592">
        <v>0</v>
      </c>
      <c r="O1592" s="12">
        <v>11.5</v>
      </c>
      <c r="P1592" s="12">
        <v>3</v>
      </c>
      <c r="Q1592" s="12">
        <v>1</v>
      </c>
      <c r="R1592" s="12">
        <v>0</v>
      </c>
      <c r="S1592" s="12">
        <v>4.1113424080355783</v>
      </c>
      <c r="T1592" s="12">
        <v>1531.3009177243205</v>
      </c>
      <c r="U1592" s="12">
        <v>0</v>
      </c>
      <c r="V1592" s="12">
        <v>0</v>
      </c>
      <c r="W1592" s="59">
        <v>7.046932639107465E-4</v>
      </c>
      <c r="X1592" s="59">
        <v>6.4390463772315322E-5</v>
      </c>
      <c r="Y1592" s="59">
        <v>0</v>
      </c>
      <c r="Z1592" s="59">
        <v>3.7267013263240936E-4</v>
      </c>
      <c r="AA1592" s="59">
        <v>5.2975497812805816E-4</v>
      </c>
      <c r="AB1592" s="59">
        <v>2.576655501159495E-4</v>
      </c>
      <c r="AC1592" s="59">
        <v>0</v>
      </c>
      <c r="AD1592" s="59">
        <v>1.164478647448698E-5</v>
      </c>
      <c r="AE1592" s="59">
        <v>1.2538296137577312E-4</v>
      </c>
      <c r="AF1592" s="59">
        <v>0</v>
      </c>
      <c r="AG1592" s="59">
        <v>0</v>
      </c>
      <c r="AH1592" s="17">
        <v>1.8783655785543083E-4</v>
      </c>
      <c r="AI1592" s="12">
        <v>1404</v>
      </c>
      <c r="AJ1592" s="16">
        <v>6</v>
      </c>
      <c r="AK1592" s="17">
        <v>0.8599340117389952</v>
      </c>
      <c r="AL1592" t="str">
        <f>IF(AK1592&lt;='CAV Tier 1 Analysis'!$A$5,"Tier 1", "Tier 2")</f>
        <v>Tier 2</v>
      </c>
      <c r="AM1592" t="str">
        <f t="shared" si="49"/>
        <v>Pennsylvania - Tier 2</v>
      </c>
      <c r="AN1592" t="str">
        <f t="shared" si="50"/>
        <v>Troy, Township Of - Tier 2</v>
      </c>
    </row>
    <row r="1593" spans="1:40" x14ac:dyDescent="0.3">
      <c r="A1593">
        <v>3</v>
      </c>
      <c r="B1593" t="s">
        <v>23</v>
      </c>
      <c r="C1593" t="s">
        <v>4723</v>
      </c>
      <c r="D1593" t="s">
        <v>7186</v>
      </c>
      <c r="E1593" t="s">
        <v>2236</v>
      </c>
      <c r="F1593" s="12">
        <v>2855.7333072357783</v>
      </c>
      <c r="G1593" s="12">
        <v>673.20106217655268</v>
      </c>
      <c r="H1593" s="12">
        <v>471.33984928052422</v>
      </c>
      <c r="I1593">
        <v>0</v>
      </c>
      <c r="J1593" s="15">
        <v>6.1338424094520207E-4</v>
      </c>
      <c r="K1593" s="15">
        <v>0.99938661575905474</v>
      </c>
      <c r="L1593" s="58">
        <v>24.389280000000003</v>
      </c>
      <c r="M1593">
        <v>1</v>
      </c>
      <c r="N1593">
        <v>0</v>
      </c>
      <c r="O1593" s="12">
        <v>12</v>
      </c>
      <c r="P1593" s="12">
        <v>3</v>
      </c>
      <c r="Q1593" s="12">
        <v>2</v>
      </c>
      <c r="R1593" s="12">
        <v>0</v>
      </c>
      <c r="S1593" s="12">
        <v>0.28911243567816031</v>
      </c>
      <c r="T1593" s="12">
        <v>874.85033877970466</v>
      </c>
      <c r="U1593" s="12">
        <v>0</v>
      </c>
      <c r="V1593" s="12">
        <v>0</v>
      </c>
      <c r="W1593" s="59">
        <v>5.4339163925673061E-4</v>
      </c>
      <c r="X1593" s="59">
        <v>1.6097615943078831E-5</v>
      </c>
      <c r="Y1593" s="59">
        <v>0</v>
      </c>
      <c r="Z1593" s="59">
        <v>3.8887318187729673E-4</v>
      </c>
      <c r="AA1593" s="59">
        <v>5.2975497812805816E-4</v>
      </c>
      <c r="AB1593" s="59">
        <v>5.1533110023189901E-4</v>
      </c>
      <c r="AC1593" s="59">
        <v>0</v>
      </c>
      <c r="AD1593" s="59">
        <v>8.1886942182459403E-7</v>
      </c>
      <c r="AE1593" s="59">
        <v>7.1632769867212631E-5</v>
      </c>
      <c r="AF1593" s="59">
        <v>0</v>
      </c>
      <c r="AG1593" s="59">
        <v>0</v>
      </c>
      <c r="AH1593" s="17">
        <v>1.8780910497510005E-4</v>
      </c>
      <c r="AI1593" s="12">
        <v>1405</v>
      </c>
      <c r="AJ1593" s="16">
        <v>6</v>
      </c>
      <c r="AK1593" s="17">
        <v>0.86012182084397026</v>
      </c>
      <c r="AL1593" t="str">
        <f>IF(AK1593&lt;='CAV Tier 1 Analysis'!$A$5,"Tier 1", "Tier 2")</f>
        <v>Tier 2</v>
      </c>
      <c r="AM1593" t="str">
        <f t="shared" si="49"/>
        <v>Pennsylvania - Tier 2</v>
      </c>
      <c r="AN1593" t="str">
        <f t="shared" si="50"/>
        <v>Boggs, Township Of - Tier 2</v>
      </c>
    </row>
    <row r="1594" spans="1:40" x14ac:dyDescent="0.3">
      <c r="A1594">
        <v>3</v>
      </c>
      <c r="B1594" t="s">
        <v>23</v>
      </c>
      <c r="C1594" t="s">
        <v>5357</v>
      </c>
      <c r="D1594" t="s">
        <v>7881</v>
      </c>
      <c r="E1594" t="s">
        <v>1809</v>
      </c>
      <c r="F1594" s="12">
        <v>8303.6626321353488</v>
      </c>
      <c r="G1594" s="12">
        <v>2731.6228140546395</v>
      </c>
      <c r="H1594" s="12">
        <v>1373.0990383243518</v>
      </c>
      <c r="I1594">
        <v>4</v>
      </c>
      <c r="J1594" s="15">
        <v>3.5519252898410958E-2</v>
      </c>
      <c r="K1594" s="15">
        <v>0.96448074710158893</v>
      </c>
      <c r="L1594" s="58">
        <v>18.04092</v>
      </c>
      <c r="M1594">
        <v>5</v>
      </c>
      <c r="N1594">
        <v>5</v>
      </c>
      <c r="O1594" s="12">
        <v>11.2</v>
      </c>
      <c r="P1594" s="12">
        <v>2.5333333333333332</v>
      </c>
      <c r="Q1594" s="12">
        <v>0</v>
      </c>
      <c r="R1594" s="12">
        <v>3.8579229884063557</v>
      </c>
      <c r="S1594" s="12">
        <v>48.771451996807528</v>
      </c>
      <c r="T1594" s="12">
        <v>2912.7680374665333</v>
      </c>
      <c r="U1594" s="12">
        <v>0</v>
      </c>
      <c r="V1594" s="12">
        <v>0</v>
      </c>
      <c r="W1594" s="59">
        <v>4.0195057387916065E-4</v>
      </c>
      <c r="X1594" s="59">
        <v>8.0488079715394149E-5</v>
      </c>
      <c r="Y1594" s="59">
        <v>3.1009675018605807E-4</v>
      </c>
      <c r="Z1594" s="59">
        <v>3.6294830308547694E-4</v>
      </c>
      <c r="AA1594" s="59">
        <v>4.473486481970269E-4</v>
      </c>
      <c r="AB1594" s="59">
        <v>0</v>
      </c>
      <c r="AC1594" s="59">
        <v>8.6219888883180937E-5</v>
      </c>
      <c r="AD1594" s="59">
        <v>1.3813812818010379E-4</v>
      </c>
      <c r="AE1594" s="59">
        <v>2.3849752724043084E-4</v>
      </c>
      <c r="AF1594" s="59">
        <v>0</v>
      </c>
      <c r="AG1594" s="59">
        <v>0</v>
      </c>
      <c r="AH1594" s="17">
        <v>1.8778980903334837E-4</v>
      </c>
      <c r="AI1594" s="12">
        <v>1406</v>
      </c>
      <c r="AJ1594" s="16">
        <v>6</v>
      </c>
      <c r="AK1594" s="17">
        <v>0.8603096106530036</v>
      </c>
      <c r="AL1594" t="str">
        <f>IF(AK1594&lt;='CAV Tier 1 Analysis'!$A$5,"Tier 1", "Tier 2")</f>
        <v>Tier 2</v>
      </c>
      <c r="AM1594" t="str">
        <f t="shared" si="49"/>
        <v>Pennsylvania - Tier 2</v>
      </c>
      <c r="AN1594" t="str">
        <f t="shared" si="50"/>
        <v>Big Beaver, Borough Of - Tier 2</v>
      </c>
    </row>
    <row r="1595" spans="1:40" x14ac:dyDescent="0.3">
      <c r="A1595">
        <v>3</v>
      </c>
      <c r="B1595" t="s">
        <v>23</v>
      </c>
      <c r="C1595" t="s">
        <v>4188</v>
      </c>
      <c r="D1595" t="s">
        <v>6586</v>
      </c>
      <c r="E1595" t="s">
        <v>1898</v>
      </c>
      <c r="F1595" s="12">
        <v>46.384134795315141</v>
      </c>
      <c r="G1595" s="12">
        <v>33.513159151700421</v>
      </c>
      <c r="H1595" s="12">
        <v>17.509684275888421</v>
      </c>
      <c r="I1595">
        <v>16</v>
      </c>
      <c r="J1595" s="15">
        <v>0.15522927633665251</v>
      </c>
      <c r="K1595" s="15">
        <v>0.84477072366334749</v>
      </c>
      <c r="L1595" s="58">
        <v>0.63068000000000002</v>
      </c>
      <c r="M1595">
        <v>12</v>
      </c>
      <c r="N1595">
        <v>0</v>
      </c>
      <c r="O1595" s="12">
        <v>10</v>
      </c>
      <c r="P1595" s="12">
        <v>4</v>
      </c>
      <c r="Q1595" s="12">
        <v>2</v>
      </c>
      <c r="R1595" s="12">
        <v>13.51633157861356</v>
      </c>
      <c r="S1595" s="12">
        <v>2.7180156190294231</v>
      </c>
      <c r="T1595" s="12">
        <v>36.111370366832254</v>
      </c>
      <c r="U1595" s="12">
        <v>0</v>
      </c>
      <c r="V1595" s="12">
        <v>0</v>
      </c>
      <c r="W1595" s="59">
        <v>1.4051511116623158E-5</v>
      </c>
      <c r="X1595" s="59">
        <v>1.9317139131694595E-4</v>
      </c>
      <c r="Y1595" s="59">
        <v>0</v>
      </c>
      <c r="Z1595" s="59">
        <v>3.2406098489774727E-4</v>
      </c>
      <c r="AA1595" s="59">
        <v>7.0633997083741095E-4</v>
      </c>
      <c r="AB1595" s="59">
        <v>5.1533110023189901E-4</v>
      </c>
      <c r="AC1595" s="59">
        <v>3.0207357957077536E-4</v>
      </c>
      <c r="AD1595" s="59">
        <v>7.6983885983461707E-6</v>
      </c>
      <c r="AE1595" s="59">
        <v>2.9568000015695781E-6</v>
      </c>
      <c r="AF1595" s="59">
        <v>0</v>
      </c>
      <c r="AG1595" s="59">
        <v>0</v>
      </c>
      <c r="AH1595" s="17">
        <v>1.877894296883016E-4</v>
      </c>
      <c r="AI1595" s="12">
        <v>1407</v>
      </c>
      <c r="AJ1595" s="16">
        <v>6</v>
      </c>
      <c r="AK1595" s="17">
        <v>0.86049740008269193</v>
      </c>
      <c r="AL1595" t="str">
        <f>IF(AK1595&lt;='CAV Tier 1 Analysis'!$A$5,"Tier 1", "Tier 2")</f>
        <v>Tier 2</v>
      </c>
      <c r="AM1595" t="str">
        <f t="shared" si="49"/>
        <v>Pennsylvania - Tier 2</v>
      </c>
      <c r="AN1595" t="str">
        <f t="shared" si="50"/>
        <v>Summerville, Borough Of - Tier 2</v>
      </c>
    </row>
    <row r="1596" spans="1:40" x14ac:dyDescent="0.3">
      <c r="A1596">
        <v>3</v>
      </c>
      <c r="B1596" t="s">
        <v>23</v>
      </c>
      <c r="C1596" t="s">
        <v>4816</v>
      </c>
      <c r="D1596" t="s">
        <v>7292</v>
      </c>
      <c r="E1596" t="s">
        <v>1835</v>
      </c>
      <c r="F1596" s="12">
        <v>8244.471399983413</v>
      </c>
      <c r="G1596" s="12">
        <v>7044.3446924889904</v>
      </c>
      <c r="H1596" s="12">
        <v>2798.6996895856905</v>
      </c>
      <c r="I1596">
        <v>4</v>
      </c>
      <c r="J1596" s="15">
        <v>2.3282229491817324E-2</v>
      </c>
      <c r="K1596" s="15">
        <v>0.97671777050818254</v>
      </c>
      <c r="L1596" s="58">
        <v>22.81955</v>
      </c>
      <c r="M1596">
        <v>3</v>
      </c>
      <c r="N1596">
        <v>0</v>
      </c>
      <c r="O1596" s="12">
        <v>14.5</v>
      </c>
      <c r="P1596" s="12">
        <v>1</v>
      </c>
      <c r="Q1596" s="12">
        <v>0</v>
      </c>
      <c r="R1596" s="12">
        <v>3.9068710820327301</v>
      </c>
      <c r="S1596" s="12">
        <v>65.159968451611959</v>
      </c>
      <c r="T1596" s="12">
        <v>7151.7921998122256</v>
      </c>
      <c r="U1596" s="12">
        <v>0</v>
      </c>
      <c r="V1596" s="12">
        <v>0</v>
      </c>
      <c r="W1596" s="59">
        <v>5.0841815263102995E-4</v>
      </c>
      <c r="X1596" s="59">
        <v>4.8292847829236488E-5</v>
      </c>
      <c r="Y1596" s="59">
        <v>0</v>
      </c>
      <c r="Z1596" s="59">
        <v>4.6988842810173354E-4</v>
      </c>
      <c r="AA1596" s="59">
        <v>1.7658499270935274E-4</v>
      </c>
      <c r="AB1596" s="59">
        <v>0</v>
      </c>
      <c r="AC1596" s="59">
        <v>8.7313819271680711E-5</v>
      </c>
      <c r="AD1596" s="59">
        <v>1.8455624562437639E-4</v>
      </c>
      <c r="AE1596" s="59">
        <v>5.855889425634412E-4</v>
      </c>
      <c r="AF1596" s="59">
        <v>0</v>
      </c>
      <c r="AG1596" s="59">
        <v>0</v>
      </c>
      <c r="AH1596" s="17">
        <v>1.8733122079371374E-4</v>
      </c>
      <c r="AI1596" s="12">
        <v>1408</v>
      </c>
      <c r="AJ1596" s="16">
        <v>6</v>
      </c>
      <c r="AK1596" s="17">
        <v>0.86068473130348566</v>
      </c>
      <c r="AL1596" t="str">
        <f>IF(AK1596&lt;='CAV Tier 1 Analysis'!$A$5,"Tier 1", "Tier 2")</f>
        <v>Tier 2</v>
      </c>
      <c r="AM1596" t="str">
        <f t="shared" si="49"/>
        <v>Pennsylvania - Tier 2</v>
      </c>
      <c r="AN1596" t="str">
        <f t="shared" si="50"/>
        <v>Longswamp, Township Of - Tier 2</v>
      </c>
    </row>
    <row r="1597" spans="1:40" x14ac:dyDescent="0.3">
      <c r="A1597">
        <v>3</v>
      </c>
      <c r="B1597" t="s">
        <v>23</v>
      </c>
      <c r="C1597" t="s">
        <v>3685</v>
      </c>
      <c r="D1597" t="s">
        <v>6675</v>
      </c>
      <c r="E1597" t="s">
        <v>2335</v>
      </c>
      <c r="F1597" s="12">
        <v>20729.034126214261</v>
      </c>
      <c r="G1597" s="12">
        <v>3139.5583589407574</v>
      </c>
      <c r="H1597" s="12">
        <v>1593.7532208640428</v>
      </c>
      <c r="I1597">
        <v>1</v>
      </c>
      <c r="J1597" s="15">
        <v>0</v>
      </c>
      <c r="K1597" s="15">
        <v>1</v>
      </c>
      <c r="L1597" s="58">
        <v>45.0548</v>
      </c>
      <c r="M1597">
        <v>0</v>
      </c>
      <c r="N1597">
        <v>0</v>
      </c>
      <c r="O1597" s="12">
        <v>12</v>
      </c>
      <c r="P1597" s="12">
        <v>2</v>
      </c>
      <c r="Q1597" s="12">
        <v>0</v>
      </c>
      <c r="R1597" s="12">
        <v>1</v>
      </c>
      <c r="S1597" s="12">
        <v>0</v>
      </c>
      <c r="T1597" s="12">
        <v>3563.3954755597106</v>
      </c>
      <c r="U1597" s="12">
        <v>0</v>
      </c>
      <c r="V1597" s="12">
        <v>0</v>
      </c>
      <c r="W1597" s="59">
        <v>1.0038181376565501E-3</v>
      </c>
      <c r="X1597" s="59">
        <v>0</v>
      </c>
      <c r="Y1597" s="59">
        <v>0</v>
      </c>
      <c r="Z1597" s="59">
        <v>3.8887318187729673E-4</v>
      </c>
      <c r="AA1597" s="59">
        <v>3.5316998541870548E-4</v>
      </c>
      <c r="AB1597" s="59">
        <v>0</v>
      </c>
      <c r="AC1597" s="59">
        <v>2.2348784343877468E-5</v>
      </c>
      <c r="AD1597" s="59">
        <v>0</v>
      </c>
      <c r="AE1597" s="59">
        <v>2.9177091981547629E-4</v>
      </c>
      <c r="AF1597" s="59">
        <v>0</v>
      </c>
      <c r="AG1597" s="59">
        <v>0</v>
      </c>
      <c r="AH1597" s="17">
        <v>1.8727100082835513E-4</v>
      </c>
      <c r="AI1597" s="12">
        <v>1409</v>
      </c>
      <c r="AJ1597" s="16">
        <v>6</v>
      </c>
      <c r="AK1597" s="17">
        <v>0.86087200230431404</v>
      </c>
      <c r="AL1597" t="str">
        <f>IF(AK1597&lt;='CAV Tier 1 Analysis'!$A$5,"Tier 1", "Tier 2")</f>
        <v>Tier 2</v>
      </c>
      <c r="AM1597" t="str">
        <f t="shared" si="49"/>
        <v>Pennsylvania - Tier 2</v>
      </c>
      <c r="AN1597" t="str">
        <f t="shared" si="50"/>
        <v>Hanover, Township Of - Tier 2</v>
      </c>
    </row>
    <row r="1598" spans="1:40" x14ac:dyDescent="0.3">
      <c r="A1598">
        <v>3</v>
      </c>
      <c r="B1598" t="s">
        <v>23</v>
      </c>
      <c r="C1598" t="s">
        <v>3625</v>
      </c>
      <c r="D1598" t="s">
        <v>6250</v>
      </c>
      <c r="E1598" t="s">
        <v>1906</v>
      </c>
      <c r="F1598" s="12">
        <v>2885.5407532219083</v>
      </c>
      <c r="G1598" s="12">
        <v>3246.7328344115354</v>
      </c>
      <c r="H1598" s="12">
        <v>1263.6168210803899</v>
      </c>
      <c r="I1598">
        <v>7</v>
      </c>
      <c r="J1598" s="15">
        <v>0</v>
      </c>
      <c r="K1598" s="15">
        <v>0.99999999999999989</v>
      </c>
      <c r="L1598" s="58">
        <v>25.508790000000001</v>
      </c>
      <c r="M1598">
        <v>5</v>
      </c>
      <c r="N1598">
        <v>0</v>
      </c>
      <c r="O1598" s="12">
        <v>11.75</v>
      </c>
      <c r="P1598" s="12">
        <v>3</v>
      </c>
      <c r="Q1598" s="12">
        <v>0</v>
      </c>
      <c r="R1598" s="12">
        <v>6.9999999999999991</v>
      </c>
      <c r="S1598" s="12">
        <v>0</v>
      </c>
      <c r="T1598" s="12">
        <v>3260.6647616478822</v>
      </c>
      <c r="U1598" s="12">
        <v>375.1240084259739</v>
      </c>
      <c r="V1598" s="12">
        <v>0</v>
      </c>
      <c r="W1598" s="59">
        <v>5.6833425232543549E-4</v>
      </c>
      <c r="X1598" s="59">
        <v>8.0488079715394149E-5</v>
      </c>
      <c r="Y1598" s="59">
        <v>0</v>
      </c>
      <c r="Z1598" s="59">
        <v>3.8077165725485304E-4</v>
      </c>
      <c r="AA1598" s="59">
        <v>5.2975497812805816E-4</v>
      </c>
      <c r="AB1598" s="59">
        <v>0</v>
      </c>
      <c r="AC1598" s="59">
        <v>1.5644149040714225E-4</v>
      </c>
      <c r="AD1598" s="59">
        <v>0</v>
      </c>
      <c r="AE1598" s="59">
        <v>2.6698332061121557E-4</v>
      </c>
      <c r="AF1598" s="59">
        <v>7.681083758246773E-5</v>
      </c>
      <c r="AG1598" s="59">
        <v>0</v>
      </c>
      <c r="AH1598" s="17">
        <v>1.8723496509314241E-4</v>
      </c>
      <c r="AI1598" s="12">
        <v>1410</v>
      </c>
      <c r="AJ1598" s="16">
        <v>6</v>
      </c>
      <c r="AK1598" s="17">
        <v>0.86105923726940714</v>
      </c>
      <c r="AL1598" t="str">
        <f>IF(AK1598&lt;='CAV Tier 1 Analysis'!$A$5,"Tier 1", "Tier 2")</f>
        <v>Tier 2</v>
      </c>
      <c r="AM1598" t="str">
        <f t="shared" si="49"/>
        <v>Pennsylvania - Tier 2</v>
      </c>
      <c r="AN1598" t="str">
        <f t="shared" si="50"/>
        <v>Union, Township Of - Tier 2</v>
      </c>
    </row>
    <row r="1599" spans="1:40" x14ac:dyDescent="0.3">
      <c r="A1599">
        <v>3</v>
      </c>
      <c r="B1599" t="s">
        <v>23</v>
      </c>
      <c r="C1599" t="s">
        <v>3638</v>
      </c>
      <c r="D1599" t="s">
        <v>6874</v>
      </c>
      <c r="E1599" t="s">
        <v>1923</v>
      </c>
      <c r="F1599" s="12">
        <v>8535.3259021095182</v>
      </c>
      <c r="G1599" s="12">
        <v>3698.0351209488103</v>
      </c>
      <c r="H1599" s="12">
        <v>1626.1906610528383</v>
      </c>
      <c r="I1599">
        <v>7</v>
      </c>
      <c r="J1599" s="15">
        <v>2.429588264534484E-3</v>
      </c>
      <c r="K1599" s="15">
        <v>0.99757041173546535</v>
      </c>
      <c r="L1599" s="58">
        <v>23.637749999999997</v>
      </c>
      <c r="M1599">
        <v>22</v>
      </c>
      <c r="N1599">
        <v>0</v>
      </c>
      <c r="O1599" s="12">
        <v>16</v>
      </c>
      <c r="P1599" s="12">
        <v>1</v>
      </c>
      <c r="Q1599" s="12">
        <v>0</v>
      </c>
      <c r="R1599" s="12">
        <v>6.9829928821482579</v>
      </c>
      <c r="S1599" s="12">
        <v>3.9509737459895509</v>
      </c>
      <c r="T1599" s="12">
        <v>3836.5101875917435</v>
      </c>
      <c r="U1599" s="12">
        <v>0</v>
      </c>
      <c r="V1599" s="12">
        <v>0</v>
      </c>
      <c r="W1599" s="59">
        <v>5.2664759766753188E-4</v>
      </c>
      <c r="X1599" s="59">
        <v>3.5414755074773428E-4</v>
      </c>
      <c r="Y1599" s="59">
        <v>0</v>
      </c>
      <c r="Z1599" s="59">
        <v>5.1849757583639564E-4</v>
      </c>
      <c r="AA1599" s="59">
        <v>1.7658499270935274E-4</v>
      </c>
      <c r="AB1599" s="59">
        <v>0</v>
      </c>
      <c r="AC1599" s="59">
        <v>1.5606140199796279E-4</v>
      </c>
      <c r="AD1599" s="59">
        <v>1.119056528797738E-5</v>
      </c>
      <c r="AE1599" s="59">
        <v>3.1413355996902489E-4</v>
      </c>
      <c r="AF1599" s="59">
        <v>0</v>
      </c>
      <c r="AG1599" s="59">
        <v>0</v>
      </c>
      <c r="AH1599" s="17">
        <v>1.8702393129236178E-4</v>
      </c>
      <c r="AI1599" s="12">
        <v>1411</v>
      </c>
      <c r="AJ1599" s="16">
        <v>6</v>
      </c>
      <c r="AK1599" s="17">
        <v>0.86124626120069947</v>
      </c>
      <c r="AL1599" t="str">
        <f>IF(AK1599&lt;='CAV Tier 1 Analysis'!$A$5,"Tier 1", "Tier 2")</f>
        <v>Tier 2</v>
      </c>
      <c r="AM1599" t="str">
        <f t="shared" si="49"/>
        <v>Pennsylvania - Tier 2</v>
      </c>
      <c r="AN1599" t="str">
        <f t="shared" si="50"/>
        <v>Richmond, Township Of - Tier 2</v>
      </c>
    </row>
    <row r="1600" spans="1:40" x14ac:dyDescent="0.3">
      <c r="A1600">
        <v>3</v>
      </c>
      <c r="B1600" t="s">
        <v>23</v>
      </c>
      <c r="C1600" t="s">
        <v>4986</v>
      </c>
      <c r="D1600" t="s">
        <v>7479</v>
      </c>
      <c r="E1600" t="s">
        <v>2502</v>
      </c>
      <c r="F1600" s="12">
        <v>2128.9961803196175</v>
      </c>
      <c r="G1600" s="12">
        <v>1092.9485108550539</v>
      </c>
      <c r="H1600" s="12">
        <v>623.11569264430943</v>
      </c>
      <c r="I1600">
        <v>2</v>
      </c>
      <c r="J1600" s="15">
        <v>9.8469580467349868E-4</v>
      </c>
      <c r="K1600" s="15">
        <v>0.99901530419532614</v>
      </c>
      <c r="L1600" s="58">
        <v>44.795560000000016</v>
      </c>
      <c r="M1600">
        <v>0</v>
      </c>
      <c r="N1600">
        <v>0</v>
      </c>
      <c r="O1600" s="12">
        <v>10</v>
      </c>
      <c r="P1600" s="12">
        <v>3</v>
      </c>
      <c r="Q1600" s="12">
        <v>0</v>
      </c>
      <c r="R1600" s="12">
        <v>1.9980306083906523</v>
      </c>
      <c r="S1600" s="12">
        <v>0.61357940837307279</v>
      </c>
      <c r="T1600" s="12">
        <v>1045.8265995385755</v>
      </c>
      <c r="U1600" s="12">
        <v>0</v>
      </c>
      <c r="V1600" s="12">
        <v>47.121911316478418</v>
      </c>
      <c r="W1600" s="59">
        <v>9.980422866039194E-4</v>
      </c>
      <c r="X1600" s="59">
        <v>0</v>
      </c>
      <c r="Y1600" s="59">
        <v>0</v>
      </c>
      <c r="Z1600" s="59">
        <v>3.2406098489774727E-4</v>
      </c>
      <c r="AA1600" s="59">
        <v>5.2975497812805816E-4</v>
      </c>
      <c r="AB1600" s="59">
        <v>0</v>
      </c>
      <c r="AC1600" s="59">
        <v>4.4653555179388987E-5</v>
      </c>
      <c r="AD1600" s="59">
        <v>1.7378754884734598E-6</v>
      </c>
      <c r="AE1600" s="59">
        <v>8.5632310813587876E-5</v>
      </c>
      <c r="AF1600" s="59">
        <v>0</v>
      </c>
      <c r="AG1600" s="59">
        <v>7.1970598108215397E-5</v>
      </c>
      <c r="AH1600" s="17">
        <v>1.8689568992903552E-4</v>
      </c>
      <c r="AI1600" s="12">
        <v>1412</v>
      </c>
      <c r="AJ1600" s="16">
        <v>6</v>
      </c>
      <c r="AK1600" s="17">
        <v>0.86143315689062849</v>
      </c>
      <c r="AL1600" t="str">
        <f>IF(AK1600&lt;='CAV Tier 1 Analysis'!$A$5,"Tier 1", "Tier 2")</f>
        <v>Tier 2</v>
      </c>
      <c r="AM1600" t="str">
        <f t="shared" si="49"/>
        <v>Pennsylvania - Tier 2</v>
      </c>
      <c r="AN1600" t="str">
        <f t="shared" si="50"/>
        <v>Todd, Township Of - Tier 2</v>
      </c>
    </row>
    <row r="1601" spans="1:40" x14ac:dyDescent="0.3">
      <c r="A1601">
        <v>3</v>
      </c>
      <c r="B1601" t="s">
        <v>23</v>
      </c>
      <c r="C1601" t="s">
        <v>5074</v>
      </c>
      <c r="D1601" t="s">
        <v>7578</v>
      </c>
      <c r="E1601" t="s">
        <v>2240</v>
      </c>
      <c r="F1601" s="12">
        <v>1910.1790356677591</v>
      </c>
      <c r="G1601" s="12">
        <v>582.91681103244593</v>
      </c>
      <c r="H1601" s="12">
        <v>500.7345124115659</v>
      </c>
      <c r="I1601">
        <v>0</v>
      </c>
      <c r="J1601" s="15">
        <v>0</v>
      </c>
      <c r="K1601" s="15">
        <v>0.99999999999999978</v>
      </c>
      <c r="L1601" s="58">
        <v>36.132360000000006</v>
      </c>
      <c r="M1601">
        <v>1</v>
      </c>
      <c r="N1601">
        <v>0</v>
      </c>
      <c r="O1601" s="12">
        <v>8.4285714285714288</v>
      </c>
      <c r="P1601" s="12">
        <v>5.1428571428571432</v>
      </c>
      <c r="Q1601" s="12">
        <v>0</v>
      </c>
      <c r="R1601" s="12">
        <v>0</v>
      </c>
      <c r="S1601" s="12">
        <v>0</v>
      </c>
      <c r="T1601" s="12">
        <v>641.88435260790561</v>
      </c>
      <c r="U1601" s="12">
        <v>0</v>
      </c>
      <c r="V1601" s="12">
        <v>0</v>
      </c>
      <c r="W1601" s="59">
        <v>8.0502673021156529E-4</v>
      </c>
      <c r="X1601" s="59">
        <v>1.6097615943078831E-5</v>
      </c>
      <c r="Y1601" s="59">
        <v>0</v>
      </c>
      <c r="Z1601" s="59">
        <v>2.7313711584238702E-4</v>
      </c>
      <c r="AA1601" s="59">
        <v>9.0815139107667132E-4</v>
      </c>
      <c r="AB1601" s="59">
        <v>0</v>
      </c>
      <c r="AC1601" s="59">
        <v>0</v>
      </c>
      <c r="AD1601" s="59">
        <v>0</v>
      </c>
      <c r="AE1601" s="59">
        <v>5.2557508494381508E-5</v>
      </c>
      <c r="AF1601" s="59">
        <v>0</v>
      </c>
      <c r="AG1601" s="59">
        <v>0</v>
      </c>
      <c r="AH1601" s="17">
        <v>1.8681548741528034E-4</v>
      </c>
      <c r="AI1601" s="12">
        <v>1413</v>
      </c>
      <c r="AJ1601" s="16">
        <v>6</v>
      </c>
      <c r="AK1601" s="17">
        <v>0.86161997237804377</v>
      </c>
      <c r="AL1601" t="str">
        <f>IF(AK1601&lt;='CAV Tier 1 Analysis'!$A$5,"Tier 1", "Tier 2")</f>
        <v>Tier 2</v>
      </c>
      <c r="AM1601" t="str">
        <f t="shared" si="49"/>
        <v>Pennsylvania - Tier 2</v>
      </c>
      <c r="AN1601" t="str">
        <f t="shared" si="50"/>
        <v>Eldred, Township Of - Tier 2</v>
      </c>
    </row>
    <row r="1602" spans="1:40" x14ac:dyDescent="0.3">
      <c r="A1602">
        <v>3</v>
      </c>
      <c r="B1602" t="s">
        <v>23</v>
      </c>
      <c r="C1602" t="s">
        <v>5337</v>
      </c>
      <c r="D1602" t="s">
        <v>7861</v>
      </c>
      <c r="E1602" t="s">
        <v>1622</v>
      </c>
      <c r="F1602" s="12">
        <v>509.37812899067779</v>
      </c>
      <c r="G1602" s="12">
        <v>3420.584753855595</v>
      </c>
      <c r="H1602" s="12">
        <v>1299.1006565467701</v>
      </c>
      <c r="I1602">
        <v>2</v>
      </c>
      <c r="J1602" s="15">
        <v>5.7509163503076312E-2</v>
      </c>
      <c r="K1602" s="15">
        <v>0.94249083649692367</v>
      </c>
      <c r="L1602" s="58">
        <v>1.22224</v>
      </c>
      <c r="M1602">
        <v>1</v>
      </c>
      <c r="N1602">
        <v>0</v>
      </c>
      <c r="O1602" s="12">
        <v>16</v>
      </c>
      <c r="P1602" s="12">
        <v>1</v>
      </c>
      <c r="Q1602" s="12">
        <v>0</v>
      </c>
      <c r="R1602" s="12">
        <v>1.8849816729938473</v>
      </c>
      <c r="S1602" s="12">
        <v>74.710192064301992</v>
      </c>
      <c r="T1602" s="12">
        <v>3275.1728343201858</v>
      </c>
      <c r="U1602" s="12">
        <v>2765.7947053295079</v>
      </c>
      <c r="V1602" s="12">
        <v>145.4119195354092</v>
      </c>
      <c r="W1602" s="59">
        <v>2.7231431069926883E-5</v>
      </c>
      <c r="X1602" s="59">
        <v>1.6097615943078831E-5</v>
      </c>
      <c r="Y1602" s="59">
        <v>0</v>
      </c>
      <c r="Z1602" s="59">
        <v>5.1849757583639564E-4</v>
      </c>
      <c r="AA1602" s="59">
        <v>1.7658499270935274E-4</v>
      </c>
      <c r="AB1602" s="59">
        <v>0</v>
      </c>
      <c r="AC1602" s="59">
        <v>4.2127048901900851E-5</v>
      </c>
      <c r="AD1602" s="59">
        <v>2.1160588141633076E-4</v>
      </c>
      <c r="AE1602" s="59">
        <v>2.6817124200174914E-4</v>
      </c>
      <c r="AF1602" s="59">
        <v>5.6632740940503422E-4</v>
      </c>
      <c r="AG1602" s="59">
        <v>2.2209164545003023E-4</v>
      </c>
      <c r="AH1602" s="17">
        <v>1.8624862206670904E-4</v>
      </c>
      <c r="AI1602" s="12">
        <v>1414</v>
      </c>
      <c r="AJ1602" s="16">
        <v>6</v>
      </c>
      <c r="AK1602" s="17">
        <v>0.86180622100011051</v>
      </c>
      <c r="AL1602" t="str">
        <f>IF(AK1602&lt;='CAV Tier 1 Analysis'!$A$5,"Tier 1", "Tier 2")</f>
        <v>Tier 2</v>
      </c>
      <c r="AM1602" t="str">
        <f t="shared" si="49"/>
        <v>Pennsylvania - Tier 2</v>
      </c>
      <c r="AN1602" t="str">
        <f t="shared" si="50"/>
        <v>Parkesburg, Borough Of - Tier 2</v>
      </c>
    </row>
    <row r="1603" spans="1:40" x14ac:dyDescent="0.3">
      <c r="A1603">
        <v>3</v>
      </c>
      <c r="B1603" t="s">
        <v>23</v>
      </c>
      <c r="C1603" t="s">
        <v>4481</v>
      </c>
      <c r="D1603" t="s">
        <v>6901</v>
      </c>
      <c r="E1603" t="s">
        <v>1649</v>
      </c>
      <c r="F1603" s="12">
        <v>451.40561382022872</v>
      </c>
      <c r="G1603" s="12">
        <v>1616.0122412600429</v>
      </c>
      <c r="H1603" s="12">
        <v>998.61310219100596</v>
      </c>
      <c r="I1603">
        <v>17</v>
      </c>
      <c r="J1603" s="15">
        <v>9.5008862391234294E-2</v>
      </c>
      <c r="K1603" s="15">
        <v>0.90499113760876571</v>
      </c>
      <c r="L1603" s="58">
        <v>0.49648000000000003</v>
      </c>
      <c r="M1603">
        <v>11</v>
      </c>
      <c r="N1603">
        <v>2</v>
      </c>
      <c r="O1603" s="12">
        <v>12.428571428571429</v>
      </c>
      <c r="P1603" s="12">
        <v>1.5714285714285714</v>
      </c>
      <c r="Q1603" s="12">
        <v>0</v>
      </c>
      <c r="R1603" s="12">
        <v>15.384849339349017</v>
      </c>
      <c r="S1603" s="12">
        <v>94.877094808148883</v>
      </c>
      <c r="T1603" s="12">
        <v>1869.8315007493084</v>
      </c>
      <c r="U1603" s="12">
        <v>1418.4258869290798</v>
      </c>
      <c r="V1603" s="12">
        <v>0</v>
      </c>
      <c r="W1603" s="59">
        <v>1.1061543475583601E-5</v>
      </c>
      <c r="X1603" s="59">
        <v>1.7707377537386714E-4</v>
      </c>
      <c r="Y1603" s="59">
        <v>1.2403870007442322E-4</v>
      </c>
      <c r="Z1603" s="59">
        <v>4.0276150980148593E-4</v>
      </c>
      <c r="AA1603" s="59">
        <v>2.7749070282898287E-4</v>
      </c>
      <c r="AB1603" s="59">
        <v>0</v>
      </c>
      <c r="AC1603" s="59">
        <v>3.4383268004815692E-4</v>
      </c>
      <c r="AD1603" s="59">
        <v>2.6872573498164113E-4</v>
      </c>
      <c r="AE1603" s="59">
        <v>1.5310185485036161E-4</v>
      </c>
      <c r="AF1603" s="59">
        <v>2.9043856958352299E-4</v>
      </c>
      <c r="AG1603" s="59">
        <v>0</v>
      </c>
      <c r="AH1603" s="17">
        <v>1.862295519107296E-4</v>
      </c>
      <c r="AI1603" s="12">
        <v>1415</v>
      </c>
      <c r="AJ1603" s="16">
        <v>6</v>
      </c>
      <c r="AK1603" s="17">
        <v>0.86199245055202123</v>
      </c>
      <c r="AL1603" t="str">
        <f>IF(AK1603&lt;='CAV Tier 1 Analysis'!$A$5,"Tier 1", "Tier 2")</f>
        <v>Tier 2</v>
      </c>
      <c r="AM1603" t="str">
        <f t="shared" si="49"/>
        <v>Pennsylvania - Tier 2</v>
      </c>
      <c r="AN1603" t="str">
        <f t="shared" si="50"/>
        <v>Mcdonald, Borough Of - Tier 2</v>
      </c>
    </row>
    <row r="1604" spans="1:40" x14ac:dyDescent="0.3">
      <c r="A1604">
        <v>3</v>
      </c>
      <c r="B1604" t="s">
        <v>23</v>
      </c>
      <c r="C1604" t="s">
        <v>5277</v>
      </c>
      <c r="D1604" t="s">
        <v>7799</v>
      </c>
      <c r="E1604" t="s">
        <v>1831</v>
      </c>
      <c r="F1604" s="12">
        <v>1327.9449718885753</v>
      </c>
      <c r="G1604" s="12">
        <v>1834.0696717491535</v>
      </c>
      <c r="H1604" s="12">
        <v>792.10150563659977</v>
      </c>
      <c r="I1604">
        <v>0</v>
      </c>
      <c r="J1604" s="15">
        <v>0</v>
      </c>
      <c r="K1604" s="15">
        <v>1</v>
      </c>
      <c r="L1604" s="58">
        <v>28.189580000000003</v>
      </c>
      <c r="M1604">
        <v>5</v>
      </c>
      <c r="N1604">
        <v>0</v>
      </c>
      <c r="O1604" s="12">
        <v>16.333333333333332</v>
      </c>
      <c r="P1604" s="12">
        <v>2.6666666666666665</v>
      </c>
      <c r="Q1604" s="12">
        <v>0</v>
      </c>
      <c r="R1604" s="12">
        <v>0</v>
      </c>
      <c r="S1604" s="12">
        <v>0</v>
      </c>
      <c r="T1604" s="12">
        <v>1765.3613708999389</v>
      </c>
      <c r="U1604" s="12">
        <v>437.41639901136364</v>
      </c>
      <c r="V1604" s="12">
        <v>68.708300849214538</v>
      </c>
      <c r="W1604" s="59">
        <v>6.2806208654616897E-4</v>
      </c>
      <c r="X1604" s="59">
        <v>8.0488079715394149E-5</v>
      </c>
      <c r="Y1604" s="59">
        <v>0</v>
      </c>
      <c r="Z1604" s="59">
        <v>5.2929960866632047E-4</v>
      </c>
      <c r="AA1604" s="59">
        <v>4.7089331389160727E-4</v>
      </c>
      <c r="AB1604" s="59">
        <v>0</v>
      </c>
      <c r="AC1604" s="59">
        <v>0</v>
      </c>
      <c r="AD1604" s="59">
        <v>0</v>
      </c>
      <c r="AE1604" s="59">
        <v>1.4454783773706185E-4</v>
      </c>
      <c r="AF1604" s="59">
        <v>8.9565901477084387E-5</v>
      </c>
      <c r="AG1604" s="59">
        <v>1.0494008772067631E-4</v>
      </c>
      <c r="AH1604" s="17">
        <v>1.8616335597766484E-4</v>
      </c>
      <c r="AI1604" s="12">
        <v>1416</v>
      </c>
      <c r="AJ1604" s="16">
        <v>6</v>
      </c>
      <c r="AK1604" s="17">
        <v>0.86217861390799888</v>
      </c>
      <c r="AL1604" t="str">
        <f>IF(AK1604&lt;='CAV Tier 1 Analysis'!$A$5,"Tier 1", "Tier 2")</f>
        <v>Tier 2</v>
      </c>
      <c r="AM1604" t="str">
        <f t="shared" si="49"/>
        <v>Pennsylvania - Tier 2</v>
      </c>
      <c r="AN1604" t="str">
        <f t="shared" si="50"/>
        <v>South Canaan, Township Of - Tier 2</v>
      </c>
    </row>
    <row r="1605" spans="1:40" x14ac:dyDescent="0.3">
      <c r="A1605">
        <v>3</v>
      </c>
      <c r="B1605" t="s">
        <v>23</v>
      </c>
      <c r="C1605" t="s">
        <v>5462</v>
      </c>
      <c r="D1605" t="s">
        <v>7992</v>
      </c>
      <c r="E1605" t="s">
        <v>2108</v>
      </c>
      <c r="F1605" s="12">
        <v>3198.0923038447381</v>
      </c>
      <c r="G1605" s="12">
        <v>1049.3977318531995</v>
      </c>
      <c r="H1605" s="12">
        <v>522.49894415236702</v>
      </c>
      <c r="I1605">
        <v>0</v>
      </c>
      <c r="J1605" s="15">
        <v>1.361608790262417E-3</v>
      </c>
      <c r="K1605" s="15">
        <v>0.99863839120973763</v>
      </c>
      <c r="L1605" s="58">
        <v>42.545260000000013</v>
      </c>
      <c r="M1605">
        <v>1</v>
      </c>
      <c r="N1605">
        <v>0</v>
      </c>
      <c r="O1605" s="12">
        <v>14</v>
      </c>
      <c r="P1605" s="12">
        <v>3</v>
      </c>
      <c r="Q1605" s="12">
        <v>0</v>
      </c>
      <c r="R1605" s="12">
        <v>0</v>
      </c>
      <c r="S1605" s="12">
        <v>0.71143915526069457</v>
      </c>
      <c r="T1605" s="12">
        <v>1189.5819978072877</v>
      </c>
      <c r="U1605" s="12">
        <v>0</v>
      </c>
      <c r="V1605" s="12">
        <v>0</v>
      </c>
      <c r="W1605" s="59">
        <v>9.4790574276911062E-4</v>
      </c>
      <c r="X1605" s="59">
        <v>1.6097615943078831E-5</v>
      </c>
      <c r="Y1605" s="59">
        <v>0</v>
      </c>
      <c r="Z1605" s="59">
        <v>4.5368537885684618E-4</v>
      </c>
      <c r="AA1605" s="59">
        <v>5.2975497812805816E-4</v>
      </c>
      <c r="AB1605" s="59">
        <v>0</v>
      </c>
      <c r="AC1605" s="59">
        <v>0</v>
      </c>
      <c r="AD1605" s="59">
        <v>2.0150491567931907E-6</v>
      </c>
      <c r="AE1605" s="59">
        <v>9.7403006788531301E-5</v>
      </c>
      <c r="AF1605" s="59">
        <v>0</v>
      </c>
      <c r="AG1605" s="59">
        <v>0</v>
      </c>
      <c r="AH1605" s="17">
        <v>1.8607834287658347E-4</v>
      </c>
      <c r="AI1605" s="12">
        <v>1417</v>
      </c>
      <c r="AJ1605" s="16">
        <v>6</v>
      </c>
      <c r="AK1605" s="17">
        <v>0.86236469225087542</v>
      </c>
      <c r="AL1605" t="str">
        <f>IF(AK1605&lt;='CAV Tier 1 Analysis'!$A$5,"Tier 1", "Tier 2")</f>
        <v>Tier 2</v>
      </c>
      <c r="AM1605" t="str">
        <f t="shared" si="49"/>
        <v>Pennsylvania - Tier 2</v>
      </c>
      <c r="AN1605" t="str">
        <f t="shared" si="50"/>
        <v>Black, Township Of - Tier 2</v>
      </c>
    </row>
    <row r="1606" spans="1:40" x14ac:dyDescent="0.3">
      <c r="A1606">
        <v>3</v>
      </c>
      <c r="B1606" t="s">
        <v>23</v>
      </c>
      <c r="C1606" t="s">
        <v>4284</v>
      </c>
      <c r="D1606" t="s">
        <v>6691</v>
      </c>
      <c r="E1606" t="s">
        <v>2012</v>
      </c>
      <c r="F1606" s="12">
        <v>175.50915167582718</v>
      </c>
      <c r="G1606" s="12">
        <v>862.31592153561201</v>
      </c>
      <c r="H1606" s="12">
        <v>479.12689536405333</v>
      </c>
      <c r="I1606">
        <v>5</v>
      </c>
      <c r="J1606" s="15">
        <v>5.3677675260843327E-2</v>
      </c>
      <c r="K1606" s="15">
        <v>0.94632232473915689</v>
      </c>
      <c r="L1606" s="58">
        <v>0.46387999999999996</v>
      </c>
      <c r="M1606">
        <v>11</v>
      </c>
      <c r="N1606">
        <v>0</v>
      </c>
      <c r="O1606" s="12">
        <v>15</v>
      </c>
      <c r="P1606" s="12">
        <v>1</v>
      </c>
      <c r="Q1606" s="12">
        <v>3</v>
      </c>
      <c r="R1606" s="12">
        <v>4.7316116236957848</v>
      </c>
      <c r="S1606" s="12">
        <v>25.718417898087715</v>
      </c>
      <c r="T1606" s="12">
        <v>976.25359931729008</v>
      </c>
      <c r="U1606" s="12">
        <v>800.7444476414629</v>
      </c>
      <c r="V1606" s="12">
        <v>0</v>
      </c>
      <c r="W1606" s="59">
        <v>1.0335217506150742E-5</v>
      </c>
      <c r="X1606" s="59">
        <v>1.7707377537386714E-4</v>
      </c>
      <c r="Y1606" s="59">
        <v>0</v>
      </c>
      <c r="Z1606" s="59">
        <v>4.8609147734662091E-4</v>
      </c>
      <c r="AA1606" s="59">
        <v>1.7658499270935274E-4</v>
      </c>
      <c r="AB1606" s="59">
        <v>7.7299665034784846E-4</v>
      </c>
      <c r="AC1606" s="59">
        <v>1.0574576777696101E-4</v>
      </c>
      <c r="AD1606" s="59">
        <v>7.284372235684244E-5</v>
      </c>
      <c r="AE1606" s="59">
        <v>7.9935671636680828E-5</v>
      </c>
      <c r="AF1606" s="59">
        <v>1.6396138431909688E-4</v>
      </c>
      <c r="AG1606" s="59">
        <v>0</v>
      </c>
      <c r="AH1606" s="17">
        <v>1.859607872157656E-4</v>
      </c>
      <c r="AI1606" s="12">
        <v>1418</v>
      </c>
      <c r="AJ1606" s="16">
        <v>6</v>
      </c>
      <c r="AK1606" s="17">
        <v>0.8625506530380912</v>
      </c>
      <c r="AL1606" t="str">
        <f>IF(AK1606&lt;='CAV Tier 1 Analysis'!$A$5,"Tier 1", "Tier 2")</f>
        <v>Tier 2</v>
      </c>
      <c r="AM1606" t="str">
        <f t="shared" si="49"/>
        <v>Pennsylvania - Tier 2</v>
      </c>
      <c r="AN1606" t="str">
        <f t="shared" si="50"/>
        <v>Pringle, Borough Of - Tier 2</v>
      </c>
    </row>
    <row r="1607" spans="1:40" x14ac:dyDescent="0.3">
      <c r="A1607">
        <v>3</v>
      </c>
      <c r="B1607" t="s">
        <v>23</v>
      </c>
      <c r="C1607" t="s">
        <v>5358</v>
      </c>
      <c r="D1607" t="s">
        <v>7882</v>
      </c>
      <c r="E1607" t="s">
        <v>1902</v>
      </c>
      <c r="F1607" s="12">
        <v>8798.104170199138</v>
      </c>
      <c r="G1607" s="12">
        <v>7060.4695060018903</v>
      </c>
      <c r="H1607" s="12">
        <v>3164.2597580276097</v>
      </c>
      <c r="I1607">
        <v>3</v>
      </c>
      <c r="J1607" s="15">
        <v>3.7202634009277118E-4</v>
      </c>
      <c r="K1607" s="15">
        <v>0.99962797365990719</v>
      </c>
      <c r="L1607" s="58">
        <v>19.111550000000001</v>
      </c>
      <c r="M1607">
        <v>10</v>
      </c>
      <c r="N1607">
        <v>0</v>
      </c>
      <c r="O1607" s="12">
        <v>12</v>
      </c>
      <c r="P1607" s="12">
        <v>2</v>
      </c>
      <c r="Q1607" s="12">
        <v>0</v>
      </c>
      <c r="R1607" s="12">
        <v>2.9988839209797216</v>
      </c>
      <c r="S1607" s="12">
        <v>1.1771879768818494</v>
      </c>
      <c r="T1607" s="12">
        <v>7893.5475233476191</v>
      </c>
      <c r="U1607" s="12">
        <v>0</v>
      </c>
      <c r="V1607" s="12">
        <v>0</v>
      </c>
      <c r="W1607" s="59">
        <v>4.2580414359247055E-4</v>
      </c>
      <c r="X1607" s="59">
        <v>1.609761594307883E-4</v>
      </c>
      <c r="Y1607" s="59">
        <v>0</v>
      </c>
      <c r="Z1607" s="59">
        <v>3.8887318187729673E-4</v>
      </c>
      <c r="AA1607" s="59">
        <v>3.5316998541870548E-4</v>
      </c>
      <c r="AB1607" s="59">
        <v>0</v>
      </c>
      <c r="AC1607" s="59">
        <v>6.7021410022297481E-5</v>
      </c>
      <c r="AD1607" s="59">
        <v>3.3342157550123043E-6</v>
      </c>
      <c r="AE1607" s="59">
        <v>6.4632388891175635E-4</v>
      </c>
      <c r="AF1607" s="59">
        <v>0</v>
      </c>
      <c r="AG1607" s="59">
        <v>0</v>
      </c>
      <c r="AH1607" s="17">
        <v>1.8595481681893885E-4</v>
      </c>
      <c r="AI1607" s="12">
        <v>1419</v>
      </c>
      <c r="AJ1607" s="16">
        <v>6</v>
      </c>
      <c r="AK1607" s="17">
        <v>0.86273660785491013</v>
      </c>
      <c r="AL1607" t="str">
        <f>IF(AK1607&lt;='CAV Tier 1 Analysis'!$A$5,"Tier 1", "Tier 2")</f>
        <v>Tier 2</v>
      </c>
      <c r="AM1607" t="str">
        <f t="shared" si="49"/>
        <v>Pennsylvania - Tier 2</v>
      </c>
      <c r="AN1607" t="str">
        <f t="shared" si="50"/>
        <v>Brighton, Township Of - Tier 2</v>
      </c>
    </row>
    <row r="1608" spans="1:40" x14ac:dyDescent="0.3">
      <c r="A1608">
        <v>3</v>
      </c>
      <c r="B1608" t="s">
        <v>23</v>
      </c>
      <c r="C1608" t="s">
        <v>5012</v>
      </c>
      <c r="D1608" t="s">
        <v>7507</v>
      </c>
      <c r="E1608" t="s">
        <v>2107</v>
      </c>
      <c r="F1608" s="12">
        <v>3547.2823048501541</v>
      </c>
      <c r="G1608" s="12">
        <v>2118.2537749889671</v>
      </c>
      <c r="H1608" s="12">
        <v>1017.1353801084193</v>
      </c>
      <c r="I1608">
        <v>1</v>
      </c>
      <c r="J1608" s="15">
        <v>3.6831671637249125E-2</v>
      </c>
      <c r="K1608" s="15">
        <v>0.9631683283627509</v>
      </c>
      <c r="L1608" s="58">
        <v>31.94126</v>
      </c>
      <c r="M1608">
        <v>8</v>
      </c>
      <c r="N1608">
        <v>0</v>
      </c>
      <c r="O1608" s="12">
        <v>13.2</v>
      </c>
      <c r="P1608" s="12">
        <v>2.6</v>
      </c>
      <c r="Q1608" s="12">
        <v>0</v>
      </c>
      <c r="R1608" s="12">
        <v>0.9631683283627509</v>
      </c>
      <c r="S1608" s="12">
        <v>37.462796330781877</v>
      </c>
      <c r="T1608" s="12">
        <v>2292.8031445963511</v>
      </c>
      <c r="U1608" s="12">
        <v>0</v>
      </c>
      <c r="V1608" s="12">
        <v>0</v>
      </c>
      <c r="W1608" s="59">
        <v>7.1164928326401756E-4</v>
      </c>
      <c r="X1608" s="59">
        <v>1.2878092754463064E-4</v>
      </c>
      <c r="Y1608" s="59">
        <v>0</v>
      </c>
      <c r="Z1608" s="59">
        <v>4.277605000650264E-4</v>
      </c>
      <c r="AA1608" s="59">
        <v>4.5912098104431711E-4</v>
      </c>
      <c r="AB1608" s="59">
        <v>0</v>
      </c>
      <c r="AC1608" s="59">
        <v>2.1525641257432081E-5</v>
      </c>
      <c r="AD1608" s="59">
        <v>1.0610798632497995E-4</v>
      </c>
      <c r="AE1608" s="59">
        <v>1.8773478471390174E-4</v>
      </c>
      <c r="AF1608" s="59">
        <v>0</v>
      </c>
      <c r="AG1608" s="59">
        <v>0</v>
      </c>
      <c r="AH1608" s="17">
        <v>1.8569819129220959E-4</v>
      </c>
      <c r="AI1608" s="12">
        <v>1420</v>
      </c>
      <c r="AJ1608" s="16">
        <v>6</v>
      </c>
      <c r="AK1608" s="17">
        <v>0.86292230604620235</v>
      </c>
      <c r="AL1608" t="str">
        <f>IF(AK1608&lt;='CAV Tier 1 Analysis'!$A$5,"Tier 1", "Tier 2")</f>
        <v>Tier 2</v>
      </c>
      <c r="AM1608" t="str">
        <f t="shared" ref="AM1608:AM1671" si="51">B1608&amp;" - "&amp;AL1608</f>
        <v>Pennsylvania - Tier 2</v>
      </c>
      <c r="AN1608" t="str">
        <f t="shared" ref="AN1608:AN1671" si="52">C1608&amp;" - "&amp;AL1608</f>
        <v>West Wheatfield, Township Of - Tier 2</v>
      </c>
    </row>
    <row r="1609" spans="1:40" x14ac:dyDescent="0.3">
      <c r="A1609">
        <v>3</v>
      </c>
      <c r="B1609" t="s">
        <v>23</v>
      </c>
      <c r="C1609" t="s">
        <v>3699</v>
      </c>
      <c r="D1609" t="s">
        <v>7171</v>
      </c>
      <c r="E1609" t="s">
        <v>2217</v>
      </c>
      <c r="F1609" s="12">
        <v>1261.7496329298347</v>
      </c>
      <c r="G1609" s="12">
        <v>538.74065953704292</v>
      </c>
      <c r="H1609" s="12">
        <v>423.85022368138539</v>
      </c>
      <c r="I1609">
        <v>1</v>
      </c>
      <c r="J1609" s="15">
        <v>0</v>
      </c>
      <c r="K1609" s="15">
        <v>0.99999999999999956</v>
      </c>
      <c r="L1609" s="58">
        <v>35.022860000000009</v>
      </c>
      <c r="M1609">
        <v>8</v>
      </c>
      <c r="N1609">
        <v>0</v>
      </c>
      <c r="O1609" s="12">
        <v>11</v>
      </c>
      <c r="P1609" s="12">
        <v>4</v>
      </c>
      <c r="Q1609" s="12">
        <v>0</v>
      </c>
      <c r="R1609" s="12">
        <v>0.99999999999999956</v>
      </c>
      <c r="S1609" s="12">
        <v>0</v>
      </c>
      <c r="T1609" s="12">
        <v>577.94784503007406</v>
      </c>
      <c r="U1609" s="12">
        <v>0</v>
      </c>
      <c r="V1609" s="12">
        <v>0</v>
      </c>
      <c r="W1609" s="59">
        <v>7.8030713931936425E-4</v>
      </c>
      <c r="X1609" s="59">
        <v>1.2878092754463064E-4</v>
      </c>
      <c r="Y1609" s="59">
        <v>0</v>
      </c>
      <c r="Z1609" s="59">
        <v>3.56467083387522E-4</v>
      </c>
      <c r="AA1609" s="59">
        <v>7.0633997083741095E-4</v>
      </c>
      <c r="AB1609" s="59">
        <v>0</v>
      </c>
      <c r="AC1609" s="59">
        <v>2.2348784343877458E-5</v>
      </c>
      <c r="AD1609" s="59">
        <v>0</v>
      </c>
      <c r="AE1609" s="59">
        <v>4.7322385490572079E-5</v>
      </c>
      <c r="AF1609" s="59">
        <v>0</v>
      </c>
      <c r="AG1609" s="59">
        <v>0</v>
      </c>
      <c r="AH1609" s="17">
        <v>1.855969355384888E-4</v>
      </c>
      <c r="AI1609" s="12">
        <v>1421</v>
      </c>
      <c r="AJ1609" s="16">
        <v>6</v>
      </c>
      <c r="AK1609" s="17">
        <v>0.86310790298174078</v>
      </c>
      <c r="AL1609" t="str">
        <f>IF(AK1609&lt;='CAV Tier 1 Analysis'!$A$5,"Tier 1", "Tier 2")</f>
        <v>Tier 2</v>
      </c>
      <c r="AM1609" t="str">
        <f t="shared" si="51"/>
        <v>Pennsylvania - Tier 2</v>
      </c>
      <c r="AN1609" t="str">
        <f t="shared" si="52"/>
        <v>Chatham, Township Of - Tier 2</v>
      </c>
    </row>
    <row r="1610" spans="1:40" x14ac:dyDescent="0.3">
      <c r="A1610">
        <v>3</v>
      </c>
      <c r="B1610" t="s">
        <v>23</v>
      </c>
      <c r="C1610" t="s">
        <v>4808</v>
      </c>
      <c r="D1610" t="s">
        <v>7283</v>
      </c>
      <c r="E1610" t="s">
        <v>2699</v>
      </c>
      <c r="F1610" s="12">
        <v>12266.893284918866</v>
      </c>
      <c r="G1610" s="12">
        <v>4368.1909034615201</v>
      </c>
      <c r="H1610" s="12">
        <v>1792.5737428963073</v>
      </c>
      <c r="I1610">
        <v>0</v>
      </c>
      <c r="J1610" s="15">
        <v>0</v>
      </c>
      <c r="K1610" s="15">
        <v>1</v>
      </c>
      <c r="L1610" s="58">
        <v>35.246470000000002</v>
      </c>
      <c r="M1610">
        <v>1</v>
      </c>
      <c r="N1610">
        <v>0</v>
      </c>
      <c r="O1610" s="12">
        <v>8</v>
      </c>
      <c r="P1610" s="12">
        <v>2</v>
      </c>
      <c r="Q1610" s="12">
        <v>1</v>
      </c>
      <c r="R1610" s="12">
        <v>0</v>
      </c>
      <c r="S1610" s="12">
        <v>0</v>
      </c>
      <c r="T1610" s="12">
        <v>4518.0774752375755</v>
      </c>
      <c r="U1610" s="12">
        <v>0</v>
      </c>
      <c r="V1610" s="12">
        <v>0</v>
      </c>
      <c r="W1610" s="59">
        <v>7.8528915619129297E-4</v>
      </c>
      <c r="X1610" s="59">
        <v>1.6097615943078831E-5</v>
      </c>
      <c r="Y1610" s="59">
        <v>0</v>
      </c>
      <c r="Z1610" s="59">
        <v>2.5924878791819782E-4</v>
      </c>
      <c r="AA1610" s="59">
        <v>3.5316998541870548E-4</v>
      </c>
      <c r="AB1610" s="59">
        <v>2.576655501159495E-4</v>
      </c>
      <c r="AC1610" s="59">
        <v>0</v>
      </c>
      <c r="AD1610" s="59">
        <v>0</v>
      </c>
      <c r="AE1610" s="59">
        <v>3.6994030827874712E-4</v>
      </c>
      <c r="AF1610" s="59">
        <v>0</v>
      </c>
      <c r="AG1610" s="59">
        <v>0</v>
      </c>
      <c r="AH1610" s="17">
        <v>1.8558285489690652E-4</v>
      </c>
      <c r="AI1610" s="12">
        <v>1422</v>
      </c>
      <c r="AJ1610" s="16">
        <v>6</v>
      </c>
      <c r="AK1610" s="17">
        <v>0.86329348583663768</v>
      </c>
      <c r="AL1610" t="str">
        <f>IF(AK1610&lt;='CAV Tier 1 Analysis'!$A$5,"Tier 1", "Tier 2")</f>
        <v>Tier 2</v>
      </c>
      <c r="AM1610" t="str">
        <f t="shared" si="51"/>
        <v>Pennsylvania - Tier 2</v>
      </c>
      <c r="AN1610" t="str">
        <f t="shared" si="52"/>
        <v>Greene, Township Of - Tier 2</v>
      </c>
    </row>
    <row r="1611" spans="1:40" x14ac:dyDescent="0.3">
      <c r="A1611">
        <v>3</v>
      </c>
      <c r="B1611" t="s">
        <v>23</v>
      </c>
      <c r="C1611" t="s">
        <v>5177</v>
      </c>
      <c r="D1611" t="s">
        <v>7688</v>
      </c>
      <c r="E1611" t="s">
        <v>1901</v>
      </c>
      <c r="F1611" s="12">
        <v>6568.3628580843961</v>
      </c>
      <c r="G1611" s="12">
        <v>3215.7116929093086</v>
      </c>
      <c r="H1611" s="12">
        <v>1605.6525394183934</v>
      </c>
      <c r="I1611">
        <v>4</v>
      </c>
      <c r="J1611" s="15">
        <v>0</v>
      </c>
      <c r="K1611" s="15">
        <v>1.0000000000000002</v>
      </c>
      <c r="L1611" s="58">
        <v>32.003169999999997</v>
      </c>
      <c r="M1611">
        <v>7</v>
      </c>
      <c r="N1611">
        <v>0</v>
      </c>
      <c r="O1611" s="12">
        <v>15.7</v>
      </c>
      <c r="P1611" s="12">
        <v>1.9</v>
      </c>
      <c r="Q1611" s="12">
        <v>0</v>
      </c>
      <c r="R1611" s="12">
        <v>4.0000000000000009</v>
      </c>
      <c r="S1611" s="12">
        <v>0</v>
      </c>
      <c r="T1611" s="12">
        <v>3432.2786883917342</v>
      </c>
      <c r="U1611" s="12">
        <v>0</v>
      </c>
      <c r="V1611" s="12">
        <v>0</v>
      </c>
      <c r="W1611" s="59">
        <v>7.1302863420780855E-4</v>
      </c>
      <c r="X1611" s="59">
        <v>1.126833116015518E-4</v>
      </c>
      <c r="Y1611" s="59">
        <v>0</v>
      </c>
      <c r="Z1611" s="59">
        <v>5.0877574628946322E-4</v>
      </c>
      <c r="AA1611" s="59">
        <v>3.3551148614777019E-4</v>
      </c>
      <c r="AB1611" s="59">
        <v>0</v>
      </c>
      <c r="AC1611" s="59">
        <v>8.9395137375509901E-5</v>
      </c>
      <c r="AD1611" s="59">
        <v>0</v>
      </c>
      <c r="AE1611" s="59">
        <v>2.8103507366602761E-4</v>
      </c>
      <c r="AF1611" s="59">
        <v>0</v>
      </c>
      <c r="AG1611" s="59">
        <v>0</v>
      </c>
      <c r="AH1611" s="17">
        <v>1.8549358084437559E-4</v>
      </c>
      <c r="AI1611" s="12">
        <v>1423</v>
      </c>
      <c r="AJ1611" s="16">
        <v>6</v>
      </c>
      <c r="AK1611" s="17">
        <v>0.86347897941748208</v>
      </c>
      <c r="AL1611" t="str">
        <f>IF(AK1611&lt;='CAV Tier 1 Analysis'!$A$5,"Tier 1", "Tier 2")</f>
        <v>Tier 2</v>
      </c>
      <c r="AM1611" t="str">
        <f t="shared" si="51"/>
        <v>Pennsylvania - Tier 2</v>
      </c>
      <c r="AN1611" t="str">
        <f t="shared" si="52"/>
        <v>Hegins, Township Of - Tier 2</v>
      </c>
    </row>
    <row r="1612" spans="1:40" x14ac:dyDescent="0.3">
      <c r="A1612">
        <v>3</v>
      </c>
      <c r="B1612" t="s">
        <v>23</v>
      </c>
      <c r="C1612" t="s">
        <v>5275</v>
      </c>
      <c r="D1612" t="s">
        <v>7796</v>
      </c>
      <c r="E1612" t="s">
        <v>1758</v>
      </c>
      <c r="F1612" s="12">
        <v>1068.7998531521137</v>
      </c>
      <c r="G1612" s="12">
        <v>1459.9959517542873</v>
      </c>
      <c r="H1612" s="12">
        <v>609.06781001286754</v>
      </c>
      <c r="I1612">
        <v>0</v>
      </c>
      <c r="J1612" s="15">
        <v>2.3635937166446015E-3</v>
      </c>
      <c r="K1612" s="15">
        <v>0.99763640628335548</v>
      </c>
      <c r="L1612" s="58">
        <v>22.766180000000006</v>
      </c>
      <c r="M1612">
        <v>4</v>
      </c>
      <c r="N1612">
        <v>0</v>
      </c>
      <c r="O1612" s="12">
        <v>17</v>
      </c>
      <c r="P1612" s="12">
        <v>3</v>
      </c>
      <c r="Q1612" s="12">
        <v>0</v>
      </c>
      <c r="R1612" s="12">
        <v>0</v>
      </c>
      <c r="S1612" s="12">
        <v>1.4395888487569015</v>
      </c>
      <c r="T1612" s="12">
        <v>1311.4850450234273</v>
      </c>
      <c r="U1612" s="12">
        <v>242.68519187131369</v>
      </c>
      <c r="V1612" s="12">
        <v>148.51090673085992</v>
      </c>
      <c r="W1612" s="59">
        <v>5.0722907235530512E-4</v>
      </c>
      <c r="X1612" s="59">
        <v>6.4390463772315322E-5</v>
      </c>
      <c r="Y1612" s="59">
        <v>0</v>
      </c>
      <c r="Z1612" s="59">
        <v>5.5090367432617036E-4</v>
      </c>
      <c r="AA1612" s="59">
        <v>5.2975497812805816E-4</v>
      </c>
      <c r="AB1612" s="59">
        <v>0</v>
      </c>
      <c r="AC1612" s="59">
        <v>0</v>
      </c>
      <c r="AD1612" s="59">
        <v>4.0774285114424315E-6</v>
      </c>
      <c r="AE1612" s="59">
        <v>1.0738443165661327E-4</v>
      </c>
      <c r="AF1612" s="59">
        <v>4.9692508178068363E-5</v>
      </c>
      <c r="AG1612" s="59">
        <v>2.2682481428285502E-4</v>
      </c>
      <c r="AH1612" s="17">
        <v>1.8547794283734802E-4</v>
      </c>
      <c r="AI1612" s="12">
        <v>1424</v>
      </c>
      <c r="AJ1612" s="16">
        <v>6</v>
      </c>
      <c r="AK1612" s="17">
        <v>0.86366445736031938</v>
      </c>
      <c r="AL1612" t="str">
        <f>IF(AK1612&lt;='CAV Tier 1 Analysis'!$A$5,"Tier 1", "Tier 2")</f>
        <v>Tier 2</v>
      </c>
      <c r="AM1612" t="str">
        <f t="shared" si="51"/>
        <v>Pennsylvania - Tier 2</v>
      </c>
      <c r="AN1612" t="str">
        <f t="shared" si="52"/>
        <v>Dyberry, Township  Of - Tier 2</v>
      </c>
    </row>
    <row r="1613" spans="1:40" x14ac:dyDescent="0.3">
      <c r="A1613">
        <v>3</v>
      </c>
      <c r="B1613" t="s">
        <v>23</v>
      </c>
      <c r="C1613" t="s">
        <v>3773</v>
      </c>
      <c r="D1613" t="s">
        <v>6146</v>
      </c>
      <c r="E1613" t="s">
        <v>2418</v>
      </c>
      <c r="F1613" s="12">
        <v>527.45935934095633</v>
      </c>
      <c r="G1613" s="12">
        <v>842.50617960381021</v>
      </c>
      <c r="H1613" s="12">
        <v>535.53202028586384</v>
      </c>
      <c r="I1613">
        <v>0</v>
      </c>
      <c r="J1613" s="15">
        <v>6.243308104116671E-2</v>
      </c>
      <c r="K1613" s="15">
        <v>0.93756691895883337</v>
      </c>
      <c r="L1613" s="58">
        <v>0.27084999999999998</v>
      </c>
      <c r="M1613">
        <v>24</v>
      </c>
      <c r="N1613">
        <v>0</v>
      </c>
      <c r="O1613" s="12">
        <v>13</v>
      </c>
      <c r="P1613" s="12">
        <v>1</v>
      </c>
      <c r="Q1613" s="12">
        <v>3</v>
      </c>
      <c r="R1613" s="12">
        <v>0</v>
      </c>
      <c r="S1613" s="12">
        <v>33.434914022647071</v>
      </c>
      <c r="T1613" s="12">
        <v>1007.0601017489413</v>
      </c>
      <c r="U1613" s="12">
        <v>479.60074240798497</v>
      </c>
      <c r="V1613" s="12">
        <v>0</v>
      </c>
      <c r="W1613" s="59">
        <v>6.0345211294751409E-6</v>
      </c>
      <c r="X1613" s="59">
        <v>3.8634278263389191E-4</v>
      </c>
      <c r="Y1613" s="59">
        <v>0</v>
      </c>
      <c r="Z1613" s="59">
        <v>4.2127928036707145E-4</v>
      </c>
      <c r="AA1613" s="59">
        <v>1.7658499270935274E-4</v>
      </c>
      <c r="AB1613" s="59">
        <v>7.7299665034784846E-4</v>
      </c>
      <c r="AC1613" s="59">
        <v>0</v>
      </c>
      <c r="AD1613" s="59">
        <v>9.4699588588289242E-5</v>
      </c>
      <c r="AE1613" s="59">
        <v>8.2458108905412197E-5</v>
      </c>
      <c r="AF1613" s="59">
        <v>9.820361774258527E-5</v>
      </c>
      <c r="AG1613" s="59">
        <v>0</v>
      </c>
      <c r="AH1613" s="17">
        <v>1.8532723112944785E-4</v>
      </c>
      <c r="AI1613" s="12">
        <v>1425</v>
      </c>
      <c r="AJ1613" s="16">
        <v>6</v>
      </c>
      <c r="AK1613" s="17">
        <v>0.86384978459144879</v>
      </c>
      <c r="AL1613" t="str">
        <f>IF(AK1613&lt;='CAV Tier 1 Analysis'!$A$5,"Tier 1", "Tier 2")</f>
        <v>Tier 2</v>
      </c>
      <c r="AM1613" t="str">
        <f t="shared" si="51"/>
        <v>Pennsylvania - Tier 2</v>
      </c>
      <c r="AN1613" t="str">
        <f t="shared" si="52"/>
        <v>Heidelberg, Borough Of - Tier 2</v>
      </c>
    </row>
    <row r="1614" spans="1:40" x14ac:dyDescent="0.3">
      <c r="A1614">
        <v>3</v>
      </c>
      <c r="B1614" t="s">
        <v>23</v>
      </c>
      <c r="C1614" t="s">
        <v>4527</v>
      </c>
      <c r="D1614" t="s">
        <v>6951</v>
      </c>
      <c r="E1614" t="s">
        <v>1651</v>
      </c>
      <c r="F1614" s="12">
        <v>82.228141677909832</v>
      </c>
      <c r="G1614" s="12">
        <v>563.21888543570583</v>
      </c>
      <c r="H1614" s="12">
        <v>298.49208755585101</v>
      </c>
      <c r="I1614">
        <v>16</v>
      </c>
      <c r="J1614" s="15">
        <v>0</v>
      </c>
      <c r="K1614" s="15">
        <v>1</v>
      </c>
      <c r="L1614" s="58">
        <v>1.2593799999999999</v>
      </c>
      <c r="M1614">
        <v>22</v>
      </c>
      <c r="N1614">
        <v>0</v>
      </c>
      <c r="O1614" s="12">
        <v>16</v>
      </c>
      <c r="P1614" s="12">
        <v>2</v>
      </c>
      <c r="Q1614" s="12">
        <v>1</v>
      </c>
      <c r="R1614" s="12">
        <v>16</v>
      </c>
      <c r="S1614" s="12">
        <v>0</v>
      </c>
      <c r="T1614" s="12">
        <v>647.61448805528039</v>
      </c>
      <c r="U1614" s="12">
        <v>565.3863463773705</v>
      </c>
      <c r="V1614" s="12">
        <v>0</v>
      </c>
      <c r="W1614" s="59">
        <v>2.8058907956575238E-5</v>
      </c>
      <c r="X1614" s="59">
        <v>3.5414755074773428E-4</v>
      </c>
      <c r="Y1614" s="59">
        <v>0</v>
      </c>
      <c r="Z1614" s="59">
        <v>5.1849757583639564E-4</v>
      </c>
      <c r="AA1614" s="59">
        <v>3.5316998541870548E-4</v>
      </c>
      <c r="AB1614" s="59">
        <v>2.576655501159495E-4</v>
      </c>
      <c r="AC1614" s="59">
        <v>3.5758054950203949E-4</v>
      </c>
      <c r="AD1614" s="59">
        <v>0</v>
      </c>
      <c r="AE1614" s="59">
        <v>5.3026692142846797E-5</v>
      </c>
      <c r="AF1614" s="59">
        <v>1.1576917991775776E-4</v>
      </c>
      <c r="AG1614" s="59">
        <v>0</v>
      </c>
      <c r="AH1614" s="17">
        <v>1.8526509014890949E-4</v>
      </c>
      <c r="AI1614" s="12">
        <v>1426</v>
      </c>
      <c r="AJ1614" s="16">
        <v>6</v>
      </c>
      <c r="AK1614" s="17">
        <v>0.86403504968159772</v>
      </c>
      <c r="AL1614" t="str">
        <f>IF(AK1614&lt;='CAV Tier 1 Analysis'!$A$5,"Tier 1", "Tier 2")</f>
        <v>Tier 2</v>
      </c>
      <c r="AM1614" t="str">
        <f t="shared" si="51"/>
        <v>Pennsylvania - Tier 2</v>
      </c>
      <c r="AN1614" t="str">
        <f t="shared" si="52"/>
        <v>Nicholson, Borough Of - Tier 2</v>
      </c>
    </row>
    <row r="1615" spans="1:40" x14ac:dyDescent="0.3">
      <c r="A1615">
        <v>3</v>
      </c>
      <c r="B1615" t="s">
        <v>23</v>
      </c>
      <c r="C1615" t="s">
        <v>3613</v>
      </c>
      <c r="D1615" t="s">
        <v>7225</v>
      </c>
      <c r="E1615" t="s">
        <v>1642</v>
      </c>
      <c r="F1615" s="12">
        <v>1590.0184092925724</v>
      </c>
      <c r="G1615" s="12">
        <v>928.32926217834563</v>
      </c>
      <c r="H1615" s="12">
        <v>390.09612447518151</v>
      </c>
      <c r="I1615">
        <v>9</v>
      </c>
      <c r="J1615" s="15">
        <v>2.0168392608520137E-2</v>
      </c>
      <c r="K1615" s="15">
        <v>0.9798316073914799</v>
      </c>
      <c r="L1615" s="58">
        <v>12.138299999999999</v>
      </c>
      <c r="M1615">
        <v>4</v>
      </c>
      <c r="N1615">
        <v>8</v>
      </c>
      <c r="O1615" s="12">
        <v>11</v>
      </c>
      <c r="P1615" s="12">
        <v>3</v>
      </c>
      <c r="Q1615" s="12">
        <v>0</v>
      </c>
      <c r="R1615" s="12">
        <v>8.8184844665233193</v>
      </c>
      <c r="S1615" s="12">
        <v>7.867611793477602</v>
      </c>
      <c r="T1615" s="12">
        <v>912.70275729780076</v>
      </c>
      <c r="U1615" s="12">
        <v>0</v>
      </c>
      <c r="V1615" s="12">
        <v>15.626504880544871</v>
      </c>
      <c r="W1615" s="59">
        <v>2.7044056793763376E-4</v>
      </c>
      <c r="X1615" s="59">
        <v>6.4390463772315322E-5</v>
      </c>
      <c r="Y1615" s="59">
        <v>4.9615480029769287E-4</v>
      </c>
      <c r="Z1615" s="59">
        <v>3.56467083387522E-4</v>
      </c>
      <c r="AA1615" s="59">
        <v>5.2975497812805816E-4</v>
      </c>
      <c r="AB1615" s="59">
        <v>0</v>
      </c>
      <c r="AC1615" s="59">
        <v>1.9708240758216302E-4</v>
      </c>
      <c r="AD1615" s="59">
        <v>2.2283879644793966E-5</v>
      </c>
      <c r="AE1615" s="59">
        <v>7.4732126939424916E-5</v>
      </c>
      <c r="AF1615" s="59">
        <v>0</v>
      </c>
      <c r="AG1615" s="59">
        <v>2.3866792988095E-5</v>
      </c>
      <c r="AH1615" s="17">
        <v>1.8501573642524535E-4</v>
      </c>
      <c r="AI1615" s="12">
        <v>1427</v>
      </c>
      <c r="AJ1615" s="16">
        <v>6</v>
      </c>
      <c r="AK1615" s="17">
        <v>0.86422006541802299</v>
      </c>
      <c r="AL1615" t="str">
        <f>IF(AK1615&lt;='CAV Tier 1 Analysis'!$A$5,"Tier 1", "Tier 2")</f>
        <v>Tier 2</v>
      </c>
      <c r="AM1615" t="str">
        <f t="shared" si="51"/>
        <v>Pennsylvania - Tier 2</v>
      </c>
      <c r="AN1615" t="str">
        <f t="shared" si="52"/>
        <v>Highland, Township Of - Tier 2</v>
      </c>
    </row>
    <row r="1616" spans="1:40" x14ac:dyDescent="0.3">
      <c r="A1616">
        <v>3</v>
      </c>
      <c r="B1616" t="s">
        <v>23</v>
      </c>
      <c r="C1616" t="s">
        <v>3609</v>
      </c>
      <c r="D1616" t="s">
        <v>7009</v>
      </c>
      <c r="E1616" t="s">
        <v>2242</v>
      </c>
      <c r="F1616" s="12">
        <v>16545.643630067894</v>
      </c>
      <c r="G1616" s="12">
        <v>2710.0021680653799</v>
      </c>
      <c r="H1616" s="12">
        <v>1338.2661093239124</v>
      </c>
      <c r="I1616">
        <v>2</v>
      </c>
      <c r="J1616" s="15">
        <v>2.1590577526225622E-3</v>
      </c>
      <c r="K1616" s="15">
        <v>0.99784094224737763</v>
      </c>
      <c r="L1616" s="58">
        <v>43.732040000000012</v>
      </c>
      <c r="M1616">
        <v>6</v>
      </c>
      <c r="N1616">
        <v>0</v>
      </c>
      <c r="O1616" s="12">
        <v>15.1</v>
      </c>
      <c r="P1616" s="12">
        <v>1.1000000000000001</v>
      </c>
      <c r="Q1616" s="12">
        <v>0</v>
      </c>
      <c r="R1616" s="12">
        <v>1.9956818844947553</v>
      </c>
      <c r="S1616" s="12">
        <v>2.8893938184078265</v>
      </c>
      <c r="T1616" s="12">
        <v>2774.583568247233</v>
      </c>
      <c r="U1616" s="12">
        <v>0</v>
      </c>
      <c r="V1616" s="12">
        <v>0</v>
      </c>
      <c r="W1616" s="59">
        <v>9.7434712724774649E-4</v>
      </c>
      <c r="X1616" s="59">
        <v>9.6585695658472977E-5</v>
      </c>
      <c r="Y1616" s="59">
        <v>0</v>
      </c>
      <c r="Z1616" s="59">
        <v>4.8933208719559838E-4</v>
      </c>
      <c r="AA1616" s="59">
        <v>1.9424349198028803E-4</v>
      </c>
      <c r="AB1616" s="59">
        <v>0</v>
      </c>
      <c r="AC1616" s="59">
        <v>4.4601064055556271E-5</v>
      </c>
      <c r="AD1616" s="59">
        <v>8.1837927170211462E-6</v>
      </c>
      <c r="AE1616" s="59">
        <v>2.2718297908969667E-4</v>
      </c>
      <c r="AF1616" s="59">
        <v>0</v>
      </c>
      <c r="AG1616" s="59">
        <v>0</v>
      </c>
      <c r="AH1616" s="17">
        <v>1.849523852676709E-4</v>
      </c>
      <c r="AI1616" s="12">
        <v>1428</v>
      </c>
      <c r="AJ1616" s="16">
        <v>6</v>
      </c>
      <c r="AK1616" s="17">
        <v>0.86440501780329071</v>
      </c>
      <c r="AL1616" t="str">
        <f>IF(AK1616&lt;='CAV Tier 1 Analysis'!$A$5,"Tier 1", "Tier 2")</f>
        <v>Tier 2</v>
      </c>
      <c r="AM1616" t="str">
        <f t="shared" si="51"/>
        <v>Pennsylvania - Tier 2</v>
      </c>
      <c r="AN1616" t="str">
        <f t="shared" si="52"/>
        <v>Ross, Township Of - Tier 2</v>
      </c>
    </row>
    <row r="1617" spans="1:40" x14ac:dyDescent="0.3">
      <c r="A1617">
        <v>3</v>
      </c>
      <c r="B1617" t="s">
        <v>23</v>
      </c>
      <c r="C1617" t="s">
        <v>3685</v>
      </c>
      <c r="D1617" t="s">
        <v>6675</v>
      </c>
      <c r="E1617" t="s">
        <v>2460</v>
      </c>
      <c r="F1617" s="12">
        <v>11997.198835129971</v>
      </c>
      <c r="G1617" s="12">
        <v>2391.7586197964929</v>
      </c>
      <c r="H1617" s="12">
        <v>1131.5110270748773</v>
      </c>
      <c r="I1617">
        <v>0</v>
      </c>
      <c r="J1617" s="15">
        <v>0</v>
      </c>
      <c r="K1617" s="15">
        <v>1.0000000000000002</v>
      </c>
      <c r="L1617" s="58">
        <v>47.578099999999999</v>
      </c>
      <c r="M1617">
        <v>1</v>
      </c>
      <c r="N1617">
        <v>0</v>
      </c>
      <c r="O1617" s="12">
        <v>12</v>
      </c>
      <c r="P1617" s="12">
        <v>2</v>
      </c>
      <c r="Q1617" s="12">
        <v>0</v>
      </c>
      <c r="R1617" s="12">
        <v>0</v>
      </c>
      <c r="S1617" s="12">
        <v>0</v>
      </c>
      <c r="T1617" s="12">
        <v>2639.9690528395495</v>
      </c>
      <c r="U1617" s="12">
        <v>0</v>
      </c>
      <c r="V1617" s="12">
        <v>0</v>
      </c>
      <c r="W1617" s="59">
        <v>1.0600371044869161E-3</v>
      </c>
      <c r="X1617" s="59">
        <v>1.6097615943078831E-5</v>
      </c>
      <c r="Y1617" s="59">
        <v>0</v>
      </c>
      <c r="Z1617" s="59">
        <v>3.8887318187729673E-4</v>
      </c>
      <c r="AA1617" s="59">
        <v>3.5316998541870548E-4</v>
      </c>
      <c r="AB1617" s="59">
        <v>0</v>
      </c>
      <c r="AC1617" s="59">
        <v>0</v>
      </c>
      <c r="AD1617" s="59">
        <v>0</v>
      </c>
      <c r="AE1617" s="59">
        <v>2.161607388555152E-4</v>
      </c>
      <c r="AF1617" s="59">
        <v>0</v>
      </c>
      <c r="AG1617" s="59">
        <v>0</v>
      </c>
      <c r="AH1617" s="17">
        <v>1.8493987514377387E-4</v>
      </c>
      <c r="AI1617" s="12">
        <v>1429</v>
      </c>
      <c r="AJ1617" s="16">
        <v>6</v>
      </c>
      <c r="AK1617" s="17">
        <v>0.8645899576784345</v>
      </c>
      <c r="AL1617" t="str">
        <f>IF(AK1617&lt;='CAV Tier 1 Analysis'!$A$5,"Tier 1", "Tier 2")</f>
        <v>Tier 2</v>
      </c>
      <c r="AM1617" t="str">
        <f t="shared" si="51"/>
        <v>Pennsylvania - Tier 2</v>
      </c>
      <c r="AN1617" t="str">
        <f t="shared" si="52"/>
        <v>Hanover, Township Of - Tier 2</v>
      </c>
    </row>
    <row r="1618" spans="1:40" x14ac:dyDescent="0.3">
      <c r="A1618">
        <v>3</v>
      </c>
      <c r="B1618" t="s">
        <v>23</v>
      </c>
      <c r="C1618" t="s">
        <v>3693</v>
      </c>
      <c r="D1618" t="s">
        <v>7308</v>
      </c>
      <c r="E1618" t="s">
        <v>2125</v>
      </c>
      <c r="F1618" s="12">
        <v>4490.6422291163271</v>
      </c>
      <c r="G1618" s="12">
        <v>1256.2945206214397</v>
      </c>
      <c r="H1618" s="12">
        <v>454.43852410303924</v>
      </c>
      <c r="I1618">
        <v>0</v>
      </c>
      <c r="J1618" s="15">
        <v>0</v>
      </c>
      <c r="K1618" s="15">
        <v>1</v>
      </c>
      <c r="L1618" s="58">
        <v>30.565269999999995</v>
      </c>
      <c r="M1618">
        <v>0</v>
      </c>
      <c r="N1618">
        <v>0</v>
      </c>
      <c r="O1618" s="12">
        <v>11.4</v>
      </c>
      <c r="P1618" s="12">
        <v>4</v>
      </c>
      <c r="Q1618" s="12">
        <v>0</v>
      </c>
      <c r="R1618" s="12">
        <v>0</v>
      </c>
      <c r="S1618" s="12">
        <v>0</v>
      </c>
      <c r="T1618" s="12">
        <v>1135.6491792694037</v>
      </c>
      <c r="U1618" s="12">
        <v>0</v>
      </c>
      <c r="V1618" s="12">
        <v>120.64534135203598</v>
      </c>
      <c r="W1618" s="59">
        <v>6.8099231177076833E-4</v>
      </c>
      <c r="X1618" s="59">
        <v>0</v>
      </c>
      <c r="Y1618" s="59">
        <v>0</v>
      </c>
      <c r="Z1618" s="59">
        <v>3.6942952278343189E-4</v>
      </c>
      <c r="AA1618" s="59">
        <v>7.0633997083741095E-4</v>
      </c>
      <c r="AB1618" s="59">
        <v>0</v>
      </c>
      <c r="AC1618" s="59">
        <v>0</v>
      </c>
      <c r="AD1618" s="59">
        <v>0</v>
      </c>
      <c r="AE1618" s="59">
        <v>9.2986986119209463E-5</v>
      </c>
      <c r="AF1618" s="59">
        <v>0</v>
      </c>
      <c r="AG1618" s="59">
        <v>1.8426496577696007E-4</v>
      </c>
      <c r="AH1618" s="17">
        <v>1.8491034157161641E-4</v>
      </c>
      <c r="AI1618" s="12">
        <v>1430</v>
      </c>
      <c r="AJ1618" s="16">
        <v>6</v>
      </c>
      <c r="AK1618" s="17">
        <v>0.86477486802000614</v>
      </c>
      <c r="AL1618" t="str">
        <f>IF(AK1618&lt;='CAV Tier 1 Analysis'!$A$5,"Tier 1", "Tier 2")</f>
        <v>Tier 2</v>
      </c>
      <c r="AM1618" t="str">
        <f t="shared" si="51"/>
        <v>Pennsylvania - Tier 2</v>
      </c>
      <c r="AN1618" t="str">
        <f t="shared" si="52"/>
        <v>Warren, Township Of - Tier 2</v>
      </c>
    </row>
    <row r="1619" spans="1:40" x14ac:dyDescent="0.3">
      <c r="A1619">
        <v>3</v>
      </c>
      <c r="B1619" t="s">
        <v>23</v>
      </c>
      <c r="C1619" t="s">
        <v>5227</v>
      </c>
      <c r="D1619" t="s">
        <v>7741</v>
      </c>
      <c r="E1619" t="s">
        <v>1934</v>
      </c>
      <c r="F1619" s="12">
        <v>1515.8598407281002</v>
      </c>
      <c r="G1619" s="12">
        <v>1279.2697518756579</v>
      </c>
      <c r="H1619" s="12">
        <v>1067.1028217295939</v>
      </c>
      <c r="I1619">
        <v>1</v>
      </c>
      <c r="J1619" s="15">
        <v>0</v>
      </c>
      <c r="K1619" s="15">
        <v>1</v>
      </c>
      <c r="L1619" s="58">
        <v>33.311020000000006</v>
      </c>
      <c r="M1619">
        <v>6</v>
      </c>
      <c r="N1619">
        <v>0</v>
      </c>
      <c r="O1619" s="12">
        <v>15</v>
      </c>
      <c r="P1619" s="12">
        <v>3</v>
      </c>
      <c r="Q1619" s="12">
        <v>0</v>
      </c>
      <c r="R1619" s="12">
        <v>1</v>
      </c>
      <c r="S1619" s="12">
        <v>0</v>
      </c>
      <c r="T1619" s="12">
        <v>1630.4595132937181</v>
      </c>
      <c r="U1619" s="12">
        <v>114.59967256561799</v>
      </c>
      <c r="V1619" s="12">
        <v>0</v>
      </c>
      <c r="W1619" s="59">
        <v>7.4216745074531679E-4</v>
      </c>
      <c r="X1619" s="59">
        <v>9.6585695658472977E-5</v>
      </c>
      <c r="Y1619" s="59">
        <v>0</v>
      </c>
      <c r="Z1619" s="59">
        <v>4.8609147734662091E-4</v>
      </c>
      <c r="AA1619" s="59">
        <v>5.2975497812805816E-4</v>
      </c>
      <c r="AB1619" s="59">
        <v>0</v>
      </c>
      <c r="AC1619" s="59">
        <v>2.2348784343877468E-5</v>
      </c>
      <c r="AD1619" s="59">
        <v>0</v>
      </c>
      <c r="AE1619" s="59">
        <v>1.335020699157394E-4</v>
      </c>
      <c r="AF1619" s="59">
        <v>2.3465565089734134E-5</v>
      </c>
      <c r="AG1619" s="59">
        <v>0</v>
      </c>
      <c r="AH1619" s="17">
        <v>1.8490145647525634E-4</v>
      </c>
      <c r="AI1619" s="12">
        <v>1431</v>
      </c>
      <c r="AJ1619" s="16">
        <v>6</v>
      </c>
      <c r="AK1619" s="17">
        <v>0.86495976947648134</v>
      </c>
      <c r="AL1619" t="str">
        <f>IF(AK1619&lt;='CAV Tier 1 Analysis'!$A$5,"Tier 1", "Tier 2")</f>
        <v>Tier 2</v>
      </c>
      <c r="AM1619" t="str">
        <f t="shared" si="51"/>
        <v>Pennsylvania - Tier 2</v>
      </c>
      <c r="AN1619" t="str">
        <f t="shared" si="52"/>
        <v>Silver Lake, Township Of - Tier 2</v>
      </c>
    </row>
    <row r="1620" spans="1:40" x14ac:dyDescent="0.3">
      <c r="A1620">
        <v>3</v>
      </c>
      <c r="B1620" t="s">
        <v>23</v>
      </c>
      <c r="C1620" t="s">
        <v>3580</v>
      </c>
      <c r="D1620" t="s">
        <v>6144</v>
      </c>
      <c r="E1620" t="s">
        <v>2185</v>
      </c>
      <c r="F1620" s="12">
        <v>1734.7874699426206</v>
      </c>
      <c r="G1620" s="12">
        <v>1268.0141702117435</v>
      </c>
      <c r="H1620" s="12">
        <v>753.11285373206067</v>
      </c>
      <c r="I1620">
        <v>8</v>
      </c>
      <c r="J1620" s="15">
        <v>1.8854799328754088E-2</v>
      </c>
      <c r="K1620" s="15">
        <v>0.981145200671246</v>
      </c>
      <c r="L1620" s="58">
        <v>37.720899999999986</v>
      </c>
      <c r="M1620">
        <v>6</v>
      </c>
      <c r="N1620">
        <v>0</v>
      </c>
      <c r="O1620" s="12">
        <v>13</v>
      </c>
      <c r="P1620" s="12">
        <v>2</v>
      </c>
      <c r="Q1620" s="12">
        <v>0</v>
      </c>
      <c r="R1620" s="12">
        <v>7.849161605369968</v>
      </c>
      <c r="S1620" s="12">
        <v>14.199791729023334</v>
      </c>
      <c r="T1620" s="12">
        <v>1294.0819977618632</v>
      </c>
      <c r="U1620" s="12">
        <v>0</v>
      </c>
      <c r="V1620" s="12">
        <v>0</v>
      </c>
      <c r="W1620" s="59">
        <v>8.4041930246564066E-4</v>
      </c>
      <c r="X1620" s="59">
        <v>9.6585695658472977E-5</v>
      </c>
      <c r="Y1620" s="59">
        <v>0</v>
      </c>
      <c r="Z1620" s="59">
        <v>4.2127928036707145E-4</v>
      </c>
      <c r="AA1620" s="59">
        <v>3.5316998541870548E-4</v>
      </c>
      <c r="AB1620" s="59">
        <v>0</v>
      </c>
      <c r="AC1620" s="59">
        <v>1.7541921999865648E-4</v>
      </c>
      <c r="AD1620" s="59">
        <v>4.0218869229544374E-5</v>
      </c>
      <c r="AE1620" s="59">
        <v>1.0595946966686915E-4</v>
      </c>
      <c r="AF1620" s="59">
        <v>0</v>
      </c>
      <c r="AG1620" s="59">
        <v>0</v>
      </c>
      <c r="AH1620" s="17">
        <v>1.8482289298226912E-4</v>
      </c>
      <c r="AI1620" s="12">
        <v>1432</v>
      </c>
      <c r="AJ1620" s="16">
        <v>6</v>
      </c>
      <c r="AK1620" s="17">
        <v>0.86514459236946362</v>
      </c>
      <c r="AL1620" t="str">
        <f>IF(AK1620&lt;='CAV Tier 1 Analysis'!$A$5,"Tier 1", "Tier 2")</f>
        <v>Tier 2</v>
      </c>
      <c r="AM1620" t="str">
        <f t="shared" si="51"/>
        <v>Pennsylvania - Tier 2</v>
      </c>
      <c r="AN1620" t="str">
        <f t="shared" si="52"/>
        <v>Harrison, Township Of - Tier 2</v>
      </c>
    </row>
    <row r="1621" spans="1:40" x14ac:dyDescent="0.3">
      <c r="A1621">
        <v>3</v>
      </c>
      <c r="B1621" t="s">
        <v>23</v>
      </c>
      <c r="C1621" t="s">
        <v>4261</v>
      </c>
      <c r="D1621" t="s">
        <v>6666</v>
      </c>
      <c r="E1621" t="s">
        <v>1845</v>
      </c>
      <c r="F1621" s="12">
        <v>5367.2054960923879</v>
      </c>
      <c r="G1621" s="12">
        <v>3393.4370108063167</v>
      </c>
      <c r="H1621" s="12">
        <v>1660.3769220603128</v>
      </c>
      <c r="I1621">
        <v>3</v>
      </c>
      <c r="J1621" s="15">
        <v>1.1707527092224831E-2</v>
      </c>
      <c r="K1621" s="15">
        <v>0.98829247290777511</v>
      </c>
      <c r="L1621" s="58">
        <v>26.153259999999996</v>
      </c>
      <c r="M1621">
        <v>10</v>
      </c>
      <c r="N1621">
        <v>0</v>
      </c>
      <c r="O1621" s="12">
        <v>16</v>
      </c>
      <c r="P1621" s="12">
        <v>2</v>
      </c>
      <c r="Q1621" s="12">
        <v>0</v>
      </c>
      <c r="R1621" s="12">
        <v>2.9648774187233253</v>
      </c>
      <c r="S1621" s="12">
        <v>19.438907798325989</v>
      </c>
      <c r="T1621" s="12">
        <v>3614.1859461762861</v>
      </c>
      <c r="U1621" s="12">
        <v>0</v>
      </c>
      <c r="V1621" s="12">
        <v>0</v>
      </c>
      <c r="W1621" s="59">
        <v>5.8269300378311619E-4</v>
      </c>
      <c r="X1621" s="59">
        <v>1.609761594307883E-4</v>
      </c>
      <c r="Y1621" s="59">
        <v>0</v>
      </c>
      <c r="Z1621" s="59">
        <v>5.1849757583639564E-4</v>
      </c>
      <c r="AA1621" s="59">
        <v>3.5316998541870548E-4</v>
      </c>
      <c r="AB1621" s="59">
        <v>0</v>
      </c>
      <c r="AC1621" s="59">
        <v>6.6261406037079699E-5</v>
      </c>
      <c r="AD1621" s="59">
        <v>5.5057912512060242E-5</v>
      </c>
      <c r="AE1621" s="59">
        <v>2.9592964495033701E-4</v>
      </c>
      <c r="AF1621" s="59">
        <v>0</v>
      </c>
      <c r="AG1621" s="59">
        <v>0</v>
      </c>
      <c r="AH1621" s="17">
        <v>1.8478051708804385E-4</v>
      </c>
      <c r="AI1621" s="12">
        <v>1433</v>
      </c>
      <c r="AJ1621" s="16">
        <v>6</v>
      </c>
      <c r="AK1621" s="17">
        <v>0.86532937288655165</v>
      </c>
      <c r="AL1621" t="str">
        <f>IF(AK1621&lt;='CAV Tier 1 Analysis'!$A$5,"Tier 1", "Tier 2")</f>
        <v>Tier 2</v>
      </c>
      <c r="AM1621" t="str">
        <f t="shared" si="51"/>
        <v>Pennsylvania - Tier 2</v>
      </c>
      <c r="AN1621" t="str">
        <f t="shared" si="52"/>
        <v>Butler, Township Of - Tier 2</v>
      </c>
    </row>
    <row r="1622" spans="1:40" x14ac:dyDescent="0.3">
      <c r="A1622">
        <v>3</v>
      </c>
      <c r="B1622" t="s">
        <v>23</v>
      </c>
      <c r="C1622" t="s">
        <v>4548</v>
      </c>
      <c r="D1622" t="s">
        <v>6975</v>
      </c>
      <c r="E1622" t="s">
        <v>1786</v>
      </c>
      <c r="F1622" s="12">
        <v>169.20167307978772</v>
      </c>
      <c r="G1622" s="12">
        <v>1240.0642734267176</v>
      </c>
      <c r="H1622" s="12">
        <v>523.71474118874255</v>
      </c>
      <c r="I1622">
        <v>22</v>
      </c>
      <c r="J1622" s="15">
        <v>6.5202373211963593E-2</v>
      </c>
      <c r="K1622" s="15">
        <v>0.93479762678803635</v>
      </c>
      <c r="L1622" s="58">
        <v>0.49215999999999999</v>
      </c>
      <c r="M1622">
        <v>27</v>
      </c>
      <c r="N1622">
        <v>2</v>
      </c>
      <c r="O1622" s="12">
        <v>12</v>
      </c>
      <c r="P1622" s="12">
        <v>1</v>
      </c>
      <c r="Q1622" s="12">
        <v>0</v>
      </c>
      <c r="R1622" s="12">
        <v>20.565547789336801</v>
      </c>
      <c r="S1622" s="12">
        <v>34.147444011595312</v>
      </c>
      <c r="T1622" s="12">
        <v>1306.0020808927604</v>
      </c>
      <c r="U1622" s="12">
        <v>1136.8004078129727</v>
      </c>
      <c r="V1622" s="12">
        <v>0</v>
      </c>
      <c r="W1622" s="59">
        <v>1.0965294144664889E-5</v>
      </c>
      <c r="X1622" s="59">
        <v>4.3463563046312843E-4</v>
      </c>
      <c r="Y1622" s="59">
        <v>1.2403870007442322E-4</v>
      </c>
      <c r="Z1622" s="59">
        <v>3.8887318187729673E-4</v>
      </c>
      <c r="AA1622" s="59">
        <v>1.7658499270935274E-4</v>
      </c>
      <c r="AB1622" s="59">
        <v>0</v>
      </c>
      <c r="AC1622" s="59">
        <v>4.596149924575942E-4</v>
      </c>
      <c r="AD1622" s="59">
        <v>9.671772737472404E-5</v>
      </c>
      <c r="AE1622" s="59">
        <v>1.0693548640237689E-4</v>
      </c>
      <c r="AF1622" s="59">
        <v>2.3277260193127995E-4</v>
      </c>
      <c r="AG1622" s="59">
        <v>0</v>
      </c>
      <c r="AH1622" s="17">
        <v>1.8464896431225828E-4</v>
      </c>
      <c r="AI1622" s="12">
        <v>1434</v>
      </c>
      <c r="AJ1622" s="16">
        <v>6</v>
      </c>
      <c r="AK1622" s="17">
        <v>0.8655140218508639</v>
      </c>
      <c r="AL1622" t="str">
        <f>IF(AK1622&lt;='CAV Tier 1 Analysis'!$A$5,"Tier 1", "Tier 2")</f>
        <v>Tier 2</v>
      </c>
      <c r="AM1622" t="str">
        <f t="shared" si="51"/>
        <v>Pennsylvania - Tier 2</v>
      </c>
      <c r="AN1622" t="str">
        <f t="shared" si="52"/>
        <v>Windsor, Borough Of - Tier 2</v>
      </c>
    </row>
    <row r="1623" spans="1:40" x14ac:dyDescent="0.3">
      <c r="A1623">
        <v>3</v>
      </c>
      <c r="B1623" t="s">
        <v>23</v>
      </c>
      <c r="C1623" t="s">
        <v>4910</v>
      </c>
      <c r="D1623" t="s">
        <v>7396</v>
      </c>
      <c r="E1623" t="s">
        <v>2713</v>
      </c>
      <c r="F1623" s="12">
        <v>2329.0973264808945</v>
      </c>
      <c r="G1623" s="12">
        <v>223.49831020158544</v>
      </c>
      <c r="H1623" s="12">
        <v>235.58647983963692</v>
      </c>
      <c r="I1623">
        <v>2</v>
      </c>
      <c r="J1623" s="15">
        <v>0</v>
      </c>
      <c r="K1623" s="15">
        <v>0.99999999999999978</v>
      </c>
      <c r="L1623" s="58">
        <v>53.58108</v>
      </c>
      <c r="M1623">
        <v>1</v>
      </c>
      <c r="N1623">
        <v>0</v>
      </c>
      <c r="O1623" s="12">
        <v>10.666666666666666</v>
      </c>
      <c r="P1623" s="12">
        <v>2.3333333333333335</v>
      </c>
      <c r="Q1623" s="12">
        <v>0</v>
      </c>
      <c r="R1623" s="12">
        <v>1.9999999999999996</v>
      </c>
      <c r="S1623" s="12">
        <v>0</v>
      </c>
      <c r="T1623" s="12">
        <v>229.55381383525281</v>
      </c>
      <c r="U1623" s="12">
        <v>0</v>
      </c>
      <c r="V1623" s="12">
        <v>0</v>
      </c>
      <c r="W1623" s="59">
        <v>1.193783124977286E-3</v>
      </c>
      <c r="X1623" s="59">
        <v>1.6097615943078831E-5</v>
      </c>
      <c r="Y1623" s="59">
        <v>0</v>
      </c>
      <c r="Z1623" s="59">
        <v>3.4566505055759705E-4</v>
      </c>
      <c r="AA1623" s="59">
        <v>4.1203164965515643E-4</v>
      </c>
      <c r="AB1623" s="59">
        <v>0</v>
      </c>
      <c r="AC1623" s="59">
        <v>4.469756868775493E-5</v>
      </c>
      <c r="AD1623" s="59">
        <v>0</v>
      </c>
      <c r="AE1623" s="59">
        <v>1.8795872607808726E-5</v>
      </c>
      <c r="AF1623" s="59">
        <v>0</v>
      </c>
      <c r="AG1623" s="59">
        <v>0</v>
      </c>
      <c r="AH1623" s="17">
        <v>1.8464280749351655E-4</v>
      </c>
      <c r="AI1623" s="12">
        <v>1435</v>
      </c>
      <c r="AJ1623" s="16">
        <v>6</v>
      </c>
      <c r="AK1623" s="17">
        <v>0.86569866465835743</v>
      </c>
      <c r="AL1623" t="str">
        <f>IF(AK1623&lt;='CAV Tier 1 Analysis'!$A$5,"Tier 1", "Tier 2")</f>
        <v>Tier 2</v>
      </c>
      <c r="AM1623" t="str">
        <f t="shared" si="51"/>
        <v>Pennsylvania - Tier 2</v>
      </c>
      <c r="AN1623" t="str">
        <f t="shared" si="52"/>
        <v>Gallagher, Township Of - Tier 2</v>
      </c>
    </row>
    <row r="1624" spans="1:40" x14ac:dyDescent="0.3">
      <c r="A1624">
        <v>3</v>
      </c>
      <c r="B1624" t="s">
        <v>23</v>
      </c>
      <c r="C1624" t="s">
        <v>4204</v>
      </c>
      <c r="D1624" t="s">
        <v>6604</v>
      </c>
      <c r="E1624" t="s">
        <v>1605</v>
      </c>
      <c r="F1624" s="12">
        <v>1200.8284208314963</v>
      </c>
      <c r="G1624" s="12">
        <v>1138.757041186519</v>
      </c>
      <c r="H1624" s="12">
        <v>622.58121644272694</v>
      </c>
      <c r="I1624">
        <v>12</v>
      </c>
      <c r="J1624" s="15">
        <v>3.1447619981371633E-2</v>
      </c>
      <c r="K1624" s="15">
        <v>0.96855238001862864</v>
      </c>
      <c r="L1624" s="58">
        <v>2.4478800000000001</v>
      </c>
      <c r="M1624">
        <v>12</v>
      </c>
      <c r="N1624">
        <v>4</v>
      </c>
      <c r="O1624" s="12">
        <v>15</v>
      </c>
      <c r="P1624" s="12">
        <v>2</v>
      </c>
      <c r="Q1624" s="12">
        <v>1</v>
      </c>
      <c r="R1624" s="12">
        <v>11.622628560223543</v>
      </c>
      <c r="S1624" s="12">
        <v>19.578697502230956</v>
      </c>
      <c r="T1624" s="12">
        <v>1284.5791207627403</v>
      </c>
      <c r="U1624" s="12">
        <v>83.750699931244071</v>
      </c>
      <c r="V1624" s="12">
        <v>0</v>
      </c>
      <c r="W1624" s="59">
        <v>5.4538613928076831E-5</v>
      </c>
      <c r="X1624" s="59">
        <v>1.9317139131694595E-4</v>
      </c>
      <c r="Y1624" s="59">
        <v>2.4807740014884643E-4</v>
      </c>
      <c r="Z1624" s="59">
        <v>4.8609147734662091E-4</v>
      </c>
      <c r="AA1624" s="59">
        <v>3.5316998541870548E-4</v>
      </c>
      <c r="AB1624" s="59">
        <v>2.576655501159495E-4</v>
      </c>
      <c r="AC1624" s="59">
        <v>2.5975161920142707E-4</v>
      </c>
      <c r="AD1624" s="59">
        <v>5.5453846757313944E-5</v>
      </c>
      <c r="AE1624" s="59">
        <v>1.0518137383609642E-4</v>
      </c>
      <c r="AF1624" s="59">
        <v>1.7148892807020228E-5</v>
      </c>
      <c r="AG1624" s="59">
        <v>0</v>
      </c>
      <c r="AH1624" s="17">
        <v>1.8456819553427302E-4</v>
      </c>
      <c r="AI1624" s="12">
        <v>1436</v>
      </c>
      <c r="AJ1624" s="16">
        <v>6</v>
      </c>
      <c r="AK1624" s="17">
        <v>0.86588323285389168</v>
      </c>
      <c r="AL1624" t="str">
        <f>IF(AK1624&lt;='CAV Tier 1 Analysis'!$A$5,"Tier 1", "Tier 2")</f>
        <v>Tier 2</v>
      </c>
      <c r="AM1624" t="str">
        <f t="shared" si="51"/>
        <v>Pennsylvania - Tier 2</v>
      </c>
      <c r="AN1624" t="str">
        <f t="shared" si="52"/>
        <v>Mayfield, Borough Of - Tier 2</v>
      </c>
    </row>
    <row r="1625" spans="1:40" x14ac:dyDescent="0.3">
      <c r="A1625">
        <v>3</v>
      </c>
      <c r="B1625" t="s">
        <v>23</v>
      </c>
      <c r="C1625" t="s">
        <v>4782</v>
      </c>
      <c r="D1625" t="s">
        <v>7252</v>
      </c>
      <c r="E1625" t="s">
        <v>1867</v>
      </c>
      <c r="F1625" s="12">
        <v>543.3343944827883</v>
      </c>
      <c r="G1625" s="12">
        <v>925.56391193297691</v>
      </c>
      <c r="H1625" s="12">
        <v>771.79190164094086</v>
      </c>
      <c r="I1625">
        <v>2</v>
      </c>
      <c r="J1625" s="15">
        <v>0.38923109510696885</v>
      </c>
      <c r="K1625" s="15">
        <v>0.61076890489303104</v>
      </c>
      <c r="L1625" s="58">
        <v>1.18025</v>
      </c>
      <c r="M1625">
        <v>1</v>
      </c>
      <c r="N1625">
        <v>2</v>
      </c>
      <c r="O1625" s="12">
        <v>12</v>
      </c>
      <c r="P1625" s="12">
        <v>2</v>
      </c>
      <c r="Q1625" s="12">
        <v>0</v>
      </c>
      <c r="R1625" s="12">
        <v>1.2215378097860621</v>
      </c>
      <c r="S1625" s="12">
        <v>300.40540707039338</v>
      </c>
      <c r="T1625" s="12">
        <v>1237.7043775104946</v>
      </c>
      <c r="U1625" s="12">
        <v>694.36998302770633</v>
      </c>
      <c r="V1625" s="12">
        <v>0</v>
      </c>
      <c r="W1625" s="59">
        <v>2.6295896485372107E-5</v>
      </c>
      <c r="X1625" s="59">
        <v>1.6097615943078831E-5</v>
      </c>
      <c r="Y1625" s="59">
        <v>1.2403870007442322E-4</v>
      </c>
      <c r="Z1625" s="59">
        <v>3.8887318187729673E-4</v>
      </c>
      <c r="AA1625" s="59">
        <v>3.5316998541870548E-4</v>
      </c>
      <c r="AB1625" s="59">
        <v>0</v>
      </c>
      <c r="AC1625" s="59">
        <v>2.7299885078801117E-5</v>
      </c>
      <c r="AD1625" s="59">
        <v>8.508551402283982E-4</v>
      </c>
      <c r="AE1625" s="59">
        <v>1.0134326856582081E-4</v>
      </c>
      <c r="AF1625" s="59">
        <v>1.421800225804717E-4</v>
      </c>
      <c r="AG1625" s="59">
        <v>0</v>
      </c>
      <c r="AH1625" s="17">
        <v>1.8455942693203347E-4</v>
      </c>
      <c r="AI1625" s="12">
        <v>1437</v>
      </c>
      <c r="AJ1625" s="16">
        <v>6</v>
      </c>
      <c r="AK1625" s="17">
        <v>0.86606779228082376</v>
      </c>
      <c r="AL1625" t="str">
        <f>IF(AK1625&lt;='CAV Tier 1 Analysis'!$A$5,"Tier 1", "Tier 2")</f>
        <v>Tier 2</v>
      </c>
      <c r="AM1625" t="str">
        <f t="shared" si="51"/>
        <v>Pennsylvania - Tier 2</v>
      </c>
      <c r="AN1625" t="str">
        <f t="shared" si="52"/>
        <v>Vanport, Township Of - Tier 2</v>
      </c>
    </row>
    <row r="1626" spans="1:40" x14ac:dyDescent="0.3">
      <c r="A1626">
        <v>3</v>
      </c>
      <c r="B1626" t="s">
        <v>23</v>
      </c>
      <c r="C1626" t="s">
        <v>3601</v>
      </c>
      <c r="D1626" t="s">
        <v>6297</v>
      </c>
      <c r="E1626" t="s">
        <v>2268</v>
      </c>
      <c r="F1626" s="12">
        <v>1326.4386316853618</v>
      </c>
      <c r="G1626" s="12">
        <v>632.58010649923665</v>
      </c>
      <c r="H1626" s="12">
        <v>440.70658996560371</v>
      </c>
      <c r="I1626">
        <v>0</v>
      </c>
      <c r="J1626" s="15">
        <v>0</v>
      </c>
      <c r="K1626" s="15">
        <v>1</v>
      </c>
      <c r="L1626" s="58">
        <v>27.914289999999998</v>
      </c>
      <c r="M1626">
        <v>0</v>
      </c>
      <c r="N1626">
        <v>0</v>
      </c>
      <c r="O1626" s="12">
        <v>9.6666666666666661</v>
      </c>
      <c r="P1626" s="12">
        <v>4.333333333333333</v>
      </c>
      <c r="Q1626" s="12">
        <v>1</v>
      </c>
      <c r="R1626" s="12">
        <v>0</v>
      </c>
      <c r="S1626" s="12">
        <v>0</v>
      </c>
      <c r="T1626" s="12">
        <v>619.53330613063781</v>
      </c>
      <c r="U1626" s="12">
        <v>0</v>
      </c>
      <c r="V1626" s="12">
        <v>13.046800368598838</v>
      </c>
      <c r="W1626" s="59">
        <v>6.2192864249324947E-4</v>
      </c>
      <c r="X1626" s="59">
        <v>0</v>
      </c>
      <c r="Y1626" s="59">
        <v>0</v>
      </c>
      <c r="Z1626" s="59">
        <v>3.1325895206782233E-4</v>
      </c>
      <c r="AA1626" s="59">
        <v>7.6520163507386174E-4</v>
      </c>
      <c r="AB1626" s="59">
        <v>2.576655501159495E-4</v>
      </c>
      <c r="AC1626" s="59">
        <v>0</v>
      </c>
      <c r="AD1626" s="59">
        <v>0</v>
      </c>
      <c r="AE1626" s="59">
        <v>5.0727404192392247E-5</v>
      </c>
      <c r="AF1626" s="59">
        <v>0</v>
      </c>
      <c r="AG1626" s="59">
        <v>1.99267389563246E-5</v>
      </c>
      <c r="AH1626" s="17">
        <v>1.8442808389996363E-4</v>
      </c>
      <c r="AI1626" s="12">
        <v>1438</v>
      </c>
      <c r="AJ1626" s="16">
        <v>6</v>
      </c>
      <c r="AK1626" s="17">
        <v>0.86625222036472371</v>
      </c>
      <c r="AL1626" t="str">
        <f>IF(AK1626&lt;='CAV Tier 1 Analysis'!$A$5,"Tier 1", "Tier 2")</f>
        <v>Tier 2</v>
      </c>
      <c r="AM1626" t="str">
        <f t="shared" si="51"/>
        <v>Pennsylvania - Tier 2</v>
      </c>
      <c r="AN1626" t="str">
        <f t="shared" si="52"/>
        <v>Springfield, Township Of - Tier 2</v>
      </c>
    </row>
    <row r="1627" spans="1:40" x14ac:dyDescent="0.3">
      <c r="A1627">
        <v>3</v>
      </c>
      <c r="B1627" t="s">
        <v>23</v>
      </c>
      <c r="C1627" t="s">
        <v>4559</v>
      </c>
      <c r="D1627" t="s">
        <v>6987</v>
      </c>
      <c r="E1627" t="s">
        <v>2098</v>
      </c>
      <c r="F1627" s="12">
        <v>4876.2467016596329</v>
      </c>
      <c r="G1627" s="12">
        <v>4592.0136781567571</v>
      </c>
      <c r="H1627" s="12">
        <v>1863.2802451357466</v>
      </c>
      <c r="I1627">
        <v>0</v>
      </c>
      <c r="J1627" s="15">
        <v>1.2646490117037868E-4</v>
      </c>
      <c r="K1627" s="15">
        <v>0.99987353509882959</v>
      </c>
      <c r="L1627" s="58">
        <v>25.936049999999998</v>
      </c>
      <c r="M1627">
        <v>4</v>
      </c>
      <c r="N1627">
        <v>0</v>
      </c>
      <c r="O1627" s="12">
        <v>9.0714285714285712</v>
      </c>
      <c r="P1627" s="12">
        <v>3.9285714285714284</v>
      </c>
      <c r="Q1627" s="12">
        <v>0</v>
      </c>
      <c r="R1627" s="12">
        <v>0</v>
      </c>
      <c r="S1627" s="12">
        <v>0.23563955205381115</v>
      </c>
      <c r="T1627" s="12">
        <v>4836.3643307715793</v>
      </c>
      <c r="U1627" s="12">
        <v>0</v>
      </c>
      <c r="V1627" s="12">
        <v>0</v>
      </c>
      <c r="W1627" s="59">
        <v>5.7785357851254833E-4</v>
      </c>
      <c r="X1627" s="59">
        <v>6.4390463772315322E-5</v>
      </c>
      <c r="Y1627" s="59">
        <v>0</v>
      </c>
      <c r="Z1627" s="59">
        <v>2.9396960772867076E-4</v>
      </c>
      <c r="AA1627" s="59">
        <v>6.9372675707245711E-4</v>
      </c>
      <c r="AB1627" s="59">
        <v>0</v>
      </c>
      <c r="AC1627" s="59">
        <v>0</v>
      </c>
      <c r="AD1627" s="59">
        <v>6.6741516426540487E-7</v>
      </c>
      <c r="AE1627" s="59">
        <v>3.9600164478806207E-4</v>
      </c>
      <c r="AF1627" s="59">
        <v>0</v>
      </c>
      <c r="AG1627" s="59">
        <v>0</v>
      </c>
      <c r="AH1627" s="17">
        <v>1.8423722427621082E-4</v>
      </c>
      <c r="AI1627" s="12">
        <v>1439</v>
      </c>
      <c r="AJ1627" s="16">
        <v>6</v>
      </c>
      <c r="AK1627" s="17">
        <v>0.8664364575889999</v>
      </c>
      <c r="AL1627" t="str">
        <f>IF(AK1627&lt;='CAV Tier 1 Analysis'!$A$5,"Tier 1", "Tier 2")</f>
        <v>Tier 2</v>
      </c>
      <c r="AM1627" t="str">
        <f t="shared" si="51"/>
        <v>Pennsylvania - Tier 2</v>
      </c>
      <c r="AN1627" t="str">
        <f t="shared" si="52"/>
        <v>Pine, Township Of - Tier 2</v>
      </c>
    </row>
    <row r="1628" spans="1:40" x14ac:dyDescent="0.3">
      <c r="A1628">
        <v>3</v>
      </c>
      <c r="B1628" t="s">
        <v>23</v>
      </c>
      <c r="C1628" t="s">
        <v>3602</v>
      </c>
      <c r="D1628" t="s">
        <v>7388</v>
      </c>
      <c r="E1628" t="s">
        <v>2135</v>
      </c>
      <c r="F1628" s="12">
        <v>3529.5796818009776</v>
      </c>
      <c r="G1628" s="12">
        <v>1782.1808947681072</v>
      </c>
      <c r="H1628" s="12">
        <v>817.03305639239761</v>
      </c>
      <c r="I1628">
        <v>4</v>
      </c>
      <c r="J1628" s="15">
        <v>1.2158274773712435E-2</v>
      </c>
      <c r="K1628" s="15">
        <v>0.98784172522628755</v>
      </c>
      <c r="L1628" s="58">
        <v>27.90034</v>
      </c>
      <c r="M1628">
        <v>20</v>
      </c>
      <c r="N1628">
        <v>0</v>
      </c>
      <c r="O1628" s="12">
        <v>14</v>
      </c>
      <c r="P1628" s="12">
        <v>2</v>
      </c>
      <c r="Q1628" s="12">
        <v>0</v>
      </c>
      <c r="R1628" s="12">
        <v>3.9513669009051502</v>
      </c>
      <c r="S1628" s="12">
        <v>9.9337123988248575</v>
      </c>
      <c r="T1628" s="12">
        <v>1912.1752185848563</v>
      </c>
      <c r="U1628" s="12">
        <v>0</v>
      </c>
      <c r="V1628" s="12">
        <v>0</v>
      </c>
      <c r="W1628" s="59">
        <v>6.2161783736215789E-4</v>
      </c>
      <c r="X1628" s="59">
        <v>3.219523188615766E-4</v>
      </c>
      <c r="Y1628" s="59">
        <v>0</v>
      </c>
      <c r="Z1628" s="59">
        <v>4.5368537885684618E-4</v>
      </c>
      <c r="AA1628" s="59">
        <v>3.5316998541870548E-4</v>
      </c>
      <c r="AB1628" s="59">
        <v>0</v>
      </c>
      <c r="AC1628" s="59">
        <v>8.8308246731864657E-5</v>
      </c>
      <c r="AD1628" s="59">
        <v>2.8135812662353732E-5</v>
      </c>
      <c r="AE1628" s="59">
        <v>1.5656895963455462E-4</v>
      </c>
      <c r="AF1628" s="59">
        <v>0</v>
      </c>
      <c r="AG1628" s="59">
        <v>0</v>
      </c>
      <c r="AH1628" s="17">
        <v>1.8394895813891442E-4</v>
      </c>
      <c r="AI1628" s="12">
        <v>1440</v>
      </c>
      <c r="AJ1628" s="16">
        <v>6</v>
      </c>
      <c r="AK1628" s="17">
        <v>0.86662040654713879</v>
      </c>
      <c r="AL1628" t="str">
        <f>IF(AK1628&lt;='CAV Tier 1 Analysis'!$A$5,"Tier 1", "Tier 2")</f>
        <v>Tier 2</v>
      </c>
      <c r="AM1628" t="str">
        <f t="shared" si="51"/>
        <v>Pennsylvania - Tier 2</v>
      </c>
      <c r="AN1628" t="str">
        <f t="shared" si="52"/>
        <v>Greenwood, Township Of - Tier 2</v>
      </c>
    </row>
    <row r="1629" spans="1:40" x14ac:dyDescent="0.3">
      <c r="A1629">
        <v>3</v>
      </c>
      <c r="B1629" t="s">
        <v>23</v>
      </c>
      <c r="C1629" t="s">
        <v>5078</v>
      </c>
      <c r="D1629" t="s">
        <v>7582</v>
      </c>
      <c r="E1629" t="s">
        <v>2195</v>
      </c>
      <c r="F1629" s="12">
        <v>1730.4167977155284</v>
      </c>
      <c r="G1629" s="12">
        <v>910.6946205464626</v>
      </c>
      <c r="H1629" s="12">
        <v>507.58300959848953</v>
      </c>
      <c r="I1629">
        <v>0</v>
      </c>
      <c r="J1629" s="15">
        <v>0</v>
      </c>
      <c r="K1629" s="15">
        <v>1.0000000000000002</v>
      </c>
      <c r="L1629" s="58">
        <v>33.633510000000001</v>
      </c>
      <c r="M1629">
        <v>1</v>
      </c>
      <c r="N1629">
        <v>0</v>
      </c>
      <c r="O1629" s="12">
        <v>9</v>
      </c>
      <c r="P1629" s="12">
        <v>5</v>
      </c>
      <c r="Q1629" s="12">
        <v>0</v>
      </c>
      <c r="R1629" s="12">
        <v>0</v>
      </c>
      <c r="S1629" s="12">
        <v>0</v>
      </c>
      <c r="T1629" s="12">
        <v>996.52815739666607</v>
      </c>
      <c r="U1629" s="12">
        <v>0</v>
      </c>
      <c r="V1629" s="12">
        <v>0</v>
      </c>
      <c r="W1629" s="59">
        <v>7.4935250785827378E-4</v>
      </c>
      <c r="X1629" s="59">
        <v>1.6097615943078831E-5</v>
      </c>
      <c r="Y1629" s="59">
        <v>0</v>
      </c>
      <c r="Z1629" s="59">
        <v>2.9165488640797254E-4</v>
      </c>
      <c r="AA1629" s="59">
        <v>8.8292496354676364E-4</v>
      </c>
      <c r="AB1629" s="59">
        <v>0</v>
      </c>
      <c r="AC1629" s="59">
        <v>0</v>
      </c>
      <c r="AD1629" s="59">
        <v>0</v>
      </c>
      <c r="AE1629" s="59">
        <v>8.1595753011382206E-5</v>
      </c>
      <c r="AF1629" s="59">
        <v>0</v>
      </c>
      <c r="AG1629" s="59">
        <v>0</v>
      </c>
      <c r="AH1629" s="17">
        <v>1.83784156978861E-4</v>
      </c>
      <c r="AI1629" s="12">
        <v>1441</v>
      </c>
      <c r="AJ1629" s="16">
        <v>6</v>
      </c>
      <c r="AK1629" s="17">
        <v>0.86680419070411763</v>
      </c>
      <c r="AL1629" t="str">
        <f>IF(AK1629&lt;='CAV Tier 1 Analysis'!$A$5,"Tier 1", "Tier 2")</f>
        <v>Tier 2</v>
      </c>
      <c r="AM1629" t="str">
        <f t="shared" si="51"/>
        <v>Pennsylvania - Tier 2</v>
      </c>
      <c r="AN1629" t="str">
        <f t="shared" si="52"/>
        <v>Annin, Township Of - Tier 2</v>
      </c>
    </row>
    <row r="1630" spans="1:40" x14ac:dyDescent="0.3">
      <c r="A1630">
        <v>3</v>
      </c>
      <c r="B1630" t="s">
        <v>23</v>
      </c>
      <c r="C1630" t="s">
        <v>3378</v>
      </c>
      <c r="D1630" t="s">
        <v>7094</v>
      </c>
      <c r="E1630" t="s">
        <v>2280</v>
      </c>
      <c r="F1630" s="12">
        <v>2438.8456089462052</v>
      </c>
      <c r="G1630" s="12">
        <v>521.55870700679759</v>
      </c>
      <c r="H1630" s="12">
        <v>313.86514335674241</v>
      </c>
      <c r="I1630">
        <v>1</v>
      </c>
      <c r="J1630" s="15">
        <v>0</v>
      </c>
      <c r="K1630" s="15">
        <v>1</v>
      </c>
      <c r="L1630" s="58">
        <v>45.005060000000014</v>
      </c>
      <c r="M1630">
        <v>0</v>
      </c>
      <c r="N1630">
        <v>0</v>
      </c>
      <c r="O1630" s="12">
        <v>12.833333333333334</v>
      </c>
      <c r="P1630" s="12">
        <v>3</v>
      </c>
      <c r="Q1630" s="12">
        <v>0</v>
      </c>
      <c r="R1630" s="12">
        <v>1</v>
      </c>
      <c r="S1630" s="12">
        <v>0</v>
      </c>
      <c r="T1630" s="12">
        <v>583.63377757602666</v>
      </c>
      <c r="U1630" s="12">
        <v>0</v>
      </c>
      <c r="V1630" s="12">
        <v>0</v>
      </c>
      <c r="W1630" s="59">
        <v>1.0027099335547225E-3</v>
      </c>
      <c r="X1630" s="59">
        <v>0</v>
      </c>
      <c r="Y1630" s="59">
        <v>0</v>
      </c>
      <c r="Z1630" s="59">
        <v>4.1587826395210904E-4</v>
      </c>
      <c r="AA1630" s="59">
        <v>5.2975497812805816E-4</v>
      </c>
      <c r="AB1630" s="59">
        <v>0</v>
      </c>
      <c r="AC1630" s="59">
        <v>2.2348784343877468E-5</v>
      </c>
      <c r="AD1630" s="59">
        <v>0</v>
      </c>
      <c r="AE1630" s="59">
        <v>4.7787949804249826E-5</v>
      </c>
      <c r="AF1630" s="59">
        <v>0</v>
      </c>
      <c r="AG1630" s="59">
        <v>0</v>
      </c>
      <c r="AH1630" s="17">
        <v>1.834981736166379E-4</v>
      </c>
      <c r="AI1630" s="12">
        <v>1442</v>
      </c>
      <c r="AJ1630" s="16">
        <v>6</v>
      </c>
      <c r="AK1630" s="17">
        <v>0.86698768887773425</v>
      </c>
      <c r="AL1630" t="str">
        <f>IF(AK1630&lt;='CAV Tier 1 Analysis'!$A$5,"Tier 1", "Tier 2")</f>
        <v>Tier 2</v>
      </c>
      <c r="AM1630" t="str">
        <f t="shared" si="51"/>
        <v>Pennsylvania - Tier 2</v>
      </c>
      <c r="AN1630" t="str">
        <f t="shared" si="52"/>
        <v>Leroy, City Of - Tier 2</v>
      </c>
    </row>
    <row r="1631" spans="1:40" x14ac:dyDescent="0.3">
      <c r="A1631">
        <v>3</v>
      </c>
      <c r="B1631" t="s">
        <v>23</v>
      </c>
      <c r="C1631" t="s">
        <v>5248</v>
      </c>
      <c r="D1631" t="s">
        <v>7767</v>
      </c>
      <c r="E1631" t="s">
        <v>2189</v>
      </c>
      <c r="F1631" s="12">
        <v>1796.7684957738884</v>
      </c>
      <c r="G1631" s="12">
        <v>422.26153969631696</v>
      </c>
      <c r="H1631" s="12">
        <v>321.23617726776087</v>
      </c>
      <c r="I1631">
        <v>0</v>
      </c>
      <c r="J1631" s="15">
        <v>0</v>
      </c>
      <c r="K1631" s="15">
        <v>1.0000000000000002</v>
      </c>
      <c r="L1631" s="58">
        <v>33.985030000000002</v>
      </c>
      <c r="M1631">
        <v>0</v>
      </c>
      <c r="N1631">
        <v>0</v>
      </c>
      <c r="O1631" s="12">
        <v>8.8571428571428577</v>
      </c>
      <c r="P1631" s="12">
        <v>5.2857142857142856</v>
      </c>
      <c r="Q1631" s="12">
        <v>0</v>
      </c>
      <c r="R1631" s="12">
        <v>0</v>
      </c>
      <c r="S1631" s="12">
        <v>0</v>
      </c>
      <c r="T1631" s="12">
        <v>491.2679907976347</v>
      </c>
      <c r="U1631" s="12">
        <v>0</v>
      </c>
      <c r="V1631" s="12">
        <v>0</v>
      </c>
      <c r="W1631" s="59">
        <v>7.571843515630296E-4</v>
      </c>
      <c r="X1631" s="59">
        <v>0</v>
      </c>
      <c r="Y1631" s="59">
        <v>0</v>
      </c>
      <c r="Z1631" s="59">
        <v>2.8702544376657616E-4</v>
      </c>
      <c r="AA1631" s="59">
        <v>9.3337781860657867E-4</v>
      </c>
      <c r="AB1631" s="59">
        <v>0</v>
      </c>
      <c r="AC1631" s="59">
        <v>0</v>
      </c>
      <c r="AD1631" s="59">
        <v>0</v>
      </c>
      <c r="AE1631" s="59">
        <v>4.022503663543335E-5</v>
      </c>
      <c r="AF1631" s="59">
        <v>0</v>
      </c>
      <c r="AG1631" s="59">
        <v>0</v>
      </c>
      <c r="AH1631" s="17">
        <v>1.8343751368832888E-4</v>
      </c>
      <c r="AI1631" s="12">
        <v>1443</v>
      </c>
      <c r="AJ1631" s="16">
        <v>6</v>
      </c>
      <c r="AK1631" s="17">
        <v>0.86717112639142258</v>
      </c>
      <c r="AL1631" t="str">
        <f>IF(AK1631&lt;='CAV Tier 1 Analysis'!$A$5,"Tier 1", "Tier 2")</f>
        <v>Tier 2</v>
      </c>
      <c r="AM1631" t="str">
        <f t="shared" si="51"/>
        <v>Pennsylvania - Tier 2</v>
      </c>
      <c r="AN1631" t="str">
        <f t="shared" si="52"/>
        <v>Southwest, Township Of - Tier 2</v>
      </c>
    </row>
    <row r="1632" spans="1:40" x14ac:dyDescent="0.3">
      <c r="A1632">
        <v>3</v>
      </c>
      <c r="B1632" t="s">
        <v>23</v>
      </c>
      <c r="C1632" t="s">
        <v>4134</v>
      </c>
      <c r="D1632" t="s">
        <v>6531</v>
      </c>
      <c r="E1632" t="s">
        <v>2270</v>
      </c>
      <c r="F1632" s="12">
        <v>6111.110496029205</v>
      </c>
      <c r="G1632" s="12">
        <v>3324.9350009247473</v>
      </c>
      <c r="H1632" s="12">
        <v>1202.2596225101156</v>
      </c>
      <c r="I1632">
        <v>1</v>
      </c>
      <c r="J1632" s="15">
        <v>0</v>
      </c>
      <c r="K1632" s="15">
        <v>1</v>
      </c>
      <c r="L1632" s="58">
        <v>20.393629999999995</v>
      </c>
      <c r="M1632">
        <v>2</v>
      </c>
      <c r="N1632">
        <v>0</v>
      </c>
      <c r="O1632" s="12">
        <v>13</v>
      </c>
      <c r="P1632" s="12">
        <v>1.6</v>
      </c>
      <c r="Q1632" s="12">
        <v>1</v>
      </c>
      <c r="R1632" s="12">
        <v>1</v>
      </c>
      <c r="S1632" s="12">
        <v>0</v>
      </c>
      <c r="T1632" s="12">
        <v>3134.7727904995804</v>
      </c>
      <c r="U1632" s="12">
        <v>0</v>
      </c>
      <c r="V1632" s="12">
        <v>190.1622104251669</v>
      </c>
      <c r="W1632" s="59">
        <v>4.5436880613512309E-4</v>
      </c>
      <c r="X1632" s="59">
        <v>3.2195231886157661E-5</v>
      </c>
      <c r="Y1632" s="59">
        <v>0</v>
      </c>
      <c r="Z1632" s="59">
        <v>4.2127928036707145E-4</v>
      </c>
      <c r="AA1632" s="59">
        <v>2.8253598833496437E-4</v>
      </c>
      <c r="AB1632" s="59">
        <v>2.576655501159495E-4</v>
      </c>
      <c r="AC1632" s="59">
        <v>2.2348784343877468E-5</v>
      </c>
      <c r="AD1632" s="59">
        <v>0</v>
      </c>
      <c r="AE1632" s="59">
        <v>2.5667528254155568E-4</v>
      </c>
      <c r="AF1632" s="59">
        <v>0</v>
      </c>
      <c r="AG1632" s="59">
        <v>2.904400021035137E-4</v>
      </c>
      <c r="AH1632" s="17">
        <v>1.8340990234801938E-4</v>
      </c>
      <c r="AI1632" s="12">
        <v>1444</v>
      </c>
      <c r="AJ1632" s="16">
        <v>6</v>
      </c>
      <c r="AK1632" s="17">
        <v>0.86735453629377057</v>
      </c>
      <c r="AL1632" t="str">
        <f>IF(AK1632&lt;='CAV Tier 1 Analysis'!$A$5,"Tier 1", "Tier 2")</f>
        <v>Tier 2</v>
      </c>
      <c r="AM1632" t="str">
        <f t="shared" si="51"/>
        <v>Pennsylvania - Tier 2</v>
      </c>
      <c r="AN1632" t="str">
        <f t="shared" si="52"/>
        <v>Millcreek, Township Of - Tier 2</v>
      </c>
    </row>
    <row r="1633" spans="1:40" x14ac:dyDescent="0.3">
      <c r="A1633">
        <v>3</v>
      </c>
      <c r="B1633" t="s">
        <v>23</v>
      </c>
      <c r="C1633" t="s">
        <v>3625</v>
      </c>
      <c r="D1633" t="s">
        <v>6250</v>
      </c>
      <c r="E1633" t="s">
        <v>2509</v>
      </c>
      <c r="F1633" s="12">
        <v>1709.2638265797875</v>
      </c>
      <c r="G1633" s="12">
        <v>868.23016926345781</v>
      </c>
      <c r="H1633" s="12">
        <v>486.28864769804716</v>
      </c>
      <c r="I1633">
        <v>0</v>
      </c>
      <c r="J1633" s="15">
        <v>9.0881711112402706E-6</v>
      </c>
      <c r="K1633" s="15">
        <v>0.99999091182888855</v>
      </c>
      <c r="L1633" s="58">
        <v>47.314249999999994</v>
      </c>
      <c r="M1633">
        <v>3</v>
      </c>
      <c r="N1633">
        <v>0</v>
      </c>
      <c r="O1633" s="12">
        <v>11.857142857142858</v>
      </c>
      <c r="P1633" s="12">
        <v>2.5714285714285716</v>
      </c>
      <c r="Q1633" s="12">
        <v>0</v>
      </c>
      <c r="R1633" s="12">
        <v>0</v>
      </c>
      <c r="S1633" s="12">
        <v>4.4194744397334897E-3</v>
      </c>
      <c r="T1633" s="12">
        <v>914.35771195316602</v>
      </c>
      <c r="U1633" s="12">
        <v>0</v>
      </c>
      <c r="V1633" s="12">
        <v>0</v>
      </c>
      <c r="W1633" s="59">
        <v>1.0541585429214295E-3</v>
      </c>
      <c r="X1633" s="59">
        <v>4.8292847829236488E-5</v>
      </c>
      <c r="Y1633" s="59">
        <v>0</v>
      </c>
      <c r="Z1633" s="59">
        <v>3.8424373923590034E-4</v>
      </c>
      <c r="AA1633" s="59">
        <v>4.5407569553833566E-4</v>
      </c>
      <c r="AB1633" s="59">
        <v>0</v>
      </c>
      <c r="AC1633" s="59">
        <v>0</v>
      </c>
      <c r="AD1633" s="59">
        <v>1.2517526168475753E-8</v>
      </c>
      <c r="AE1633" s="59">
        <v>7.4867634672249041E-5</v>
      </c>
      <c r="AF1633" s="59">
        <v>0</v>
      </c>
      <c r="AG1633" s="59">
        <v>0</v>
      </c>
      <c r="AH1633" s="17">
        <v>1.832409979748472E-4</v>
      </c>
      <c r="AI1633" s="12">
        <v>1445</v>
      </c>
      <c r="AJ1633" s="16">
        <v>6</v>
      </c>
      <c r="AK1633" s="17">
        <v>0.86753777729174542</v>
      </c>
      <c r="AL1633" t="str">
        <f>IF(AK1633&lt;='CAV Tier 1 Analysis'!$A$5,"Tier 1", "Tier 2")</f>
        <v>Tier 2</v>
      </c>
      <c r="AM1633" t="str">
        <f t="shared" si="51"/>
        <v>Pennsylvania - Tier 2</v>
      </c>
      <c r="AN1633" t="str">
        <f t="shared" si="52"/>
        <v>Union, Township Of - Tier 2</v>
      </c>
    </row>
    <row r="1634" spans="1:40" x14ac:dyDescent="0.3">
      <c r="A1634">
        <v>3</v>
      </c>
      <c r="B1634" t="s">
        <v>23</v>
      </c>
      <c r="C1634" t="s">
        <v>4704</v>
      </c>
      <c r="D1634" t="s">
        <v>7162</v>
      </c>
      <c r="E1634" t="s">
        <v>1937</v>
      </c>
      <c r="F1634" s="12">
        <v>2820.1143799130341</v>
      </c>
      <c r="G1634" s="12">
        <v>2420.8090463058415</v>
      </c>
      <c r="H1634" s="12">
        <v>1071.0516427736834</v>
      </c>
      <c r="I1634">
        <v>5</v>
      </c>
      <c r="J1634" s="15">
        <v>2.7694318234476094E-2</v>
      </c>
      <c r="K1634" s="15">
        <v>0.97230568176552368</v>
      </c>
      <c r="L1634" s="58">
        <v>21.36431</v>
      </c>
      <c r="M1634">
        <v>7</v>
      </c>
      <c r="N1634">
        <v>5</v>
      </c>
      <c r="O1634" s="12">
        <v>11.555555555555555</v>
      </c>
      <c r="P1634" s="12">
        <v>1.8888888888888888</v>
      </c>
      <c r="Q1634" s="12">
        <v>0</v>
      </c>
      <c r="R1634" s="12">
        <v>4.8615284088276187</v>
      </c>
      <c r="S1634" s="12">
        <v>29.662045040532796</v>
      </c>
      <c r="T1634" s="12">
        <v>2609.8142872111835</v>
      </c>
      <c r="U1634" s="12">
        <v>0</v>
      </c>
      <c r="V1634" s="12">
        <v>0</v>
      </c>
      <c r="W1634" s="59">
        <v>4.7599549607405222E-4</v>
      </c>
      <c r="X1634" s="59">
        <v>1.126833116015518E-4</v>
      </c>
      <c r="Y1634" s="59">
        <v>3.1009675018605807E-4</v>
      </c>
      <c r="Z1634" s="59">
        <v>3.7447047143739684E-4</v>
      </c>
      <c r="AA1634" s="59">
        <v>3.3354943067322184E-4</v>
      </c>
      <c r="AB1634" s="59">
        <v>0</v>
      </c>
      <c r="AC1634" s="59">
        <v>1.0864924999052223E-4</v>
      </c>
      <c r="AD1634" s="59">
        <v>8.4013479446159244E-5</v>
      </c>
      <c r="AE1634" s="59">
        <v>2.1369166581421139E-4</v>
      </c>
      <c r="AF1634" s="59">
        <v>0</v>
      </c>
      <c r="AG1634" s="59">
        <v>0</v>
      </c>
      <c r="AH1634" s="17">
        <v>1.8301362320210666E-4</v>
      </c>
      <c r="AI1634" s="12">
        <v>1446</v>
      </c>
      <c r="AJ1634" s="16">
        <v>6</v>
      </c>
      <c r="AK1634" s="17">
        <v>0.86772079091494747</v>
      </c>
      <c r="AL1634" t="str">
        <f>IF(AK1634&lt;='CAV Tier 1 Analysis'!$A$5,"Tier 1", "Tier 2")</f>
        <v>Tier 2</v>
      </c>
      <c r="AM1634" t="str">
        <f t="shared" si="51"/>
        <v>Pennsylvania - Tier 2</v>
      </c>
      <c r="AN1634" t="str">
        <f t="shared" si="52"/>
        <v>Latimore, Township Of - Tier 2</v>
      </c>
    </row>
    <row r="1635" spans="1:40" x14ac:dyDescent="0.3">
      <c r="A1635">
        <v>3</v>
      </c>
      <c r="B1635" t="s">
        <v>23</v>
      </c>
      <c r="C1635" t="s">
        <v>5001</v>
      </c>
      <c r="D1635" t="s">
        <v>7495</v>
      </c>
      <c r="E1635" t="s">
        <v>2459</v>
      </c>
      <c r="F1635" s="12">
        <v>2023.0682656536394</v>
      </c>
      <c r="G1635" s="12">
        <v>630.80120510735014</v>
      </c>
      <c r="H1635" s="12">
        <v>355.2254218759025</v>
      </c>
      <c r="I1635">
        <v>1</v>
      </c>
      <c r="J1635" s="15">
        <v>0</v>
      </c>
      <c r="K1635" s="15">
        <v>0.99999999999999978</v>
      </c>
      <c r="L1635" s="58">
        <v>42.520999999999994</v>
      </c>
      <c r="M1635">
        <v>5</v>
      </c>
      <c r="N1635">
        <v>0</v>
      </c>
      <c r="O1635" s="12">
        <v>10.833333333333334</v>
      </c>
      <c r="P1635" s="12">
        <v>3.1666666666666665</v>
      </c>
      <c r="Q1635" s="12">
        <v>0</v>
      </c>
      <c r="R1635" s="12">
        <v>0.99999999999999978</v>
      </c>
      <c r="S1635" s="12">
        <v>0</v>
      </c>
      <c r="T1635" s="12">
        <v>638.76499602439037</v>
      </c>
      <c r="U1635" s="12">
        <v>0</v>
      </c>
      <c r="V1635" s="12">
        <v>0</v>
      </c>
      <c r="W1635" s="59">
        <v>9.4736523148020104E-4</v>
      </c>
      <c r="X1635" s="59">
        <v>8.0488079715394149E-5</v>
      </c>
      <c r="Y1635" s="59">
        <v>0</v>
      </c>
      <c r="Z1635" s="59">
        <v>3.5106606697255958E-4</v>
      </c>
      <c r="AA1635" s="59">
        <v>5.5918581024628361E-4</v>
      </c>
      <c r="AB1635" s="59">
        <v>0</v>
      </c>
      <c r="AC1635" s="59">
        <v>2.2348784343877465E-5</v>
      </c>
      <c r="AD1635" s="59">
        <v>0</v>
      </c>
      <c r="AE1635" s="59">
        <v>5.2302095491293002E-5</v>
      </c>
      <c r="AF1635" s="59">
        <v>0</v>
      </c>
      <c r="AG1635" s="59">
        <v>0</v>
      </c>
      <c r="AH1635" s="17">
        <v>1.8297782438632808E-4</v>
      </c>
      <c r="AI1635" s="12">
        <v>1447</v>
      </c>
      <c r="AJ1635" s="16">
        <v>6</v>
      </c>
      <c r="AK1635" s="17">
        <v>0.86790376873933384</v>
      </c>
      <c r="AL1635" t="str">
        <f>IF(AK1635&lt;='CAV Tier 1 Analysis'!$A$5,"Tier 1", "Tier 2")</f>
        <v>Tier 2</v>
      </c>
      <c r="AM1635" t="str">
        <f t="shared" si="51"/>
        <v>Pennsylvania - Tier 2</v>
      </c>
      <c r="AN1635" t="str">
        <f t="shared" si="52"/>
        <v>Tell, Township Of - Tier 2</v>
      </c>
    </row>
    <row r="1636" spans="1:40" x14ac:dyDescent="0.3">
      <c r="A1636">
        <v>3</v>
      </c>
      <c r="B1636" t="s">
        <v>23</v>
      </c>
      <c r="C1636" t="s">
        <v>3793</v>
      </c>
      <c r="D1636" t="s">
        <v>6166</v>
      </c>
      <c r="E1636" t="s">
        <v>1905</v>
      </c>
      <c r="F1636" s="12">
        <v>2221.5026382669466</v>
      </c>
      <c r="G1636" s="12">
        <v>3347.8732215355371</v>
      </c>
      <c r="H1636" s="12">
        <v>1905.2089395147225</v>
      </c>
      <c r="I1636">
        <v>1</v>
      </c>
      <c r="J1636" s="15">
        <v>8.1333169696863453E-2</v>
      </c>
      <c r="K1636" s="15">
        <v>0.91866683030313667</v>
      </c>
      <c r="L1636" s="58">
        <v>1.1407399999999999</v>
      </c>
      <c r="M1636">
        <v>1</v>
      </c>
      <c r="N1636">
        <v>0</v>
      </c>
      <c r="O1636" s="12">
        <v>13</v>
      </c>
      <c r="P1636" s="12">
        <v>1</v>
      </c>
      <c r="Q1636" s="12">
        <v>1</v>
      </c>
      <c r="R1636" s="12">
        <v>0.91866683030313667</v>
      </c>
      <c r="S1636" s="12">
        <v>154.95668198553219</v>
      </c>
      <c r="T1636" s="12">
        <v>3875.9478536783786</v>
      </c>
      <c r="U1636" s="12">
        <v>1654.4452154114319</v>
      </c>
      <c r="V1636" s="12">
        <v>0</v>
      </c>
      <c r="W1636" s="59">
        <v>2.5415616146344737E-5</v>
      </c>
      <c r="X1636" s="59">
        <v>1.6097615943078831E-5</v>
      </c>
      <c r="Y1636" s="59">
        <v>0</v>
      </c>
      <c r="Z1636" s="59">
        <v>4.2127928036707145E-4</v>
      </c>
      <c r="AA1636" s="59">
        <v>1.7658499270935274E-4</v>
      </c>
      <c r="AB1636" s="59">
        <v>2.576655501159495E-4</v>
      </c>
      <c r="AC1636" s="59">
        <v>2.053108687431828E-5</v>
      </c>
      <c r="AD1636" s="59">
        <v>4.3889253081663796E-4</v>
      </c>
      <c r="AE1636" s="59">
        <v>3.1736271715586948E-4</v>
      </c>
      <c r="AF1636" s="59">
        <v>3.3876616765555773E-4</v>
      </c>
      <c r="AG1636" s="59">
        <v>0</v>
      </c>
      <c r="AH1636" s="17">
        <v>1.829632325258346E-4</v>
      </c>
      <c r="AI1636" s="12">
        <v>1448</v>
      </c>
      <c r="AJ1636" s="16">
        <v>6</v>
      </c>
      <c r="AK1636" s="17">
        <v>0.8680867319718597</v>
      </c>
      <c r="AL1636" t="str">
        <f>IF(AK1636&lt;='CAV Tier 1 Analysis'!$A$5,"Tier 1", "Tier 2")</f>
        <v>Tier 2</v>
      </c>
      <c r="AM1636" t="str">
        <f t="shared" si="51"/>
        <v>Pennsylvania - Tier 2</v>
      </c>
      <c r="AN1636" t="str">
        <f t="shared" si="52"/>
        <v>Port Vue, Borough Of - Tier 2</v>
      </c>
    </row>
    <row r="1637" spans="1:40" x14ac:dyDescent="0.3">
      <c r="A1637">
        <v>3</v>
      </c>
      <c r="B1637" t="s">
        <v>23</v>
      </c>
      <c r="C1637" t="s">
        <v>3453</v>
      </c>
      <c r="D1637" t="s">
        <v>6317</v>
      </c>
      <c r="E1637" t="s">
        <v>2500</v>
      </c>
      <c r="F1637" s="12">
        <v>9571.5479231165882</v>
      </c>
      <c r="G1637" s="12">
        <v>2721.4508681446259</v>
      </c>
      <c r="H1637" s="12">
        <v>1023.8782771953629</v>
      </c>
      <c r="I1637">
        <v>2</v>
      </c>
      <c r="J1637" s="15">
        <v>2.6368985619396764E-2</v>
      </c>
      <c r="K1637" s="15">
        <v>0.97363101438060318</v>
      </c>
      <c r="L1637" s="58">
        <v>27.861139999999995</v>
      </c>
      <c r="M1637">
        <v>17</v>
      </c>
      <c r="N1637">
        <v>0</v>
      </c>
      <c r="O1637" s="12">
        <v>11.777777777777779</v>
      </c>
      <c r="P1637" s="12">
        <v>1.4444444444444444</v>
      </c>
      <c r="Q1637" s="12">
        <v>0</v>
      </c>
      <c r="R1637" s="12">
        <v>1.9472620287612064</v>
      </c>
      <c r="S1637" s="12">
        <v>26.998631567377259</v>
      </c>
      <c r="T1637" s="12">
        <v>2626.1054116531363</v>
      </c>
      <c r="U1637" s="12">
        <v>0</v>
      </c>
      <c r="V1637" s="12">
        <v>95.345456491489585</v>
      </c>
      <c r="W1637" s="59">
        <v>6.2074446380382131E-4</v>
      </c>
      <c r="X1637" s="59">
        <v>2.7365947103234013E-4</v>
      </c>
      <c r="Y1637" s="59">
        <v>0</v>
      </c>
      <c r="Z1637" s="59">
        <v>3.8167182665734684E-4</v>
      </c>
      <c r="AA1637" s="59">
        <v>2.5506721169128726E-4</v>
      </c>
      <c r="AB1637" s="59">
        <v>0</v>
      </c>
      <c r="AC1637" s="59">
        <v>4.3518939141805527E-5</v>
      </c>
      <c r="AD1637" s="59">
        <v>7.6469743578392628E-5</v>
      </c>
      <c r="AE1637" s="59">
        <v>2.1502558353281949E-4</v>
      </c>
      <c r="AF1637" s="59">
        <v>0</v>
      </c>
      <c r="AG1637" s="59">
        <v>1.4562375206953214E-4</v>
      </c>
      <c r="AH1637" s="17">
        <v>1.8288918104612231E-4</v>
      </c>
      <c r="AI1637" s="12">
        <v>1449</v>
      </c>
      <c r="AJ1637" s="16">
        <v>6</v>
      </c>
      <c r="AK1637" s="17">
        <v>0.86826962115290585</v>
      </c>
      <c r="AL1637" t="str">
        <f>IF(AK1637&lt;='CAV Tier 1 Analysis'!$A$5,"Tier 1", "Tier 2")</f>
        <v>Tier 2</v>
      </c>
      <c r="AM1637" t="str">
        <f t="shared" si="51"/>
        <v>Pennsylvania - Tier 2</v>
      </c>
      <c r="AN1637" t="str">
        <f t="shared" si="52"/>
        <v>Washington, Township Of - Tier 2</v>
      </c>
    </row>
    <row r="1638" spans="1:40" x14ac:dyDescent="0.3">
      <c r="A1638">
        <v>3</v>
      </c>
      <c r="B1638" t="s">
        <v>23</v>
      </c>
      <c r="C1638" t="s">
        <v>5272</v>
      </c>
      <c r="D1638" t="s">
        <v>7793</v>
      </c>
      <c r="E1638" t="s">
        <v>1673</v>
      </c>
      <c r="F1638" s="12">
        <v>1037.8144796252891</v>
      </c>
      <c r="G1638" s="12">
        <v>1849.9004772352473</v>
      </c>
      <c r="H1638" s="12">
        <v>899.83582310814529</v>
      </c>
      <c r="I1638">
        <v>1</v>
      </c>
      <c r="J1638" s="15">
        <v>0</v>
      </c>
      <c r="K1638" s="15">
        <v>1.0000000000000002</v>
      </c>
      <c r="L1638" s="58">
        <v>22.106169999999999</v>
      </c>
      <c r="M1638">
        <v>6</v>
      </c>
      <c r="N1638">
        <v>0</v>
      </c>
      <c r="O1638" s="12">
        <v>17</v>
      </c>
      <c r="P1638" s="12">
        <v>3</v>
      </c>
      <c r="Q1638" s="12">
        <v>0</v>
      </c>
      <c r="R1638" s="12">
        <v>1.0000000000000002</v>
      </c>
      <c r="S1638" s="12">
        <v>0</v>
      </c>
      <c r="T1638" s="12">
        <v>1851.7664731693367</v>
      </c>
      <c r="U1638" s="12">
        <v>813.95199354404758</v>
      </c>
      <c r="V1638" s="12">
        <v>0</v>
      </c>
      <c r="W1638" s="59">
        <v>4.9252409066556939E-4</v>
      </c>
      <c r="X1638" s="59">
        <v>9.6585695658472977E-5</v>
      </c>
      <c r="Y1638" s="59">
        <v>0</v>
      </c>
      <c r="Z1638" s="59">
        <v>5.5090367432617036E-4</v>
      </c>
      <c r="AA1638" s="59">
        <v>5.2975497812805816E-4</v>
      </c>
      <c r="AB1638" s="59">
        <v>0</v>
      </c>
      <c r="AC1638" s="59">
        <v>2.2348784343877475E-5</v>
      </c>
      <c r="AD1638" s="59">
        <v>0</v>
      </c>
      <c r="AE1638" s="59">
        <v>1.5162268989388919E-4</v>
      </c>
      <c r="AF1638" s="59">
        <v>1.6666577710761288E-4</v>
      </c>
      <c r="AG1638" s="59">
        <v>0</v>
      </c>
      <c r="AH1638" s="17">
        <v>1.8276415364760457E-4</v>
      </c>
      <c r="AI1638" s="12">
        <v>1450</v>
      </c>
      <c r="AJ1638" s="16">
        <v>6</v>
      </c>
      <c r="AK1638" s="17">
        <v>0.86845238530655344</v>
      </c>
      <c r="AL1638" t="str">
        <f>IF(AK1638&lt;='CAV Tier 1 Analysis'!$A$5,"Tier 1", "Tier 2")</f>
        <v>Tier 2</v>
      </c>
      <c r="AM1638" t="str">
        <f t="shared" si="51"/>
        <v>Pennsylvania - Tier 2</v>
      </c>
      <c r="AN1638" t="str">
        <f t="shared" si="52"/>
        <v>Cherry Ridge, Township Of - Tier 2</v>
      </c>
    </row>
    <row r="1639" spans="1:40" x14ac:dyDescent="0.3">
      <c r="A1639">
        <v>3</v>
      </c>
      <c r="B1639" t="s">
        <v>23</v>
      </c>
      <c r="C1639" t="s">
        <v>5523</v>
      </c>
      <c r="D1639" t="s">
        <v>8057</v>
      </c>
      <c r="E1639" t="s">
        <v>1757</v>
      </c>
      <c r="F1639" s="12">
        <v>715.45916223678205</v>
      </c>
      <c r="G1639" s="12">
        <v>1465.9531929699774</v>
      </c>
      <c r="H1639" s="12">
        <v>593.08698801663434</v>
      </c>
      <c r="I1639">
        <v>10</v>
      </c>
      <c r="J1639" s="15">
        <v>6.0116883259548941E-2</v>
      </c>
      <c r="K1639" s="15">
        <v>0.939883116740451</v>
      </c>
      <c r="L1639" s="58">
        <v>5.4618599999999997</v>
      </c>
      <c r="M1639">
        <v>12</v>
      </c>
      <c r="N1639">
        <v>3</v>
      </c>
      <c r="O1639" s="12">
        <v>11</v>
      </c>
      <c r="P1639" s="12">
        <v>3</v>
      </c>
      <c r="Q1639" s="12">
        <v>0</v>
      </c>
      <c r="R1639" s="12">
        <v>9.3988311674045093</v>
      </c>
      <c r="S1639" s="12">
        <v>35.654541221353504</v>
      </c>
      <c r="T1639" s="12">
        <v>1435.7278259421614</v>
      </c>
      <c r="U1639" s="12">
        <v>720.26866370537937</v>
      </c>
      <c r="V1639" s="12">
        <v>30.225367027815992</v>
      </c>
      <c r="W1639" s="59">
        <v>1.2168990059529294E-4</v>
      </c>
      <c r="X1639" s="59">
        <v>1.9317139131694595E-4</v>
      </c>
      <c r="Y1639" s="59">
        <v>1.8605805011163483E-4</v>
      </c>
      <c r="Z1639" s="59">
        <v>3.56467083387522E-4</v>
      </c>
      <c r="AA1639" s="59">
        <v>5.2975497812805816E-4</v>
      </c>
      <c r="AB1639" s="59">
        <v>0</v>
      </c>
      <c r="AC1639" s="59">
        <v>2.100524508448375E-4</v>
      </c>
      <c r="AD1639" s="59">
        <v>1.0098636361616876E-4</v>
      </c>
      <c r="AE1639" s="59">
        <v>1.1755743398479236E-4</v>
      </c>
      <c r="AF1639" s="59">
        <v>1.4748306720158263E-4</v>
      </c>
      <c r="AG1639" s="59">
        <v>4.6164038814604268E-5</v>
      </c>
      <c r="AH1639" s="17">
        <v>1.8267134163649448E-4</v>
      </c>
      <c r="AI1639" s="12">
        <v>1451</v>
      </c>
      <c r="AJ1639" s="16">
        <v>6</v>
      </c>
      <c r="AK1639" s="17">
        <v>0.86863505664818996</v>
      </c>
      <c r="AL1639" t="str">
        <f>IF(AK1639&lt;='CAV Tier 1 Analysis'!$A$5,"Tier 1", "Tier 2")</f>
        <v>Tier 2</v>
      </c>
      <c r="AM1639" t="str">
        <f t="shared" si="51"/>
        <v>Pennsylvania - Tier 2</v>
      </c>
      <c r="AN1639" t="str">
        <f t="shared" si="52"/>
        <v>Carroll Valley, Borough Of - Tier 2</v>
      </c>
    </row>
    <row r="1640" spans="1:40" x14ac:dyDescent="0.3">
      <c r="A1640">
        <v>3</v>
      </c>
      <c r="B1640" t="s">
        <v>23</v>
      </c>
      <c r="C1640" t="s">
        <v>4593</v>
      </c>
      <c r="D1640" t="s">
        <v>7026</v>
      </c>
      <c r="E1640" t="s">
        <v>1798</v>
      </c>
      <c r="F1640" s="12">
        <v>8296.1785181345749</v>
      </c>
      <c r="G1640" s="12">
        <v>3497.8427733390668</v>
      </c>
      <c r="H1640" s="12">
        <v>1430.0074332852164</v>
      </c>
      <c r="I1640">
        <v>5</v>
      </c>
      <c r="J1640" s="15">
        <v>2.5238926558928534E-2</v>
      </c>
      <c r="K1640" s="15">
        <v>0.97476107344107155</v>
      </c>
      <c r="L1640" s="58">
        <v>21.927239999999994</v>
      </c>
      <c r="M1640">
        <v>6</v>
      </c>
      <c r="N1640">
        <v>4</v>
      </c>
      <c r="O1640" s="12">
        <v>15</v>
      </c>
      <c r="P1640" s="12">
        <v>1</v>
      </c>
      <c r="Q1640" s="12">
        <v>0</v>
      </c>
      <c r="R1640" s="12">
        <v>4.8738053672053576</v>
      </c>
      <c r="S1640" s="12">
        <v>36.091852587407473</v>
      </c>
      <c r="T1640" s="12">
        <v>3669.1663070842724</v>
      </c>
      <c r="U1640" s="12">
        <v>0</v>
      </c>
      <c r="V1640" s="12">
        <v>0</v>
      </c>
      <c r="W1640" s="59">
        <v>4.8853754141064227E-4</v>
      </c>
      <c r="X1640" s="59">
        <v>9.6585695658472977E-5</v>
      </c>
      <c r="Y1640" s="59">
        <v>2.4807740014884643E-4</v>
      </c>
      <c r="Z1640" s="59">
        <v>4.8609147734662091E-4</v>
      </c>
      <c r="AA1640" s="59">
        <v>1.7658499270935274E-4</v>
      </c>
      <c r="AB1640" s="59">
        <v>0</v>
      </c>
      <c r="AC1640" s="59">
        <v>1.0892362508570508E-4</v>
      </c>
      <c r="AD1640" s="59">
        <v>1.0222498520862276E-4</v>
      </c>
      <c r="AE1640" s="59">
        <v>3.0043143841781348E-4</v>
      </c>
      <c r="AF1640" s="59">
        <v>0</v>
      </c>
      <c r="AG1640" s="59">
        <v>0</v>
      </c>
      <c r="AH1640" s="17">
        <v>1.8249610508964335E-4</v>
      </c>
      <c r="AI1640" s="12">
        <v>1452</v>
      </c>
      <c r="AJ1640" s="16">
        <v>6</v>
      </c>
      <c r="AK1640" s="17">
        <v>0.86881755275327965</v>
      </c>
      <c r="AL1640" t="str">
        <f>IF(AK1640&lt;='CAV Tier 1 Analysis'!$A$5,"Tier 1", "Tier 2")</f>
        <v>Tier 2</v>
      </c>
      <c r="AM1640" t="str">
        <f t="shared" si="51"/>
        <v>Pennsylvania - Tier 2</v>
      </c>
      <c r="AN1640" t="str">
        <f t="shared" si="52"/>
        <v>Sugarloaf, Township Of - Tier 2</v>
      </c>
    </row>
    <row r="1641" spans="1:40" x14ac:dyDescent="0.3">
      <c r="A1641">
        <v>3</v>
      </c>
      <c r="B1641" t="s">
        <v>23</v>
      </c>
      <c r="C1641" t="s">
        <v>3707</v>
      </c>
      <c r="D1641" t="s">
        <v>6421</v>
      </c>
      <c r="E1641" t="s">
        <v>2379</v>
      </c>
      <c r="F1641" s="12">
        <v>5256.8617198521124</v>
      </c>
      <c r="G1641" s="12">
        <v>900.29017362025252</v>
      </c>
      <c r="H1641" s="12">
        <v>472.41163489952908</v>
      </c>
      <c r="I1641">
        <v>0</v>
      </c>
      <c r="J1641" s="15">
        <v>0</v>
      </c>
      <c r="K1641" s="15">
        <v>1.0000000000000002</v>
      </c>
      <c r="L1641" s="58">
        <v>44.898090000000003</v>
      </c>
      <c r="M1641">
        <v>0</v>
      </c>
      <c r="N1641">
        <v>0</v>
      </c>
      <c r="O1641" s="12">
        <v>12</v>
      </c>
      <c r="P1641" s="12">
        <v>3</v>
      </c>
      <c r="Q1641" s="12">
        <v>0</v>
      </c>
      <c r="R1641" s="12">
        <v>0</v>
      </c>
      <c r="S1641" s="12">
        <v>0</v>
      </c>
      <c r="T1641" s="12">
        <v>1050.1999915707329</v>
      </c>
      <c r="U1641" s="12">
        <v>0</v>
      </c>
      <c r="V1641" s="12">
        <v>0</v>
      </c>
      <c r="W1641" s="59">
        <v>1.0003266486175986E-3</v>
      </c>
      <c r="X1641" s="59">
        <v>0</v>
      </c>
      <c r="Y1641" s="59">
        <v>0</v>
      </c>
      <c r="Z1641" s="59">
        <v>3.8887318187729673E-4</v>
      </c>
      <c r="AA1641" s="59">
        <v>5.2975497812805816E-4</v>
      </c>
      <c r="AB1641" s="59">
        <v>0</v>
      </c>
      <c r="AC1641" s="59">
        <v>0</v>
      </c>
      <c r="AD1641" s="59">
        <v>0</v>
      </c>
      <c r="AE1641" s="59">
        <v>8.5990404273796861E-5</v>
      </c>
      <c r="AF1641" s="59">
        <v>0</v>
      </c>
      <c r="AG1641" s="59">
        <v>0</v>
      </c>
      <c r="AH1641" s="17">
        <v>1.8226774662697729E-4</v>
      </c>
      <c r="AI1641" s="12">
        <v>1453</v>
      </c>
      <c r="AJ1641" s="16">
        <v>6</v>
      </c>
      <c r="AK1641" s="17">
        <v>0.86899982049990665</v>
      </c>
      <c r="AL1641" t="str">
        <f>IF(AK1641&lt;='CAV Tier 1 Analysis'!$A$5,"Tier 1", "Tier 2")</f>
        <v>Tier 2</v>
      </c>
      <c r="AM1641" t="str">
        <f t="shared" si="51"/>
        <v>Pennsylvania - Tier 2</v>
      </c>
      <c r="AN1641" t="str">
        <f t="shared" si="52"/>
        <v>Wayne, Township Of - Tier 2</v>
      </c>
    </row>
    <row r="1642" spans="1:40" x14ac:dyDescent="0.3">
      <c r="A1642">
        <v>3</v>
      </c>
      <c r="B1642" t="s">
        <v>23</v>
      </c>
      <c r="C1642" t="s">
        <v>3642</v>
      </c>
      <c r="D1642" t="s">
        <v>7089</v>
      </c>
      <c r="E1642" t="s">
        <v>1927</v>
      </c>
      <c r="F1642" s="12">
        <v>16687.196039295934</v>
      </c>
      <c r="G1642" s="12">
        <v>3013.938650276828</v>
      </c>
      <c r="H1642" s="12">
        <v>1534.2156785918532</v>
      </c>
      <c r="I1642">
        <v>1</v>
      </c>
      <c r="J1642" s="15">
        <v>0</v>
      </c>
      <c r="K1642" s="15">
        <v>1.0000000000000002</v>
      </c>
      <c r="L1642" s="58">
        <v>34.026249999999997</v>
      </c>
      <c r="M1642">
        <v>2</v>
      </c>
      <c r="N1642">
        <v>0</v>
      </c>
      <c r="O1642" s="12">
        <v>15.6</v>
      </c>
      <c r="P1642" s="12">
        <v>2.2999999999999998</v>
      </c>
      <c r="Q1642" s="12">
        <v>0</v>
      </c>
      <c r="R1642" s="12">
        <v>1.0000000000000002</v>
      </c>
      <c r="S1642" s="12">
        <v>0</v>
      </c>
      <c r="T1642" s="12">
        <v>3408.6776008775701</v>
      </c>
      <c r="U1642" s="12">
        <v>0</v>
      </c>
      <c r="V1642" s="12">
        <v>0</v>
      </c>
      <c r="W1642" s="59">
        <v>7.5810273059554551E-4</v>
      </c>
      <c r="X1642" s="59">
        <v>3.2195231886157661E-5</v>
      </c>
      <c r="Y1642" s="59">
        <v>0</v>
      </c>
      <c r="Z1642" s="59">
        <v>5.0553513644048574E-4</v>
      </c>
      <c r="AA1642" s="59">
        <v>4.0614548323151124E-4</v>
      </c>
      <c r="AB1642" s="59">
        <v>0</v>
      </c>
      <c r="AC1642" s="59">
        <v>2.2348784343877475E-5</v>
      </c>
      <c r="AD1642" s="59">
        <v>0</v>
      </c>
      <c r="AE1642" s="59">
        <v>2.7910261596946178E-4</v>
      </c>
      <c r="AF1642" s="59">
        <v>0</v>
      </c>
      <c r="AG1642" s="59">
        <v>0</v>
      </c>
      <c r="AH1642" s="17">
        <v>1.8212999840609448E-4</v>
      </c>
      <c r="AI1642" s="12">
        <v>1454</v>
      </c>
      <c r="AJ1642" s="16">
        <v>6</v>
      </c>
      <c r="AK1642" s="17">
        <v>0.86918195049831271</v>
      </c>
      <c r="AL1642" t="str">
        <f>IF(AK1642&lt;='CAV Tier 1 Analysis'!$A$5,"Tier 1", "Tier 2")</f>
        <v>Tier 2</v>
      </c>
      <c r="AM1642" t="str">
        <f t="shared" si="51"/>
        <v>Pennsylvania - Tier 2</v>
      </c>
      <c r="AN1642" t="str">
        <f t="shared" si="52"/>
        <v>Jefferson, Township Of - Tier 2</v>
      </c>
    </row>
    <row r="1643" spans="1:40" x14ac:dyDescent="0.3">
      <c r="A1643">
        <v>3</v>
      </c>
      <c r="B1643" t="s">
        <v>23</v>
      </c>
      <c r="C1643" t="s">
        <v>4638</v>
      </c>
      <c r="D1643" t="s">
        <v>7084</v>
      </c>
      <c r="E1643" t="s">
        <v>2165</v>
      </c>
      <c r="F1643" s="12">
        <v>38731.93715143091</v>
      </c>
      <c r="G1643" s="12">
        <v>3149.5784732718244</v>
      </c>
      <c r="H1643" s="12">
        <v>1662.3225361105488</v>
      </c>
      <c r="I1643">
        <v>3</v>
      </c>
      <c r="J1643" s="15">
        <v>6.7689937419390445E-2</v>
      </c>
      <c r="K1643" s="15">
        <v>0.93231006258060933</v>
      </c>
      <c r="L1643" s="58">
        <v>19.926300000000005</v>
      </c>
      <c r="M1643">
        <v>13</v>
      </c>
      <c r="N1643">
        <v>0</v>
      </c>
      <c r="O1643" s="12">
        <v>12.818181818181818</v>
      </c>
      <c r="P1643" s="12">
        <v>1.4545454545454546</v>
      </c>
      <c r="Q1643" s="12">
        <v>0</v>
      </c>
      <c r="R1643" s="12">
        <v>2.796930187741828</v>
      </c>
      <c r="S1643" s="12">
        <v>112.52250844016545</v>
      </c>
      <c r="T1643" s="12">
        <v>3593.7553885734674</v>
      </c>
      <c r="U1643" s="12">
        <v>0</v>
      </c>
      <c r="V1643" s="12">
        <v>0</v>
      </c>
      <c r="W1643" s="59">
        <v>4.4395672284386388E-4</v>
      </c>
      <c r="X1643" s="59">
        <v>2.0926900726002479E-4</v>
      </c>
      <c r="Y1643" s="59">
        <v>0</v>
      </c>
      <c r="Z1643" s="59">
        <v>4.153872624598397E-4</v>
      </c>
      <c r="AA1643" s="59">
        <v>2.5685089848633127E-4</v>
      </c>
      <c r="AB1643" s="59">
        <v>0</v>
      </c>
      <c r="AC1643" s="59">
        <v>6.2507989590722832E-5</v>
      </c>
      <c r="AD1643" s="59">
        <v>3.1870383303478106E-4</v>
      </c>
      <c r="AE1643" s="59">
        <v>2.9425679033035374E-4</v>
      </c>
      <c r="AF1643" s="59">
        <v>0</v>
      </c>
      <c r="AG1643" s="59">
        <v>0</v>
      </c>
      <c r="AH1643" s="17">
        <v>1.8190295490962884E-4</v>
      </c>
      <c r="AI1643" s="12">
        <v>1455</v>
      </c>
      <c r="AJ1643" s="16">
        <v>6</v>
      </c>
      <c r="AK1643" s="17">
        <v>0.86936385345322231</v>
      </c>
      <c r="AL1643" t="str">
        <f>IF(AK1643&lt;='CAV Tier 1 Analysis'!$A$5,"Tier 1", "Tier 2")</f>
        <v>Tier 2</v>
      </c>
      <c r="AM1643" t="str">
        <f t="shared" si="51"/>
        <v>Pennsylvania - Tier 2</v>
      </c>
      <c r="AN1643" t="str">
        <f t="shared" si="52"/>
        <v>Forward, Township Of - Tier 2</v>
      </c>
    </row>
    <row r="1644" spans="1:40" x14ac:dyDescent="0.3">
      <c r="A1644">
        <v>3</v>
      </c>
      <c r="B1644" t="s">
        <v>23</v>
      </c>
      <c r="C1644" t="s">
        <v>5497</v>
      </c>
      <c r="D1644" t="s">
        <v>8029</v>
      </c>
      <c r="E1644" t="s">
        <v>2136</v>
      </c>
      <c r="F1644" s="12">
        <v>14.807020159555467</v>
      </c>
      <c r="G1644" s="12">
        <v>562.97325235034816</v>
      </c>
      <c r="H1644" s="12">
        <v>290.90580332908206</v>
      </c>
      <c r="I1644">
        <v>10</v>
      </c>
      <c r="J1644" s="15">
        <v>0.31908200930829728</v>
      </c>
      <c r="K1644" s="15">
        <v>0.68091799069170278</v>
      </c>
      <c r="L1644" s="58">
        <v>0.31154999999999999</v>
      </c>
      <c r="M1644">
        <v>35</v>
      </c>
      <c r="N1644">
        <v>0</v>
      </c>
      <c r="O1644" s="12">
        <v>10</v>
      </c>
      <c r="P1644" s="12">
        <v>3</v>
      </c>
      <c r="Q1644" s="12">
        <v>0</v>
      </c>
      <c r="R1644" s="12">
        <v>6.809179906917028</v>
      </c>
      <c r="S1644" s="12">
        <v>92.822808245687852</v>
      </c>
      <c r="T1644" s="12">
        <v>574.12811838350558</v>
      </c>
      <c r="U1644" s="12">
        <v>559.32109822395012</v>
      </c>
      <c r="V1644" s="12">
        <v>0</v>
      </c>
      <c r="W1644" s="59">
        <v>6.9413145943805805E-6</v>
      </c>
      <c r="X1644" s="59">
        <v>5.634165580077591E-4</v>
      </c>
      <c r="Y1644" s="59">
        <v>0</v>
      </c>
      <c r="Z1644" s="59">
        <v>3.2406098489774727E-4</v>
      </c>
      <c r="AA1644" s="59">
        <v>5.2975497812805816E-4</v>
      </c>
      <c r="AB1644" s="59">
        <v>0</v>
      </c>
      <c r="AC1644" s="59">
        <v>1.5217689329835232E-4</v>
      </c>
      <c r="AD1644" s="59">
        <v>2.6290726354260169E-4</v>
      </c>
      <c r="AE1644" s="59">
        <v>4.7009626167404918E-5</v>
      </c>
      <c r="AF1644" s="59">
        <v>1.1452725250083618E-4</v>
      </c>
      <c r="AG1644" s="59">
        <v>0</v>
      </c>
      <c r="AH1644" s="17">
        <v>1.8189044283064914E-4</v>
      </c>
      <c r="AI1644" s="12">
        <v>1456</v>
      </c>
      <c r="AJ1644" s="16">
        <v>6</v>
      </c>
      <c r="AK1644" s="17">
        <v>0.86954574389605299</v>
      </c>
      <c r="AL1644" t="str">
        <f>IF(AK1644&lt;='CAV Tier 1 Analysis'!$A$5,"Tier 1", "Tier 2")</f>
        <v>Tier 2</v>
      </c>
      <c r="AM1644" t="str">
        <f t="shared" si="51"/>
        <v>Pennsylvania - Tier 2</v>
      </c>
      <c r="AN1644" t="str">
        <f t="shared" si="52"/>
        <v>Rockhill, Borough Of - Tier 2</v>
      </c>
    </row>
    <row r="1645" spans="1:40" x14ac:dyDescent="0.3">
      <c r="A1645">
        <v>3</v>
      </c>
      <c r="B1645" t="s">
        <v>23</v>
      </c>
      <c r="C1645" t="s">
        <v>3575</v>
      </c>
      <c r="D1645" t="s">
        <v>7574</v>
      </c>
      <c r="E1645" t="s">
        <v>2042</v>
      </c>
      <c r="F1645" s="12">
        <v>10201.767051669191</v>
      </c>
      <c r="G1645" s="12">
        <v>2028.2727212201041</v>
      </c>
      <c r="H1645" s="12">
        <v>941.90812619120572</v>
      </c>
      <c r="I1645">
        <v>9</v>
      </c>
      <c r="J1645" s="15">
        <v>7.105885895663893E-3</v>
      </c>
      <c r="K1645" s="15">
        <v>0.99289411410433603</v>
      </c>
      <c r="L1645" s="58">
        <v>26.964970000000005</v>
      </c>
      <c r="M1645">
        <v>18</v>
      </c>
      <c r="N1645">
        <v>0</v>
      </c>
      <c r="O1645" s="12">
        <v>15.25</v>
      </c>
      <c r="P1645" s="12">
        <v>1.25</v>
      </c>
      <c r="Q1645" s="12">
        <v>0</v>
      </c>
      <c r="R1645" s="12">
        <v>8.9360470269390238</v>
      </c>
      <c r="S1645" s="12">
        <v>6.6930916689132953</v>
      </c>
      <c r="T1645" s="12">
        <v>2147.5808068279325</v>
      </c>
      <c r="U1645" s="12">
        <v>0</v>
      </c>
      <c r="V1645" s="12">
        <v>0</v>
      </c>
      <c r="W1645" s="59">
        <v>6.0077785202386307E-4</v>
      </c>
      <c r="X1645" s="59">
        <v>2.8975708697541892E-4</v>
      </c>
      <c r="Y1645" s="59">
        <v>0</v>
      </c>
      <c r="Z1645" s="59">
        <v>4.9419300196906464E-4</v>
      </c>
      <c r="AA1645" s="59">
        <v>2.2073124088669091E-4</v>
      </c>
      <c r="AB1645" s="59">
        <v>0</v>
      </c>
      <c r="AC1645" s="59">
        <v>1.9970978789180766E-4</v>
      </c>
      <c r="AD1645" s="59">
        <v>1.895722019803819E-5</v>
      </c>
      <c r="AE1645" s="59">
        <v>1.758439756922649E-4</v>
      </c>
      <c r="AF1645" s="59">
        <v>0</v>
      </c>
      <c r="AG1645" s="59">
        <v>0</v>
      </c>
      <c r="AH1645" s="17">
        <v>1.8181546960337712E-4</v>
      </c>
      <c r="AI1645" s="12">
        <v>1457</v>
      </c>
      <c r="AJ1645" s="16">
        <v>6</v>
      </c>
      <c r="AK1645" s="17">
        <v>0.86972755936565638</v>
      </c>
      <c r="AL1645" t="str">
        <f>IF(AK1645&lt;='CAV Tier 1 Analysis'!$A$5,"Tier 1", "Tier 2")</f>
        <v>Tier 2</v>
      </c>
      <c r="AM1645" t="str">
        <f t="shared" si="51"/>
        <v>Pennsylvania - Tier 2</v>
      </c>
      <c r="AN1645" t="str">
        <f t="shared" si="52"/>
        <v>Lake, Township Of - Tier 2</v>
      </c>
    </row>
    <row r="1646" spans="1:40" x14ac:dyDescent="0.3">
      <c r="A1646">
        <v>3</v>
      </c>
      <c r="B1646" t="s">
        <v>23</v>
      </c>
      <c r="C1646" t="s">
        <v>4808</v>
      </c>
      <c r="D1646" t="s">
        <v>7283</v>
      </c>
      <c r="E1646" t="s">
        <v>2591</v>
      </c>
      <c r="F1646" s="12">
        <v>2040.8300932498898</v>
      </c>
      <c r="G1646" s="12">
        <v>1605.8811549620489</v>
      </c>
      <c r="H1646" s="12">
        <v>813.932876792412</v>
      </c>
      <c r="I1646">
        <v>0</v>
      </c>
      <c r="J1646" s="15">
        <v>0</v>
      </c>
      <c r="K1646" s="15">
        <v>1</v>
      </c>
      <c r="L1646" s="58">
        <v>46.92474</v>
      </c>
      <c r="M1646">
        <v>0</v>
      </c>
      <c r="N1646">
        <v>0</v>
      </c>
      <c r="O1646" s="12">
        <v>10.3</v>
      </c>
      <c r="P1646" s="12">
        <v>2.7</v>
      </c>
      <c r="Q1646" s="12">
        <v>0</v>
      </c>
      <c r="R1646" s="12">
        <v>0</v>
      </c>
      <c r="S1646" s="12">
        <v>0</v>
      </c>
      <c r="T1646" s="12">
        <v>1740.7363401288294</v>
      </c>
      <c r="U1646" s="12">
        <v>0</v>
      </c>
      <c r="V1646" s="12">
        <v>0</v>
      </c>
      <c r="W1646" s="59">
        <v>1.0454802843829698E-3</v>
      </c>
      <c r="X1646" s="59">
        <v>0</v>
      </c>
      <c r="Y1646" s="59">
        <v>0</v>
      </c>
      <c r="Z1646" s="59">
        <v>3.3378281444467974E-4</v>
      </c>
      <c r="AA1646" s="59">
        <v>4.767794803152524E-4</v>
      </c>
      <c r="AB1646" s="59">
        <v>0</v>
      </c>
      <c r="AC1646" s="59">
        <v>0</v>
      </c>
      <c r="AD1646" s="59">
        <v>0</v>
      </c>
      <c r="AE1646" s="59">
        <v>1.4253153953837748E-4</v>
      </c>
      <c r="AF1646" s="59">
        <v>0</v>
      </c>
      <c r="AG1646" s="59">
        <v>0</v>
      </c>
      <c r="AH1646" s="17">
        <v>1.8168855624375269E-4</v>
      </c>
      <c r="AI1646" s="12">
        <v>1458</v>
      </c>
      <c r="AJ1646" s="16">
        <v>6</v>
      </c>
      <c r="AK1646" s="17">
        <v>0.86990924792190016</v>
      </c>
      <c r="AL1646" t="str">
        <f>IF(AK1646&lt;='CAV Tier 1 Analysis'!$A$5,"Tier 1", "Tier 2")</f>
        <v>Tier 2</v>
      </c>
      <c r="AM1646" t="str">
        <f t="shared" si="51"/>
        <v>Pennsylvania - Tier 2</v>
      </c>
      <c r="AN1646" t="str">
        <f t="shared" si="52"/>
        <v>Greene, Township Of - Tier 2</v>
      </c>
    </row>
    <row r="1647" spans="1:40" x14ac:dyDescent="0.3">
      <c r="A1647">
        <v>3</v>
      </c>
      <c r="B1647" t="s">
        <v>23</v>
      </c>
      <c r="C1647" t="s">
        <v>4495</v>
      </c>
      <c r="D1647" t="s">
        <v>6918</v>
      </c>
      <c r="E1647" t="s">
        <v>1654</v>
      </c>
      <c r="F1647" s="12">
        <v>301.71309744708952</v>
      </c>
      <c r="G1647" s="12">
        <v>2066.1707464035303</v>
      </c>
      <c r="H1647" s="12">
        <v>1239.6517815363181</v>
      </c>
      <c r="I1647">
        <v>3</v>
      </c>
      <c r="J1647" s="15">
        <v>5.3505326691177399E-2</v>
      </c>
      <c r="K1647" s="15">
        <v>0.94649467330882253</v>
      </c>
      <c r="L1647" s="58">
        <v>0.79692999999999992</v>
      </c>
      <c r="M1647">
        <v>13</v>
      </c>
      <c r="N1647">
        <v>0</v>
      </c>
      <c r="O1647" s="12">
        <v>15</v>
      </c>
      <c r="P1647" s="12">
        <v>2</v>
      </c>
      <c r="Q1647" s="12">
        <v>0</v>
      </c>
      <c r="R1647" s="12">
        <v>2.8394840199264677</v>
      </c>
      <c r="S1647" s="12">
        <v>66.327973554400771</v>
      </c>
      <c r="T1647" s="12">
        <v>2585.0263570686129</v>
      </c>
      <c r="U1647" s="12">
        <v>2283.3132596215232</v>
      </c>
      <c r="V1647" s="12">
        <v>0</v>
      </c>
      <c r="W1647" s="59">
        <v>1.7755550761353606E-5</v>
      </c>
      <c r="X1647" s="59">
        <v>2.0926900726002479E-4</v>
      </c>
      <c r="Y1647" s="59">
        <v>0</v>
      </c>
      <c r="Z1647" s="59">
        <v>4.8609147734662091E-4</v>
      </c>
      <c r="AA1647" s="59">
        <v>3.5316998541870548E-4</v>
      </c>
      <c r="AB1647" s="59">
        <v>0</v>
      </c>
      <c r="AC1647" s="59">
        <v>6.3459016009222895E-5</v>
      </c>
      <c r="AD1647" s="59">
        <v>1.878644522083144E-4</v>
      </c>
      <c r="AE1647" s="59">
        <v>2.1166202941049912E-4</v>
      </c>
      <c r="AF1647" s="59">
        <v>4.6753393543269708E-4</v>
      </c>
      <c r="AG1647" s="59">
        <v>0</v>
      </c>
      <c r="AH1647" s="17">
        <v>1.8152776853158531E-4</v>
      </c>
      <c r="AI1647" s="12">
        <v>1459</v>
      </c>
      <c r="AJ1647" s="16">
        <v>6</v>
      </c>
      <c r="AK1647" s="17">
        <v>0.87009077569043169</v>
      </c>
      <c r="AL1647" t="str">
        <f>IF(AK1647&lt;='CAV Tier 1 Analysis'!$A$5,"Tier 1", "Tier 2")</f>
        <v>Tier 2</v>
      </c>
      <c r="AM1647" t="str">
        <f t="shared" si="51"/>
        <v>Pennsylvania - Tier 2</v>
      </c>
      <c r="AN1647" t="str">
        <f t="shared" si="52"/>
        <v>Derry, Borough Of - Tier 2</v>
      </c>
    </row>
    <row r="1648" spans="1:40" x14ac:dyDescent="0.3">
      <c r="A1648">
        <v>3</v>
      </c>
      <c r="B1648" t="s">
        <v>23</v>
      </c>
      <c r="C1648" t="s">
        <v>5315</v>
      </c>
      <c r="D1648" t="s">
        <v>7839</v>
      </c>
      <c r="E1648" t="s">
        <v>1793</v>
      </c>
      <c r="F1648" s="12">
        <v>574.50984404086546</v>
      </c>
      <c r="G1648" s="12">
        <v>2452.1953772607294</v>
      </c>
      <c r="H1648" s="12">
        <v>1350.8487488191129</v>
      </c>
      <c r="I1648">
        <v>6</v>
      </c>
      <c r="J1648" s="15">
        <v>4.1601359271893901E-2</v>
      </c>
      <c r="K1648" s="15">
        <v>0.95839864072810632</v>
      </c>
      <c r="L1648" s="58">
        <v>1.5184599999999997</v>
      </c>
      <c r="M1648">
        <v>24</v>
      </c>
      <c r="N1648">
        <v>0</v>
      </c>
      <c r="O1648" s="12">
        <v>15</v>
      </c>
      <c r="P1648" s="12">
        <v>1</v>
      </c>
      <c r="Q1648" s="12">
        <v>0</v>
      </c>
      <c r="R1648" s="12">
        <v>5.7503918443686377</v>
      </c>
      <c r="S1648" s="12">
        <v>56.197144121612276</v>
      </c>
      <c r="T1648" s="12">
        <v>2590.506947053253</v>
      </c>
      <c r="U1648" s="12">
        <v>2015.9971030123875</v>
      </c>
      <c r="V1648" s="12">
        <v>0</v>
      </c>
      <c r="W1648" s="59">
        <v>3.3831194219172315E-5</v>
      </c>
      <c r="X1648" s="59">
        <v>3.8634278263389191E-4</v>
      </c>
      <c r="Y1648" s="59">
        <v>0</v>
      </c>
      <c r="Z1648" s="59">
        <v>4.8609147734662091E-4</v>
      </c>
      <c r="AA1648" s="59">
        <v>1.7658499270935274E-4</v>
      </c>
      <c r="AB1648" s="59">
        <v>0</v>
      </c>
      <c r="AC1648" s="59">
        <v>1.2851426722258649E-4</v>
      </c>
      <c r="AD1648" s="59">
        <v>1.5917033387759688E-4</v>
      </c>
      <c r="AE1648" s="59">
        <v>2.1211078026959335E-4</v>
      </c>
      <c r="AF1648" s="59">
        <v>4.1279796165530629E-4</v>
      </c>
      <c r="AG1648" s="59">
        <v>0</v>
      </c>
      <c r="AH1648" s="17">
        <v>1.8140398090310192E-4</v>
      </c>
      <c r="AI1648" s="12">
        <v>1460</v>
      </c>
      <c r="AJ1648" s="16">
        <v>6</v>
      </c>
      <c r="AK1648" s="17">
        <v>0.87027217967133474</v>
      </c>
      <c r="AL1648" t="str">
        <f>IF(AK1648&lt;='CAV Tier 1 Analysis'!$A$5,"Tier 1", "Tier 2")</f>
        <v>Tier 2</v>
      </c>
      <c r="AM1648" t="str">
        <f t="shared" si="51"/>
        <v>Pennsylvania - Tier 2</v>
      </c>
      <c r="AN1648" t="str">
        <f t="shared" si="52"/>
        <v>Dupont, Borough Of - Tier 2</v>
      </c>
    </row>
    <row r="1649" spans="1:40" x14ac:dyDescent="0.3">
      <c r="A1649">
        <v>3</v>
      </c>
      <c r="B1649" t="s">
        <v>23</v>
      </c>
      <c r="C1649" t="s">
        <v>3604</v>
      </c>
      <c r="D1649" t="s">
        <v>7759</v>
      </c>
      <c r="E1649" t="s">
        <v>2606</v>
      </c>
      <c r="F1649" s="12">
        <v>2150.2166562475522</v>
      </c>
      <c r="G1649" s="12">
        <v>1334.4499114050063</v>
      </c>
      <c r="H1649" s="12">
        <v>712.43893438877842</v>
      </c>
      <c r="I1649">
        <v>0</v>
      </c>
      <c r="J1649" s="15">
        <v>0</v>
      </c>
      <c r="K1649" s="15">
        <v>1</v>
      </c>
      <c r="L1649" s="58">
        <v>40.535379999999996</v>
      </c>
      <c r="M1649">
        <v>1</v>
      </c>
      <c r="N1649">
        <v>0</v>
      </c>
      <c r="O1649" s="12">
        <v>7.5</v>
      </c>
      <c r="P1649" s="12">
        <v>4</v>
      </c>
      <c r="Q1649" s="12">
        <v>0</v>
      </c>
      <c r="R1649" s="12">
        <v>0</v>
      </c>
      <c r="S1649" s="12">
        <v>0</v>
      </c>
      <c r="T1649" s="12">
        <v>1534.9100356856907</v>
      </c>
      <c r="U1649" s="12">
        <v>0</v>
      </c>
      <c r="V1649" s="12">
        <v>0</v>
      </c>
      <c r="W1649" s="59">
        <v>9.0312574155918045E-4</v>
      </c>
      <c r="X1649" s="59">
        <v>1.6097615943078831E-5</v>
      </c>
      <c r="Y1649" s="59">
        <v>0</v>
      </c>
      <c r="Z1649" s="59">
        <v>2.4304573867331045E-4</v>
      </c>
      <c r="AA1649" s="59">
        <v>7.0633997083741095E-4</v>
      </c>
      <c r="AB1649" s="59">
        <v>0</v>
      </c>
      <c r="AC1649" s="59">
        <v>0</v>
      </c>
      <c r="AD1649" s="59">
        <v>0</v>
      </c>
      <c r="AE1649" s="59">
        <v>1.2567847605398779E-4</v>
      </c>
      <c r="AF1649" s="59">
        <v>0</v>
      </c>
      <c r="AG1649" s="59">
        <v>0</v>
      </c>
      <c r="AH1649" s="17">
        <v>1.8129886755154261E-4</v>
      </c>
      <c r="AI1649" s="12">
        <v>1461</v>
      </c>
      <c r="AJ1649" s="16">
        <v>6</v>
      </c>
      <c r="AK1649" s="17">
        <v>0.87045347853888633</v>
      </c>
      <c r="AL1649" t="str">
        <f>IF(AK1649&lt;='CAV Tier 1 Analysis'!$A$5,"Tier 1", "Tier 2")</f>
        <v>Tier 2</v>
      </c>
      <c r="AM1649" t="str">
        <f t="shared" si="51"/>
        <v>Pennsylvania - Tier 2</v>
      </c>
      <c r="AN1649" t="str">
        <f t="shared" si="52"/>
        <v>Columbus, Township Of - Tier 2</v>
      </c>
    </row>
    <row r="1650" spans="1:40" x14ac:dyDescent="0.3">
      <c r="A1650">
        <v>3</v>
      </c>
      <c r="B1650" t="s">
        <v>23</v>
      </c>
      <c r="C1650" t="s">
        <v>4275</v>
      </c>
      <c r="D1650" t="s">
        <v>6682</v>
      </c>
      <c r="E1650" t="s">
        <v>1728</v>
      </c>
      <c r="F1650" s="12">
        <v>8681.8574953351163</v>
      </c>
      <c r="G1650" s="12">
        <v>3046.2380155028545</v>
      </c>
      <c r="H1650" s="12">
        <v>1492.3457907061279</v>
      </c>
      <c r="I1650">
        <v>6</v>
      </c>
      <c r="J1650" s="15">
        <v>0</v>
      </c>
      <c r="K1650" s="15">
        <v>1</v>
      </c>
      <c r="L1650" s="58">
        <v>22.946610000000003</v>
      </c>
      <c r="M1650">
        <v>3</v>
      </c>
      <c r="N1650">
        <v>6</v>
      </c>
      <c r="O1650" s="12">
        <v>15</v>
      </c>
      <c r="P1650" s="12">
        <v>1</v>
      </c>
      <c r="Q1650" s="12">
        <v>0</v>
      </c>
      <c r="R1650" s="12">
        <v>6</v>
      </c>
      <c r="S1650" s="12">
        <v>0</v>
      </c>
      <c r="T1650" s="12">
        <v>3237.5608719004053</v>
      </c>
      <c r="U1650" s="12">
        <v>0</v>
      </c>
      <c r="V1650" s="12">
        <v>0</v>
      </c>
      <c r="W1650" s="59">
        <v>5.1124904151680114E-4</v>
      </c>
      <c r="X1650" s="59">
        <v>4.8292847829236488E-5</v>
      </c>
      <c r="Y1650" s="59">
        <v>3.7211610022326965E-4</v>
      </c>
      <c r="Z1650" s="59">
        <v>4.8609147734662091E-4</v>
      </c>
      <c r="AA1650" s="59">
        <v>1.7658499270935274E-4</v>
      </c>
      <c r="AB1650" s="59">
        <v>0</v>
      </c>
      <c r="AC1650" s="59">
        <v>1.3409270606326481E-4</v>
      </c>
      <c r="AD1650" s="59">
        <v>0</v>
      </c>
      <c r="AE1650" s="59">
        <v>2.6509157348149858E-4</v>
      </c>
      <c r="AF1650" s="59">
        <v>0</v>
      </c>
      <c r="AG1650" s="59">
        <v>0</v>
      </c>
      <c r="AH1650" s="17">
        <v>1.8122897628818584E-4</v>
      </c>
      <c r="AI1650" s="12">
        <v>1462</v>
      </c>
      <c r="AJ1650" s="16">
        <v>6</v>
      </c>
      <c r="AK1650" s="17">
        <v>0.87063470751517447</v>
      </c>
      <c r="AL1650" t="str">
        <f>IF(AK1650&lt;='CAV Tier 1 Analysis'!$A$5,"Tier 1", "Tier 2")</f>
        <v>Tier 2</v>
      </c>
      <c r="AM1650" t="str">
        <f t="shared" si="51"/>
        <v>Pennsylvania - Tier 2</v>
      </c>
      <c r="AN1650" t="str">
        <f t="shared" si="52"/>
        <v>Lehman, Townsship Of - Tier 2</v>
      </c>
    </row>
    <row r="1651" spans="1:40" x14ac:dyDescent="0.3">
      <c r="A1651">
        <v>3</v>
      </c>
      <c r="B1651" t="s">
        <v>23</v>
      </c>
      <c r="C1651" t="s">
        <v>3948</v>
      </c>
      <c r="D1651" t="s">
        <v>6331</v>
      </c>
      <c r="E1651" t="s">
        <v>1794</v>
      </c>
      <c r="F1651" s="12">
        <v>272.96481044205484</v>
      </c>
      <c r="G1651" s="12">
        <v>1646.0012755519417</v>
      </c>
      <c r="H1651" s="12">
        <v>1019.4300611914337</v>
      </c>
      <c r="I1651">
        <v>11</v>
      </c>
      <c r="J1651" s="15">
        <v>2.65285375417534E-3</v>
      </c>
      <c r="K1651" s="15">
        <v>0.99734714624582488</v>
      </c>
      <c r="L1651" s="58">
        <v>1.0328499999999998</v>
      </c>
      <c r="M1651">
        <v>6</v>
      </c>
      <c r="N1651">
        <v>2</v>
      </c>
      <c r="O1651" s="12">
        <v>11</v>
      </c>
      <c r="P1651" s="12">
        <v>2</v>
      </c>
      <c r="Q1651" s="12">
        <v>1</v>
      </c>
      <c r="R1651" s="12">
        <v>10.970818608704073</v>
      </c>
      <c r="S1651" s="12">
        <v>2.7043988649508912</v>
      </c>
      <c r="T1651" s="12">
        <v>2038.2161159430764</v>
      </c>
      <c r="U1651" s="12">
        <v>1765.2513055010215</v>
      </c>
      <c r="V1651" s="12">
        <v>0</v>
      </c>
      <c r="W1651" s="59">
        <v>2.3011833666525377E-5</v>
      </c>
      <c r="X1651" s="59">
        <v>9.6585695658472977E-5</v>
      </c>
      <c r="Y1651" s="59">
        <v>1.2403870007442322E-4</v>
      </c>
      <c r="Z1651" s="59">
        <v>3.56467083387522E-4</v>
      </c>
      <c r="AA1651" s="59">
        <v>3.5316998541870548E-4</v>
      </c>
      <c r="AB1651" s="59">
        <v>2.576655501159495E-4</v>
      </c>
      <c r="AC1651" s="59">
        <v>2.451844591617252E-4</v>
      </c>
      <c r="AD1651" s="59">
        <v>7.6598210994654661E-6</v>
      </c>
      <c r="AE1651" s="59">
        <v>1.6688919178638997E-4</v>
      </c>
      <c r="AF1651" s="59">
        <v>3.6145495429102932E-4</v>
      </c>
      <c r="AG1651" s="59">
        <v>0</v>
      </c>
      <c r="AH1651" s="17">
        <v>1.8110247951456441E-4</v>
      </c>
      <c r="AI1651" s="12">
        <v>1463</v>
      </c>
      <c r="AJ1651" s="16">
        <v>6</v>
      </c>
      <c r="AK1651" s="17">
        <v>0.87081580999468899</v>
      </c>
      <c r="AL1651" t="str">
        <f>IF(AK1651&lt;='CAV Tier 1 Analysis'!$A$5,"Tier 1", "Tier 2")</f>
        <v>Tier 2</v>
      </c>
      <c r="AM1651" t="str">
        <f t="shared" si="51"/>
        <v>Pennsylvania - Tier 2</v>
      </c>
      <c r="AN1651" t="str">
        <f t="shared" si="52"/>
        <v>Southmont, Borough Of - Tier 2</v>
      </c>
    </row>
    <row r="1652" spans="1:40" x14ac:dyDescent="0.3">
      <c r="A1652">
        <v>3</v>
      </c>
      <c r="B1652" t="s">
        <v>23</v>
      </c>
      <c r="C1652" t="s">
        <v>4920</v>
      </c>
      <c r="D1652" t="s">
        <v>7407</v>
      </c>
      <c r="E1652" t="s">
        <v>2112</v>
      </c>
      <c r="F1652" s="12">
        <v>4471.2295210992979</v>
      </c>
      <c r="G1652" s="12">
        <v>1645.5952666762387</v>
      </c>
      <c r="H1652" s="12">
        <v>704.99194512578856</v>
      </c>
      <c r="I1652">
        <v>2</v>
      </c>
      <c r="J1652" s="15">
        <v>7.0891966708842716E-3</v>
      </c>
      <c r="K1652" s="15">
        <v>0.99291080332911574</v>
      </c>
      <c r="L1652" s="58">
        <v>35.343920000000004</v>
      </c>
      <c r="M1652">
        <v>2</v>
      </c>
      <c r="N1652">
        <v>0</v>
      </c>
      <c r="O1652" s="12">
        <v>12.818181818181818</v>
      </c>
      <c r="P1652" s="12">
        <v>3.1818181818181817</v>
      </c>
      <c r="Q1652" s="12">
        <v>0</v>
      </c>
      <c r="R1652" s="12">
        <v>1.9858216066582315</v>
      </c>
      <c r="S1652" s="12">
        <v>4.9978265503859678</v>
      </c>
      <c r="T1652" s="12">
        <v>1654.5238849993718</v>
      </c>
      <c r="U1652" s="12">
        <v>0</v>
      </c>
      <c r="V1652" s="12">
        <v>0</v>
      </c>
      <c r="W1652" s="59">
        <v>7.8746033612139214E-4</v>
      </c>
      <c r="X1652" s="59">
        <v>3.2195231886157661E-5</v>
      </c>
      <c r="Y1652" s="59">
        <v>0</v>
      </c>
      <c r="Z1652" s="59">
        <v>4.153872624598397E-4</v>
      </c>
      <c r="AA1652" s="59">
        <v>5.6186134043884962E-4</v>
      </c>
      <c r="AB1652" s="59">
        <v>0</v>
      </c>
      <c r="AC1652" s="59">
        <v>4.4380698832617085E-5</v>
      </c>
      <c r="AD1652" s="59">
        <v>1.4155625399144036E-5</v>
      </c>
      <c r="AE1652" s="59">
        <v>1.3547246133468154E-4</v>
      </c>
      <c r="AF1652" s="59">
        <v>0</v>
      </c>
      <c r="AG1652" s="59">
        <v>0</v>
      </c>
      <c r="AH1652" s="17">
        <v>1.8099208695206194E-4</v>
      </c>
      <c r="AI1652" s="12">
        <v>1464</v>
      </c>
      <c r="AJ1652" s="16">
        <v>6</v>
      </c>
      <c r="AK1652" s="17">
        <v>0.8709968020816411</v>
      </c>
      <c r="AL1652" t="str">
        <f>IF(AK1652&lt;='CAV Tier 1 Analysis'!$A$5,"Tier 1", "Tier 2")</f>
        <v>Tier 2</v>
      </c>
      <c r="AM1652" t="str">
        <f t="shared" si="51"/>
        <v>Pennsylvania - Tier 2</v>
      </c>
      <c r="AN1652" t="str">
        <f t="shared" si="52"/>
        <v>Madison, Township Of - Tier 2</v>
      </c>
    </row>
    <row r="1653" spans="1:40" x14ac:dyDescent="0.3">
      <c r="A1653">
        <v>3</v>
      </c>
      <c r="B1653" t="s">
        <v>23</v>
      </c>
      <c r="C1653" t="s">
        <v>4972</v>
      </c>
      <c r="D1653" t="s">
        <v>7462</v>
      </c>
      <c r="E1653" t="s">
        <v>2655</v>
      </c>
      <c r="F1653" s="12">
        <v>10207.379532339204</v>
      </c>
      <c r="G1653" s="12">
        <v>735.89368887901219</v>
      </c>
      <c r="H1653" s="12">
        <v>397.93189750239344</v>
      </c>
      <c r="I1653">
        <v>0</v>
      </c>
      <c r="J1653" s="15">
        <v>2.3614400127717314E-4</v>
      </c>
      <c r="K1653" s="15">
        <v>0.99976385599872264</v>
      </c>
      <c r="L1653" s="58">
        <v>51.112880000000004</v>
      </c>
      <c r="M1653">
        <v>1</v>
      </c>
      <c r="N1653">
        <v>0</v>
      </c>
      <c r="O1653" s="12">
        <v>11.666666666666666</v>
      </c>
      <c r="P1653" s="12">
        <v>2.2222222222222223</v>
      </c>
      <c r="Q1653" s="12">
        <v>0</v>
      </c>
      <c r="R1653" s="12">
        <v>0</v>
      </c>
      <c r="S1653" s="12">
        <v>9.3969230512033125E-2</v>
      </c>
      <c r="T1653" s="12">
        <v>793.81014161295786</v>
      </c>
      <c r="U1653" s="12">
        <v>0</v>
      </c>
      <c r="V1653" s="12">
        <v>0</v>
      </c>
      <c r="W1653" s="59">
        <v>1.1387917827148878E-3</v>
      </c>
      <c r="X1653" s="59">
        <v>1.6097615943078831E-5</v>
      </c>
      <c r="Y1653" s="59">
        <v>0</v>
      </c>
      <c r="Z1653" s="59">
        <v>3.7807114904737184E-4</v>
      </c>
      <c r="AA1653" s="59">
        <v>3.9241109490967274E-4</v>
      </c>
      <c r="AB1653" s="59">
        <v>0</v>
      </c>
      <c r="AC1653" s="59">
        <v>0</v>
      </c>
      <c r="AD1653" s="59">
        <v>2.6615433984427289E-7</v>
      </c>
      <c r="AE1653" s="59">
        <v>6.4997196288151695E-5</v>
      </c>
      <c r="AF1653" s="59">
        <v>0</v>
      </c>
      <c r="AG1653" s="59">
        <v>0</v>
      </c>
      <c r="AH1653" s="17">
        <v>1.8096681756754609E-4</v>
      </c>
      <c r="AI1653" s="12">
        <v>1465</v>
      </c>
      <c r="AJ1653" s="16">
        <v>6</v>
      </c>
      <c r="AK1653" s="17">
        <v>0.87117776889920862</v>
      </c>
      <c r="AL1653" t="str">
        <f>IF(AK1653&lt;='CAV Tier 1 Analysis'!$A$5,"Tier 1", "Tier 2")</f>
        <v>Tier 2</v>
      </c>
      <c r="AM1653" t="str">
        <f t="shared" si="51"/>
        <v>Pennsylvania - Tier 2</v>
      </c>
      <c r="AN1653" t="str">
        <f t="shared" si="52"/>
        <v>Stewart, Township Of - Tier 2</v>
      </c>
    </row>
    <row r="1654" spans="1:40" x14ac:dyDescent="0.3">
      <c r="A1654">
        <v>3</v>
      </c>
      <c r="B1654" t="s">
        <v>23</v>
      </c>
      <c r="C1654" t="s">
        <v>3622</v>
      </c>
      <c r="D1654" t="s">
        <v>7039</v>
      </c>
      <c r="E1654" t="s">
        <v>2284</v>
      </c>
      <c r="F1654" s="12">
        <v>6167.7840297049934</v>
      </c>
      <c r="G1654" s="12">
        <v>1565.7351945979947</v>
      </c>
      <c r="H1654" s="12">
        <v>860.19427815374968</v>
      </c>
      <c r="I1654">
        <v>3</v>
      </c>
      <c r="J1654" s="15">
        <v>0</v>
      </c>
      <c r="K1654" s="15">
        <v>0.99999999999999978</v>
      </c>
      <c r="L1654" s="58">
        <v>32.805550000000018</v>
      </c>
      <c r="M1654">
        <v>2</v>
      </c>
      <c r="N1654">
        <v>0</v>
      </c>
      <c r="O1654" s="12">
        <v>9</v>
      </c>
      <c r="P1654" s="12">
        <v>4</v>
      </c>
      <c r="Q1654" s="12">
        <v>0</v>
      </c>
      <c r="R1654" s="12">
        <v>2.9999999999999991</v>
      </c>
      <c r="S1654" s="12">
        <v>0</v>
      </c>
      <c r="T1654" s="12">
        <v>1967.0184891426957</v>
      </c>
      <c r="U1654" s="12">
        <v>0</v>
      </c>
      <c r="V1654" s="12">
        <v>0</v>
      </c>
      <c r="W1654" s="59">
        <v>7.3090561062969656E-4</v>
      </c>
      <c r="X1654" s="59">
        <v>3.2195231886157661E-5</v>
      </c>
      <c r="Y1654" s="59">
        <v>0</v>
      </c>
      <c r="Z1654" s="59">
        <v>2.9165488640797254E-4</v>
      </c>
      <c r="AA1654" s="59">
        <v>7.0633997083741095E-4</v>
      </c>
      <c r="AB1654" s="59">
        <v>0</v>
      </c>
      <c r="AC1654" s="59">
        <v>6.7046353031632392E-5</v>
      </c>
      <c r="AD1654" s="59">
        <v>0</v>
      </c>
      <c r="AE1654" s="59">
        <v>1.6105952814038022E-4</v>
      </c>
      <c r="AF1654" s="59">
        <v>0</v>
      </c>
      <c r="AG1654" s="59">
        <v>0</v>
      </c>
      <c r="AH1654" s="17">
        <v>1.808365073575682E-4</v>
      </c>
      <c r="AI1654" s="12">
        <v>1466</v>
      </c>
      <c r="AJ1654" s="16">
        <v>6</v>
      </c>
      <c r="AK1654" s="17">
        <v>0.87135860540656618</v>
      </c>
      <c r="AL1654" t="str">
        <f>IF(AK1654&lt;='CAV Tier 1 Analysis'!$A$5,"Tier 1", "Tier 2")</f>
        <v>Tier 2</v>
      </c>
      <c r="AM1654" t="str">
        <f t="shared" si="51"/>
        <v>Pennsylvania - Tier 2</v>
      </c>
      <c r="AN1654" t="str">
        <f t="shared" si="52"/>
        <v>Delaware, Township Of - Tier 2</v>
      </c>
    </row>
    <row r="1655" spans="1:40" x14ac:dyDescent="0.3">
      <c r="A1655">
        <v>3</v>
      </c>
      <c r="B1655" t="s">
        <v>23</v>
      </c>
      <c r="C1655" t="s">
        <v>4836</v>
      </c>
      <c r="D1655" t="s">
        <v>7315</v>
      </c>
      <c r="E1655" t="s">
        <v>2378</v>
      </c>
      <c r="F1655" s="12">
        <v>4364.840570455327</v>
      </c>
      <c r="G1655" s="12">
        <v>4521.3366522078968</v>
      </c>
      <c r="H1655" s="12">
        <v>2145.4315459048057</v>
      </c>
      <c r="I1655">
        <v>3</v>
      </c>
      <c r="J1655" s="15">
        <v>0</v>
      </c>
      <c r="K1655" s="15">
        <v>1.0000000000000002</v>
      </c>
      <c r="L1655" s="58">
        <v>23.447599999999994</v>
      </c>
      <c r="M1655">
        <v>8</v>
      </c>
      <c r="N1655">
        <v>0</v>
      </c>
      <c r="O1655" s="12">
        <v>8</v>
      </c>
      <c r="P1655" s="12">
        <v>2</v>
      </c>
      <c r="Q1655" s="12">
        <v>0</v>
      </c>
      <c r="R1655" s="12">
        <v>3.0000000000000009</v>
      </c>
      <c r="S1655" s="12">
        <v>0</v>
      </c>
      <c r="T1655" s="12">
        <v>5405.7688022542206</v>
      </c>
      <c r="U1655" s="12">
        <v>1040.9282317988936</v>
      </c>
      <c r="V1655" s="12">
        <v>0</v>
      </c>
      <c r="W1655" s="59">
        <v>5.2241106751146861E-4</v>
      </c>
      <c r="X1655" s="59">
        <v>1.2878092754463064E-4</v>
      </c>
      <c r="Y1655" s="59">
        <v>0</v>
      </c>
      <c r="Z1655" s="59">
        <v>2.5924878791819782E-4</v>
      </c>
      <c r="AA1655" s="59">
        <v>3.5316998541870548E-4</v>
      </c>
      <c r="AB1655" s="59">
        <v>0</v>
      </c>
      <c r="AC1655" s="59">
        <v>6.7046353031632432E-5</v>
      </c>
      <c r="AD1655" s="59">
        <v>0</v>
      </c>
      <c r="AE1655" s="59">
        <v>4.4262449861694843E-4</v>
      </c>
      <c r="AF1655" s="59">
        <v>2.131417012821993E-4</v>
      </c>
      <c r="AG1655" s="59">
        <v>0</v>
      </c>
      <c r="AH1655" s="17">
        <v>1.8058393830216207E-4</v>
      </c>
      <c r="AI1655" s="12">
        <v>1467</v>
      </c>
      <c r="AJ1655" s="16">
        <v>6</v>
      </c>
      <c r="AK1655" s="17">
        <v>0.87153918934486829</v>
      </c>
      <c r="AL1655" t="str">
        <f>IF(AK1655&lt;='CAV Tier 1 Analysis'!$A$5,"Tier 1", "Tier 2")</f>
        <v>Tier 2</v>
      </c>
      <c r="AM1655" t="str">
        <f t="shared" si="51"/>
        <v>Pennsylvania - Tier 2</v>
      </c>
      <c r="AN1655" t="str">
        <f t="shared" si="52"/>
        <v>Jefferson,Township Of - Tier 2</v>
      </c>
    </row>
    <row r="1656" spans="1:40" x14ac:dyDescent="0.3">
      <c r="A1656">
        <v>3</v>
      </c>
      <c r="B1656" t="s">
        <v>23</v>
      </c>
      <c r="C1656" t="s">
        <v>5240</v>
      </c>
      <c r="D1656" t="s">
        <v>7757</v>
      </c>
      <c r="E1656" t="s">
        <v>1925</v>
      </c>
      <c r="F1656" s="12">
        <v>73.601911132777047</v>
      </c>
      <c r="G1656" s="12">
        <v>1347.1869171951821</v>
      </c>
      <c r="H1656" s="12">
        <v>593.91745865335997</v>
      </c>
      <c r="I1656">
        <v>1</v>
      </c>
      <c r="J1656" s="15">
        <v>0</v>
      </c>
      <c r="K1656" s="15">
        <v>1</v>
      </c>
      <c r="L1656" s="58">
        <v>1.39245</v>
      </c>
      <c r="M1656">
        <v>3</v>
      </c>
      <c r="N1656">
        <v>0</v>
      </c>
      <c r="O1656" s="12">
        <v>7</v>
      </c>
      <c r="P1656" s="12">
        <v>6</v>
      </c>
      <c r="Q1656" s="12">
        <v>0</v>
      </c>
      <c r="R1656" s="12">
        <v>1</v>
      </c>
      <c r="S1656" s="12">
        <v>0</v>
      </c>
      <c r="T1656" s="12">
        <v>1164.9732205310322</v>
      </c>
      <c r="U1656" s="12">
        <v>1091.3713093982551</v>
      </c>
      <c r="V1656" s="12">
        <v>182.21369666414989</v>
      </c>
      <c r="W1656" s="59">
        <v>3.1023699267999486E-5</v>
      </c>
      <c r="X1656" s="59">
        <v>4.8292847829236488E-5</v>
      </c>
      <c r="Y1656" s="59">
        <v>0</v>
      </c>
      <c r="Z1656" s="59">
        <v>2.2684268942842309E-4</v>
      </c>
      <c r="AA1656" s="59">
        <v>1.0595099562561163E-3</v>
      </c>
      <c r="AB1656" s="59">
        <v>0</v>
      </c>
      <c r="AC1656" s="59">
        <v>2.2348784343877468E-5</v>
      </c>
      <c r="AD1656" s="59">
        <v>0</v>
      </c>
      <c r="AE1656" s="59">
        <v>9.5388039426453857E-5</v>
      </c>
      <c r="AF1656" s="59">
        <v>2.2347048577376556E-4</v>
      </c>
      <c r="AG1656" s="59">
        <v>2.7830001725422072E-4</v>
      </c>
      <c r="AH1656" s="17">
        <v>1.8047059268909936E-4</v>
      </c>
      <c r="AI1656" s="12">
        <v>1468</v>
      </c>
      <c r="AJ1656" s="16">
        <v>6</v>
      </c>
      <c r="AK1656" s="17">
        <v>0.8717196599375574</v>
      </c>
      <c r="AL1656" t="str">
        <f>IF(AK1656&lt;='CAV Tier 1 Analysis'!$A$5,"Tier 1", "Tier 2")</f>
        <v>Tier 2</v>
      </c>
      <c r="AM1656" t="str">
        <f t="shared" si="51"/>
        <v>Pennsylvania - Tier 2</v>
      </c>
      <c r="AN1656" t="str">
        <f t="shared" si="52"/>
        <v>Tidioute, Borough Of - Tier 2</v>
      </c>
    </row>
    <row r="1657" spans="1:40" x14ac:dyDescent="0.3">
      <c r="A1657">
        <v>3</v>
      </c>
      <c r="B1657" t="s">
        <v>23</v>
      </c>
      <c r="C1657" t="s">
        <v>4975</v>
      </c>
      <c r="D1657" t="s">
        <v>7466</v>
      </c>
      <c r="E1657" t="s">
        <v>2142</v>
      </c>
      <c r="F1657" s="12">
        <v>4764.5518363918263</v>
      </c>
      <c r="G1657" s="12">
        <v>2097.9995191183316</v>
      </c>
      <c r="H1657" s="12">
        <v>1075.9096399231744</v>
      </c>
      <c r="I1657">
        <v>4</v>
      </c>
      <c r="J1657" s="15">
        <v>3.915475219468418E-2</v>
      </c>
      <c r="K1657" s="15">
        <v>0.96084524780531588</v>
      </c>
      <c r="L1657" s="58">
        <v>16.134440000000001</v>
      </c>
      <c r="M1657">
        <v>14</v>
      </c>
      <c r="N1657">
        <v>0</v>
      </c>
      <c r="O1657" s="12">
        <v>9</v>
      </c>
      <c r="P1657" s="12">
        <v>4</v>
      </c>
      <c r="Q1657" s="12">
        <v>0</v>
      </c>
      <c r="R1657" s="12">
        <v>3.8433809912212635</v>
      </c>
      <c r="S1657" s="12">
        <v>42.126975335063776</v>
      </c>
      <c r="T1657" s="12">
        <v>2387.851721071474</v>
      </c>
      <c r="U1657" s="12">
        <v>0</v>
      </c>
      <c r="V1657" s="12">
        <v>0</v>
      </c>
      <c r="W1657" s="59">
        <v>3.5947431822872032E-4</v>
      </c>
      <c r="X1657" s="59">
        <v>2.2536662320310361E-4</v>
      </c>
      <c r="Y1657" s="59">
        <v>0</v>
      </c>
      <c r="Z1657" s="59">
        <v>2.9165488640797254E-4</v>
      </c>
      <c r="AA1657" s="59">
        <v>7.0633997083741095E-4</v>
      </c>
      <c r="AB1657" s="59">
        <v>0</v>
      </c>
      <c r="AC1657" s="59">
        <v>8.5894892924162048E-5</v>
      </c>
      <c r="AD1657" s="59">
        <v>1.1931860300275728E-4</v>
      </c>
      <c r="AE1657" s="59">
        <v>1.9551736477707652E-4</v>
      </c>
      <c r="AF1657" s="59">
        <v>0</v>
      </c>
      <c r="AG1657" s="59">
        <v>0</v>
      </c>
      <c r="AH1657" s="17">
        <v>1.8032424176192758E-4</v>
      </c>
      <c r="AI1657" s="12">
        <v>1469</v>
      </c>
      <c r="AJ1657" s="16">
        <v>6</v>
      </c>
      <c r="AK1657" s="17">
        <v>0.87189998417931935</v>
      </c>
      <c r="AL1657" t="str">
        <f>IF(AK1657&lt;='CAV Tier 1 Analysis'!$A$5,"Tier 1", "Tier 2")</f>
        <v>Tier 2</v>
      </c>
      <c r="AM1657" t="str">
        <f t="shared" si="51"/>
        <v>Pennsylvania - Tier 2</v>
      </c>
      <c r="AN1657" t="str">
        <f t="shared" si="52"/>
        <v>Hickory, Township Of - Tier 2</v>
      </c>
    </row>
    <row r="1658" spans="1:40" x14ac:dyDescent="0.3">
      <c r="A1658">
        <v>3</v>
      </c>
      <c r="B1658" t="s">
        <v>23</v>
      </c>
      <c r="C1658" t="s">
        <v>4988</v>
      </c>
      <c r="D1658" t="s">
        <v>7481</v>
      </c>
      <c r="E1658" t="s">
        <v>1992</v>
      </c>
      <c r="F1658" s="12">
        <v>1253.1748068022753</v>
      </c>
      <c r="G1658" s="12">
        <v>1690.0435946515615</v>
      </c>
      <c r="H1658" s="12">
        <v>867.2842035570244</v>
      </c>
      <c r="I1658">
        <v>5</v>
      </c>
      <c r="J1658" s="15">
        <v>4.7503168055899152E-2</v>
      </c>
      <c r="K1658" s="15">
        <v>0.95249683194410073</v>
      </c>
      <c r="L1658" s="58">
        <v>17.82639</v>
      </c>
      <c r="M1658">
        <v>8</v>
      </c>
      <c r="N1658">
        <v>0</v>
      </c>
      <c r="O1658" s="12">
        <v>11</v>
      </c>
      <c r="P1658" s="12">
        <v>3.4</v>
      </c>
      <c r="Q1658" s="12">
        <v>0</v>
      </c>
      <c r="R1658" s="12">
        <v>4.7624841597205041</v>
      </c>
      <c r="S1658" s="12">
        <v>41.198747273795981</v>
      </c>
      <c r="T1658" s="12">
        <v>1860.7385139529722</v>
      </c>
      <c r="U1658" s="12">
        <v>607.56370715069693</v>
      </c>
      <c r="V1658" s="12">
        <v>0</v>
      </c>
      <c r="W1658" s="59">
        <v>3.9717085884166279E-4</v>
      </c>
      <c r="X1658" s="59">
        <v>1.2878092754463064E-4</v>
      </c>
      <c r="Y1658" s="59">
        <v>0</v>
      </c>
      <c r="Z1658" s="59">
        <v>3.56467083387522E-4</v>
      </c>
      <c r="AA1658" s="59">
        <v>6.0038897521179932E-4</v>
      </c>
      <c r="AB1658" s="59">
        <v>0</v>
      </c>
      <c r="AC1658" s="59">
        <v>1.0643573142672605E-4</v>
      </c>
      <c r="AD1658" s="59">
        <v>1.1668953042734629E-4</v>
      </c>
      <c r="AE1658" s="59">
        <v>1.5235732084069762E-4</v>
      </c>
      <c r="AF1658" s="59">
        <v>1.2440546641301797E-4</v>
      </c>
      <c r="AG1658" s="59">
        <v>0</v>
      </c>
      <c r="AH1658" s="17">
        <v>1.8024508128121843E-4</v>
      </c>
      <c r="AI1658" s="12">
        <v>1470</v>
      </c>
      <c r="AJ1658" s="16">
        <v>6</v>
      </c>
      <c r="AK1658" s="17">
        <v>0.87208022926060058</v>
      </c>
      <c r="AL1658" t="str">
        <f>IF(AK1658&lt;='CAV Tier 1 Analysis'!$A$5,"Tier 1", "Tier 2")</f>
        <v>Tier 2</v>
      </c>
      <c r="AM1658" t="str">
        <f t="shared" si="51"/>
        <v>Pennsylvania - Tier 2</v>
      </c>
      <c r="AN1658" t="str">
        <f t="shared" si="52"/>
        <v>Monongahela, Township Of - Tier 2</v>
      </c>
    </row>
    <row r="1659" spans="1:40" x14ac:dyDescent="0.3">
      <c r="A1659">
        <v>3</v>
      </c>
      <c r="B1659" t="s">
        <v>23</v>
      </c>
      <c r="C1659" t="s">
        <v>5343</v>
      </c>
      <c r="D1659" t="s">
        <v>7867</v>
      </c>
      <c r="E1659" t="s">
        <v>2083</v>
      </c>
      <c r="F1659" s="12">
        <v>3397.7198867005136</v>
      </c>
      <c r="G1659" s="12">
        <v>3039.5494238058086</v>
      </c>
      <c r="H1659" s="12">
        <v>1756.7683001367366</v>
      </c>
      <c r="I1659">
        <v>3</v>
      </c>
      <c r="J1659" s="15">
        <v>9.0194876267016668E-5</v>
      </c>
      <c r="K1659" s="15">
        <v>0.99990980512373284</v>
      </c>
      <c r="L1659" s="58">
        <v>18.07198</v>
      </c>
      <c r="M1659">
        <v>11</v>
      </c>
      <c r="N1659">
        <v>0</v>
      </c>
      <c r="O1659" s="12">
        <v>9</v>
      </c>
      <c r="P1659" s="12">
        <v>4</v>
      </c>
      <c r="Q1659" s="12">
        <v>0</v>
      </c>
      <c r="R1659" s="12">
        <v>2.9997294153711986</v>
      </c>
      <c r="S1659" s="12">
        <v>0.15845149946065015</v>
      </c>
      <c r="T1659" s="12">
        <v>3600.0197809650099</v>
      </c>
      <c r="U1659" s="12">
        <v>202.29989426449629</v>
      </c>
      <c r="V1659" s="12">
        <v>0</v>
      </c>
      <c r="W1659" s="59">
        <v>4.0264258874451601E-4</v>
      </c>
      <c r="X1659" s="59">
        <v>1.7707377537386714E-4</v>
      </c>
      <c r="Y1659" s="59">
        <v>0</v>
      </c>
      <c r="Z1659" s="59">
        <v>2.9165488640797254E-4</v>
      </c>
      <c r="AA1659" s="59">
        <v>7.0633997083741095E-4</v>
      </c>
      <c r="AB1659" s="59">
        <v>0</v>
      </c>
      <c r="AC1659" s="59">
        <v>6.7040305794116559E-5</v>
      </c>
      <c r="AD1659" s="59">
        <v>4.4879109902772E-7</v>
      </c>
      <c r="AE1659" s="59">
        <v>2.9476971895214202E-4</v>
      </c>
      <c r="AF1659" s="59">
        <v>4.1423166665609502E-5</v>
      </c>
      <c r="AG1659" s="59">
        <v>0</v>
      </c>
      <c r="AH1659" s="17">
        <v>1.8012665489769658E-4</v>
      </c>
      <c r="AI1659" s="12">
        <v>1471</v>
      </c>
      <c r="AJ1659" s="16">
        <v>6</v>
      </c>
      <c r="AK1659" s="17">
        <v>0.87226035591549833</v>
      </c>
      <c r="AL1659" t="str">
        <f>IF(AK1659&lt;='CAV Tier 1 Analysis'!$A$5,"Tier 1", "Tier 2")</f>
        <v>Tier 2</v>
      </c>
      <c r="AM1659" t="str">
        <f t="shared" si="51"/>
        <v>Pennsylvania - Tier 2</v>
      </c>
      <c r="AN1659" t="str">
        <f t="shared" si="52"/>
        <v>Pymatuning, Township Of - Tier 2</v>
      </c>
    </row>
    <row r="1660" spans="1:40" x14ac:dyDescent="0.3">
      <c r="A1660">
        <v>3</v>
      </c>
      <c r="B1660" t="s">
        <v>23</v>
      </c>
      <c r="C1660" t="s">
        <v>3748</v>
      </c>
      <c r="D1660" t="s">
        <v>6120</v>
      </c>
      <c r="E1660" t="s">
        <v>1859</v>
      </c>
      <c r="F1660" s="12">
        <v>1040.9940270079878</v>
      </c>
      <c r="G1660" s="12">
        <v>2610.8868907425694</v>
      </c>
      <c r="H1660" s="12">
        <v>1607.4879862139537</v>
      </c>
      <c r="I1660">
        <v>4</v>
      </c>
      <c r="J1660" s="15">
        <v>8.7718970604713717E-2</v>
      </c>
      <c r="K1660" s="15">
        <v>0.91228102939528632</v>
      </c>
      <c r="L1660" s="58">
        <v>0.53545999999999994</v>
      </c>
      <c r="M1660">
        <v>12</v>
      </c>
      <c r="N1660">
        <v>0</v>
      </c>
      <c r="O1660" s="12">
        <v>13.181818181818182</v>
      </c>
      <c r="P1660" s="12">
        <v>1.0909090909090908</v>
      </c>
      <c r="Q1660" s="12">
        <v>0</v>
      </c>
      <c r="R1660" s="12">
        <v>3.6491241175811453</v>
      </c>
      <c r="S1660" s="12">
        <v>141.00719141013226</v>
      </c>
      <c r="T1660" s="12">
        <v>3099.5104502435747</v>
      </c>
      <c r="U1660" s="12">
        <v>2058.5164232355869</v>
      </c>
      <c r="V1660" s="12">
        <v>0</v>
      </c>
      <c r="W1660" s="59">
        <v>1.1930015447623255E-5</v>
      </c>
      <c r="X1660" s="59">
        <v>1.9317139131694595E-4</v>
      </c>
      <c r="Y1660" s="59">
        <v>0</v>
      </c>
      <c r="Z1660" s="59">
        <v>4.2717129827430321E-4</v>
      </c>
      <c r="AA1660" s="59">
        <v>1.9263817386474841E-4</v>
      </c>
      <c r="AB1660" s="59">
        <v>0</v>
      </c>
      <c r="AC1660" s="59">
        <v>8.1553487947863182E-5</v>
      </c>
      <c r="AD1660" s="59">
        <v>3.9938260363058903E-4</v>
      </c>
      <c r="AE1660" s="59">
        <v>2.5378800114887637E-4</v>
      </c>
      <c r="AF1660" s="59">
        <v>4.2150426817374282E-4</v>
      </c>
      <c r="AG1660" s="59">
        <v>0</v>
      </c>
      <c r="AH1660" s="17">
        <v>1.8010356725497203E-4</v>
      </c>
      <c r="AI1660" s="12">
        <v>1472</v>
      </c>
      <c r="AJ1660" s="16">
        <v>6</v>
      </c>
      <c r="AK1660" s="17">
        <v>0.87244045948275328</v>
      </c>
      <c r="AL1660" t="str">
        <f>IF(AK1660&lt;='CAV Tier 1 Analysis'!$A$5,"Tier 1", "Tier 2")</f>
        <v>Tier 2</v>
      </c>
      <c r="AM1660" t="str">
        <f t="shared" si="51"/>
        <v>Pennsylvania - Tier 2</v>
      </c>
      <c r="AN1660" t="str">
        <f t="shared" si="52"/>
        <v>Brackenridge, Borough Of - Tier 2</v>
      </c>
    </row>
    <row r="1661" spans="1:40" x14ac:dyDescent="0.3">
      <c r="A1661">
        <v>3</v>
      </c>
      <c r="B1661" t="s">
        <v>23</v>
      </c>
      <c r="C1661" t="s">
        <v>3453</v>
      </c>
      <c r="D1661" t="s">
        <v>6317</v>
      </c>
      <c r="E1661" t="s">
        <v>2119</v>
      </c>
      <c r="F1661" s="12">
        <v>2682.6232215444552</v>
      </c>
      <c r="G1661" s="12">
        <v>698.15252014979001</v>
      </c>
      <c r="H1661" s="12">
        <v>670.3880405467844</v>
      </c>
      <c r="I1661">
        <v>0</v>
      </c>
      <c r="J1661" s="15">
        <v>4.8998203470496944E-2</v>
      </c>
      <c r="K1661" s="15">
        <v>0.95100179652950301</v>
      </c>
      <c r="L1661" s="58">
        <v>22.910839999999997</v>
      </c>
      <c r="M1661">
        <v>0</v>
      </c>
      <c r="N1661">
        <v>2</v>
      </c>
      <c r="O1661" s="12">
        <v>12</v>
      </c>
      <c r="P1661" s="12">
        <v>3</v>
      </c>
      <c r="Q1661" s="12">
        <v>1</v>
      </c>
      <c r="R1661" s="12">
        <v>0</v>
      </c>
      <c r="S1661" s="12">
        <v>32.847809614899099</v>
      </c>
      <c r="T1661" s="12">
        <v>909.63152803726052</v>
      </c>
      <c r="U1661" s="12">
        <v>0</v>
      </c>
      <c r="V1661" s="12">
        <v>0</v>
      </c>
      <c r="W1661" s="59">
        <v>5.1045208814481902E-4</v>
      </c>
      <c r="X1661" s="59">
        <v>0</v>
      </c>
      <c r="Y1661" s="59">
        <v>1.2403870007442322E-4</v>
      </c>
      <c r="Z1661" s="59">
        <v>3.8887318187729673E-4</v>
      </c>
      <c r="AA1661" s="59">
        <v>5.2975497812805816E-4</v>
      </c>
      <c r="AB1661" s="59">
        <v>2.576655501159495E-4</v>
      </c>
      <c r="AC1661" s="59">
        <v>0</v>
      </c>
      <c r="AD1661" s="59">
        <v>9.3036699734008225E-5</v>
      </c>
      <c r="AE1661" s="59">
        <v>7.4480654602868932E-5</v>
      </c>
      <c r="AF1661" s="59">
        <v>0</v>
      </c>
      <c r="AG1661" s="59">
        <v>0</v>
      </c>
      <c r="AH1661" s="17">
        <v>1.7984562297067489E-4</v>
      </c>
      <c r="AI1661" s="12">
        <v>1473</v>
      </c>
      <c r="AJ1661" s="16">
        <v>6</v>
      </c>
      <c r="AK1661" s="17">
        <v>0.87262030510572397</v>
      </c>
      <c r="AL1661" t="str">
        <f>IF(AK1661&lt;='CAV Tier 1 Analysis'!$A$5,"Tier 1", "Tier 2")</f>
        <v>Tier 2</v>
      </c>
      <c r="AM1661" t="str">
        <f t="shared" si="51"/>
        <v>Pennsylvania - Tier 2</v>
      </c>
      <c r="AN1661" t="str">
        <f t="shared" si="52"/>
        <v>Washington, Township Of - Tier 2</v>
      </c>
    </row>
    <row r="1662" spans="1:40" x14ac:dyDescent="0.3">
      <c r="A1662">
        <v>3</v>
      </c>
      <c r="B1662" t="s">
        <v>23</v>
      </c>
      <c r="C1662" t="s">
        <v>5393</v>
      </c>
      <c r="D1662" t="s">
        <v>7919</v>
      </c>
      <c r="E1662" t="s">
        <v>2001</v>
      </c>
      <c r="F1662" s="12">
        <v>2072.2653028270429</v>
      </c>
      <c r="G1662" s="12">
        <v>960.26329612773714</v>
      </c>
      <c r="H1662" s="12">
        <v>505.22410047847518</v>
      </c>
      <c r="I1662">
        <v>0</v>
      </c>
      <c r="J1662" s="15">
        <v>1.7145073780509384E-4</v>
      </c>
      <c r="K1662" s="15">
        <v>0.999828549262195</v>
      </c>
      <c r="L1662" s="58">
        <v>29.104569999999999</v>
      </c>
      <c r="M1662">
        <v>0</v>
      </c>
      <c r="N1662">
        <v>0</v>
      </c>
      <c r="O1662" s="12">
        <v>11</v>
      </c>
      <c r="P1662" s="12">
        <v>5</v>
      </c>
      <c r="Q1662" s="12">
        <v>0</v>
      </c>
      <c r="R1662" s="12">
        <v>0</v>
      </c>
      <c r="S1662" s="12">
        <v>8.6621044783949427E-2</v>
      </c>
      <c r="T1662" s="12">
        <v>1095.241776709129</v>
      </c>
      <c r="U1662" s="12">
        <v>0</v>
      </c>
      <c r="V1662" s="12">
        <v>0</v>
      </c>
      <c r="W1662" s="59">
        <v>6.4844800675387961E-4</v>
      </c>
      <c r="X1662" s="59">
        <v>0</v>
      </c>
      <c r="Y1662" s="59">
        <v>0</v>
      </c>
      <c r="Z1662" s="59">
        <v>3.56467083387522E-4</v>
      </c>
      <c r="AA1662" s="59">
        <v>8.8292496354676364E-4</v>
      </c>
      <c r="AB1662" s="59">
        <v>0</v>
      </c>
      <c r="AC1662" s="59">
        <v>0</v>
      </c>
      <c r="AD1662" s="59">
        <v>2.4534165987600622E-7</v>
      </c>
      <c r="AE1662" s="59">
        <v>8.9678426883158424E-5</v>
      </c>
      <c r="AF1662" s="59">
        <v>0</v>
      </c>
      <c r="AG1662" s="59">
        <v>0</v>
      </c>
      <c r="AH1662" s="17">
        <v>1.7979671111192726E-4</v>
      </c>
      <c r="AI1662" s="12">
        <v>1474</v>
      </c>
      <c r="AJ1662" s="16">
        <v>7</v>
      </c>
      <c r="AK1662" s="17">
        <v>0.87280010181683587</v>
      </c>
      <c r="AL1662" t="str">
        <f>IF(AK1662&lt;='CAV Tier 1 Analysis'!$A$5,"Tier 1", "Tier 2")</f>
        <v>Tier 2</v>
      </c>
      <c r="AM1662" t="str">
        <f t="shared" si="51"/>
        <v>Pennsylvania - Tier 2</v>
      </c>
      <c r="AN1662" t="str">
        <f t="shared" si="52"/>
        <v>Toby, Township Of - Tier 2</v>
      </c>
    </row>
    <row r="1663" spans="1:40" x14ac:dyDescent="0.3">
      <c r="A1663">
        <v>3</v>
      </c>
      <c r="B1663" t="s">
        <v>23</v>
      </c>
      <c r="C1663" t="s">
        <v>4483</v>
      </c>
      <c r="D1663" t="s">
        <v>6903</v>
      </c>
      <c r="E1663" t="s">
        <v>1868</v>
      </c>
      <c r="F1663" s="12">
        <v>304.36812122708312</v>
      </c>
      <c r="G1663" s="12">
        <v>2239.7613038326767</v>
      </c>
      <c r="H1663" s="12">
        <v>1123.6295351510162</v>
      </c>
      <c r="I1663">
        <v>4</v>
      </c>
      <c r="J1663" s="15">
        <v>0.14929426447065439</v>
      </c>
      <c r="K1663" s="15">
        <v>0.85070573552934559</v>
      </c>
      <c r="L1663" s="58">
        <v>1.1378199999999998</v>
      </c>
      <c r="M1663">
        <v>5</v>
      </c>
      <c r="N1663">
        <v>0</v>
      </c>
      <c r="O1663" s="12">
        <v>12.142857142857142</v>
      </c>
      <c r="P1663" s="12">
        <v>1.8571428571428572</v>
      </c>
      <c r="Q1663" s="12">
        <v>0</v>
      </c>
      <c r="R1663" s="12">
        <v>3.4028229421173823</v>
      </c>
      <c r="S1663" s="12">
        <v>167.75144498787427</v>
      </c>
      <c r="T1663" s="12">
        <v>2224.8411710345026</v>
      </c>
      <c r="U1663" s="12">
        <v>1920.4730498074196</v>
      </c>
      <c r="V1663" s="12">
        <v>14.920132798174109</v>
      </c>
      <c r="W1663" s="59">
        <v>2.5350558728223755E-5</v>
      </c>
      <c r="X1663" s="59">
        <v>8.0488079715394149E-5</v>
      </c>
      <c r="Y1663" s="59">
        <v>0</v>
      </c>
      <c r="Z1663" s="59">
        <v>3.9350262451869311E-4</v>
      </c>
      <c r="AA1663" s="59">
        <v>3.2794355788879796E-4</v>
      </c>
      <c r="AB1663" s="59">
        <v>0</v>
      </c>
      <c r="AC1663" s="59">
        <v>7.6048956093780021E-5</v>
      </c>
      <c r="AD1663" s="59">
        <v>4.7513185811341952E-4</v>
      </c>
      <c r="AE1663" s="59">
        <v>1.821700564443007E-4</v>
      </c>
      <c r="AF1663" s="59">
        <v>3.932383430461611E-4</v>
      </c>
      <c r="AG1663" s="59">
        <v>2.2787931374996733E-5</v>
      </c>
      <c r="AH1663" s="17">
        <v>1.7969654235670612E-4</v>
      </c>
      <c r="AI1663" s="12">
        <v>1475</v>
      </c>
      <c r="AJ1663" s="16">
        <v>7</v>
      </c>
      <c r="AK1663" s="17">
        <v>0.87297979835919259</v>
      </c>
      <c r="AL1663" t="str">
        <f>IF(AK1663&lt;='CAV Tier 1 Analysis'!$A$5,"Tier 1", "Tier 2")</f>
        <v>Tier 2</v>
      </c>
      <c r="AM1663" t="str">
        <f t="shared" si="51"/>
        <v>Pennsylvania - Tier 2</v>
      </c>
      <c r="AN1663" t="str">
        <f t="shared" si="52"/>
        <v>New Eagle, Borough Of - Tier 2</v>
      </c>
    </row>
    <row r="1664" spans="1:40" x14ac:dyDescent="0.3">
      <c r="A1664">
        <v>3</v>
      </c>
      <c r="B1664" t="s">
        <v>23</v>
      </c>
      <c r="C1664" t="s">
        <v>4781</v>
      </c>
      <c r="D1664" t="s">
        <v>7251</v>
      </c>
      <c r="E1664" t="s">
        <v>2084</v>
      </c>
      <c r="F1664" s="12">
        <v>3813.0820549897562</v>
      </c>
      <c r="G1664" s="12">
        <v>1234.7015928284948</v>
      </c>
      <c r="H1664" s="12">
        <v>510.93523924233079</v>
      </c>
      <c r="I1664">
        <v>3</v>
      </c>
      <c r="J1664" s="15">
        <v>0</v>
      </c>
      <c r="K1664" s="15">
        <v>0.99999999999999978</v>
      </c>
      <c r="L1664" s="58">
        <v>32.565480000000001</v>
      </c>
      <c r="M1664">
        <v>2</v>
      </c>
      <c r="N1664">
        <v>2</v>
      </c>
      <c r="O1664" s="12">
        <v>12</v>
      </c>
      <c r="P1664" s="12">
        <v>3</v>
      </c>
      <c r="Q1664" s="12">
        <v>0</v>
      </c>
      <c r="R1664" s="12">
        <v>2.9999999999999991</v>
      </c>
      <c r="S1664" s="12">
        <v>0</v>
      </c>
      <c r="T1664" s="12">
        <v>1332.4356853918105</v>
      </c>
      <c r="U1664" s="12">
        <v>0</v>
      </c>
      <c r="V1664" s="12">
        <v>0</v>
      </c>
      <c r="W1664" s="59">
        <v>7.2555686598301688E-4</v>
      </c>
      <c r="X1664" s="59">
        <v>3.2195231886157661E-5</v>
      </c>
      <c r="Y1664" s="59">
        <v>1.2403870007442322E-4</v>
      </c>
      <c r="Z1664" s="59">
        <v>3.8887318187729673E-4</v>
      </c>
      <c r="AA1664" s="59">
        <v>5.2975497812805816E-4</v>
      </c>
      <c r="AB1664" s="59">
        <v>0</v>
      </c>
      <c r="AC1664" s="59">
        <v>6.7046353031632392E-5</v>
      </c>
      <c r="AD1664" s="59">
        <v>0</v>
      </c>
      <c r="AE1664" s="59">
        <v>1.0909987066778457E-4</v>
      </c>
      <c r="AF1664" s="59">
        <v>0</v>
      </c>
      <c r="AG1664" s="59">
        <v>0</v>
      </c>
      <c r="AH1664" s="17">
        <v>1.7968774378621541E-4</v>
      </c>
      <c r="AI1664" s="12">
        <v>1476</v>
      </c>
      <c r="AJ1664" s="16">
        <v>7</v>
      </c>
      <c r="AK1664" s="17">
        <v>0.87315948610297878</v>
      </c>
      <c r="AL1664" t="str">
        <f>IF(AK1664&lt;='CAV Tier 1 Analysis'!$A$5,"Tier 1", "Tier 2")</f>
        <v>Tier 2</v>
      </c>
      <c r="AM1664" t="str">
        <f t="shared" si="51"/>
        <v>Pennsylvania - Tier 2</v>
      </c>
      <c r="AN1664" t="str">
        <f t="shared" si="52"/>
        <v>Rebank, Township Of - Tier 2</v>
      </c>
    </row>
    <row r="1665" spans="1:40" x14ac:dyDescent="0.3">
      <c r="A1665">
        <v>3</v>
      </c>
      <c r="B1665" t="s">
        <v>23</v>
      </c>
      <c r="C1665" t="s">
        <v>5331</v>
      </c>
      <c r="D1665" t="s">
        <v>7855</v>
      </c>
      <c r="E1665" t="s">
        <v>2138</v>
      </c>
      <c r="F1665" s="12">
        <v>13004.444547171399</v>
      </c>
      <c r="G1665" s="12">
        <v>1145.223234536764</v>
      </c>
      <c r="H1665" s="12">
        <v>639.07557909250272</v>
      </c>
      <c r="I1665">
        <v>10</v>
      </c>
      <c r="J1665" s="15">
        <v>5.5111746052612836E-3</v>
      </c>
      <c r="K1665" s="15">
        <v>0.99448882539473848</v>
      </c>
      <c r="L1665" s="58">
        <v>34.382869999999997</v>
      </c>
      <c r="M1665">
        <v>7</v>
      </c>
      <c r="N1665">
        <v>0</v>
      </c>
      <c r="O1665" s="12">
        <v>14.909090909090908</v>
      </c>
      <c r="P1665" s="12">
        <v>1.2727272727272727</v>
      </c>
      <c r="Q1665" s="12">
        <v>0</v>
      </c>
      <c r="R1665" s="12">
        <v>9.9448882539473846</v>
      </c>
      <c r="S1665" s="12">
        <v>3.52205710233725</v>
      </c>
      <c r="T1665" s="12">
        <v>1101.4335141389111</v>
      </c>
      <c r="U1665" s="12">
        <v>0</v>
      </c>
      <c r="V1665" s="12">
        <v>43.789720397852989</v>
      </c>
      <c r="W1665" s="59">
        <v>7.6604820198263588E-4</v>
      </c>
      <c r="X1665" s="59">
        <v>1.126833116015518E-4</v>
      </c>
      <c r="Y1665" s="59">
        <v>0</v>
      </c>
      <c r="Z1665" s="59">
        <v>4.8314546839300503E-4</v>
      </c>
      <c r="AA1665" s="59">
        <v>2.2474453617553984E-4</v>
      </c>
      <c r="AB1665" s="59">
        <v>0</v>
      </c>
      <c r="AC1665" s="59">
        <v>2.2225616291143024E-4</v>
      </c>
      <c r="AD1665" s="59">
        <v>9.9757205402077268E-6</v>
      </c>
      <c r="AE1665" s="59">
        <v>9.0185406514673965E-5</v>
      </c>
      <c r="AF1665" s="59">
        <v>0</v>
      </c>
      <c r="AG1665" s="59">
        <v>6.6881250780736101E-5</v>
      </c>
      <c r="AH1665" s="17">
        <v>1.7962909626361641E-4</v>
      </c>
      <c r="AI1665" s="12">
        <v>1477</v>
      </c>
      <c r="AJ1665" s="16">
        <v>7</v>
      </c>
      <c r="AK1665" s="17">
        <v>0.87333911519924234</v>
      </c>
      <c r="AL1665" t="str">
        <f>IF(AK1665&lt;='CAV Tier 1 Analysis'!$A$5,"Tier 1", "Tier 2")</f>
        <v>Tier 2</v>
      </c>
      <c r="AM1665" t="str">
        <f t="shared" si="51"/>
        <v>Pennsylvania - Tier 2</v>
      </c>
      <c r="AN1665" t="str">
        <f t="shared" si="52"/>
        <v>Dennison, Township Of - Tier 2</v>
      </c>
    </row>
    <row r="1666" spans="1:40" x14ac:dyDescent="0.3">
      <c r="A1666">
        <v>3</v>
      </c>
      <c r="B1666" t="s">
        <v>23</v>
      </c>
      <c r="C1666" t="s">
        <v>4486</v>
      </c>
      <c r="D1666" t="s">
        <v>6907</v>
      </c>
      <c r="E1666" t="s">
        <v>1698</v>
      </c>
      <c r="F1666" s="12">
        <v>28.930229938819249</v>
      </c>
      <c r="G1666" s="12">
        <v>1248.0926007607507</v>
      </c>
      <c r="H1666" s="12">
        <v>665.04820352823208</v>
      </c>
      <c r="I1666">
        <v>3</v>
      </c>
      <c r="J1666" s="15">
        <v>0.13397664612390525</v>
      </c>
      <c r="K1666" s="15">
        <v>0.86602335387609464</v>
      </c>
      <c r="L1666" s="58">
        <v>0.61659999999999993</v>
      </c>
      <c r="M1666">
        <v>16</v>
      </c>
      <c r="N1666">
        <v>2</v>
      </c>
      <c r="O1666" s="12">
        <v>14.5</v>
      </c>
      <c r="P1666" s="12">
        <v>2.5</v>
      </c>
      <c r="Q1666" s="12">
        <v>0</v>
      </c>
      <c r="R1666" s="12">
        <v>2.5980700616282837</v>
      </c>
      <c r="S1666" s="12">
        <v>89.100927819440869</v>
      </c>
      <c r="T1666" s="12">
        <v>1268.3259020439725</v>
      </c>
      <c r="U1666" s="12">
        <v>1239.3956721051534</v>
      </c>
      <c r="V1666" s="12">
        <v>0</v>
      </c>
      <c r="W1666" s="59">
        <v>1.3737809593628842E-5</v>
      </c>
      <c r="X1666" s="59">
        <v>2.5756185508926129E-4</v>
      </c>
      <c r="Y1666" s="59">
        <v>1.2403870007442322E-4</v>
      </c>
      <c r="Z1666" s="59">
        <v>4.6988842810173354E-4</v>
      </c>
      <c r="AA1666" s="59">
        <v>4.4146248177338182E-4</v>
      </c>
      <c r="AB1666" s="59">
        <v>0</v>
      </c>
      <c r="AC1666" s="59">
        <v>5.806370751761496E-5</v>
      </c>
      <c r="AD1666" s="59">
        <v>2.5236557215671513E-4</v>
      </c>
      <c r="AE1666" s="59">
        <v>1.0385055983914815E-4</v>
      </c>
      <c r="AF1666" s="59">
        <v>2.5378013012267305E-4</v>
      </c>
      <c r="AG1666" s="59">
        <v>0</v>
      </c>
      <c r="AH1666" s="17">
        <v>1.7952265856987089E-4</v>
      </c>
      <c r="AI1666" s="12">
        <v>1478</v>
      </c>
      <c r="AJ1666" s="16">
        <v>7</v>
      </c>
      <c r="AK1666" s="17">
        <v>0.87351863785781225</v>
      </c>
      <c r="AL1666" t="str">
        <f>IF(AK1666&lt;='CAV Tier 1 Analysis'!$A$5,"Tier 1", "Tier 2")</f>
        <v>Tier 2</v>
      </c>
      <c r="AM1666" t="str">
        <f t="shared" si="51"/>
        <v>Pennsylvania - Tier 2</v>
      </c>
      <c r="AN1666" t="str">
        <f t="shared" si="52"/>
        <v>Hawley, Borough Of - Tier 2</v>
      </c>
    </row>
    <row r="1667" spans="1:40" x14ac:dyDescent="0.3">
      <c r="A1667">
        <v>3</v>
      </c>
      <c r="B1667" t="s">
        <v>23</v>
      </c>
      <c r="C1667" t="s">
        <v>4573</v>
      </c>
      <c r="D1667" t="s">
        <v>7002</v>
      </c>
      <c r="E1667" t="s">
        <v>2038</v>
      </c>
      <c r="F1667" s="12">
        <v>3305.7646806254065</v>
      </c>
      <c r="G1667" s="12">
        <v>1640.266507326595</v>
      </c>
      <c r="H1667" s="12">
        <v>633.4659942493837</v>
      </c>
      <c r="I1667">
        <v>2</v>
      </c>
      <c r="J1667" s="15">
        <v>0</v>
      </c>
      <c r="K1667" s="15">
        <v>1.0000000000000002</v>
      </c>
      <c r="L1667" s="58">
        <v>26.184449999999998</v>
      </c>
      <c r="M1667">
        <v>2</v>
      </c>
      <c r="N1667">
        <v>0</v>
      </c>
      <c r="O1667" s="12">
        <v>12.142857142857142</v>
      </c>
      <c r="P1667" s="12">
        <v>3.8571428571428572</v>
      </c>
      <c r="Q1667" s="12">
        <v>0</v>
      </c>
      <c r="R1667" s="12">
        <v>2.0000000000000004</v>
      </c>
      <c r="S1667" s="12">
        <v>0</v>
      </c>
      <c r="T1667" s="12">
        <v>1567.7602099036828</v>
      </c>
      <c r="U1667" s="12">
        <v>0</v>
      </c>
      <c r="V1667" s="12">
        <v>72.506297422912212</v>
      </c>
      <c r="W1667" s="59">
        <v>5.8338791504037419E-4</v>
      </c>
      <c r="X1667" s="59">
        <v>3.2195231886157661E-5</v>
      </c>
      <c r="Y1667" s="59">
        <v>0</v>
      </c>
      <c r="Z1667" s="59">
        <v>3.9350262451869311E-4</v>
      </c>
      <c r="AA1667" s="59">
        <v>6.8111354330750338E-4</v>
      </c>
      <c r="AB1667" s="59">
        <v>0</v>
      </c>
      <c r="AC1667" s="59">
        <v>4.469756868775495E-5</v>
      </c>
      <c r="AD1667" s="59">
        <v>0</v>
      </c>
      <c r="AE1667" s="59">
        <v>1.2836824922494818E-4</v>
      </c>
      <c r="AF1667" s="59">
        <v>0</v>
      </c>
      <c r="AG1667" s="59">
        <v>1.1074087290500703E-4</v>
      </c>
      <c r="AH1667" s="17">
        <v>1.7945509141549442E-4</v>
      </c>
      <c r="AI1667" s="12">
        <v>1479</v>
      </c>
      <c r="AJ1667" s="16">
        <v>7</v>
      </c>
      <c r="AK1667" s="17">
        <v>0.87369809294922773</v>
      </c>
      <c r="AL1667" t="str">
        <f>IF(AK1667&lt;='CAV Tier 1 Analysis'!$A$5,"Tier 1", "Tier 2")</f>
        <v>Tier 2</v>
      </c>
      <c r="AM1667" t="str">
        <f t="shared" si="51"/>
        <v>Pennsylvania - Tier 2</v>
      </c>
      <c r="AN1667" t="str">
        <f t="shared" si="52"/>
        <v>Anthony, Township Of - Tier 2</v>
      </c>
    </row>
    <row r="1668" spans="1:40" x14ac:dyDescent="0.3">
      <c r="A1668">
        <v>3</v>
      </c>
      <c r="B1668" t="s">
        <v>23</v>
      </c>
      <c r="C1668" t="s">
        <v>3453</v>
      </c>
      <c r="D1668" t="s">
        <v>6317</v>
      </c>
      <c r="E1668" t="s">
        <v>1984</v>
      </c>
      <c r="F1668" s="12">
        <v>6385.8645729988839</v>
      </c>
      <c r="G1668" s="12">
        <v>2563.4142072965137</v>
      </c>
      <c r="H1668" s="12">
        <v>1144.4056482737726</v>
      </c>
      <c r="I1668">
        <v>0</v>
      </c>
      <c r="J1668" s="15">
        <v>4.7396954720100248E-2</v>
      </c>
      <c r="K1668" s="15">
        <v>0.95260304527989981</v>
      </c>
      <c r="L1668" s="58">
        <v>31.10453</v>
      </c>
      <c r="M1668">
        <v>3</v>
      </c>
      <c r="N1668">
        <v>0</v>
      </c>
      <c r="O1668" s="12">
        <v>16</v>
      </c>
      <c r="P1668" s="12">
        <v>1.9090909090909092</v>
      </c>
      <c r="Q1668" s="12">
        <v>0</v>
      </c>
      <c r="R1668" s="12">
        <v>0</v>
      </c>
      <c r="S1668" s="12">
        <v>54.241342692658975</v>
      </c>
      <c r="T1668" s="12">
        <v>2715.4400441447183</v>
      </c>
      <c r="U1668" s="12">
        <v>0</v>
      </c>
      <c r="V1668" s="12">
        <v>0</v>
      </c>
      <c r="W1668" s="59">
        <v>6.9300699098169994E-4</v>
      </c>
      <c r="X1668" s="59">
        <v>4.8292847829236488E-5</v>
      </c>
      <c r="Y1668" s="59">
        <v>0</v>
      </c>
      <c r="Z1668" s="59">
        <v>5.1849757583639564E-4</v>
      </c>
      <c r="AA1668" s="59">
        <v>3.371168042633098E-4</v>
      </c>
      <c r="AB1668" s="59">
        <v>0</v>
      </c>
      <c r="AC1668" s="59">
        <v>0</v>
      </c>
      <c r="AD1668" s="59">
        <v>1.5363080742459594E-4</v>
      </c>
      <c r="AE1668" s="59">
        <v>2.2234030570503425E-4</v>
      </c>
      <c r="AF1668" s="59">
        <v>0</v>
      </c>
      <c r="AG1668" s="59">
        <v>0</v>
      </c>
      <c r="AH1668" s="17">
        <v>1.7935321200366112E-4</v>
      </c>
      <c r="AI1668" s="12">
        <v>1480</v>
      </c>
      <c r="AJ1668" s="16">
        <v>7</v>
      </c>
      <c r="AK1668" s="17">
        <v>0.87387744616123142</v>
      </c>
      <c r="AL1668" t="str">
        <f>IF(AK1668&lt;='CAV Tier 1 Analysis'!$A$5,"Tier 1", "Tier 2")</f>
        <v>Tier 2</v>
      </c>
      <c r="AM1668" t="str">
        <f t="shared" si="51"/>
        <v>Pennsylvania - Tier 2</v>
      </c>
      <c r="AN1668" t="str">
        <f t="shared" si="52"/>
        <v>Washington, Township Of - Tier 2</v>
      </c>
    </row>
    <row r="1669" spans="1:40" x14ac:dyDescent="0.3">
      <c r="A1669">
        <v>3</v>
      </c>
      <c r="B1669" t="s">
        <v>23</v>
      </c>
      <c r="C1669" t="s">
        <v>3696</v>
      </c>
      <c r="D1669" t="s">
        <v>6731</v>
      </c>
      <c r="E1669" t="s">
        <v>1970</v>
      </c>
      <c r="F1669" s="12">
        <v>2119.4954992088078</v>
      </c>
      <c r="G1669" s="12">
        <v>3442.2345518414654</v>
      </c>
      <c r="H1669" s="12">
        <v>1418.0555020637769</v>
      </c>
      <c r="I1669">
        <v>1</v>
      </c>
      <c r="J1669" s="15">
        <v>1.4413770769006377E-2</v>
      </c>
      <c r="K1669" s="15">
        <v>0.98558622923099382</v>
      </c>
      <c r="L1669" s="58">
        <v>16.180359999999997</v>
      </c>
      <c r="M1669">
        <v>4</v>
      </c>
      <c r="N1669">
        <v>0</v>
      </c>
      <c r="O1669" s="12">
        <v>11.333333333333334</v>
      </c>
      <c r="P1669" s="12">
        <v>2.8333333333333335</v>
      </c>
      <c r="Q1669" s="12">
        <v>0</v>
      </c>
      <c r="R1669" s="12">
        <v>0.98558622923099382</v>
      </c>
      <c r="S1669" s="12">
        <v>20.439526944475528</v>
      </c>
      <c r="T1669" s="12">
        <v>3406.2382393897892</v>
      </c>
      <c r="U1669" s="12">
        <v>1286.7427401809814</v>
      </c>
      <c r="V1669" s="12">
        <v>35.996312451676204</v>
      </c>
      <c r="W1669" s="59">
        <v>3.6049741296848578E-4</v>
      </c>
      <c r="X1669" s="59">
        <v>6.4390463772315322E-5</v>
      </c>
      <c r="Y1669" s="59">
        <v>0</v>
      </c>
      <c r="Z1669" s="59">
        <v>3.6726911621744694E-4</v>
      </c>
      <c r="AA1669" s="59">
        <v>5.0032414600983282E-4</v>
      </c>
      <c r="AB1669" s="59">
        <v>0</v>
      </c>
      <c r="AC1669" s="59">
        <v>2.2026654089378864E-5</v>
      </c>
      <c r="AD1669" s="59">
        <v>5.7892022431103023E-5</v>
      </c>
      <c r="AE1669" s="59">
        <v>2.7890288098356592E-4</v>
      </c>
      <c r="AF1669" s="59">
        <v>2.6347497202639018E-4</v>
      </c>
      <c r="AG1669" s="59">
        <v>5.4978163331235351E-5</v>
      </c>
      <c r="AH1669" s="17">
        <v>1.7906871198452312E-4</v>
      </c>
      <c r="AI1669" s="12">
        <v>1481</v>
      </c>
      <c r="AJ1669" s="16">
        <v>7</v>
      </c>
      <c r="AK1669" s="17">
        <v>0.8740565148732159</v>
      </c>
      <c r="AL1669" t="str">
        <f>IF(AK1669&lt;='CAV Tier 1 Analysis'!$A$5,"Tier 1", "Tier 2")</f>
        <v>Tier 2</v>
      </c>
      <c r="AM1669" t="str">
        <f t="shared" si="51"/>
        <v>Pennsylvania - Tier 2</v>
      </c>
      <c r="AN1669" t="str">
        <f t="shared" si="52"/>
        <v>Liberty, Township Of - Tier 2</v>
      </c>
    </row>
    <row r="1670" spans="1:40" x14ac:dyDescent="0.3">
      <c r="A1670">
        <v>3</v>
      </c>
      <c r="B1670" t="s">
        <v>23</v>
      </c>
      <c r="C1670" t="s">
        <v>5051</v>
      </c>
      <c r="D1670" t="s">
        <v>7552</v>
      </c>
      <c r="E1670" t="s">
        <v>2248</v>
      </c>
      <c r="F1670" s="12">
        <v>9018.1612090923063</v>
      </c>
      <c r="G1670" s="12">
        <v>3160.3140896404207</v>
      </c>
      <c r="H1670" s="12">
        <v>1408.3061061453332</v>
      </c>
      <c r="I1670">
        <v>0</v>
      </c>
      <c r="J1670" s="15">
        <v>7.1712380307452909E-5</v>
      </c>
      <c r="K1670" s="15">
        <v>0.99992828761969244</v>
      </c>
      <c r="L1670" s="58">
        <v>30.538660000000004</v>
      </c>
      <c r="M1670">
        <v>0</v>
      </c>
      <c r="N1670">
        <v>0</v>
      </c>
      <c r="O1670" s="12">
        <v>9</v>
      </c>
      <c r="P1670" s="12">
        <v>4</v>
      </c>
      <c r="Q1670" s="12">
        <v>0</v>
      </c>
      <c r="R1670" s="12">
        <v>0</v>
      </c>
      <c r="S1670" s="12">
        <v>0.10099298307320227</v>
      </c>
      <c r="T1670" s="12">
        <v>3503.6491448867055</v>
      </c>
      <c r="U1670" s="12">
        <v>0</v>
      </c>
      <c r="V1670" s="12">
        <v>0</v>
      </c>
      <c r="W1670" s="59">
        <v>6.8039944262823456E-4</v>
      </c>
      <c r="X1670" s="59">
        <v>0</v>
      </c>
      <c r="Y1670" s="59">
        <v>0</v>
      </c>
      <c r="Z1670" s="59">
        <v>2.9165488640797254E-4</v>
      </c>
      <c r="AA1670" s="59">
        <v>7.0633997083741095E-4</v>
      </c>
      <c r="AB1670" s="59">
        <v>0</v>
      </c>
      <c r="AC1670" s="59">
        <v>0</v>
      </c>
      <c r="AD1670" s="59">
        <v>2.8604810949590488E-7</v>
      </c>
      <c r="AE1670" s="59">
        <v>2.8687888861219697E-4</v>
      </c>
      <c r="AF1670" s="59">
        <v>0</v>
      </c>
      <c r="AG1670" s="59">
        <v>0</v>
      </c>
      <c r="AH1670" s="17">
        <v>1.7868720332684645E-4</v>
      </c>
      <c r="AI1670" s="12">
        <v>1482</v>
      </c>
      <c r="AJ1670" s="16">
        <v>7</v>
      </c>
      <c r="AK1670" s="17">
        <v>0.87423520207654271</v>
      </c>
      <c r="AL1670" t="str">
        <f>IF(AK1670&lt;='CAV Tier 1 Analysis'!$A$5,"Tier 1", "Tier 2")</f>
        <v>Tier 2</v>
      </c>
      <c r="AM1670" t="str">
        <f t="shared" si="51"/>
        <v>Pennsylvania - Tier 2</v>
      </c>
      <c r="AN1670" t="str">
        <f t="shared" si="52"/>
        <v>Pulaski, Township Of - Tier 2</v>
      </c>
    </row>
    <row r="1671" spans="1:40" x14ac:dyDescent="0.3">
      <c r="A1671">
        <v>3</v>
      </c>
      <c r="B1671" t="s">
        <v>23</v>
      </c>
      <c r="C1671" t="s">
        <v>4569</v>
      </c>
      <c r="D1671" t="s">
        <v>6998</v>
      </c>
      <c r="E1671" t="s">
        <v>2227</v>
      </c>
      <c r="F1671" s="12">
        <v>1852.2090681576797</v>
      </c>
      <c r="G1671" s="12">
        <v>943.63943111560923</v>
      </c>
      <c r="H1671" s="12">
        <v>654.41906501505002</v>
      </c>
      <c r="I1671">
        <v>0</v>
      </c>
      <c r="J1671" s="15">
        <v>4.3738684293040148E-2</v>
      </c>
      <c r="K1671" s="15">
        <v>0.95626131570695982</v>
      </c>
      <c r="L1671" s="58">
        <v>15.818720000000001</v>
      </c>
      <c r="M1671">
        <v>0</v>
      </c>
      <c r="N1671">
        <v>0</v>
      </c>
      <c r="O1671" s="12">
        <v>12</v>
      </c>
      <c r="P1671" s="12">
        <v>3</v>
      </c>
      <c r="Q1671" s="12">
        <v>2</v>
      </c>
      <c r="R1671" s="12">
        <v>0</v>
      </c>
      <c r="S1671" s="12">
        <v>28.623428880039789</v>
      </c>
      <c r="T1671" s="12">
        <v>1179.8657880764833</v>
      </c>
      <c r="U1671" s="12">
        <v>0</v>
      </c>
      <c r="V1671" s="12">
        <v>0</v>
      </c>
      <c r="W1671" s="59">
        <v>3.5244009629407794E-4</v>
      </c>
      <c r="X1671" s="59">
        <v>0</v>
      </c>
      <c r="Y1671" s="59">
        <v>0</v>
      </c>
      <c r="Z1671" s="59">
        <v>3.8887318187729673E-4</v>
      </c>
      <c r="AA1671" s="59">
        <v>5.2975497812805816E-4</v>
      </c>
      <c r="AB1671" s="59">
        <v>5.1533110023189901E-4</v>
      </c>
      <c r="AC1671" s="59">
        <v>0</v>
      </c>
      <c r="AD1671" s="59">
        <v>8.1071748445050195E-5</v>
      </c>
      <c r="AE1671" s="59">
        <v>9.6607443267804886E-5</v>
      </c>
      <c r="AF1671" s="59">
        <v>0</v>
      </c>
      <c r="AG1671" s="59">
        <v>0</v>
      </c>
      <c r="AH1671" s="17">
        <v>1.7855259529492607E-4</v>
      </c>
      <c r="AI1671" s="12">
        <v>1483</v>
      </c>
      <c r="AJ1671" s="16">
        <v>7</v>
      </c>
      <c r="AK1671" s="17">
        <v>0.87441375467183768</v>
      </c>
      <c r="AL1671" t="str">
        <f>IF(AK1671&lt;='CAV Tier 1 Analysis'!$A$5,"Tier 1", "Tier 2")</f>
        <v>Tier 2</v>
      </c>
      <c r="AM1671" t="str">
        <f t="shared" si="51"/>
        <v>Pennsylvania - Tier 2</v>
      </c>
      <c r="AN1671" t="str">
        <f t="shared" si="52"/>
        <v>Bethel, Township Of - Tier 2</v>
      </c>
    </row>
    <row r="1672" spans="1:40" x14ac:dyDescent="0.3">
      <c r="A1672">
        <v>3</v>
      </c>
      <c r="B1672" t="s">
        <v>23</v>
      </c>
      <c r="C1672" t="s">
        <v>5039</v>
      </c>
      <c r="D1672" t="s">
        <v>7540</v>
      </c>
      <c r="E1672" t="s">
        <v>2029</v>
      </c>
      <c r="F1672" s="12">
        <v>7390.1020251818281</v>
      </c>
      <c r="G1672" s="12">
        <v>6685.4753780550918</v>
      </c>
      <c r="H1672" s="12">
        <v>2582.9063958962574</v>
      </c>
      <c r="I1672">
        <v>6</v>
      </c>
      <c r="J1672" s="15">
        <v>1.0068863370647201E-2</v>
      </c>
      <c r="K1672" s="15">
        <v>0.98993113662935284</v>
      </c>
      <c r="L1672" s="58">
        <v>20.065820000000002</v>
      </c>
      <c r="M1672">
        <v>10</v>
      </c>
      <c r="N1672">
        <v>0</v>
      </c>
      <c r="O1672" s="12">
        <v>13</v>
      </c>
      <c r="P1672" s="12">
        <v>1</v>
      </c>
      <c r="Q1672" s="12">
        <v>0</v>
      </c>
      <c r="R1672" s="12">
        <v>5.9395868197761175</v>
      </c>
      <c r="S1672" s="12">
        <v>26.006931599450205</v>
      </c>
      <c r="T1672" s="12">
        <v>6731.2536829257833</v>
      </c>
      <c r="U1672" s="12">
        <v>0</v>
      </c>
      <c r="V1672" s="12">
        <v>0</v>
      </c>
      <c r="W1672" s="59">
        <v>4.4706521975353478E-4</v>
      </c>
      <c r="X1672" s="59">
        <v>1.609761594307883E-4</v>
      </c>
      <c r="Y1672" s="59">
        <v>0</v>
      </c>
      <c r="Z1672" s="59">
        <v>4.2127928036707145E-4</v>
      </c>
      <c r="AA1672" s="59">
        <v>1.7658499270935274E-4</v>
      </c>
      <c r="AB1672" s="59">
        <v>0</v>
      </c>
      <c r="AC1672" s="59">
        <v>1.3274254492691347E-4</v>
      </c>
      <c r="AD1672" s="59">
        <v>7.3660895949770059E-5</v>
      </c>
      <c r="AE1672" s="59">
        <v>5.5115523720253941E-4</v>
      </c>
      <c r="AF1672" s="59">
        <v>0</v>
      </c>
      <c r="AG1672" s="59">
        <v>0</v>
      </c>
      <c r="AH1672" s="17">
        <v>1.7849675730363364E-4</v>
      </c>
      <c r="AI1672" s="12">
        <v>1484</v>
      </c>
      <c r="AJ1672" s="16">
        <v>7</v>
      </c>
      <c r="AK1672" s="17">
        <v>0.87459225142914132</v>
      </c>
      <c r="AL1672" t="str">
        <f>IF(AK1672&lt;='CAV Tier 1 Analysis'!$A$5,"Tier 1", "Tier 2")</f>
        <v>Tier 2</v>
      </c>
      <c r="AM1672" t="str">
        <f t="shared" ref="AM1672:AM1735" si="53">B1672&amp;" - "&amp;AL1672</f>
        <v>Pennsylvania - Tier 2</v>
      </c>
      <c r="AN1672" t="str">
        <f t="shared" ref="AN1672:AN1735" si="54">C1672&amp;" - "&amp;AL1672</f>
        <v>Providence, Township Of - Tier 2</v>
      </c>
    </row>
    <row r="1673" spans="1:40" x14ac:dyDescent="0.3">
      <c r="A1673">
        <v>3</v>
      </c>
      <c r="B1673" t="s">
        <v>23</v>
      </c>
      <c r="C1673" t="s">
        <v>4807</v>
      </c>
      <c r="D1673" t="s">
        <v>7281</v>
      </c>
      <c r="E1673" t="s">
        <v>2364</v>
      </c>
      <c r="F1673" s="12">
        <v>3562.1950445126809</v>
      </c>
      <c r="G1673" s="12">
        <v>1286.5194255772337</v>
      </c>
      <c r="H1673" s="12">
        <v>787.99703399903706</v>
      </c>
      <c r="I1673">
        <v>0</v>
      </c>
      <c r="J1673" s="15">
        <v>0</v>
      </c>
      <c r="K1673" s="15">
        <v>1.0000000000000004</v>
      </c>
      <c r="L1673" s="58">
        <v>41.598140000000001</v>
      </c>
      <c r="M1673">
        <v>0</v>
      </c>
      <c r="N1673">
        <v>0</v>
      </c>
      <c r="O1673" s="12">
        <v>12</v>
      </c>
      <c r="P1673" s="12">
        <v>3</v>
      </c>
      <c r="Q1673" s="12">
        <v>0</v>
      </c>
      <c r="R1673" s="12">
        <v>0</v>
      </c>
      <c r="S1673" s="12">
        <v>0</v>
      </c>
      <c r="T1673" s="12">
        <v>1424.8128011075873</v>
      </c>
      <c r="U1673" s="12">
        <v>0</v>
      </c>
      <c r="V1673" s="12">
        <v>0</v>
      </c>
      <c r="W1673" s="59">
        <v>9.2680396816269175E-4</v>
      </c>
      <c r="X1673" s="59">
        <v>0</v>
      </c>
      <c r="Y1673" s="59">
        <v>0</v>
      </c>
      <c r="Z1673" s="59">
        <v>3.8887318187729673E-4</v>
      </c>
      <c r="AA1673" s="59">
        <v>5.2975497812805816E-4</v>
      </c>
      <c r="AB1673" s="59">
        <v>0</v>
      </c>
      <c r="AC1673" s="59">
        <v>0</v>
      </c>
      <c r="AD1673" s="59">
        <v>0</v>
      </c>
      <c r="AE1673" s="59">
        <v>1.1666371145030656E-4</v>
      </c>
      <c r="AF1673" s="59">
        <v>0</v>
      </c>
      <c r="AG1673" s="59">
        <v>0</v>
      </c>
      <c r="AH1673" s="17">
        <v>1.7837234905621394E-4</v>
      </c>
      <c r="AI1673" s="12">
        <v>1485</v>
      </c>
      <c r="AJ1673" s="16">
        <v>7</v>
      </c>
      <c r="AK1673" s="17">
        <v>0.87477062377819759</v>
      </c>
      <c r="AL1673" t="str">
        <f>IF(AK1673&lt;='CAV Tier 1 Analysis'!$A$5,"Tier 1", "Tier 2")</f>
        <v>Tier 2</v>
      </c>
      <c r="AM1673" t="str">
        <f t="shared" si="53"/>
        <v>Pennsylvania - Tier 2</v>
      </c>
      <c r="AN1673" t="str">
        <f t="shared" si="54"/>
        <v>Conneaut, Township Of - Tier 2</v>
      </c>
    </row>
    <row r="1674" spans="1:40" x14ac:dyDescent="0.3">
      <c r="A1674">
        <v>3</v>
      </c>
      <c r="B1674" t="s">
        <v>23</v>
      </c>
      <c r="C1674" t="s">
        <v>4761</v>
      </c>
      <c r="D1674" t="s">
        <v>7231</v>
      </c>
      <c r="E1674" t="s">
        <v>2067</v>
      </c>
      <c r="F1674" s="12">
        <v>1910.9665089973262</v>
      </c>
      <c r="G1674" s="12">
        <v>428.73574295819213</v>
      </c>
      <c r="H1674" s="12">
        <v>245.19684196297462</v>
      </c>
      <c r="I1674">
        <v>2</v>
      </c>
      <c r="J1674" s="15">
        <v>0</v>
      </c>
      <c r="K1674" s="15">
        <v>1</v>
      </c>
      <c r="L1674" s="58">
        <v>27.306260000000002</v>
      </c>
      <c r="M1674">
        <v>5</v>
      </c>
      <c r="N1674">
        <v>2</v>
      </c>
      <c r="O1674" s="12">
        <v>11</v>
      </c>
      <c r="P1674" s="12">
        <v>4</v>
      </c>
      <c r="Q1674" s="12">
        <v>0</v>
      </c>
      <c r="R1674" s="12">
        <v>2</v>
      </c>
      <c r="S1674" s="12">
        <v>0</v>
      </c>
      <c r="T1674" s="12">
        <v>494.68083111916098</v>
      </c>
      <c r="U1674" s="12">
        <v>0</v>
      </c>
      <c r="V1674" s="12">
        <v>0</v>
      </c>
      <c r="W1674" s="59">
        <v>6.0838177196581827E-4</v>
      </c>
      <c r="X1674" s="59">
        <v>8.0488079715394149E-5</v>
      </c>
      <c r="Y1674" s="59">
        <v>1.2403870007442322E-4</v>
      </c>
      <c r="Z1674" s="59">
        <v>3.56467083387522E-4</v>
      </c>
      <c r="AA1674" s="59">
        <v>7.0633997083741095E-4</v>
      </c>
      <c r="AB1674" s="59">
        <v>0</v>
      </c>
      <c r="AC1674" s="59">
        <v>4.4697568687754937E-5</v>
      </c>
      <c r="AD1674" s="59">
        <v>0</v>
      </c>
      <c r="AE1674" s="59">
        <v>4.0504480095084338E-5</v>
      </c>
      <c r="AF1674" s="59">
        <v>0</v>
      </c>
      <c r="AG1674" s="59">
        <v>0</v>
      </c>
      <c r="AH1674" s="17">
        <v>1.7826524134212799E-4</v>
      </c>
      <c r="AI1674" s="12">
        <v>1486</v>
      </c>
      <c r="AJ1674" s="16">
        <v>7</v>
      </c>
      <c r="AK1674" s="17">
        <v>0.87494888901953971</v>
      </c>
      <c r="AL1674" t="str">
        <f>IF(AK1674&lt;='CAV Tier 1 Analysis'!$A$5,"Tier 1", "Tier 2")</f>
        <v>Tier 2</v>
      </c>
      <c r="AM1674" t="str">
        <f t="shared" si="53"/>
        <v>Pennsylvania - Tier 2</v>
      </c>
      <c r="AN1674" t="str">
        <f t="shared" si="54"/>
        <v>Aleppo, Township Of - Tier 2</v>
      </c>
    </row>
    <row r="1675" spans="1:40" x14ac:dyDescent="0.3">
      <c r="A1675">
        <v>3</v>
      </c>
      <c r="B1675" t="s">
        <v>23</v>
      </c>
      <c r="C1675" t="s">
        <v>3889</v>
      </c>
      <c r="D1675" t="s">
        <v>6266</v>
      </c>
      <c r="E1675" t="s">
        <v>2419</v>
      </c>
      <c r="F1675" s="12">
        <v>2080.7855664628628</v>
      </c>
      <c r="G1675" s="12">
        <v>1710.161008514915</v>
      </c>
      <c r="H1675" s="12">
        <v>944.10212563752941</v>
      </c>
      <c r="I1675">
        <v>0</v>
      </c>
      <c r="J1675" s="15">
        <v>2.4205535692844563E-2</v>
      </c>
      <c r="K1675" s="15">
        <v>0.975794464307156</v>
      </c>
      <c r="L1675" s="58">
        <v>38.394109999999998</v>
      </c>
      <c r="M1675">
        <v>7</v>
      </c>
      <c r="N1675">
        <v>0</v>
      </c>
      <c r="O1675" s="12">
        <v>13</v>
      </c>
      <c r="P1675" s="12">
        <v>2</v>
      </c>
      <c r="Q1675" s="12">
        <v>0</v>
      </c>
      <c r="R1675" s="12">
        <v>0</v>
      </c>
      <c r="S1675" s="12">
        <v>22.852497699809639</v>
      </c>
      <c r="T1675" s="12">
        <v>1865.7564105721226</v>
      </c>
      <c r="U1675" s="12">
        <v>0</v>
      </c>
      <c r="V1675" s="12">
        <v>0</v>
      </c>
      <c r="W1675" s="59">
        <v>8.5541837933318372E-4</v>
      </c>
      <c r="X1675" s="59">
        <v>1.126833116015518E-4</v>
      </c>
      <c r="Y1675" s="59">
        <v>0</v>
      </c>
      <c r="Z1675" s="59">
        <v>4.2127928036707145E-4</v>
      </c>
      <c r="AA1675" s="59">
        <v>3.5316998541870548E-4</v>
      </c>
      <c r="AB1675" s="59">
        <v>0</v>
      </c>
      <c r="AC1675" s="59">
        <v>0</v>
      </c>
      <c r="AD1675" s="59">
        <v>6.4726415295129384E-5</v>
      </c>
      <c r="AE1675" s="59">
        <v>1.5276818635426471E-4</v>
      </c>
      <c r="AF1675" s="59">
        <v>0</v>
      </c>
      <c r="AG1675" s="59">
        <v>0</v>
      </c>
      <c r="AH1675" s="17">
        <v>1.7818595985180972E-4</v>
      </c>
      <c r="AI1675" s="12">
        <v>1487</v>
      </c>
      <c r="AJ1675" s="16">
        <v>7</v>
      </c>
      <c r="AK1675" s="17">
        <v>0.87512707497939157</v>
      </c>
      <c r="AL1675" t="str">
        <f>IF(AK1675&lt;='CAV Tier 1 Analysis'!$A$5,"Tier 1", "Tier 2")</f>
        <v>Tier 2</v>
      </c>
      <c r="AM1675" t="str">
        <f t="shared" si="53"/>
        <v>Pennsylvania - Tier 2</v>
      </c>
      <c r="AN1675" t="str">
        <f t="shared" si="54"/>
        <v>Ridgebury, Township Of - Tier 2</v>
      </c>
    </row>
    <row r="1676" spans="1:40" x14ac:dyDescent="0.3">
      <c r="A1676">
        <v>3</v>
      </c>
      <c r="B1676" t="s">
        <v>23</v>
      </c>
      <c r="C1676" t="s">
        <v>3747</v>
      </c>
      <c r="D1676" t="s">
        <v>6119</v>
      </c>
      <c r="E1676" t="s">
        <v>2152</v>
      </c>
      <c r="F1676" s="12">
        <v>827.4013586974047</v>
      </c>
      <c r="G1676" s="12">
        <v>1167.5999049183558</v>
      </c>
      <c r="H1676" s="12">
        <v>889.00845154099181</v>
      </c>
      <c r="I1676">
        <v>1</v>
      </c>
      <c r="J1676" s="15">
        <v>0.35834490550050607</v>
      </c>
      <c r="K1676" s="15">
        <v>0.64165509449949409</v>
      </c>
      <c r="L1676" s="58">
        <v>0.42487000000000003</v>
      </c>
      <c r="M1676">
        <v>13</v>
      </c>
      <c r="N1676">
        <v>0</v>
      </c>
      <c r="O1676" s="12">
        <v>13</v>
      </c>
      <c r="P1676" s="12">
        <v>1</v>
      </c>
      <c r="Q1676" s="12">
        <v>0</v>
      </c>
      <c r="R1676" s="12">
        <v>0.64165509449949409</v>
      </c>
      <c r="S1676" s="12">
        <v>318.57164955660795</v>
      </c>
      <c r="T1676" s="12">
        <v>1380.6657334298607</v>
      </c>
      <c r="U1676" s="12">
        <v>553.26437473245596</v>
      </c>
      <c r="V1676" s="12">
        <v>0</v>
      </c>
      <c r="W1676" s="59">
        <v>9.4660771359797059E-6</v>
      </c>
      <c r="X1676" s="59">
        <v>2.0926900726002479E-4</v>
      </c>
      <c r="Y1676" s="59">
        <v>0</v>
      </c>
      <c r="Z1676" s="59">
        <v>4.2127928036707145E-4</v>
      </c>
      <c r="AA1676" s="59">
        <v>1.7658499270935274E-4</v>
      </c>
      <c r="AB1676" s="59">
        <v>0</v>
      </c>
      <c r="AC1676" s="59">
        <v>1.4340211330119511E-5</v>
      </c>
      <c r="AD1676" s="59">
        <v>9.0230841115573944E-4</v>
      </c>
      <c r="AE1676" s="59">
        <v>1.1304894833130047E-4</v>
      </c>
      <c r="AF1676" s="59">
        <v>1.1328707060381724E-4</v>
      </c>
      <c r="AG1676" s="59">
        <v>0</v>
      </c>
      <c r="AH1676" s="17">
        <v>1.7814399989940049E-4</v>
      </c>
      <c r="AI1676" s="12">
        <v>1488</v>
      </c>
      <c r="AJ1676" s="16">
        <v>7</v>
      </c>
      <c r="AK1676" s="17">
        <v>0.87530521897929092</v>
      </c>
      <c r="AL1676" t="str">
        <f>IF(AK1676&lt;='CAV Tier 1 Analysis'!$A$5,"Tier 1", "Tier 2")</f>
        <v>Tier 2</v>
      </c>
      <c r="AM1676" t="str">
        <f t="shared" si="53"/>
        <v>Pennsylvania - Tier 2</v>
      </c>
      <c r="AN1676" t="str">
        <f t="shared" si="54"/>
        <v>Blawnox, Borough Of - Tier 2</v>
      </c>
    </row>
    <row r="1677" spans="1:40" x14ac:dyDescent="0.3">
      <c r="A1677">
        <v>3</v>
      </c>
      <c r="B1677" t="s">
        <v>23</v>
      </c>
      <c r="C1677" t="s">
        <v>3599</v>
      </c>
      <c r="D1677" t="s">
        <v>7192</v>
      </c>
      <c r="E1677" t="s">
        <v>2070</v>
      </c>
      <c r="F1677" s="12">
        <v>10703.19762585595</v>
      </c>
      <c r="G1677" s="12">
        <v>2381.343939925343</v>
      </c>
      <c r="H1677" s="12">
        <v>1157.8698591540515</v>
      </c>
      <c r="I1677">
        <v>8</v>
      </c>
      <c r="J1677" s="15">
        <v>4.1162051599233883E-4</v>
      </c>
      <c r="K1677" s="15">
        <v>0.99958837948400769</v>
      </c>
      <c r="L1677" s="58">
        <v>23.249569999999999</v>
      </c>
      <c r="M1677">
        <v>12</v>
      </c>
      <c r="N1677">
        <v>2</v>
      </c>
      <c r="O1677" s="12">
        <v>12.142857142857142</v>
      </c>
      <c r="P1677" s="12">
        <v>1.8571428571428572</v>
      </c>
      <c r="Q1677" s="12">
        <v>0</v>
      </c>
      <c r="R1677" s="12">
        <v>7.9967070358720616</v>
      </c>
      <c r="S1677" s="12">
        <v>0.47660298887696734</v>
      </c>
      <c r="T1677" s="12">
        <v>2719.7339206455867</v>
      </c>
      <c r="U1677" s="12">
        <v>0</v>
      </c>
      <c r="V1677" s="12">
        <v>0</v>
      </c>
      <c r="W1677" s="59">
        <v>5.1799897144622986E-4</v>
      </c>
      <c r="X1677" s="59">
        <v>1.9317139131694595E-4</v>
      </c>
      <c r="Y1677" s="59">
        <v>1.2403870007442322E-4</v>
      </c>
      <c r="Z1677" s="59">
        <v>3.9350262451869311E-4</v>
      </c>
      <c r="AA1677" s="59">
        <v>3.2794355788879796E-4</v>
      </c>
      <c r="AB1677" s="59">
        <v>0</v>
      </c>
      <c r="AC1677" s="59">
        <v>1.7871668100587234E-4</v>
      </c>
      <c r="AD1677" s="59">
        <v>1.3499094669729465E-6</v>
      </c>
      <c r="AE1677" s="59">
        <v>2.226918884313483E-4</v>
      </c>
      <c r="AF1677" s="59">
        <v>0</v>
      </c>
      <c r="AG1677" s="59">
        <v>0</v>
      </c>
      <c r="AH1677" s="17">
        <v>1.7812852037720761E-4</v>
      </c>
      <c r="AI1677" s="12">
        <v>1489</v>
      </c>
      <c r="AJ1677" s="16">
        <v>7</v>
      </c>
      <c r="AK1677" s="17">
        <v>0.87548334749966816</v>
      </c>
      <c r="AL1677" t="str">
        <f>IF(AK1677&lt;='CAV Tier 1 Analysis'!$A$5,"Tier 1", "Tier 2")</f>
        <v>Tier 2</v>
      </c>
      <c r="AM1677" t="str">
        <f t="shared" si="53"/>
        <v>Pennsylvania - Tier 2</v>
      </c>
      <c r="AN1677" t="str">
        <f t="shared" si="54"/>
        <v>Independence, Township Of - Tier 2</v>
      </c>
    </row>
    <row r="1678" spans="1:40" x14ac:dyDescent="0.3">
      <c r="A1678">
        <v>3</v>
      </c>
      <c r="B1678" t="s">
        <v>23</v>
      </c>
      <c r="C1678" t="s">
        <v>4810</v>
      </c>
      <c r="D1678" t="s">
        <v>7286</v>
      </c>
      <c r="E1678" t="s">
        <v>2212</v>
      </c>
      <c r="F1678" s="12">
        <v>1451.8289409278175</v>
      </c>
      <c r="G1678" s="12">
        <v>825.17232869337568</v>
      </c>
      <c r="H1678" s="12">
        <v>369.5284849539579</v>
      </c>
      <c r="I1678">
        <v>4</v>
      </c>
      <c r="J1678" s="15">
        <v>4.8448800812552562E-3</v>
      </c>
      <c r="K1678" s="15">
        <v>0.99515511991874461</v>
      </c>
      <c r="L1678" s="58">
        <v>16.953980000000001</v>
      </c>
      <c r="M1678">
        <v>15</v>
      </c>
      <c r="N1678">
        <v>0</v>
      </c>
      <c r="O1678" s="12">
        <v>12</v>
      </c>
      <c r="P1678" s="12">
        <v>3</v>
      </c>
      <c r="Q1678" s="12">
        <v>1</v>
      </c>
      <c r="R1678" s="12">
        <v>3.9806204796749785</v>
      </c>
      <c r="S1678" s="12">
        <v>1.7903211962098633</v>
      </c>
      <c r="T1678" s="12">
        <v>847.06292032068529</v>
      </c>
      <c r="U1678" s="12">
        <v>0</v>
      </c>
      <c r="V1678" s="12">
        <v>0</v>
      </c>
      <c r="W1678" s="59">
        <v>3.7773361838175731E-4</v>
      </c>
      <c r="X1678" s="59">
        <v>2.4146423914618245E-4</v>
      </c>
      <c r="Y1678" s="59">
        <v>0</v>
      </c>
      <c r="Z1678" s="59">
        <v>3.8887318187729673E-4</v>
      </c>
      <c r="AA1678" s="59">
        <v>5.2975497812805816E-4</v>
      </c>
      <c r="AB1678" s="59">
        <v>2.576655501159495E-4</v>
      </c>
      <c r="AC1678" s="59">
        <v>8.8962028655078181E-5</v>
      </c>
      <c r="AD1678" s="59">
        <v>5.0708274771434597E-6</v>
      </c>
      <c r="AE1678" s="59">
        <v>6.9357535277425161E-5</v>
      </c>
      <c r="AF1678" s="59">
        <v>0</v>
      </c>
      <c r="AG1678" s="59">
        <v>0</v>
      </c>
      <c r="AH1678" s="17">
        <v>1.7808017809626281E-4</v>
      </c>
      <c r="AI1678" s="12">
        <v>1490</v>
      </c>
      <c r="AJ1678" s="16">
        <v>7</v>
      </c>
      <c r="AK1678" s="17">
        <v>0.87566142767776445</v>
      </c>
      <c r="AL1678" t="str">
        <f>IF(AK1678&lt;='CAV Tier 1 Analysis'!$A$5,"Tier 1", "Tier 2")</f>
        <v>Tier 2</v>
      </c>
      <c r="AM1678" t="str">
        <f t="shared" si="53"/>
        <v>Pennsylvania - Tier 2</v>
      </c>
      <c r="AN1678" t="str">
        <f t="shared" si="54"/>
        <v>Venango, Township Of - Tier 2</v>
      </c>
    </row>
    <row r="1679" spans="1:40" x14ac:dyDescent="0.3">
      <c r="A1679">
        <v>3</v>
      </c>
      <c r="B1679" t="s">
        <v>23</v>
      </c>
      <c r="C1679" t="s">
        <v>5469</v>
      </c>
      <c r="D1679" t="s">
        <v>7999</v>
      </c>
      <c r="E1679" t="s">
        <v>2338</v>
      </c>
      <c r="F1679" s="12">
        <v>2727.8282241818411</v>
      </c>
      <c r="G1679" s="12">
        <v>783.30905052158835</v>
      </c>
      <c r="H1679" s="12">
        <v>668.96915842048008</v>
      </c>
      <c r="I1679">
        <v>3</v>
      </c>
      <c r="J1679" s="15">
        <v>7.2396543382098524E-4</v>
      </c>
      <c r="K1679" s="15">
        <v>0.99927603456617875</v>
      </c>
      <c r="L1679" s="58">
        <v>36.272449999999999</v>
      </c>
      <c r="M1679">
        <v>9</v>
      </c>
      <c r="N1679">
        <v>0</v>
      </c>
      <c r="O1679" s="12">
        <v>12.714285714285714</v>
      </c>
      <c r="P1679" s="12">
        <v>2.5714285714285716</v>
      </c>
      <c r="Q1679" s="12">
        <v>0</v>
      </c>
      <c r="R1679" s="12">
        <v>2.9978281036985361</v>
      </c>
      <c r="S1679" s="12">
        <v>0.48431054698874226</v>
      </c>
      <c r="T1679" s="12">
        <v>870.73163925538768</v>
      </c>
      <c r="U1679" s="12">
        <v>0</v>
      </c>
      <c r="V1679" s="12">
        <v>0</v>
      </c>
      <c r="W1679" s="59">
        <v>8.0814792668573222E-4</v>
      </c>
      <c r="X1679" s="59">
        <v>1.4487854348770946E-4</v>
      </c>
      <c r="Y1679" s="59">
        <v>0</v>
      </c>
      <c r="Z1679" s="59">
        <v>4.1202039508427864E-4</v>
      </c>
      <c r="AA1679" s="59">
        <v>4.5407569553833566E-4</v>
      </c>
      <c r="AB1679" s="59">
        <v>0</v>
      </c>
      <c r="AC1679" s="59">
        <v>6.6997813789573728E-5</v>
      </c>
      <c r="AD1679" s="59">
        <v>1.3717400175677833E-6</v>
      </c>
      <c r="AE1679" s="59">
        <v>7.1295530636569896E-5</v>
      </c>
      <c r="AF1679" s="59">
        <v>0</v>
      </c>
      <c r="AG1679" s="59">
        <v>0</v>
      </c>
      <c r="AH1679" s="17">
        <v>1.7807160411270615E-4</v>
      </c>
      <c r="AI1679" s="12">
        <v>1491</v>
      </c>
      <c r="AJ1679" s="16">
        <v>7</v>
      </c>
      <c r="AK1679" s="17">
        <v>0.87583949928187721</v>
      </c>
      <c r="AL1679" t="str">
        <f>IF(AK1679&lt;='CAV Tier 1 Analysis'!$A$5,"Tier 1", "Tier 2")</f>
        <v>Tier 2</v>
      </c>
      <c r="AM1679" t="str">
        <f t="shared" si="53"/>
        <v>Pennsylvania - Tier 2</v>
      </c>
      <c r="AN1679" t="str">
        <f t="shared" si="54"/>
        <v>Lower Turkeyfoot, Township Of - Tier 2</v>
      </c>
    </row>
    <row r="1680" spans="1:40" x14ac:dyDescent="0.3">
      <c r="A1680">
        <v>3</v>
      </c>
      <c r="B1680" t="s">
        <v>23</v>
      </c>
      <c r="C1680" t="s">
        <v>5075</v>
      </c>
      <c r="D1680" t="s">
        <v>7579</v>
      </c>
      <c r="E1680" t="s">
        <v>2472</v>
      </c>
      <c r="F1680" s="12">
        <v>3648.0547638162698</v>
      </c>
      <c r="G1680" s="12">
        <v>520.11926233087684</v>
      </c>
      <c r="H1680" s="12">
        <v>306.2483700235241</v>
      </c>
      <c r="I1680">
        <v>0</v>
      </c>
      <c r="J1680" s="15">
        <v>0</v>
      </c>
      <c r="K1680" s="15">
        <v>0.99999999999999978</v>
      </c>
      <c r="L1680" s="58">
        <v>19.413999999999998</v>
      </c>
      <c r="M1680">
        <v>1</v>
      </c>
      <c r="N1680">
        <v>0</v>
      </c>
      <c r="O1680" s="12">
        <v>9.4</v>
      </c>
      <c r="P1680" s="12">
        <v>3.6</v>
      </c>
      <c r="Q1680" s="12">
        <v>2</v>
      </c>
      <c r="R1680" s="12">
        <v>0</v>
      </c>
      <c r="S1680" s="12">
        <v>0</v>
      </c>
      <c r="T1680" s="12">
        <v>643.5879473732133</v>
      </c>
      <c r="U1680" s="12">
        <v>0</v>
      </c>
      <c r="V1680" s="12">
        <v>0</v>
      </c>
      <c r="W1680" s="59">
        <v>4.3254271075366578E-4</v>
      </c>
      <c r="X1680" s="59">
        <v>1.6097615943078831E-5</v>
      </c>
      <c r="Y1680" s="59">
        <v>0</v>
      </c>
      <c r="Z1680" s="59">
        <v>3.0461732580388244E-4</v>
      </c>
      <c r="AA1680" s="59">
        <v>6.357059737536699E-4</v>
      </c>
      <c r="AB1680" s="59">
        <v>5.1533110023189901E-4</v>
      </c>
      <c r="AC1680" s="59">
        <v>0</v>
      </c>
      <c r="AD1680" s="59">
        <v>0</v>
      </c>
      <c r="AE1680" s="59">
        <v>5.2696998880749183E-5</v>
      </c>
      <c r="AF1680" s="59">
        <v>0</v>
      </c>
      <c r="AG1680" s="59">
        <v>0</v>
      </c>
      <c r="AH1680" s="17">
        <v>1.7790833866972229E-4</v>
      </c>
      <c r="AI1680" s="12">
        <v>1492</v>
      </c>
      <c r="AJ1680" s="16">
        <v>7</v>
      </c>
      <c r="AK1680" s="17">
        <v>0.87601740762054692</v>
      </c>
      <c r="AL1680" t="str">
        <f>IF(AK1680&lt;='CAV Tier 1 Analysis'!$A$5,"Tier 1", "Tier 2")</f>
        <v>Tier 2</v>
      </c>
      <c r="AM1680" t="str">
        <f t="shared" si="53"/>
        <v>Pennsylvania - Tier 2</v>
      </c>
      <c r="AN1680" t="str">
        <f t="shared" si="54"/>
        <v>Mill Creek, Township Of - Tier 2</v>
      </c>
    </row>
    <row r="1681" spans="1:40" x14ac:dyDescent="0.3">
      <c r="A1681">
        <v>3</v>
      </c>
      <c r="B1681" t="s">
        <v>23</v>
      </c>
      <c r="C1681" t="s">
        <v>4709</v>
      </c>
      <c r="D1681" t="s">
        <v>7167</v>
      </c>
      <c r="E1681" t="s">
        <v>2309</v>
      </c>
      <c r="F1681" s="12">
        <v>2712.9770330127317</v>
      </c>
      <c r="G1681" s="12">
        <v>1581.7119452891309</v>
      </c>
      <c r="H1681" s="12">
        <v>888.20316967730719</v>
      </c>
      <c r="I1681">
        <v>0</v>
      </c>
      <c r="J1681" s="15">
        <v>4.7147143940283839E-4</v>
      </c>
      <c r="K1681" s="15">
        <v>0.99952852856059737</v>
      </c>
      <c r="L1681" s="58">
        <v>37.457200000000007</v>
      </c>
      <c r="M1681">
        <v>0</v>
      </c>
      <c r="N1681">
        <v>0</v>
      </c>
      <c r="O1681" s="12">
        <v>11.272727272727273</v>
      </c>
      <c r="P1681" s="12">
        <v>3.3636363636363638</v>
      </c>
      <c r="Q1681" s="12">
        <v>0</v>
      </c>
      <c r="R1681" s="12">
        <v>0</v>
      </c>
      <c r="S1681" s="12">
        <v>0.41876242688992354</v>
      </c>
      <c r="T1681" s="12">
        <v>1941.8923744155506</v>
      </c>
      <c r="U1681" s="12">
        <v>0</v>
      </c>
      <c r="V1681" s="12">
        <v>0</v>
      </c>
      <c r="W1681" s="59">
        <v>8.3454408289081151E-4</v>
      </c>
      <c r="X1681" s="59">
        <v>0</v>
      </c>
      <c r="Y1681" s="59">
        <v>0</v>
      </c>
      <c r="Z1681" s="59">
        <v>3.6530511024836969E-4</v>
      </c>
      <c r="AA1681" s="59">
        <v>5.9396770274964107E-4</v>
      </c>
      <c r="AB1681" s="59">
        <v>0</v>
      </c>
      <c r="AC1681" s="59">
        <v>0</v>
      </c>
      <c r="AD1681" s="59">
        <v>1.1860843881891838E-6</v>
      </c>
      <c r="AE1681" s="59">
        <v>1.5900220117355602E-4</v>
      </c>
      <c r="AF1681" s="59">
        <v>0</v>
      </c>
      <c r="AG1681" s="59">
        <v>0</v>
      </c>
      <c r="AH1681" s="17">
        <v>1.7763683467732431E-4</v>
      </c>
      <c r="AI1681" s="12">
        <v>1493</v>
      </c>
      <c r="AJ1681" s="16">
        <v>7</v>
      </c>
      <c r="AK1681" s="17">
        <v>0.87619504445522423</v>
      </c>
      <c r="AL1681" t="str">
        <f>IF(AK1681&lt;='CAV Tier 1 Analysis'!$A$5,"Tier 1", "Tier 2")</f>
        <v>Tier 2</v>
      </c>
      <c r="AM1681" t="str">
        <f t="shared" si="53"/>
        <v>Pennsylvania - Tier 2</v>
      </c>
      <c r="AN1681" t="str">
        <f t="shared" si="54"/>
        <v>Brady, Township Of - Tier 2</v>
      </c>
    </row>
    <row r="1682" spans="1:40" x14ac:dyDescent="0.3">
      <c r="A1682">
        <v>3</v>
      </c>
      <c r="B1682" t="s">
        <v>23</v>
      </c>
      <c r="C1682" t="s">
        <v>4846</v>
      </c>
      <c r="D1682" t="s">
        <v>7326</v>
      </c>
      <c r="E1682" t="s">
        <v>2171</v>
      </c>
      <c r="F1682" s="12">
        <v>3812.1146458784201</v>
      </c>
      <c r="G1682" s="12">
        <v>2097.9077505106516</v>
      </c>
      <c r="H1682" s="12">
        <v>1077.8296398963471</v>
      </c>
      <c r="I1682">
        <v>2</v>
      </c>
      <c r="J1682" s="15">
        <v>0</v>
      </c>
      <c r="K1682" s="15">
        <v>0.99999999999999978</v>
      </c>
      <c r="L1682" s="58">
        <v>34.415559999999999</v>
      </c>
      <c r="M1682">
        <v>4</v>
      </c>
      <c r="N1682">
        <v>0</v>
      </c>
      <c r="O1682" s="12">
        <v>13.25</v>
      </c>
      <c r="P1682" s="12">
        <v>2.5833333333333335</v>
      </c>
      <c r="Q1682" s="12">
        <v>0</v>
      </c>
      <c r="R1682" s="12">
        <v>1.9999999999999996</v>
      </c>
      <c r="S1682" s="12">
        <v>0</v>
      </c>
      <c r="T1682" s="12">
        <v>2350.2309188680183</v>
      </c>
      <c r="U1682" s="12">
        <v>0</v>
      </c>
      <c r="V1682" s="12">
        <v>0</v>
      </c>
      <c r="W1682" s="59">
        <v>7.667765331464629E-4</v>
      </c>
      <c r="X1682" s="59">
        <v>6.4390463772315322E-5</v>
      </c>
      <c r="Y1682" s="59">
        <v>0</v>
      </c>
      <c r="Z1682" s="59">
        <v>4.2938080498951514E-4</v>
      </c>
      <c r="AA1682" s="59">
        <v>4.561778978324946E-4</v>
      </c>
      <c r="AB1682" s="59">
        <v>0</v>
      </c>
      <c r="AC1682" s="59">
        <v>4.469756868775493E-5</v>
      </c>
      <c r="AD1682" s="59">
        <v>0</v>
      </c>
      <c r="AE1682" s="59">
        <v>1.9243697245509487E-4</v>
      </c>
      <c r="AF1682" s="59">
        <v>0</v>
      </c>
      <c r="AG1682" s="59">
        <v>0</v>
      </c>
      <c r="AH1682" s="17">
        <v>1.7762365826214888E-4</v>
      </c>
      <c r="AI1682" s="12">
        <v>1494</v>
      </c>
      <c r="AJ1682" s="16">
        <v>7</v>
      </c>
      <c r="AK1682" s="17">
        <v>0.87637266811348635</v>
      </c>
      <c r="AL1682" t="str">
        <f>IF(AK1682&lt;='CAV Tier 1 Analysis'!$A$5,"Tier 1", "Tier 2")</f>
        <v>Tier 2</v>
      </c>
      <c r="AM1682" t="str">
        <f t="shared" si="53"/>
        <v>Pennsylvania - Tier 2</v>
      </c>
      <c r="AN1682" t="str">
        <f t="shared" si="54"/>
        <v>Conemaugh, Township Of - Tier 2</v>
      </c>
    </row>
    <row r="1683" spans="1:40" x14ac:dyDescent="0.3">
      <c r="A1683">
        <v>3</v>
      </c>
      <c r="B1683" t="s">
        <v>23</v>
      </c>
      <c r="C1683" t="s">
        <v>5054</v>
      </c>
      <c r="D1683" t="s">
        <v>7555</v>
      </c>
      <c r="E1683" t="s">
        <v>1871</v>
      </c>
      <c r="F1683" s="12">
        <v>558.04671443600159</v>
      </c>
      <c r="G1683" s="12">
        <v>4451.8428212150784</v>
      </c>
      <c r="H1683" s="12">
        <v>2066.6307635536887</v>
      </c>
      <c r="I1683">
        <v>1</v>
      </c>
      <c r="J1683" s="15">
        <v>2.0596889449348465E-2</v>
      </c>
      <c r="K1683" s="15">
        <v>0.97940311055065143</v>
      </c>
      <c r="L1683" s="58">
        <v>0.71369999999999978</v>
      </c>
      <c r="M1683">
        <v>3</v>
      </c>
      <c r="N1683">
        <v>0</v>
      </c>
      <c r="O1683" s="12">
        <v>10.666666666666666</v>
      </c>
      <c r="P1683" s="12">
        <v>1</v>
      </c>
      <c r="Q1683" s="12">
        <v>0</v>
      </c>
      <c r="R1683" s="12">
        <v>0.97940311055065143</v>
      </c>
      <c r="S1683" s="12">
        <v>42.566165369537934</v>
      </c>
      <c r="T1683" s="12">
        <v>4649.3651195880002</v>
      </c>
      <c r="U1683" s="12">
        <v>4091.3184051519984</v>
      </c>
      <c r="V1683" s="12">
        <v>0</v>
      </c>
      <c r="W1683" s="59">
        <v>1.5901191545528546E-5</v>
      </c>
      <c r="X1683" s="59">
        <v>4.8292847829236488E-5</v>
      </c>
      <c r="Y1683" s="59">
        <v>0</v>
      </c>
      <c r="Z1683" s="59">
        <v>3.4566505055759705E-4</v>
      </c>
      <c r="AA1683" s="59">
        <v>1.7658499270935274E-4</v>
      </c>
      <c r="AB1683" s="59">
        <v>0</v>
      </c>
      <c r="AC1683" s="59">
        <v>2.1888468903419292E-5</v>
      </c>
      <c r="AD1683" s="59">
        <v>1.2056254565350277E-4</v>
      </c>
      <c r="AE1683" s="59">
        <v>3.8069014421900684E-4</v>
      </c>
      <c r="AF1683" s="59">
        <v>8.3774321679628216E-4</v>
      </c>
      <c r="AG1683" s="59">
        <v>0</v>
      </c>
      <c r="AH1683" s="17">
        <v>1.7702985983762963E-4</v>
      </c>
      <c r="AI1683" s="12">
        <v>1495</v>
      </c>
      <c r="AJ1683" s="16">
        <v>7</v>
      </c>
      <c r="AK1683" s="17">
        <v>0.87654969797332394</v>
      </c>
      <c r="AL1683" t="str">
        <f>IF(AK1683&lt;='CAV Tier 1 Analysis'!$A$5,"Tier 1", "Tier 2")</f>
        <v>Tier 2</v>
      </c>
      <c r="AM1683" t="str">
        <f t="shared" si="53"/>
        <v>Pennsylvania - Tier 2</v>
      </c>
      <c r="AN1683" t="str">
        <f t="shared" si="54"/>
        <v>Fountain Hill, Boro Of - Tier 2</v>
      </c>
    </row>
    <row r="1684" spans="1:40" x14ac:dyDescent="0.3">
      <c r="A1684">
        <v>3</v>
      </c>
      <c r="B1684" t="s">
        <v>23</v>
      </c>
      <c r="C1684" t="s">
        <v>3590</v>
      </c>
      <c r="D1684" t="s">
        <v>7717</v>
      </c>
      <c r="E1684" t="s">
        <v>2283</v>
      </c>
      <c r="F1684" s="12">
        <v>4158.5328093617163</v>
      </c>
      <c r="G1684" s="12">
        <v>3939.9722585578388</v>
      </c>
      <c r="H1684" s="12">
        <v>1915.5618477046053</v>
      </c>
      <c r="I1684">
        <v>7</v>
      </c>
      <c r="J1684" s="15">
        <v>3.419977232978787E-4</v>
      </c>
      <c r="K1684" s="15">
        <v>0.99965800227670254</v>
      </c>
      <c r="L1684" s="58">
        <v>22.339330000000004</v>
      </c>
      <c r="M1684">
        <v>5</v>
      </c>
      <c r="N1684">
        <v>2</v>
      </c>
      <c r="O1684" s="12">
        <v>8</v>
      </c>
      <c r="P1684" s="12">
        <v>2</v>
      </c>
      <c r="Q1684" s="12">
        <v>0</v>
      </c>
      <c r="R1684" s="12">
        <v>6.9976060159369178</v>
      </c>
      <c r="S1684" s="12">
        <v>0.65511779075125287</v>
      </c>
      <c r="T1684" s="12">
        <v>4604.989450614351</v>
      </c>
      <c r="U1684" s="12">
        <v>446.45664125263465</v>
      </c>
      <c r="V1684" s="12">
        <v>0</v>
      </c>
      <c r="W1684" s="59">
        <v>4.9771888094265429E-4</v>
      </c>
      <c r="X1684" s="59">
        <v>8.0488079715394149E-5</v>
      </c>
      <c r="Y1684" s="59">
        <v>1.2403870007442322E-4</v>
      </c>
      <c r="Z1684" s="59">
        <v>2.5924878791819782E-4</v>
      </c>
      <c r="AA1684" s="59">
        <v>3.5316998541870548E-4</v>
      </c>
      <c r="AB1684" s="59">
        <v>0</v>
      </c>
      <c r="AC1684" s="59">
        <v>1.5638798777359379E-4</v>
      </c>
      <c r="AD1684" s="59">
        <v>1.8555269865204485E-6</v>
      </c>
      <c r="AE1684" s="59">
        <v>3.7705666321958587E-4</v>
      </c>
      <c r="AF1684" s="59">
        <v>9.1416992217488056E-5</v>
      </c>
      <c r="AG1684" s="59">
        <v>0</v>
      </c>
      <c r="AH1684" s="17">
        <v>1.7648923675150577E-4</v>
      </c>
      <c r="AI1684" s="12">
        <v>1496</v>
      </c>
      <c r="AJ1684" s="16">
        <v>7</v>
      </c>
      <c r="AK1684" s="17">
        <v>0.87672618721007545</v>
      </c>
      <c r="AL1684" t="str">
        <f>IF(AK1684&lt;='CAV Tier 1 Analysis'!$A$5,"Tier 1", "Tier 2")</f>
        <v>Tier 2</v>
      </c>
      <c r="AM1684" t="str">
        <f t="shared" si="53"/>
        <v>Pennsylvania - Tier 2</v>
      </c>
      <c r="AN1684" t="str">
        <f t="shared" si="54"/>
        <v>Summit, Township Of - Tier 2</v>
      </c>
    </row>
    <row r="1685" spans="1:40" x14ac:dyDescent="0.3">
      <c r="A1685">
        <v>3</v>
      </c>
      <c r="B1685" t="s">
        <v>23</v>
      </c>
      <c r="C1685" t="s">
        <v>3693</v>
      </c>
      <c r="D1685" t="s">
        <v>7308</v>
      </c>
      <c r="E1685" t="s">
        <v>2391</v>
      </c>
      <c r="F1685" s="12">
        <v>2285.6302720036465</v>
      </c>
      <c r="G1685" s="12">
        <v>941.39111581017482</v>
      </c>
      <c r="H1685" s="12">
        <v>585.0710952356668</v>
      </c>
      <c r="I1685">
        <v>0</v>
      </c>
      <c r="J1685" s="15">
        <v>0</v>
      </c>
      <c r="K1685" s="15">
        <v>1.0000000000000002</v>
      </c>
      <c r="L1685" s="58">
        <v>42.174419999999998</v>
      </c>
      <c r="M1685">
        <v>4</v>
      </c>
      <c r="N1685">
        <v>0</v>
      </c>
      <c r="O1685" s="12">
        <v>13.666666666666666</v>
      </c>
      <c r="P1685" s="12">
        <v>2.3333333333333335</v>
      </c>
      <c r="Q1685" s="12">
        <v>0</v>
      </c>
      <c r="R1685" s="12">
        <v>0</v>
      </c>
      <c r="S1685" s="12">
        <v>0</v>
      </c>
      <c r="T1685" s="12">
        <v>990.5368213521283</v>
      </c>
      <c r="U1685" s="12">
        <v>0</v>
      </c>
      <c r="V1685" s="12">
        <v>0</v>
      </c>
      <c r="W1685" s="59">
        <v>9.3964345066774584E-4</v>
      </c>
      <c r="X1685" s="59">
        <v>6.4390463772315322E-5</v>
      </c>
      <c r="Y1685" s="59">
        <v>0</v>
      </c>
      <c r="Z1685" s="59">
        <v>4.4288334602692129E-4</v>
      </c>
      <c r="AA1685" s="59">
        <v>4.1203164965515643E-4</v>
      </c>
      <c r="AB1685" s="59">
        <v>0</v>
      </c>
      <c r="AC1685" s="59">
        <v>0</v>
      </c>
      <c r="AD1685" s="59">
        <v>0</v>
      </c>
      <c r="AE1685" s="59">
        <v>8.1105182250817428E-5</v>
      </c>
      <c r="AF1685" s="59">
        <v>0</v>
      </c>
      <c r="AG1685" s="59">
        <v>0</v>
      </c>
      <c r="AH1685" s="17">
        <v>1.7636855385208693E-4</v>
      </c>
      <c r="AI1685" s="12">
        <v>1497</v>
      </c>
      <c r="AJ1685" s="16">
        <v>7</v>
      </c>
      <c r="AK1685" s="17">
        <v>0.8769025557639275</v>
      </c>
      <c r="AL1685" t="str">
        <f>IF(AK1685&lt;='CAV Tier 1 Analysis'!$A$5,"Tier 1", "Tier 2")</f>
        <v>Tier 2</v>
      </c>
      <c r="AM1685" t="str">
        <f t="shared" si="53"/>
        <v>Pennsylvania - Tier 2</v>
      </c>
      <c r="AN1685" t="str">
        <f t="shared" si="54"/>
        <v>Warren, Township Of - Tier 2</v>
      </c>
    </row>
    <row r="1686" spans="1:40" x14ac:dyDescent="0.3">
      <c r="A1686">
        <v>3</v>
      </c>
      <c r="B1686" t="s">
        <v>23</v>
      </c>
      <c r="C1686" t="s">
        <v>5002</v>
      </c>
      <c r="D1686" t="s">
        <v>7496</v>
      </c>
      <c r="E1686" t="s">
        <v>2363</v>
      </c>
      <c r="F1686" s="12">
        <v>1410.5733113263</v>
      </c>
      <c r="G1686" s="12">
        <v>1731.1295165982344</v>
      </c>
      <c r="H1686" s="12">
        <v>744.13665049140593</v>
      </c>
      <c r="I1686">
        <v>3</v>
      </c>
      <c r="J1686" s="15">
        <v>5.7559558885428071E-3</v>
      </c>
      <c r="K1686" s="15">
        <v>0.99424404411145728</v>
      </c>
      <c r="L1686" s="58">
        <v>29.459920000000004</v>
      </c>
      <c r="M1686">
        <v>10</v>
      </c>
      <c r="N1686">
        <v>0</v>
      </c>
      <c r="O1686" s="12">
        <v>11.2</v>
      </c>
      <c r="P1686" s="12">
        <v>2.6</v>
      </c>
      <c r="Q1686" s="12">
        <v>0</v>
      </c>
      <c r="R1686" s="12">
        <v>2.9827321323343718</v>
      </c>
      <c r="S1686" s="12">
        <v>4.283217735276529</v>
      </c>
      <c r="T1686" s="12">
        <v>1720.4663868824232</v>
      </c>
      <c r="U1686" s="12">
        <v>309.89307555612322</v>
      </c>
      <c r="V1686" s="12">
        <v>10.663129715811237</v>
      </c>
      <c r="W1686" s="59">
        <v>6.5636518262007499E-4</v>
      </c>
      <c r="X1686" s="59">
        <v>1.609761594307883E-4</v>
      </c>
      <c r="Y1686" s="59">
        <v>0</v>
      </c>
      <c r="Z1686" s="59">
        <v>3.6294830308547694E-4</v>
      </c>
      <c r="AA1686" s="59">
        <v>4.5912098104431711E-4</v>
      </c>
      <c r="AB1686" s="59">
        <v>0</v>
      </c>
      <c r="AC1686" s="59">
        <v>6.6660437181094673E-5</v>
      </c>
      <c r="AD1686" s="59">
        <v>1.2131598636383695E-5</v>
      </c>
      <c r="AE1686" s="59">
        <v>1.4087183520752666E-4</v>
      </c>
      <c r="AF1686" s="59">
        <v>6.3454074278932851E-5</v>
      </c>
      <c r="AG1686" s="59">
        <v>1.628609285812332E-5</v>
      </c>
      <c r="AH1686" s="17">
        <v>1.7625587857661077E-4</v>
      </c>
      <c r="AI1686" s="12">
        <v>1498</v>
      </c>
      <c r="AJ1686" s="16">
        <v>7</v>
      </c>
      <c r="AK1686" s="17">
        <v>0.87707881164250412</v>
      </c>
      <c r="AL1686" t="str">
        <f>IF(AK1686&lt;='CAV Tier 1 Analysis'!$A$5,"Tier 1", "Tier 2")</f>
        <v>Tier 2</v>
      </c>
      <c r="AM1686" t="str">
        <f t="shared" si="53"/>
        <v>Pennsylvania - Tier 2</v>
      </c>
      <c r="AN1686" t="str">
        <f t="shared" si="54"/>
        <v>Warriors Mark, Township Of - Tier 2</v>
      </c>
    </row>
    <row r="1687" spans="1:40" x14ac:dyDescent="0.3">
      <c r="A1687">
        <v>3</v>
      </c>
      <c r="B1687" t="s">
        <v>23</v>
      </c>
      <c r="C1687" t="s">
        <v>3639</v>
      </c>
      <c r="D1687" t="s">
        <v>7537</v>
      </c>
      <c r="E1687" t="s">
        <v>2368</v>
      </c>
      <c r="F1687" s="12">
        <v>10794.6001370907</v>
      </c>
      <c r="G1687" s="12">
        <v>2803.0296060602755</v>
      </c>
      <c r="H1687" s="12">
        <v>1087.8923874381489</v>
      </c>
      <c r="I1687">
        <v>2</v>
      </c>
      <c r="J1687" s="15">
        <v>0.11602303817758067</v>
      </c>
      <c r="K1687" s="15">
        <v>0.88397696182241925</v>
      </c>
      <c r="L1687" s="58">
        <v>29.309609999999999</v>
      </c>
      <c r="M1687">
        <v>3</v>
      </c>
      <c r="N1687">
        <v>0</v>
      </c>
      <c r="O1687" s="12">
        <v>13.25</v>
      </c>
      <c r="P1687" s="12">
        <v>1</v>
      </c>
      <c r="Q1687" s="12">
        <v>0</v>
      </c>
      <c r="R1687" s="12">
        <v>1.7679539236448385</v>
      </c>
      <c r="S1687" s="12">
        <v>126.22058000083574</v>
      </c>
      <c r="T1687" s="12">
        <v>2852.866120195074</v>
      </c>
      <c r="U1687" s="12">
        <v>0</v>
      </c>
      <c r="V1687" s="12">
        <v>0</v>
      </c>
      <c r="W1687" s="59">
        <v>6.5301628518248437E-4</v>
      </c>
      <c r="X1687" s="59">
        <v>4.8292847829236488E-5</v>
      </c>
      <c r="Y1687" s="59">
        <v>0</v>
      </c>
      <c r="Z1687" s="59">
        <v>4.2938080498951514E-4</v>
      </c>
      <c r="AA1687" s="59">
        <v>1.7658499270935274E-4</v>
      </c>
      <c r="AB1687" s="59">
        <v>0</v>
      </c>
      <c r="AC1687" s="59">
        <v>3.951162096945051E-5</v>
      </c>
      <c r="AD1687" s="59">
        <v>3.5750165199641398E-4</v>
      </c>
      <c r="AE1687" s="59">
        <v>2.3359275660217912E-4</v>
      </c>
      <c r="AF1687" s="59">
        <v>0</v>
      </c>
      <c r="AG1687" s="59">
        <v>0</v>
      </c>
      <c r="AH1687" s="17">
        <v>1.7617099638896655E-4</v>
      </c>
      <c r="AI1687" s="12">
        <v>1499</v>
      </c>
      <c r="AJ1687" s="16">
        <v>7</v>
      </c>
      <c r="AK1687" s="17">
        <v>0.87725498263889312</v>
      </c>
      <c r="AL1687" t="str">
        <f>IF(AK1687&lt;='CAV Tier 1 Analysis'!$A$5,"Tier 1", "Tier 2")</f>
        <v>Tier 2</v>
      </c>
      <c r="AM1687" t="str">
        <f t="shared" si="53"/>
        <v>Pennsylvania - Tier 2</v>
      </c>
      <c r="AN1687" t="str">
        <f t="shared" si="54"/>
        <v>Fulton, Township Of - Tier 2</v>
      </c>
    </row>
    <row r="1688" spans="1:40" x14ac:dyDescent="0.3">
      <c r="A1688">
        <v>3</v>
      </c>
      <c r="B1688" t="s">
        <v>23</v>
      </c>
      <c r="C1688" t="s">
        <v>3597</v>
      </c>
      <c r="D1688" t="s">
        <v>7386</v>
      </c>
      <c r="E1688" t="s">
        <v>2511</v>
      </c>
      <c r="F1688" s="12">
        <v>2958.7473250874787</v>
      </c>
      <c r="G1688" s="12">
        <v>1905.3602991983992</v>
      </c>
      <c r="H1688" s="12">
        <v>1189.8181385549992</v>
      </c>
      <c r="I1688">
        <v>0</v>
      </c>
      <c r="J1688" s="15">
        <v>2.8195085474014555E-5</v>
      </c>
      <c r="K1688" s="15">
        <v>0.99997180491452631</v>
      </c>
      <c r="L1688" s="58">
        <v>40.78725</v>
      </c>
      <c r="M1688">
        <v>1</v>
      </c>
      <c r="N1688">
        <v>0</v>
      </c>
      <c r="O1688" s="12">
        <v>10.875</v>
      </c>
      <c r="P1688" s="12">
        <v>2.625</v>
      </c>
      <c r="Q1688" s="12">
        <v>0</v>
      </c>
      <c r="R1688" s="12">
        <v>0</v>
      </c>
      <c r="S1688" s="12">
        <v>3.3547024115091098E-2</v>
      </c>
      <c r="T1688" s="12">
        <v>2391.723845149535</v>
      </c>
      <c r="U1688" s="12">
        <v>0</v>
      </c>
      <c r="V1688" s="12">
        <v>0</v>
      </c>
      <c r="W1688" s="59">
        <v>9.0873738947086936E-4</v>
      </c>
      <c r="X1688" s="59">
        <v>1.6097615943078831E-5</v>
      </c>
      <c r="Y1688" s="59">
        <v>0</v>
      </c>
      <c r="Z1688" s="59">
        <v>3.5241632107630019E-4</v>
      </c>
      <c r="AA1688" s="59">
        <v>4.635356058620509E-4</v>
      </c>
      <c r="AB1688" s="59">
        <v>0</v>
      </c>
      <c r="AC1688" s="59">
        <v>0</v>
      </c>
      <c r="AD1688" s="59">
        <v>9.5017124312288815E-8</v>
      </c>
      <c r="AE1688" s="59">
        <v>1.9583441440337941E-4</v>
      </c>
      <c r="AF1688" s="59">
        <v>0</v>
      </c>
      <c r="AG1688" s="59">
        <v>0</v>
      </c>
      <c r="AH1688" s="17">
        <v>1.7606512398909009E-4</v>
      </c>
      <c r="AI1688" s="12">
        <v>1500</v>
      </c>
      <c r="AJ1688" s="16">
        <v>7</v>
      </c>
      <c r="AK1688" s="17">
        <v>0.87743104776288217</v>
      </c>
      <c r="AL1688" t="str">
        <f>IF(AK1688&lt;='CAV Tier 1 Analysis'!$A$5,"Tier 1", "Tier 2")</f>
        <v>Tier 2</v>
      </c>
      <c r="AM1688" t="str">
        <f t="shared" si="53"/>
        <v>Pennsylvania - Tier 2</v>
      </c>
      <c r="AN1688" t="str">
        <f t="shared" si="54"/>
        <v>Cooper, Township Of - Tier 2</v>
      </c>
    </row>
    <row r="1689" spans="1:40" x14ac:dyDescent="0.3">
      <c r="A1689">
        <v>3</v>
      </c>
      <c r="B1689" t="s">
        <v>23</v>
      </c>
      <c r="C1689" t="s">
        <v>4268</v>
      </c>
      <c r="D1689" t="s">
        <v>6673</v>
      </c>
      <c r="E1689" t="s">
        <v>1767</v>
      </c>
      <c r="F1689" s="12">
        <v>5066.525730018986</v>
      </c>
      <c r="G1689" s="12">
        <v>2414.0336968190686</v>
      </c>
      <c r="H1689" s="12">
        <v>1107.466559225687</v>
      </c>
      <c r="I1689">
        <v>6</v>
      </c>
      <c r="J1689" s="15">
        <v>6.0040872982391184E-2</v>
      </c>
      <c r="K1689" s="15">
        <v>0.93995912701760898</v>
      </c>
      <c r="L1689" s="58">
        <v>13.392709999999999</v>
      </c>
      <c r="M1689">
        <v>8</v>
      </c>
      <c r="N1689">
        <v>4</v>
      </c>
      <c r="O1689" s="12">
        <v>15.181818181818182</v>
      </c>
      <c r="P1689" s="12">
        <v>1.3636363636363635</v>
      </c>
      <c r="Q1689" s="12">
        <v>0</v>
      </c>
      <c r="R1689" s="12">
        <v>5.6397547621056541</v>
      </c>
      <c r="S1689" s="12">
        <v>66.493259014715278</v>
      </c>
      <c r="T1689" s="12">
        <v>2598.614924631469</v>
      </c>
      <c r="U1689" s="12">
        <v>0</v>
      </c>
      <c r="V1689" s="12">
        <v>0</v>
      </c>
      <c r="W1689" s="59">
        <v>2.9838874460377704E-4</v>
      </c>
      <c r="X1689" s="59">
        <v>1.2878092754463064E-4</v>
      </c>
      <c r="Y1689" s="59">
        <v>2.4807740014884643E-4</v>
      </c>
      <c r="Z1689" s="59">
        <v>4.9198349525385267E-4</v>
      </c>
      <c r="AA1689" s="59">
        <v>2.4079771733093551E-4</v>
      </c>
      <c r="AB1689" s="59">
        <v>0</v>
      </c>
      <c r="AC1689" s="59">
        <v>1.2604166293065524E-4</v>
      </c>
      <c r="AD1689" s="59">
        <v>1.8833259951926031E-4</v>
      </c>
      <c r="AE1689" s="59">
        <v>2.127746616973116E-4</v>
      </c>
      <c r="AF1689" s="59">
        <v>0</v>
      </c>
      <c r="AG1689" s="59">
        <v>0</v>
      </c>
      <c r="AH1689" s="17">
        <v>1.7592520082084266E-4</v>
      </c>
      <c r="AI1689" s="12">
        <v>1501</v>
      </c>
      <c r="AJ1689" s="16">
        <v>7</v>
      </c>
      <c r="AK1689" s="17">
        <v>0.87760697296370305</v>
      </c>
      <c r="AL1689" t="str">
        <f>IF(AK1689&lt;='CAV Tier 1 Analysis'!$A$5,"Tier 1", "Tier 2")</f>
        <v>Tier 2</v>
      </c>
      <c r="AM1689" t="str">
        <f t="shared" si="53"/>
        <v>Pennsylvania - Tier 2</v>
      </c>
      <c r="AN1689" t="str">
        <f t="shared" si="54"/>
        <v>Exeter, Township Of - Tier 2</v>
      </c>
    </row>
    <row r="1690" spans="1:40" x14ac:dyDescent="0.3">
      <c r="A1690">
        <v>3</v>
      </c>
      <c r="B1690" t="s">
        <v>23</v>
      </c>
      <c r="C1690" t="s">
        <v>5397</v>
      </c>
      <c r="D1690" t="s">
        <v>7923</v>
      </c>
      <c r="E1690" t="s">
        <v>2531</v>
      </c>
      <c r="F1690" s="12">
        <v>3529.766138830762</v>
      </c>
      <c r="G1690" s="12">
        <v>1993.0319116939795</v>
      </c>
      <c r="H1690" s="12">
        <v>894.56628194288669</v>
      </c>
      <c r="I1690">
        <v>0</v>
      </c>
      <c r="J1690" s="15">
        <v>0</v>
      </c>
      <c r="K1690" s="15">
        <v>1</v>
      </c>
      <c r="L1690" s="58">
        <v>41.198639999999997</v>
      </c>
      <c r="M1690">
        <v>1</v>
      </c>
      <c r="N1690">
        <v>0</v>
      </c>
      <c r="O1690" s="12">
        <v>10.857142857142858</v>
      </c>
      <c r="P1690" s="12">
        <v>2.7142857142857144</v>
      </c>
      <c r="Q1690" s="12">
        <v>0</v>
      </c>
      <c r="R1690" s="12">
        <v>0</v>
      </c>
      <c r="S1690" s="12">
        <v>0</v>
      </c>
      <c r="T1690" s="12">
        <v>2047.3345112986694</v>
      </c>
      <c r="U1690" s="12">
        <v>0</v>
      </c>
      <c r="V1690" s="12">
        <v>0</v>
      </c>
      <c r="W1690" s="59">
        <v>9.1790313304648222E-4</v>
      </c>
      <c r="X1690" s="59">
        <v>1.6097615943078831E-5</v>
      </c>
      <c r="Y1690" s="59">
        <v>0</v>
      </c>
      <c r="Z1690" s="59">
        <v>3.5183764074612562E-4</v>
      </c>
      <c r="AA1690" s="59">
        <v>4.7930212306824318E-4</v>
      </c>
      <c r="AB1690" s="59">
        <v>0</v>
      </c>
      <c r="AC1690" s="59">
        <v>0</v>
      </c>
      <c r="AD1690" s="59">
        <v>0</v>
      </c>
      <c r="AE1690" s="59">
        <v>1.6763580624958667E-4</v>
      </c>
      <c r="AF1690" s="59">
        <v>0</v>
      </c>
      <c r="AG1690" s="59">
        <v>0</v>
      </c>
      <c r="AH1690" s="17">
        <v>1.7570693809577421E-4</v>
      </c>
      <c r="AI1690" s="12">
        <v>1502</v>
      </c>
      <c r="AJ1690" s="16">
        <v>7</v>
      </c>
      <c r="AK1690" s="17">
        <v>0.87778267990179881</v>
      </c>
      <c r="AL1690" t="str">
        <f>IF(AK1690&lt;='CAV Tier 1 Analysis'!$A$5,"Tier 1", "Tier 2")</f>
        <v>Tier 2</v>
      </c>
      <c r="AM1690" t="str">
        <f t="shared" si="53"/>
        <v>Pennsylvania - Tier 2</v>
      </c>
      <c r="AN1690" t="str">
        <f t="shared" si="54"/>
        <v>Cussewago, Township Of - Tier 2</v>
      </c>
    </row>
    <row r="1691" spans="1:40" x14ac:dyDescent="0.3">
      <c r="A1691">
        <v>3</v>
      </c>
      <c r="B1691" t="s">
        <v>23</v>
      </c>
      <c r="C1691" t="s">
        <v>3453</v>
      </c>
      <c r="D1691" t="s">
        <v>6317</v>
      </c>
      <c r="E1691" t="s">
        <v>2080</v>
      </c>
      <c r="F1691" s="12">
        <v>1900.0517776609336</v>
      </c>
      <c r="G1691" s="12">
        <v>985.31383147422957</v>
      </c>
      <c r="H1691" s="12">
        <v>449.48648285057675</v>
      </c>
      <c r="I1691">
        <v>5</v>
      </c>
      <c r="J1691" s="15">
        <v>0</v>
      </c>
      <c r="K1691" s="15">
        <v>0.99999999999999989</v>
      </c>
      <c r="L1691" s="58">
        <v>27.008100000000006</v>
      </c>
      <c r="M1691">
        <v>4</v>
      </c>
      <c r="N1691">
        <v>2</v>
      </c>
      <c r="O1691" s="12">
        <v>11.375</v>
      </c>
      <c r="P1691" s="12">
        <v>3.25</v>
      </c>
      <c r="Q1691" s="12">
        <v>0</v>
      </c>
      <c r="R1691" s="12">
        <v>4.9999999999999991</v>
      </c>
      <c r="S1691" s="12">
        <v>0</v>
      </c>
      <c r="T1691" s="12">
        <v>1049.2058899638578</v>
      </c>
      <c r="U1691" s="12">
        <v>0</v>
      </c>
      <c r="V1691" s="12">
        <v>0</v>
      </c>
      <c r="W1691" s="59">
        <v>6.0173878573741035E-4</v>
      </c>
      <c r="X1691" s="59">
        <v>6.4390463772315322E-5</v>
      </c>
      <c r="Y1691" s="59">
        <v>1.2403870007442322E-4</v>
      </c>
      <c r="Z1691" s="59">
        <v>3.6861937032118755E-4</v>
      </c>
      <c r="AA1691" s="59">
        <v>5.7390122630539633E-4</v>
      </c>
      <c r="AB1691" s="59">
        <v>0</v>
      </c>
      <c r="AC1691" s="59">
        <v>1.1174392171938733E-4</v>
      </c>
      <c r="AD1691" s="59">
        <v>0</v>
      </c>
      <c r="AE1691" s="59">
        <v>8.5909007206809118E-5</v>
      </c>
      <c r="AF1691" s="59">
        <v>0</v>
      </c>
      <c r="AG1691" s="59">
        <v>0</v>
      </c>
      <c r="AH1691" s="17">
        <v>1.7548558864881176E-4</v>
      </c>
      <c r="AI1691" s="12">
        <v>1503</v>
      </c>
      <c r="AJ1691" s="16">
        <v>7</v>
      </c>
      <c r="AK1691" s="17">
        <v>0.87795816549044758</v>
      </c>
      <c r="AL1691" t="str">
        <f>IF(AK1691&lt;='CAV Tier 1 Analysis'!$A$5,"Tier 1", "Tier 2")</f>
        <v>Tier 2</v>
      </c>
      <c r="AM1691" t="str">
        <f t="shared" si="53"/>
        <v>Pennsylvania - Tier 2</v>
      </c>
      <c r="AN1691" t="str">
        <f t="shared" si="54"/>
        <v>Washington, Township Of - Tier 2</v>
      </c>
    </row>
    <row r="1692" spans="1:40" x14ac:dyDescent="0.3">
      <c r="A1692">
        <v>3</v>
      </c>
      <c r="B1692" t="s">
        <v>23</v>
      </c>
      <c r="C1692" t="s">
        <v>4711</v>
      </c>
      <c r="D1692" t="s">
        <v>7172</v>
      </c>
      <c r="E1692" t="s">
        <v>2243</v>
      </c>
      <c r="F1692" s="12">
        <v>1211.8633825108791</v>
      </c>
      <c r="G1692" s="12">
        <v>516.84784478699885</v>
      </c>
      <c r="H1692" s="12">
        <v>406.85680007818019</v>
      </c>
      <c r="I1692">
        <v>0</v>
      </c>
      <c r="J1692" s="15">
        <v>0</v>
      </c>
      <c r="K1692" s="15">
        <v>1.0000000000000002</v>
      </c>
      <c r="L1692" s="58">
        <v>33.638649999999998</v>
      </c>
      <c r="M1692">
        <v>0</v>
      </c>
      <c r="N1692">
        <v>0</v>
      </c>
      <c r="O1692" s="12">
        <v>10.5</v>
      </c>
      <c r="P1692" s="12">
        <v>4.5</v>
      </c>
      <c r="Q1692" s="12">
        <v>0</v>
      </c>
      <c r="R1692" s="12">
        <v>0</v>
      </c>
      <c r="S1692" s="12">
        <v>0</v>
      </c>
      <c r="T1692" s="12">
        <v>554.4037097717171</v>
      </c>
      <c r="U1692" s="12">
        <v>0</v>
      </c>
      <c r="V1692" s="12">
        <v>0</v>
      </c>
      <c r="W1692" s="59">
        <v>7.494670267381169E-4</v>
      </c>
      <c r="X1692" s="59">
        <v>0</v>
      </c>
      <c r="Y1692" s="59">
        <v>0</v>
      </c>
      <c r="Z1692" s="59">
        <v>3.4026403414263464E-4</v>
      </c>
      <c r="AA1692" s="59">
        <v>7.9463246719208729E-4</v>
      </c>
      <c r="AB1692" s="59">
        <v>0</v>
      </c>
      <c r="AC1692" s="59">
        <v>0</v>
      </c>
      <c r="AD1692" s="59">
        <v>0</v>
      </c>
      <c r="AE1692" s="59">
        <v>4.5394591046282452E-5</v>
      </c>
      <c r="AF1692" s="59">
        <v>0</v>
      </c>
      <c r="AG1692" s="59">
        <v>0</v>
      </c>
      <c r="AH1692" s="17">
        <v>1.7543255628355646E-4</v>
      </c>
      <c r="AI1692" s="12">
        <v>1504</v>
      </c>
      <c r="AJ1692" s="16">
        <v>7</v>
      </c>
      <c r="AK1692" s="17">
        <v>0.87813359804673119</v>
      </c>
      <c r="AL1692" t="str">
        <f>IF(AK1692&lt;='CAV Tier 1 Analysis'!$A$5,"Tier 1", "Tier 2")</f>
        <v>Tier 2</v>
      </c>
      <c r="AM1692" t="str">
        <f t="shared" si="53"/>
        <v>Pennsylvania - Tier 2</v>
      </c>
      <c r="AN1692" t="str">
        <f t="shared" si="54"/>
        <v>Clymer, Township Of - Tier 2</v>
      </c>
    </row>
    <row r="1693" spans="1:40" x14ac:dyDescent="0.3">
      <c r="A1693">
        <v>3</v>
      </c>
      <c r="B1693" t="s">
        <v>23</v>
      </c>
      <c r="C1693" t="s">
        <v>4278</v>
      </c>
      <c r="D1693" t="s">
        <v>6685</v>
      </c>
      <c r="E1693" t="s">
        <v>1508</v>
      </c>
      <c r="F1693" s="12">
        <v>376.52727750761323</v>
      </c>
      <c r="G1693" s="12">
        <v>1072.3267034085825</v>
      </c>
      <c r="H1693" s="12">
        <v>600.15649400726306</v>
      </c>
      <c r="I1693">
        <v>13</v>
      </c>
      <c r="J1693" s="15">
        <v>2.905794561025692E-2</v>
      </c>
      <c r="K1693" s="15">
        <v>0.97094205438974313</v>
      </c>
      <c r="L1693" s="58">
        <v>0.99835000000000007</v>
      </c>
      <c r="M1693">
        <v>7</v>
      </c>
      <c r="N1693">
        <v>8</v>
      </c>
      <c r="O1693" s="12">
        <v>14.75</v>
      </c>
      <c r="P1693" s="12">
        <v>1.25</v>
      </c>
      <c r="Q1693" s="12">
        <v>0</v>
      </c>
      <c r="R1693" s="12">
        <v>12.62224670706666</v>
      </c>
      <c r="S1693" s="12">
        <v>17.439314760505532</v>
      </c>
      <c r="T1693" s="12">
        <v>1197.5856217918827</v>
      </c>
      <c r="U1693" s="12">
        <v>821.05834428426942</v>
      </c>
      <c r="V1693" s="12">
        <v>0</v>
      </c>
      <c r="W1693" s="59">
        <v>2.2243175815438461E-5</v>
      </c>
      <c r="X1693" s="59">
        <v>1.126833116015518E-4</v>
      </c>
      <c r="Y1693" s="59">
        <v>4.9615480029769287E-4</v>
      </c>
      <c r="Z1693" s="59">
        <v>4.7798995272417723E-4</v>
      </c>
      <c r="AA1693" s="59">
        <v>2.2073124088669091E-4</v>
      </c>
      <c r="AB1693" s="59">
        <v>0</v>
      </c>
      <c r="AC1693" s="59">
        <v>2.8209186959145033E-4</v>
      </c>
      <c r="AD1693" s="59">
        <v>4.9394352620823744E-5</v>
      </c>
      <c r="AE1693" s="59">
        <v>9.8058343741125843E-5</v>
      </c>
      <c r="AF1693" s="59">
        <v>1.6812088192695408E-4</v>
      </c>
      <c r="AG1693" s="59">
        <v>0</v>
      </c>
      <c r="AH1693" s="17">
        <v>1.7522435720053684E-4</v>
      </c>
      <c r="AI1693" s="12">
        <v>1505</v>
      </c>
      <c r="AJ1693" s="16">
        <v>7</v>
      </c>
      <c r="AK1693" s="17">
        <v>0.87830882240393171</v>
      </c>
      <c r="AL1693" t="str">
        <f>IF(AK1693&lt;='CAV Tier 1 Analysis'!$A$5,"Tier 1", "Tier 2")</f>
        <v>Tier 2</v>
      </c>
      <c r="AM1693" t="str">
        <f t="shared" si="53"/>
        <v>Pennsylvania - Tier 2</v>
      </c>
      <c r="AN1693" t="str">
        <f t="shared" si="54"/>
        <v>Nescopeck, Borough Of - Tier 2</v>
      </c>
    </row>
    <row r="1694" spans="1:40" x14ac:dyDescent="0.3">
      <c r="A1694">
        <v>3</v>
      </c>
      <c r="B1694" t="s">
        <v>23</v>
      </c>
      <c r="C1694" t="s">
        <v>4774</v>
      </c>
      <c r="D1694" t="s">
        <v>7244</v>
      </c>
      <c r="E1694" t="s">
        <v>2109</v>
      </c>
      <c r="F1694" s="12">
        <v>3604.131985173778</v>
      </c>
      <c r="G1694" s="12">
        <v>2238.2346088326744</v>
      </c>
      <c r="H1694" s="12">
        <v>1026.0104456879208</v>
      </c>
      <c r="I1694">
        <v>0</v>
      </c>
      <c r="J1694" s="15">
        <v>0</v>
      </c>
      <c r="K1694" s="15">
        <v>1.0000000000000002</v>
      </c>
      <c r="L1694" s="58">
        <v>30.780950000000001</v>
      </c>
      <c r="M1694">
        <v>0</v>
      </c>
      <c r="N1694">
        <v>2</v>
      </c>
      <c r="O1694" s="12">
        <v>12</v>
      </c>
      <c r="P1694" s="12">
        <v>3</v>
      </c>
      <c r="Q1694" s="12">
        <v>0</v>
      </c>
      <c r="R1694" s="12">
        <v>0</v>
      </c>
      <c r="S1694" s="12">
        <v>0</v>
      </c>
      <c r="T1694" s="12">
        <v>2424.8760901735377</v>
      </c>
      <c r="U1694" s="12">
        <v>0</v>
      </c>
      <c r="V1694" s="12">
        <v>0</v>
      </c>
      <c r="W1694" s="59">
        <v>6.8579764873663595E-4</v>
      </c>
      <c r="X1694" s="59">
        <v>0</v>
      </c>
      <c r="Y1694" s="59">
        <v>1.2403870007442322E-4</v>
      </c>
      <c r="Z1694" s="59">
        <v>3.8887318187729673E-4</v>
      </c>
      <c r="AA1694" s="59">
        <v>5.2975497812805816E-4</v>
      </c>
      <c r="AB1694" s="59">
        <v>0</v>
      </c>
      <c r="AC1694" s="59">
        <v>0</v>
      </c>
      <c r="AD1694" s="59">
        <v>0</v>
      </c>
      <c r="AE1694" s="59">
        <v>1.985489211402669E-4</v>
      </c>
      <c r="AF1694" s="59">
        <v>0</v>
      </c>
      <c r="AG1694" s="59">
        <v>0</v>
      </c>
      <c r="AH1694" s="17">
        <v>1.7518303908697103E-4</v>
      </c>
      <c r="AI1694" s="12">
        <v>1506</v>
      </c>
      <c r="AJ1694" s="16">
        <v>7</v>
      </c>
      <c r="AK1694" s="17">
        <v>0.87848400544301863</v>
      </c>
      <c r="AL1694" t="str">
        <f>IF(AK1694&lt;='CAV Tier 1 Analysis'!$A$5,"Tier 1", "Tier 2")</f>
        <v>Tier 2</v>
      </c>
      <c r="AM1694" t="str">
        <f t="shared" si="53"/>
        <v>Pennsylvania - Tier 2</v>
      </c>
      <c r="AN1694" t="str">
        <f t="shared" si="54"/>
        <v>Kittanning, Township Of - Tier 2</v>
      </c>
    </row>
    <row r="1695" spans="1:40" x14ac:dyDescent="0.3">
      <c r="A1695">
        <v>3</v>
      </c>
      <c r="B1695" t="s">
        <v>23</v>
      </c>
      <c r="C1695" t="s">
        <v>5231</v>
      </c>
      <c r="D1695" t="s">
        <v>7746</v>
      </c>
      <c r="E1695" t="s">
        <v>2294</v>
      </c>
      <c r="F1695" s="12">
        <v>1154.2113730817555</v>
      </c>
      <c r="G1695" s="12">
        <v>726.53174729509965</v>
      </c>
      <c r="H1695" s="12">
        <v>404.80280176824175</v>
      </c>
      <c r="I1695">
        <v>0</v>
      </c>
      <c r="J1695" s="15">
        <v>2.4970441240181942E-6</v>
      </c>
      <c r="K1695" s="15">
        <v>0.99999750295587631</v>
      </c>
      <c r="L1695" s="58">
        <v>32.037880000000001</v>
      </c>
      <c r="M1695">
        <v>5</v>
      </c>
      <c r="N1695">
        <v>0</v>
      </c>
      <c r="O1695" s="12">
        <v>11</v>
      </c>
      <c r="P1695" s="12">
        <v>4</v>
      </c>
      <c r="Q1695" s="12">
        <v>0</v>
      </c>
      <c r="R1695" s="12">
        <v>0</v>
      </c>
      <c r="S1695" s="12">
        <v>1.0108104575414899E-3</v>
      </c>
      <c r="T1695" s="12">
        <v>827.63782560532138</v>
      </c>
      <c r="U1695" s="12">
        <v>0</v>
      </c>
      <c r="V1695" s="12">
        <v>0</v>
      </c>
      <c r="W1695" s="59">
        <v>7.1380197084581522E-4</v>
      </c>
      <c r="X1695" s="59">
        <v>8.0488079715394149E-5</v>
      </c>
      <c r="Y1695" s="59">
        <v>0</v>
      </c>
      <c r="Z1695" s="59">
        <v>3.56467083387522E-4</v>
      </c>
      <c r="AA1695" s="59">
        <v>7.0633997083741095E-4</v>
      </c>
      <c r="AB1695" s="59">
        <v>0</v>
      </c>
      <c r="AC1695" s="59">
        <v>0</v>
      </c>
      <c r="AD1695" s="59">
        <v>2.8629753438301505E-9</v>
      </c>
      <c r="AE1695" s="59">
        <v>6.7767007986396866E-5</v>
      </c>
      <c r="AF1695" s="59">
        <v>0</v>
      </c>
      <c r="AG1695" s="59">
        <v>0</v>
      </c>
      <c r="AH1695" s="17">
        <v>1.7498790688617118E-4</v>
      </c>
      <c r="AI1695" s="12">
        <v>1507</v>
      </c>
      <c r="AJ1695" s="16">
        <v>7</v>
      </c>
      <c r="AK1695" s="17">
        <v>0.87865899334990483</v>
      </c>
      <c r="AL1695" t="str">
        <f>IF(AK1695&lt;='CAV Tier 1 Analysis'!$A$5,"Tier 1", "Tier 2")</f>
        <v>Tier 2</v>
      </c>
      <c r="AM1695" t="str">
        <f t="shared" si="53"/>
        <v>Pennsylvania - Tier 2</v>
      </c>
      <c r="AN1695" t="str">
        <f t="shared" si="54"/>
        <v>Farmington, Township Of - Tier 2</v>
      </c>
    </row>
    <row r="1696" spans="1:40" x14ac:dyDescent="0.3">
      <c r="A1696">
        <v>3</v>
      </c>
      <c r="B1696" t="s">
        <v>23</v>
      </c>
      <c r="C1696" t="s">
        <v>4705</v>
      </c>
      <c r="D1696" t="s">
        <v>7163</v>
      </c>
      <c r="E1696" t="s">
        <v>2468</v>
      </c>
      <c r="F1696" s="12">
        <v>10850.284957768985</v>
      </c>
      <c r="G1696" s="12">
        <v>1794.911029620911</v>
      </c>
      <c r="H1696" s="12">
        <v>886.41181341251718</v>
      </c>
      <c r="I1696">
        <v>0</v>
      </c>
      <c r="J1696" s="15">
        <v>1.3481924202220738E-2</v>
      </c>
      <c r="K1696" s="15">
        <v>0.98651807579777928</v>
      </c>
      <c r="L1696" s="58">
        <v>41.859009999999998</v>
      </c>
      <c r="M1696">
        <v>0</v>
      </c>
      <c r="N1696">
        <v>0</v>
      </c>
      <c r="O1696" s="12">
        <v>12.333333333333334</v>
      </c>
      <c r="P1696" s="12">
        <v>2.2222222222222223</v>
      </c>
      <c r="Q1696" s="12">
        <v>0</v>
      </c>
      <c r="R1696" s="12">
        <v>0</v>
      </c>
      <c r="S1696" s="12">
        <v>11.950536880380588</v>
      </c>
      <c r="T1696" s="12">
        <v>2027.6784870824372</v>
      </c>
      <c r="U1696" s="12">
        <v>0</v>
      </c>
      <c r="V1696" s="12">
        <v>0</v>
      </c>
      <c r="W1696" s="59">
        <v>9.3261613551379446E-4</v>
      </c>
      <c r="X1696" s="59">
        <v>0</v>
      </c>
      <c r="Y1696" s="59">
        <v>0</v>
      </c>
      <c r="Z1696" s="59">
        <v>3.9967521470722167E-4</v>
      </c>
      <c r="AA1696" s="59">
        <v>3.9241109490967274E-4</v>
      </c>
      <c r="AB1696" s="59">
        <v>0</v>
      </c>
      <c r="AC1696" s="59">
        <v>0</v>
      </c>
      <c r="AD1696" s="59">
        <v>3.3848178141408023E-5</v>
      </c>
      <c r="AE1696" s="59">
        <v>1.6602637044465835E-4</v>
      </c>
      <c r="AF1696" s="59">
        <v>0</v>
      </c>
      <c r="AG1696" s="59">
        <v>0</v>
      </c>
      <c r="AH1696" s="17">
        <v>1.7496154488334136E-4</v>
      </c>
      <c r="AI1696" s="12">
        <v>1508</v>
      </c>
      <c r="AJ1696" s="16">
        <v>7</v>
      </c>
      <c r="AK1696" s="17">
        <v>0.87883395489478822</v>
      </c>
      <c r="AL1696" t="str">
        <f>IF(AK1696&lt;='CAV Tier 1 Analysis'!$A$5,"Tier 1", "Tier 2")</f>
        <v>Tier 2</v>
      </c>
      <c r="AM1696" t="str">
        <f t="shared" si="53"/>
        <v>Pennsylvania - Tier 2</v>
      </c>
      <c r="AN1696" t="str">
        <f t="shared" si="54"/>
        <v>Tyrone, Township Of - Tier 2</v>
      </c>
    </row>
    <row r="1697" spans="1:40" x14ac:dyDescent="0.3">
      <c r="A1697">
        <v>3</v>
      </c>
      <c r="B1697" t="s">
        <v>23</v>
      </c>
      <c r="C1697" t="s">
        <v>4398</v>
      </c>
      <c r="D1697" t="s">
        <v>6811</v>
      </c>
      <c r="E1697" t="s">
        <v>2393</v>
      </c>
      <c r="F1697" s="12">
        <v>776.30339312070964</v>
      </c>
      <c r="G1697" s="12">
        <v>1458.3649798173999</v>
      </c>
      <c r="H1697" s="12">
        <v>565.73269317208155</v>
      </c>
      <c r="I1697">
        <v>0</v>
      </c>
      <c r="J1697" s="15">
        <v>4.7626687255486883E-2</v>
      </c>
      <c r="K1697" s="15">
        <v>0.95237331274451331</v>
      </c>
      <c r="L1697" s="58">
        <v>11.96766</v>
      </c>
      <c r="M1697">
        <v>0</v>
      </c>
      <c r="N1697">
        <v>0</v>
      </c>
      <c r="O1697" s="12">
        <v>12.285714285714286</v>
      </c>
      <c r="P1697" s="12">
        <v>1.7142857142857142</v>
      </c>
      <c r="Q1697" s="12">
        <v>2</v>
      </c>
      <c r="R1697" s="12">
        <v>0</v>
      </c>
      <c r="S1697" s="12">
        <v>26.943974047911048</v>
      </c>
      <c r="T1697" s="12">
        <v>1372.7523587110757</v>
      </c>
      <c r="U1697" s="12">
        <v>596.44896559036602</v>
      </c>
      <c r="V1697" s="12">
        <v>85.612621106324241</v>
      </c>
      <c r="W1697" s="59">
        <v>2.6663871936634474E-4</v>
      </c>
      <c r="X1697" s="59">
        <v>0</v>
      </c>
      <c r="Y1697" s="59">
        <v>0</v>
      </c>
      <c r="Z1697" s="59">
        <v>3.9813206716008954E-4</v>
      </c>
      <c r="AA1697" s="59">
        <v>3.0271713035889038E-4</v>
      </c>
      <c r="AB1697" s="59">
        <v>5.1533110023189901E-4</v>
      </c>
      <c r="AC1697" s="59">
        <v>0</v>
      </c>
      <c r="AD1697" s="59">
        <v>7.6314934010071299E-5</v>
      </c>
      <c r="AE1697" s="59">
        <v>1.1240100099107948E-4</v>
      </c>
      <c r="AF1697" s="59">
        <v>1.2212959872770517E-4</v>
      </c>
      <c r="AG1697" s="59">
        <v>1.3075852346590807E-4</v>
      </c>
      <c r="AH1697" s="17">
        <v>1.7494755221018072E-4</v>
      </c>
      <c r="AI1697" s="12">
        <v>1509</v>
      </c>
      <c r="AJ1697" s="16">
        <v>7</v>
      </c>
      <c r="AK1697" s="17">
        <v>0.87900890244699836</v>
      </c>
      <c r="AL1697" t="str">
        <f>IF(AK1697&lt;='CAV Tier 1 Analysis'!$A$5,"Tier 1", "Tier 2")</f>
        <v>Tier 2</v>
      </c>
      <c r="AM1697" t="str">
        <f t="shared" si="53"/>
        <v>Pennsylvania - Tier 2</v>
      </c>
      <c r="AN1697" t="str">
        <f t="shared" si="54"/>
        <v>Watts, Township Of - Tier 2</v>
      </c>
    </row>
    <row r="1698" spans="1:40" x14ac:dyDescent="0.3">
      <c r="A1698">
        <v>3</v>
      </c>
      <c r="B1698" t="s">
        <v>23</v>
      </c>
      <c r="C1698" t="s">
        <v>4949</v>
      </c>
      <c r="D1698" t="s">
        <v>7438</v>
      </c>
      <c r="E1698" t="s">
        <v>2330</v>
      </c>
      <c r="F1698" s="12">
        <v>543.05980807640822</v>
      </c>
      <c r="G1698" s="12">
        <v>207.30324331869275</v>
      </c>
      <c r="H1698" s="12">
        <v>518.44459358676147</v>
      </c>
      <c r="I1698">
        <v>0</v>
      </c>
      <c r="J1698" s="15">
        <v>0</v>
      </c>
      <c r="K1698" s="15">
        <v>1.0000000000000002</v>
      </c>
      <c r="L1698" s="58">
        <v>38.599510000000009</v>
      </c>
      <c r="M1698">
        <v>2</v>
      </c>
      <c r="N1698">
        <v>0</v>
      </c>
      <c r="O1698" s="12">
        <v>12.428571428571429</v>
      </c>
      <c r="P1698" s="12">
        <v>3.4285714285714284</v>
      </c>
      <c r="Q1698" s="12">
        <v>0</v>
      </c>
      <c r="R1698" s="12">
        <v>0</v>
      </c>
      <c r="S1698" s="12">
        <v>0</v>
      </c>
      <c r="T1698" s="12">
        <v>287.88429840913773</v>
      </c>
      <c r="U1698" s="12">
        <v>0</v>
      </c>
      <c r="V1698" s="12">
        <v>0</v>
      </c>
      <c r="W1698" s="59">
        <v>8.599946785393652E-4</v>
      </c>
      <c r="X1698" s="59">
        <v>3.2195231886157661E-5</v>
      </c>
      <c r="Y1698" s="59">
        <v>0</v>
      </c>
      <c r="Z1698" s="59">
        <v>4.0276150980148593E-4</v>
      </c>
      <c r="AA1698" s="59">
        <v>6.0543426071778077E-4</v>
      </c>
      <c r="AB1698" s="59">
        <v>0</v>
      </c>
      <c r="AC1698" s="59">
        <v>0</v>
      </c>
      <c r="AD1698" s="59">
        <v>0</v>
      </c>
      <c r="AE1698" s="59">
        <v>2.3571974293443722E-5</v>
      </c>
      <c r="AF1698" s="59">
        <v>0</v>
      </c>
      <c r="AG1698" s="59">
        <v>0</v>
      </c>
      <c r="AH1698" s="17">
        <v>1.7490524138529396E-4</v>
      </c>
      <c r="AI1698" s="12">
        <v>1510</v>
      </c>
      <c r="AJ1698" s="16">
        <v>7</v>
      </c>
      <c r="AK1698" s="17">
        <v>0.87918380768838367</v>
      </c>
      <c r="AL1698" t="str">
        <f>IF(AK1698&lt;='CAV Tier 1 Analysis'!$A$5,"Tier 1", "Tier 2")</f>
        <v>Tier 2</v>
      </c>
      <c r="AM1698" t="str">
        <f t="shared" si="53"/>
        <v>Pennsylvania - Tier 2</v>
      </c>
      <c r="AN1698" t="str">
        <f t="shared" si="54"/>
        <v>Fox, Township Of - Tier 2</v>
      </c>
    </row>
    <row r="1699" spans="1:40" x14ac:dyDescent="0.3">
      <c r="A1699">
        <v>3</v>
      </c>
      <c r="B1699" t="s">
        <v>23</v>
      </c>
      <c r="C1699" t="s">
        <v>3696</v>
      </c>
      <c r="D1699" t="s">
        <v>6731</v>
      </c>
      <c r="E1699" t="s">
        <v>1966</v>
      </c>
      <c r="F1699" s="12">
        <v>3474.5989125648011</v>
      </c>
      <c r="G1699" s="12">
        <v>1195.6344882452138</v>
      </c>
      <c r="H1699" s="12">
        <v>597.78177050570082</v>
      </c>
      <c r="I1699">
        <v>0</v>
      </c>
      <c r="J1699" s="15">
        <v>1.63066939706727E-4</v>
      </c>
      <c r="K1699" s="15">
        <v>0.99983693306029342</v>
      </c>
      <c r="L1699" s="58">
        <v>27.473379999999999</v>
      </c>
      <c r="M1699">
        <v>0</v>
      </c>
      <c r="N1699">
        <v>0</v>
      </c>
      <c r="O1699" s="12">
        <v>12.5</v>
      </c>
      <c r="P1699" s="12">
        <v>4.5</v>
      </c>
      <c r="Q1699" s="12">
        <v>0</v>
      </c>
      <c r="R1699" s="12">
        <v>0</v>
      </c>
      <c r="S1699" s="12">
        <v>9.7478443928833633E-2</v>
      </c>
      <c r="T1699" s="12">
        <v>1358.7324390053416</v>
      </c>
      <c r="U1699" s="12">
        <v>0</v>
      </c>
      <c r="V1699" s="12">
        <v>0</v>
      </c>
      <c r="W1699" s="59">
        <v>6.1210519515635868E-4</v>
      </c>
      <c r="X1699" s="59">
        <v>0</v>
      </c>
      <c r="Y1699" s="59">
        <v>0</v>
      </c>
      <c r="Z1699" s="59">
        <v>4.0507623112218409E-4</v>
      </c>
      <c r="AA1699" s="59">
        <v>7.9463246719208729E-4</v>
      </c>
      <c r="AB1699" s="59">
        <v>0</v>
      </c>
      <c r="AC1699" s="59">
        <v>0</v>
      </c>
      <c r="AD1699" s="59">
        <v>2.7609368249113649E-7</v>
      </c>
      <c r="AE1699" s="59">
        <v>1.1125304957891167E-4</v>
      </c>
      <c r="AF1699" s="59">
        <v>0</v>
      </c>
      <c r="AG1699" s="59">
        <v>0</v>
      </c>
      <c r="AH1699" s="17">
        <v>1.7484936697563936E-4</v>
      </c>
      <c r="AI1699" s="12">
        <v>1511</v>
      </c>
      <c r="AJ1699" s="16">
        <v>7</v>
      </c>
      <c r="AK1699" s="17">
        <v>0.87935865705535932</v>
      </c>
      <c r="AL1699" t="str">
        <f>IF(AK1699&lt;='CAV Tier 1 Analysis'!$A$5,"Tier 1", "Tier 2")</f>
        <v>Tier 2</v>
      </c>
      <c r="AM1699" t="str">
        <f t="shared" si="53"/>
        <v>Pennsylvania - Tier 2</v>
      </c>
      <c r="AN1699" t="str">
        <f t="shared" si="54"/>
        <v>Liberty, Township Of - Tier 2</v>
      </c>
    </row>
    <row r="1700" spans="1:40" x14ac:dyDescent="0.3">
      <c r="A1700">
        <v>3</v>
      </c>
      <c r="B1700" t="s">
        <v>23</v>
      </c>
      <c r="C1700" t="s">
        <v>5411</v>
      </c>
      <c r="D1700" t="s">
        <v>7939</v>
      </c>
      <c r="E1700" t="s">
        <v>2674</v>
      </c>
      <c r="F1700" s="12">
        <v>11748.247139945481</v>
      </c>
      <c r="G1700" s="12">
        <v>2086.7498029495418</v>
      </c>
      <c r="H1700" s="12">
        <v>845.7685478090159</v>
      </c>
      <c r="I1700">
        <v>1</v>
      </c>
      <c r="J1700" s="15">
        <v>8.2779638314106369E-2</v>
      </c>
      <c r="K1700" s="15">
        <v>0.91722036168589349</v>
      </c>
      <c r="L1700" s="58">
        <v>33.774610000000003</v>
      </c>
      <c r="M1700">
        <v>4</v>
      </c>
      <c r="N1700">
        <v>0</v>
      </c>
      <c r="O1700" s="12">
        <v>9.3333333333333339</v>
      </c>
      <c r="P1700" s="12">
        <v>2.3333333333333335</v>
      </c>
      <c r="Q1700" s="12">
        <v>0</v>
      </c>
      <c r="R1700" s="12">
        <v>0.91722036168589349</v>
      </c>
      <c r="S1700" s="12">
        <v>70.012414485077315</v>
      </c>
      <c r="T1700" s="12">
        <v>2110.2322693923356</v>
      </c>
      <c r="U1700" s="12">
        <v>0</v>
      </c>
      <c r="V1700" s="12">
        <v>0</v>
      </c>
      <c r="W1700" s="59">
        <v>7.5249620706953075E-4</v>
      </c>
      <c r="X1700" s="59">
        <v>6.4390463772315322E-5</v>
      </c>
      <c r="Y1700" s="59">
        <v>0</v>
      </c>
      <c r="Z1700" s="59">
        <v>3.0245691923789749E-4</v>
      </c>
      <c r="AA1700" s="59">
        <v>4.1203164965515643E-4</v>
      </c>
      <c r="AB1700" s="59">
        <v>0</v>
      </c>
      <c r="AC1700" s="59">
        <v>2.0498760059131328E-5</v>
      </c>
      <c r="AD1700" s="59">
        <v>1.9830010160393078E-4</v>
      </c>
      <c r="AE1700" s="59">
        <v>1.7278587641698446E-4</v>
      </c>
      <c r="AF1700" s="59">
        <v>0</v>
      </c>
      <c r="AG1700" s="59">
        <v>0</v>
      </c>
      <c r="AH1700" s="17">
        <v>1.7481454343772245E-4</v>
      </c>
      <c r="AI1700" s="12">
        <v>1512</v>
      </c>
      <c r="AJ1700" s="16">
        <v>7</v>
      </c>
      <c r="AK1700" s="17">
        <v>0.87953347159879702</v>
      </c>
      <c r="AL1700" t="str">
        <f>IF(AK1700&lt;='CAV Tier 1 Analysis'!$A$5,"Tier 1", "Tier 2")</f>
        <v>Tier 2</v>
      </c>
      <c r="AM1700" t="str">
        <f t="shared" si="53"/>
        <v>Pennsylvania - Tier 2</v>
      </c>
      <c r="AN1700" t="str">
        <f t="shared" si="54"/>
        <v>Le Boeuf, Township Of - Tier 2</v>
      </c>
    </row>
    <row r="1701" spans="1:40" x14ac:dyDescent="0.3">
      <c r="A1701">
        <v>3</v>
      </c>
      <c r="B1701" t="s">
        <v>23</v>
      </c>
      <c r="C1701" t="s">
        <v>3707</v>
      </c>
      <c r="D1701" t="s">
        <v>6421</v>
      </c>
      <c r="E1701" t="s">
        <v>2376</v>
      </c>
      <c r="F1701" s="12">
        <v>3016.3848219798642</v>
      </c>
      <c r="G1701" s="12">
        <v>1695.755113261876</v>
      </c>
      <c r="H1701" s="12">
        <v>827.25380866946261</v>
      </c>
      <c r="I1701">
        <v>1</v>
      </c>
      <c r="J1701" s="15">
        <v>8.9497103803861198E-3</v>
      </c>
      <c r="K1701" s="15">
        <v>0.99105028961961361</v>
      </c>
      <c r="L1701" s="58">
        <v>35.213429999999995</v>
      </c>
      <c r="M1701">
        <v>2</v>
      </c>
      <c r="N1701">
        <v>0</v>
      </c>
      <c r="O1701" s="12">
        <v>11.125</v>
      </c>
      <c r="P1701" s="12">
        <v>3.125</v>
      </c>
      <c r="Q1701" s="12">
        <v>0</v>
      </c>
      <c r="R1701" s="12">
        <v>0.99105028961961361</v>
      </c>
      <c r="S1701" s="12">
        <v>7.4036819986630427</v>
      </c>
      <c r="T1701" s="12">
        <v>1831.4859315873884</v>
      </c>
      <c r="U1701" s="12">
        <v>0</v>
      </c>
      <c r="V1701" s="12">
        <v>0</v>
      </c>
      <c r="W1701" s="59">
        <v>7.8455302704926637E-4</v>
      </c>
      <c r="X1701" s="59">
        <v>3.2195231886157661E-5</v>
      </c>
      <c r="Y1701" s="59">
        <v>0</v>
      </c>
      <c r="Z1701" s="59">
        <v>3.6051784569874387E-4</v>
      </c>
      <c r="AA1701" s="59">
        <v>5.5182810221672725E-4</v>
      </c>
      <c r="AB1701" s="59">
        <v>0</v>
      </c>
      <c r="AC1701" s="59">
        <v>2.2148769196646053E-5</v>
      </c>
      <c r="AD1701" s="59">
        <v>2.0969865178567744E-5</v>
      </c>
      <c r="AE1701" s="59">
        <v>1.4996211858983219E-4</v>
      </c>
      <c r="AF1701" s="59">
        <v>0</v>
      </c>
      <c r="AG1701" s="59">
        <v>0</v>
      </c>
      <c r="AH1701" s="17">
        <v>1.7474317816508554E-4</v>
      </c>
      <c r="AI1701" s="12">
        <v>1513</v>
      </c>
      <c r="AJ1701" s="16">
        <v>7</v>
      </c>
      <c r="AK1701" s="17">
        <v>0.87970821477696215</v>
      </c>
      <c r="AL1701" t="str">
        <f>IF(AK1701&lt;='CAV Tier 1 Analysis'!$A$5,"Tier 1", "Tier 2")</f>
        <v>Tier 2</v>
      </c>
      <c r="AM1701" t="str">
        <f t="shared" si="53"/>
        <v>Pennsylvania - Tier 2</v>
      </c>
      <c r="AN1701" t="str">
        <f t="shared" si="54"/>
        <v>Wayne, Township Of - Tier 2</v>
      </c>
    </row>
    <row r="1702" spans="1:40" x14ac:dyDescent="0.3">
      <c r="A1702">
        <v>3</v>
      </c>
      <c r="B1702" t="s">
        <v>23</v>
      </c>
      <c r="C1702" t="s">
        <v>3453</v>
      </c>
      <c r="D1702" t="s">
        <v>6317</v>
      </c>
      <c r="E1702" t="s">
        <v>2323</v>
      </c>
      <c r="F1702" s="12">
        <v>18617.666435613446</v>
      </c>
      <c r="G1702" s="12">
        <v>7009.5124774011674</v>
      </c>
      <c r="H1702" s="12">
        <v>2757.395892675474</v>
      </c>
      <c r="I1702">
        <v>0</v>
      </c>
      <c r="J1702" s="15">
        <v>7.2616395177666562E-3</v>
      </c>
      <c r="K1702" s="15">
        <v>0.9927383604822333</v>
      </c>
      <c r="L1702" s="58">
        <v>23.810050000000007</v>
      </c>
      <c r="M1702">
        <v>7</v>
      </c>
      <c r="N1702">
        <v>2</v>
      </c>
      <c r="O1702" s="12">
        <v>10.473684210526315</v>
      </c>
      <c r="P1702" s="12">
        <v>1</v>
      </c>
      <c r="Q1702" s="12">
        <v>0</v>
      </c>
      <c r="R1702" s="12">
        <v>0</v>
      </c>
      <c r="S1702" s="12">
        <v>20.023214980379688</v>
      </c>
      <c r="T1702" s="12">
        <v>7085.0343872423946</v>
      </c>
      <c r="U1702" s="12">
        <v>0</v>
      </c>
      <c r="V1702" s="12">
        <v>0</v>
      </c>
      <c r="W1702" s="59">
        <v>5.3048643093542411E-4</v>
      </c>
      <c r="X1702" s="59">
        <v>1.126833116015518E-4</v>
      </c>
      <c r="Y1702" s="59">
        <v>1.2403870007442322E-4</v>
      </c>
      <c r="Z1702" s="59">
        <v>3.3941124207711423E-4</v>
      </c>
      <c r="AA1702" s="59">
        <v>1.7658499270935274E-4</v>
      </c>
      <c r="AB1702" s="59">
        <v>0</v>
      </c>
      <c r="AC1702" s="59">
        <v>0</v>
      </c>
      <c r="AD1702" s="59">
        <v>5.6712878626589137E-5</v>
      </c>
      <c r="AE1702" s="59">
        <v>5.8012281102907666E-4</v>
      </c>
      <c r="AF1702" s="59">
        <v>0</v>
      </c>
      <c r="AG1702" s="59">
        <v>0</v>
      </c>
      <c r="AH1702" s="17">
        <v>1.745491242775938E-4</v>
      </c>
      <c r="AI1702" s="12">
        <v>1514</v>
      </c>
      <c r="AJ1702" s="16">
        <v>7</v>
      </c>
      <c r="AK1702" s="17">
        <v>0.87988276390123976</v>
      </c>
      <c r="AL1702" t="str">
        <f>IF(AK1702&lt;='CAV Tier 1 Analysis'!$A$5,"Tier 1", "Tier 2")</f>
        <v>Tier 2</v>
      </c>
      <c r="AM1702" t="str">
        <f t="shared" si="53"/>
        <v>Pennsylvania - Tier 2</v>
      </c>
      <c r="AN1702" t="str">
        <f t="shared" si="54"/>
        <v>Washington, Township Of - Tier 2</v>
      </c>
    </row>
    <row r="1703" spans="1:40" x14ac:dyDescent="0.3">
      <c r="A1703">
        <v>3</v>
      </c>
      <c r="B1703" t="s">
        <v>23</v>
      </c>
      <c r="C1703" t="s">
        <v>3788</v>
      </c>
      <c r="D1703" t="s">
        <v>6161</v>
      </c>
      <c r="E1703" t="s">
        <v>1704</v>
      </c>
      <c r="F1703" s="12">
        <v>1093.808744179564</v>
      </c>
      <c r="G1703" s="12">
        <v>473.9253737273844</v>
      </c>
      <c r="H1703" s="12">
        <v>224.9561647071431</v>
      </c>
      <c r="I1703">
        <v>20</v>
      </c>
      <c r="J1703" s="15">
        <v>0.25210532875175817</v>
      </c>
      <c r="K1703" s="15">
        <v>0.74789467124824183</v>
      </c>
      <c r="L1703" s="58">
        <v>0.56167</v>
      </c>
      <c r="M1703">
        <v>17</v>
      </c>
      <c r="N1703">
        <v>8</v>
      </c>
      <c r="O1703" s="12">
        <v>13</v>
      </c>
      <c r="P1703" s="12">
        <v>1</v>
      </c>
      <c r="Q1703" s="12">
        <v>0</v>
      </c>
      <c r="R1703" s="12">
        <v>14.957893424964837</v>
      </c>
      <c r="S1703" s="12">
        <v>56.712647858228969</v>
      </c>
      <c r="T1703" s="12">
        <v>528.37044980815756</v>
      </c>
      <c r="U1703" s="12">
        <v>0</v>
      </c>
      <c r="V1703" s="12">
        <v>0</v>
      </c>
      <c r="W1703" s="59">
        <v>1.2513972615072189E-5</v>
      </c>
      <c r="X1703" s="59">
        <v>2.7365947103234013E-4</v>
      </c>
      <c r="Y1703" s="59">
        <v>4.9615480029769287E-4</v>
      </c>
      <c r="Z1703" s="59">
        <v>4.2127928036707145E-4</v>
      </c>
      <c r="AA1703" s="59">
        <v>1.7658499270935274E-4</v>
      </c>
      <c r="AB1703" s="59">
        <v>0</v>
      </c>
      <c r="AC1703" s="59">
        <v>3.3429073439324186E-4</v>
      </c>
      <c r="AD1703" s="59">
        <v>1.6063042412159333E-4</v>
      </c>
      <c r="AE1703" s="59">
        <v>4.3262987002482037E-5</v>
      </c>
      <c r="AF1703" s="59">
        <v>0</v>
      </c>
      <c r="AG1703" s="59">
        <v>0</v>
      </c>
      <c r="AH1703" s="17">
        <v>1.7439787841262242E-4</v>
      </c>
      <c r="AI1703" s="12">
        <v>1515</v>
      </c>
      <c r="AJ1703" s="16">
        <v>7</v>
      </c>
      <c r="AK1703" s="17">
        <v>0.88005716177965243</v>
      </c>
      <c r="AL1703" t="str">
        <f>IF(AK1703&lt;='CAV Tier 1 Analysis'!$A$5,"Tier 1", "Tier 2")</f>
        <v>Tier 2</v>
      </c>
      <c r="AM1703" t="str">
        <f t="shared" si="53"/>
        <v>Pennsylvania - Tier 2</v>
      </c>
      <c r="AN1703" t="str">
        <f t="shared" si="54"/>
        <v>Osborne, Borough Of - Tier 2</v>
      </c>
    </row>
    <row r="1704" spans="1:40" x14ac:dyDescent="0.3">
      <c r="A1704">
        <v>3</v>
      </c>
      <c r="B1704" t="s">
        <v>23</v>
      </c>
      <c r="C1704" t="s">
        <v>3686</v>
      </c>
      <c r="D1704" t="s">
        <v>7157</v>
      </c>
      <c r="E1704" t="s">
        <v>2061</v>
      </c>
      <c r="F1704" s="12">
        <v>1436.1014487505613</v>
      </c>
      <c r="G1704" s="12">
        <v>2318.9395925572917</v>
      </c>
      <c r="H1704" s="12">
        <v>1319.3311132509632</v>
      </c>
      <c r="I1704">
        <v>0</v>
      </c>
      <c r="J1704" s="15">
        <v>1.8038786068223782E-2</v>
      </c>
      <c r="K1704" s="15">
        <v>0.98196121393177627</v>
      </c>
      <c r="L1704" s="58">
        <v>19.789579999999997</v>
      </c>
      <c r="M1704">
        <v>2</v>
      </c>
      <c r="N1704">
        <v>0</v>
      </c>
      <c r="O1704" s="12">
        <v>11.5</v>
      </c>
      <c r="P1704" s="12">
        <v>2.8333333333333335</v>
      </c>
      <c r="Q1704" s="12">
        <v>0</v>
      </c>
      <c r="R1704" s="12">
        <v>0</v>
      </c>
      <c r="S1704" s="12">
        <v>23.799131705085646</v>
      </c>
      <c r="T1704" s="12">
        <v>2782.7792652172702</v>
      </c>
      <c r="U1704" s="12">
        <v>1346.6778164667089</v>
      </c>
      <c r="V1704" s="12">
        <v>0</v>
      </c>
      <c r="W1704" s="59">
        <v>4.4091060975978827E-4</v>
      </c>
      <c r="X1704" s="59">
        <v>3.2195231886157661E-5</v>
      </c>
      <c r="Y1704" s="59">
        <v>0</v>
      </c>
      <c r="Z1704" s="59">
        <v>3.7267013263240936E-4</v>
      </c>
      <c r="AA1704" s="59">
        <v>5.0032414600983282E-4</v>
      </c>
      <c r="AB1704" s="59">
        <v>0</v>
      </c>
      <c r="AC1704" s="59">
        <v>0</v>
      </c>
      <c r="AD1704" s="59">
        <v>6.7407620061578038E-5</v>
      </c>
      <c r="AE1704" s="59">
        <v>2.278540429836365E-4</v>
      </c>
      <c r="AF1704" s="59">
        <v>2.7574734944470816E-4</v>
      </c>
      <c r="AG1704" s="59">
        <v>0</v>
      </c>
      <c r="AH1704" s="17">
        <v>1.7428264843437371E-4</v>
      </c>
      <c r="AI1704" s="12">
        <v>1516</v>
      </c>
      <c r="AJ1704" s="16">
        <v>7</v>
      </c>
      <c r="AK1704" s="17">
        <v>0.88023144442808676</v>
      </c>
      <c r="AL1704" t="str">
        <f>IF(AK1704&lt;='CAV Tier 1 Analysis'!$A$5,"Tier 1", "Tier 2")</f>
        <v>Tier 2</v>
      </c>
      <c r="AM1704" t="str">
        <f t="shared" si="53"/>
        <v>Pennsylvania - Tier 2</v>
      </c>
      <c r="AN1704" t="str">
        <f t="shared" si="54"/>
        <v>Morris, Township Of - Tier 2</v>
      </c>
    </row>
    <row r="1705" spans="1:40" x14ac:dyDescent="0.3">
      <c r="A1705">
        <v>3</v>
      </c>
      <c r="B1705" t="s">
        <v>23</v>
      </c>
      <c r="C1705" t="s">
        <v>5360</v>
      </c>
      <c r="D1705" t="s">
        <v>7885</v>
      </c>
      <c r="E1705" t="s">
        <v>1777</v>
      </c>
      <c r="F1705" s="12">
        <v>4608.4746363100239</v>
      </c>
      <c r="G1705" s="12">
        <v>2787.036424079402</v>
      </c>
      <c r="H1705" s="12">
        <v>1493.8134620323412</v>
      </c>
      <c r="I1705">
        <v>12</v>
      </c>
      <c r="J1705" s="15">
        <v>9.6227133194614917E-3</v>
      </c>
      <c r="K1705" s="15">
        <v>0.99037728668053815</v>
      </c>
      <c r="L1705" s="58">
        <v>10.01069</v>
      </c>
      <c r="M1705">
        <v>7</v>
      </c>
      <c r="N1705">
        <v>4</v>
      </c>
      <c r="O1705" s="12">
        <v>12</v>
      </c>
      <c r="P1705" s="12">
        <v>2</v>
      </c>
      <c r="Q1705" s="12">
        <v>0</v>
      </c>
      <c r="R1705" s="12">
        <v>11.884527440166458</v>
      </c>
      <c r="S1705" s="12">
        <v>14.374538697889493</v>
      </c>
      <c r="T1705" s="12">
        <v>3456.3448548428464</v>
      </c>
      <c r="U1705" s="12">
        <v>0</v>
      </c>
      <c r="V1705" s="12">
        <v>0</v>
      </c>
      <c r="W1705" s="59">
        <v>2.2303754966079197E-4</v>
      </c>
      <c r="X1705" s="59">
        <v>1.126833116015518E-4</v>
      </c>
      <c r="Y1705" s="59">
        <v>2.4807740014884643E-4</v>
      </c>
      <c r="Z1705" s="59">
        <v>3.8887318187729673E-4</v>
      </c>
      <c r="AA1705" s="59">
        <v>3.5316998541870548E-4</v>
      </c>
      <c r="AB1705" s="59">
        <v>0</v>
      </c>
      <c r="AC1705" s="59">
        <v>2.6560474078917432E-4</v>
      </c>
      <c r="AD1705" s="59">
        <v>4.0713814903622285E-5</v>
      </c>
      <c r="AE1705" s="59">
        <v>2.8300561203877737E-4</v>
      </c>
      <c r="AF1705" s="59">
        <v>0</v>
      </c>
      <c r="AG1705" s="59">
        <v>0</v>
      </c>
      <c r="AH1705" s="17">
        <v>1.7410596331261514E-4</v>
      </c>
      <c r="AI1705" s="12">
        <v>1517</v>
      </c>
      <c r="AJ1705" s="16">
        <v>7</v>
      </c>
      <c r="AK1705" s="17">
        <v>0.88040555039139934</v>
      </c>
      <c r="AL1705" t="str">
        <f>IF(AK1705&lt;='CAV Tier 1 Analysis'!$A$5,"Tier 1", "Tier 2")</f>
        <v>Tier 2</v>
      </c>
      <c r="AM1705" t="str">
        <f t="shared" si="53"/>
        <v>Pennsylvania - Tier 2</v>
      </c>
      <c r="AN1705" t="str">
        <f t="shared" si="54"/>
        <v>Daugherty, Township Of - Tier 2</v>
      </c>
    </row>
    <row r="1706" spans="1:40" x14ac:dyDescent="0.3">
      <c r="A1706">
        <v>3</v>
      </c>
      <c r="B1706" t="s">
        <v>23</v>
      </c>
      <c r="C1706" t="s">
        <v>3646</v>
      </c>
      <c r="D1706" t="s">
        <v>7797</v>
      </c>
      <c r="E1706" t="s">
        <v>1705</v>
      </c>
      <c r="F1706" s="12">
        <v>844.75223711870126</v>
      </c>
      <c r="G1706" s="12">
        <v>914.36762385725774</v>
      </c>
      <c r="H1706" s="12">
        <v>383.40204752525665</v>
      </c>
      <c r="I1706">
        <v>3</v>
      </c>
      <c r="J1706" s="15">
        <v>0</v>
      </c>
      <c r="K1706" s="15">
        <v>0.99999999999999978</v>
      </c>
      <c r="L1706" s="58">
        <v>17.993810000000003</v>
      </c>
      <c r="M1706">
        <v>1</v>
      </c>
      <c r="N1706">
        <v>2</v>
      </c>
      <c r="O1706" s="12">
        <v>17</v>
      </c>
      <c r="P1706" s="12">
        <v>3</v>
      </c>
      <c r="Q1706" s="12">
        <v>0</v>
      </c>
      <c r="R1706" s="12">
        <v>2.9999999999999991</v>
      </c>
      <c r="S1706" s="12">
        <v>0</v>
      </c>
      <c r="T1706" s="12">
        <v>810.11484913742379</v>
      </c>
      <c r="U1706" s="12">
        <v>0</v>
      </c>
      <c r="V1706" s="12">
        <v>104.25277471983395</v>
      </c>
      <c r="W1706" s="59">
        <v>4.009009660135171E-4</v>
      </c>
      <c r="X1706" s="59">
        <v>1.6097615943078831E-5</v>
      </c>
      <c r="Y1706" s="59">
        <v>1.2403870007442322E-4</v>
      </c>
      <c r="Z1706" s="59">
        <v>5.5090367432617036E-4</v>
      </c>
      <c r="AA1706" s="59">
        <v>5.2975497812805816E-4</v>
      </c>
      <c r="AB1706" s="59">
        <v>0</v>
      </c>
      <c r="AC1706" s="59">
        <v>6.7046353031632392E-5</v>
      </c>
      <c r="AD1706" s="59">
        <v>0</v>
      </c>
      <c r="AE1706" s="59">
        <v>6.633222618993057E-5</v>
      </c>
      <c r="AF1706" s="59">
        <v>0</v>
      </c>
      <c r="AG1706" s="59">
        <v>1.5922814549340362E-4</v>
      </c>
      <c r="AH1706" s="17">
        <v>1.7402751447274676E-4</v>
      </c>
      <c r="AI1706" s="12">
        <v>1518</v>
      </c>
      <c r="AJ1706" s="16">
        <v>7</v>
      </c>
      <c r="AK1706" s="17">
        <v>0.88057957790587205</v>
      </c>
      <c r="AL1706" t="str">
        <f>IF(AK1706&lt;='CAV Tier 1 Analysis'!$A$5,"Tier 1", "Tier 2")</f>
        <v>Tier 2</v>
      </c>
      <c r="AM1706" t="str">
        <f t="shared" si="53"/>
        <v>Pennsylvania - Tier 2</v>
      </c>
      <c r="AN1706" t="str">
        <f t="shared" si="54"/>
        <v>Oregon, Township Of - Tier 2</v>
      </c>
    </row>
    <row r="1707" spans="1:40" x14ac:dyDescent="0.3">
      <c r="A1707">
        <v>3</v>
      </c>
      <c r="B1707" t="s">
        <v>23</v>
      </c>
      <c r="C1707" t="s">
        <v>5074</v>
      </c>
      <c r="D1707" t="s">
        <v>7578</v>
      </c>
      <c r="E1707" t="s">
        <v>2046</v>
      </c>
      <c r="F1707" s="12">
        <v>2735.3592474199049</v>
      </c>
      <c r="G1707" s="12">
        <v>2901.4007580222806</v>
      </c>
      <c r="H1707" s="12">
        <v>1219.4401457133824</v>
      </c>
      <c r="I1707">
        <v>0</v>
      </c>
      <c r="J1707" s="15">
        <v>1.8411382119837189E-2</v>
      </c>
      <c r="K1707" s="15">
        <v>0.98158861788016283</v>
      </c>
      <c r="L1707" s="58">
        <v>24.32517</v>
      </c>
      <c r="M1707">
        <v>4</v>
      </c>
      <c r="N1707">
        <v>2</v>
      </c>
      <c r="O1707" s="12">
        <v>13.142857142857142</v>
      </c>
      <c r="P1707" s="12">
        <v>2.2857142857142856</v>
      </c>
      <c r="Q1707" s="12">
        <v>0</v>
      </c>
      <c r="R1707" s="12">
        <v>0</v>
      </c>
      <c r="S1707" s="12">
        <v>22.451578494999026</v>
      </c>
      <c r="T1707" s="12">
        <v>2967.2258917185563</v>
      </c>
      <c r="U1707" s="12">
        <v>231.86664429865141</v>
      </c>
      <c r="V1707" s="12">
        <v>0</v>
      </c>
      <c r="W1707" s="59">
        <v>5.4196327244997167E-4</v>
      </c>
      <c r="X1707" s="59">
        <v>6.4390463772315322E-5</v>
      </c>
      <c r="Y1707" s="59">
        <v>1.2403870007442322E-4</v>
      </c>
      <c r="Z1707" s="59">
        <v>4.2590872300846784E-4</v>
      </c>
      <c r="AA1707" s="59">
        <v>4.0362284047852051E-4</v>
      </c>
      <c r="AB1707" s="59">
        <v>0</v>
      </c>
      <c r="AC1707" s="59">
        <v>0</v>
      </c>
      <c r="AD1707" s="59">
        <v>6.3590869268990589E-5</v>
      </c>
      <c r="AE1707" s="59">
        <v>2.429565378485066E-4</v>
      </c>
      <c r="AF1707" s="59">
        <v>4.7477289525525231E-5</v>
      </c>
      <c r="AG1707" s="59">
        <v>0</v>
      </c>
      <c r="AH1707" s="17">
        <v>1.7399533603879282E-4</v>
      </c>
      <c r="AI1707" s="12">
        <v>1519</v>
      </c>
      <c r="AJ1707" s="16">
        <v>7</v>
      </c>
      <c r="AK1707" s="17">
        <v>0.88075357324191084</v>
      </c>
      <c r="AL1707" t="str">
        <f>IF(AK1707&lt;='CAV Tier 1 Analysis'!$A$5,"Tier 1", "Tier 2")</f>
        <v>Tier 2</v>
      </c>
      <c r="AM1707" t="str">
        <f t="shared" si="53"/>
        <v>Pennsylvania - Tier 2</v>
      </c>
      <c r="AN1707" t="str">
        <f t="shared" si="54"/>
        <v>Eldred, Township Of - Tier 2</v>
      </c>
    </row>
    <row r="1708" spans="1:40" x14ac:dyDescent="0.3">
      <c r="A1708">
        <v>3</v>
      </c>
      <c r="B1708" t="s">
        <v>23</v>
      </c>
      <c r="C1708" t="s">
        <v>5088</v>
      </c>
      <c r="D1708" t="s">
        <v>7594</v>
      </c>
      <c r="E1708" t="s">
        <v>2411</v>
      </c>
      <c r="F1708" s="12">
        <v>2793.0798553825662</v>
      </c>
      <c r="G1708" s="12">
        <v>2578.8475074062658</v>
      </c>
      <c r="H1708" s="12">
        <v>1055.6397857243821</v>
      </c>
      <c r="I1708">
        <v>1</v>
      </c>
      <c r="J1708" s="15">
        <v>1.1406158149717224E-2</v>
      </c>
      <c r="K1708" s="15">
        <v>0.98859384185028243</v>
      </c>
      <c r="L1708" s="58">
        <v>29.599800000000002</v>
      </c>
      <c r="M1708">
        <v>6</v>
      </c>
      <c r="N1708">
        <v>0</v>
      </c>
      <c r="O1708" s="12">
        <v>9.8000000000000007</v>
      </c>
      <c r="P1708" s="12">
        <v>3.2</v>
      </c>
      <c r="Q1708" s="12">
        <v>0</v>
      </c>
      <c r="R1708" s="12">
        <v>0.98859384185028243</v>
      </c>
      <c r="S1708" s="12">
        <v>12.040794345105907</v>
      </c>
      <c r="T1708" s="12">
        <v>2672.2955391383907</v>
      </c>
      <c r="U1708" s="12">
        <v>0</v>
      </c>
      <c r="V1708" s="12">
        <v>0</v>
      </c>
      <c r="W1708" s="59">
        <v>6.594817003073225E-4</v>
      </c>
      <c r="X1708" s="59">
        <v>9.6585695658472977E-5</v>
      </c>
      <c r="Y1708" s="59">
        <v>0</v>
      </c>
      <c r="Z1708" s="59">
        <v>3.1757976519979238E-4</v>
      </c>
      <c r="AA1708" s="59">
        <v>5.6507197666992874E-4</v>
      </c>
      <c r="AB1708" s="59">
        <v>0</v>
      </c>
      <c r="AC1708" s="59">
        <v>2.2093870575197272E-5</v>
      </c>
      <c r="AD1708" s="59">
        <v>3.4103819438129177E-5</v>
      </c>
      <c r="AE1708" s="59">
        <v>2.188076324452125E-4</v>
      </c>
      <c r="AF1708" s="59">
        <v>0</v>
      </c>
      <c r="AG1708" s="59">
        <v>0</v>
      </c>
      <c r="AH1708" s="17">
        <v>1.7397495093582325E-4</v>
      </c>
      <c r="AI1708" s="12">
        <v>1520</v>
      </c>
      <c r="AJ1708" s="16">
        <v>7</v>
      </c>
      <c r="AK1708" s="17">
        <v>0.88092754819284669</v>
      </c>
      <c r="AL1708" t="str">
        <f>IF(AK1708&lt;='CAV Tier 1 Analysis'!$A$5,"Tier 1", "Tier 2")</f>
        <v>Tier 2</v>
      </c>
      <c r="AM1708" t="str">
        <f t="shared" si="53"/>
        <v>Pennsylvania - Tier 2</v>
      </c>
      <c r="AN1708" t="str">
        <f t="shared" si="54"/>
        <v>French Creek, Township Of - Tier 2</v>
      </c>
    </row>
    <row r="1709" spans="1:40" x14ac:dyDescent="0.3">
      <c r="A1709">
        <v>3</v>
      </c>
      <c r="B1709" t="s">
        <v>23</v>
      </c>
      <c r="C1709" t="s">
        <v>4743</v>
      </c>
      <c r="D1709" t="s">
        <v>7210</v>
      </c>
      <c r="E1709" t="s">
        <v>2040</v>
      </c>
      <c r="F1709" s="12">
        <v>3648.5580044783628</v>
      </c>
      <c r="G1709" s="12">
        <v>825.69336815333224</v>
      </c>
      <c r="H1709" s="12">
        <v>332.65990142704726</v>
      </c>
      <c r="I1709">
        <v>0</v>
      </c>
      <c r="J1709" s="15">
        <v>0</v>
      </c>
      <c r="K1709" s="15">
        <v>0.99999999999999989</v>
      </c>
      <c r="L1709" s="58">
        <v>26.532619999999998</v>
      </c>
      <c r="M1709">
        <v>0</v>
      </c>
      <c r="N1709">
        <v>0</v>
      </c>
      <c r="O1709" s="12">
        <v>14.125</v>
      </c>
      <c r="P1709" s="12">
        <v>3.625</v>
      </c>
      <c r="Q1709" s="12">
        <v>0</v>
      </c>
      <c r="R1709" s="12">
        <v>0</v>
      </c>
      <c r="S1709" s="12">
        <v>0</v>
      </c>
      <c r="T1709" s="12">
        <v>717.53610555423711</v>
      </c>
      <c r="U1709" s="12">
        <v>0</v>
      </c>
      <c r="V1709" s="12">
        <v>108.15726259909513</v>
      </c>
      <c r="W1709" s="59">
        <v>5.9114512095379251E-4</v>
      </c>
      <c r="X1709" s="59">
        <v>0</v>
      </c>
      <c r="Y1709" s="59">
        <v>0</v>
      </c>
      <c r="Z1709" s="59">
        <v>4.5773614116806805E-4</v>
      </c>
      <c r="AA1709" s="59">
        <v>6.401205985714037E-4</v>
      </c>
      <c r="AB1709" s="59">
        <v>0</v>
      </c>
      <c r="AC1709" s="59">
        <v>0</v>
      </c>
      <c r="AD1709" s="59">
        <v>0</v>
      </c>
      <c r="AE1709" s="59">
        <v>5.8751876112064258E-5</v>
      </c>
      <c r="AF1709" s="59">
        <v>0</v>
      </c>
      <c r="AG1709" s="59">
        <v>1.6519157779328227E-4</v>
      </c>
      <c r="AH1709" s="17">
        <v>1.7390411950896461E-4</v>
      </c>
      <c r="AI1709" s="12">
        <v>1521</v>
      </c>
      <c r="AJ1709" s="16">
        <v>7</v>
      </c>
      <c r="AK1709" s="17">
        <v>0.8811014523123557</v>
      </c>
      <c r="AL1709" t="str">
        <f>IF(AK1709&lt;='CAV Tier 1 Analysis'!$A$5,"Tier 1", "Tier 2")</f>
        <v>Tier 2</v>
      </c>
      <c r="AM1709" t="str">
        <f t="shared" si="53"/>
        <v>Pennsylvania - Tier 2</v>
      </c>
      <c r="AN1709" t="str">
        <f t="shared" si="54"/>
        <v>Thornhurst, Township Of - Tier 2</v>
      </c>
    </row>
    <row r="1710" spans="1:40" x14ac:dyDescent="0.3">
      <c r="A1710">
        <v>3</v>
      </c>
      <c r="B1710" t="s">
        <v>23</v>
      </c>
      <c r="C1710" t="s">
        <v>4196</v>
      </c>
      <c r="D1710" t="s">
        <v>6595</v>
      </c>
      <c r="E1710" t="s">
        <v>2180</v>
      </c>
      <c r="F1710" s="12">
        <v>4687.5064597495812</v>
      </c>
      <c r="G1710" s="12">
        <v>1018.08489843411</v>
      </c>
      <c r="H1710" s="12">
        <v>433.955945938556</v>
      </c>
      <c r="I1710">
        <v>0</v>
      </c>
      <c r="J1710" s="15">
        <v>1.0434201660768702E-2</v>
      </c>
      <c r="K1710" s="15">
        <v>0.98956579833923108</v>
      </c>
      <c r="L1710" s="58">
        <v>22.841230000000007</v>
      </c>
      <c r="M1710">
        <v>24</v>
      </c>
      <c r="N1710">
        <v>0</v>
      </c>
      <c r="O1710" s="12">
        <v>16</v>
      </c>
      <c r="P1710" s="12">
        <v>2</v>
      </c>
      <c r="Q1710" s="12">
        <v>0</v>
      </c>
      <c r="R1710" s="12">
        <v>0</v>
      </c>
      <c r="S1710" s="12">
        <v>4.5279838518125342</v>
      </c>
      <c r="T1710" s="12">
        <v>984.05659164623512</v>
      </c>
      <c r="U1710" s="12">
        <v>0</v>
      </c>
      <c r="V1710" s="12">
        <v>34.02830678787484</v>
      </c>
      <c r="W1710" s="59">
        <v>5.0890118168064066E-4</v>
      </c>
      <c r="X1710" s="59">
        <v>3.8634278263389191E-4</v>
      </c>
      <c r="Y1710" s="59">
        <v>0</v>
      </c>
      <c r="Z1710" s="59">
        <v>5.1849757583639564E-4</v>
      </c>
      <c r="AA1710" s="59">
        <v>3.5316998541870548E-4</v>
      </c>
      <c r="AB1710" s="59">
        <v>0</v>
      </c>
      <c r="AC1710" s="59">
        <v>0</v>
      </c>
      <c r="AD1710" s="59">
        <v>1.2824863482843673E-5</v>
      </c>
      <c r="AE1710" s="59">
        <v>8.0574580863777438E-5</v>
      </c>
      <c r="AF1710" s="59">
        <v>0</v>
      </c>
      <c r="AG1710" s="59">
        <v>5.1972373864147055E-5</v>
      </c>
      <c r="AH1710" s="17">
        <v>1.7384394034367288E-4</v>
      </c>
      <c r="AI1710" s="12">
        <v>1522</v>
      </c>
      <c r="AJ1710" s="16">
        <v>7</v>
      </c>
      <c r="AK1710" s="17">
        <v>0.8812752962526994</v>
      </c>
      <c r="AL1710" t="str">
        <f>IF(AK1710&lt;='CAV Tier 1 Analysis'!$A$5,"Tier 1", "Tier 2")</f>
        <v>Tier 2</v>
      </c>
      <c r="AM1710" t="str">
        <f t="shared" si="53"/>
        <v>Pennsylvania - Tier 2</v>
      </c>
      <c r="AN1710" t="str">
        <f t="shared" si="54"/>
        <v>Walker, Township Of - Tier 2</v>
      </c>
    </row>
    <row r="1711" spans="1:40" x14ac:dyDescent="0.3">
      <c r="A1711">
        <v>3</v>
      </c>
      <c r="B1711" t="s">
        <v>23</v>
      </c>
      <c r="C1711" t="s">
        <v>5471</v>
      </c>
      <c r="D1711" t="s">
        <v>8001</v>
      </c>
      <c r="E1711" t="s">
        <v>2308</v>
      </c>
      <c r="F1711" s="12">
        <v>2921.6418591471888</v>
      </c>
      <c r="G1711" s="12">
        <v>821.19158269294564</v>
      </c>
      <c r="H1711" s="12">
        <v>592.36680433711251</v>
      </c>
      <c r="I1711">
        <v>0</v>
      </c>
      <c r="J1711" s="15">
        <v>0</v>
      </c>
      <c r="K1711" s="15">
        <v>1.0000000000000002</v>
      </c>
      <c r="L1711" s="58">
        <v>38.867549999999994</v>
      </c>
      <c r="M1711">
        <v>2</v>
      </c>
      <c r="N1711">
        <v>0</v>
      </c>
      <c r="O1711" s="12">
        <v>13.5</v>
      </c>
      <c r="P1711" s="12">
        <v>2.8333333333333335</v>
      </c>
      <c r="Q1711" s="12">
        <v>0</v>
      </c>
      <c r="R1711" s="12">
        <v>0</v>
      </c>
      <c r="S1711" s="12">
        <v>0</v>
      </c>
      <c r="T1711" s="12">
        <v>914.19110401963655</v>
      </c>
      <c r="U1711" s="12">
        <v>0</v>
      </c>
      <c r="V1711" s="12">
        <v>0</v>
      </c>
      <c r="W1711" s="59">
        <v>8.659665930438674E-4</v>
      </c>
      <c r="X1711" s="59">
        <v>3.2195231886157661E-5</v>
      </c>
      <c r="Y1711" s="59">
        <v>0</v>
      </c>
      <c r="Z1711" s="59">
        <v>4.3748232961195882E-4</v>
      </c>
      <c r="AA1711" s="59">
        <v>5.0032414600983282E-4</v>
      </c>
      <c r="AB1711" s="59">
        <v>0</v>
      </c>
      <c r="AC1711" s="59">
        <v>0</v>
      </c>
      <c r="AD1711" s="59">
        <v>0</v>
      </c>
      <c r="AE1711" s="59">
        <v>7.4853992810056683E-5</v>
      </c>
      <c r="AF1711" s="59">
        <v>0</v>
      </c>
      <c r="AG1711" s="59">
        <v>0</v>
      </c>
      <c r="AH1711" s="17">
        <v>1.7371111757835212E-4</v>
      </c>
      <c r="AI1711" s="12">
        <v>1523</v>
      </c>
      <c r="AJ1711" s="16">
        <v>7</v>
      </c>
      <c r="AK1711" s="17">
        <v>0.88144900737027776</v>
      </c>
      <c r="AL1711" t="str">
        <f>IF(AK1711&lt;='CAV Tier 1 Analysis'!$A$5,"Tier 1", "Tier 2")</f>
        <v>Tier 2</v>
      </c>
      <c r="AM1711" t="str">
        <f t="shared" si="53"/>
        <v>Pennsylvania - Tier 2</v>
      </c>
      <c r="AN1711" t="str">
        <f t="shared" si="54"/>
        <v>Upper Turkeyfoot, Township Of - Tier 2</v>
      </c>
    </row>
    <row r="1712" spans="1:40" x14ac:dyDescent="0.3">
      <c r="A1712">
        <v>3</v>
      </c>
      <c r="B1712" t="s">
        <v>23</v>
      </c>
      <c r="C1712" t="s">
        <v>3630</v>
      </c>
      <c r="D1712" t="s">
        <v>7169</v>
      </c>
      <c r="E1712" t="s">
        <v>2234</v>
      </c>
      <c r="F1712" s="12">
        <v>1144.339513677073</v>
      </c>
      <c r="G1712" s="12">
        <v>729.15070560851404</v>
      </c>
      <c r="H1712" s="12">
        <v>387.06013512744363</v>
      </c>
      <c r="I1712">
        <v>0</v>
      </c>
      <c r="J1712" s="15">
        <v>0</v>
      </c>
      <c r="K1712" s="15">
        <v>1</v>
      </c>
      <c r="L1712" s="58">
        <v>31.775500000000005</v>
      </c>
      <c r="M1712">
        <v>0</v>
      </c>
      <c r="N1712">
        <v>0</v>
      </c>
      <c r="O1712" s="12">
        <v>10.5</v>
      </c>
      <c r="P1712" s="12">
        <v>4.5</v>
      </c>
      <c r="Q1712" s="12">
        <v>0</v>
      </c>
      <c r="R1712" s="12">
        <v>0</v>
      </c>
      <c r="S1712" s="12">
        <v>0</v>
      </c>
      <c r="T1712" s="12">
        <v>724.11677624080926</v>
      </c>
      <c r="U1712" s="12">
        <v>0</v>
      </c>
      <c r="V1712" s="12">
        <v>5.0339293677047863</v>
      </c>
      <c r="W1712" s="59">
        <v>7.0795616078876634E-4</v>
      </c>
      <c r="X1712" s="59">
        <v>0</v>
      </c>
      <c r="Y1712" s="59">
        <v>0</v>
      </c>
      <c r="Z1712" s="59">
        <v>3.4026403414263464E-4</v>
      </c>
      <c r="AA1712" s="59">
        <v>7.9463246719208729E-4</v>
      </c>
      <c r="AB1712" s="59">
        <v>0</v>
      </c>
      <c r="AC1712" s="59">
        <v>0</v>
      </c>
      <c r="AD1712" s="59">
        <v>0</v>
      </c>
      <c r="AE1712" s="59">
        <v>5.9290701609372362E-5</v>
      </c>
      <c r="AF1712" s="59">
        <v>0</v>
      </c>
      <c r="AG1712" s="59">
        <v>7.6884595150437035E-6</v>
      </c>
      <c r="AH1712" s="17">
        <v>1.7362107484071858E-4</v>
      </c>
      <c r="AI1712" s="12">
        <v>1524</v>
      </c>
      <c r="AJ1712" s="16">
        <v>7</v>
      </c>
      <c r="AK1712" s="17">
        <v>0.88162262844511852</v>
      </c>
      <c r="AL1712" t="str">
        <f>IF(AK1712&lt;='CAV Tier 1 Analysis'!$A$5,"Tier 1", "Tier 2")</f>
        <v>Tier 2</v>
      </c>
      <c r="AM1712" t="str">
        <f t="shared" si="53"/>
        <v>Pennsylvania - Tier 2</v>
      </c>
      <c r="AN1712" t="str">
        <f t="shared" si="54"/>
        <v>Brookfield, Township Of - Tier 2</v>
      </c>
    </row>
    <row r="1713" spans="1:40" x14ac:dyDescent="0.3">
      <c r="A1713">
        <v>3</v>
      </c>
      <c r="B1713" t="s">
        <v>23</v>
      </c>
      <c r="C1713" t="s">
        <v>5386</v>
      </c>
      <c r="D1713" t="s">
        <v>7911</v>
      </c>
      <c r="E1713" t="s">
        <v>2319</v>
      </c>
      <c r="F1713" s="12">
        <v>4323.6542240397757</v>
      </c>
      <c r="G1713" s="12">
        <v>2417.624710970103</v>
      </c>
      <c r="H1713" s="12">
        <v>1199.8137790308626</v>
      </c>
      <c r="I1713">
        <v>6</v>
      </c>
      <c r="J1713" s="15">
        <v>3.0310401763514286E-4</v>
      </c>
      <c r="K1713" s="15">
        <v>0.99969689598236522</v>
      </c>
      <c r="L1713" s="58">
        <v>23.226350000000004</v>
      </c>
      <c r="M1713">
        <v>6</v>
      </c>
      <c r="N1713">
        <v>5</v>
      </c>
      <c r="O1713" s="12">
        <v>8</v>
      </c>
      <c r="P1713" s="12">
        <v>2</v>
      </c>
      <c r="Q1713" s="12">
        <v>0</v>
      </c>
      <c r="R1713" s="12">
        <v>5.9981813758941911</v>
      </c>
      <c r="S1713" s="12">
        <v>0.36366837683825798</v>
      </c>
      <c r="T1713" s="12">
        <v>2900.2401594383914</v>
      </c>
      <c r="U1713" s="12">
        <v>0</v>
      </c>
      <c r="V1713" s="12">
        <v>0</v>
      </c>
      <c r="W1713" s="59">
        <v>5.1748163129254187E-4</v>
      </c>
      <c r="X1713" s="59">
        <v>9.6585695658472977E-5</v>
      </c>
      <c r="Y1713" s="59">
        <v>3.1009675018605807E-4</v>
      </c>
      <c r="Z1713" s="59">
        <v>2.5924878791819782E-4</v>
      </c>
      <c r="AA1713" s="59">
        <v>3.5316998541870548E-4</v>
      </c>
      <c r="AB1713" s="59">
        <v>0</v>
      </c>
      <c r="AC1713" s="59">
        <v>1.3405206202532152E-4</v>
      </c>
      <c r="AD1713" s="59">
        <v>1.0300384097242367E-6</v>
      </c>
      <c r="AE1713" s="59">
        <v>2.3747174424197402E-4</v>
      </c>
      <c r="AF1713" s="59">
        <v>0</v>
      </c>
      <c r="AG1713" s="59">
        <v>0</v>
      </c>
      <c r="AH1713" s="17">
        <v>1.7355788137736326E-4</v>
      </c>
      <c r="AI1713" s="12">
        <v>1525</v>
      </c>
      <c r="AJ1713" s="16">
        <v>7</v>
      </c>
      <c r="AK1713" s="17">
        <v>0.88179618632649592</v>
      </c>
      <c r="AL1713" t="str">
        <f>IF(AK1713&lt;='CAV Tier 1 Analysis'!$A$5,"Tier 1", "Tier 2")</f>
        <v>Tier 2</v>
      </c>
      <c r="AM1713" t="str">
        <f t="shared" si="53"/>
        <v>Pennsylvania - Tier 2</v>
      </c>
      <c r="AN1713" t="str">
        <f t="shared" si="54"/>
        <v>Oakland,Township Of - Tier 2</v>
      </c>
    </row>
    <row r="1714" spans="1:40" x14ac:dyDescent="0.3">
      <c r="A1714">
        <v>3</v>
      </c>
      <c r="B1714" t="s">
        <v>23</v>
      </c>
      <c r="C1714" t="s">
        <v>4448</v>
      </c>
      <c r="D1714" t="s">
        <v>6863</v>
      </c>
      <c r="E1714" t="s">
        <v>1754</v>
      </c>
      <c r="F1714" s="12">
        <v>27.337883959044369</v>
      </c>
      <c r="G1714" s="12">
        <v>22.196552199173471</v>
      </c>
      <c r="H1714" s="12">
        <v>15.401244141209254</v>
      </c>
      <c r="I1714">
        <v>10</v>
      </c>
      <c r="J1714" s="15">
        <v>0.19567207657095298</v>
      </c>
      <c r="K1714" s="15">
        <v>0.80432792342904702</v>
      </c>
      <c r="L1714" s="58">
        <v>0.60075000000000001</v>
      </c>
      <c r="M1714">
        <v>19</v>
      </c>
      <c r="N1714">
        <v>2</v>
      </c>
      <c r="O1714" s="12">
        <v>15</v>
      </c>
      <c r="P1714" s="12">
        <v>3</v>
      </c>
      <c r="Q1714" s="12">
        <v>1</v>
      </c>
      <c r="R1714" s="12">
        <v>8.0432792342904698</v>
      </c>
      <c r="S1714" s="12">
        <v>3.0135934228866383</v>
      </c>
      <c r="T1714" s="12">
        <v>29.951062660556268</v>
      </c>
      <c r="U1714" s="12">
        <v>2.6131787015118988</v>
      </c>
      <c r="V1714" s="12">
        <v>0</v>
      </c>
      <c r="W1714" s="59">
        <v>1.3384672580883112E-5</v>
      </c>
      <c r="X1714" s="59">
        <v>3.0585470291849776E-4</v>
      </c>
      <c r="Y1714" s="59">
        <v>1.2403870007442322E-4</v>
      </c>
      <c r="Z1714" s="59">
        <v>4.8609147734662091E-4</v>
      </c>
      <c r="AA1714" s="59">
        <v>5.2975497812805816E-4</v>
      </c>
      <c r="AB1714" s="59">
        <v>2.576655501159495E-4</v>
      </c>
      <c r="AC1714" s="59">
        <v>1.797575130247456E-4</v>
      </c>
      <c r="AD1714" s="59">
        <v>8.5355702463129811E-6</v>
      </c>
      <c r="AE1714" s="59">
        <v>2.4523938366815254E-6</v>
      </c>
      <c r="AF1714" s="59">
        <v>5.3507757516779706E-7</v>
      </c>
      <c r="AG1714" s="59">
        <v>0</v>
      </c>
      <c r="AH1714" s="17">
        <v>1.7346096689521275E-4</v>
      </c>
      <c r="AI1714" s="12">
        <v>1526</v>
      </c>
      <c r="AJ1714" s="16">
        <v>7</v>
      </c>
      <c r="AK1714" s="17">
        <v>0.88196964729339111</v>
      </c>
      <c r="AL1714" t="str">
        <f>IF(AK1714&lt;='CAV Tier 1 Analysis'!$A$5,"Tier 1", "Tier 2")</f>
        <v>Tier 2</v>
      </c>
      <c r="AM1714" t="str">
        <f t="shared" si="53"/>
        <v>Pennsylvania - Tier 2</v>
      </c>
      <c r="AN1714" t="str">
        <f t="shared" si="54"/>
        <v>Hop Bottom, Borough Of - Tier 2</v>
      </c>
    </row>
    <row r="1715" spans="1:40" x14ac:dyDescent="0.3">
      <c r="A1715">
        <v>3</v>
      </c>
      <c r="B1715" t="s">
        <v>23</v>
      </c>
      <c r="C1715" t="s">
        <v>3586</v>
      </c>
      <c r="D1715" t="s">
        <v>7191</v>
      </c>
      <c r="E1715" t="s">
        <v>2313</v>
      </c>
      <c r="F1715" s="12">
        <v>2003.2692588777002</v>
      </c>
      <c r="G1715" s="12">
        <v>1950.8960594934547</v>
      </c>
      <c r="H1715" s="12">
        <v>919.8412328438726</v>
      </c>
      <c r="I1715">
        <v>0</v>
      </c>
      <c r="J1715" s="15">
        <v>0</v>
      </c>
      <c r="K1715" s="15">
        <v>0.99999999999999978</v>
      </c>
      <c r="L1715" s="58">
        <v>36.999590000000012</v>
      </c>
      <c r="M1715">
        <v>0</v>
      </c>
      <c r="N1715">
        <v>0</v>
      </c>
      <c r="O1715" s="12">
        <v>12.6</v>
      </c>
      <c r="P1715" s="12">
        <v>2.7</v>
      </c>
      <c r="Q1715" s="12">
        <v>0</v>
      </c>
      <c r="R1715" s="12">
        <v>0</v>
      </c>
      <c r="S1715" s="12">
        <v>0</v>
      </c>
      <c r="T1715" s="12">
        <v>2120.3188556118344</v>
      </c>
      <c r="U1715" s="12">
        <v>117.04959673413418</v>
      </c>
      <c r="V1715" s="12">
        <v>0</v>
      </c>
      <c r="W1715" s="59">
        <v>8.2434856059411933E-4</v>
      </c>
      <c r="X1715" s="59">
        <v>0</v>
      </c>
      <c r="Y1715" s="59">
        <v>0</v>
      </c>
      <c r="Z1715" s="59">
        <v>4.0831684097116156E-4</v>
      </c>
      <c r="AA1715" s="59">
        <v>4.767794803152524E-4</v>
      </c>
      <c r="AB1715" s="59">
        <v>0</v>
      </c>
      <c r="AC1715" s="59">
        <v>0</v>
      </c>
      <c r="AD1715" s="59">
        <v>0</v>
      </c>
      <c r="AE1715" s="59">
        <v>1.7361176637481994E-4</v>
      </c>
      <c r="AF1715" s="59">
        <v>2.3967214472792471E-5</v>
      </c>
      <c r="AG1715" s="59">
        <v>0</v>
      </c>
      <c r="AH1715" s="17">
        <v>1.7336580570255871E-4</v>
      </c>
      <c r="AI1715" s="12">
        <v>1527</v>
      </c>
      <c r="AJ1715" s="16">
        <v>7</v>
      </c>
      <c r="AK1715" s="17">
        <v>0.88214301309909371</v>
      </c>
      <c r="AL1715" t="str">
        <f>IF(AK1715&lt;='CAV Tier 1 Analysis'!$A$5,"Tier 1", "Tier 2")</f>
        <v>Tier 2</v>
      </c>
      <c r="AM1715" t="str">
        <f t="shared" si="53"/>
        <v>Pennsylvania - Tier 2</v>
      </c>
      <c r="AN1715" t="str">
        <f t="shared" si="54"/>
        <v>Canton, Township Of - Tier 2</v>
      </c>
    </row>
    <row r="1716" spans="1:40" x14ac:dyDescent="0.3">
      <c r="A1716">
        <v>3</v>
      </c>
      <c r="B1716" t="s">
        <v>23</v>
      </c>
      <c r="C1716" t="s">
        <v>4629</v>
      </c>
      <c r="D1716" t="s">
        <v>7074</v>
      </c>
      <c r="E1716" t="s">
        <v>2094</v>
      </c>
      <c r="F1716" s="12">
        <v>6451.3536446755579</v>
      </c>
      <c r="G1716" s="12">
        <v>5183.8162336809983</v>
      </c>
      <c r="H1716" s="12">
        <v>1804.8492866277179</v>
      </c>
      <c r="I1716">
        <v>0</v>
      </c>
      <c r="J1716" s="15">
        <v>8.2843210785905081E-3</v>
      </c>
      <c r="K1716" s="15">
        <v>0.99171567892140933</v>
      </c>
      <c r="L1716" s="58">
        <v>17.86628</v>
      </c>
      <c r="M1716">
        <v>3</v>
      </c>
      <c r="N1716">
        <v>0</v>
      </c>
      <c r="O1716" s="12">
        <v>15.4</v>
      </c>
      <c r="P1716" s="12">
        <v>1</v>
      </c>
      <c r="Q1716" s="12">
        <v>0</v>
      </c>
      <c r="R1716" s="12">
        <v>0</v>
      </c>
      <c r="S1716" s="12">
        <v>14.951950988889045</v>
      </c>
      <c r="T1716" s="12">
        <v>4963.9534603753009</v>
      </c>
      <c r="U1716" s="12">
        <v>0</v>
      </c>
      <c r="V1716" s="12">
        <v>219.86277330569737</v>
      </c>
      <c r="W1716" s="59">
        <v>3.9805960555702095E-4</v>
      </c>
      <c r="X1716" s="59">
        <v>4.8292847829236488E-5</v>
      </c>
      <c r="Y1716" s="59">
        <v>0</v>
      </c>
      <c r="Z1716" s="59">
        <v>4.990539167425308E-4</v>
      </c>
      <c r="AA1716" s="59">
        <v>1.7658499270935274E-4</v>
      </c>
      <c r="AB1716" s="59">
        <v>0</v>
      </c>
      <c r="AC1716" s="59">
        <v>0</v>
      </c>
      <c r="AD1716" s="59">
        <v>4.2349252230197771E-5</v>
      </c>
      <c r="AE1716" s="59">
        <v>4.0644864623885855E-4</v>
      </c>
      <c r="AF1716" s="59">
        <v>0</v>
      </c>
      <c r="AG1716" s="59">
        <v>3.3580249303275867E-4</v>
      </c>
      <c r="AH1716" s="17">
        <v>1.7332652312181419E-4</v>
      </c>
      <c r="AI1716" s="12">
        <v>1528</v>
      </c>
      <c r="AJ1716" s="16">
        <v>7</v>
      </c>
      <c r="AK1716" s="17">
        <v>0.88231633962221556</v>
      </c>
      <c r="AL1716" t="str">
        <f>IF(AK1716&lt;='CAV Tier 1 Analysis'!$A$5,"Tier 1", "Tier 2")</f>
        <v>Tier 2</v>
      </c>
      <c r="AM1716" t="str">
        <f t="shared" si="53"/>
        <v>Pennsylvania - Tier 2</v>
      </c>
      <c r="AN1716" t="str">
        <f t="shared" si="54"/>
        <v>Brecknock, Township Of - Tier 2</v>
      </c>
    </row>
    <row r="1717" spans="1:40" x14ac:dyDescent="0.3">
      <c r="A1717">
        <v>3</v>
      </c>
      <c r="B1717" t="s">
        <v>23</v>
      </c>
      <c r="C1717" t="s">
        <v>5262</v>
      </c>
      <c r="D1717" t="s">
        <v>7782</v>
      </c>
      <c r="E1717" t="s">
        <v>2535</v>
      </c>
      <c r="F1717" s="12">
        <v>10488.218252441851</v>
      </c>
      <c r="G1717" s="12">
        <v>2441.4867831640931</v>
      </c>
      <c r="H1717" s="12">
        <v>1175.2735250607843</v>
      </c>
      <c r="I1717">
        <v>0</v>
      </c>
      <c r="J1717" s="15">
        <v>0</v>
      </c>
      <c r="K1717" s="15">
        <v>1</v>
      </c>
      <c r="L1717" s="58">
        <v>41.596829999999997</v>
      </c>
      <c r="M1717">
        <v>1</v>
      </c>
      <c r="N1717">
        <v>0</v>
      </c>
      <c r="O1717" s="12">
        <v>12</v>
      </c>
      <c r="P1717" s="12">
        <v>2</v>
      </c>
      <c r="Q1717" s="12">
        <v>0</v>
      </c>
      <c r="R1717" s="12">
        <v>0</v>
      </c>
      <c r="S1717" s="12">
        <v>0</v>
      </c>
      <c r="T1717" s="12">
        <v>2700.7100466288516</v>
      </c>
      <c r="U1717" s="12">
        <v>0</v>
      </c>
      <c r="V1717" s="12">
        <v>0</v>
      </c>
      <c r="W1717" s="59">
        <v>9.2677478144428808E-4</v>
      </c>
      <c r="X1717" s="59">
        <v>1.6097615943078831E-5</v>
      </c>
      <c r="Y1717" s="59">
        <v>0</v>
      </c>
      <c r="Z1717" s="59">
        <v>3.8887318187729673E-4</v>
      </c>
      <c r="AA1717" s="59">
        <v>3.5316998541870548E-4</v>
      </c>
      <c r="AB1717" s="59">
        <v>0</v>
      </c>
      <c r="AC1717" s="59">
        <v>0</v>
      </c>
      <c r="AD1717" s="59">
        <v>0</v>
      </c>
      <c r="AE1717" s="59">
        <v>2.2113421310218919E-4</v>
      </c>
      <c r="AF1717" s="59">
        <v>0</v>
      </c>
      <c r="AG1717" s="59">
        <v>0</v>
      </c>
      <c r="AH1717" s="17">
        <v>1.7327725252595983E-4</v>
      </c>
      <c r="AI1717" s="12">
        <v>1529</v>
      </c>
      <c r="AJ1717" s="16">
        <v>7</v>
      </c>
      <c r="AK1717" s="17">
        <v>0.88248961687474148</v>
      </c>
      <c r="AL1717" t="str">
        <f>IF(AK1717&lt;='CAV Tier 1 Analysis'!$A$5,"Tier 1", "Tier 2")</f>
        <v>Tier 2</v>
      </c>
      <c r="AM1717" t="str">
        <f t="shared" si="53"/>
        <v>Pennsylvania - Tier 2</v>
      </c>
      <c r="AN1717" t="str">
        <f t="shared" si="54"/>
        <v>Donegal, Township Of - Tier 2</v>
      </c>
    </row>
    <row r="1718" spans="1:40" x14ac:dyDescent="0.3">
      <c r="A1718">
        <v>3</v>
      </c>
      <c r="B1718" t="s">
        <v>23</v>
      </c>
      <c r="C1718" t="s">
        <v>3791</v>
      </c>
      <c r="D1718" t="s">
        <v>6164</v>
      </c>
      <c r="E1718" t="s">
        <v>1675</v>
      </c>
      <c r="F1718" s="12">
        <v>5174.6908238537535</v>
      </c>
      <c r="G1718" s="12">
        <v>6807.7593306899607</v>
      </c>
      <c r="H1718" s="12">
        <v>3363.6388164745599</v>
      </c>
      <c r="I1718">
        <v>3</v>
      </c>
      <c r="J1718" s="15">
        <v>0</v>
      </c>
      <c r="K1718" s="15">
        <v>1</v>
      </c>
      <c r="L1718" s="58">
        <v>2.6571999999999996</v>
      </c>
      <c r="M1718">
        <v>1</v>
      </c>
      <c r="N1718">
        <v>2</v>
      </c>
      <c r="O1718" s="12">
        <v>13</v>
      </c>
      <c r="P1718" s="12">
        <v>1</v>
      </c>
      <c r="Q1718" s="12">
        <v>0</v>
      </c>
      <c r="R1718" s="12">
        <v>3</v>
      </c>
      <c r="S1718" s="12">
        <v>0</v>
      </c>
      <c r="T1718" s="12">
        <v>7328.0294024591558</v>
      </c>
      <c r="U1718" s="12">
        <v>2153.3385786054023</v>
      </c>
      <c r="V1718" s="12">
        <v>0</v>
      </c>
      <c r="W1718" s="59">
        <v>5.9202250490091722E-5</v>
      </c>
      <c r="X1718" s="59">
        <v>1.6097615943078831E-5</v>
      </c>
      <c r="Y1718" s="59">
        <v>1.2403870007442322E-4</v>
      </c>
      <c r="Z1718" s="59">
        <v>4.2127928036707145E-4</v>
      </c>
      <c r="AA1718" s="59">
        <v>1.7658499270935274E-4</v>
      </c>
      <c r="AB1718" s="59">
        <v>0</v>
      </c>
      <c r="AC1718" s="59">
        <v>6.7046353031632405E-5</v>
      </c>
      <c r="AD1718" s="59">
        <v>0</v>
      </c>
      <c r="AE1718" s="59">
        <v>6.0001924957670482E-4</v>
      </c>
      <c r="AF1718" s="59">
        <v>4.4092016534836393E-4</v>
      </c>
      <c r="AG1718" s="59">
        <v>0</v>
      </c>
      <c r="AH1718" s="17">
        <v>1.7319896432188355E-4</v>
      </c>
      <c r="AI1718" s="12">
        <v>1530</v>
      </c>
      <c r="AJ1718" s="16">
        <v>7</v>
      </c>
      <c r="AK1718" s="17">
        <v>0.88266281583906336</v>
      </c>
      <c r="AL1718" t="str">
        <f>IF(AK1718&lt;='CAV Tier 1 Analysis'!$A$5,"Tier 1", "Tier 2")</f>
        <v>Tier 2</v>
      </c>
      <c r="AM1718" t="str">
        <f t="shared" si="53"/>
        <v>Pennsylvania - Tier 2</v>
      </c>
      <c r="AN1718" t="str">
        <f t="shared" si="54"/>
        <v>Pleasant Hills, Borough Of - Tier 2</v>
      </c>
    </row>
    <row r="1719" spans="1:40" x14ac:dyDescent="0.3">
      <c r="A1719">
        <v>3</v>
      </c>
      <c r="B1719" t="s">
        <v>23</v>
      </c>
      <c r="C1719" t="s">
        <v>5016</v>
      </c>
      <c r="D1719" t="s">
        <v>7513</v>
      </c>
      <c r="E1719" t="s">
        <v>2193</v>
      </c>
      <c r="F1719" s="12">
        <v>1935.3704490730863</v>
      </c>
      <c r="G1719" s="12">
        <v>1076.1333253144558</v>
      </c>
      <c r="H1719" s="12">
        <v>491.89616838146338</v>
      </c>
      <c r="I1719">
        <v>6</v>
      </c>
      <c r="J1719" s="15">
        <v>0</v>
      </c>
      <c r="K1719" s="15">
        <v>0.99999999999999989</v>
      </c>
      <c r="L1719" s="58">
        <v>26.315020000000001</v>
      </c>
      <c r="M1719">
        <v>4</v>
      </c>
      <c r="N1719">
        <v>0</v>
      </c>
      <c r="O1719" s="12">
        <v>10</v>
      </c>
      <c r="P1719" s="12">
        <v>4</v>
      </c>
      <c r="Q1719" s="12">
        <v>0</v>
      </c>
      <c r="R1719" s="12">
        <v>5.9999999999999991</v>
      </c>
      <c r="S1719" s="12">
        <v>0</v>
      </c>
      <c r="T1719" s="12">
        <v>1075.1772597877398</v>
      </c>
      <c r="U1719" s="12">
        <v>0</v>
      </c>
      <c r="V1719" s="12">
        <v>0.95606552671597456</v>
      </c>
      <c r="W1719" s="59">
        <v>5.862970065075168E-4</v>
      </c>
      <c r="X1719" s="59">
        <v>6.4390463772315322E-5</v>
      </c>
      <c r="Y1719" s="59">
        <v>0</v>
      </c>
      <c r="Z1719" s="59">
        <v>3.2406098489774727E-4</v>
      </c>
      <c r="AA1719" s="59">
        <v>7.0633997083741095E-4</v>
      </c>
      <c r="AB1719" s="59">
        <v>0</v>
      </c>
      <c r="AC1719" s="59">
        <v>1.3409270606326478E-4</v>
      </c>
      <c r="AD1719" s="59">
        <v>0</v>
      </c>
      <c r="AE1719" s="59">
        <v>8.8035543684265828E-5</v>
      </c>
      <c r="AF1719" s="59">
        <v>0</v>
      </c>
      <c r="AG1719" s="59">
        <v>1.4602253148490706E-6</v>
      </c>
      <c r="AH1719" s="17">
        <v>1.731524455524882E-4</v>
      </c>
      <c r="AI1719" s="12">
        <v>1531</v>
      </c>
      <c r="AJ1719" s="16">
        <v>7</v>
      </c>
      <c r="AK1719" s="17">
        <v>0.88283596828461586</v>
      </c>
      <c r="AL1719" t="str">
        <f>IF(AK1719&lt;='CAV Tier 1 Analysis'!$A$5,"Tier 1", "Tier 2")</f>
        <v>Tier 2</v>
      </c>
      <c r="AM1719" t="str">
        <f t="shared" si="53"/>
        <v>Pennsylvania - Tier 2</v>
      </c>
      <c r="AN1719" t="str">
        <f t="shared" si="54"/>
        <v>Mccalmont, City Of - Tier 2</v>
      </c>
    </row>
    <row r="1720" spans="1:40" x14ac:dyDescent="0.3">
      <c r="A1720">
        <v>3</v>
      </c>
      <c r="B1720" t="s">
        <v>23</v>
      </c>
      <c r="C1720" t="s">
        <v>3643</v>
      </c>
      <c r="D1720" t="s">
        <v>6810</v>
      </c>
      <c r="E1720" t="s">
        <v>2583</v>
      </c>
      <c r="F1720" s="12">
        <v>9469.6512213707592</v>
      </c>
      <c r="G1720" s="12">
        <v>3218.5489461978054</v>
      </c>
      <c r="H1720" s="12">
        <v>1135.2371296507074</v>
      </c>
      <c r="I1720">
        <v>1</v>
      </c>
      <c r="J1720" s="15">
        <v>8.2175317616162529E-5</v>
      </c>
      <c r="K1720" s="15">
        <v>0.99991782468238388</v>
      </c>
      <c r="L1720" s="58">
        <v>29.205850000000002</v>
      </c>
      <c r="M1720">
        <v>4</v>
      </c>
      <c r="N1720">
        <v>1</v>
      </c>
      <c r="O1720" s="12">
        <v>12</v>
      </c>
      <c r="P1720" s="12">
        <v>1</v>
      </c>
      <c r="Q1720" s="12">
        <v>0</v>
      </c>
      <c r="R1720" s="12">
        <v>0.99991782468238388</v>
      </c>
      <c r="S1720" s="12">
        <v>9.3288471698707562E-2</v>
      </c>
      <c r="T1720" s="12">
        <v>3028.0733561168895</v>
      </c>
      <c r="U1720" s="12">
        <v>0</v>
      </c>
      <c r="V1720" s="12">
        <v>190.47559008091594</v>
      </c>
      <c r="W1720" s="59">
        <v>6.5070451884541834E-4</v>
      </c>
      <c r="X1720" s="59">
        <v>6.4390463772315322E-5</v>
      </c>
      <c r="Y1720" s="59">
        <v>6.2019350037211609E-5</v>
      </c>
      <c r="Z1720" s="59">
        <v>3.8887318187729673E-4</v>
      </c>
      <c r="AA1720" s="59">
        <v>1.7658499270935274E-4</v>
      </c>
      <c r="AB1720" s="59">
        <v>0</v>
      </c>
      <c r="AC1720" s="59">
        <v>2.2346947825425679E-5</v>
      </c>
      <c r="AD1720" s="59">
        <v>2.642261883465267E-7</v>
      </c>
      <c r="AE1720" s="59">
        <v>2.4793872991158442E-4</v>
      </c>
      <c r="AF1720" s="59">
        <v>0</v>
      </c>
      <c r="AG1720" s="59">
        <v>2.9091863551691083E-4</v>
      </c>
      <c r="AH1720" s="17">
        <v>1.7309464060762385E-4</v>
      </c>
      <c r="AI1720" s="12">
        <v>1532</v>
      </c>
      <c r="AJ1720" s="16">
        <v>7</v>
      </c>
      <c r="AK1720" s="17">
        <v>0.88300906292522352</v>
      </c>
      <c r="AL1720" t="str">
        <f>IF(AK1720&lt;='CAV Tier 1 Analysis'!$A$5,"Tier 1", "Tier 2")</f>
        <v>Tier 2</v>
      </c>
      <c r="AM1720" t="str">
        <f t="shared" si="53"/>
        <v>Pennsylvania - Tier 2</v>
      </c>
      <c r="AN1720" t="str">
        <f t="shared" si="54"/>
        <v>Penn, Township Of - Tier 2</v>
      </c>
    </row>
    <row r="1721" spans="1:40" x14ac:dyDescent="0.3">
      <c r="A1721">
        <v>3</v>
      </c>
      <c r="B1721" t="s">
        <v>23</v>
      </c>
      <c r="C1721" t="s">
        <v>3991</v>
      </c>
      <c r="D1721" t="s">
        <v>6374</v>
      </c>
      <c r="E1721" t="s">
        <v>1597</v>
      </c>
      <c r="F1721" s="12">
        <v>800.83773963149338</v>
      </c>
      <c r="G1721" s="12">
        <v>4566.7998897931711</v>
      </c>
      <c r="H1721" s="12">
        <v>1933.0480795782166</v>
      </c>
      <c r="I1721">
        <v>0</v>
      </c>
      <c r="J1721" s="15">
        <v>0</v>
      </c>
      <c r="K1721" s="15">
        <v>1</v>
      </c>
      <c r="L1721" s="58">
        <v>1.9215900000000001</v>
      </c>
      <c r="M1721">
        <v>0</v>
      </c>
      <c r="N1721">
        <v>0</v>
      </c>
      <c r="O1721" s="12">
        <v>16</v>
      </c>
      <c r="P1721" s="12">
        <v>1</v>
      </c>
      <c r="Q1721" s="12">
        <v>0</v>
      </c>
      <c r="R1721" s="12">
        <v>0</v>
      </c>
      <c r="S1721" s="12">
        <v>0</v>
      </c>
      <c r="T1721" s="12">
        <v>4550.3387164307369</v>
      </c>
      <c r="U1721" s="12">
        <v>3749.5009767992433</v>
      </c>
      <c r="V1721" s="12">
        <v>16.461173362434238</v>
      </c>
      <c r="W1721" s="59">
        <v>4.2812905509278707E-5</v>
      </c>
      <c r="X1721" s="59">
        <v>0</v>
      </c>
      <c r="Y1721" s="59">
        <v>0</v>
      </c>
      <c r="Z1721" s="59">
        <v>5.1849757583639564E-4</v>
      </c>
      <c r="AA1721" s="59">
        <v>1.7658499270935274E-4</v>
      </c>
      <c r="AB1721" s="59">
        <v>0</v>
      </c>
      <c r="AC1721" s="59">
        <v>0</v>
      </c>
      <c r="AD1721" s="59">
        <v>0</v>
      </c>
      <c r="AE1721" s="59">
        <v>3.7258185959739194E-4</v>
      </c>
      <c r="AF1721" s="59">
        <v>7.6775227411514629E-4</v>
      </c>
      <c r="AG1721" s="59">
        <v>2.5141605239665255E-5</v>
      </c>
      <c r="AH1721" s="17">
        <v>1.7303374663702096E-4</v>
      </c>
      <c r="AI1721" s="12">
        <v>1533</v>
      </c>
      <c r="AJ1721" s="16">
        <v>7</v>
      </c>
      <c r="AK1721" s="17">
        <v>0.88318209667186054</v>
      </c>
      <c r="AL1721" t="str">
        <f>IF(AK1721&lt;='CAV Tier 1 Analysis'!$A$5,"Tier 1", "Tier 2")</f>
        <v>Tier 2</v>
      </c>
      <c r="AM1721" t="str">
        <f t="shared" si="53"/>
        <v>Pennsylvania - Tier 2</v>
      </c>
      <c r="AN1721" t="str">
        <f t="shared" si="54"/>
        <v>Oxford, Borough Of - Tier 2</v>
      </c>
    </row>
    <row r="1722" spans="1:40" x14ac:dyDescent="0.3">
      <c r="A1722">
        <v>3</v>
      </c>
      <c r="B1722" t="s">
        <v>23</v>
      </c>
      <c r="C1722" t="s">
        <v>3595</v>
      </c>
      <c r="D1722" t="s">
        <v>7178</v>
      </c>
      <c r="E1722" t="s">
        <v>1912</v>
      </c>
      <c r="F1722" s="12">
        <v>501.16155051907884</v>
      </c>
      <c r="G1722" s="12">
        <v>554.8684656167967</v>
      </c>
      <c r="H1722" s="12">
        <v>292.74955490904267</v>
      </c>
      <c r="I1722">
        <v>7</v>
      </c>
      <c r="J1722" s="15">
        <v>8.2943412122697763E-2</v>
      </c>
      <c r="K1722" s="15">
        <v>0.91705658787730226</v>
      </c>
      <c r="L1722" s="58">
        <v>13.910930000000002</v>
      </c>
      <c r="M1722">
        <v>7</v>
      </c>
      <c r="N1722">
        <v>2</v>
      </c>
      <c r="O1722" s="12">
        <v>11</v>
      </c>
      <c r="P1722" s="12">
        <v>4</v>
      </c>
      <c r="Q1722" s="12">
        <v>0</v>
      </c>
      <c r="R1722" s="12">
        <v>6.4193961151411161</v>
      </c>
      <c r="S1722" s="12">
        <v>24.281646981557063</v>
      </c>
      <c r="T1722" s="12">
        <v>642.88628280365606</v>
      </c>
      <c r="U1722" s="12">
        <v>141.72473228457721</v>
      </c>
      <c r="V1722" s="12">
        <v>0</v>
      </c>
      <c r="W1722" s="59">
        <v>3.0993465392523405E-4</v>
      </c>
      <c r="X1722" s="59">
        <v>1.126833116015518E-4</v>
      </c>
      <c r="Y1722" s="59">
        <v>1.2403870007442322E-4</v>
      </c>
      <c r="Z1722" s="59">
        <v>3.56467083387522E-4</v>
      </c>
      <c r="AA1722" s="59">
        <v>7.0633997083741095E-4</v>
      </c>
      <c r="AB1722" s="59">
        <v>0</v>
      </c>
      <c r="AC1722" s="59">
        <v>1.4346569939521363E-4</v>
      </c>
      <c r="AD1722" s="59">
        <v>6.8774275233427943E-5</v>
      </c>
      <c r="AE1722" s="59">
        <v>5.2639546566442281E-5</v>
      </c>
      <c r="AF1722" s="59">
        <v>2.9019724540178554E-5</v>
      </c>
      <c r="AG1722" s="59">
        <v>0</v>
      </c>
      <c r="AH1722" s="17">
        <v>1.7303299686921859E-4</v>
      </c>
      <c r="AI1722" s="12">
        <v>1534</v>
      </c>
      <c r="AJ1722" s="16">
        <v>7</v>
      </c>
      <c r="AK1722" s="17">
        <v>0.88335512966872975</v>
      </c>
      <c r="AL1722" t="str">
        <f>IF(AK1722&lt;='CAV Tier 1 Analysis'!$A$5,"Tier 1", "Tier 2")</f>
        <v>Tier 2</v>
      </c>
      <c r="AM1722" t="str">
        <f t="shared" si="53"/>
        <v>Pennsylvania - Tier 2</v>
      </c>
      <c r="AN1722" t="str">
        <f t="shared" si="54"/>
        <v>Osceola, Township Of - Tier 2</v>
      </c>
    </row>
    <row r="1723" spans="1:40" x14ac:dyDescent="0.3">
      <c r="A1723">
        <v>3</v>
      </c>
      <c r="B1723" t="s">
        <v>23</v>
      </c>
      <c r="C1723" t="s">
        <v>4376</v>
      </c>
      <c r="D1723" t="s">
        <v>6788</v>
      </c>
      <c r="E1723" t="s">
        <v>2175</v>
      </c>
      <c r="F1723" s="12">
        <v>481.79054791453837</v>
      </c>
      <c r="G1723" s="12">
        <v>2324.8501176086561</v>
      </c>
      <c r="H1723" s="12">
        <v>930.51790410490094</v>
      </c>
      <c r="I1723">
        <v>3</v>
      </c>
      <c r="J1723" s="15">
        <v>0.13653333333333334</v>
      </c>
      <c r="K1723" s="15">
        <v>0.86346666666666683</v>
      </c>
      <c r="L1723" s="58">
        <v>0.80624999999999991</v>
      </c>
      <c r="M1723">
        <v>8</v>
      </c>
      <c r="N1723">
        <v>0</v>
      </c>
      <c r="O1723" s="12">
        <v>12</v>
      </c>
      <c r="P1723" s="12">
        <v>1</v>
      </c>
      <c r="Q1723" s="12">
        <v>0</v>
      </c>
      <c r="R1723" s="12">
        <v>2.5904000000000007</v>
      </c>
      <c r="S1723" s="12">
        <v>127.04671117378915</v>
      </c>
      <c r="T1723" s="12">
        <v>2161.0946698006283</v>
      </c>
      <c r="U1723" s="12">
        <v>1679.3041218860899</v>
      </c>
      <c r="V1723" s="12">
        <v>163.75544780802784</v>
      </c>
      <c r="W1723" s="59">
        <v>1.7963199780835637E-5</v>
      </c>
      <c r="X1723" s="59">
        <v>1.2878092754463064E-4</v>
      </c>
      <c r="Y1723" s="59">
        <v>0</v>
      </c>
      <c r="Z1723" s="59">
        <v>3.8887318187729673E-4</v>
      </c>
      <c r="AA1723" s="59">
        <v>1.7658499270935274E-4</v>
      </c>
      <c r="AB1723" s="59">
        <v>0</v>
      </c>
      <c r="AC1723" s="59">
        <v>5.7892290964380215E-5</v>
      </c>
      <c r="AD1723" s="59">
        <v>3.5984154980939041E-4</v>
      </c>
      <c r="AE1723" s="59">
        <v>1.7695049116517477E-4</v>
      </c>
      <c r="AF1723" s="59">
        <v>3.4385630687569117E-4</v>
      </c>
      <c r="AG1723" s="59">
        <v>2.5010822339248E-4</v>
      </c>
      <c r="AH1723" s="17">
        <v>1.7280465128356658E-4</v>
      </c>
      <c r="AI1723" s="12">
        <v>1535</v>
      </c>
      <c r="AJ1723" s="16">
        <v>7</v>
      </c>
      <c r="AK1723" s="17">
        <v>0.88352793432001331</v>
      </c>
      <c r="AL1723" t="str">
        <f>IF(AK1723&lt;='CAV Tier 1 Analysis'!$A$5,"Tier 1", "Tier 2")</f>
        <v>Tier 2</v>
      </c>
      <c r="AM1723" t="str">
        <f t="shared" si="53"/>
        <v>Pennsylvania - Tier 2</v>
      </c>
      <c r="AN1723" t="str">
        <f t="shared" si="54"/>
        <v>Walnutport, Borough Of - Tier 2</v>
      </c>
    </row>
    <row r="1724" spans="1:40" x14ac:dyDescent="0.3">
      <c r="A1724">
        <v>3</v>
      </c>
      <c r="B1724" t="s">
        <v>23</v>
      </c>
      <c r="C1724" t="s">
        <v>4407</v>
      </c>
      <c r="D1724" t="s">
        <v>6822</v>
      </c>
      <c r="E1724" t="s">
        <v>2003</v>
      </c>
      <c r="F1724" s="12">
        <v>5691.7054886184133</v>
      </c>
      <c r="G1724" s="12">
        <v>986.64059536379966</v>
      </c>
      <c r="H1724" s="12">
        <v>480.82891273502412</v>
      </c>
      <c r="I1724">
        <v>7</v>
      </c>
      <c r="J1724" s="15">
        <v>8.4894326484578047E-3</v>
      </c>
      <c r="K1724" s="15">
        <v>0.99151056735154208</v>
      </c>
      <c r="L1724" s="58">
        <v>27.734479999999994</v>
      </c>
      <c r="M1724">
        <v>8</v>
      </c>
      <c r="N1724">
        <v>0</v>
      </c>
      <c r="O1724" s="12">
        <v>16</v>
      </c>
      <c r="P1724" s="12">
        <v>2</v>
      </c>
      <c r="Q1724" s="12">
        <v>0</v>
      </c>
      <c r="R1724" s="12">
        <v>6.940573971460795</v>
      </c>
      <c r="S1724" s="12">
        <v>4.0819646700951822</v>
      </c>
      <c r="T1724" s="12">
        <v>963.2867738639934</v>
      </c>
      <c r="U1724" s="12">
        <v>0</v>
      </c>
      <c r="V1724" s="12">
        <v>23.353821499806259</v>
      </c>
      <c r="W1724" s="59">
        <v>6.1792248689313521E-4</v>
      </c>
      <c r="X1724" s="59">
        <v>1.2878092754463064E-4</v>
      </c>
      <c r="Y1724" s="59">
        <v>0</v>
      </c>
      <c r="Z1724" s="59">
        <v>5.1849757583639564E-4</v>
      </c>
      <c r="AA1724" s="59">
        <v>3.5316998541870548E-4</v>
      </c>
      <c r="AB1724" s="59">
        <v>0</v>
      </c>
      <c r="AC1724" s="59">
        <v>1.5511339091090647E-4</v>
      </c>
      <c r="AD1724" s="59">
        <v>1.1561578254040364E-5</v>
      </c>
      <c r="AE1724" s="59">
        <v>7.8873947610946392E-5</v>
      </c>
      <c r="AF1724" s="59">
        <v>0</v>
      </c>
      <c r="AG1724" s="59">
        <v>3.5668937326525395E-5</v>
      </c>
      <c r="AH1724" s="17">
        <v>1.7268989361775321E-4</v>
      </c>
      <c r="AI1724" s="12">
        <v>1536</v>
      </c>
      <c r="AJ1724" s="16">
        <v>7</v>
      </c>
      <c r="AK1724" s="17">
        <v>0.88370062421363105</v>
      </c>
      <c r="AL1724" t="str">
        <f>IF(AK1724&lt;='CAV Tier 1 Analysis'!$A$5,"Tier 1", "Tier 2")</f>
        <v>Tier 2</v>
      </c>
      <c r="AM1724" t="str">
        <f t="shared" si="53"/>
        <v>Pennsylvania - Tier 2</v>
      </c>
      <c r="AN1724" t="str">
        <f t="shared" si="54"/>
        <v>Blythe, Township Of - Tier 2</v>
      </c>
    </row>
    <row r="1725" spans="1:40" x14ac:dyDescent="0.3">
      <c r="A1725">
        <v>3</v>
      </c>
      <c r="B1725" t="s">
        <v>23</v>
      </c>
      <c r="C1725" t="s">
        <v>5025</v>
      </c>
      <c r="D1725" t="s">
        <v>7524</v>
      </c>
      <c r="E1725" t="s">
        <v>1716</v>
      </c>
      <c r="F1725" s="12">
        <v>7527.1960352242013</v>
      </c>
      <c r="G1725" s="12">
        <v>2617.6220818324468</v>
      </c>
      <c r="H1725" s="12">
        <v>1303.2280186605535</v>
      </c>
      <c r="I1725">
        <v>9</v>
      </c>
      <c r="J1725" s="15">
        <v>2.3534469562498579E-3</v>
      </c>
      <c r="K1725" s="15">
        <v>0.99764655304375027</v>
      </c>
      <c r="L1725" s="58">
        <v>15.351949999999999</v>
      </c>
      <c r="M1725">
        <v>6</v>
      </c>
      <c r="N1725">
        <v>2</v>
      </c>
      <c r="O1725" s="12">
        <v>15.333333333333334</v>
      </c>
      <c r="P1725" s="12">
        <v>2.25</v>
      </c>
      <c r="Q1725" s="12">
        <v>0</v>
      </c>
      <c r="R1725" s="12">
        <v>8.9788189773937521</v>
      </c>
      <c r="S1725" s="12">
        <v>3.0670780138162126</v>
      </c>
      <c r="T1725" s="12">
        <v>2843.6002749922122</v>
      </c>
      <c r="U1725" s="12">
        <v>0</v>
      </c>
      <c r="V1725" s="12">
        <v>0</v>
      </c>
      <c r="W1725" s="59">
        <v>3.4204048976793758E-4</v>
      </c>
      <c r="X1725" s="59">
        <v>9.6585695658472977E-5</v>
      </c>
      <c r="Y1725" s="59">
        <v>1.2403870007442322E-4</v>
      </c>
      <c r="Z1725" s="59">
        <v>4.9689351017654585E-4</v>
      </c>
      <c r="AA1725" s="59">
        <v>3.9731623359604365E-4</v>
      </c>
      <c r="AB1725" s="59">
        <v>0</v>
      </c>
      <c r="AC1725" s="59">
        <v>2.006656889884874E-4</v>
      </c>
      <c r="AD1725" s="59">
        <v>8.6870576631316074E-6</v>
      </c>
      <c r="AE1725" s="59">
        <v>2.3283406894142146E-4</v>
      </c>
      <c r="AF1725" s="59">
        <v>0</v>
      </c>
      <c r="AG1725" s="59">
        <v>0</v>
      </c>
      <c r="AH1725" s="17">
        <v>1.7264194953331489E-4</v>
      </c>
      <c r="AI1725" s="12">
        <v>1537</v>
      </c>
      <c r="AJ1725" s="16">
        <v>7</v>
      </c>
      <c r="AK1725" s="17">
        <v>0.88387326616316442</v>
      </c>
      <c r="AL1725" t="str">
        <f>IF(AK1725&lt;='CAV Tier 1 Analysis'!$A$5,"Tier 1", "Tier 2")</f>
        <v>Tier 2</v>
      </c>
      <c r="AM1725" t="str">
        <f t="shared" si="53"/>
        <v>Pennsylvania - Tier 2</v>
      </c>
      <c r="AN1725" t="str">
        <f t="shared" si="54"/>
        <v>Fell, Township Of - Tier 2</v>
      </c>
    </row>
    <row r="1726" spans="1:40" x14ac:dyDescent="0.3">
      <c r="A1726">
        <v>3</v>
      </c>
      <c r="B1726" t="s">
        <v>23</v>
      </c>
      <c r="C1726" t="s">
        <v>4417</v>
      </c>
      <c r="D1726" t="s">
        <v>6832</v>
      </c>
      <c r="E1726" t="s">
        <v>1725</v>
      </c>
      <c r="F1726" s="12">
        <v>303.96965566442293</v>
      </c>
      <c r="G1726" s="12">
        <v>976.31805418597446</v>
      </c>
      <c r="H1726" s="12">
        <v>589.18541133613894</v>
      </c>
      <c r="I1726">
        <v>6</v>
      </c>
      <c r="J1726" s="15">
        <v>0.10802873384733792</v>
      </c>
      <c r="K1726" s="15">
        <v>0.89197126615266209</v>
      </c>
      <c r="L1726" s="58">
        <v>1.4811800000000002</v>
      </c>
      <c r="M1726">
        <v>20</v>
      </c>
      <c r="N1726">
        <v>2</v>
      </c>
      <c r="O1726" s="12">
        <v>16</v>
      </c>
      <c r="P1726" s="12">
        <v>2</v>
      </c>
      <c r="Q1726" s="12">
        <v>0</v>
      </c>
      <c r="R1726" s="12">
        <v>5.3518275969159728</v>
      </c>
      <c r="S1726" s="12">
        <v>63.648953987966067</v>
      </c>
      <c r="T1726" s="12">
        <v>1082.2800984852938</v>
      </c>
      <c r="U1726" s="12">
        <v>778.31044282087089</v>
      </c>
      <c r="V1726" s="12">
        <v>0</v>
      </c>
      <c r="W1726" s="59">
        <v>3.3000598141244199E-5</v>
      </c>
      <c r="X1726" s="59">
        <v>3.219523188615766E-4</v>
      </c>
      <c r="Y1726" s="59">
        <v>1.2403870007442322E-4</v>
      </c>
      <c r="Z1726" s="59">
        <v>5.1849757583639564E-4</v>
      </c>
      <c r="AA1726" s="59">
        <v>3.5316998541870548E-4</v>
      </c>
      <c r="AB1726" s="59">
        <v>0</v>
      </c>
      <c r="AC1726" s="59">
        <v>1.1960684080908707E-4</v>
      </c>
      <c r="AD1726" s="59">
        <v>1.8027651432429596E-4</v>
      </c>
      <c r="AE1726" s="59">
        <v>8.8617124312714266E-5</v>
      </c>
      <c r="AF1726" s="59">
        <v>1.5936777084223823E-4</v>
      </c>
      <c r="AG1726" s="59">
        <v>0</v>
      </c>
      <c r="AH1726" s="17">
        <v>1.7259340260188005E-4</v>
      </c>
      <c r="AI1726" s="12">
        <v>1538</v>
      </c>
      <c r="AJ1726" s="16">
        <v>7</v>
      </c>
      <c r="AK1726" s="17">
        <v>0.88404585956576631</v>
      </c>
      <c r="AL1726" t="str">
        <f>IF(AK1726&lt;='CAV Tier 1 Analysis'!$A$5,"Tier 1", "Tier 2")</f>
        <v>Tier 2</v>
      </c>
      <c r="AM1726" t="str">
        <f t="shared" si="53"/>
        <v>Pennsylvania - Tier 2</v>
      </c>
      <c r="AN1726" t="str">
        <f t="shared" si="54"/>
        <v>New Philadelphia, Borough Of - Tier 2</v>
      </c>
    </row>
    <row r="1727" spans="1:40" x14ac:dyDescent="0.3">
      <c r="A1727">
        <v>3</v>
      </c>
      <c r="B1727" t="s">
        <v>23</v>
      </c>
      <c r="C1727" t="s">
        <v>3638</v>
      </c>
      <c r="D1727" t="s">
        <v>6874</v>
      </c>
      <c r="E1727" t="s">
        <v>2398</v>
      </c>
      <c r="F1727" s="12">
        <v>3138.8477683241827</v>
      </c>
      <c r="G1727" s="12">
        <v>1294.7689878227575</v>
      </c>
      <c r="H1727" s="12">
        <v>622.29563273082795</v>
      </c>
      <c r="I1727">
        <v>0</v>
      </c>
      <c r="J1727" s="15">
        <v>0</v>
      </c>
      <c r="K1727" s="15">
        <v>1</v>
      </c>
      <c r="L1727" s="58">
        <v>36.654430000000005</v>
      </c>
      <c r="M1727">
        <v>3</v>
      </c>
      <c r="N1727">
        <v>0</v>
      </c>
      <c r="O1727" s="12">
        <v>12</v>
      </c>
      <c r="P1727" s="12">
        <v>3</v>
      </c>
      <c r="Q1727" s="12">
        <v>0</v>
      </c>
      <c r="R1727" s="12">
        <v>0</v>
      </c>
      <c r="S1727" s="12">
        <v>0</v>
      </c>
      <c r="T1727" s="12">
        <v>1391.1051079375034</v>
      </c>
      <c r="U1727" s="12">
        <v>0</v>
      </c>
      <c r="V1727" s="12">
        <v>0</v>
      </c>
      <c r="W1727" s="59">
        <v>8.1665841729321588E-4</v>
      </c>
      <c r="X1727" s="59">
        <v>4.8292847829236488E-5</v>
      </c>
      <c r="Y1727" s="59">
        <v>0</v>
      </c>
      <c r="Z1727" s="59">
        <v>3.8887318187729673E-4</v>
      </c>
      <c r="AA1727" s="59">
        <v>5.2975497812805816E-4</v>
      </c>
      <c r="AB1727" s="59">
        <v>0</v>
      </c>
      <c r="AC1727" s="59">
        <v>0</v>
      </c>
      <c r="AD1727" s="59">
        <v>0</v>
      </c>
      <c r="AE1727" s="59">
        <v>1.1390372460389893E-4</v>
      </c>
      <c r="AF1727" s="59">
        <v>0</v>
      </c>
      <c r="AG1727" s="59">
        <v>0</v>
      </c>
      <c r="AH1727" s="17">
        <v>1.7249846815742782E-4</v>
      </c>
      <c r="AI1727" s="12">
        <v>1539</v>
      </c>
      <c r="AJ1727" s="16">
        <v>7</v>
      </c>
      <c r="AK1727" s="17">
        <v>0.88421835803392379</v>
      </c>
      <c r="AL1727" t="str">
        <f>IF(AK1727&lt;='CAV Tier 1 Analysis'!$A$5,"Tier 1", "Tier 2")</f>
        <v>Tier 2</v>
      </c>
      <c r="AM1727" t="str">
        <f t="shared" si="53"/>
        <v>Pennsylvania - Tier 2</v>
      </c>
      <c r="AN1727" t="str">
        <f t="shared" si="54"/>
        <v>Richmond, Township Of - Tier 2</v>
      </c>
    </row>
    <row r="1728" spans="1:40" x14ac:dyDescent="0.3">
      <c r="A1728">
        <v>3</v>
      </c>
      <c r="B1728" t="s">
        <v>23</v>
      </c>
      <c r="C1728" t="s">
        <v>3585</v>
      </c>
      <c r="D1728" t="s">
        <v>7811</v>
      </c>
      <c r="E1728" t="s">
        <v>2312</v>
      </c>
      <c r="F1728" s="12">
        <v>10869.096580525804</v>
      </c>
      <c r="G1728" s="12">
        <v>1068.2833691936928</v>
      </c>
      <c r="H1728" s="12">
        <v>693.12344358474559</v>
      </c>
      <c r="I1728">
        <v>0</v>
      </c>
      <c r="J1728" s="15">
        <v>7.6547589238516539E-2</v>
      </c>
      <c r="K1728" s="15">
        <v>0.92345241076148343</v>
      </c>
      <c r="L1728" s="58">
        <v>28.754400000000004</v>
      </c>
      <c r="M1728">
        <v>9</v>
      </c>
      <c r="N1728">
        <v>0</v>
      </c>
      <c r="O1728" s="12">
        <v>13.555555555555555</v>
      </c>
      <c r="P1728" s="12">
        <v>2.3333333333333335</v>
      </c>
      <c r="Q1728" s="12">
        <v>0</v>
      </c>
      <c r="R1728" s="12">
        <v>0</v>
      </c>
      <c r="S1728" s="12">
        <v>53.0569286511112</v>
      </c>
      <c r="T1728" s="12">
        <v>1338.7822539340088</v>
      </c>
      <c r="U1728" s="12">
        <v>0</v>
      </c>
      <c r="V1728" s="12">
        <v>0</v>
      </c>
      <c r="W1728" s="59">
        <v>6.4064624096503604E-4</v>
      </c>
      <c r="X1728" s="59">
        <v>1.4487854348770946E-4</v>
      </c>
      <c r="Y1728" s="59">
        <v>0</v>
      </c>
      <c r="Z1728" s="59">
        <v>4.3928266841694629E-4</v>
      </c>
      <c r="AA1728" s="59">
        <v>4.1203164965515643E-4</v>
      </c>
      <c r="AB1728" s="59">
        <v>0</v>
      </c>
      <c r="AC1728" s="59">
        <v>0</v>
      </c>
      <c r="AD1728" s="59">
        <v>1.5027612487997227E-4</v>
      </c>
      <c r="AE1728" s="59">
        <v>1.0961952787505491E-4</v>
      </c>
      <c r="AF1728" s="59">
        <v>0</v>
      </c>
      <c r="AG1728" s="59">
        <v>0</v>
      </c>
      <c r="AH1728" s="17">
        <v>1.7243043229817049E-4</v>
      </c>
      <c r="AI1728" s="12">
        <v>1540</v>
      </c>
      <c r="AJ1728" s="16">
        <v>7</v>
      </c>
      <c r="AK1728" s="17">
        <v>0.88439078846622199</v>
      </c>
      <c r="AL1728" t="str">
        <f>IF(AK1728&lt;='CAV Tier 1 Analysis'!$A$5,"Tier 1", "Tier 2")</f>
        <v>Tier 2</v>
      </c>
      <c r="AM1728" t="str">
        <f t="shared" si="53"/>
        <v>Pennsylvania - Tier 2</v>
      </c>
      <c r="AN1728" t="str">
        <f t="shared" si="54"/>
        <v>St. Clair, Township Of - Tier 2</v>
      </c>
    </row>
    <row r="1729" spans="1:40" x14ac:dyDescent="0.3">
      <c r="A1729">
        <v>3</v>
      </c>
      <c r="B1729" t="s">
        <v>23</v>
      </c>
      <c r="C1729" t="s">
        <v>4783</v>
      </c>
      <c r="D1729" t="s">
        <v>7254</v>
      </c>
      <c r="E1729" t="s">
        <v>1784</v>
      </c>
      <c r="F1729" s="12">
        <v>1789.0697653806997</v>
      </c>
      <c r="G1729" s="12">
        <v>2322.4125350279674</v>
      </c>
      <c r="H1729" s="12">
        <v>1372.1713734423045</v>
      </c>
      <c r="I1729">
        <v>7</v>
      </c>
      <c r="J1729" s="15">
        <v>3.4830223246909639E-2</v>
      </c>
      <c r="K1729" s="15">
        <v>0.96516977675309035</v>
      </c>
      <c r="L1729" s="58">
        <v>3.8862799999999997</v>
      </c>
      <c r="M1729">
        <v>6</v>
      </c>
      <c r="N1729">
        <v>3</v>
      </c>
      <c r="O1729" s="12">
        <v>12</v>
      </c>
      <c r="P1729" s="12">
        <v>2</v>
      </c>
      <c r="Q1729" s="12">
        <v>0</v>
      </c>
      <c r="R1729" s="12">
        <v>6.7561884372716321</v>
      </c>
      <c r="S1729" s="12">
        <v>47.79303527001408</v>
      </c>
      <c r="T1729" s="12">
        <v>3017.9504682910297</v>
      </c>
      <c r="U1729" s="12">
        <v>1228.88070291033</v>
      </c>
      <c r="V1729" s="12">
        <v>0</v>
      </c>
      <c r="W1729" s="59">
        <v>8.6586076333973228E-5</v>
      </c>
      <c r="X1729" s="59">
        <v>9.6585695658472977E-5</v>
      </c>
      <c r="Y1729" s="59">
        <v>1.8605805011163483E-4</v>
      </c>
      <c r="Z1729" s="59">
        <v>3.8887318187729673E-4</v>
      </c>
      <c r="AA1729" s="59">
        <v>3.5316998541870548E-4</v>
      </c>
      <c r="AB1729" s="59">
        <v>0</v>
      </c>
      <c r="AC1729" s="59">
        <v>1.5099259837118224E-4</v>
      </c>
      <c r="AD1729" s="59">
        <v>1.3536690342287906E-4</v>
      </c>
      <c r="AE1729" s="59">
        <v>2.4710986757721891E-4</v>
      </c>
      <c r="AF1729" s="59">
        <v>2.5162707253940296E-4</v>
      </c>
      <c r="AG1729" s="59">
        <v>0</v>
      </c>
      <c r="AH1729" s="17">
        <v>1.723972210282515E-4</v>
      </c>
      <c r="AI1729" s="12">
        <v>1541</v>
      </c>
      <c r="AJ1729" s="16">
        <v>7</v>
      </c>
      <c r="AK1729" s="17">
        <v>0.88456318568725023</v>
      </c>
      <c r="AL1729" t="str">
        <f>IF(AK1729&lt;='CAV Tier 1 Analysis'!$A$5,"Tier 1", "Tier 2")</f>
        <v>Tier 2</v>
      </c>
      <c r="AM1729" t="str">
        <f t="shared" si="53"/>
        <v>Pennsylvania - Tier 2</v>
      </c>
      <c r="AN1729" t="str">
        <f t="shared" si="54"/>
        <v>Rochester, Township Of - Tier 2</v>
      </c>
    </row>
    <row r="1730" spans="1:40" x14ac:dyDescent="0.3">
      <c r="A1730">
        <v>3</v>
      </c>
      <c r="B1730" t="s">
        <v>23</v>
      </c>
      <c r="C1730" t="s">
        <v>4717</v>
      </c>
      <c r="D1730" t="s">
        <v>7180</v>
      </c>
      <c r="E1730" t="s">
        <v>2129</v>
      </c>
      <c r="F1730" s="12">
        <v>854.41408283809517</v>
      </c>
      <c r="G1730" s="12">
        <v>704.26430693338955</v>
      </c>
      <c r="H1730" s="12">
        <v>359.20317021881561</v>
      </c>
      <c r="I1730">
        <v>3</v>
      </c>
      <c r="J1730" s="15">
        <v>0</v>
      </c>
      <c r="K1730" s="15">
        <v>0.99999999999999989</v>
      </c>
      <c r="L1730" s="58">
        <v>23.71631</v>
      </c>
      <c r="M1730">
        <v>6</v>
      </c>
      <c r="N1730">
        <v>0</v>
      </c>
      <c r="O1730" s="12">
        <v>10.428571428571429</v>
      </c>
      <c r="P1730" s="12">
        <v>4.5714285714285712</v>
      </c>
      <c r="Q1730" s="12">
        <v>0</v>
      </c>
      <c r="R1730" s="12">
        <v>2.9999999999999996</v>
      </c>
      <c r="S1730" s="12">
        <v>0</v>
      </c>
      <c r="T1730" s="12">
        <v>720.35488797069422</v>
      </c>
      <c r="U1730" s="12">
        <v>0</v>
      </c>
      <c r="V1730" s="12">
        <v>0</v>
      </c>
      <c r="W1730" s="59">
        <v>5.2839790957423885E-4</v>
      </c>
      <c r="X1730" s="59">
        <v>9.6585695658472977E-5</v>
      </c>
      <c r="Y1730" s="59">
        <v>0</v>
      </c>
      <c r="Z1730" s="59">
        <v>3.3794931282193647E-4</v>
      </c>
      <c r="AA1730" s="59">
        <v>8.0724568095704103E-4</v>
      </c>
      <c r="AB1730" s="59">
        <v>0</v>
      </c>
      <c r="AC1730" s="59">
        <v>6.7046353031632392E-5</v>
      </c>
      <c r="AD1730" s="59">
        <v>0</v>
      </c>
      <c r="AE1730" s="59">
        <v>5.8982678094064364E-5</v>
      </c>
      <c r="AF1730" s="59">
        <v>0</v>
      </c>
      <c r="AG1730" s="59">
        <v>0</v>
      </c>
      <c r="AH1730" s="17">
        <v>1.7238251183067146E-4</v>
      </c>
      <c r="AI1730" s="12">
        <v>1542</v>
      </c>
      <c r="AJ1730" s="16">
        <v>7</v>
      </c>
      <c r="AK1730" s="17">
        <v>0.88473556819908095</v>
      </c>
      <c r="AL1730" t="str">
        <f>IF(AK1730&lt;='CAV Tier 1 Analysis'!$A$5,"Tier 1", "Tier 2")</f>
        <v>Tier 2</v>
      </c>
      <c r="AM1730" t="str">
        <f t="shared" si="53"/>
        <v>Pennsylvania - Tier 2</v>
      </c>
      <c r="AN1730" t="str">
        <f t="shared" si="54"/>
        <v>Westfield, Township Of - Tier 2</v>
      </c>
    </row>
    <row r="1731" spans="1:40" x14ac:dyDescent="0.3">
      <c r="A1731">
        <v>3</v>
      </c>
      <c r="B1731" t="s">
        <v>23</v>
      </c>
      <c r="C1731" t="s">
        <v>4797</v>
      </c>
      <c r="D1731" t="s">
        <v>7271</v>
      </c>
      <c r="E1731" t="s">
        <v>2356</v>
      </c>
      <c r="F1731" s="12">
        <v>1646.5107873796239</v>
      </c>
      <c r="G1731" s="12">
        <v>456.89360676332933</v>
      </c>
      <c r="H1731" s="12">
        <v>296.57302313339193</v>
      </c>
      <c r="I1731">
        <v>0</v>
      </c>
      <c r="J1731" s="15">
        <v>0</v>
      </c>
      <c r="K1731" s="15">
        <v>1.0000000000000002</v>
      </c>
      <c r="L1731" s="58">
        <v>35.820350000000005</v>
      </c>
      <c r="M1731">
        <v>2</v>
      </c>
      <c r="N1731">
        <v>0</v>
      </c>
      <c r="O1731" s="12">
        <v>11.666666666666666</v>
      </c>
      <c r="P1731" s="12">
        <v>3.6666666666666665</v>
      </c>
      <c r="Q1731" s="12">
        <v>0</v>
      </c>
      <c r="R1731" s="12">
        <v>0</v>
      </c>
      <c r="S1731" s="12">
        <v>0</v>
      </c>
      <c r="T1731" s="12">
        <v>463.89161910517731</v>
      </c>
      <c r="U1731" s="12">
        <v>0</v>
      </c>
      <c r="V1731" s="12">
        <v>0</v>
      </c>
      <c r="W1731" s="59">
        <v>7.9807516684583682E-4</v>
      </c>
      <c r="X1731" s="59">
        <v>3.2195231886157661E-5</v>
      </c>
      <c r="Y1731" s="59">
        <v>0</v>
      </c>
      <c r="Z1731" s="59">
        <v>3.7807114904737184E-4</v>
      </c>
      <c r="AA1731" s="59">
        <v>6.4747830660095995E-4</v>
      </c>
      <c r="AB1731" s="59">
        <v>0</v>
      </c>
      <c r="AC1731" s="59">
        <v>0</v>
      </c>
      <c r="AD1731" s="59">
        <v>0</v>
      </c>
      <c r="AE1731" s="59">
        <v>3.7983458566228438E-5</v>
      </c>
      <c r="AF1731" s="59">
        <v>0</v>
      </c>
      <c r="AG1731" s="59">
        <v>0</v>
      </c>
      <c r="AH1731" s="17">
        <v>1.7216393754059588E-4</v>
      </c>
      <c r="AI1731" s="12">
        <v>1543</v>
      </c>
      <c r="AJ1731" s="16">
        <v>7</v>
      </c>
      <c r="AK1731" s="17">
        <v>0.88490773213662155</v>
      </c>
      <c r="AL1731" t="str">
        <f>IF(AK1731&lt;='CAV Tier 1 Analysis'!$A$5,"Tier 1", "Tier 2")</f>
        <v>Tier 2</v>
      </c>
      <c r="AM1731" t="str">
        <f t="shared" si="53"/>
        <v>Pennsylvania - Tier 2</v>
      </c>
      <c r="AN1731" t="str">
        <f t="shared" si="54"/>
        <v>Mann, Township Of - Tier 2</v>
      </c>
    </row>
    <row r="1732" spans="1:40" x14ac:dyDescent="0.3">
      <c r="A1732">
        <v>3</v>
      </c>
      <c r="B1732" t="s">
        <v>23</v>
      </c>
      <c r="C1732" t="s">
        <v>4634</v>
      </c>
      <c r="D1732" t="s">
        <v>7080</v>
      </c>
      <c r="E1732" t="s">
        <v>2479</v>
      </c>
      <c r="F1732" s="12">
        <v>2247.7858055588508</v>
      </c>
      <c r="G1732" s="12">
        <v>1178.5940047496722</v>
      </c>
      <c r="H1732" s="12">
        <v>549.49939660470011</v>
      </c>
      <c r="I1732">
        <v>0</v>
      </c>
      <c r="J1732" s="15">
        <v>2.5550178501742353E-5</v>
      </c>
      <c r="K1732" s="15">
        <v>0.99997444982149841</v>
      </c>
      <c r="L1732" s="58">
        <v>41.486989999999992</v>
      </c>
      <c r="M1732">
        <v>1</v>
      </c>
      <c r="N1732">
        <v>0</v>
      </c>
      <c r="O1732" s="12">
        <v>12.5</v>
      </c>
      <c r="P1732" s="12">
        <v>2.5</v>
      </c>
      <c r="Q1732" s="12">
        <v>0</v>
      </c>
      <c r="R1732" s="12">
        <v>0</v>
      </c>
      <c r="S1732" s="12">
        <v>1.4039807669849804E-2</v>
      </c>
      <c r="T1732" s="12">
        <v>1273.2061872349116</v>
      </c>
      <c r="U1732" s="12">
        <v>0</v>
      </c>
      <c r="V1732" s="12">
        <v>0</v>
      </c>
      <c r="W1732" s="59">
        <v>9.2432755308592891E-4</v>
      </c>
      <c r="X1732" s="59">
        <v>1.6097615943078831E-5</v>
      </c>
      <c r="Y1732" s="59">
        <v>0</v>
      </c>
      <c r="Z1732" s="59">
        <v>4.0507623112218409E-4</v>
      </c>
      <c r="AA1732" s="59">
        <v>4.4146248177338182E-4</v>
      </c>
      <c r="AB1732" s="59">
        <v>0</v>
      </c>
      <c r="AC1732" s="59">
        <v>0</v>
      </c>
      <c r="AD1732" s="59">
        <v>3.9765737375394678E-8</v>
      </c>
      <c r="AE1732" s="59">
        <v>1.0425015772517804E-4</v>
      </c>
      <c r="AF1732" s="59">
        <v>0</v>
      </c>
      <c r="AG1732" s="59">
        <v>0</v>
      </c>
      <c r="AH1732" s="17">
        <v>1.7193216412610246E-4</v>
      </c>
      <c r="AI1732" s="12">
        <v>1544</v>
      </c>
      <c r="AJ1732" s="16">
        <v>7</v>
      </c>
      <c r="AK1732" s="17">
        <v>0.88507966430074769</v>
      </c>
      <c r="AL1732" t="str">
        <f>IF(AK1732&lt;='CAV Tier 1 Analysis'!$A$5,"Tier 1", "Tier 2")</f>
        <v>Tier 2</v>
      </c>
      <c r="AM1732" t="str">
        <f t="shared" si="53"/>
        <v>Pennsylvania - Tier 2</v>
      </c>
      <c r="AN1732" t="str">
        <f t="shared" si="54"/>
        <v>Columbia, Township Of - Tier 2</v>
      </c>
    </row>
    <row r="1733" spans="1:40" x14ac:dyDescent="0.3">
      <c r="A1733">
        <v>3</v>
      </c>
      <c r="B1733" t="s">
        <v>23</v>
      </c>
      <c r="C1733" t="s">
        <v>4625</v>
      </c>
      <c r="D1733" t="s">
        <v>7068</v>
      </c>
      <c r="E1733" t="s">
        <v>1761</v>
      </c>
      <c r="F1733" s="12">
        <v>7676.6246799734208</v>
      </c>
      <c r="G1733" s="12">
        <v>2716.3638478796897</v>
      </c>
      <c r="H1733" s="12">
        <v>1105.2874502746286</v>
      </c>
      <c r="I1733">
        <v>9</v>
      </c>
      <c r="J1733" s="15">
        <v>5.0494033171013641E-2</v>
      </c>
      <c r="K1733" s="15">
        <v>0.94950596682898647</v>
      </c>
      <c r="L1733" s="58">
        <v>9.9659300000000002</v>
      </c>
      <c r="M1733">
        <v>12</v>
      </c>
      <c r="N1733">
        <v>3</v>
      </c>
      <c r="O1733" s="12">
        <v>16</v>
      </c>
      <c r="P1733" s="12">
        <v>1</v>
      </c>
      <c r="Q1733" s="12">
        <v>0</v>
      </c>
      <c r="R1733" s="12">
        <v>8.5455537014608787</v>
      </c>
      <c r="S1733" s="12">
        <v>55.810421177672183</v>
      </c>
      <c r="T1733" s="12">
        <v>2989.272875228291</v>
      </c>
      <c r="U1733" s="12">
        <v>0</v>
      </c>
      <c r="V1733" s="12">
        <v>0</v>
      </c>
      <c r="W1733" s="59">
        <v>2.2204029964877312E-4</v>
      </c>
      <c r="X1733" s="59">
        <v>1.9317139131694595E-4</v>
      </c>
      <c r="Y1733" s="59">
        <v>1.8605805011163483E-4</v>
      </c>
      <c r="Z1733" s="59">
        <v>5.1849757583639564E-4</v>
      </c>
      <c r="AA1733" s="59">
        <v>1.7658499270935274E-4</v>
      </c>
      <c r="AB1733" s="59">
        <v>0</v>
      </c>
      <c r="AC1733" s="59">
        <v>1.9098273677297303E-4</v>
      </c>
      <c r="AD1733" s="59">
        <v>1.5807499672003839E-4</v>
      </c>
      <c r="AE1733" s="59">
        <v>2.4476174546632834E-4</v>
      </c>
      <c r="AF1733" s="59">
        <v>0</v>
      </c>
      <c r="AG1733" s="59">
        <v>0</v>
      </c>
      <c r="AH1733" s="17">
        <v>1.7183379896204017E-4</v>
      </c>
      <c r="AI1733" s="12">
        <v>1545</v>
      </c>
      <c r="AJ1733" s="16">
        <v>7</v>
      </c>
      <c r="AK1733" s="17">
        <v>0.88525149809970971</v>
      </c>
      <c r="AL1733" t="str">
        <f>IF(AK1733&lt;='CAV Tier 1 Analysis'!$A$5,"Tier 1", "Tier 2")</f>
        <v>Tier 2</v>
      </c>
      <c r="AM1733" t="str">
        <f t="shared" si="53"/>
        <v>Pennsylvania - Tier 2</v>
      </c>
      <c r="AN1733" t="str">
        <f t="shared" si="54"/>
        <v>Wrightstown, Township Of - Tier 2</v>
      </c>
    </row>
    <row r="1734" spans="1:40" x14ac:dyDescent="0.3">
      <c r="A1734">
        <v>3</v>
      </c>
      <c r="B1734" t="s">
        <v>23</v>
      </c>
      <c r="C1734" t="s">
        <v>5003</v>
      </c>
      <c r="D1734" t="s">
        <v>7497</v>
      </c>
      <c r="E1734" t="s">
        <v>2396</v>
      </c>
      <c r="F1734" s="12">
        <v>1473.5349524342466</v>
      </c>
      <c r="G1734" s="12">
        <v>441.51378211446598</v>
      </c>
      <c r="H1734" s="12">
        <v>262.76501173222141</v>
      </c>
      <c r="I1734">
        <v>10</v>
      </c>
      <c r="J1734" s="15">
        <v>0</v>
      </c>
      <c r="K1734" s="15">
        <v>1.0000000000000002</v>
      </c>
      <c r="L1734" s="58">
        <v>31.004199999999997</v>
      </c>
      <c r="M1734">
        <v>5</v>
      </c>
      <c r="N1734">
        <v>0</v>
      </c>
      <c r="O1734" s="12">
        <v>10</v>
      </c>
      <c r="P1734" s="12">
        <v>3</v>
      </c>
      <c r="Q1734" s="12">
        <v>0</v>
      </c>
      <c r="R1734" s="12">
        <v>10.000000000000002</v>
      </c>
      <c r="S1734" s="12">
        <v>0</v>
      </c>
      <c r="T1734" s="12">
        <v>463.68622587833624</v>
      </c>
      <c r="U1734" s="12">
        <v>0</v>
      </c>
      <c r="V1734" s="12">
        <v>0</v>
      </c>
      <c r="W1734" s="59">
        <v>6.9077164483098816E-4</v>
      </c>
      <c r="X1734" s="59">
        <v>8.0488079715394149E-5</v>
      </c>
      <c r="Y1734" s="59">
        <v>0</v>
      </c>
      <c r="Z1734" s="59">
        <v>3.2406098489774727E-4</v>
      </c>
      <c r="AA1734" s="59">
        <v>5.2975497812805816E-4</v>
      </c>
      <c r="AB1734" s="59">
        <v>0</v>
      </c>
      <c r="AC1734" s="59">
        <v>2.2348784343877474E-4</v>
      </c>
      <c r="AD1734" s="59">
        <v>0</v>
      </c>
      <c r="AE1734" s="59">
        <v>3.7966640963150051E-5</v>
      </c>
      <c r="AF1734" s="59">
        <v>0</v>
      </c>
      <c r="AG1734" s="59">
        <v>0</v>
      </c>
      <c r="AH1734" s="17">
        <v>1.7150274290673748E-4</v>
      </c>
      <c r="AI1734" s="12">
        <v>1546</v>
      </c>
      <c r="AJ1734" s="16">
        <v>7</v>
      </c>
      <c r="AK1734" s="17">
        <v>0.88542300084261649</v>
      </c>
      <c r="AL1734" t="str">
        <f>IF(AK1734&lt;='CAV Tier 1 Analysis'!$A$5,"Tier 1", "Tier 2")</f>
        <v>Tier 2</v>
      </c>
      <c r="AM1734" t="str">
        <f t="shared" si="53"/>
        <v>Pennsylvania - Tier 2</v>
      </c>
      <c r="AN1734" t="str">
        <f t="shared" si="54"/>
        <v>West, Township Of - Tier 2</v>
      </c>
    </row>
    <row r="1735" spans="1:40" x14ac:dyDescent="0.3">
      <c r="A1735">
        <v>3</v>
      </c>
      <c r="B1735" t="s">
        <v>23</v>
      </c>
      <c r="C1735" t="s">
        <v>4677</v>
      </c>
      <c r="D1735" t="s">
        <v>7131</v>
      </c>
      <c r="E1735" t="s">
        <v>1955</v>
      </c>
      <c r="F1735" s="12">
        <v>8162.0218411105661</v>
      </c>
      <c r="G1735" s="12">
        <v>2683.338549786874</v>
      </c>
      <c r="H1735" s="12">
        <v>1024.7460678264856</v>
      </c>
      <c r="I1735">
        <v>11</v>
      </c>
      <c r="J1735" s="15">
        <v>8.8970836034847067E-3</v>
      </c>
      <c r="K1735" s="15">
        <v>0.99110291639651527</v>
      </c>
      <c r="L1735" s="58">
        <v>22.610780000000002</v>
      </c>
      <c r="M1735">
        <v>5</v>
      </c>
      <c r="N1735">
        <v>0</v>
      </c>
      <c r="O1735" s="12">
        <v>16</v>
      </c>
      <c r="P1735" s="12">
        <v>1.0909090909090908</v>
      </c>
      <c r="Q1735" s="12">
        <v>0</v>
      </c>
      <c r="R1735" s="12">
        <v>10.902132080361667</v>
      </c>
      <c r="S1735" s="12">
        <v>9.1172514377944527</v>
      </c>
      <c r="T1735" s="12">
        <v>2613.2896231886825</v>
      </c>
      <c r="U1735" s="12">
        <v>0</v>
      </c>
      <c r="V1735" s="12">
        <v>70.048926598191429</v>
      </c>
      <c r="W1735" s="59">
        <v>5.0376677003475699E-4</v>
      </c>
      <c r="X1735" s="59">
        <v>8.0488079715394149E-5</v>
      </c>
      <c r="Y1735" s="59">
        <v>0</v>
      </c>
      <c r="Z1735" s="59">
        <v>5.1849757583639564E-4</v>
      </c>
      <c r="AA1735" s="59">
        <v>1.9263817386474841E-4</v>
      </c>
      <c r="AB1735" s="59">
        <v>0</v>
      </c>
      <c r="AC1735" s="59">
        <v>2.4364939875247114E-4</v>
      </c>
      <c r="AD1735" s="59">
        <v>2.5823304334813037E-5</v>
      </c>
      <c r="AE1735" s="59">
        <v>2.1397622641989702E-4</v>
      </c>
      <c r="AF1735" s="59">
        <v>0</v>
      </c>
      <c r="AG1735" s="59">
        <v>1.0698766249634973E-4</v>
      </c>
      <c r="AH1735" s="17">
        <v>1.7143883558680235E-4</v>
      </c>
      <c r="AI1735" s="12">
        <v>1547</v>
      </c>
      <c r="AJ1735" s="16">
        <v>7</v>
      </c>
      <c r="AK1735" s="17">
        <v>0.88559443967820328</v>
      </c>
      <c r="AL1735" t="str">
        <f>IF(AK1735&lt;='CAV Tier 1 Analysis'!$A$5,"Tier 1", "Tier 2")</f>
        <v>Tier 2</v>
      </c>
      <c r="AM1735" t="str">
        <f t="shared" si="53"/>
        <v>Pennsylvania - Tier 2</v>
      </c>
      <c r="AN1735" t="str">
        <f t="shared" si="54"/>
        <v>Windsor, Township Of - Tier 2</v>
      </c>
    </row>
    <row r="1736" spans="1:40" x14ac:dyDescent="0.3">
      <c r="A1736">
        <v>3</v>
      </c>
      <c r="B1736" t="s">
        <v>23</v>
      </c>
      <c r="C1736" t="s">
        <v>5015</v>
      </c>
      <c r="D1736" t="s">
        <v>7512</v>
      </c>
      <c r="E1736" t="s">
        <v>2404</v>
      </c>
      <c r="F1736" s="12">
        <v>2300.862839688622</v>
      </c>
      <c r="G1736" s="12">
        <v>1098.5615546144438</v>
      </c>
      <c r="H1736" s="12">
        <v>544.75074797477703</v>
      </c>
      <c r="I1736">
        <v>0</v>
      </c>
      <c r="J1736" s="15">
        <v>0</v>
      </c>
      <c r="K1736" s="15">
        <v>0.99999999999999989</v>
      </c>
      <c r="L1736" s="58">
        <v>31.284580000000005</v>
      </c>
      <c r="M1736">
        <v>3</v>
      </c>
      <c r="N1736">
        <v>0</v>
      </c>
      <c r="O1736" s="12">
        <v>10</v>
      </c>
      <c r="P1736" s="12">
        <v>4</v>
      </c>
      <c r="Q1736" s="12">
        <v>0</v>
      </c>
      <c r="R1736" s="12">
        <v>0</v>
      </c>
      <c r="S1736" s="12">
        <v>0</v>
      </c>
      <c r="T1736" s="12">
        <v>1085.1178818021338</v>
      </c>
      <c r="U1736" s="12">
        <v>0</v>
      </c>
      <c r="V1736" s="12">
        <v>13.443672812310069</v>
      </c>
      <c r="W1736" s="59">
        <v>6.9701849376686527E-4</v>
      </c>
      <c r="X1736" s="59">
        <v>4.8292847829236488E-5</v>
      </c>
      <c r="Y1736" s="59">
        <v>0</v>
      </c>
      <c r="Z1736" s="59">
        <v>3.2406098489774727E-4</v>
      </c>
      <c r="AA1736" s="59">
        <v>7.0633997083741095E-4</v>
      </c>
      <c r="AB1736" s="59">
        <v>0</v>
      </c>
      <c r="AC1736" s="59">
        <v>0</v>
      </c>
      <c r="AD1736" s="59">
        <v>0</v>
      </c>
      <c r="AE1736" s="59">
        <v>8.8849482088961744E-5</v>
      </c>
      <c r="AF1736" s="59">
        <v>0</v>
      </c>
      <c r="AG1736" s="59">
        <v>2.0532893213411749E-5</v>
      </c>
      <c r="AH1736" s="17">
        <v>1.7137224296669398E-4</v>
      </c>
      <c r="AI1736" s="12">
        <v>1548</v>
      </c>
      <c r="AJ1736" s="16">
        <v>7</v>
      </c>
      <c r="AK1736" s="17">
        <v>0.88576581192116999</v>
      </c>
      <c r="AL1736" t="str">
        <f>IF(AK1736&lt;='CAV Tier 1 Analysis'!$A$5,"Tier 1", "Tier 2")</f>
        <v>Tier 2</v>
      </c>
      <c r="AM1736" t="str">
        <f t="shared" ref="AM1736:AM1799" si="55">B1736&amp;" - "&amp;AL1736</f>
        <v>Pennsylvania - Tier 2</v>
      </c>
      <c r="AN1736" t="str">
        <f t="shared" ref="AN1736:AN1799" si="56">C1736&amp;" - "&amp;AL1736</f>
        <v>Knox, Township Of Of - Tier 2</v>
      </c>
    </row>
    <row r="1737" spans="1:40" x14ac:dyDescent="0.3">
      <c r="A1737">
        <v>3</v>
      </c>
      <c r="B1737" t="s">
        <v>23</v>
      </c>
      <c r="C1737" t="s">
        <v>5391</v>
      </c>
      <c r="D1737" t="s">
        <v>7917</v>
      </c>
      <c r="E1737" t="s">
        <v>1964</v>
      </c>
      <c r="F1737" s="12">
        <v>1481.356582951704</v>
      </c>
      <c r="G1737" s="12">
        <v>1619.0931753304117</v>
      </c>
      <c r="H1737" s="12">
        <v>790.23612685054741</v>
      </c>
      <c r="I1737">
        <v>0</v>
      </c>
      <c r="J1737" s="15">
        <v>0</v>
      </c>
      <c r="K1737" s="15">
        <v>1.0000000000000004</v>
      </c>
      <c r="L1737" s="58">
        <v>20.805370000000003</v>
      </c>
      <c r="M1737">
        <v>0</v>
      </c>
      <c r="N1737">
        <v>0</v>
      </c>
      <c r="O1737" s="12">
        <v>11</v>
      </c>
      <c r="P1737" s="12">
        <v>5</v>
      </c>
      <c r="Q1737" s="12">
        <v>0</v>
      </c>
      <c r="R1737" s="12">
        <v>0</v>
      </c>
      <c r="S1737" s="12">
        <v>0</v>
      </c>
      <c r="T1737" s="12">
        <v>1690.5612246012608</v>
      </c>
      <c r="U1737" s="12">
        <v>209.20464164955683</v>
      </c>
      <c r="V1737" s="12">
        <v>0</v>
      </c>
      <c r="W1737" s="59">
        <v>4.6354234768893569E-4</v>
      </c>
      <c r="X1737" s="59">
        <v>0</v>
      </c>
      <c r="Y1737" s="59">
        <v>0</v>
      </c>
      <c r="Z1737" s="59">
        <v>3.56467083387522E-4</v>
      </c>
      <c r="AA1737" s="59">
        <v>8.8292496354676364E-4</v>
      </c>
      <c r="AB1737" s="59">
        <v>0</v>
      </c>
      <c r="AC1737" s="59">
        <v>0</v>
      </c>
      <c r="AD1737" s="59">
        <v>0</v>
      </c>
      <c r="AE1737" s="59">
        <v>1.3842319969517583E-4</v>
      </c>
      <c r="AF1737" s="59">
        <v>4.2836990942459309E-5</v>
      </c>
      <c r="AG1737" s="59">
        <v>0</v>
      </c>
      <c r="AH1737" s="17">
        <v>1.7129041684189604E-4</v>
      </c>
      <c r="AI1737" s="12">
        <v>1549</v>
      </c>
      <c r="AJ1737" s="16">
        <v>7</v>
      </c>
      <c r="AK1737" s="17">
        <v>0.88593710233801193</v>
      </c>
      <c r="AL1737" t="str">
        <f>IF(AK1737&lt;='CAV Tier 1 Analysis'!$A$5,"Tier 1", "Tier 2")</f>
        <v>Tier 2</v>
      </c>
      <c r="AM1737" t="str">
        <f t="shared" si="55"/>
        <v>Pennsylvania - Tier 2</v>
      </c>
      <c r="AN1737" t="str">
        <f t="shared" si="56"/>
        <v>Paint, Township Of - Tier 2</v>
      </c>
    </row>
    <row r="1738" spans="1:40" x14ac:dyDescent="0.3">
      <c r="A1738">
        <v>3</v>
      </c>
      <c r="B1738" t="s">
        <v>23</v>
      </c>
      <c r="C1738" t="s">
        <v>3688</v>
      </c>
      <c r="D1738" t="s">
        <v>6677</v>
      </c>
      <c r="E1738" t="s">
        <v>2213</v>
      </c>
      <c r="F1738" s="12">
        <v>2060.0172843615983</v>
      </c>
      <c r="G1738" s="12">
        <v>462.47041058937657</v>
      </c>
      <c r="H1738" s="12">
        <v>264.39734209892521</v>
      </c>
      <c r="I1738">
        <v>4</v>
      </c>
      <c r="J1738" s="15">
        <v>0</v>
      </c>
      <c r="K1738" s="15">
        <v>1.0000000000000002</v>
      </c>
      <c r="L1738" s="58">
        <v>29.415179999999996</v>
      </c>
      <c r="M1738">
        <v>2</v>
      </c>
      <c r="N1738">
        <v>0</v>
      </c>
      <c r="O1738" s="12">
        <v>11</v>
      </c>
      <c r="P1738" s="12">
        <v>4</v>
      </c>
      <c r="Q1738" s="12">
        <v>0</v>
      </c>
      <c r="R1738" s="12">
        <v>4.0000000000000009</v>
      </c>
      <c r="S1738" s="12">
        <v>0</v>
      </c>
      <c r="T1738" s="12">
        <v>533.57239342523008</v>
      </c>
      <c r="U1738" s="12">
        <v>0</v>
      </c>
      <c r="V1738" s="12">
        <v>0</v>
      </c>
      <c r="W1738" s="59">
        <v>6.553683782068103E-4</v>
      </c>
      <c r="X1738" s="59">
        <v>3.2195231886157661E-5</v>
      </c>
      <c r="Y1738" s="59">
        <v>0</v>
      </c>
      <c r="Z1738" s="59">
        <v>3.56467083387522E-4</v>
      </c>
      <c r="AA1738" s="59">
        <v>7.0633997083741095E-4</v>
      </c>
      <c r="AB1738" s="59">
        <v>0</v>
      </c>
      <c r="AC1738" s="59">
        <v>8.9395137375509901E-5</v>
      </c>
      <c r="AD1738" s="59">
        <v>0</v>
      </c>
      <c r="AE1738" s="59">
        <v>4.3688922289314913E-5</v>
      </c>
      <c r="AF1738" s="59">
        <v>0</v>
      </c>
      <c r="AG1738" s="59">
        <v>0</v>
      </c>
      <c r="AH1738" s="17">
        <v>1.7122315672570235E-4</v>
      </c>
      <c r="AI1738" s="12">
        <v>1550</v>
      </c>
      <c r="AJ1738" s="16">
        <v>7</v>
      </c>
      <c r="AK1738" s="17">
        <v>0.88610832549473761</v>
      </c>
      <c r="AL1738" t="str">
        <f>IF(AK1738&lt;='CAV Tier 1 Analysis'!$A$5,"Tier 1", "Tier 2")</f>
        <v>Tier 2</v>
      </c>
      <c r="AM1738" t="str">
        <f t="shared" si="55"/>
        <v>Pennsylvania - Tier 2</v>
      </c>
      <c r="AN1738" t="str">
        <f t="shared" si="56"/>
        <v>Jackson, Township Of - Tier 2</v>
      </c>
    </row>
    <row r="1739" spans="1:40" x14ac:dyDescent="0.3">
      <c r="A1739">
        <v>3</v>
      </c>
      <c r="B1739" t="s">
        <v>23</v>
      </c>
      <c r="C1739" t="s">
        <v>5278</v>
      </c>
      <c r="D1739" t="s">
        <v>7800</v>
      </c>
      <c r="E1739" t="s">
        <v>2066</v>
      </c>
      <c r="F1739" s="12">
        <v>1290.4420999297499</v>
      </c>
      <c r="G1739" s="12">
        <v>1465.723704857194</v>
      </c>
      <c r="H1739" s="12">
        <v>723.37706526145416</v>
      </c>
      <c r="I1739">
        <v>0</v>
      </c>
      <c r="J1739" s="15">
        <v>7.9608251407887708E-3</v>
      </c>
      <c r="K1739" s="15">
        <v>0.99203917485921123</v>
      </c>
      <c r="L1739" s="58">
        <v>27.317519999999998</v>
      </c>
      <c r="M1739">
        <v>2</v>
      </c>
      <c r="N1739">
        <v>0</v>
      </c>
      <c r="O1739" s="12">
        <v>15.7</v>
      </c>
      <c r="P1739" s="12">
        <v>2.5</v>
      </c>
      <c r="Q1739" s="12">
        <v>0</v>
      </c>
      <c r="R1739" s="12">
        <v>0</v>
      </c>
      <c r="S1739" s="12">
        <v>5.7586783274033833</v>
      </c>
      <c r="T1739" s="12">
        <v>1369.0690130854359</v>
      </c>
      <c r="U1739" s="12">
        <v>78.626913155685997</v>
      </c>
      <c r="V1739" s="12">
        <v>96.654691771758053</v>
      </c>
      <c r="W1739" s="59">
        <v>6.086326440644628E-4</v>
      </c>
      <c r="X1739" s="59">
        <v>3.2195231886157661E-5</v>
      </c>
      <c r="Y1739" s="59">
        <v>0</v>
      </c>
      <c r="Z1739" s="59">
        <v>5.0877574628946322E-4</v>
      </c>
      <c r="AA1739" s="59">
        <v>4.4146248177338182E-4</v>
      </c>
      <c r="AB1739" s="59">
        <v>0</v>
      </c>
      <c r="AC1739" s="59">
        <v>0</v>
      </c>
      <c r="AD1739" s="59">
        <v>1.6310628705311161E-5</v>
      </c>
      <c r="AE1739" s="59">
        <v>1.1209940854966728E-4</v>
      </c>
      <c r="AF1739" s="59">
        <v>1.6099740140210177E-5</v>
      </c>
      <c r="AG1739" s="59">
        <v>1.4762338331437828E-4</v>
      </c>
      <c r="AH1739" s="17">
        <v>1.7119993315663928E-4</v>
      </c>
      <c r="AI1739" s="12">
        <v>1551</v>
      </c>
      <c r="AJ1739" s="16">
        <v>7</v>
      </c>
      <c r="AK1739" s="17">
        <v>0.88627952542789423</v>
      </c>
      <c r="AL1739" t="str">
        <f>IF(AK1739&lt;='CAV Tier 1 Analysis'!$A$5,"Tier 1", "Tier 2")</f>
        <v>Tier 2</v>
      </c>
      <c r="AM1739" t="str">
        <f t="shared" si="55"/>
        <v>Pennsylvania - Tier 2</v>
      </c>
      <c r="AN1739" t="str">
        <f t="shared" si="56"/>
        <v>Sterling, Township Of - Tier 2</v>
      </c>
    </row>
    <row r="1740" spans="1:40" x14ac:dyDescent="0.3">
      <c r="A1740">
        <v>3</v>
      </c>
      <c r="B1740" t="s">
        <v>23</v>
      </c>
      <c r="C1740" t="s">
        <v>5470</v>
      </c>
      <c r="D1740" t="s">
        <v>8000</v>
      </c>
      <c r="E1740" t="s">
        <v>2220</v>
      </c>
      <c r="F1740" s="12">
        <v>2633.6033336725877</v>
      </c>
      <c r="G1740" s="12">
        <v>516.32191346979755</v>
      </c>
      <c r="H1740" s="12">
        <v>348.99637401225419</v>
      </c>
      <c r="I1740">
        <v>1</v>
      </c>
      <c r="J1740" s="15">
        <v>6.3934823014709602E-4</v>
      </c>
      <c r="K1740" s="15">
        <v>0.999360651769853</v>
      </c>
      <c r="L1740" s="58">
        <v>35.035679999999992</v>
      </c>
      <c r="M1740">
        <v>3</v>
      </c>
      <c r="N1740">
        <v>0</v>
      </c>
      <c r="O1740" s="12">
        <v>14</v>
      </c>
      <c r="P1740" s="12">
        <v>3</v>
      </c>
      <c r="Q1740" s="12">
        <v>0</v>
      </c>
      <c r="R1740" s="12">
        <v>0.999360651769853</v>
      </c>
      <c r="S1740" s="12">
        <v>0.2231302140524887</v>
      </c>
      <c r="T1740" s="12">
        <v>569.00405692845084</v>
      </c>
      <c r="U1740" s="12">
        <v>0</v>
      </c>
      <c r="V1740" s="12">
        <v>0</v>
      </c>
      <c r="W1740" s="59">
        <v>7.8059276812084025E-4</v>
      </c>
      <c r="X1740" s="59">
        <v>4.8292847829236488E-5</v>
      </c>
      <c r="Y1740" s="59">
        <v>0</v>
      </c>
      <c r="Z1740" s="59">
        <v>4.5368537885684618E-4</v>
      </c>
      <c r="AA1740" s="59">
        <v>5.2975497812805816E-4</v>
      </c>
      <c r="AB1740" s="59">
        <v>0</v>
      </c>
      <c r="AC1740" s="59">
        <v>2.2334495688161273E-5</v>
      </c>
      <c r="AD1740" s="59">
        <v>6.3198426226174845E-7</v>
      </c>
      <c r="AE1740" s="59">
        <v>4.6590067874146014E-5</v>
      </c>
      <c r="AF1740" s="59">
        <v>0</v>
      </c>
      <c r="AG1740" s="59">
        <v>0</v>
      </c>
      <c r="AH1740" s="17">
        <v>1.710802291599591E-4</v>
      </c>
      <c r="AI1740" s="12">
        <v>1552</v>
      </c>
      <c r="AJ1740" s="16">
        <v>7</v>
      </c>
      <c r="AK1740" s="17">
        <v>0.88645060565705425</v>
      </c>
      <c r="AL1740" t="str">
        <f>IF(AK1740&lt;='CAV Tier 1 Analysis'!$A$5,"Tier 1", "Tier 2")</f>
        <v>Tier 2</v>
      </c>
      <c r="AM1740" t="str">
        <f t="shared" si="55"/>
        <v>Pennsylvania - Tier 2</v>
      </c>
      <c r="AN1740" t="str">
        <f t="shared" si="56"/>
        <v>Northampton, Toqwnship Of - Tier 2</v>
      </c>
    </row>
    <row r="1741" spans="1:40" x14ac:dyDescent="0.3">
      <c r="A1741">
        <v>3</v>
      </c>
      <c r="B1741" t="s">
        <v>23</v>
      </c>
      <c r="C1741" t="s">
        <v>4434</v>
      </c>
      <c r="D1741" t="s">
        <v>6849</v>
      </c>
      <c r="E1741" t="s">
        <v>1599</v>
      </c>
      <c r="F1741" s="12">
        <v>57.424743310985733</v>
      </c>
      <c r="G1741" s="12">
        <v>36.443016665072257</v>
      </c>
      <c r="H1741" s="12">
        <v>18.899691549225142</v>
      </c>
      <c r="I1741">
        <v>21</v>
      </c>
      <c r="J1741" s="15">
        <v>8.5360106814671308E-2</v>
      </c>
      <c r="K1741" s="15">
        <v>0.91463989318532868</v>
      </c>
      <c r="L1741" s="58">
        <v>0.76394000000000006</v>
      </c>
      <c r="M1741">
        <v>16</v>
      </c>
      <c r="N1741">
        <v>3</v>
      </c>
      <c r="O1741" s="12">
        <v>14</v>
      </c>
      <c r="P1741" s="12">
        <v>3</v>
      </c>
      <c r="Q1741" s="12">
        <v>0</v>
      </c>
      <c r="R1741" s="12">
        <v>19.207437756891903</v>
      </c>
      <c r="S1741" s="12">
        <v>1.6132796894061987</v>
      </c>
      <c r="T1741" s="12">
        <v>44.009185043251222</v>
      </c>
      <c r="U1741" s="12">
        <v>0</v>
      </c>
      <c r="V1741" s="12">
        <v>0</v>
      </c>
      <c r="W1741" s="59">
        <v>1.702053561621281E-5</v>
      </c>
      <c r="X1741" s="59">
        <v>2.5756185508926129E-4</v>
      </c>
      <c r="Y1741" s="59">
        <v>1.8605805011163483E-4</v>
      </c>
      <c r="Z1741" s="59">
        <v>4.5368537885684618E-4</v>
      </c>
      <c r="AA1741" s="59">
        <v>5.2975497812805816E-4</v>
      </c>
      <c r="AB1741" s="59">
        <v>0</v>
      </c>
      <c r="AC1741" s="59">
        <v>4.2926288422722673E-4</v>
      </c>
      <c r="AD1741" s="59">
        <v>4.5693828541364558E-6</v>
      </c>
      <c r="AE1741" s="59">
        <v>3.6034732850925022E-6</v>
      </c>
      <c r="AF1741" s="59">
        <v>0</v>
      </c>
      <c r="AG1741" s="59">
        <v>0</v>
      </c>
      <c r="AH1741" s="17">
        <v>1.7104695801531535E-4</v>
      </c>
      <c r="AI1741" s="12">
        <v>1553</v>
      </c>
      <c r="AJ1741" s="16">
        <v>7</v>
      </c>
      <c r="AK1741" s="17">
        <v>0.88662165261506953</v>
      </c>
      <c r="AL1741" t="str">
        <f>IF(AK1741&lt;='CAV Tier 1 Analysis'!$A$5,"Tier 1", "Tier 2")</f>
        <v>Tier 2</v>
      </c>
      <c r="AM1741" t="str">
        <f t="shared" si="55"/>
        <v>Pennsylvania - Tier 2</v>
      </c>
      <c r="AN1741" t="str">
        <f t="shared" si="56"/>
        <v>Garrett, Borough Of - Tier 2</v>
      </c>
    </row>
    <row r="1742" spans="1:40" x14ac:dyDescent="0.3">
      <c r="A1742">
        <v>3</v>
      </c>
      <c r="B1742" t="s">
        <v>23</v>
      </c>
      <c r="C1742" t="s">
        <v>3616</v>
      </c>
      <c r="D1742" t="s">
        <v>7747</v>
      </c>
      <c r="E1742" t="s">
        <v>2367</v>
      </c>
      <c r="F1742" s="12">
        <v>1277.5877312774271</v>
      </c>
      <c r="G1742" s="12">
        <v>843.22089576843734</v>
      </c>
      <c r="H1742" s="12">
        <v>439.16173548638272</v>
      </c>
      <c r="I1742">
        <v>0</v>
      </c>
      <c r="J1742" s="15">
        <v>0</v>
      </c>
      <c r="K1742" s="15">
        <v>1</v>
      </c>
      <c r="L1742" s="58">
        <v>35.462009999999999</v>
      </c>
      <c r="M1742">
        <v>0</v>
      </c>
      <c r="N1742">
        <v>0</v>
      </c>
      <c r="O1742" s="12">
        <v>11.333333333333334</v>
      </c>
      <c r="P1742" s="12">
        <v>3.6666666666666665</v>
      </c>
      <c r="Q1742" s="12">
        <v>0</v>
      </c>
      <c r="R1742" s="12">
        <v>0</v>
      </c>
      <c r="S1742" s="12">
        <v>0</v>
      </c>
      <c r="T1742" s="12">
        <v>897.11406343700287</v>
      </c>
      <c r="U1742" s="12">
        <v>0</v>
      </c>
      <c r="V1742" s="12">
        <v>0</v>
      </c>
      <c r="W1742" s="59">
        <v>7.9009137396588054E-4</v>
      </c>
      <c r="X1742" s="59">
        <v>0</v>
      </c>
      <c r="Y1742" s="59">
        <v>0</v>
      </c>
      <c r="Z1742" s="59">
        <v>3.6726911621744694E-4</v>
      </c>
      <c r="AA1742" s="59">
        <v>6.4747830660095995E-4</v>
      </c>
      <c r="AB1742" s="59">
        <v>0</v>
      </c>
      <c r="AC1742" s="59">
        <v>0</v>
      </c>
      <c r="AD1742" s="59">
        <v>0</v>
      </c>
      <c r="AE1742" s="59">
        <v>7.3455724256174491E-5</v>
      </c>
      <c r="AF1742" s="59">
        <v>0</v>
      </c>
      <c r="AG1742" s="59">
        <v>0</v>
      </c>
      <c r="AH1742" s="17">
        <v>1.707540473673147E-4</v>
      </c>
      <c r="AI1742" s="12">
        <v>1554</v>
      </c>
      <c r="AJ1742" s="16">
        <v>7</v>
      </c>
      <c r="AK1742" s="17">
        <v>0.88679240666243686</v>
      </c>
      <c r="AL1742" t="str">
        <f>IF(AK1742&lt;='CAV Tier 1 Analysis'!$A$5,"Tier 1", "Tier 2")</f>
        <v>Tier 2</v>
      </c>
      <c r="AM1742" t="str">
        <f t="shared" si="55"/>
        <v>Pennsylvania - Tier 2</v>
      </c>
      <c r="AN1742" t="str">
        <f t="shared" si="56"/>
        <v>Rutland, Township Of - Tier 2</v>
      </c>
    </row>
    <row r="1743" spans="1:40" x14ac:dyDescent="0.3">
      <c r="A1743">
        <v>3</v>
      </c>
      <c r="B1743" t="s">
        <v>23</v>
      </c>
      <c r="C1743" t="s">
        <v>5100</v>
      </c>
      <c r="D1743" t="s">
        <v>7606</v>
      </c>
      <c r="E1743" t="s">
        <v>2274</v>
      </c>
      <c r="F1743" s="12">
        <v>2830.5424609316597</v>
      </c>
      <c r="G1743" s="12">
        <v>3056.1277897675445</v>
      </c>
      <c r="H1743" s="12">
        <v>1510.200140364738</v>
      </c>
      <c r="I1743">
        <v>0</v>
      </c>
      <c r="J1743" s="15">
        <v>3.5921571493774736E-2</v>
      </c>
      <c r="K1743" s="15">
        <v>0.9640784285062256</v>
      </c>
      <c r="L1743" s="58">
        <v>25.174010000000003</v>
      </c>
      <c r="M1743">
        <v>5</v>
      </c>
      <c r="N1743">
        <v>0</v>
      </c>
      <c r="O1743" s="12">
        <v>12.875</v>
      </c>
      <c r="P1743" s="12">
        <v>2</v>
      </c>
      <c r="Q1743" s="12">
        <v>0</v>
      </c>
      <c r="R1743" s="12">
        <v>0</v>
      </c>
      <c r="S1743" s="12">
        <v>54.248762312020574</v>
      </c>
      <c r="T1743" s="12">
        <v>3042.9146368355405</v>
      </c>
      <c r="U1743" s="12">
        <v>212.37217590388082</v>
      </c>
      <c r="V1743" s="12">
        <v>13.21315293200405</v>
      </c>
      <c r="W1743" s="59">
        <v>5.6087537477798974E-4</v>
      </c>
      <c r="X1743" s="59">
        <v>8.0488079715394149E-5</v>
      </c>
      <c r="Y1743" s="59">
        <v>0</v>
      </c>
      <c r="Z1743" s="59">
        <v>4.1722851805584964E-4</v>
      </c>
      <c r="AA1743" s="59">
        <v>3.5316998541870548E-4</v>
      </c>
      <c r="AB1743" s="59">
        <v>0</v>
      </c>
      <c r="AC1743" s="59">
        <v>0</v>
      </c>
      <c r="AD1743" s="59">
        <v>1.5365182243006444E-4</v>
      </c>
      <c r="AE1743" s="59">
        <v>2.4915393438614263E-4</v>
      </c>
      <c r="AF1743" s="59">
        <v>4.3485579019150742E-5</v>
      </c>
      <c r="AG1743" s="59">
        <v>2.0180813826180765E-5</v>
      </c>
      <c r="AH1743" s="17">
        <v>1.7074855523904344E-4</v>
      </c>
      <c r="AI1743" s="12">
        <v>1555</v>
      </c>
      <c r="AJ1743" s="16">
        <v>7</v>
      </c>
      <c r="AK1743" s="17">
        <v>0.88696315521767588</v>
      </c>
      <c r="AL1743" t="str">
        <f>IF(AK1743&lt;='CAV Tier 1 Analysis'!$A$5,"Tier 1", "Tier 2")</f>
        <v>Tier 2</v>
      </c>
      <c r="AM1743" t="str">
        <f t="shared" si="55"/>
        <v>Pennsylvania - Tier 2</v>
      </c>
      <c r="AN1743" t="str">
        <f t="shared" si="56"/>
        <v>Price, Township Of - Tier 2</v>
      </c>
    </row>
    <row r="1744" spans="1:40" x14ac:dyDescent="0.3">
      <c r="A1744">
        <v>3</v>
      </c>
      <c r="B1744" t="s">
        <v>23</v>
      </c>
      <c r="C1744" t="s">
        <v>5052</v>
      </c>
      <c r="D1744" t="s">
        <v>7553</v>
      </c>
      <c r="E1744" t="s">
        <v>2198</v>
      </c>
      <c r="F1744" s="12">
        <v>5913.4732493604733</v>
      </c>
      <c r="G1744" s="12">
        <v>2479.9069662489624</v>
      </c>
      <c r="H1744" s="12">
        <v>1042.0808914539311</v>
      </c>
      <c r="I1744">
        <v>5</v>
      </c>
      <c r="J1744" s="15">
        <v>1.2254626570966723E-3</v>
      </c>
      <c r="K1744" s="15">
        <v>0.99877453734290345</v>
      </c>
      <c r="L1744" s="58">
        <v>20.025090000000002</v>
      </c>
      <c r="M1744">
        <v>6</v>
      </c>
      <c r="N1744">
        <v>0</v>
      </c>
      <c r="O1744" s="12">
        <v>9</v>
      </c>
      <c r="P1744" s="12">
        <v>4</v>
      </c>
      <c r="Q1744" s="12">
        <v>0</v>
      </c>
      <c r="R1744" s="12">
        <v>4.9938726867145169</v>
      </c>
      <c r="S1744" s="12">
        <v>1.2770312181508034</v>
      </c>
      <c r="T1744" s="12">
        <v>2700.9400548598533</v>
      </c>
      <c r="U1744" s="12">
        <v>0</v>
      </c>
      <c r="V1744" s="12">
        <v>0</v>
      </c>
      <c r="W1744" s="59">
        <v>4.4615775789049795E-4</v>
      </c>
      <c r="X1744" s="59">
        <v>9.6585695658472977E-5</v>
      </c>
      <c r="Y1744" s="59">
        <v>0</v>
      </c>
      <c r="Z1744" s="59">
        <v>2.9165488640797254E-4</v>
      </c>
      <c r="AA1744" s="59">
        <v>7.0633997083741095E-4</v>
      </c>
      <c r="AB1744" s="59">
        <v>0</v>
      </c>
      <c r="AC1744" s="59">
        <v>1.116069837161627E-4</v>
      </c>
      <c r="AD1744" s="59">
        <v>3.6170073860925233E-6</v>
      </c>
      <c r="AE1744" s="59">
        <v>2.2115304618248712E-4</v>
      </c>
      <c r="AF1744" s="59">
        <v>0</v>
      </c>
      <c r="AG1744" s="59">
        <v>0</v>
      </c>
      <c r="AH1744" s="17">
        <v>1.7064684982537242E-4</v>
      </c>
      <c r="AI1744" s="12">
        <v>1556</v>
      </c>
      <c r="AJ1744" s="16">
        <v>7</v>
      </c>
      <c r="AK1744" s="17">
        <v>0.88713380206750125</v>
      </c>
      <c r="AL1744" t="str">
        <f>IF(AK1744&lt;='CAV Tier 1 Analysis'!$A$5,"Tier 1", "Tier 2")</f>
        <v>Tier 2</v>
      </c>
      <c r="AM1744" t="str">
        <f t="shared" si="55"/>
        <v>Pennsylvania - Tier 2</v>
      </c>
      <c r="AN1744" t="str">
        <f t="shared" si="56"/>
        <v>Wilmington, Township Of - Tier 2</v>
      </c>
    </row>
    <row r="1745" spans="1:40" x14ac:dyDescent="0.3">
      <c r="A1745">
        <v>3</v>
      </c>
      <c r="B1745" t="s">
        <v>23</v>
      </c>
      <c r="C1745" t="s">
        <v>4698</v>
      </c>
      <c r="D1745" t="s">
        <v>7154</v>
      </c>
      <c r="E1745" t="s">
        <v>1815</v>
      </c>
      <c r="F1745" s="12">
        <v>4336.6673436633455</v>
      </c>
      <c r="G1745" s="12">
        <v>1931.4205479971108</v>
      </c>
      <c r="H1745" s="12">
        <v>899.28275084229415</v>
      </c>
      <c r="I1745">
        <v>0</v>
      </c>
      <c r="J1745" s="15">
        <v>0</v>
      </c>
      <c r="K1745" s="15">
        <v>1</v>
      </c>
      <c r="L1745" s="58">
        <v>20.64329</v>
      </c>
      <c r="M1745">
        <v>0</v>
      </c>
      <c r="N1745">
        <v>7</v>
      </c>
      <c r="O1745" s="12">
        <v>14</v>
      </c>
      <c r="P1745" s="12">
        <v>2</v>
      </c>
      <c r="Q1745" s="12">
        <v>0</v>
      </c>
      <c r="R1745" s="12">
        <v>0</v>
      </c>
      <c r="S1745" s="12">
        <v>0</v>
      </c>
      <c r="T1745" s="12">
        <v>2147.0769651969708</v>
      </c>
      <c r="U1745" s="12">
        <v>0</v>
      </c>
      <c r="V1745" s="12">
        <v>0</v>
      </c>
      <c r="W1745" s="59">
        <v>4.59931215384467E-4</v>
      </c>
      <c r="X1745" s="59">
        <v>0</v>
      </c>
      <c r="Y1745" s="59">
        <v>4.3413545026048129E-4</v>
      </c>
      <c r="Z1745" s="59">
        <v>4.5368537885684618E-4</v>
      </c>
      <c r="AA1745" s="59">
        <v>3.5316998541870548E-4</v>
      </c>
      <c r="AB1745" s="59">
        <v>0</v>
      </c>
      <c r="AC1745" s="59">
        <v>0</v>
      </c>
      <c r="AD1745" s="59">
        <v>0</v>
      </c>
      <c r="AE1745" s="59">
        <v>1.7580272112562609E-4</v>
      </c>
      <c r="AF1745" s="59">
        <v>0</v>
      </c>
      <c r="AG1745" s="59">
        <v>0</v>
      </c>
      <c r="AH1745" s="17">
        <v>1.7061134100419326E-4</v>
      </c>
      <c r="AI1745" s="12">
        <v>1557</v>
      </c>
      <c r="AJ1745" s="16">
        <v>7</v>
      </c>
      <c r="AK1745" s="17">
        <v>0.88730441340850541</v>
      </c>
      <c r="AL1745" t="str">
        <f>IF(AK1745&lt;='CAV Tier 1 Analysis'!$A$5,"Tier 1", "Tier 2")</f>
        <v>Tier 2</v>
      </c>
      <c r="AM1745" t="str">
        <f t="shared" si="55"/>
        <v>Pennsylvania - Tier 2</v>
      </c>
      <c r="AN1745" t="str">
        <f t="shared" si="56"/>
        <v>Rockefeller, Township Of - Tier 2</v>
      </c>
    </row>
    <row r="1746" spans="1:40" x14ac:dyDescent="0.3">
      <c r="A1746">
        <v>3</v>
      </c>
      <c r="B1746" t="s">
        <v>23</v>
      </c>
      <c r="C1746" t="s">
        <v>3602</v>
      </c>
      <c r="D1746" t="s">
        <v>7388</v>
      </c>
      <c r="E1746" t="s">
        <v>2433</v>
      </c>
      <c r="F1746" s="12">
        <v>3125.1523101003827</v>
      </c>
      <c r="G1746" s="12">
        <v>1412.5843995107996</v>
      </c>
      <c r="H1746" s="12">
        <v>649.98747512280022</v>
      </c>
      <c r="I1746">
        <v>0</v>
      </c>
      <c r="J1746" s="15">
        <v>0</v>
      </c>
      <c r="K1746" s="15">
        <v>1</v>
      </c>
      <c r="L1746" s="58">
        <v>36.460569999999997</v>
      </c>
      <c r="M1746">
        <v>0</v>
      </c>
      <c r="N1746">
        <v>0</v>
      </c>
      <c r="O1746" s="12">
        <v>11.1</v>
      </c>
      <c r="P1746" s="12">
        <v>3.3</v>
      </c>
      <c r="Q1746" s="12">
        <v>0</v>
      </c>
      <c r="R1746" s="12">
        <v>0</v>
      </c>
      <c r="S1746" s="12">
        <v>0</v>
      </c>
      <c r="T1746" s="12">
        <v>1486.7816792472149</v>
      </c>
      <c r="U1746" s="12">
        <v>0</v>
      </c>
      <c r="V1746" s="12">
        <v>0</v>
      </c>
      <c r="W1746" s="59">
        <v>8.1233922856823858E-4</v>
      </c>
      <c r="X1746" s="59">
        <v>0</v>
      </c>
      <c r="Y1746" s="59">
        <v>0</v>
      </c>
      <c r="Z1746" s="59">
        <v>3.5970769323649947E-4</v>
      </c>
      <c r="AA1746" s="59">
        <v>5.8273047594086403E-4</v>
      </c>
      <c r="AB1746" s="59">
        <v>0</v>
      </c>
      <c r="AC1746" s="59">
        <v>0</v>
      </c>
      <c r="AD1746" s="59">
        <v>0</v>
      </c>
      <c r="AE1746" s="59">
        <v>1.2173772490144962E-4</v>
      </c>
      <c r="AF1746" s="59">
        <v>0</v>
      </c>
      <c r="AG1746" s="59">
        <v>0</v>
      </c>
      <c r="AH1746" s="17">
        <v>1.705922838770047E-4</v>
      </c>
      <c r="AI1746" s="12">
        <v>1558</v>
      </c>
      <c r="AJ1746" s="16">
        <v>7</v>
      </c>
      <c r="AK1746" s="17">
        <v>0.88747500569238247</v>
      </c>
      <c r="AL1746" t="str">
        <f>IF(AK1746&lt;='CAV Tier 1 Analysis'!$A$5,"Tier 1", "Tier 2")</f>
        <v>Tier 2</v>
      </c>
      <c r="AM1746" t="str">
        <f t="shared" si="55"/>
        <v>Pennsylvania - Tier 2</v>
      </c>
      <c r="AN1746" t="str">
        <f t="shared" si="56"/>
        <v>Greenwood, Township Of - Tier 2</v>
      </c>
    </row>
    <row r="1747" spans="1:40" x14ac:dyDescent="0.3">
      <c r="A1747">
        <v>3</v>
      </c>
      <c r="B1747" t="s">
        <v>23</v>
      </c>
      <c r="C1747" t="s">
        <v>4362</v>
      </c>
      <c r="D1747" t="s">
        <v>6774</v>
      </c>
      <c r="E1747" t="s">
        <v>1514</v>
      </c>
      <c r="F1747" s="12">
        <v>6.0695773720805306</v>
      </c>
      <c r="G1747" s="12">
        <v>4.0282964088177824</v>
      </c>
      <c r="H1747" s="12">
        <v>1.8682808509074427</v>
      </c>
      <c r="I1747">
        <v>6</v>
      </c>
      <c r="J1747" s="15">
        <v>0.29245479110372063</v>
      </c>
      <c r="K1747" s="15">
        <v>0.70754520889627925</v>
      </c>
      <c r="L1747" s="58">
        <v>4.811E-2</v>
      </c>
      <c r="M1747">
        <v>0</v>
      </c>
      <c r="N1747">
        <v>3</v>
      </c>
      <c r="O1747" s="12">
        <v>11</v>
      </c>
      <c r="P1747" s="12">
        <v>7</v>
      </c>
      <c r="Q1747" s="12">
        <v>0</v>
      </c>
      <c r="R1747" s="12">
        <v>4.2452712533776751</v>
      </c>
      <c r="S1747" s="12">
        <v>0.54638768597521759</v>
      </c>
      <c r="T1747" s="12">
        <v>4.1108072350408245</v>
      </c>
      <c r="U1747" s="12">
        <v>0</v>
      </c>
      <c r="V1747" s="12">
        <v>0</v>
      </c>
      <c r="W1747" s="59">
        <v>1.0718878033562821E-6</v>
      </c>
      <c r="X1747" s="59">
        <v>0</v>
      </c>
      <c r="Y1747" s="59">
        <v>1.8605805011163483E-4</v>
      </c>
      <c r="Z1747" s="59">
        <v>3.56467083387522E-4</v>
      </c>
      <c r="AA1747" s="59">
        <v>1.2360949489654692E-3</v>
      </c>
      <c r="AB1747" s="59">
        <v>0</v>
      </c>
      <c r="AC1747" s="59">
        <v>9.4876651723000061E-5</v>
      </c>
      <c r="AD1747" s="59">
        <v>1.5475645918070157E-6</v>
      </c>
      <c r="AE1747" s="59">
        <v>3.3659300977912969E-7</v>
      </c>
      <c r="AF1747" s="59">
        <v>0</v>
      </c>
      <c r="AG1747" s="59">
        <v>0</v>
      </c>
      <c r="AH1747" s="17">
        <v>1.7058661632659712E-4</v>
      </c>
      <c r="AI1747" s="12">
        <v>1559</v>
      </c>
      <c r="AJ1747" s="16">
        <v>7</v>
      </c>
      <c r="AK1747" s="17">
        <v>0.8876455923087091</v>
      </c>
      <c r="AL1747" t="str">
        <f>IF(AK1747&lt;='CAV Tier 1 Analysis'!$A$5,"Tier 1", "Tier 2")</f>
        <v>Tier 2</v>
      </c>
      <c r="AM1747" t="str">
        <f t="shared" si="55"/>
        <v>Pennsylvania - Tier 2</v>
      </c>
      <c r="AN1747" t="str">
        <f t="shared" si="56"/>
        <v>Washingtonville, Borough Of - Tier 2</v>
      </c>
    </row>
    <row r="1748" spans="1:40" x14ac:dyDescent="0.3">
      <c r="A1748">
        <v>3</v>
      </c>
      <c r="B1748" t="s">
        <v>23</v>
      </c>
      <c r="C1748" t="s">
        <v>5155</v>
      </c>
      <c r="D1748" t="s">
        <v>7663</v>
      </c>
      <c r="E1748" t="s">
        <v>2071</v>
      </c>
      <c r="F1748" s="12">
        <v>323.03682083089456</v>
      </c>
      <c r="G1748" s="12">
        <v>144.0585421484065</v>
      </c>
      <c r="H1748" s="12">
        <v>157.16276117735654</v>
      </c>
      <c r="I1748">
        <v>1</v>
      </c>
      <c r="J1748" s="15">
        <v>0</v>
      </c>
      <c r="K1748" s="15">
        <v>1</v>
      </c>
      <c r="L1748" s="58">
        <v>19.709309999999999</v>
      </c>
      <c r="M1748">
        <v>3</v>
      </c>
      <c r="N1748">
        <v>0</v>
      </c>
      <c r="O1748" s="12">
        <v>9</v>
      </c>
      <c r="P1748" s="12">
        <v>6</v>
      </c>
      <c r="Q1748" s="12">
        <v>0</v>
      </c>
      <c r="R1748" s="12">
        <v>1</v>
      </c>
      <c r="S1748" s="12">
        <v>0</v>
      </c>
      <c r="T1748" s="12">
        <v>187.23288990673927</v>
      </c>
      <c r="U1748" s="12">
        <v>0</v>
      </c>
      <c r="V1748" s="12">
        <v>0</v>
      </c>
      <c r="W1748" s="59">
        <v>4.391221991595927E-4</v>
      </c>
      <c r="X1748" s="59">
        <v>4.8292847829236488E-5</v>
      </c>
      <c r="Y1748" s="59">
        <v>0</v>
      </c>
      <c r="Z1748" s="59">
        <v>2.9165488640797254E-4</v>
      </c>
      <c r="AA1748" s="59">
        <v>1.0595099562561163E-3</v>
      </c>
      <c r="AB1748" s="59">
        <v>0</v>
      </c>
      <c r="AC1748" s="59">
        <v>2.2348784343877468E-5</v>
      </c>
      <c r="AD1748" s="59">
        <v>0</v>
      </c>
      <c r="AE1748" s="59">
        <v>1.5330634189352333E-5</v>
      </c>
      <c r="AF1748" s="59">
        <v>0</v>
      </c>
      <c r="AG1748" s="59">
        <v>0</v>
      </c>
      <c r="AH1748" s="17">
        <v>1.7056902801692255E-4</v>
      </c>
      <c r="AI1748" s="12">
        <v>1560</v>
      </c>
      <c r="AJ1748" s="16">
        <v>7</v>
      </c>
      <c r="AK1748" s="17">
        <v>0.88781616133672603</v>
      </c>
      <c r="AL1748" t="str">
        <f>IF(AK1748&lt;='CAV Tier 1 Analysis'!$A$5,"Tier 1", "Tier 2")</f>
        <v>Tier 2</v>
      </c>
      <c r="AM1748" t="str">
        <f t="shared" si="55"/>
        <v>Pennsylvania - Tier 2</v>
      </c>
      <c r="AN1748" t="str">
        <f t="shared" si="56"/>
        <v>Clara, Township Of - Tier 2</v>
      </c>
    </row>
    <row r="1749" spans="1:40" x14ac:dyDescent="0.3">
      <c r="A1749">
        <v>3</v>
      </c>
      <c r="B1749" t="s">
        <v>23</v>
      </c>
      <c r="C1749" t="s">
        <v>4913</v>
      </c>
      <c r="D1749" t="s">
        <v>7399</v>
      </c>
      <c r="E1749" t="s">
        <v>2607</v>
      </c>
      <c r="F1749" s="12">
        <v>1675.3654207543034</v>
      </c>
      <c r="G1749" s="12">
        <v>91.194587021300052</v>
      </c>
      <c r="H1749" s="12">
        <v>228.7938379311183</v>
      </c>
      <c r="I1749">
        <v>0</v>
      </c>
      <c r="J1749" s="15">
        <v>0</v>
      </c>
      <c r="K1749" s="15">
        <v>1</v>
      </c>
      <c r="L1749" s="58">
        <v>38.539859999999997</v>
      </c>
      <c r="M1749">
        <v>0</v>
      </c>
      <c r="N1749">
        <v>0</v>
      </c>
      <c r="O1749" s="12">
        <v>9.25</v>
      </c>
      <c r="P1749" s="12">
        <v>4</v>
      </c>
      <c r="Q1749" s="12">
        <v>0</v>
      </c>
      <c r="R1749" s="12">
        <v>0</v>
      </c>
      <c r="S1749" s="12">
        <v>0</v>
      </c>
      <c r="T1749" s="12">
        <v>101.83081072400279</v>
      </c>
      <c r="U1749" s="12">
        <v>0</v>
      </c>
      <c r="V1749" s="12">
        <v>0</v>
      </c>
      <c r="W1749" s="59">
        <v>8.5866568025480452E-4</v>
      </c>
      <c r="X1749" s="59">
        <v>0</v>
      </c>
      <c r="Y1749" s="59">
        <v>0</v>
      </c>
      <c r="Z1749" s="59">
        <v>2.9975641103041623E-4</v>
      </c>
      <c r="AA1749" s="59">
        <v>7.0633997083741095E-4</v>
      </c>
      <c r="AB1749" s="59">
        <v>0</v>
      </c>
      <c r="AC1749" s="59">
        <v>0</v>
      </c>
      <c r="AD1749" s="59">
        <v>0</v>
      </c>
      <c r="AE1749" s="59">
        <v>8.3379095905236676E-6</v>
      </c>
      <c r="AF1749" s="59">
        <v>0</v>
      </c>
      <c r="AG1749" s="59">
        <v>0</v>
      </c>
      <c r="AH1749" s="17">
        <v>1.7028181561028687E-4</v>
      </c>
      <c r="AI1749" s="12">
        <v>1561</v>
      </c>
      <c r="AJ1749" s="16">
        <v>7</v>
      </c>
      <c r="AK1749" s="17">
        <v>0.88798644315233632</v>
      </c>
      <c r="AL1749" t="str">
        <f>IF(AK1749&lt;='CAV Tier 1 Analysis'!$A$5,"Tier 1", "Tier 2")</f>
        <v>Tier 2</v>
      </c>
      <c r="AM1749" t="str">
        <f t="shared" si="55"/>
        <v>Pennsylvania - Tier 2</v>
      </c>
      <c r="AN1749" t="str">
        <f t="shared" si="56"/>
        <v>West Keating, Township Of - Tier 2</v>
      </c>
    </row>
    <row r="1750" spans="1:40" x14ac:dyDescent="0.3">
      <c r="A1750">
        <v>3</v>
      </c>
      <c r="B1750" t="s">
        <v>23</v>
      </c>
      <c r="C1750" t="s">
        <v>5392</v>
      </c>
      <c r="D1750" t="s">
        <v>7918</v>
      </c>
      <c r="E1750" t="s">
        <v>1904</v>
      </c>
      <c r="F1750" s="12">
        <v>1275.3067863798851</v>
      </c>
      <c r="G1750" s="12">
        <v>892.18011400848604</v>
      </c>
      <c r="H1750" s="12">
        <v>415.79204742673363</v>
      </c>
      <c r="I1750">
        <v>6</v>
      </c>
      <c r="J1750" s="15">
        <v>4.1872680253513961E-5</v>
      </c>
      <c r="K1750" s="15">
        <v>0.99995812731974687</v>
      </c>
      <c r="L1750" s="58">
        <v>17.911439999999999</v>
      </c>
      <c r="M1750">
        <v>1</v>
      </c>
      <c r="N1750">
        <v>0</v>
      </c>
      <c r="O1750" s="12">
        <v>11</v>
      </c>
      <c r="P1750" s="12">
        <v>5</v>
      </c>
      <c r="Q1750" s="12">
        <v>0</v>
      </c>
      <c r="R1750" s="12">
        <v>5.9997487639184808</v>
      </c>
      <c r="S1750" s="12">
        <v>1.7410327453853531E-2</v>
      </c>
      <c r="T1750" s="12">
        <v>1025.4791684854224</v>
      </c>
      <c r="U1750" s="12">
        <v>0</v>
      </c>
      <c r="V1750" s="12">
        <v>0</v>
      </c>
      <c r="W1750" s="59">
        <v>3.9906576754412487E-4</v>
      </c>
      <c r="X1750" s="59">
        <v>1.6097615943078831E-5</v>
      </c>
      <c r="Y1750" s="59">
        <v>0</v>
      </c>
      <c r="Z1750" s="59">
        <v>3.56467083387522E-4</v>
      </c>
      <c r="AA1750" s="59">
        <v>8.8292496354676364E-4</v>
      </c>
      <c r="AB1750" s="59">
        <v>0</v>
      </c>
      <c r="AC1750" s="59">
        <v>1.3408709124225954E-4</v>
      </c>
      <c r="AD1750" s="59">
        <v>4.9312250240887381E-8</v>
      </c>
      <c r="AE1750" s="59">
        <v>8.3966262597783825E-5</v>
      </c>
      <c r="AF1750" s="59">
        <v>0</v>
      </c>
      <c r="AG1750" s="59">
        <v>0</v>
      </c>
      <c r="AH1750" s="17">
        <v>1.7024164513743397E-4</v>
      </c>
      <c r="AI1750" s="12">
        <v>1562</v>
      </c>
      <c r="AJ1750" s="16">
        <v>7</v>
      </c>
      <c r="AK1750" s="17">
        <v>0.88815668479747378</v>
      </c>
      <c r="AL1750" t="str">
        <f>IF(AK1750&lt;='CAV Tier 1 Analysis'!$A$5,"Tier 1", "Tier 2")</f>
        <v>Tier 2</v>
      </c>
      <c r="AM1750" t="str">
        <f t="shared" si="55"/>
        <v>Pennsylvania - Tier 2</v>
      </c>
      <c r="AN1750" t="str">
        <f t="shared" si="56"/>
        <v>Piney, Township Of - Tier 2</v>
      </c>
    </row>
    <row r="1751" spans="1:40" x14ac:dyDescent="0.3">
      <c r="A1751">
        <v>3</v>
      </c>
      <c r="B1751" t="s">
        <v>23</v>
      </c>
      <c r="C1751" t="s">
        <v>5538</v>
      </c>
      <c r="D1751" t="s">
        <v>8072</v>
      </c>
      <c r="E1751" t="s">
        <v>1714</v>
      </c>
      <c r="F1751" s="12">
        <v>9.4035338338829693</v>
      </c>
      <c r="G1751" s="12">
        <v>941.71709696612447</v>
      </c>
      <c r="H1751" s="12">
        <v>472.91428007825533</v>
      </c>
      <c r="I1751">
        <v>0</v>
      </c>
      <c r="J1751" s="15">
        <v>4.5189640664443547E-3</v>
      </c>
      <c r="K1751" s="15">
        <v>0.99548103593355564</v>
      </c>
      <c r="L1751" s="58">
        <v>0.32086999999999999</v>
      </c>
      <c r="M1751">
        <v>2</v>
      </c>
      <c r="N1751">
        <v>0</v>
      </c>
      <c r="O1751" s="12">
        <v>9</v>
      </c>
      <c r="P1751" s="12">
        <v>7</v>
      </c>
      <c r="Q1751" s="12">
        <v>0</v>
      </c>
      <c r="R1751" s="12">
        <v>0</v>
      </c>
      <c r="S1751" s="12">
        <v>2.1370826381820374</v>
      </c>
      <c r="T1751" s="12">
        <v>917.3954861999091</v>
      </c>
      <c r="U1751" s="12">
        <v>907.99195236602611</v>
      </c>
      <c r="V1751" s="12">
        <v>24.321610766215372</v>
      </c>
      <c r="W1751" s="59">
        <v>7.1489636138626121E-6</v>
      </c>
      <c r="X1751" s="59">
        <v>3.2195231886157661E-5</v>
      </c>
      <c r="Y1751" s="59">
        <v>0</v>
      </c>
      <c r="Z1751" s="59">
        <v>2.9165488640797254E-4</v>
      </c>
      <c r="AA1751" s="59">
        <v>1.2360949489654692E-3</v>
      </c>
      <c r="AB1751" s="59">
        <v>0</v>
      </c>
      <c r="AC1751" s="59">
        <v>0</v>
      </c>
      <c r="AD1751" s="59">
        <v>6.0529794237823517E-6</v>
      </c>
      <c r="AE1751" s="59">
        <v>7.5116367711352649E-5</v>
      </c>
      <c r="AF1751" s="59">
        <v>1.8592151078791229E-4</v>
      </c>
      <c r="AG1751" s="59">
        <v>3.7147068633177587E-5</v>
      </c>
      <c r="AH1751" s="17">
        <v>1.7012108703906247E-4</v>
      </c>
      <c r="AI1751" s="12">
        <v>1563</v>
      </c>
      <c r="AJ1751" s="16">
        <v>7</v>
      </c>
      <c r="AK1751" s="17">
        <v>0.88832680588451285</v>
      </c>
      <c r="AL1751" t="str">
        <f>IF(AK1751&lt;='CAV Tier 1 Analysis'!$A$5,"Tier 1", "Tier 2")</f>
        <v>Tier 2</v>
      </c>
      <c r="AM1751" t="str">
        <f t="shared" si="55"/>
        <v>Pennsylvania - Tier 2</v>
      </c>
      <c r="AN1751" t="str">
        <f t="shared" si="56"/>
        <v>Mcconnellsburgh, Borough Of - Tier 2</v>
      </c>
    </row>
    <row r="1752" spans="1:40" x14ac:dyDescent="0.3">
      <c r="A1752">
        <v>3</v>
      </c>
      <c r="B1752" t="s">
        <v>23</v>
      </c>
      <c r="C1752" t="s">
        <v>5072</v>
      </c>
      <c r="D1752" t="s">
        <v>7576</v>
      </c>
      <c r="E1752" t="s">
        <v>2876</v>
      </c>
      <c r="F1752" s="12">
        <v>3894.4724496141898</v>
      </c>
      <c r="G1752" s="12">
        <v>575.15393681763737</v>
      </c>
      <c r="H1752" s="12">
        <v>320.12830003484601</v>
      </c>
      <c r="I1752">
        <v>1</v>
      </c>
      <c r="J1752" s="15">
        <v>2.1002753096622447E-4</v>
      </c>
      <c r="K1752" s="15">
        <v>0.99978997246903378</v>
      </c>
      <c r="L1752" s="58">
        <v>40.899400000000007</v>
      </c>
      <c r="M1752">
        <v>4</v>
      </c>
      <c r="N1752">
        <v>0</v>
      </c>
      <c r="O1752" s="12">
        <v>12</v>
      </c>
      <c r="P1752" s="12">
        <v>1</v>
      </c>
      <c r="Q1752" s="12">
        <v>1</v>
      </c>
      <c r="R1752" s="12">
        <v>0.99978997246903378</v>
      </c>
      <c r="S1752" s="12">
        <v>6.7235756448733419E-2</v>
      </c>
      <c r="T1752" s="12">
        <v>603.40823247108381</v>
      </c>
      <c r="U1752" s="12">
        <v>0</v>
      </c>
      <c r="V1752" s="12">
        <v>0</v>
      </c>
      <c r="W1752" s="59">
        <v>9.1123608448534477E-4</v>
      </c>
      <c r="X1752" s="59">
        <v>6.4390463772315322E-5</v>
      </c>
      <c r="Y1752" s="59">
        <v>0</v>
      </c>
      <c r="Z1752" s="59">
        <v>3.8887318187729673E-4</v>
      </c>
      <c r="AA1752" s="59">
        <v>1.7658499270935274E-4</v>
      </c>
      <c r="AB1752" s="59">
        <v>2.576655501159495E-4</v>
      </c>
      <c r="AC1752" s="59">
        <v>2.234409048388163E-5</v>
      </c>
      <c r="AD1752" s="59">
        <v>1.9043561678683131E-7</v>
      </c>
      <c r="AE1752" s="59">
        <v>4.940708271642658E-5</v>
      </c>
      <c r="AF1752" s="59">
        <v>0</v>
      </c>
      <c r="AG1752" s="59">
        <v>0</v>
      </c>
      <c r="AH1752" s="17">
        <v>1.7006289834339581E-4</v>
      </c>
      <c r="AI1752" s="12">
        <v>1564</v>
      </c>
      <c r="AJ1752" s="16">
        <v>7</v>
      </c>
      <c r="AK1752" s="17">
        <v>0.88849686878285628</v>
      </c>
      <c r="AL1752" t="str">
        <f>IF(AK1752&lt;='CAV Tier 1 Analysis'!$A$5,"Tier 1", "Tier 2")</f>
        <v>Tier 2</v>
      </c>
      <c r="AM1752" t="str">
        <f t="shared" si="55"/>
        <v>Pennsylvania - Tier 2</v>
      </c>
      <c r="AN1752" t="str">
        <f t="shared" si="56"/>
        <v>Cascade, Township Of - Tier 2</v>
      </c>
    </row>
    <row r="1753" spans="1:40" x14ac:dyDescent="0.3">
      <c r="A1753">
        <v>3</v>
      </c>
      <c r="B1753" t="s">
        <v>23</v>
      </c>
      <c r="C1753" t="s">
        <v>3453</v>
      </c>
      <c r="D1753" t="s">
        <v>6317</v>
      </c>
      <c r="E1753" t="s">
        <v>2082</v>
      </c>
      <c r="F1753" s="12">
        <v>5068.00726927913</v>
      </c>
      <c r="G1753" s="12">
        <v>4315.9053441318447</v>
      </c>
      <c r="H1753" s="12">
        <v>1557.5889163766888</v>
      </c>
      <c r="I1753">
        <v>1</v>
      </c>
      <c r="J1753" s="15">
        <v>2.470545551485499E-3</v>
      </c>
      <c r="K1753" s="15">
        <v>0.99752945444851437</v>
      </c>
      <c r="L1753" s="58">
        <v>14.029290000000001</v>
      </c>
      <c r="M1753">
        <v>12</v>
      </c>
      <c r="N1753">
        <v>0</v>
      </c>
      <c r="O1753" s="12">
        <v>16.222222222222221</v>
      </c>
      <c r="P1753" s="12">
        <v>1</v>
      </c>
      <c r="Q1753" s="12">
        <v>0</v>
      </c>
      <c r="R1753" s="12">
        <v>0.99752945444851437</v>
      </c>
      <c r="S1753" s="12">
        <v>3.8480943683975473</v>
      </c>
      <c r="T1753" s="12">
        <v>4126.086073647728</v>
      </c>
      <c r="U1753" s="12">
        <v>0</v>
      </c>
      <c r="V1753" s="12">
        <v>189.81927048411671</v>
      </c>
      <c r="W1753" s="59">
        <v>3.1257170735290497E-4</v>
      </c>
      <c r="X1753" s="59">
        <v>1.9317139131694595E-4</v>
      </c>
      <c r="Y1753" s="59">
        <v>0</v>
      </c>
      <c r="Z1753" s="59">
        <v>5.2569893105634553E-4</v>
      </c>
      <c r="AA1753" s="59">
        <v>1.7658499270935274E-4</v>
      </c>
      <c r="AB1753" s="59">
        <v>0</v>
      </c>
      <c r="AC1753" s="59">
        <v>2.229357065413559E-5</v>
      </c>
      <c r="AD1753" s="59">
        <v>1.089917423712608E-5</v>
      </c>
      <c r="AE1753" s="59">
        <v>3.3784404150564556E-4</v>
      </c>
      <c r="AF1753" s="59">
        <v>0</v>
      </c>
      <c r="AG1753" s="59">
        <v>2.8991622044901303E-4</v>
      </c>
      <c r="AH1753" s="17">
        <v>1.6990727538922448E-4</v>
      </c>
      <c r="AI1753" s="12">
        <v>1565</v>
      </c>
      <c r="AJ1753" s="16">
        <v>7</v>
      </c>
      <c r="AK1753" s="17">
        <v>0.88866677605824551</v>
      </c>
      <c r="AL1753" t="str">
        <f>IF(AK1753&lt;='CAV Tier 1 Analysis'!$A$5,"Tier 1", "Tier 2")</f>
        <v>Tier 2</v>
      </c>
      <c r="AM1753" t="str">
        <f t="shared" si="55"/>
        <v>Pennsylvania - Tier 2</v>
      </c>
      <c r="AN1753" t="str">
        <f t="shared" si="56"/>
        <v>Washington, Township Of - Tier 2</v>
      </c>
    </row>
    <row r="1754" spans="1:40" x14ac:dyDescent="0.3">
      <c r="A1754">
        <v>3</v>
      </c>
      <c r="B1754" t="s">
        <v>23</v>
      </c>
      <c r="C1754" t="s">
        <v>3600</v>
      </c>
      <c r="D1754" t="s">
        <v>7754</v>
      </c>
      <c r="E1754" t="s">
        <v>1961</v>
      </c>
      <c r="F1754" s="12">
        <v>763.70921501706505</v>
      </c>
      <c r="G1754" s="12">
        <v>797.65491224147797</v>
      </c>
      <c r="H1754" s="12">
        <v>531.83287339718765</v>
      </c>
      <c r="I1754">
        <v>1</v>
      </c>
      <c r="J1754" s="15">
        <v>1.8131376057574228E-2</v>
      </c>
      <c r="K1754" s="15">
        <v>0.98186862394242569</v>
      </c>
      <c r="L1754" s="58">
        <v>16.782509999999998</v>
      </c>
      <c r="M1754">
        <v>1</v>
      </c>
      <c r="N1754">
        <v>0</v>
      </c>
      <c r="O1754" s="12">
        <v>15</v>
      </c>
      <c r="P1754" s="12">
        <v>3</v>
      </c>
      <c r="Q1754" s="12">
        <v>1</v>
      </c>
      <c r="R1754" s="12">
        <v>0.98186862394242569</v>
      </c>
      <c r="S1754" s="12">
        <v>9.6428618273446745</v>
      </c>
      <c r="T1754" s="12">
        <v>1081.5878439772241</v>
      </c>
      <c r="U1754" s="12">
        <v>317.87862896015906</v>
      </c>
      <c r="V1754" s="12">
        <v>0</v>
      </c>
      <c r="W1754" s="59">
        <v>3.7391327746216666E-4</v>
      </c>
      <c r="X1754" s="59">
        <v>1.6097615943078831E-5</v>
      </c>
      <c r="Y1754" s="59">
        <v>0</v>
      </c>
      <c r="Z1754" s="59">
        <v>4.8609147734662091E-4</v>
      </c>
      <c r="AA1754" s="59">
        <v>5.2975497812805816E-4</v>
      </c>
      <c r="AB1754" s="59">
        <v>2.576655501159495E-4</v>
      </c>
      <c r="AC1754" s="59">
        <v>2.1943570130508999E-5</v>
      </c>
      <c r="AD1754" s="59">
        <v>2.7312020220680767E-5</v>
      </c>
      <c r="AE1754" s="59">
        <v>8.8560442494501482E-5</v>
      </c>
      <c r="AF1754" s="59">
        <v>6.5089205680138705E-5</v>
      </c>
      <c r="AG1754" s="59">
        <v>0</v>
      </c>
      <c r="AH1754" s="17">
        <v>1.6967528522924581E-4</v>
      </c>
      <c r="AI1754" s="12">
        <v>1566</v>
      </c>
      <c r="AJ1754" s="16">
        <v>7</v>
      </c>
      <c r="AK1754" s="17">
        <v>0.88883645134347478</v>
      </c>
      <c r="AL1754" t="str">
        <f>IF(AK1754&lt;='CAV Tier 1 Analysis'!$A$5,"Tier 1", "Tier 2")</f>
        <v>Tier 2</v>
      </c>
      <c r="AM1754" t="str">
        <f t="shared" si="55"/>
        <v>Pennsylvania - Tier 2</v>
      </c>
      <c r="AN1754" t="str">
        <f t="shared" si="56"/>
        <v>Oakland, Township Of - Tier 2</v>
      </c>
    </row>
    <row r="1755" spans="1:40" x14ac:dyDescent="0.3">
      <c r="A1755">
        <v>3</v>
      </c>
      <c r="B1755" t="s">
        <v>23</v>
      </c>
      <c r="C1755" t="s">
        <v>4195</v>
      </c>
      <c r="D1755" t="s">
        <v>6594</v>
      </c>
      <c r="E1755" t="s">
        <v>2100</v>
      </c>
      <c r="F1755" s="12">
        <v>805.90791935812695</v>
      </c>
      <c r="G1755" s="12">
        <v>699.87556652933313</v>
      </c>
      <c r="H1755" s="12">
        <v>399.23687764175486</v>
      </c>
      <c r="I1755">
        <v>0</v>
      </c>
      <c r="J1755" s="15">
        <v>4.7520169889916433E-2</v>
      </c>
      <c r="K1755" s="15">
        <v>0.95247983011008386</v>
      </c>
      <c r="L1755" s="58">
        <v>16.52835</v>
      </c>
      <c r="M1755">
        <v>0</v>
      </c>
      <c r="N1755">
        <v>0</v>
      </c>
      <c r="O1755" s="12">
        <v>12</v>
      </c>
      <c r="P1755" s="12">
        <v>4.1428571428571432</v>
      </c>
      <c r="Q1755" s="12">
        <v>1</v>
      </c>
      <c r="R1755" s="12">
        <v>0</v>
      </c>
      <c r="S1755" s="12">
        <v>18.971804251855971</v>
      </c>
      <c r="T1755" s="12">
        <v>782.95704034665562</v>
      </c>
      <c r="U1755" s="12">
        <v>0</v>
      </c>
      <c r="V1755" s="12">
        <v>0</v>
      </c>
      <c r="W1755" s="59">
        <v>3.682506084931159E-4</v>
      </c>
      <c r="X1755" s="59">
        <v>0</v>
      </c>
      <c r="Y1755" s="59">
        <v>0</v>
      </c>
      <c r="Z1755" s="59">
        <v>3.8887318187729673E-4</v>
      </c>
      <c r="AA1755" s="59">
        <v>7.3156639836731853E-4</v>
      </c>
      <c r="AB1755" s="59">
        <v>2.576655501159495E-4</v>
      </c>
      <c r="AC1755" s="59">
        <v>0</v>
      </c>
      <c r="AD1755" s="59">
        <v>5.3734908850412441E-5</v>
      </c>
      <c r="AE1755" s="59">
        <v>6.4108544057143822E-5</v>
      </c>
      <c r="AF1755" s="59">
        <v>0</v>
      </c>
      <c r="AG1755" s="59">
        <v>0</v>
      </c>
      <c r="AH1755" s="17">
        <v>1.6947265379647607E-4</v>
      </c>
      <c r="AI1755" s="12">
        <v>1567</v>
      </c>
      <c r="AJ1755" s="16">
        <v>7</v>
      </c>
      <c r="AK1755" s="17">
        <v>0.8890059239972713</v>
      </c>
      <c r="AL1755" t="str">
        <f>IF(AK1755&lt;='CAV Tier 1 Analysis'!$A$5,"Tier 1", "Tier 2")</f>
        <v>Tier 2</v>
      </c>
      <c r="AM1755" t="str">
        <f t="shared" si="55"/>
        <v>Pennsylvania - Tier 2</v>
      </c>
      <c r="AN1755" t="str">
        <f t="shared" si="56"/>
        <v>Turbett, Township Of - Tier 2</v>
      </c>
    </row>
    <row r="1756" spans="1:40" x14ac:dyDescent="0.3">
      <c r="A1756">
        <v>3</v>
      </c>
      <c r="B1756" t="s">
        <v>23</v>
      </c>
      <c r="C1756" t="s">
        <v>3584</v>
      </c>
      <c r="D1756" t="s">
        <v>7490</v>
      </c>
      <c r="E1756" t="s">
        <v>2421</v>
      </c>
      <c r="F1756" s="12">
        <v>1341.0443700398628</v>
      </c>
      <c r="G1756" s="12">
        <v>1072.7066008886632</v>
      </c>
      <c r="H1756" s="12">
        <v>572.42638100337149</v>
      </c>
      <c r="I1756">
        <v>4</v>
      </c>
      <c r="J1756" s="15">
        <v>1.4767227457474674E-3</v>
      </c>
      <c r="K1756" s="15">
        <v>0.99852327725425249</v>
      </c>
      <c r="L1756" s="58">
        <v>28.217890000000001</v>
      </c>
      <c r="M1756">
        <v>3</v>
      </c>
      <c r="N1756">
        <v>0</v>
      </c>
      <c r="O1756" s="12">
        <v>9.875</v>
      </c>
      <c r="P1756" s="12">
        <v>3.5</v>
      </c>
      <c r="Q1756" s="12">
        <v>0</v>
      </c>
      <c r="R1756" s="12">
        <v>3.99409310901701</v>
      </c>
      <c r="S1756" s="12">
        <v>0.84531505709358468</v>
      </c>
      <c r="T1756" s="12">
        <v>1024.7060623251016</v>
      </c>
      <c r="U1756" s="12">
        <v>0</v>
      </c>
      <c r="V1756" s="12">
        <v>48.000538563561577</v>
      </c>
      <c r="W1756" s="59">
        <v>6.2869283158281447E-4</v>
      </c>
      <c r="X1756" s="59">
        <v>4.8292847829236488E-5</v>
      </c>
      <c r="Y1756" s="59">
        <v>0</v>
      </c>
      <c r="Z1756" s="59">
        <v>3.2001022258652546E-4</v>
      </c>
      <c r="AA1756" s="59">
        <v>6.1804747448273461E-4</v>
      </c>
      <c r="AB1756" s="59">
        <v>0</v>
      </c>
      <c r="AC1756" s="59">
        <v>8.9263125542788244E-5</v>
      </c>
      <c r="AD1756" s="59">
        <v>2.394233407629711E-6</v>
      </c>
      <c r="AE1756" s="59">
        <v>8.3902960644054888E-5</v>
      </c>
      <c r="AF1756" s="59">
        <v>0</v>
      </c>
      <c r="AG1756" s="59">
        <v>7.331254979735744E-5</v>
      </c>
      <c r="AH1756" s="17">
        <v>1.6944693144301285E-4</v>
      </c>
      <c r="AI1756" s="12">
        <v>1568</v>
      </c>
      <c r="AJ1756" s="16">
        <v>7</v>
      </c>
      <c r="AK1756" s="17">
        <v>0.88917537092871435</v>
      </c>
      <c r="AL1756" t="str">
        <f>IF(AK1756&lt;='CAV Tier 1 Analysis'!$A$5,"Tier 1", "Tier 2")</f>
        <v>Tier 2</v>
      </c>
      <c r="AM1756" t="str">
        <f t="shared" si="55"/>
        <v>Pennsylvania - Tier 2</v>
      </c>
      <c r="AN1756" t="str">
        <f t="shared" si="56"/>
        <v>Clay, Township Of - Tier 2</v>
      </c>
    </row>
    <row r="1757" spans="1:40" x14ac:dyDescent="0.3">
      <c r="A1757">
        <v>3</v>
      </c>
      <c r="B1757" t="s">
        <v>23</v>
      </c>
      <c r="C1757" t="s">
        <v>4826</v>
      </c>
      <c r="D1757" t="s">
        <v>7304</v>
      </c>
      <c r="E1757" t="s">
        <v>2516</v>
      </c>
      <c r="F1757" s="12">
        <v>1740.6365779275498</v>
      </c>
      <c r="G1757" s="12">
        <v>979.07177978529239</v>
      </c>
      <c r="H1757" s="12">
        <v>465.84506608296061</v>
      </c>
      <c r="I1757">
        <v>2</v>
      </c>
      <c r="J1757" s="15">
        <v>0</v>
      </c>
      <c r="K1757" s="15">
        <v>1</v>
      </c>
      <c r="L1757" s="58">
        <v>32.117770000000007</v>
      </c>
      <c r="M1757">
        <v>15</v>
      </c>
      <c r="N1757">
        <v>0</v>
      </c>
      <c r="O1757" s="12">
        <v>13</v>
      </c>
      <c r="P1757" s="12">
        <v>2</v>
      </c>
      <c r="Q1757" s="12">
        <v>0</v>
      </c>
      <c r="R1757" s="12">
        <v>2</v>
      </c>
      <c r="S1757" s="12">
        <v>0</v>
      </c>
      <c r="T1757" s="12">
        <v>1050.7058436917234</v>
      </c>
      <c r="U1757" s="12">
        <v>0</v>
      </c>
      <c r="V1757" s="12">
        <v>0</v>
      </c>
      <c r="W1757" s="59">
        <v>7.1558191506968004E-4</v>
      </c>
      <c r="X1757" s="59">
        <v>2.4146423914618245E-4</v>
      </c>
      <c r="Y1757" s="59">
        <v>0</v>
      </c>
      <c r="Z1757" s="59">
        <v>4.2127928036707145E-4</v>
      </c>
      <c r="AA1757" s="59">
        <v>3.5316998541870548E-4</v>
      </c>
      <c r="AB1757" s="59">
        <v>0</v>
      </c>
      <c r="AC1757" s="59">
        <v>4.4697568687754937E-5</v>
      </c>
      <c r="AD1757" s="59">
        <v>0</v>
      </c>
      <c r="AE1757" s="59">
        <v>8.6031823459414714E-5</v>
      </c>
      <c r="AF1757" s="59">
        <v>0</v>
      </c>
      <c r="AG1757" s="59">
        <v>0</v>
      </c>
      <c r="AH1757" s="17">
        <v>1.692931647408008E-4</v>
      </c>
      <c r="AI1757" s="12">
        <v>1569</v>
      </c>
      <c r="AJ1757" s="16">
        <v>7</v>
      </c>
      <c r="AK1757" s="17">
        <v>0.88934466409345514</v>
      </c>
      <c r="AL1757" t="str">
        <f>IF(AK1757&lt;='CAV Tier 1 Analysis'!$A$5,"Tier 1", "Tier 2")</f>
        <v>Tier 2</v>
      </c>
      <c r="AM1757" t="str">
        <f t="shared" si="55"/>
        <v>Pennsylvania - Tier 2</v>
      </c>
      <c r="AN1757" t="str">
        <f t="shared" si="56"/>
        <v>Orwell, Township Of - Tier 2</v>
      </c>
    </row>
    <row r="1758" spans="1:40" x14ac:dyDescent="0.3">
      <c r="A1758">
        <v>3</v>
      </c>
      <c r="B1758" t="s">
        <v>23</v>
      </c>
      <c r="C1758" t="s">
        <v>3707</v>
      </c>
      <c r="D1758" t="s">
        <v>6421</v>
      </c>
      <c r="E1758" t="s">
        <v>2901</v>
      </c>
      <c r="F1758" s="12">
        <v>13305.589634430225</v>
      </c>
      <c r="G1758" s="12">
        <v>1996.0730039380676</v>
      </c>
      <c r="H1758" s="12">
        <v>784.07453091136176</v>
      </c>
      <c r="I1758">
        <v>0</v>
      </c>
      <c r="J1758" s="15">
        <v>0</v>
      </c>
      <c r="K1758" s="15">
        <v>1</v>
      </c>
      <c r="L1758" s="58">
        <v>38.231719999999996</v>
      </c>
      <c r="M1758">
        <v>2</v>
      </c>
      <c r="N1758">
        <v>0</v>
      </c>
      <c r="O1758" s="12">
        <v>7.875</v>
      </c>
      <c r="P1758" s="12">
        <v>2.5</v>
      </c>
      <c r="Q1758" s="12">
        <v>0</v>
      </c>
      <c r="R1758" s="12">
        <v>0</v>
      </c>
      <c r="S1758" s="12">
        <v>0</v>
      </c>
      <c r="T1758" s="12">
        <v>1914.986902068493</v>
      </c>
      <c r="U1758" s="12">
        <v>0</v>
      </c>
      <c r="V1758" s="12">
        <v>81.086101869574577</v>
      </c>
      <c r="W1758" s="59">
        <v>8.5180034024802409E-4</v>
      </c>
      <c r="X1758" s="59">
        <v>3.2195231886157661E-5</v>
      </c>
      <c r="Y1758" s="59">
        <v>0</v>
      </c>
      <c r="Z1758" s="59">
        <v>2.55198025606976E-4</v>
      </c>
      <c r="AA1758" s="59">
        <v>4.4146248177338182E-4</v>
      </c>
      <c r="AB1758" s="59">
        <v>0</v>
      </c>
      <c r="AC1758" s="59">
        <v>0</v>
      </c>
      <c r="AD1758" s="59">
        <v>0</v>
      </c>
      <c r="AE1758" s="59">
        <v>1.5679918035573962E-4</v>
      </c>
      <c r="AF1758" s="59">
        <v>0</v>
      </c>
      <c r="AG1758" s="59">
        <v>1.2384504547412523E-4</v>
      </c>
      <c r="AH1758" s="17">
        <v>1.6920911866767313E-4</v>
      </c>
      <c r="AI1758" s="12">
        <v>1570</v>
      </c>
      <c r="AJ1758" s="16">
        <v>7</v>
      </c>
      <c r="AK1758" s="17">
        <v>0.88951387321212283</v>
      </c>
      <c r="AL1758" t="str">
        <f>IF(AK1758&lt;='CAV Tier 1 Analysis'!$A$5,"Tier 1", "Tier 2")</f>
        <v>Tier 2</v>
      </c>
      <c r="AM1758" t="str">
        <f t="shared" si="55"/>
        <v>Pennsylvania - Tier 2</v>
      </c>
      <c r="AN1758" t="str">
        <f t="shared" si="56"/>
        <v>Wayne, Township Of - Tier 2</v>
      </c>
    </row>
    <row r="1759" spans="1:40" x14ac:dyDescent="0.3">
      <c r="A1759">
        <v>3</v>
      </c>
      <c r="B1759" t="s">
        <v>23</v>
      </c>
      <c r="C1759" t="s">
        <v>4685</v>
      </c>
      <c r="D1759" t="s">
        <v>7139</v>
      </c>
      <c r="E1759" t="s">
        <v>1683</v>
      </c>
      <c r="F1759" s="12">
        <v>3171.6762119763935</v>
      </c>
      <c r="G1759" s="12">
        <v>3412.3866571527642</v>
      </c>
      <c r="H1759" s="12">
        <v>1641.1701796212105</v>
      </c>
      <c r="I1759">
        <v>6</v>
      </c>
      <c r="J1759" s="15">
        <v>0.11031128485063864</v>
      </c>
      <c r="K1759" s="15">
        <v>0.88968871514936121</v>
      </c>
      <c r="L1759" s="58">
        <v>2.4199700000000002</v>
      </c>
      <c r="M1759">
        <v>0</v>
      </c>
      <c r="N1759">
        <v>0</v>
      </c>
      <c r="O1759" s="12">
        <v>17.333333333333332</v>
      </c>
      <c r="P1759" s="12">
        <v>1</v>
      </c>
      <c r="Q1759" s="12">
        <v>0</v>
      </c>
      <c r="R1759" s="12">
        <v>5.3381322908961675</v>
      </c>
      <c r="S1759" s="12">
        <v>181.03959117256915</v>
      </c>
      <c r="T1759" s="12">
        <v>3783.7325057289722</v>
      </c>
      <c r="U1759" s="12">
        <v>612.05629375257877</v>
      </c>
      <c r="V1759" s="12">
        <v>0</v>
      </c>
      <c r="W1759" s="59">
        <v>5.3916780866516369E-5</v>
      </c>
      <c r="X1759" s="59">
        <v>0</v>
      </c>
      <c r="Y1759" s="59">
        <v>0</v>
      </c>
      <c r="Z1759" s="59">
        <v>5.617057071560952E-4</v>
      </c>
      <c r="AA1759" s="59">
        <v>1.7658499270935274E-4</v>
      </c>
      <c r="AB1759" s="59">
        <v>0</v>
      </c>
      <c r="AC1759" s="59">
        <v>1.1930076736832703E-4</v>
      </c>
      <c r="AD1759" s="59">
        <v>5.1276862236348728E-4</v>
      </c>
      <c r="AE1759" s="59">
        <v>3.0981212192251941E-4</v>
      </c>
      <c r="AF1759" s="59">
        <v>1.2532537378245103E-4</v>
      </c>
      <c r="AG1759" s="59">
        <v>0</v>
      </c>
      <c r="AH1759" s="17">
        <v>1.6903766965170448E-4</v>
      </c>
      <c r="AI1759" s="12">
        <v>1571</v>
      </c>
      <c r="AJ1759" s="16">
        <v>7</v>
      </c>
      <c r="AK1759" s="17">
        <v>0.88968291088177454</v>
      </c>
      <c r="AL1759" t="str">
        <f>IF(AK1759&lt;='CAV Tier 1 Analysis'!$A$5,"Tier 1", "Tier 2")</f>
        <v>Tier 2</v>
      </c>
      <c r="AM1759" t="str">
        <f t="shared" si="55"/>
        <v>Pennsylvania - Tier 2</v>
      </c>
      <c r="AN1759" t="str">
        <f t="shared" si="56"/>
        <v>West Pottsgrove, Township Of - Tier 2</v>
      </c>
    </row>
    <row r="1760" spans="1:40" x14ac:dyDescent="0.3">
      <c r="A1760">
        <v>3</v>
      </c>
      <c r="B1760" t="s">
        <v>23</v>
      </c>
      <c r="C1760" t="s">
        <v>4900</v>
      </c>
      <c r="D1760" t="s">
        <v>7383</v>
      </c>
      <c r="E1760" t="s">
        <v>2184</v>
      </c>
      <c r="F1760" s="12">
        <v>1795.9406393551956</v>
      </c>
      <c r="G1760" s="12">
        <v>908.37763950146734</v>
      </c>
      <c r="H1760" s="12">
        <v>646.10730183819123</v>
      </c>
      <c r="I1760">
        <v>7</v>
      </c>
      <c r="J1760" s="15">
        <v>1.0403677361385125E-2</v>
      </c>
      <c r="K1760" s="15">
        <v>0.98959632263861486</v>
      </c>
      <c r="L1760" s="58">
        <v>24.796040000000001</v>
      </c>
      <c r="M1760">
        <v>7</v>
      </c>
      <c r="N1760">
        <v>0</v>
      </c>
      <c r="O1760" s="12">
        <v>12</v>
      </c>
      <c r="P1760" s="12">
        <v>3</v>
      </c>
      <c r="Q1760" s="12">
        <v>0</v>
      </c>
      <c r="R1760" s="12">
        <v>6.9271742584703038</v>
      </c>
      <c r="S1760" s="12">
        <v>6.7218919091596163</v>
      </c>
      <c r="T1760" s="12">
        <v>1231.1193329349658</v>
      </c>
      <c r="U1760" s="12">
        <v>0</v>
      </c>
      <c r="V1760" s="12">
        <v>0</v>
      </c>
      <c r="W1760" s="59">
        <v>5.5245422672073395E-4</v>
      </c>
      <c r="X1760" s="59">
        <v>1.126833116015518E-4</v>
      </c>
      <c r="Y1760" s="59">
        <v>0</v>
      </c>
      <c r="Z1760" s="59">
        <v>3.8887318187729673E-4</v>
      </c>
      <c r="AA1760" s="59">
        <v>5.2975497812805816E-4</v>
      </c>
      <c r="AB1760" s="59">
        <v>0</v>
      </c>
      <c r="AC1760" s="59">
        <v>1.5481392361501215E-4</v>
      </c>
      <c r="AD1760" s="59">
        <v>1.9038792739266293E-5</v>
      </c>
      <c r="AE1760" s="59">
        <v>1.008040849343643E-4</v>
      </c>
      <c r="AF1760" s="59">
        <v>0</v>
      </c>
      <c r="AG1760" s="59">
        <v>0</v>
      </c>
      <c r="AH1760" s="17">
        <v>1.6894749996511666E-4</v>
      </c>
      <c r="AI1760" s="12">
        <v>1572</v>
      </c>
      <c r="AJ1760" s="16">
        <v>7</v>
      </c>
      <c r="AK1760" s="17">
        <v>0.88985185838173964</v>
      </c>
      <c r="AL1760" t="str">
        <f>IF(AK1760&lt;='CAV Tier 1 Analysis'!$A$5,"Tier 1", "Tier 2")</f>
        <v>Tier 2</v>
      </c>
      <c r="AM1760" t="str">
        <f t="shared" si="55"/>
        <v>Pennsylvania - Tier 2</v>
      </c>
      <c r="AN1760" t="str">
        <f t="shared" si="56"/>
        <v>Bigler, Township Of - Tier 2</v>
      </c>
    </row>
    <row r="1761" spans="1:40" x14ac:dyDescent="0.3">
      <c r="A1761">
        <v>3</v>
      </c>
      <c r="B1761" t="s">
        <v>23</v>
      </c>
      <c r="C1761" t="s">
        <v>4134</v>
      </c>
      <c r="D1761" t="s">
        <v>6531</v>
      </c>
      <c r="E1761" t="s">
        <v>2244</v>
      </c>
      <c r="F1761" s="12">
        <v>2086.7901978446439</v>
      </c>
      <c r="G1761" s="12">
        <v>645.08193098268907</v>
      </c>
      <c r="H1761" s="12">
        <v>570.22490979761437</v>
      </c>
      <c r="I1761">
        <v>0</v>
      </c>
      <c r="J1761" s="15">
        <v>0</v>
      </c>
      <c r="K1761" s="15">
        <v>0.99999999999999989</v>
      </c>
      <c r="L1761" s="58">
        <v>29.307869999999994</v>
      </c>
      <c r="M1761">
        <v>0</v>
      </c>
      <c r="N1761">
        <v>0</v>
      </c>
      <c r="O1761" s="12">
        <v>10.571428571428571</v>
      </c>
      <c r="P1761" s="12">
        <v>4.5714285714285712</v>
      </c>
      <c r="Q1761" s="12">
        <v>0</v>
      </c>
      <c r="R1761" s="12">
        <v>0</v>
      </c>
      <c r="S1761" s="12">
        <v>0</v>
      </c>
      <c r="T1761" s="12">
        <v>671.86473050621339</v>
      </c>
      <c r="U1761" s="12">
        <v>0</v>
      </c>
      <c r="V1761" s="12">
        <v>0</v>
      </c>
      <c r="W1761" s="59">
        <v>6.5297751809086416E-4</v>
      </c>
      <c r="X1761" s="59">
        <v>0</v>
      </c>
      <c r="Y1761" s="59">
        <v>0</v>
      </c>
      <c r="Z1761" s="59">
        <v>3.4257875546333285E-4</v>
      </c>
      <c r="AA1761" s="59">
        <v>8.0724568095704103E-4</v>
      </c>
      <c r="AB1761" s="59">
        <v>0</v>
      </c>
      <c r="AC1761" s="59">
        <v>0</v>
      </c>
      <c r="AD1761" s="59">
        <v>0</v>
      </c>
      <c r="AE1761" s="59">
        <v>5.5012302663538628E-5</v>
      </c>
      <c r="AF1761" s="59">
        <v>0</v>
      </c>
      <c r="AG1761" s="59">
        <v>0</v>
      </c>
      <c r="AH1761" s="17">
        <v>1.6889220519770697E-4</v>
      </c>
      <c r="AI1761" s="12">
        <v>1573</v>
      </c>
      <c r="AJ1761" s="16">
        <v>7</v>
      </c>
      <c r="AK1761" s="17">
        <v>0.8900207505869373</v>
      </c>
      <c r="AL1761" t="str">
        <f>IF(AK1761&lt;='CAV Tier 1 Analysis'!$A$5,"Tier 1", "Tier 2")</f>
        <v>Tier 2</v>
      </c>
      <c r="AM1761" t="str">
        <f t="shared" si="55"/>
        <v>Pennsylvania - Tier 2</v>
      </c>
      <c r="AN1761" t="str">
        <f t="shared" si="56"/>
        <v>Millcreek, Township Of - Tier 2</v>
      </c>
    </row>
    <row r="1762" spans="1:40" x14ac:dyDescent="0.3">
      <c r="A1762">
        <v>3</v>
      </c>
      <c r="B1762" t="s">
        <v>23</v>
      </c>
      <c r="C1762" t="s">
        <v>4044</v>
      </c>
      <c r="D1762" t="s">
        <v>6430</v>
      </c>
      <c r="E1762" t="s">
        <v>2351</v>
      </c>
      <c r="F1762" s="12">
        <v>52.877266563746986</v>
      </c>
      <c r="G1762" s="12">
        <v>51.893087489574036</v>
      </c>
      <c r="H1762" s="12">
        <v>22.737934292399562</v>
      </c>
      <c r="I1762">
        <v>0</v>
      </c>
      <c r="J1762" s="15">
        <v>0.10187090291401502</v>
      </c>
      <c r="K1762" s="15">
        <v>0.89812909708598498</v>
      </c>
      <c r="L1762" s="58">
        <v>0.41798000000000002</v>
      </c>
      <c r="M1762">
        <v>0</v>
      </c>
      <c r="N1762">
        <v>0</v>
      </c>
      <c r="O1762" s="12">
        <v>14</v>
      </c>
      <c r="P1762" s="12">
        <v>2</v>
      </c>
      <c r="Q1762" s="12">
        <v>4</v>
      </c>
      <c r="R1762" s="12">
        <v>0</v>
      </c>
      <c r="S1762" s="12">
        <v>2.3163338967662885</v>
      </c>
      <c r="T1762" s="12">
        <v>51.923939503539295</v>
      </c>
      <c r="U1762" s="12">
        <v>0</v>
      </c>
      <c r="V1762" s="12">
        <v>0</v>
      </c>
      <c r="W1762" s="59">
        <v>9.3125683651394478E-6</v>
      </c>
      <c r="X1762" s="59">
        <v>0</v>
      </c>
      <c r="Y1762" s="59">
        <v>0</v>
      </c>
      <c r="Z1762" s="59">
        <v>4.5368537885684618E-4</v>
      </c>
      <c r="AA1762" s="59">
        <v>3.5316998541870548E-4</v>
      </c>
      <c r="AB1762" s="59">
        <v>1.030662200463798E-3</v>
      </c>
      <c r="AC1762" s="59">
        <v>0</v>
      </c>
      <c r="AD1762" s="59">
        <v>6.5606828511147394E-6</v>
      </c>
      <c r="AE1762" s="59">
        <v>4.2515335985858198E-6</v>
      </c>
      <c r="AF1762" s="59">
        <v>0</v>
      </c>
      <c r="AG1762" s="59">
        <v>0</v>
      </c>
      <c r="AH1762" s="17">
        <v>1.6887657723219907E-4</v>
      </c>
      <c r="AI1762" s="12">
        <v>1574</v>
      </c>
      <c r="AJ1762" s="16">
        <v>7</v>
      </c>
      <c r="AK1762" s="17">
        <v>0.89018962716416949</v>
      </c>
      <c r="AL1762" t="str">
        <f>IF(AK1762&lt;='CAV Tier 1 Analysis'!$A$5,"Tier 1", "Tier 2")</f>
        <v>Tier 2</v>
      </c>
      <c r="AM1762" t="str">
        <f t="shared" si="55"/>
        <v>Pennsylvania - Tier 2</v>
      </c>
      <c r="AN1762" t="str">
        <f t="shared" si="56"/>
        <v>Orangeville, Borough Of - Tier 2</v>
      </c>
    </row>
    <row r="1763" spans="1:40" x14ac:dyDescent="0.3">
      <c r="A1763">
        <v>3</v>
      </c>
      <c r="B1763" t="s">
        <v>23</v>
      </c>
      <c r="C1763" t="s">
        <v>4232</v>
      </c>
      <c r="D1763" t="s">
        <v>6634</v>
      </c>
      <c r="E1763" t="s">
        <v>2106</v>
      </c>
      <c r="F1763" s="12">
        <v>488.82063199723882</v>
      </c>
      <c r="G1763" s="12">
        <v>2478.1391825750702</v>
      </c>
      <c r="H1763" s="12">
        <v>1032.227731890323</v>
      </c>
      <c r="I1763">
        <v>4</v>
      </c>
      <c r="J1763" s="15">
        <v>5.3840242303693338E-2</v>
      </c>
      <c r="K1763" s="15">
        <v>0.94615975769630656</v>
      </c>
      <c r="L1763" s="58">
        <v>1.3272599999999999</v>
      </c>
      <c r="M1763">
        <v>11</v>
      </c>
      <c r="N1763">
        <v>0</v>
      </c>
      <c r="O1763" s="12">
        <v>13</v>
      </c>
      <c r="P1763" s="12">
        <v>1</v>
      </c>
      <c r="Q1763" s="12">
        <v>0</v>
      </c>
      <c r="R1763" s="12">
        <v>3.7846390307852262</v>
      </c>
      <c r="S1763" s="12">
        <v>55.575391197566788</v>
      </c>
      <c r="T1763" s="12">
        <v>2317.1933196860077</v>
      </c>
      <c r="U1763" s="12">
        <v>1828.372687688769</v>
      </c>
      <c r="V1763" s="12">
        <v>160.94586288906248</v>
      </c>
      <c r="W1763" s="59">
        <v>2.9571270128510894E-5</v>
      </c>
      <c r="X1763" s="59">
        <v>1.7707377537386714E-4</v>
      </c>
      <c r="Y1763" s="59">
        <v>0</v>
      </c>
      <c r="Z1763" s="59">
        <v>4.2127928036707145E-4</v>
      </c>
      <c r="AA1763" s="59">
        <v>1.7658499270935274E-4</v>
      </c>
      <c r="AB1763" s="59">
        <v>0</v>
      </c>
      <c r="AC1763" s="59">
        <v>8.458208151844046E-5</v>
      </c>
      <c r="AD1763" s="59">
        <v>1.5740930808070709E-4</v>
      </c>
      <c r="AE1763" s="59">
        <v>1.8973185292291153E-4</v>
      </c>
      <c r="AF1763" s="59">
        <v>3.743797634909201E-4</v>
      </c>
      <c r="AG1763" s="59">
        <v>2.4581706665871127E-4</v>
      </c>
      <c r="AH1763" s="17">
        <v>1.6876630829549934E-4</v>
      </c>
      <c r="AI1763" s="12">
        <v>1575</v>
      </c>
      <c r="AJ1763" s="16">
        <v>7</v>
      </c>
      <c r="AK1763" s="17">
        <v>0.89035839347246504</v>
      </c>
      <c r="AL1763" t="str">
        <f>IF(AK1763&lt;='CAV Tier 1 Analysis'!$A$5,"Tier 1", "Tier 2")</f>
        <v>Tier 2</v>
      </c>
      <c r="AM1763" t="str">
        <f t="shared" si="55"/>
        <v>Pennsylvania - Tier 2</v>
      </c>
      <c r="AN1763" t="str">
        <f t="shared" si="56"/>
        <v>Quarryville Borough - Tier 2</v>
      </c>
    </row>
    <row r="1764" spans="1:40" x14ac:dyDescent="0.3">
      <c r="A1764">
        <v>3</v>
      </c>
      <c r="B1764" t="s">
        <v>23</v>
      </c>
      <c r="C1764" t="s">
        <v>5294</v>
      </c>
      <c r="D1764" t="s">
        <v>7817</v>
      </c>
      <c r="E1764" t="s">
        <v>2192</v>
      </c>
      <c r="F1764" s="12">
        <v>1165.0608169560574</v>
      </c>
      <c r="G1764" s="12">
        <v>245.6396190674435</v>
      </c>
      <c r="H1764" s="12">
        <v>145.99353759389678</v>
      </c>
      <c r="I1764">
        <v>0</v>
      </c>
      <c r="J1764" s="15">
        <v>8.030957704960294E-2</v>
      </c>
      <c r="K1764" s="15">
        <v>0.91969042295039716</v>
      </c>
      <c r="L1764" s="58">
        <v>17.843699999999998</v>
      </c>
      <c r="M1764">
        <v>1</v>
      </c>
      <c r="N1764">
        <v>0</v>
      </c>
      <c r="O1764" s="12">
        <v>16</v>
      </c>
      <c r="P1764" s="12">
        <v>2</v>
      </c>
      <c r="Q1764" s="12">
        <v>2</v>
      </c>
      <c r="R1764" s="12">
        <v>0</v>
      </c>
      <c r="S1764" s="12">
        <v>11.724679256141156</v>
      </c>
      <c r="T1764" s="12">
        <v>251.63841877587404</v>
      </c>
      <c r="U1764" s="12">
        <v>0</v>
      </c>
      <c r="V1764" s="12">
        <v>0</v>
      </c>
      <c r="W1764" s="59">
        <v>3.9755652456346897E-4</v>
      </c>
      <c r="X1764" s="59">
        <v>1.6097615943078831E-5</v>
      </c>
      <c r="Y1764" s="59">
        <v>0</v>
      </c>
      <c r="Z1764" s="59">
        <v>5.1849757583639564E-4</v>
      </c>
      <c r="AA1764" s="59">
        <v>3.5316998541870548E-4</v>
      </c>
      <c r="AB1764" s="59">
        <v>5.1533110023189901E-4</v>
      </c>
      <c r="AC1764" s="59">
        <v>0</v>
      </c>
      <c r="AD1764" s="59">
        <v>3.3208468881784539E-5</v>
      </c>
      <c r="AE1764" s="59">
        <v>2.060416066942904E-5</v>
      </c>
      <c r="AF1764" s="59">
        <v>0</v>
      </c>
      <c r="AG1764" s="59">
        <v>0</v>
      </c>
      <c r="AH1764" s="17">
        <v>1.6858776650406925E-4</v>
      </c>
      <c r="AI1764" s="12">
        <v>1576</v>
      </c>
      <c r="AJ1764" s="16">
        <v>7</v>
      </c>
      <c r="AK1764" s="17">
        <v>0.89052698123896912</v>
      </c>
      <c r="AL1764" t="str">
        <f>IF(AK1764&lt;='CAV Tier 1 Analysis'!$A$5,"Tier 1", "Tier 2")</f>
        <v>Tier 2</v>
      </c>
      <c r="AM1764" t="str">
        <f t="shared" si="55"/>
        <v>Pennsylvania - Tier 2</v>
      </c>
      <c r="AN1764" t="str">
        <f t="shared" si="56"/>
        <v>Mehoopany, Township Of - Tier 2</v>
      </c>
    </row>
    <row r="1765" spans="1:40" x14ac:dyDescent="0.3">
      <c r="A1765">
        <v>3</v>
      </c>
      <c r="B1765" t="s">
        <v>23</v>
      </c>
      <c r="C1765" t="s">
        <v>5481</v>
      </c>
      <c r="D1765" t="s">
        <v>8011</v>
      </c>
      <c r="E1765" t="s">
        <v>2366</v>
      </c>
      <c r="F1765" s="12">
        <v>1788.3884513986811</v>
      </c>
      <c r="G1765" s="12">
        <v>1953.9519730203826</v>
      </c>
      <c r="H1765" s="12">
        <v>854.75403721583291</v>
      </c>
      <c r="I1765">
        <v>2</v>
      </c>
      <c r="J1765" s="15">
        <v>6.9060417840643123E-2</v>
      </c>
      <c r="K1765" s="15">
        <v>0.93093958215935713</v>
      </c>
      <c r="L1765" s="58">
        <v>18.952679999999997</v>
      </c>
      <c r="M1765">
        <v>8</v>
      </c>
      <c r="N1765">
        <v>0</v>
      </c>
      <c r="O1765" s="12">
        <v>10</v>
      </c>
      <c r="P1765" s="12">
        <v>3</v>
      </c>
      <c r="Q1765" s="12">
        <v>0</v>
      </c>
      <c r="R1765" s="12">
        <v>1.8618791643187143</v>
      </c>
      <c r="S1765" s="12">
        <v>59.029670961102042</v>
      </c>
      <c r="T1765" s="12">
        <v>2116.7622598962557</v>
      </c>
      <c r="U1765" s="12">
        <v>328.3738084975746</v>
      </c>
      <c r="V1765" s="12">
        <v>0</v>
      </c>
      <c r="W1765" s="59">
        <v>4.2226452988805948E-4</v>
      </c>
      <c r="X1765" s="59">
        <v>1.2878092754463064E-4</v>
      </c>
      <c r="Y1765" s="59">
        <v>0</v>
      </c>
      <c r="Z1765" s="59">
        <v>3.2406098489774727E-4</v>
      </c>
      <c r="AA1765" s="59">
        <v>5.2975497812805816E-4</v>
      </c>
      <c r="AB1765" s="59">
        <v>0</v>
      </c>
      <c r="AC1765" s="59">
        <v>4.1610735917717745E-5</v>
      </c>
      <c r="AD1765" s="59">
        <v>1.6719305904995045E-4</v>
      </c>
      <c r="AE1765" s="59">
        <v>1.7332055221953925E-4</v>
      </c>
      <c r="AF1765" s="59">
        <v>6.7238211109649478E-5</v>
      </c>
      <c r="AG1765" s="59">
        <v>0</v>
      </c>
      <c r="AH1765" s="17">
        <v>1.6856581625048658E-4</v>
      </c>
      <c r="AI1765" s="12">
        <v>1577</v>
      </c>
      <c r="AJ1765" s="16">
        <v>7</v>
      </c>
      <c r="AK1765" s="17">
        <v>0.89069554705521958</v>
      </c>
      <c r="AL1765" t="str">
        <f>IF(AK1765&lt;='CAV Tier 1 Analysis'!$A$5,"Tier 1", "Tier 2")</f>
        <v>Tier 2</v>
      </c>
      <c r="AM1765" t="str">
        <f t="shared" si="55"/>
        <v>Pennsylvania - Tier 2</v>
      </c>
      <c r="AN1765" t="str">
        <f t="shared" si="56"/>
        <v>Sandycreek, Township Of - Tier 2</v>
      </c>
    </row>
    <row r="1766" spans="1:40" x14ac:dyDescent="0.3">
      <c r="A1766">
        <v>3</v>
      </c>
      <c r="B1766" t="s">
        <v>23</v>
      </c>
      <c r="C1766" t="s">
        <v>3451</v>
      </c>
      <c r="D1766" t="s">
        <v>6312</v>
      </c>
      <c r="E1766" t="s">
        <v>2964</v>
      </c>
      <c r="F1766" s="12">
        <v>4739.6204998336852</v>
      </c>
      <c r="G1766" s="12">
        <v>1182.8024304435667</v>
      </c>
      <c r="H1766" s="12">
        <v>601.93465611473005</v>
      </c>
      <c r="I1766">
        <v>0</v>
      </c>
      <c r="J1766" s="15">
        <v>0</v>
      </c>
      <c r="K1766" s="15">
        <v>1.0000000000000002</v>
      </c>
      <c r="L1766" s="58">
        <v>25.460890000000003</v>
      </c>
      <c r="M1766">
        <v>3</v>
      </c>
      <c r="N1766">
        <v>0</v>
      </c>
      <c r="O1766" s="12">
        <v>8</v>
      </c>
      <c r="P1766" s="12">
        <v>2</v>
      </c>
      <c r="Q1766" s="12">
        <v>2</v>
      </c>
      <c r="R1766" s="12">
        <v>0</v>
      </c>
      <c r="S1766" s="12">
        <v>0</v>
      </c>
      <c r="T1766" s="12">
        <v>1337.4547467449811</v>
      </c>
      <c r="U1766" s="12">
        <v>0</v>
      </c>
      <c r="V1766" s="12">
        <v>0</v>
      </c>
      <c r="W1766" s="59">
        <v>5.6726704330899885E-4</v>
      </c>
      <c r="X1766" s="59">
        <v>4.8292847829236488E-5</v>
      </c>
      <c r="Y1766" s="59">
        <v>0</v>
      </c>
      <c r="Z1766" s="59">
        <v>2.5924878791819782E-4</v>
      </c>
      <c r="AA1766" s="59">
        <v>3.5316998541870548E-4</v>
      </c>
      <c r="AB1766" s="59">
        <v>5.1533110023189901E-4</v>
      </c>
      <c r="AC1766" s="59">
        <v>0</v>
      </c>
      <c r="AD1766" s="59">
        <v>0</v>
      </c>
      <c r="AE1766" s="59">
        <v>1.0951083154980535E-4</v>
      </c>
      <c r="AF1766" s="59">
        <v>0</v>
      </c>
      <c r="AG1766" s="59">
        <v>0</v>
      </c>
      <c r="AH1766" s="17">
        <v>1.6843823602334939E-4</v>
      </c>
      <c r="AI1766" s="12">
        <v>1578</v>
      </c>
      <c r="AJ1766" s="16">
        <v>7</v>
      </c>
      <c r="AK1766" s="17">
        <v>0.89086398529124289</v>
      </c>
      <c r="AL1766" t="str">
        <f>IF(AK1766&lt;='CAV Tier 1 Analysis'!$A$5,"Tier 1", "Tier 2")</f>
        <v>Tier 2</v>
      </c>
      <c r="AM1766" t="str">
        <f t="shared" si="55"/>
        <v>Pennsylvania - Tier 2</v>
      </c>
      <c r="AN1766" t="str">
        <f t="shared" si="56"/>
        <v>Marion, Township Of - Tier 2</v>
      </c>
    </row>
    <row r="1767" spans="1:40" x14ac:dyDescent="0.3">
      <c r="A1767">
        <v>3</v>
      </c>
      <c r="B1767" t="s">
        <v>23</v>
      </c>
      <c r="C1767" t="s">
        <v>4447</v>
      </c>
      <c r="D1767" t="s">
        <v>6862</v>
      </c>
      <c r="E1767" t="s">
        <v>1530</v>
      </c>
      <c r="F1767" s="12">
        <v>21.082934374338805</v>
      </c>
      <c r="G1767" s="12">
        <v>10.546870366145777</v>
      </c>
      <c r="H1767" s="12">
        <v>16.400294190334975</v>
      </c>
      <c r="I1767">
        <v>0</v>
      </c>
      <c r="J1767" s="15">
        <v>0</v>
      </c>
      <c r="K1767" s="15">
        <v>1.0000000000000002</v>
      </c>
      <c r="L1767" s="58">
        <v>1.50196</v>
      </c>
      <c r="M1767">
        <v>1</v>
      </c>
      <c r="N1767">
        <v>0</v>
      </c>
      <c r="O1767" s="12">
        <v>12</v>
      </c>
      <c r="P1767" s="12">
        <v>8</v>
      </c>
      <c r="Q1767" s="12">
        <v>0</v>
      </c>
      <c r="R1767" s="12">
        <v>0</v>
      </c>
      <c r="S1767" s="12">
        <v>0</v>
      </c>
      <c r="T1767" s="12">
        <v>16.23968195125661</v>
      </c>
      <c r="U1767" s="12">
        <v>0</v>
      </c>
      <c r="V1767" s="12">
        <v>0</v>
      </c>
      <c r="W1767" s="59">
        <v>3.3463575246913358E-5</v>
      </c>
      <c r="X1767" s="59">
        <v>1.6097615943078831E-5</v>
      </c>
      <c r="Y1767" s="59">
        <v>0</v>
      </c>
      <c r="Z1767" s="59">
        <v>3.8887318187729673E-4</v>
      </c>
      <c r="AA1767" s="59">
        <v>1.4126799416748219E-3</v>
      </c>
      <c r="AB1767" s="59">
        <v>0</v>
      </c>
      <c r="AC1767" s="59">
        <v>0</v>
      </c>
      <c r="AD1767" s="59">
        <v>0</v>
      </c>
      <c r="AE1767" s="59">
        <v>1.3297056060511161E-6</v>
      </c>
      <c r="AF1767" s="59">
        <v>0</v>
      </c>
      <c r="AG1767" s="59">
        <v>0</v>
      </c>
      <c r="AH1767" s="17">
        <v>1.684040018498329E-4</v>
      </c>
      <c r="AI1767" s="12">
        <v>1579</v>
      </c>
      <c r="AJ1767" s="16">
        <v>7</v>
      </c>
      <c r="AK1767" s="17">
        <v>0.8910323892930927</v>
      </c>
      <c r="AL1767" t="str">
        <f>IF(AK1767&lt;='CAV Tier 1 Analysis'!$A$5,"Tier 1", "Tier 2")</f>
        <v>Tier 2</v>
      </c>
      <c r="AM1767" t="str">
        <f t="shared" si="55"/>
        <v>Pennsylvania - Tier 2</v>
      </c>
      <c r="AN1767" t="str">
        <f t="shared" si="56"/>
        <v>Forksville, Borough Of - Tier 2</v>
      </c>
    </row>
    <row r="1768" spans="1:40" x14ac:dyDescent="0.3">
      <c r="A1768">
        <v>3</v>
      </c>
      <c r="B1768" t="s">
        <v>23</v>
      </c>
      <c r="C1768" t="s">
        <v>3977</v>
      </c>
      <c r="D1768" t="s">
        <v>6360</v>
      </c>
      <c r="E1768" t="s">
        <v>2529</v>
      </c>
      <c r="F1768" s="12">
        <v>3742.8804362539668</v>
      </c>
      <c r="G1768" s="12">
        <v>1244.837425371144</v>
      </c>
      <c r="H1768" s="12">
        <v>676.25520798480443</v>
      </c>
      <c r="I1768">
        <v>4</v>
      </c>
      <c r="J1768" s="15">
        <v>2.4114879679769767E-2</v>
      </c>
      <c r="K1768" s="15">
        <v>0.97588512032023034</v>
      </c>
      <c r="L1768" s="58">
        <v>36.983389999999993</v>
      </c>
      <c r="M1768">
        <v>2</v>
      </c>
      <c r="N1768">
        <v>0</v>
      </c>
      <c r="O1768" s="12">
        <v>12</v>
      </c>
      <c r="P1768" s="12">
        <v>2</v>
      </c>
      <c r="Q1768" s="12">
        <v>0</v>
      </c>
      <c r="R1768" s="12">
        <v>3.9035404812809213</v>
      </c>
      <c r="S1768" s="12">
        <v>16.307812973371238</v>
      </c>
      <c r="T1768" s="12">
        <v>1461.8831532196502</v>
      </c>
      <c r="U1768" s="12">
        <v>0</v>
      </c>
      <c r="V1768" s="12">
        <v>0</v>
      </c>
      <c r="W1768" s="59">
        <v>8.2398762560317374E-4</v>
      </c>
      <c r="X1768" s="59">
        <v>3.2195231886157661E-5</v>
      </c>
      <c r="Y1768" s="59">
        <v>0</v>
      </c>
      <c r="Z1768" s="59">
        <v>3.8887318187729673E-4</v>
      </c>
      <c r="AA1768" s="59">
        <v>3.5316998541870548E-4</v>
      </c>
      <c r="AB1768" s="59">
        <v>0</v>
      </c>
      <c r="AC1768" s="59">
        <v>8.7239384393742974E-5</v>
      </c>
      <c r="AD1768" s="59">
        <v>4.6189536432095041E-5</v>
      </c>
      <c r="AE1768" s="59">
        <v>1.1969903290362386E-4</v>
      </c>
      <c r="AF1768" s="59">
        <v>0</v>
      </c>
      <c r="AG1768" s="59">
        <v>0</v>
      </c>
      <c r="AH1768" s="17">
        <v>1.6830490713770865E-4</v>
      </c>
      <c r="AI1768" s="12">
        <v>1580</v>
      </c>
      <c r="AJ1768" s="16">
        <v>7</v>
      </c>
      <c r="AK1768" s="17">
        <v>0.8912006942002304</v>
      </c>
      <c r="AL1768" t="str">
        <f>IF(AK1768&lt;='CAV Tier 1 Analysis'!$A$5,"Tier 1", "Tier 2")</f>
        <v>Tier 2</v>
      </c>
      <c r="AM1768" t="str">
        <f t="shared" si="55"/>
        <v>Pennsylvania - Tier 2</v>
      </c>
      <c r="AN1768" t="str">
        <f t="shared" si="56"/>
        <v>Spring, Township Of - Tier 2</v>
      </c>
    </row>
    <row r="1769" spans="1:40" x14ac:dyDescent="0.3">
      <c r="A1769">
        <v>3</v>
      </c>
      <c r="B1769" t="s">
        <v>23</v>
      </c>
      <c r="C1769" t="s">
        <v>5028</v>
      </c>
      <c r="D1769" t="s">
        <v>7528</v>
      </c>
      <c r="E1769" t="s">
        <v>2271</v>
      </c>
      <c r="F1769" s="12">
        <v>17023.215544641476</v>
      </c>
      <c r="G1769" s="12">
        <v>2537.2316526367026</v>
      </c>
      <c r="H1769" s="12">
        <v>1096.4785200472274</v>
      </c>
      <c r="I1769">
        <v>0</v>
      </c>
      <c r="J1769" s="15">
        <v>0</v>
      </c>
      <c r="K1769" s="15">
        <v>0.99999999999999978</v>
      </c>
      <c r="L1769" s="58">
        <v>34.703030000000005</v>
      </c>
      <c r="M1769">
        <v>0</v>
      </c>
      <c r="N1769">
        <v>0</v>
      </c>
      <c r="O1769" s="12">
        <v>15</v>
      </c>
      <c r="P1769" s="12">
        <v>1.7777777777777777</v>
      </c>
      <c r="Q1769" s="12">
        <v>0</v>
      </c>
      <c r="R1769" s="12">
        <v>0</v>
      </c>
      <c r="S1769" s="12">
        <v>0</v>
      </c>
      <c r="T1769" s="12">
        <v>2488.9275711148543</v>
      </c>
      <c r="U1769" s="12">
        <v>0</v>
      </c>
      <c r="V1769" s="12">
        <v>48.304081521848275</v>
      </c>
      <c r="W1769" s="59">
        <v>7.7318134684072266E-4</v>
      </c>
      <c r="X1769" s="59">
        <v>0</v>
      </c>
      <c r="Y1769" s="59">
        <v>0</v>
      </c>
      <c r="Z1769" s="59">
        <v>4.8609147734662091E-4</v>
      </c>
      <c r="AA1769" s="59">
        <v>3.1392887592773816E-4</v>
      </c>
      <c r="AB1769" s="59">
        <v>0</v>
      </c>
      <c r="AC1769" s="59">
        <v>0</v>
      </c>
      <c r="AD1769" s="59">
        <v>0</v>
      </c>
      <c r="AE1769" s="59">
        <v>2.037934581662494E-4</v>
      </c>
      <c r="AF1769" s="59">
        <v>0</v>
      </c>
      <c r="AG1769" s="59">
        <v>7.3776159350728664E-5</v>
      </c>
      <c r="AH1769" s="17">
        <v>1.6825193796655088E-4</v>
      </c>
      <c r="AI1769" s="12">
        <v>1581</v>
      </c>
      <c r="AJ1769" s="16">
        <v>7</v>
      </c>
      <c r="AK1769" s="17">
        <v>0.89136894613819695</v>
      </c>
      <c r="AL1769" t="str">
        <f>IF(AK1769&lt;='CAV Tier 1 Analysis'!$A$5,"Tier 1", "Tier 2")</f>
        <v>Tier 2</v>
      </c>
      <c r="AM1769" t="str">
        <f t="shared" si="55"/>
        <v>Pennsylvania - Tier 2</v>
      </c>
      <c r="AN1769" t="str">
        <f t="shared" si="56"/>
        <v>Springbrook, Township Of - Tier 2</v>
      </c>
    </row>
    <row r="1770" spans="1:40" x14ac:dyDescent="0.3">
      <c r="A1770">
        <v>3</v>
      </c>
      <c r="B1770" t="s">
        <v>23</v>
      </c>
      <c r="C1770" t="s">
        <v>3601</v>
      </c>
      <c r="D1770" t="s">
        <v>6297</v>
      </c>
      <c r="E1770" t="s">
        <v>2406</v>
      </c>
      <c r="F1770" s="12">
        <v>5144.0731329749342</v>
      </c>
      <c r="G1770" s="12">
        <v>1467.7908379363994</v>
      </c>
      <c r="H1770" s="12">
        <v>804.6723077285825</v>
      </c>
      <c r="I1770">
        <v>2</v>
      </c>
      <c r="J1770" s="15">
        <v>0</v>
      </c>
      <c r="K1770" s="15">
        <v>1</v>
      </c>
      <c r="L1770" s="58">
        <v>27.360580000000002</v>
      </c>
      <c r="M1770">
        <v>3</v>
      </c>
      <c r="N1770">
        <v>0</v>
      </c>
      <c r="O1770" s="12">
        <v>9</v>
      </c>
      <c r="P1770" s="12">
        <v>4</v>
      </c>
      <c r="Q1770" s="12">
        <v>0</v>
      </c>
      <c r="R1770" s="12">
        <v>2</v>
      </c>
      <c r="S1770" s="12">
        <v>0</v>
      </c>
      <c r="T1770" s="12">
        <v>1814.068452308986</v>
      </c>
      <c r="U1770" s="12">
        <v>0</v>
      </c>
      <c r="V1770" s="12">
        <v>0</v>
      </c>
      <c r="W1770" s="59">
        <v>6.0959201818237016E-4</v>
      </c>
      <c r="X1770" s="59">
        <v>4.8292847829236488E-5</v>
      </c>
      <c r="Y1770" s="59">
        <v>0</v>
      </c>
      <c r="Z1770" s="59">
        <v>2.9165488640797254E-4</v>
      </c>
      <c r="AA1770" s="59">
        <v>7.0633997083741095E-4</v>
      </c>
      <c r="AB1770" s="59">
        <v>0</v>
      </c>
      <c r="AC1770" s="59">
        <v>4.4697568687754937E-5</v>
      </c>
      <c r="AD1770" s="59">
        <v>0</v>
      </c>
      <c r="AE1770" s="59">
        <v>1.4853597490615132E-4</v>
      </c>
      <c r="AF1770" s="59">
        <v>0</v>
      </c>
      <c r="AG1770" s="59">
        <v>0</v>
      </c>
      <c r="AH1770" s="17">
        <v>1.6810120607735422E-4</v>
      </c>
      <c r="AI1770" s="12">
        <v>1582</v>
      </c>
      <c r="AJ1770" s="16">
        <v>7</v>
      </c>
      <c r="AK1770" s="17">
        <v>0.8915370473442743</v>
      </c>
      <c r="AL1770" t="str">
        <f>IF(AK1770&lt;='CAV Tier 1 Analysis'!$A$5,"Tier 1", "Tier 2")</f>
        <v>Tier 2</v>
      </c>
      <c r="AM1770" t="str">
        <f t="shared" si="55"/>
        <v>Pennsylvania - Tier 2</v>
      </c>
      <c r="AN1770" t="str">
        <f t="shared" si="56"/>
        <v>Springfield, Township Of - Tier 2</v>
      </c>
    </row>
    <row r="1771" spans="1:40" x14ac:dyDescent="0.3">
      <c r="A1771">
        <v>3</v>
      </c>
      <c r="B1771" t="s">
        <v>23</v>
      </c>
      <c r="C1771" t="s">
        <v>3675</v>
      </c>
      <c r="D1771" t="s">
        <v>6428</v>
      </c>
      <c r="E1771" t="s">
        <v>2072</v>
      </c>
      <c r="F1771" s="12">
        <v>5520.2996208169425</v>
      </c>
      <c r="G1771" s="12">
        <v>4530.8354932556103</v>
      </c>
      <c r="H1771" s="12">
        <v>1415.0640618203061</v>
      </c>
      <c r="I1771">
        <v>2</v>
      </c>
      <c r="J1771" s="15">
        <v>3.2017647831542326E-3</v>
      </c>
      <c r="K1771" s="15">
        <v>0.99679823521684585</v>
      </c>
      <c r="L1771" s="58">
        <v>13.24582</v>
      </c>
      <c r="M1771">
        <v>10</v>
      </c>
      <c r="N1771">
        <v>0</v>
      </c>
      <c r="O1771" s="12">
        <v>16</v>
      </c>
      <c r="P1771" s="12">
        <v>1</v>
      </c>
      <c r="Q1771" s="12">
        <v>0</v>
      </c>
      <c r="R1771" s="12">
        <v>1.9935964704336917</v>
      </c>
      <c r="S1771" s="12">
        <v>4.5307022790434397</v>
      </c>
      <c r="T1771" s="12">
        <v>4344.7425895664755</v>
      </c>
      <c r="U1771" s="12">
        <v>0</v>
      </c>
      <c r="V1771" s="12">
        <v>186.0929036891348</v>
      </c>
      <c r="W1771" s="59">
        <v>2.9511604455316378E-4</v>
      </c>
      <c r="X1771" s="59">
        <v>1.609761594307883E-4</v>
      </c>
      <c r="Y1771" s="59">
        <v>0</v>
      </c>
      <c r="Z1771" s="59">
        <v>5.1849757583639564E-4</v>
      </c>
      <c r="AA1771" s="59">
        <v>1.7658499270935274E-4</v>
      </c>
      <c r="AB1771" s="59">
        <v>0</v>
      </c>
      <c r="AC1771" s="59">
        <v>4.4554457586437871E-5</v>
      </c>
      <c r="AD1771" s="59">
        <v>1.2832563037273499E-5</v>
      </c>
      <c r="AE1771" s="59">
        <v>3.5574764305950886E-4</v>
      </c>
      <c r="AF1771" s="59">
        <v>0</v>
      </c>
      <c r="AG1771" s="59">
        <v>2.8422483740632952E-4</v>
      </c>
      <c r="AH1771" s="17">
        <v>1.6804857032902277E-4</v>
      </c>
      <c r="AI1771" s="12">
        <v>1583</v>
      </c>
      <c r="AJ1771" s="16">
        <v>7</v>
      </c>
      <c r="AK1771" s="17">
        <v>0.89170509591460334</v>
      </c>
      <c r="AL1771" t="str">
        <f>IF(AK1771&lt;='CAV Tier 1 Analysis'!$A$5,"Tier 1", "Tier 2")</f>
        <v>Tier 2</v>
      </c>
      <c r="AM1771" t="str">
        <f t="shared" si="55"/>
        <v>Pennsylvania - Tier 2</v>
      </c>
      <c r="AN1771" t="str">
        <f t="shared" si="56"/>
        <v>Franklin, Township Of - Tier 2</v>
      </c>
    </row>
    <row r="1772" spans="1:40" x14ac:dyDescent="0.3">
      <c r="A1772">
        <v>3</v>
      </c>
      <c r="B1772" t="s">
        <v>23</v>
      </c>
      <c r="C1772" t="s">
        <v>5436</v>
      </c>
      <c r="D1772" t="s">
        <v>7965</v>
      </c>
      <c r="E1772" t="s">
        <v>1680</v>
      </c>
      <c r="F1772" s="12">
        <v>130.39998908632111</v>
      </c>
      <c r="G1772" s="12">
        <v>752.47110032726721</v>
      </c>
      <c r="H1772" s="12">
        <v>399.79368691436292</v>
      </c>
      <c r="I1772">
        <v>0</v>
      </c>
      <c r="J1772" s="15">
        <v>0</v>
      </c>
      <c r="K1772" s="15">
        <v>1</v>
      </c>
      <c r="L1772" s="58">
        <v>0.44157999999999997</v>
      </c>
      <c r="M1772">
        <v>0</v>
      </c>
      <c r="N1772">
        <v>10</v>
      </c>
      <c r="O1772" s="12">
        <v>9</v>
      </c>
      <c r="P1772" s="12">
        <v>4</v>
      </c>
      <c r="Q1772" s="12">
        <v>0</v>
      </c>
      <c r="R1772" s="12">
        <v>0</v>
      </c>
      <c r="S1772" s="12">
        <v>0</v>
      </c>
      <c r="T1772" s="12">
        <v>861.15184833251794</v>
      </c>
      <c r="U1772" s="12">
        <v>730.75185924619677</v>
      </c>
      <c r="V1772" s="12">
        <v>0</v>
      </c>
      <c r="W1772" s="59">
        <v>9.8383748951583263E-6</v>
      </c>
      <c r="X1772" s="59">
        <v>0</v>
      </c>
      <c r="Y1772" s="59">
        <v>6.2019350037211614E-4</v>
      </c>
      <c r="Z1772" s="59">
        <v>2.9165488640797254E-4</v>
      </c>
      <c r="AA1772" s="59">
        <v>7.0633997083741095E-4</v>
      </c>
      <c r="AB1772" s="59">
        <v>0</v>
      </c>
      <c r="AC1772" s="59">
        <v>0</v>
      </c>
      <c r="AD1772" s="59">
        <v>0</v>
      </c>
      <c r="AE1772" s="59">
        <v>7.0511137091599537E-5</v>
      </c>
      <c r="AF1772" s="59">
        <v>1.4962961877371396E-4</v>
      </c>
      <c r="AG1772" s="59">
        <v>0</v>
      </c>
      <c r="AH1772" s="17">
        <v>1.6801522621617924E-4</v>
      </c>
      <c r="AI1772" s="12">
        <v>1584</v>
      </c>
      <c r="AJ1772" s="16">
        <v>7</v>
      </c>
      <c r="AK1772" s="17">
        <v>0.89187311114081957</v>
      </c>
      <c r="AL1772" t="str">
        <f>IF(AK1772&lt;='CAV Tier 1 Analysis'!$A$5,"Tier 1", "Tier 2")</f>
        <v>Tier 2</v>
      </c>
      <c r="AM1772" t="str">
        <f t="shared" si="55"/>
        <v>Pennsylvania - Tier 2</v>
      </c>
      <c r="AN1772" t="str">
        <f t="shared" si="56"/>
        <v>Ellport, Borough Of - Tier 2</v>
      </c>
    </row>
    <row r="1773" spans="1:40" x14ac:dyDescent="0.3">
      <c r="A1773">
        <v>3</v>
      </c>
      <c r="B1773" t="s">
        <v>23</v>
      </c>
      <c r="C1773" t="s">
        <v>4138</v>
      </c>
      <c r="D1773" t="s">
        <v>6535</v>
      </c>
      <c r="E1773" t="s">
        <v>2256</v>
      </c>
      <c r="F1773" s="12">
        <v>192.66693809616208</v>
      </c>
      <c r="G1773" s="12">
        <v>3508.4143669261307</v>
      </c>
      <c r="H1773" s="12">
        <v>1474.9802123423126</v>
      </c>
      <c r="I1773">
        <v>0</v>
      </c>
      <c r="J1773" s="15">
        <v>9.8809588323488483E-3</v>
      </c>
      <c r="K1773" s="15">
        <v>0.99011904116765082</v>
      </c>
      <c r="L1773" s="58">
        <v>0.55359000000000014</v>
      </c>
      <c r="M1773">
        <v>0</v>
      </c>
      <c r="N1773">
        <v>0</v>
      </c>
      <c r="O1773" s="12">
        <v>8</v>
      </c>
      <c r="P1773" s="12">
        <v>2</v>
      </c>
      <c r="Q1773" s="12">
        <v>0</v>
      </c>
      <c r="R1773" s="12">
        <v>0</v>
      </c>
      <c r="S1773" s="12">
        <v>14.574218756683553</v>
      </c>
      <c r="T1773" s="12">
        <v>3336.407781191589</v>
      </c>
      <c r="U1773" s="12">
        <v>3143.740843095427</v>
      </c>
      <c r="V1773" s="12">
        <v>172.00658573454166</v>
      </c>
      <c r="W1773" s="59">
        <v>1.2333950718353864E-5</v>
      </c>
      <c r="X1773" s="59">
        <v>0</v>
      </c>
      <c r="Y1773" s="59">
        <v>0</v>
      </c>
      <c r="Z1773" s="59">
        <v>2.5924878791819782E-4</v>
      </c>
      <c r="AA1773" s="59">
        <v>3.5316998541870548E-4</v>
      </c>
      <c r="AB1773" s="59">
        <v>0</v>
      </c>
      <c r="AC1773" s="59">
        <v>0</v>
      </c>
      <c r="AD1773" s="59">
        <v>4.1279379971451515E-5</v>
      </c>
      <c r="AE1773" s="59">
        <v>2.7318516114040853E-4</v>
      </c>
      <c r="AF1773" s="59">
        <v>6.4371610954361193E-4</v>
      </c>
      <c r="AG1773" s="59">
        <v>2.627104144975109E-4</v>
      </c>
      <c r="AH1773" s="17">
        <v>1.6778579901893093E-4</v>
      </c>
      <c r="AI1773" s="12">
        <v>1585</v>
      </c>
      <c r="AJ1773" s="16">
        <v>7</v>
      </c>
      <c r="AK1773" s="17">
        <v>0.89204089693983846</v>
      </c>
      <c r="AL1773" t="str">
        <f>IF(AK1773&lt;='CAV Tier 1 Analysis'!$A$5,"Tier 1", "Tier 2")</f>
        <v>Tier 2</v>
      </c>
      <c r="AM1773" t="str">
        <f t="shared" si="55"/>
        <v>Pennsylvania - Tier 2</v>
      </c>
      <c r="AN1773" t="str">
        <f t="shared" si="56"/>
        <v>Wesleyville, Borough Of - Tier 2</v>
      </c>
    </row>
    <row r="1774" spans="1:40" x14ac:dyDescent="0.3">
      <c r="A1774">
        <v>3</v>
      </c>
      <c r="B1774" t="s">
        <v>23</v>
      </c>
      <c r="C1774" t="s">
        <v>4842</v>
      </c>
      <c r="D1774" t="s">
        <v>7322</v>
      </c>
      <c r="E1774" t="s">
        <v>2383</v>
      </c>
      <c r="F1774" s="12">
        <v>8344.8714806345488</v>
      </c>
      <c r="G1774" s="12">
        <v>1725.8963891867963</v>
      </c>
      <c r="H1774" s="12">
        <v>841.17951994992984</v>
      </c>
      <c r="I1774">
        <v>8</v>
      </c>
      <c r="J1774" s="15">
        <v>7.5990536645169784E-6</v>
      </c>
      <c r="K1774" s="15">
        <v>0.99999240094633557</v>
      </c>
      <c r="L1774" s="58">
        <v>31.58288000000001</v>
      </c>
      <c r="M1774">
        <v>2</v>
      </c>
      <c r="N1774">
        <v>0</v>
      </c>
      <c r="O1774" s="12">
        <v>11.25</v>
      </c>
      <c r="P1774" s="12">
        <v>2.25</v>
      </c>
      <c r="Q1774" s="12">
        <v>0</v>
      </c>
      <c r="R1774" s="12">
        <v>7.9999392075706846</v>
      </c>
      <c r="S1774" s="12">
        <v>6.3921683135921472E-3</v>
      </c>
      <c r="T1774" s="12">
        <v>2050.5833394803358</v>
      </c>
      <c r="U1774" s="12">
        <v>0</v>
      </c>
      <c r="V1774" s="12">
        <v>0</v>
      </c>
      <c r="W1774" s="59">
        <v>7.0366459918655313E-4</v>
      </c>
      <c r="X1774" s="59">
        <v>3.2195231886157661E-5</v>
      </c>
      <c r="Y1774" s="59">
        <v>0</v>
      </c>
      <c r="Z1774" s="59">
        <v>3.6456860800996568E-4</v>
      </c>
      <c r="AA1774" s="59">
        <v>3.9731623359604365E-4</v>
      </c>
      <c r="AB1774" s="59">
        <v>0</v>
      </c>
      <c r="AC1774" s="59">
        <v>1.7878891611412725E-4</v>
      </c>
      <c r="AD1774" s="59">
        <v>1.8104898043830831E-8</v>
      </c>
      <c r="AE1774" s="59">
        <v>1.6790182039070253E-4</v>
      </c>
      <c r="AF1774" s="59">
        <v>0</v>
      </c>
      <c r="AG1774" s="59">
        <v>0</v>
      </c>
      <c r="AH1774" s="17">
        <v>1.676775921892358E-4</v>
      </c>
      <c r="AI1774" s="12">
        <v>1586</v>
      </c>
      <c r="AJ1774" s="16">
        <v>7</v>
      </c>
      <c r="AK1774" s="17">
        <v>0.89220857453202773</v>
      </c>
      <c r="AL1774" t="str">
        <f>IF(AK1774&lt;='CAV Tier 1 Analysis'!$A$5,"Tier 1", "Tier 2")</f>
        <v>Tier 2</v>
      </c>
      <c r="AM1774" t="str">
        <f t="shared" si="55"/>
        <v>Pennsylvania - Tier 2</v>
      </c>
      <c r="AN1774" t="str">
        <f t="shared" si="56"/>
        <v>Barr, Township Of - Tier 2</v>
      </c>
    </row>
    <row r="1775" spans="1:40" x14ac:dyDescent="0.3">
      <c r="A1775">
        <v>3</v>
      </c>
      <c r="B1775" t="s">
        <v>23</v>
      </c>
      <c r="C1775" t="s">
        <v>3953</v>
      </c>
      <c r="D1775" t="s">
        <v>6336</v>
      </c>
      <c r="E1775" t="s">
        <v>1917</v>
      </c>
      <c r="F1775" s="12">
        <v>31.547619387027787</v>
      </c>
      <c r="G1775" s="12">
        <v>5.6030948875024498</v>
      </c>
      <c r="H1775" s="12">
        <v>15.09548887987741</v>
      </c>
      <c r="I1775">
        <v>3</v>
      </c>
      <c r="J1775" s="15">
        <v>0.10902275599163241</v>
      </c>
      <c r="K1775" s="15">
        <v>0.89097724400836742</v>
      </c>
      <c r="L1775" s="58">
        <v>1.8834600000000001</v>
      </c>
      <c r="M1775">
        <v>8</v>
      </c>
      <c r="N1775">
        <v>0</v>
      </c>
      <c r="O1775" s="12">
        <v>6</v>
      </c>
      <c r="P1775" s="12">
        <v>8</v>
      </c>
      <c r="Q1775" s="12">
        <v>0</v>
      </c>
      <c r="R1775" s="12">
        <v>2.672931732025102</v>
      </c>
      <c r="S1775" s="12">
        <v>1.6457518007252754</v>
      </c>
      <c r="T1775" s="12">
        <v>6.5891143788785795</v>
      </c>
      <c r="U1775" s="12">
        <v>0</v>
      </c>
      <c r="V1775" s="12">
        <v>0</v>
      </c>
      <c r="W1775" s="59">
        <v>4.1963371484294814E-5</v>
      </c>
      <c r="X1775" s="59">
        <v>1.2878092754463064E-4</v>
      </c>
      <c r="Y1775" s="59">
        <v>0</v>
      </c>
      <c r="Z1775" s="59">
        <v>1.9443659093864836E-4</v>
      </c>
      <c r="AA1775" s="59">
        <v>1.4126799416748219E-3</v>
      </c>
      <c r="AB1775" s="59">
        <v>0</v>
      </c>
      <c r="AC1775" s="59">
        <v>5.9736774844935886E-5</v>
      </c>
      <c r="AD1775" s="59">
        <v>4.6613554424441984E-6</v>
      </c>
      <c r="AE1775" s="59">
        <v>5.395168670670242E-7</v>
      </c>
      <c r="AF1775" s="59">
        <v>0</v>
      </c>
      <c r="AG1775" s="59">
        <v>0</v>
      </c>
      <c r="AH1775" s="17">
        <v>1.6752713443607661E-4</v>
      </c>
      <c r="AI1775" s="12">
        <v>1587</v>
      </c>
      <c r="AJ1775" s="16">
        <v>7</v>
      </c>
      <c r="AK1775" s="17">
        <v>0.89237610166646386</v>
      </c>
      <c r="AL1775" t="str">
        <f>IF(AK1775&lt;='CAV Tier 1 Analysis'!$A$5,"Tier 1", "Tier 2")</f>
        <v>Tier 2</v>
      </c>
      <c r="AM1775" t="str">
        <f t="shared" si="55"/>
        <v>Pennsylvania - Tier 2</v>
      </c>
      <c r="AN1775" t="str">
        <f t="shared" si="56"/>
        <v>Driftwood, Borough Of - Tier 2</v>
      </c>
    </row>
    <row r="1776" spans="1:40" x14ac:dyDescent="0.3">
      <c r="A1776">
        <v>3</v>
      </c>
      <c r="B1776" t="s">
        <v>23</v>
      </c>
      <c r="C1776" t="s">
        <v>3832</v>
      </c>
      <c r="D1776" t="s">
        <v>6205</v>
      </c>
      <c r="E1776" t="s">
        <v>2030</v>
      </c>
      <c r="F1776" s="12">
        <v>665.77510526490005</v>
      </c>
      <c r="G1776" s="12">
        <v>1445.9496939721762</v>
      </c>
      <c r="H1776" s="12">
        <v>950.22211049674274</v>
      </c>
      <c r="I1776">
        <v>3</v>
      </c>
      <c r="J1776" s="15">
        <v>0.21305195613392156</v>
      </c>
      <c r="K1776" s="15">
        <v>0.78694804386607864</v>
      </c>
      <c r="L1776" s="58">
        <v>1.4462199999999998</v>
      </c>
      <c r="M1776">
        <v>2</v>
      </c>
      <c r="N1776">
        <v>0</v>
      </c>
      <c r="O1776" s="12">
        <v>12</v>
      </c>
      <c r="P1776" s="12">
        <v>2</v>
      </c>
      <c r="Q1776" s="12">
        <v>0</v>
      </c>
      <c r="R1776" s="12">
        <v>2.360844131598236</v>
      </c>
      <c r="S1776" s="12">
        <v>202.44667940303441</v>
      </c>
      <c r="T1776" s="12">
        <v>1906.267982082996</v>
      </c>
      <c r="U1776" s="12">
        <v>1240.492876818096</v>
      </c>
      <c r="V1776" s="12">
        <v>0</v>
      </c>
      <c r="W1776" s="59">
        <v>3.2221691518809441E-5</v>
      </c>
      <c r="X1776" s="59">
        <v>3.2195231886157661E-5</v>
      </c>
      <c r="Y1776" s="59">
        <v>0</v>
      </c>
      <c r="Z1776" s="59">
        <v>3.8887318187729673E-4</v>
      </c>
      <c r="AA1776" s="59">
        <v>3.5316998541870548E-4</v>
      </c>
      <c r="AB1776" s="59">
        <v>0</v>
      </c>
      <c r="AC1776" s="59">
        <v>5.2761996366597658E-5</v>
      </c>
      <c r="AD1776" s="59">
        <v>5.7340112307591976E-4</v>
      </c>
      <c r="AE1776" s="59">
        <v>1.5608527494686371E-4</v>
      </c>
      <c r="AF1776" s="59">
        <v>2.5400479506308617E-4</v>
      </c>
      <c r="AG1776" s="59">
        <v>0</v>
      </c>
      <c r="AH1776" s="17">
        <v>1.6751938910485788E-4</v>
      </c>
      <c r="AI1776" s="12">
        <v>1588</v>
      </c>
      <c r="AJ1776" s="16">
        <v>7</v>
      </c>
      <c r="AK1776" s="17">
        <v>0.89254362105556873</v>
      </c>
      <c r="AL1776" t="str">
        <f>IF(AK1776&lt;='CAV Tier 1 Analysis'!$A$5,"Tier 1", "Tier 2")</f>
        <v>Tier 2</v>
      </c>
      <c r="AM1776" t="str">
        <f t="shared" si="55"/>
        <v>Pennsylvania - Tier 2</v>
      </c>
      <c r="AN1776" t="str">
        <f t="shared" si="56"/>
        <v>Conway, Borough Of - Tier 2</v>
      </c>
    </row>
    <row r="1777" spans="1:40" x14ac:dyDescent="0.3">
      <c r="A1777">
        <v>3</v>
      </c>
      <c r="B1777" t="s">
        <v>23</v>
      </c>
      <c r="C1777" t="s">
        <v>4991</v>
      </c>
      <c r="D1777" t="s">
        <v>7484</v>
      </c>
      <c r="E1777" t="s">
        <v>2318</v>
      </c>
      <c r="F1777" s="12">
        <v>2187.7964016924338</v>
      </c>
      <c r="G1777" s="12">
        <v>734.89668923516183</v>
      </c>
      <c r="H1777" s="12">
        <v>353.33272943107471</v>
      </c>
      <c r="I1777">
        <v>1</v>
      </c>
      <c r="J1777" s="15">
        <v>0</v>
      </c>
      <c r="K1777" s="15">
        <v>1</v>
      </c>
      <c r="L1777" s="58">
        <v>31.239750000000001</v>
      </c>
      <c r="M1777">
        <v>0</v>
      </c>
      <c r="N1777">
        <v>0</v>
      </c>
      <c r="O1777" s="12">
        <v>11</v>
      </c>
      <c r="P1777" s="12">
        <v>4</v>
      </c>
      <c r="Q1777" s="12">
        <v>0</v>
      </c>
      <c r="R1777" s="12">
        <v>1</v>
      </c>
      <c r="S1777" s="12">
        <v>0</v>
      </c>
      <c r="T1777" s="12">
        <v>751.28778101033481</v>
      </c>
      <c r="U1777" s="12">
        <v>0</v>
      </c>
      <c r="V1777" s="12">
        <v>0</v>
      </c>
      <c r="W1777" s="59">
        <v>6.9601968415920637E-4</v>
      </c>
      <c r="X1777" s="59">
        <v>0</v>
      </c>
      <c r="Y1777" s="59">
        <v>0</v>
      </c>
      <c r="Z1777" s="59">
        <v>3.56467083387522E-4</v>
      </c>
      <c r="AA1777" s="59">
        <v>7.0633997083741095E-4</v>
      </c>
      <c r="AB1777" s="59">
        <v>0</v>
      </c>
      <c r="AC1777" s="59">
        <v>2.2348784343877468E-5</v>
      </c>
      <c r="AD1777" s="59">
        <v>0</v>
      </c>
      <c r="AE1777" s="59">
        <v>6.1515464229263696E-5</v>
      </c>
      <c r="AF1777" s="59">
        <v>0</v>
      </c>
      <c r="AG1777" s="59">
        <v>0</v>
      </c>
      <c r="AH1777" s="17">
        <v>1.6751736245066188E-4</v>
      </c>
      <c r="AI1777" s="12">
        <v>1589</v>
      </c>
      <c r="AJ1777" s="16">
        <v>7</v>
      </c>
      <c r="AK1777" s="17">
        <v>0.89271113841801941</v>
      </c>
      <c r="AL1777" t="str">
        <f>IF(AK1777&lt;='CAV Tier 1 Analysis'!$A$5,"Tier 1", "Tier 2")</f>
        <v>Tier 2</v>
      </c>
      <c r="AM1777" t="str">
        <f t="shared" si="55"/>
        <v>Pennsylvania - Tier 2</v>
      </c>
      <c r="AN1777" t="str">
        <f t="shared" si="56"/>
        <v>Whiteley, Township Of - Tier 2</v>
      </c>
    </row>
    <row r="1778" spans="1:40" x14ac:dyDescent="0.3">
      <c r="A1778">
        <v>3</v>
      </c>
      <c r="B1778" t="s">
        <v>23</v>
      </c>
      <c r="C1778" t="s">
        <v>5496</v>
      </c>
      <c r="D1778" t="s">
        <v>8028</v>
      </c>
      <c r="E1778" t="s">
        <v>1920</v>
      </c>
      <c r="F1778" s="12">
        <v>304.44419851019654</v>
      </c>
      <c r="G1778" s="12">
        <v>2687.4113197671186</v>
      </c>
      <c r="H1778" s="12">
        <v>1596.7732862037083</v>
      </c>
      <c r="I1778">
        <v>4</v>
      </c>
      <c r="J1778" s="15">
        <v>1.6583573865127262E-2</v>
      </c>
      <c r="K1778" s="15">
        <v>0.98341642613487279</v>
      </c>
      <c r="L1778" s="58">
        <v>1.5244</v>
      </c>
      <c r="M1778">
        <v>5</v>
      </c>
      <c r="N1778">
        <v>0</v>
      </c>
      <c r="O1778" s="12">
        <v>11</v>
      </c>
      <c r="P1778" s="12">
        <v>2</v>
      </c>
      <c r="Q1778" s="12">
        <v>0</v>
      </c>
      <c r="R1778" s="12">
        <v>3.9336657045394912</v>
      </c>
      <c r="S1778" s="12">
        <v>26.480207737621189</v>
      </c>
      <c r="T1778" s="12">
        <v>3202.3784733212733</v>
      </c>
      <c r="U1778" s="12">
        <v>2897.9342748110766</v>
      </c>
      <c r="V1778" s="12">
        <v>0</v>
      </c>
      <c r="W1778" s="59">
        <v>3.3963537049185545E-5</v>
      </c>
      <c r="X1778" s="59">
        <v>8.0488079715394149E-5</v>
      </c>
      <c r="Y1778" s="59">
        <v>0</v>
      </c>
      <c r="Z1778" s="59">
        <v>3.56467083387522E-4</v>
      </c>
      <c r="AA1778" s="59">
        <v>3.5316998541870548E-4</v>
      </c>
      <c r="AB1778" s="59">
        <v>0</v>
      </c>
      <c r="AC1778" s="59">
        <v>8.7912646511659916E-5</v>
      </c>
      <c r="AD1778" s="59">
        <v>7.5001382590264736E-5</v>
      </c>
      <c r="AE1778" s="59">
        <v>2.6221083771552648E-4</v>
      </c>
      <c r="AF1778" s="59">
        <v>5.9338446462326594E-4</v>
      </c>
      <c r="AG1778" s="59">
        <v>0</v>
      </c>
      <c r="AH1778" s="17">
        <v>1.6750891063741129E-4</v>
      </c>
      <c r="AI1778" s="12">
        <v>1590</v>
      </c>
      <c r="AJ1778" s="16">
        <v>7</v>
      </c>
      <c r="AK1778" s="17">
        <v>0.89287864732865685</v>
      </c>
      <c r="AL1778" t="str">
        <f>IF(AK1778&lt;='CAV Tier 1 Analysis'!$A$5,"Tier 1", "Tier 2")</f>
        <v>Tier 2</v>
      </c>
      <c r="AM1778" t="str">
        <f t="shared" si="55"/>
        <v>Pennsylvania - Tier 2</v>
      </c>
      <c r="AN1778" t="str">
        <f t="shared" si="56"/>
        <v>Masontown, Borough Of - Tier 2</v>
      </c>
    </row>
    <row r="1779" spans="1:40" x14ac:dyDescent="0.3">
      <c r="A1779">
        <v>3</v>
      </c>
      <c r="B1779" t="s">
        <v>23</v>
      </c>
      <c r="C1779" t="s">
        <v>4559</v>
      </c>
      <c r="D1779" t="s">
        <v>6987</v>
      </c>
      <c r="E1779" t="s">
        <v>2425</v>
      </c>
      <c r="F1779" s="12">
        <v>3432.4067013701815</v>
      </c>
      <c r="G1779" s="12">
        <v>1818.7423539101849</v>
      </c>
      <c r="H1779" s="12">
        <v>920.79134855313328</v>
      </c>
      <c r="I1779">
        <v>1</v>
      </c>
      <c r="J1779" s="15">
        <v>0</v>
      </c>
      <c r="K1779" s="15">
        <v>0.99999999999999989</v>
      </c>
      <c r="L1779" s="58">
        <v>31.026859999999999</v>
      </c>
      <c r="M1779">
        <v>6</v>
      </c>
      <c r="N1779">
        <v>0</v>
      </c>
      <c r="O1779" s="12">
        <v>11.75</v>
      </c>
      <c r="P1779" s="12">
        <v>2.75</v>
      </c>
      <c r="Q1779" s="12">
        <v>0</v>
      </c>
      <c r="R1779" s="12">
        <v>0.99999999999999989</v>
      </c>
      <c r="S1779" s="12">
        <v>0</v>
      </c>
      <c r="T1779" s="12">
        <v>2025.4331218536822</v>
      </c>
      <c r="U1779" s="12">
        <v>0</v>
      </c>
      <c r="V1779" s="12">
        <v>0</v>
      </c>
      <c r="W1779" s="59">
        <v>6.9127650821955726E-4</v>
      </c>
      <c r="X1779" s="59">
        <v>9.6585695658472977E-5</v>
      </c>
      <c r="Y1779" s="59">
        <v>0</v>
      </c>
      <c r="Z1779" s="59">
        <v>3.8077165725485304E-4</v>
      </c>
      <c r="AA1779" s="59">
        <v>4.8560872995071999E-4</v>
      </c>
      <c r="AB1779" s="59">
        <v>0</v>
      </c>
      <c r="AC1779" s="59">
        <v>2.2348784343877465E-5</v>
      </c>
      <c r="AD1779" s="59">
        <v>0</v>
      </c>
      <c r="AE1779" s="59">
        <v>1.6584251987780186E-4</v>
      </c>
      <c r="AF1779" s="59">
        <v>0</v>
      </c>
      <c r="AG1779" s="59">
        <v>0</v>
      </c>
      <c r="AH1779" s="17">
        <v>1.6749399048229842E-4</v>
      </c>
      <c r="AI1779" s="12">
        <v>1591</v>
      </c>
      <c r="AJ1779" s="16">
        <v>7</v>
      </c>
      <c r="AK1779" s="17">
        <v>0.89304614131913918</v>
      </c>
      <c r="AL1779" t="str">
        <f>IF(AK1779&lt;='CAV Tier 1 Analysis'!$A$5,"Tier 1", "Tier 2")</f>
        <v>Tier 2</v>
      </c>
      <c r="AM1779" t="str">
        <f t="shared" si="55"/>
        <v>Pennsylvania - Tier 2</v>
      </c>
      <c r="AN1779" t="str">
        <f t="shared" si="56"/>
        <v>Pine, Township Of - Tier 2</v>
      </c>
    </row>
    <row r="1780" spans="1:40" x14ac:dyDescent="0.3">
      <c r="A1780">
        <v>3</v>
      </c>
      <c r="B1780" t="s">
        <v>23</v>
      </c>
      <c r="C1780" t="s">
        <v>4668</v>
      </c>
      <c r="D1780" t="s">
        <v>7121</v>
      </c>
      <c r="E1780" t="s">
        <v>2463</v>
      </c>
      <c r="F1780" s="12">
        <v>1981.5976197730013</v>
      </c>
      <c r="G1780" s="12">
        <v>1306.8490266460929</v>
      </c>
      <c r="H1780" s="12">
        <v>612.51978419577745</v>
      </c>
      <c r="I1780">
        <v>3</v>
      </c>
      <c r="J1780" s="15">
        <v>1.5941124474618696E-2</v>
      </c>
      <c r="K1780" s="15">
        <v>0.98405887552538129</v>
      </c>
      <c r="L1780" s="58">
        <v>36.563919999999989</v>
      </c>
      <c r="M1780">
        <v>3</v>
      </c>
      <c r="N1780">
        <v>0</v>
      </c>
      <c r="O1780" s="12">
        <v>13</v>
      </c>
      <c r="P1780" s="12">
        <v>2</v>
      </c>
      <c r="Q1780" s="12">
        <v>0</v>
      </c>
      <c r="R1780" s="12">
        <v>2.952176626576144</v>
      </c>
      <c r="S1780" s="12">
        <v>9.7642541230314706</v>
      </c>
      <c r="T1780" s="12">
        <v>1304.9293896147085</v>
      </c>
      <c r="U1780" s="12">
        <v>0</v>
      </c>
      <c r="V1780" s="12">
        <v>1.9196370313843545</v>
      </c>
      <c r="W1780" s="59">
        <v>8.1464186013084226E-4</v>
      </c>
      <c r="X1780" s="59">
        <v>4.8292847829236488E-5</v>
      </c>
      <c r="Y1780" s="59">
        <v>0</v>
      </c>
      <c r="Z1780" s="59">
        <v>4.2127928036707145E-4</v>
      </c>
      <c r="AA1780" s="59">
        <v>3.5316998541870548E-4</v>
      </c>
      <c r="AB1780" s="59">
        <v>0</v>
      </c>
      <c r="AC1780" s="59">
        <v>6.5977558772385928E-5</v>
      </c>
      <c r="AD1780" s="59">
        <v>2.7655846451295295E-5</v>
      </c>
      <c r="AE1780" s="59">
        <v>1.0684765441094571E-4</v>
      </c>
      <c r="AF1780" s="59">
        <v>0</v>
      </c>
      <c r="AG1780" s="59">
        <v>2.9319147173705102E-6</v>
      </c>
      <c r="AH1780" s="17">
        <v>1.6734517709980482E-4</v>
      </c>
      <c r="AI1780" s="12">
        <v>1592</v>
      </c>
      <c r="AJ1780" s="16">
        <v>7</v>
      </c>
      <c r="AK1780" s="17">
        <v>0.893213486496239</v>
      </c>
      <c r="AL1780" t="str">
        <f>IF(AK1780&lt;='CAV Tier 1 Analysis'!$A$5,"Tier 1", "Tier 2")</f>
        <v>Tier 2</v>
      </c>
      <c r="AM1780" t="str">
        <f t="shared" si="55"/>
        <v>Pennsylvania - Tier 2</v>
      </c>
      <c r="AN1780" t="str">
        <f t="shared" si="56"/>
        <v>Troy, Township Of - Tier 2</v>
      </c>
    </row>
    <row r="1781" spans="1:40" x14ac:dyDescent="0.3">
      <c r="A1781">
        <v>3</v>
      </c>
      <c r="B1781" t="s">
        <v>23</v>
      </c>
      <c r="C1781" t="s">
        <v>3859</v>
      </c>
      <c r="D1781" t="s">
        <v>6233</v>
      </c>
      <c r="E1781" t="s">
        <v>1739</v>
      </c>
      <c r="F1781" s="12">
        <v>221.50990151977592</v>
      </c>
      <c r="G1781" s="12">
        <v>2281.6388382535411</v>
      </c>
      <c r="H1781" s="12">
        <v>1176.1006117558247</v>
      </c>
      <c r="I1781">
        <v>4</v>
      </c>
      <c r="J1781" s="15">
        <v>9.3438748064226917E-2</v>
      </c>
      <c r="K1781" s="15">
        <v>0.90656125193577319</v>
      </c>
      <c r="L1781" s="58">
        <v>0.61344999999999994</v>
      </c>
      <c r="M1781">
        <v>4</v>
      </c>
      <c r="N1781">
        <v>0</v>
      </c>
      <c r="O1781" s="12">
        <v>16</v>
      </c>
      <c r="P1781" s="12">
        <v>1</v>
      </c>
      <c r="Q1781" s="12">
        <v>0</v>
      </c>
      <c r="R1781" s="12">
        <v>3.6262450077430928</v>
      </c>
      <c r="S1781" s="12">
        <v>109.89336876003566</v>
      </c>
      <c r="T1781" s="12">
        <v>2514.2997403088812</v>
      </c>
      <c r="U1781" s="12">
        <v>2292.789838789105</v>
      </c>
      <c r="V1781" s="12">
        <v>0</v>
      </c>
      <c r="W1781" s="59">
        <v>1.3667627789833949E-5</v>
      </c>
      <c r="X1781" s="59">
        <v>6.4390463772315322E-5</v>
      </c>
      <c r="Y1781" s="59">
        <v>0</v>
      </c>
      <c r="Z1781" s="59">
        <v>5.1849757583639564E-4</v>
      </c>
      <c r="AA1781" s="59">
        <v>1.7658499270935274E-4</v>
      </c>
      <c r="AB1781" s="59">
        <v>0</v>
      </c>
      <c r="AC1781" s="59">
        <v>8.1042167656112667E-5</v>
      </c>
      <c r="AD1781" s="59">
        <v>3.1125717275981243E-4</v>
      </c>
      <c r="AE1781" s="59">
        <v>2.0587093207960792E-4</v>
      </c>
      <c r="AF1781" s="59">
        <v>4.6947437104046533E-4</v>
      </c>
      <c r="AG1781" s="59">
        <v>0</v>
      </c>
      <c r="AH1781" s="17">
        <v>1.6734411851308144E-4</v>
      </c>
      <c r="AI1781" s="12">
        <v>1593</v>
      </c>
      <c r="AJ1781" s="16">
        <v>7</v>
      </c>
      <c r="AK1781" s="17">
        <v>0.89338083061475204</v>
      </c>
      <c r="AL1781" t="str">
        <f>IF(AK1781&lt;='CAV Tier 1 Analysis'!$A$5,"Tier 1", "Tier 2")</f>
        <v>Tier 2</v>
      </c>
      <c r="AM1781" t="str">
        <f t="shared" si="55"/>
        <v>Pennsylvania - Tier 2</v>
      </c>
      <c r="AN1781" t="str">
        <f t="shared" si="56"/>
        <v>Kenhorst, Borough Of - Tier 2</v>
      </c>
    </row>
    <row r="1782" spans="1:40" x14ac:dyDescent="0.3">
      <c r="A1782">
        <v>3</v>
      </c>
      <c r="B1782" t="s">
        <v>23</v>
      </c>
      <c r="C1782" t="s">
        <v>5435</v>
      </c>
      <c r="D1782" t="s">
        <v>7964</v>
      </c>
      <c r="E1782" t="s">
        <v>1873</v>
      </c>
      <c r="F1782" s="12">
        <v>461.4196291638869</v>
      </c>
      <c r="G1782" s="12">
        <v>3781.0023655506411</v>
      </c>
      <c r="H1782" s="12">
        <v>1654.527053933019</v>
      </c>
      <c r="I1782">
        <v>1</v>
      </c>
      <c r="J1782" s="15">
        <v>1.6426416359369766E-2</v>
      </c>
      <c r="K1782" s="15">
        <v>0.98357358364063041</v>
      </c>
      <c r="L1782" s="58">
        <v>1.2528599999999999</v>
      </c>
      <c r="M1782">
        <v>5</v>
      </c>
      <c r="N1782">
        <v>0</v>
      </c>
      <c r="O1782" s="12">
        <v>13</v>
      </c>
      <c r="P1782" s="12">
        <v>1</v>
      </c>
      <c r="Q1782" s="12">
        <v>0</v>
      </c>
      <c r="R1782" s="12">
        <v>0.98357358364063041</v>
      </c>
      <c r="S1782" s="12">
        <v>27.177950265745206</v>
      </c>
      <c r="T1782" s="12">
        <v>3930.9851383006494</v>
      </c>
      <c r="U1782" s="12">
        <v>3469.5655091367626</v>
      </c>
      <c r="V1782" s="12">
        <v>0</v>
      </c>
      <c r="W1782" s="59">
        <v>2.7913642762688664E-5</v>
      </c>
      <c r="X1782" s="59">
        <v>8.0488079715394149E-5</v>
      </c>
      <c r="Y1782" s="59">
        <v>0</v>
      </c>
      <c r="Z1782" s="59">
        <v>4.2127928036707145E-4</v>
      </c>
      <c r="AA1782" s="59">
        <v>1.7658499270935274E-4</v>
      </c>
      <c r="AB1782" s="59">
        <v>0</v>
      </c>
      <c r="AC1782" s="59">
        <v>2.1981673907119177E-5</v>
      </c>
      <c r="AD1782" s="59">
        <v>7.6977638019219656E-5</v>
      </c>
      <c r="AE1782" s="59">
        <v>3.2186917153864154E-4</v>
      </c>
      <c r="AF1782" s="59">
        <v>7.1043235521574559E-4</v>
      </c>
      <c r="AG1782" s="59">
        <v>0</v>
      </c>
      <c r="AH1782" s="17">
        <v>1.6704789402138481E-4</v>
      </c>
      <c r="AI1782" s="12">
        <v>1594</v>
      </c>
      <c r="AJ1782" s="16">
        <v>7</v>
      </c>
      <c r="AK1782" s="17">
        <v>0.89354787850877337</v>
      </c>
      <c r="AL1782" t="str">
        <f>IF(AK1782&lt;='CAV Tier 1 Analysis'!$A$5,"Tier 1", "Tier 2")</f>
        <v>Tier 2</v>
      </c>
      <c r="AM1782" t="str">
        <f t="shared" si="55"/>
        <v>Pennsylvania - Tier 2</v>
      </c>
      <c r="AN1782" t="str">
        <f t="shared" si="56"/>
        <v>Akron, Borough Of - Tier 2</v>
      </c>
    </row>
    <row r="1783" spans="1:40" x14ac:dyDescent="0.3">
      <c r="A1783">
        <v>3</v>
      </c>
      <c r="B1783" t="s">
        <v>23</v>
      </c>
      <c r="C1783" t="s">
        <v>5473</v>
      </c>
      <c r="D1783" t="s">
        <v>8003</v>
      </c>
      <c r="E1783" t="s">
        <v>2581</v>
      </c>
      <c r="F1783" s="12">
        <v>3476.2695402418149</v>
      </c>
      <c r="G1783" s="12">
        <v>1440.9125900781773</v>
      </c>
      <c r="H1783" s="12">
        <v>717.7055753230195</v>
      </c>
      <c r="I1783">
        <v>0</v>
      </c>
      <c r="J1783" s="15">
        <v>0</v>
      </c>
      <c r="K1783" s="15">
        <v>1</v>
      </c>
      <c r="L1783" s="58">
        <v>36.843090000000011</v>
      </c>
      <c r="M1783">
        <v>1</v>
      </c>
      <c r="N1783">
        <v>0</v>
      </c>
      <c r="O1783" s="12">
        <v>10.666666666666666</v>
      </c>
      <c r="P1783" s="12">
        <v>3</v>
      </c>
      <c r="Q1783" s="12">
        <v>0</v>
      </c>
      <c r="R1783" s="12">
        <v>0</v>
      </c>
      <c r="S1783" s="12">
        <v>0</v>
      </c>
      <c r="T1783" s="12">
        <v>1514.2740235588165</v>
      </c>
      <c r="U1783" s="12">
        <v>0</v>
      </c>
      <c r="V1783" s="12">
        <v>0</v>
      </c>
      <c r="W1783" s="59">
        <v>8.2086175034208728E-4</v>
      </c>
      <c r="X1783" s="59">
        <v>1.6097615943078831E-5</v>
      </c>
      <c r="Y1783" s="59">
        <v>0</v>
      </c>
      <c r="Z1783" s="59">
        <v>3.4566505055759705E-4</v>
      </c>
      <c r="AA1783" s="59">
        <v>5.2975497812805816E-4</v>
      </c>
      <c r="AB1783" s="59">
        <v>0</v>
      </c>
      <c r="AC1783" s="59">
        <v>0</v>
      </c>
      <c r="AD1783" s="59">
        <v>0</v>
      </c>
      <c r="AE1783" s="59">
        <v>1.2398879881190853E-4</v>
      </c>
      <c r="AF1783" s="59">
        <v>0</v>
      </c>
      <c r="AG1783" s="59">
        <v>0</v>
      </c>
      <c r="AH1783" s="17">
        <v>1.6694256307115725E-4</v>
      </c>
      <c r="AI1783" s="12">
        <v>1595</v>
      </c>
      <c r="AJ1783" s="16">
        <v>7</v>
      </c>
      <c r="AK1783" s="17">
        <v>0.89371482107184452</v>
      </c>
      <c r="AL1783" t="str">
        <f>IF(AK1783&lt;='CAV Tier 1 Analysis'!$A$5,"Tier 1", "Tier 2")</f>
        <v>Tier 2</v>
      </c>
      <c r="AM1783" t="str">
        <f t="shared" si="55"/>
        <v>Pennsylvania - Tier 2</v>
      </c>
      <c r="AN1783" t="str">
        <f t="shared" si="56"/>
        <v>Cherrytree, Township Of - Tier 2</v>
      </c>
    </row>
    <row r="1784" spans="1:40" x14ac:dyDescent="0.3">
      <c r="A1784">
        <v>3</v>
      </c>
      <c r="B1784" t="s">
        <v>23</v>
      </c>
      <c r="C1784" t="s">
        <v>4682</v>
      </c>
      <c r="D1784" t="s">
        <v>7136</v>
      </c>
      <c r="E1784" t="s">
        <v>2117</v>
      </c>
      <c r="F1784" s="12">
        <v>1458.827303754266</v>
      </c>
      <c r="G1784" s="12">
        <v>898.33387037927014</v>
      </c>
      <c r="H1784" s="12">
        <v>619.16988503036805</v>
      </c>
      <c r="I1784">
        <v>0</v>
      </c>
      <c r="J1784" s="15">
        <v>0</v>
      </c>
      <c r="K1784" s="15">
        <v>1.0000000000000002</v>
      </c>
      <c r="L1784" s="58">
        <v>32.057730000000006</v>
      </c>
      <c r="M1784">
        <v>1</v>
      </c>
      <c r="N1784">
        <v>0</v>
      </c>
      <c r="O1784" s="12">
        <v>15</v>
      </c>
      <c r="P1784" s="12">
        <v>3</v>
      </c>
      <c r="Q1784" s="12">
        <v>0</v>
      </c>
      <c r="R1784" s="12">
        <v>0</v>
      </c>
      <c r="S1784" s="12">
        <v>0</v>
      </c>
      <c r="T1784" s="12">
        <v>1086.7224032354327</v>
      </c>
      <c r="U1784" s="12">
        <v>0</v>
      </c>
      <c r="V1784" s="12">
        <v>0</v>
      </c>
      <c r="W1784" s="59">
        <v>7.1424422760941173E-4</v>
      </c>
      <c r="X1784" s="59">
        <v>1.6097615943078831E-5</v>
      </c>
      <c r="Y1784" s="59">
        <v>0</v>
      </c>
      <c r="Z1784" s="59">
        <v>4.8609147734662091E-4</v>
      </c>
      <c r="AA1784" s="59">
        <v>5.2975497812805816E-4</v>
      </c>
      <c r="AB1784" s="59">
        <v>0</v>
      </c>
      <c r="AC1784" s="59">
        <v>0</v>
      </c>
      <c r="AD1784" s="59">
        <v>0</v>
      </c>
      <c r="AE1784" s="59">
        <v>8.8980860348172145E-5</v>
      </c>
      <c r="AF1784" s="59">
        <v>0</v>
      </c>
      <c r="AG1784" s="59">
        <v>0</v>
      </c>
      <c r="AH1784" s="17">
        <v>1.6683355994321286E-4</v>
      </c>
      <c r="AI1784" s="12">
        <v>1596</v>
      </c>
      <c r="AJ1784" s="16">
        <v>7</v>
      </c>
      <c r="AK1784" s="17">
        <v>0.8938816546317877</v>
      </c>
      <c r="AL1784" t="str">
        <f>IF(AK1784&lt;='CAV Tier 1 Analysis'!$A$5,"Tier 1", "Tier 2")</f>
        <v>Tier 2</v>
      </c>
      <c r="AM1784" t="str">
        <f t="shared" si="55"/>
        <v>Pennsylvania - Tier 2</v>
      </c>
      <c r="AN1784" t="str">
        <f t="shared" si="56"/>
        <v>Gibson, Township Of - Tier 2</v>
      </c>
    </row>
    <row r="1785" spans="1:40" x14ac:dyDescent="0.3">
      <c r="A1785">
        <v>3</v>
      </c>
      <c r="B1785" t="s">
        <v>23</v>
      </c>
      <c r="C1785" t="s">
        <v>4661</v>
      </c>
      <c r="D1785" t="s">
        <v>7114</v>
      </c>
      <c r="E1785" t="s">
        <v>2544</v>
      </c>
      <c r="F1785" s="12">
        <v>1521.742292131313</v>
      </c>
      <c r="G1785" s="12">
        <v>1291.1018939938715</v>
      </c>
      <c r="H1785" s="12">
        <v>595.61669900119784</v>
      </c>
      <c r="I1785">
        <v>0</v>
      </c>
      <c r="J1785" s="15">
        <v>3.0897342798603507E-2</v>
      </c>
      <c r="K1785" s="15">
        <v>0.96910265720139666</v>
      </c>
      <c r="L1785" s="58">
        <v>28.078789999999998</v>
      </c>
      <c r="M1785">
        <v>16</v>
      </c>
      <c r="N1785">
        <v>0</v>
      </c>
      <c r="O1785" s="12">
        <v>13</v>
      </c>
      <c r="P1785" s="12">
        <v>2</v>
      </c>
      <c r="Q1785" s="12">
        <v>0</v>
      </c>
      <c r="R1785" s="12">
        <v>0</v>
      </c>
      <c r="S1785" s="12">
        <v>18.402973325612653</v>
      </c>
      <c r="T1785" s="12">
        <v>1277.5380483867229</v>
      </c>
      <c r="U1785" s="12">
        <v>0</v>
      </c>
      <c r="V1785" s="12">
        <v>13.563845607148551</v>
      </c>
      <c r="W1785" s="59">
        <v>6.2559369224698274E-4</v>
      </c>
      <c r="X1785" s="59">
        <v>2.5756185508926129E-4</v>
      </c>
      <c r="Y1785" s="59">
        <v>0</v>
      </c>
      <c r="Z1785" s="59">
        <v>4.2127928036707145E-4</v>
      </c>
      <c r="AA1785" s="59">
        <v>3.5316998541870548E-4</v>
      </c>
      <c r="AB1785" s="59">
        <v>0</v>
      </c>
      <c r="AC1785" s="59">
        <v>0</v>
      </c>
      <c r="AD1785" s="59">
        <v>5.2123777006165723E-5</v>
      </c>
      <c r="AE1785" s="59">
        <v>1.046048506357589E-4</v>
      </c>
      <c r="AF1785" s="59">
        <v>0</v>
      </c>
      <c r="AG1785" s="59">
        <v>2.0716436445832308E-5</v>
      </c>
      <c r="AH1785" s="17">
        <v>1.6682271610997981E-4</v>
      </c>
      <c r="AI1785" s="12">
        <v>1597</v>
      </c>
      <c r="AJ1785" s="16">
        <v>7</v>
      </c>
      <c r="AK1785" s="17">
        <v>0.89404847734789772</v>
      </c>
      <c r="AL1785" t="str">
        <f>IF(AK1785&lt;='CAV Tier 1 Analysis'!$A$5,"Tier 1", "Tier 2")</f>
        <v>Tier 2</v>
      </c>
      <c r="AM1785" t="str">
        <f t="shared" si="55"/>
        <v>Pennsylvania - Tier 2</v>
      </c>
      <c r="AN1785" t="str">
        <f t="shared" si="56"/>
        <v>South Creek, Township Of - Tier 2</v>
      </c>
    </row>
    <row r="1786" spans="1:40" x14ac:dyDescent="0.3">
      <c r="A1786">
        <v>3</v>
      </c>
      <c r="B1786" t="s">
        <v>23</v>
      </c>
      <c r="C1786" t="s">
        <v>3643</v>
      </c>
      <c r="D1786" t="s">
        <v>6810</v>
      </c>
      <c r="E1786" t="s">
        <v>2384</v>
      </c>
      <c r="F1786" s="12">
        <v>2545.9644858021229</v>
      </c>
      <c r="G1786" s="12">
        <v>1045.7783073723456</v>
      </c>
      <c r="H1786" s="12">
        <v>526.45433407927487</v>
      </c>
      <c r="I1786">
        <v>1</v>
      </c>
      <c r="J1786" s="15">
        <v>1.7871675498095582E-2</v>
      </c>
      <c r="K1786" s="15">
        <v>0.98212832450190446</v>
      </c>
      <c r="L1786" s="58">
        <v>26.737839999999998</v>
      </c>
      <c r="M1786">
        <v>7</v>
      </c>
      <c r="N1786">
        <v>2</v>
      </c>
      <c r="O1786" s="12">
        <v>12</v>
      </c>
      <c r="P1786" s="12">
        <v>2.4</v>
      </c>
      <c r="Q1786" s="12">
        <v>0</v>
      </c>
      <c r="R1786" s="12">
        <v>0.98212832450190446</v>
      </c>
      <c r="S1786" s="12">
        <v>9.4086210232308023</v>
      </c>
      <c r="T1786" s="12">
        <v>1007.7342825897566</v>
      </c>
      <c r="U1786" s="12">
        <v>0</v>
      </c>
      <c r="V1786" s="12">
        <v>38.044024782588963</v>
      </c>
      <c r="W1786" s="59">
        <v>5.9571740977118557E-4</v>
      </c>
      <c r="X1786" s="59">
        <v>1.126833116015518E-4</v>
      </c>
      <c r="Y1786" s="59">
        <v>1.2403870007442322E-4</v>
      </c>
      <c r="Z1786" s="59">
        <v>3.8887318187729673E-4</v>
      </c>
      <c r="AA1786" s="59">
        <v>4.2380398250244653E-4</v>
      </c>
      <c r="AB1786" s="59">
        <v>0</v>
      </c>
      <c r="AC1786" s="59">
        <v>2.1949374122306773E-5</v>
      </c>
      <c r="AD1786" s="59">
        <v>2.6648566808922375E-5</v>
      </c>
      <c r="AE1786" s="59">
        <v>8.2513310851251723E-5</v>
      </c>
      <c r="AF1786" s="59">
        <v>0</v>
      </c>
      <c r="AG1786" s="59">
        <v>5.8105690994949248E-5</v>
      </c>
      <c r="AH1786" s="17">
        <v>1.6675759350948487E-4</v>
      </c>
      <c r="AI1786" s="12">
        <v>1598</v>
      </c>
      <c r="AJ1786" s="16">
        <v>7</v>
      </c>
      <c r="AK1786" s="17">
        <v>0.8942152349414072</v>
      </c>
      <c r="AL1786" t="str">
        <f>IF(AK1786&lt;='CAV Tier 1 Analysis'!$A$5,"Tier 1", "Tier 2")</f>
        <v>Tier 2</v>
      </c>
      <c r="AM1786" t="str">
        <f t="shared" si="55"/>
        <v>Pennsylvania - Tier 2</v>
      </c>
      <c r="AN1786" t="str">
        <f t="shared" si="56"/>
        <v>Penn, Township Of - Tier 2</v>
      </c>
    </row>
    <row r="1787" spans="1:40" x14ac:dyDescent="0.3">
      <c r="A1787">
        <v>3</v>
      </c>
      <c r="B1787" t="s">
        <v>23</v>
      </c>
      <c r="C1787" t="s">
        <v>4670</v>
      </c>
      <c r="D1787" t="s">
        <v>7123</v>
      </c>
      <c r="E1787" t="s">
        <v>2426</v>
      </c>
      <c r="F1787" s="12">
        <v>1897.9249727320382</v>
      </c>
      <c r="G1787" s="12">
        <v>1307.7437055357439</v>
      </c>
      <c r="H1787" s="12">
        <v>580.06155047652396</v>
      </c>
      <c r="I1787">
        <v>0</v>
      </c>
      <c r="J1787" s="15">
        <v>2.370489973504695E-5</v>
      </c>
      <c r="K1787" s="15">
        <v>0.99997629510026487</v>
      </c>
      <c r="L1787" s="58">
        <v>29.529760000000003</v>
      </c>
      <c r="M1787">
        <v>0</v>
      </c>
      <c r="N1787">
        <v>0</v>
      </c>
      <c r="O1787" s="12">
        <v>12</v>
      </c>
      <c r="P1787" s="12">
        <v>3</v>
      </c>
      <c r="Q1787" s="12">
        <v>0</v>
      </c>
      <c r="R1787" s="12">
        <v>0</v>
      </c>
      <c r="S1787" s="12">
        <v>1.3750300894201876E-2</v>
      </c>
      <c r="T1787" s="12">
        <v>1203.5545045227402</v>
      </c>
      <c r="U1787" s="12">
        <v>0</v>
      </c>
      <c r="V1787" s="12">
        <v>104.18920101300364</v>
      </c>
      <c r="W1787" s="59">
        <v>6.579212134699275E-4</v>
      </c>
      <c r="X1787" s="59">
        <v>0</v>
      </c>
      <c r="Y1787" s="59">
        <v>0</v>
      </c>
      <c r="Z1787" s="59">
        <v>3.8887318187729673E-4</v>
      </c>
      <c r="AA1787" s="59">
        <v>5.2975497812805816E-4</v>
      </c>
      <c r="AB1787" s="59">
        <v>0</v>
      </c>
      <c r="AC1787" s="59">
        <v>0</v>
      </c>
      <c r="AD1787" s="59">
        <v>3.8945751042281615E-8</v>
      </c>
      <c r="AE1787" s="59">
        <v>9.8547076023747224E-5</v>
      </c>
      <c r="AF1787" s="59">
        <v>0</v>
      </c>
      <c r="AG1787" s="59">
        <v>1.591310476131032E-4</v>
      </c>
      <c r="AH1787" s="17">
        <v>1.667514948057432E-4</v>
      </c>
      <c r="AI1787" s="12">
        <v>1599</v>
      </c>
      <c r="AJ1787" s="16">
        <v>7</v>
      </c>
      <c r="AK1787" s="17">
        <v>0.89438198643621292</v>
      </c>
      <c r="AL1787" t="str">
        <f>IF(AK1787&lt;='CAV Tier 1 Analysis'!$A$5,"Tier 1", "Tier 2")</f>
        <v>Tier 2</v>
      </c>
      <c r="AM1787" t="str">
        <f t="shared" si="55"/>
        <v>Pennsylvania - Tier 2</v>
      </c>
      <c r="AN1787" t="str">
        <f t="shared" si="56"/>
        <v>Tuscarora, Township Of - Tier 2</v>
      </c>
    </row>
    <row r="1788" spans="1:40" x14ac:dyDescent="0.3">
      <c r="A1788">
        <v>3</v>
      </c>
      <c r="B1788" t="s">
        <v>23</v>
      </c>
      <c r="C1788" t="s">
        <v>4644</v>
      </c>
      <c r="D1788" t="s">
        <v>7093</v>
      </c>
      <c r="E1788" t="s">
        <v>2246</v>
      </c>
      <c r="F1788" s="12">
        <v>3131.3747664524913</v>
      </c>
      <c r="G1788" s="12">
        <v>1240.1793857068071</v>
      </c>
      <c r="H1788" s="12">
        <v>624.85011477750209</v>
      </c>
      <c r="I1788">
        <v>13</v>
      </c>
      <c r="J1788" s="15">
        <v>1.6981657335519193E-2</v>
      </c>
      <c r="K1788" s="15">
        <v>0.98301834266448085</v>
      </c>
      <c r="L1788" s="58">
        <v>1.6164500000000002</v>
      </c>
      <c r="M1788">
        <v>28</v>
      </c>
      <c r="N1788">
        <v>0</v>
      </c>
      <c r="O1788" s="12">
        <v>12.625</v>
      </c>
      <c r="P1788" s="12">
        <v>1.375</v>
      </c>
      <c r="Q1788" s="12">
        <v>1</v>
      </c>
      <c r="R1788" s="12">
        <v>12.779238454638252</v>
      </c>
      <c r="S1788" s="12">
        <v>10.610990535211378</v>
      </c>
      <c r="T1788" s="12">
        <v>1485.9022570764541</v>
      </c>
      <c r="U1788" s="12">
        <v>0</v>
      </c>
      <c r="V1788" s="12">
        <v>0</v>
      </c>
      <c r="W1788" s="59">
        <v>3.6014405315636303E-5</v>
      </c>
      <c r="X1788" s="59">
        <v>4.5073324640620722E-4</v>
      </c>
      <c r="Y1788" s="59">
        <v>0</v>
      </c>
      <c r="Z1788" s="59">
        <v>4.0912699343340596E-4</v>
      </c>
      <c r="AA1788" s="59">
        <v>2.4280436497535999E-4</v>
      </c>
      <c r="AB1788" s="59">
        <v>2.576655501159495E-4</v>
      </c>
      <c r="AC1788" s="59">
        <v>2.8560044430169624E-4</v>
      </c>
      <c r="AD1788" s="59">
        <v>3.0054105642924974E-5</v>
      </c>
      <c r="AE1788" s="59">
        <v>1.2166571778985371E-4</v>
      </c>
      <c r="AF1788" s="59">
        <v>0</v>
      </c>
      <c r="AG1788" s="59">
        <v>0</v>
      </c>
      <c r="AH1788" s="17">
        <v>1.6669680254373037E-4</v>
      </c>
      <c r="AI1788" s="12">
        <v>1600</v>
      </c>
      <c r="AJ1788" s="16">
        <v>7</v>
      </c>
      <c r="AK1788" s="17">
        <v>0.89454868323875669</v>
      </c>
      <c r="AL1788" t="str">
        <f>IF(AK1788&lt;='CAV Tier 1 Analysis'!$A$5,"Tier 1", "Tier 2")</f>
        <v>Tier 2</v>
      </c>
      <c r="AM1788" t="str">
        <f t="shared" si="55"/>
        <v>Pennsylvania - Tier 2</v>
      </c>
      <c r="AN1788" t="str">
        <f t="shared" si="56"/>
        <v>Leet, Township Of - Tier 2</v>
      </c>
    </row>
    <row r="1789" spans="1:40" x14ac:dyDescent="0.3">
      <c r="A1789">
        <v>3</v>
      </c>
      <c r="B1789" t="s">
        <v>23</v>
      </c>
      <c r="C1789" t="s">
        <v>3736</v>
      </c>
      <c r="D1789" t="s">
        <v>7511</v>
      </c>
      <c r="E1789" t="s">
        <v>2439</v>
      </c>
      <c r="F1789" s="12">
        <v>2130.8501334976672</v>
      </c>
      <c r="G1789" s="12">
        <v>270.45969697821272</v>
      </c>
      <c r="H1789" s="12">
        <v>599.45918325829382</v>
      </c>
      <c r="I1789">
        <v>2</v>
      </c>
      <c r="J1789" s="15">
        <v>0</v>
      </c>
      <c r="K1789" s="15">
        <v>1</v>
      </c>
      <c r="L1789" s="58">
        <v>28.984190000000002</v>
      </c>
      <c r="M1789">
        <v>2</v>
      </c>
      <c r="N1789">
        <v>0</v>
      </c>
      <c r="O1789" s="12">
        <v>9</v>
      </c>
      <c r="P1789" s="12">
        <v>4.5</v>
      </c>
      <c r="Q1789" s="12">
        <v>0</v>
      </c>
      <c r="R1789" s="12">
        <v>2</v>
      </c>
      <c r="S1789" s="12">
        <v>0</v>
      </c>
      <c r="T1789" s="12">
        <v>278.95285769049769</v>
      </c>
      <c r="U1789" s="12">
        <v>0</v>
      </c>
      <c r="V1789" s="12">
        <v>0</v>
      </c>
      <c r="W1789" s="59">
        <v>6.4576594785202915E-4</v>
      </c>
      <c r="X1789" s="59">
        <v>3.2195231886157661E-5</v>
      </c>
      <c r="Y1789" s="59">
        <v>0</v>
      </c>
      <c r="Z1789" s="59">
        <v>2.9165488640797254E-4</v>
      </c>
      <c r="AA1789" s="59">
        <v>7.9463246719208729E-4</v>
      </c>
      <c r="AB1789" s="59">
        <v>0</v>
      </c>
      <c r="AC1789" s="59">
        <v>4.4697568687754937E-5</v>
      </c>
      <c r="AD1789" s="59">
        <v>0</v>
      </c>
      <c r="AE1789" s="59">
        <v>2.2840667681076854E-5</v>
      </c>
      <c r="AF1789" s="59">
        <v>0</v>
      </c>
      <c r="AG1789" s="59">
        <v>0</v>
      </c>
      <c r="AH1789" s="17">
        <v>1.6652606997337078E-4</v>
      </c>
      <c r="AI1789" s="12">
        <v>1601</v>
      </c>
      <c r="AJ1789" s="16">
        <v>7</v>
      </c>
      <c r="AK1789" s="17">
        <v>0.89471520930873005</v>
      </c>
      <c r="AL1789" t="str">
        <f>IF(AK1789&lt;='CAV Tier 1 Analysis'!$A$5,"Tier 1", "Tier 2")</f>
        <v>Tier 2</v>
      </c>
      <c r="AM1789" t="str">
        <f t="shared" si="55"/>
        <v>Pennsylvania - Tier 2</v>
      </c>
      <c r="AN1789" t="str">
        <f t="shared" si="56"/>
        <v>Heath, City Of - Tier 2</v>
      </c>
    </row>
    <row r="1790" spans="1:40" x14ac:dyDescent="0.3">
      <c r="A1790">
        <v>3</v>
      </c>
      <c r="B1790" t="s">
        <v>23</v>
      </c>
      <c r="C1790" t="s">
        <v>4593</v>
      </c>
      <c r="D1790" t="s">
        <v>7026</v>
      </c>
      <c r="E1790" t="s">
        <v>2239</v>
      </c>
      <c r="F1790" s="12">
        <v>3286.164561176392</v>
      </c>
      <c r="G1790" s="12">
        <v>936.67934601263516</v>
      </c>
      <c r="H1790" s="12">
        <v>712.76816871822666</v>
      </c>
      <c r="I1790">
        <v>0</v>
      </c>
      <c r="J1790" s="15">
        <v>1.1373072240298944E-2</v>
      </c>
      <c r="K1790" s="15">
        <v>0.98862692775970096</v>
      </c>
      <c r="L1790" s="58">
        <v>25.880430000000004</v>
      </c>
      <c r="M1790">
        <v>11</v>
      </c>
      <c r="N1790">
        <v>0</v>
      </c>
      <c r="O1790" s="12">
        <v>13.8</v>
      </c>
      <c r="P1790" s="12">
        <v>3</v>
      </c>
      <c r="Q1790" s="12">
        <v>0</v>
      </c>
      <c r="R1790" s="12">
        <v>0</v>
      </c>
      <c r="S1790" s="12">
        <v>8.1063638734179779</v>
      </c>
      <c r="T1790" s="12">
        <v>937.13607867228245</v>
      </c>
      <c r="U1790" s="12">
        <v>0</v>
      </c>
      <c r="V1790" s="12">
        <v>0</v>
      </c>
      <c r="W1790" s="59">
        <v>5.7661436837697013E-4</v>
      </c>
      <c r="X1790" s="59">
        <v>1.7707377537386714E-4</v>
      </c>
      <c r="Y1790" s="59">
        <v>0</v>
      </c>
      <c r="Z1790" s="59">
        <v>4.4720415915889129E-4</v>
      </c>
      <c r="AA1790" s="59">
        <v>5.2975497812805816E-4</v>
      </c>
      <c r="AB1790" s="59">
        <v>0</v>
      </c>
      <c r="AC1790" s="59">
        <v>0</v>
      </c>
      <c r="AD1790" s="59">
        <v>2.296011059695485E-5</v>
      </c>
      <c r="AE1790" s="59">
        <v>7.6732727967426136E-5</v>
      </c>
      <c r="AF1790" s="59">
        <v>0</v>
      </c>
      <c r="AG1790" s="59">
        <v>0</v>
      </c>
      <c r="AH1790" s="17">
        <v>1.6639455632746979E-4</v>
      </c>
      <c r="AI1790" s="12">
        <v>1602</v>
      </c>
      <c r="AJ1790" s="16">
        <v>7</v>
      </c>
      <c r="AK1790" s="17">
        <v>0.89488160386505755</v>
      </c>
      <c r="AL1790" t="str">
        <f>IF(AK1790&lt;='CAV Tier 1 Analysis'!$A$5,"Tier 1", "Tier 2")</f>
        <v>Tier 2</v>
      </c>
      <c r="AM1790" t="str">
        <f t="shared" si="55"/>
        <v>Pennsylvania - Tier 2</v>
      </c>
      <c r="AN1790" t="str">
        <f t="shared" si="56"/>
        <v>Sugarloaf, Township Of - Tier 2</v>
      </c>
    </row>
    <row r="1791" spans="1:40" x14ac:dyDescent="0.3">
      <c r="A1791">
        <v>3</v>
      </c>
      <c r="B1791" t="s">
        <v>23</v>
      </c>
      <c r="C1791" t="s">
        <v>5488</v>
      </c>
      <c r="D1791" t="s">
        <v>8019</v>
      </c>
      <c r="E1791" t="s">
        <v>2481</v>
      </c>
      <c r="F1791" s="12">
        <v>5109.3592897655699</v>
      </c>
      <c r="G1791" s="12">
        <v>3106.0675511744116</v>
      </c>
      <c r="H1791" s="12">
        <v>1214.2855459917062</v>
      </c>
      <c r="I1791">
        <v>0</v>
      </c>
      <c r="J1791" s="15">
        <v>9.0850814671740356E-4</v>
      </c>
      <c r="K1791" s="15">
        <v>0.99909149185328261</v>
      </c>
      <c r="L1791" s="58">
        <v>20.26399</v>
      </c>
      <c r="M1791">
        <v>2</v>
      </c>
      <c r="N1791">
        <v>0</v>
      </c>
      <c r="O1791" s="12">
        <v>12</v>
      </c>
      <c r="P1791" s="12">
        <v>2</v>
      </c>
      <c r="Q1791" s="12">
        <v>0</v>
      </c>
      <c r="R1791" s="12">
        <v>0</v>
      </c>
      <c r="S1791" s="12">
        <v>1.1031883109746554</v>
      </c>
      <c r="T1791" s="12">
        <v>2865.8943675729274</v>
      </c>
      <c r="U1791" s="12">
        <v>0</v>
      </c>
      <c r="V1791" s="12">
        <v>240.1731836014842</v>
      </c>
      <c r="W1791" s="59">
        <v>4.514804350100534E-4</v>
      </c>
      <c r="X1791" s="59">
        <v>3.2195231886157661E-5</v>
      </c>
      <c r="Y1791" s="59">
        <v>0</v>
      </c>
      <c r="Z1791" s="59">
        <v>3.8887318187729673E-4</v>
      </c>
      <c r="AA1791" s="59">
        <v>3.5316998541870548E-4</v>
      </c>
      <c r="AB1791" s="59">
        <v>0</v>
      </c>
      <c r="AC1791" s="59">
        <v>0</v>
      </c>
      <c r="AD1791" s="59">
        <v>3.1246223368167187E-6</v>
      </c>
      <c r="AE1791" s="59">
        <v>2.3465950985679024E-4</v>
      </c>
      <c r="AF1791" s="59">
        <v>0</v>
      </c>
      <c r="AG1791" s="59">
        <v>3.6682314427488821E-4</v>
      </c>
      <c r="AH1791" s="17">
        <v>1.6639328278733714E-4</v>
      </c>
      <c r="AI1791" s="12">
        <v>1603</v>
      </c>
      <c r="AJ1791" s="16">
        <v>7</v>
      </c>
      <c r="AK1791" s="17">
        <v>0.89504799714784489</v>
      </c>
      <c r="AL1791" t="str">
        <f>IF(AK1791&lt;='CAV Tier 1 Analysis'!$A$5,"Tier 1", "Tier 2")</f>
        <v>Tier 2</v>
      </c>
      <c r="AM1791" t="str">
        <f t="shared" si="55"/>
        <v>Pennsylvania - Tier 2</v>
      </c>
      <c r="AN1791" t="str">
        <f t="shared" si="56"/>
        <v>Nottingham, Township Of - Tier 2</v>
      </c>
    </row>
    <row r="1792" spans="1:40" x14ac:dyDescent="0.3">
      <c r="A1792">
        <v>3</v>
      </c>
      <c r="B1792" t="s">
        <v>23</v>
      </c>
      <c r="C1792" t="s">
        <v>3852</v>
      </c>
      <c r="D1792" t="s">
        <v>6226</v>
      </c>
      <c r="E1792" t="s">
        <v>1626</v>
      </c>
      <c r="F1792" s="12">
        <v>293.97872209659334</v>
      </c>
      <c r="G1792" s="12">
        <v>3801.3282673163212</v>
      </c>
      <c r="H1792" s="12">
        <v>1918.8280533909606</v>
      </c>
      <c r="I1792">
        <v>0</v>
      </c>
      <c r="J1792" s="15">
        <v>1.1144406746080883E-4</v>
      </c>
      <c r="K1792" s="15">
        <v>0.99988855593253934</v>
      </c>
      <c r="L1792" s="58">
        <v>0.80758000000000008</v>
      </c>
      <c r="M1792">
        <v>1</v>
      </c>
      <c r="N1792">
        <v>0</v>
      </c>
      <c r="O1792" s="12">
        <v>16.571428571428573</v>
      </c>
      <c r="P1792" s="12">
        <v>1</v>
      </c>
      <c r="Q1792" s="12">
        <v>0</v>
      </c>
      <c r="R1792" s="12">
        <v>0</v>
      </c>
      <c r="S1792" s="12">
        <v>0.21384200302779469</v>
      </c>
      <c r="T1792" s="12">
        <v>3984.6483213403098</v>
      </c>
      <c r="U1792" s="12">
        <v>3690.6695992437167</v>
      </c>
      <c r="V1792" s="12">
        <v>0</v>
      </c>
      <c r="W1792" s="59">
        <v>1.7992832097993485E-5</v>
      </c>
      <c r="X1792" s="59">
        <v>1.6097615943078831E-5</v>
      </c>
      <c r="Y1792" s="59">
        <v>0</v>
      </c>
      <c r="Z1792" s="59">
        <v>5.3701534640198127E-4</v>
      </c>
      <c r="AA1792" s="59">
        <v>1.7658499270935274E-4</v>
      </c>
      <c r="AB1792" s="59">
        <v>0</v>
      </c>
      <c r="AC1792" s="59">
        <v>0</v>
      </c>
      <c r="AD1792" s="59">
        <v>6.0567673946794228E-7</v>
      </c>
      <c r="AE1792" s="59">
        <v>3.2626311444593242E-4</v>
      </c>
      <c r="AF1792" s="59">
        <v>7.5570589135992973E-4</v>
      </c>
      <c r="AG1792" s="59">
        <v>0</v>
      </c>
      <c r="AH1792" s="17">
        <v>1.6638776997252147E-4</v>
      </c>
      <c r="AI1792" s="12">
        <v>1604</v>
      </c>
      <c r="AJ1792" s="16">
        <v>7</v>
      </c>
      <c r="AK1792" s="17">
        <v>0.89521438491781746</v>
      </c>
      <c r="AL1792" t="str">
        <f>IF(AK1792&lt;='CAV Tier 1 Analysis'!$A$5,"Tier 1", "Tier 2")</f>
        <v>Tier 2</v>
      </c>
      <c r="AM1792" t="str">
        <f t="shared" si="55"/>
        <v>Pennsylvania - Tier 2</v>
      </c>
      <c r="AN1792" t="str">
        <f t="shared" si="56"/>
        <v>Boyertown, Borough Of - Tier 2</v>
      </c>
    </row>
    <row r="1793" spans="1:40" x14ac:dyDescent="0.3">
      <c r="A1793">
        <v>3</v>
      </c>
      <c r="B1793" t="s">
        <v>23</v>
      </c>
      <c r="C1793" t="s">
        <v>4133</v>
      </c>
      <c r="D1793" t="s">
        <v>6530</v>
      </c>
      <c r="E1793" t="s">
        <v>2120</v>
      </c>
      <c r="F1793" s="12">
        <v>631.58379409174336</v>
      </c>
      <c r="G1793" s="12">
        <v>3329.8559647066004</v>
      </c>
      <c r="H1793" s="12">
        <v>1600.3935314259641</v>
      </c>
      <c r="I1793">
        <v>4</v>
      </c>
      <c r="J1793" s="15">
        <v>1.8763121786712075E-2</v>
      </c>
      <c r="K1793" s="15">
        <v>0.98123687821328798</v>
      </c>
      <c r="L1793" s="58">
        <v>1.81473</v>
      </c>
      <c r="M1793">
        <v>3</v>
      </c>
      <c r="N1793">
        <v>0</v>
      </c>
      <c r="O1793" s="12">
        <v>8</v>
      </c>
      <c r="P1793" s="12">
        <v>2</v>
      </c>
      <c r="Q1793" s="12">
        <v>0</v>
      </c>
      <c r="R1793" s="12">
        <v>3.9249475128531519</v>
      </c>
      <c r="S1793" s="12">
        <v>30.028378736811582</v>
      </c>
      <c r="T1793" s="12">
        <v>3775.6412998985284</v>
      </c>
      <c r="U1793" s="12">
        <v>3144.0575058067852</v>
      </c>
      <c r="V1793" s="12">
        <v>0</v>
      </c>
      <c r="W1793" s="59">
        <v>4.0432071365303385E-5</v>
      </c>
      <c r="X1793" s="59">
        <v>4.8292847829236488E-5</v>
      </c>
      <c r="Y1793" s="59">
        <v>0</v>
      </c>
      <c r="Z1793" s="59">
        <v>2.5924878791819782E-4</v>
      </c>
      <c r="AA1793" s="59">
        <v>3.5316998541870548E-4</v>
      </c>
      <c r="AB1793" s="59">
        <v>0</v>
      </c>
      <c r="AC1793" s="59">
        <v>8.7717805525793326E-5</v>
      </c>
      <c r="AD1793" s="59">
        <v>8.5051066990129897E-5</v>
      </c>
      <c r="AE1793" s="59">
        <v>3.0914961376597131E-4</v>
      </c>
      <c r="AF1793" s="59">
        <v>6.4378094977655942E-4</v>
      </c>
      <c r="AG1793" s="59">
        <v>0</v>
      </c>
      <c r="AH1793" s="17">
        <v>1.6607664805362704E-4</v>
      </c>
      <c r="AI1793" s="12">
        <v>1605</v>
      </c>
      <c r="AJ1793" s="16">
        <v>7</v>
      </c>
      <c r="AK1793" s="17">
        <v>0.89538046156587114</v>
      </c>
      <c r="AL1793" t="str">
        <f>IF(AK1793&lt;='CAV Tier 1 Analysis'!$A$5,"Tier 1", "Tier 2")</f>
        <v>Tier 2</v>
      </c>
      <c r="AM1793" t="str">
        <f t="shared" si="55"/>
        <v>Pennsylvania - Tier 2</v>
      </c>
      <c r="AN1793" t="str">
        <f t="shared" si="56"/>
        <v>Lawrence Park, Township Of - Tier 2</v>
      </c>
    </row>
    <row r="1794" spans="1:40" x14ac:dyDescent="0.3">
      <c r="A1794">
        <v>3</v>
      </c>
      <c r="B1794" t="s">
        <v>23</v>
      </c>
      <c r="C1794" t="s">
        <v>4935</v>
      </c>
      <c r="D1794" t="s">
        <v>7423</v>
      </c>
      <c r="E1794" t="s">
        <v>2739</v>
      </c>
      <c r="F1794" s="12">
        <v>7774.9925312037976</v>
      </c>
      <c r="G1794" s="12">
        <v>2155.2135549358927</v>
      </c>
      <c r="H1794" s="12">
        <v>716.21222957352336</v>
      </c>
      <c r="I1794">
        <v>0</v>
      </c>
      <c r="J1794" s="15">
        <v>3.5013130964930251E-4</v>
      </c>
      <c r="K1794" s="15">
        <v>0.99964986869035066</v>
      </c>
      <c r="L1794" s="58">
        <v>24.019560000000006</v>
      </c>
      <c r="M1794">
        <v>2</v>
      </c>
      <c r="N1794">
        <v>0</v>
      </c>
      <c r="O1794" s="12">
        <v>12</v>
      </c>
      <c r="P1794" s="12">
        <v>1.375</v>
      </c>
      <c r="Q1794" s="12">
        <v>0</v>
      </c>
      <c r="R1794" s="12">
        <v>0</v>
      </c>
      <c r="S1794" s="12">
        <v>0.25076832592742465</v>
      </c>
      <c r="T1794" s="12">
        <v>1844.6004040230912</v>
      </c>
      <c r="U1794" s="12">
        <v>0</v>
      </c>
      <c r="V1794" s="12">
        <v>310.61315091280153</v>
      </c>
      <c r="W1794" s="59">
        <v>5.3515430068560438E-4</v>
      </c>
      <c r="X1794" s="59">
        <v>3.2195231886157661E-5</v>
      </c>
      <c r="Y1794" s="59">
        <v>0</v>
      </c>
      <c r="Z1794" s="59">
        <v>3.8887318187729673E-4</v>
      </c>
      <c r="AA1794" s="59">
        <v>2.4280436497535999E-4</v>
      </c>
      <c r="AB1794" s="59">
        <v>0</v>
      </c>
      <c r="AC1794" s="59">
        <v>0</v>
      </c>
      <c r="AD1794" s="59">
        <v>7.1026524190299145E-7</v>
      </c>
      <c r="AE1794" s="59">
        <v>1.5103593195455803E-4</v>
      </c>
      <c r="AF1794" s="59">
        <v>0</v>
      </c>
      <c r="AG1794" s="59">
        <v>4.744080540649506E-4</v>
      </c>
      <c r="AH1794" s="17">
        <v>1.6592557551689367E-4</v>
      </c>
      <c r="AI1794" s="12">
        <v>1606</v>
      </c>
      <c r="AJ1794" s="16">
        <v>7</v>
      </c>
      <c r="AK1794" s="17">
        <v>0.89554638714138801</v>
      </c>
      <c r="AL1794" t="str">
        <f>IF(AK1794&lt;='CAV Tier 1 Analysis'!$A$5,"Tier 1", "Tier 2")</f>
        <v>Tier 2</v>
      </c>
      <c r="AM1794" t="str">
        <f t="shared" si="55"/>
        <v>Pennsylvania - Tier 2</v>
      </c>
      <c r="AN1794" t="str">
        <f t="shared" si="56"/>
        <v>Lower Mifflin, Township Of - Tier 2</v>
      </c>
    </row>
    <row r="1795" spans="1:40" x14ac:dyDescent="0.3">
      <c r="A1795">
        <v>3</v>
      </c>
      <c r="B1795" t="s">
        <v>23</v>
      </c>
      <c r="C1795" t="s">
        <v>3911</v>
      </c>
      <c r="D1795" t="s">
        <v>6289</v>
      </c>
      <c r="E1795" t="s">
        <v>1885</v>
      </c>
      <c r="F1795" s="12">
        <v>408.84514354300023</v>
      </c>
      <c r="G1795" s="12">
        <v>2598.9546992136593</v>
      </c>
      <c r="H1795" s="12">
        <v>981.8072118887203</v>
      </c>
      <c r="I1795">
        <v>3</v>
      </c>
      <c r="J1795" s="15">
        <v>4.7101381012491289E-3</v>
      </c>
      <c r="K1795" s="15">
        <v>0.99528986189875079</v>
      </c>
      <c r="L1795" s="58">
        <v>0.53076999999999996</v>
      </c>
      <c r="M1795">
        <v>9</v>
      </c>
      <c r="N1795">
        <v>0</v>
      </c>
      <c r="O1795" s="12">
        <v>16</v>
      </c>
      <c r="P1795" s="12">
        <v>1</v>
      </c>
      <c r="Q1795" s="12">
        <v>0</v>
      </c>
      <c r="R1795" s="12">
        <v>2.9858695856962525</v>
      </c>
      <c r="S1795" s="12">
        <v>4.6244475567982386</v>
      </c>
      <c r="T1795" s="12">
        <v>2412.0447299853186</v>
      </c>
      <c r="U1795" s="12">
        <v>2003.1995864423184</v>
      </c>
      <c r="V1795" s="12">
        <v>186.90996922834074</v>
      </c>
      <c r="W1795" s="59">
        <v>1.182552253975086E-5</v>
      </c>
      <c r="X1795" s="59">
        <v>1.4487854348770946E-4</v>
      </c>
      <c r="Y1795" s="59">
        <v>0</v>
      </c>
      <c r="Z1795" s="59">
        <v>5.1849757583639564E-4</v>
      </c>
      <c r="AA1795" s="59">
        <v>1.7658499270935274E-4</v>
      </c>
      <c r="AB1795" s="59">
        <v>0</v>
      </c>
      <c r="AC1795" s="59">
        <v>6.6730555449668309E-5</v>
      </c>
      <c r="AD1795" s="59">
        <v>1.3098083063120166E-5</v>
      </c>
      <c r="AE1795" s="59">
        <v>1.9749828901417308E-4</v>
      </c>
      <c r="AF1795" s="59">
        <v>4.1017752695999806E-4</v>
      </c>
      <c r="AG1795" s="59">
        <v>2.8547276419680538E-4</v>
      </c>
      <c r="AH1795" s="17">
        <v>1.6588762302336123E-4</v>
      </c>
      <c r="AI1795" s="12">
        <v>1607</v>
      </c>
      <c r="AJ1795" s="16">
        <v>7</v>
      </c>
      <c r="AK1795" s="17">
        <v>0.8957122747644114</v>
      </c>
      <c r="AL1795" t="str">
        <f>IF(AK1795&lt;='CAV Tier 1 Analysis'!$A$5,"Tier 1", "Tier 2")</f>
        <v>Tier 2</v>
      </c>
      <c r="AM1795" t="str">
        <f t="shared" si="55"/>
        <v>Pennsylvania - Tier 2</v>
      </c>
      <c r="AN1795" t="str">
        <f t="shared" si="56"/>
        <v>Newtown, Borough Of - Tier 2</v>
      </c>
    </row>
    <row r="1796" spans="1:40" x14ac:dyDescent="0.3">
      <c r="A1796">
        <v>3</v>
      </c>
      <c r="B1796" t="s">
        <v>23</v>
      </c>
      <c r="C1796" t="s">
        <v>3903</v>
      </c>
      <c r="D1796" t="s">
        <v>6280</v>
      </c>
      <c r="E1796" t="s">
        <v>1941</v>
      </c>
      <c r="F1796" s="12">
        <v>10121.676855276522</v>
      </c>
      <c r="G1796" s="12">
        <v>4664.7099755927866</v>
      </c>
      <c r="H1796" s="12">
        <v>2024.4524515004252</v>
      </c>
      <c r="I1796">
        <v>4</v>
      </c>
      <c r="J1796" s="15">
        <v>2.4179346643186453E-2</v>
      </c>
      <c r="K1796" s="15">
        <v>0.97582065335681389</v>
      </c>
      <c r="L1796" s="58">
        <v>13.140140000000001</v>
      </c>
      <c r="M1796">
        <v>11</v>
      </c>
      <c r="N1796">
        <v>0</v>
      </c>
      <c r="O1796" s="12">
        <v>16</v>
      </c>
      <c r="P1796" s="12">
        <v>1</v>
      </c>
      <c r="Q1796" s="12">
        <v>0</v>
      </c>
      <c r="R1796" s="12">
        <v>3.9032826134272556</v>
      </c>
      <c r="S1796" s="12">
        <v>48.949937587477393</v>
      </c>
      <c r="T1796" s="12">
        <v>5279.1928747239108</v>
      </c>
      <c r="U1796" s="12">
        <v>0</v>
      </c>
      <c r="V1796" s="12">
        <v>0</v>
      </c>
      <c r="W1796" s="59">
        <v>2.9276150073568946E-4</v>
      </c>
      <c r="X1796" s="59">
        <v>1.7707377537386714E-4</v>
      </c>
      <c r="Y1796" s="59">
        <v>0</v>
      </c>
      <c r="Z1796" s="59">
        <v>5.1849757583639564E-4</v>
      </c>
      <c r="AA1796" s="59">
        <v>1.7658499270935274E-4</v>
      </c>
      <c r="AB1796" s="59">
        <v>0</v>
      </c>
      <c r="AC1796" s="59">
        <v>8.7233621360692184E-5</v>
      </c>
      <c r="AD1796" s="59">
        <v>1.3864366296311313E-4</v>
      </c>
      <c r="AE1796" s="59">
        <v>4.3226045817986651E-4</v>
      </c>
      <c r="AF1796" s="59">
        <v>0</v>
      </c>
      <c r="AG1796" s="59">
        <v>0</v>
      </c>
      <c r="AH1796" s="17">
        <v>1.6573232610536152E-4</v>
      </c>
      <c r="AI1796" s="12">
        <v>1608</v>
      </c>
      <c r="AJ1796" s="16">
        <v>7</v>
      </c>
      <c r="AK1796" s="17">
        <v>0.89587800709051679</v>
      </c>
      <c r="AL1796" t="str">
        <f>IF(AK1796&lt;='CAV Tier 1 Analysis'!$A$5,"Tier 1", "Tier 2")</f>
        <v>Tier 2</v>
      </c>
      <c r="AM1796" t="str">
        <f t="shared" si="55"/>
        <v>Pennsylvania - Tier 2</v>
      </c>
      <c r="AN1796" t="str">
        <f t="shared" si="56"/>
        <v>East Rockhill, Township Of - Tier 2</v>
      </c>
    </row>
    <row r="1797" spans="1:40" x14ac:dyDescent="0.3">
      <c r="A1797">
        <v>3</v>
      </c>
      <c r="B1797" t="s">
        <v>23</v>
      </c>
      <c r="C1797" t="s">
        <v>4971</v>
      </c>
      <c r="D1797" t="s">
        <v>7461</v>
      </c>
      <c r="E1797" t="s">
        <v>2130</v>
      </c>
      <c r="F1797" s="12">
        <v>1544.726180365928</v>
      </c>
      <c r="G1797" s="12">
        <v>398.1367778429377</v>
      </c>
      <c r="H1797" s="12">
        <v>226.60600265468705</v>
      </c>
      <c r="I1797">
        <v>2</v>
      </c>
      <c r="J1797" s="15">
        <v>0</v>
      </c>
      <c r="K1797" s="15">
        <v>1</v>
      </c>
      <c r="L1797" s="58">
        <v>22.057289999999998</v>
      </c>
      <c r="M1797">
        <v>4</v>
      </c>
      <c r="N1797">
        <v>2</v>
      </c>
      <c r="O1797" s="12">
        <v>11</v>
      </c>
      <c r="P1797" s="12">
        <v>4</v>
      </c>
      <c r="Q1797" s="12">
        <v>0</v>
      </c>
      <c r="R1797" s="12">
        <v>2</v>
      </c>
      <c r="S1797" s="12">
        <v>0</v>
      </c>
      <c r="T1797" s="12">
        <v>432.19495962870695</v>
      </c>
      <c r="U1797" s="12">
        <v>0</v>
      </c>
      <c r="V1797" s="12">
        <v>0</v>
      </c>
      <c r="W1797" s="59">
        <v>4.9143504731017436E-4</v>
      </c>
      <c r="X1797" s="59">
        <v>6.4390463772315322E-5</v>
      </c>
      <c r="Y1797" s="59">
        <v>1.2403870007442322E-4</v>
      </c>
      <c r="Z1797" s="59">
        <v>3.56467083387522E-4</v>
      </c>
      <c r="AA1797" s="59">
        <v>7.0633997083741095E-4</v>
      </c>
      <c r="AB1797" s="59">
        <v>0</v>
      </c>
      <c r="AC1797" s="59">
        <v>4.4697568687754937E-5</v>
      </c>
      <c r="AD1797" s="59">
        <v>0</v>
      </c>
      <c r="AE1797" s="59">
        <v>3.5388135214117186E-5</v>
      </c>
      <c r="AF1797" s="59">
        <v>0</v>
      </c>
      <c r="AG1797" s="59">
        <v>0</v>
      </c>
      <c r="AH1797" s="17">
        <v>1.6570517902579255E-4</v>
      </c>
      <c r="AI1797" s="12">
        <v>1609</v>
      </c>
      <c r="AJ1797" s="16">
        <v>7</v>
      </c>
      <c r="AK1797" s="17">
        <v>0.8960437122695426</v>
      </c>
      <c r="AL1797" t="str">
        <f>IF(AK1797&lt;='CAV Tier 1 Analysis'!$A$5,"Tier 1", "Tier 2")</f>
        <v>Tier 2</v>
      </c>
      <c r="AM1797" t="str">
        <f t="shared" si="55"/>
        <v>Pennsylvania - Tier 2</v>
      </c>
      <c r="AN1797" t="str">
        <f t="shared" si="56"/>
        <v>Springhill, Township Of - Tier 2</v>
      </c>
    </row>
    <row r="1798" spans="1:40" x14ac:dyDescent="0.3">
      <c r="A1798">
        <v>3</v>
      </c>
      <c r="B1798" t="s">
        <v>23</v>
      </c>
      <c r="C1798" t="s">
        <v>3774</v>
      </c>
      <c r="D1798" t="s">
        <v>6147</v>
      </c>
      <c r="E1798" t="s">
        <v>2013</v>
      </c>
      <c r="F1798" s="12">
        <v>1200.1380076834082</v>
      </c>
      <c r="G1798" s="12">
        <v>2656.452503421538</v>
      </c>
      <c r="H1798" s="12">
        <v>1971.071672886618</v>
      </c>
      <c r="I1798">
        <v>0</v>
      </c>
      <c r="J1798" s="15">
        <v>9.9209761954987249E-2</v>
      </c>
      <c r="K1798" s="15">
        <v>0.90079023804501301</v>
      </c>
      <c r="L1798" s="58">
        <v>0.61626999999999998</v>
      </c>
      <c r="M1798">
        <v>0</v>
      </c>
      <c r="N1798">
        <v>0</v>
      </c>
      <c r="O1798" s="12">
        <v>13</v>
      </c>
      <c r="P1798" s="12">
        <v>1</v>
      </c>
      <c r="Q1798" s="12">
        <v>0</v>
      </c>
      <c r="R1798" s="12">
        <v>0</v>
      </c>
      <c r="S1798" s="12">
        <v>195.54955146329988</v>
      </c>
      <c r="T1798" s="12">
        <v>3133.5418591035263</v>
      </c>
      <c r="U1798" s="12">
        <v>1933.4038514201181</v>
      </c>
      <c r="V1798" s="12">
        <v>0</v>
      </c>
      <c r="W1798" s="59">
        <v>1.3730457214183664E-5</v>
      </c>
      <c r="X1798" s="59">
        <v>0</v>
      </c>
      <c r="Y1798" s="59">
        <v>0</v>
      </c>
      <c r="Z1798" s="59">
        <v>4.2127928036707145E-4</v>
      </c>
      <c r="AA1798" s="59">
        <v>1.7658499270935274E-4</v>
      </c>
      <c r="AB1798" s="59">
        <v>0</v>
      </c>
      <c r="AC1798" s="59">
        <v>0</v>
      </c>
      <c r="AD1798" s="59">
        <v>5.5386599946557515E-4</v>
      </c>
      <c r="AE1798" s="59">
        <v>2.5657449384489832E-4</v>
      </c>
      <c r="AF1798" s="59">
        <v>3.9588606934513009E-4</v>
      </c>
      <c r="AG1798" s="59">
        <v>0</v>
      </c>
      <c r="AH1798" s="17">
        <v>1.6526557208601923E-4</v>
      </c>
      <c r="AI1798" s="12">
        <v>1610</v>
      </c>
      <c r="AJ1798" s="16">
        <v>7</v>
      </c>
      <c r="AK1798" s="17">
        <v>0.89620897784162867</v>
      </c>
      <c r="AL1798" t="str">
        <f>IF(AK1798&lt;='CAV Tier 1 Analysis'!$A$5,"Tier 1", "Tier 2")</f>
        <v>Tier 2</v>
      </c>
      <c r="AM1798" t="str">
        <f t="shared" si="55"/>
        <v>Pennsylvania - Tier 2</v>
      </c>
      <c r="AN1798" t="str">
        <f t="shared" si="56"/>
        <v>Homestead, Borough Of - Tier 2</v>
      </c>
    </row>
    <row r="1799" spans="1:40" x14ac:dyDescent="0.3">
      <c r="A1799">
        <v>3</v>
      </c>
      <c r="B1799" t="s">
        <v>23</v>
      </c>
      <c r="C1799" t="s">
        <v>4622</v>
      </c>
      <c r="D1799" t="s">
        <v>7065</v>
      </c>
      <c r="E1799" t="s">
        <v>2512</v>
      </c>
      <c r="F1799" s="12">
        <v>9002.9834549735388</v>
      </c>
      <c r="G1799" s="12">
        <v>3186.7966552805847</v>
      </c>
      <c r="H1799" s="12">
        <v>1436.2150385007176</v>
      </c>
      <c r="I1799">
        <v>0</v>
      </c>
      <c r="J1799" s="15">
        <v>0</v>
      </c>
      <c r="K1799" s="15">
        <v>0.99999999999999978</v>
      </c>
      <c r="L1799" s="58">
        <v>35.706309999999995</v>
      </c>
      <c r="M1799">
        <v>0</v>
      </c>
      <c r="N1799">
        <v>0</v>
      </c>
      <c r="O1799" s="12">
        <v>12</v>
      </c>
      <c r="P1799" s="12">
        <v>2</v>
      </c>
      <c r="Q1799" s="12">
        <v>0</v>
      </c>
      <c r="R1799" s="12">
        <v>0</v>
      </c>
      <c r="S1799" s="12">
        <v>0</v>
      </c>
      <c r="T1799" s="12">
        <v>3402.8992296365022</v>
      </c>
      <c r="U1799" s="12">
        <v>0</v>
      </c>
      <c r="V1799" s="12">
        <v>0</v>
      </c>
      <c r="W1799" s="59">
        <v>7.9553436274908433E-4</v>
      </c>
      <c r="X1799" s="59">
        <v>0</v>
      </c>
      <c r="Y1799" s="59">
        <v>0</v>
      </c>
      <c r="Z1799" s="59">
        <v>3.8887318187729673E-4</v>
      </c>
      <c r="AA1799" s="59">
        <v>3.5316998541870548E-4</v>
      </c>
      <c r="AB1799" s="59">
        <v>0</v>
      </c>
      <c r="AC1799" s="59">
        <v>0</v>
      </c>
      <c r="AD1799" s="59">
        <v>0</v>
      </c>
      <c r="AE1799" s="59">
        <v>2.7862948277287855E-4</v>
      </c>
      <c r="AF1799" s="59">
        <v>0</v>
      </c>
      <c r="AG1799" s="59">
        <v>0</v>
      </c>
      <c r="AH1799" s="17">
        <v>1.6510972843799683E-4</v>
      </c>
      <c r="AI1799" s="12">
        <v>1611</v>
      </c>
      <c r="AJ1799" s="16">
        <v>7</v>
      </c>
      <c r="AK1799" s="17">
        <v>0.89637408757006665</v>
      </c>
      <c r="AL1799" t="str">
        <f>IF(AK1799&lt;='CAV Tier 1 Analysis'!$A$5,"Tier 1", "Tier 2")</f>
        <v>Tier 2</v>
      </c>
      <c r="AM1799" t="str">
        <f t="shared" si="55"/>
        <v>Pennsylvania - Tier 2</v>
      </c>
      <c r="AN1799" t="str">
        <f t="shared" si="56"/>
        <v>Mount Pleasant, Township Of - Tier 2</v>
      </c>
    </row>
    <row r="1800" spans="1:40" x14ac:dyDescent="0.3">
      <c r="A1800">
        <v>3</v>
      </c>
      <c r="B1800" t="s">
        <v>23</v>
      </c>
      <c r="C1800" t="s">
        <v>5426</v>
      </c>
      <c r="D1800" t="s">
        <v>7955</v>
      </c>
      <c r="E1800" t="s">
        <v>1985</v>
      </c>
      <c r="F1800" s="12">
        <v>1189.152623565328</v>
      </c>
      <c r="G1800" s="12">
        <v>859.68084308558275</v>
      </c>
      <c r="H1800" s="12">
        <v>447.60250533532235</v>
      </c>
      <c r="I1800">
        <v>0</v>
      </c>
      <c r="J1800" s="15">
        <v>1.2480558072226566E-2</v>
      </c>
      <c r="K1800" s="15">
        <v>0.9875194419277733</v>
      </c>
      <c r="L1800" s="58">
        <v>16.16995</v>
      </c>
      <c r="M1800">
        <v>1</v>
      </c>
      <c r="N1800">
        <v>4</v>
      </c>
      <c r="O1800" s="12">
        <v>10.333333333333334</v>
      </c>
      <c r="P1800" s="12">
        <v>4.333333333333333</v>
      </c>
      <c r="Q1800" s="12">
        <v>0</v>
      </c>
      <c r="R1800" s="12">
        <v>0</v>
      </c>
      <c r="S1800" s="12">
        <v>5.5863290611115923</v>
      </c>
      <c r="T1800" s="12">
        <v>923.48968169747491</v>
      </c>
      <c r="U1800" s="12">
        <v>0</v>
      </c>
      <c r="V1800" s="12">
        <v>0</v>
      </c>
      <c r="W1800" s="59">
        <v>3.6026547881689701E-4</v>
      </c>
      <c r="X1800" s="59">
        <v>1.6097615943078831E-5</v>
      </c>
      <c r="Y1800" s="59">
        <v>2.4807740014884643E-4</v>
      </c>
      <c r="Z1800" s="59">
        <v>3.3486301772767222E-4</v>
      </c>
      <c r="AA1800" s="59">
        <v>7.6520163507386174E-4</v>
      </c>
      <c r="AB1800" s="59">
        <v>0</v>
      </c>
      <c r="AC1800" s="59">
        <v>0</v>
      </c>
      <c r="AD1800" s="59">
        <v>1.5822474179169093E-5</v>
      </c>
      <c r="AE1800" s="59">
        <v>7.5615360606768161E-5</v>
      </c>
      <c r="AF1800" s="59">
        <v>0</v>
      </c>
      <c r="AG1800" s="59">
        <v>0</v>
      </c>
      <c r="AH1800" s="17">
        <v>1.6508572568148122E-4</v>
      </c>
      <c r="AI1800" s="12">
        <v>1612</v>
      </c>
      <c r="AJ1800" s="16">
        <v>7</v>
      </c>
      <c r="AK1800" s="17">
        <v>0.89653917329574817</v>
      </c>
      <c r="AL1800" t="str">
        <f>IF(AK1800&lt;='CAV Tier 1 Analysis'!$A$5,"Tier 1", "Tier 2")</f>
        <v>Tier 2</v>
      </c>
      <c r="AM1800" t="str">
        <f t="shared" ref="AM1800:AM1863" si="57">B1800&amp;" - "&amp;AL1800</f>
        <v>Pennsylvania - Tier 2</v>
      </c>
      <c r="AN1800" t="str">
        <f t="shared" ref="AN1800:AN1863" si="58">C1800&amp;" - "&amp;AL1800</f>
        <v>Clover, Township Of - Tier 2</v>
      </c>
    </row>
    <row r="1801" spans="1:40" x14ac:dyDescent="0.3">
      <c r="A1801">
        <v>3</v>
      </c>
      <c r="B1801" t="s">
        <v>23</v>
      </c>
      <c r="C1801" t="s">
        <v>3740</v>
      </c>
      <c r="D1801" t="s">
        <v>6112</v>
      </c>
      <c r="E1801" t="s">
        <v>1971</v>
      </c>
      <c r="F1801" s="12">
        <v>666.48584508343686</v>
      </c>
      <c r="G1801" s="12">
        <v>2022.9850755999721</v>
      </c>
      <c r="H1801" s="12">
        <v>1377.0471720409621</v>
      </c>
      <c r="I1801">
        <v>9</v>
      </c>
      <c r="J1801" s="15">
        <v>8.0820476858345022E-2</v>
      </c>
      <c r="K1801" s="15">
        <v>0.91917952314165507</v>
      </c>
      <c r="L1801" s="58">
        <v>0.34223999999999999</v>
      </c>
      <c r="M1801">
        <v>10</v>
      </c>
      <c r="N1801">
        <v>0</v>
      </c>
      <c r="O1801" s="12">
        <v>13</v>
      </c>
      <c r="P1801" s="12">
        <v>1</v>
      </c>
      <c r="Q1801" s="12">
        <v>0</v>
      </c>
      <c r="R1801" s="12">
        <v>8.2726157082748948</v>
      </c>
      <c r="S1801" s="12">
        <v>111.29360910078603</v>
      </c>
      <c r="T1801" s="12">
        <v>2391.5678723404094</v>
      </c>
      <c r="U1801" s="12">
        <v>1725.0820272569727</v>
      </c>
      <c r="V1801" s="12">
        <v>0</v>
      </c>
      <c r="W1801" s="59">
        <v>7.6250858827822496E-6</v>
      </c>
      <c r="X1801" s="59">
        <v>1.609761594307883E-4</v>
      </c>
      <c r="Y1801" s="59">
        <v>0</v>
      </c>
      <c r="Z1801" s="59">
        <v>4.2127928036707145E-4</v>
      </c>
      <c r="AA1801" s="59">
        <v>1.7658499270935274E-4</v>
      </c>
      <c r="AB1801" s="59">
        <v>0</v>
      </c>
      <c r="AC1801" s="59">
        <v>1.8488290442400879E-4</v>
      </c>
      <c r="AD1801" s="59">
        <v>3.1522315227762931E-4</v>
      </c>
      <c r="AE1801" s="59">
        <v>1.9582164334546655E-4</v>
      </c>
      <c r="AF1801" s="59">
        <v>3.5322984515990456E-4</v>
      </c>
      <c r="AG1801" s="59">
        <v>0</v>
      </c>
      <c r="AH1801" s="17">
        <v>1.650566421451822E-4</v>
      </c>
      <c r="AI1801" s="12">
        <v>1613</v>
      </c>
      <c r="AJ1801" s="16">
        <v>7</v>
      </c>
      <c r="AK1801" s="17">
        <v>0.89670422993789334</v>
      </c>
      <c r="AL1801" t="str">
        <f>IF(AK1801&lt;='CAV Tier 1 Analysis'!$A$5,"Tier 1", "Tier 2")</f>
        <v>Tier 2</v>
      </c>
      <c r="AM1801" t="str">
        <f t="shared" si="57"/>
        <v>Pennsylvania - Tier 2</v>
      </c>
      <c r="AN1801" t="str">
        <f t="shared" si="58"/>
        <v>Aspinwall, Borough Of - Tier 2</v>
      </c>
    </row>
    <row r="1802" spans="1:40" x14ac:dyDescent="0.3">
      <c r="A1802">
        <v>3</v>
      </c>
      <c r="B1802" t="s">
        <v>23</v>
      </c>
      <c r="C1802" t="s">
        <v>3640</v>
      </c>
      <c r="D1802" t="s">
        <v>7518</v>
      </c>
      <c r="E1802" t="s">
        <v>2170</v>
      </c>
      <c r="F1802" s="12">
        <v>2194.4634811741653</v>
      </c>
      <c r="G1802" s="12">
        <v>1620.875555499875</v>
      </c>
      <c r="H1802" s="12">
        <v>846.53779270986797</v>
      </c>
      <c r="I1802">
        <v>0</v>
      </c>
      <c r="J1802" s="15">
        <v>6.8508025372632277E-7</v>
      </c>
      <c r="K1802" s="15">
        <v>0.99999931491974614</v>
      </c>
      <c r="L1802" s="58">
        <v>29.193660000000001</v>
      </c>
      <c r="M1802">
        <v>2</v>
      </c>
      <c r="N1802">
        <v>0</v>
      </c>
      <c r="O1802" s="12">
        <v>14</v>
      </c>
      <c r="P1802" s="12">
        <v>3</v>
      </c>
      <c r="Q1802" s="12">
        <v>0</v>
      </c>
      <c r="R1802" s="12">
        <v>0</v>
      </c>
      <c r="S1802" s="12">
        <v>5.799463258185976E-4</v>
      </c>
      <c r="T1802" s="12">
        <v>1810.6795813774706</v>
      </c>
      <c r="U1802" s="12">
        <v>0</v>
      </c>
      <c r="V1802" s="12">
        <v>0</v>
      </c>
      <c r="W1802" s="59">
        <v>6.5043292640470094E-4</v>
      </c>
      <c r="X1802" s="59">
        <v>3.2195231886157661E-5</v>
      </c>
      <c r="Y1802" s="59">
        <v>0</v>
      </c>
      <c r="Z1802" s="59">
        <v>4.5368537885684618E-4</v>
      </c>
      <c r="AA1802" s="59">
        <v>5.2975497812805816E-4</v>
      </c>
      <c r="AB1802" s="59">
        <v>0</v>
      </c>
      <c r="AC1802" s="59">
        <v>0</v>
      </c>
      <c r="AD1802" s="59">
        <v>1.6426146160002305E-9</v>
      </c>
      <c r="AE1802" s="59">
        <v>1.482584940608155E-4</v>
      </c>
      <c r="AF1802" s="59">
        <v>0</v>
      </c>
      <c r="AG1802" s="59">
        <v>0</v>
      </c>
      <c r="AH1802" s="17">
        <v>1.6493896835919947E-4</v>
      </c>
      <c r="AI1802" s="12">
        <v>1614</v>
      </c>
      <c r="AJ1802" s="16">
        <v>7</v>
      </c>
      <c r="AK1802" s="17">
        <v>0.89686916890625257</v>
      </c>
      <c r="AL1802" t="str">
        <f>IF(AK1802&lt;='CAV Tier 1 Analysis'!$A$5,"Tier 1", "Tier 2")</f>
        <v>Tier 2</v>
      </c>
      <c r="AM1802" t="str">
        <f t="shared" si="57"/>
        <v>Pennsylvania - Tier 2</v>
      </c>
      <c r="AN1802" t="str">
        <f t="shared" si="58"/>
        <v>Milford, Township Of - Tier 2</v>
      </c>
    </row>
    <row r="1803" spans="1:40" x14ac:dyDescent="0.3">
      <c r="A1803">
        <v>3</v>
      </c>
      <c r="B1803" t="s">
        <v>23</v>
      </c>
      <c r="C1803" t="s">
        <v>5005</v>
      </c>
      <c r="D1803" t="s">
        <v>7499</v>
      </c>
      <c r="E1803" t="s">
        <v>2196</v>
      </c>
      <c r="F1803" s="12">
        <v>3089.210212366936</v>
      </c>
      <c r="G1803" s="12">
        <v>1059.8386917334765</v>
      </c>
      <c r="H1803" s="12">
        <v>544.37010977840146</v>
      </c>
      <c r="I1803">
        <v>2</v>
      </c>
      <c r="J1803" s="15">
        <v>0</v>
      </c>
      <c r="K1803" s="15">
        <v>1.0000000000000002</v>
      </c>
      <c r="L1803" s="58">
        <v>27.909579999999995</v>
      </c>
      <c r="M1803">
        <v>1</v>
      </c>
      <c r="N1803">
        <v>2</v>
      </c>
      <c r="O1803" s="12">
        <v>12.428571428571429</v>
      </c>
      <c r="P1803" s="12">
        <v>2.8571428571428572</v>
      </c>
      <c r="Q1803" s="12">
        <v>0</v>
      </c>
      <c r="R1803" s="12">
        <v>2.0000000000000004</v>
      </c>
      <c r="S1803" s="12">
        <v>0</v>
      </c>
      <c r="T1803" s="12">
        <v>1219.7542308333077</v>
      </c>
      <c r="U1803" s="12">
        <v>0</v>
      </c>
      <c r="V1803" s="12">
        <v>0</v>
      </c>
      <c r="W1803" s="59">
        <v>6.2182370398662277E-4</v>
      </c>
      <c r="X1803" s="59">
        <v>1.6097615943078831E-5</v>
      </c>
      <c r="Y1803" s="59">
        <v>1.2403870007442322E-4</v>
      </c>
      <c r="Z1803" s="59">
        <v>4.0276150980148593E-4</v>
      </c>
      <c r="AA1803" s="59">
        <v>5.045285505981507E-4</v>
      </c>
      <c r="AB1803" s="59">
        <v>0</v>
      </c>
      <c r="AC1803" s="59">
        <v>4.469756868775495E-5</v>
      </c>
      <c r="AD1803" s="59">
        <v>0</v>
      </c>
      <c r="AE1803" s="59">
        <v>9.9873510060836758E-5</v>
      </c>
      <c r="AF1803" s="59">
        <v>0</v>
      </c>
      <c r="AG1803" s="59">
        <v>0</v>
      </c>
      <c r="AH1803" s="17">
        <v>1.6489283265021392E-4</v>
      </c>
      <c r="AI1803" s="12">
        <v>1615</v>
      </c>
      <c r="AJ1803" s="16">
        <v>7</v>
      </c>
      <c r="AK1803" s="17">
        <v>0.89703406173890277</v>
      </c>
      <c r="AL1803" t="str">
        <f>IF(AK1803&lt;='CAV Tier 1 Analysis'!$A$5,"Tier 1", "Tier 2")</f>
        <v>Tier 2</v>
      </c>
      <c r="AM1803" t="str">
        <f t="shared" si="57"/>
        <v>Pennsylvania - Tier 2</v>
      </c>
      <c r="AN1803" t="str">
        <f t="shared" si="58"/>
        <v>Black Lick, Township Of - Tier 2</v>
      </c>
    </row>
    <row r="1804" spans="1:40" x14ac:dyDescent="0.3">
      <c r="A1804">
        <v>3</v>
      </c>
      <c r="B1804" t="s">
        <v>23</v>
      </c>
      <c r="C1804" t="s">
        <v>4791</v>
      </c>
      <c r="D1804" t="s">
        <v>7264</v>
      </c>
      <c r="E1804" t="s">
        <v>2615</v>
      </c>
      <c r="F1804" s="12">
        <v>1927.7393395432659</v>
      </c>
      <c r="G1804" s="12">
        <v>1172.947913433952</v>
      </c>
      <c r="H1804" s="12">
        <v>553.11617720765219</v>
      </c>
      <c r="I1804">
        <v>0</v>
      </c>
      <c r="J1804" s="15">
        <v>0</v>
      </c>
      <c r="K1804" s="15">
        <v>0.99999999999999978</v>
      </c>
      <c r="L1804" s="58">
        <v>41.916409999999999</v>
      </c>
      <c r="M1804">
        <v>0</v>
      </c>
      <c r="N1804">
        <v>0</v>
      </c>
      <c r="O1804" s="12">
        <v>13</v>
      </c>
      <c r="P1804" s="12">
        <v>2</v>
      </c>
      <c r="Q1804" s="12">
        <v>0</v>
      </c>
      <c r="R1804" s="12">
        <v>0</v>
      </c>
      <c r="S1804" s="12">
        <v>0</v>
      </c>
      <c r="T1804" s="12">
        <v>1246.4820167062021</v>
      </c>
      <c r="U1804" s="12">
        <v>0</v>
      </c>
      <c r="V1804" s="12">
        <v>0</v>
      </c>
      <c r="W1804" s="59">
        <v>9.3389500393850134E-4</v>
      </c>
      <c r="X1804" s="59">
        <v>0</v>
      </c>
      <c r="Y1804" s="59">
        <v>0</v>
      </c>
      <c r="Z1804" s="59">
        <v>4.2127928036707145E-4</v>
      </c>
      <c r="AA1804" s="59">
        <v>3.5316998541870548E-4</v>
      </c>
      <c r="AB1804" s="59">
        <v>0</v>
      </c>
      <c r="AC1804" s="59">
        <v>0</v>
      </c>
      <c r="AD1804" s="59">
        <v>0</v>
      </c>
      <c r="AE1804" s="59">
        <v>1.0206198190524819E-4</v>
      </c>
      <c r="AF1804" s="59">
        <v>0</v>
      </c>
      <c r="AG1804" s="59">
        <v>0</v>
      </c>
      <c r="AH1804" s="17">
        <v>1.6458238651177512E-4</v>
      </c>
      <c r="AI1804" s="12">
        <v>1616</v>
      </c>
      <c r="AJ1804" s="16">
        <v>7</v>
      </c>
      <c r="AK1804" s="17">
        <v>0.8971986441254145</v>
      </c>
      <c r="AL1804" t="str">
        <f>IF(AK1804&lt;='CAV Tier 1 Analysis'!$A$5,"Tier 1", "Tier 2")</f>
        <v>Tier 2</v>
      </c>
      <c r="AM1804" t="str">
        <f t="shared" si="57"/>
        <v>Pennsylvania - Tier 2</v>
      </c>
      <c r="AN1804" t="str">
        <f t="shared" si="58"/>
        <v>Colerain, Township Of - Tier 2</v>
      </c>
    </row>
    <row r="1805" spans="1:40" x14ac:dyDescent="0.3">
      <c r="A1805">
        <v>3</v>
      </c>
      <c r="B1805" t="s">
        <v>23</v>
      </c>
      <c r="C1805" t="s">
        <v>3695</v>
      </c>
      <c r="D1805" t="s">
        <v>7061</v>
      </c>
      <c r="E1805" t="s">
        <v>2028</v>
      </c>
      <c r="F1805" s="12">
        <v>1382.0440408035438</v>
      </c>
      <c r="G1805" s="12">
        <v>2329.8478056194795</v>
      </c>
      <c r="H1805" s="12">
        <v>1491.967848769583</v>
      </c>
      <c r="I1805">
        <v>1</v>
      </c>
      <c r="J1805" s="15">
        <v>9.2266821523807635E-2</v>
      </c>
      <c r="K1805" s="15">
        <v>0.9077331784761925</v>
      </c>
      <c r="L1805" s="58">
        <v>2.9963100000000003</v>
      </c>
      <c r="M1805">
        <v>2</v>
      </c>
      <c r="N1805">
        <v>0</v>
      </c>
      <c r="O1805" s="12">
        <v>12.1</v>
      </c>
      <c r="P1805" s="12">
        <v>1.9</v>
      </c>
      <c r="Q1805" s="12">
        <v>0</v>
      </c>
      <c r="R1805" s="12">
        <v>0.9077331784761925</v>
      </c>
      <c r="S1805" s="12">
        <v>137.65913122168234</v>
      </c>
      <c r="T1805" s="12">
        <v>2985.2605844067439</v>
      </c>
      <c r="U1805" s="12">
        <v>1603.2165436032001</v>
      </c>
      <c r="V1805" s="12">
        <v>0</v>
      </c>
      <c r="W1805" s="59">
        <v>6.6757600167833344E-5</v>
      </c>
      <c r="X1805" s="59">
        <v>3.2195231886157661E-5</v>
      </c>
      <c r="Y1805" s="59">
        <v>0</v>
      </c>
      <c r="Z1805" s="59">
        <v>3.921137917262742E-4</v>
      </c>
      <c r="AA1805" s="59">
        <v>3.3551148614777019E-4</v>
      </c>
      <c r="AB1805" s="59">
        <v>0</v>
      </c>
      <c r="AC1805" s="59">
        <v>2.0286733047546863E-5</v>
      </c>
      <c r="AD1805" s="59">
        <v>3.8989970434153218E-4</v>
      </c>
      <c r="AE1805" s="59">
        <v>2.4443321898320311E-4</v>
      </c>
      <c r="AF1805" s="59">
        <v>3.2827652396056044E-4</v>
      </c>
      <c r="AG1805" s="59">
        <v>0</v>
      </c>
      <c r="AH1805" s="17">
        <v>1.644976627509889E-4</v>
      </c>
      <c r="AI1805" s="12">
        <v>1617</v>
      </c>
      <c r="AJ1805" s="16">
        <v>7</v>
      </c>
      <c r="AK1805" s="17">
        <v>0.89736314178816545</v>
      </c>
      <c r="AL1805" t="str">
        <f>IF(AK1805&lt;='CAV Tier 1 Analysis'!$A$5,"Tier 1", "Tier 2")</f>
        <v>Tier 2</v>
      </c>
      <c r="AM1805" t="str">
        <f t="shared" si="57"/>
        <v>Pennsylvania - Tier 2</v>
      </c>
      <c r="AN1805" t="str">
        <f t="shared" si="58"/>
        <v>Harmony, Township Of - Tier 2</v>
      </c>
    </row>
    <row r="1806" spans="1:40" x14ac:dyDescent="0.3">
      <c r="A1806">
        <v>3</v>
      </c>
      <c r="B1806" t="s">
        <v>23</v>
      </c>
      <c r="C1806" t="s">
        <v>3688</v>
      </c>
      <c r="D1806" t="s">
        <v>6677</v>
      </c>
      <c r="E1806" t="s">
        <v>2593</v>
      </c>
      <c r="F1806" s="12">
        <v>2403.2018719699981</v>
      </c>
      <c r="G1806" s="12">
        <v>535.52704462557108</v>
      </c>
      <c r="H1806" s="12">
        <v>370.2330810612545</v>
      </c>
      <c r="I1806">
        <v>2</v>
      </c>
      <c r="J1806" s="15">
        <v>0</v>
      </c>
      <c r="K1806" s="15">
        <v>1</v>
      </c>
      <c r="L1806" s="58">
        <v>37.338409999999996</v>
      </c>
      <c r="M1806">
        <v>2</v>
      </c>
      <c r="N1806">
        <v>0</v>
      </c>
      <c r="O1806" s="12">
        <v>12</v>
      </c>
      <c r="P1806" s="12">
        <v>2.5</v>
      </c>
      <c r="Q1806" s="12">
        <v>0</v>
      </c>
      <c r="R1806" s="12">
        <v>2</v>
      </c>
      <c r="S1806" s="12">
        <v>0</v>
      </c>
      <c r="T1806" s="12">
        <v>517.81628893788081</v>
      </c>
      <c r="U1806" s="12">
        <v>0</v>
      </c>
      <c r="V1806" s="12">
        <v>17.710755687690266</v>
      </c>
      <c r="W1806" s="59">
        <v>8.3189744908992384E-4</v>
      </c>
      <c r="X1806" s="59">
        <v>3.2195231886157661E-5</v>
      </c>
      <c r="Y1806" s="59">
        <v>0</v>
      </c>
      <c r="Z1806" s="59">
        <v>3.8887318187729673E-4</v>
      </c>
      <c r="AA1806" s="59">
        <v>4.4146248177338182E-4</v>
      </c>
      <c r="AB1806" s="59">
        <v>0</v>
      </c>
      <c r="AC1806" s="59">
        <v>4.4697568687754937E-5</v>
      </c>
      <c r="AD1806" s="59">
        <v>0</v>
      </c>
      <c r="AE1806" s="59">
        <v>4.2398812019345356E-5</v>
      </c>
      <c r="AF1806" s="59">
        <v>0</v>
      </c>
      <c r="AG1806" s="59">
        <v>2.7050126876874008E-5</v>
      </c>
      <c r="AH1806" s="17">
        <v>1.644158956555213E-4</v>
      </c>
      <c r="AI1806" s="12">
        <v>1618</v>
      </c>
      <c r="AJ1806" s="16">
        <v>7</v>
      </c>
      <c r="AK1806" s="17">
        <v>0.89752755768382098</v>
      </c>
      <c r="AL1806" t="str">
        <f>IF(AK1806&lt;='CAV Tier 1 Analysis'!$A$5,"Tier 1", "Tier 2")</f>
        <v>Tier 2</v>
      </c>
      <c r="AM1806" t="str">
        <f t="shared" si="57"/>
        <v>Pennsylvania - Tier 2</v>
      </c>
      <c r="AN1806" t="str">
        <f t="shared" si="58"/>
        <v>Jackson, Township Of - Tier 2</v>
      </c>
    </row>
    <row r="1807" spans="1:40" x14ac:dyDescent="0.3">
      <c r="A1807">
        <v>3</v>
      </c>
      <c r="B1807" t="s">
        <v>23</v>
      </c>
      <c r="C1807" t="s">
        <v>4402</v>
      </c>
      <c r="D1807" t="s">
        <v>6817</v>
      </c>
      <c r="E1807" t="s">
        <v>1830</v>
      </c>
      <c r="F1807" s="12">
        <v>11.470257371875775</v>
      </c>
      <c r="G1807" s="12">
        <v>814.98189899551596</v>
      </c>
      <c r="H1807" s="12">
        <v>587.65792562920035</v>
      </c>
      <c r="I1807">
        <v>2</v>
      </c>
      <c r="J1807" s="15">
        <v>0</v>
      </c>
      <c r="K1807" s="15">
        <v>1</v>
      </c>
      <c r="L1807" s="58">
        <v>0.69982999999999995</v>
      </c>
      <c r="M1807">
        <v>5</v>
      </c>
      <c r="N1807">
        <v>0</v>
      </c>
      <c r="O1807" s="12">
        <v>9</v>
      </c>
      <c r="P1807" s="12">
        <v>6</v>
      </c>
      <c r="Q1807" s="12">
        <v>0</v>
      </c>
      <c r="R1807" s="12">
        <v>2</v>
      </c>
      <c r="S1807" s="12">
        <v>0</v>
      </c>
      <c r="T1807" s="12">
        <v>1112.8092141877171</v>
      </c>
      <c r="U1807" s="12">
        <v>1101.3389568158414</v>
      </c>
      <c r="V1807" s="12">
        <v>0</v>
      </c>
      <c r="W1807" s="59">
        <v>1.5592168809453896E-5</v>
      </c>
      <c r="X1807" s="59">
        <v>8.0488079715394149E-5</v>
      </c>
      <c r="Y1807" s="59">
        <v>0</v>
      </c>
      <c r="Z1807" s="59">
        <v>2.9165488640797254E-4</v>
      </c>
      <c r="AA1807" s="59">
        <v>1.0595099562561163E-3</v>
      </c>
      <c r="AB1807" s="59">
        <v>0</v>
      </c>
      <c r="AC1807" s="59">
        <v>4.4697568687754937E-5</v>
      </c>
      <c r="AD1807" s="59">
        <v>0</v>
      </c>
      <c r="AE1807" s="59">
        <v>9.1116849148406266E-5</v>
      </c>
      <c r="AF1807" s="59">
        <v>2.2551147309975432E-4</v>
      </c>
      <c r="AG1807" s="59">
        <v>0</v>
      </c>
      <c r="AH1807" s="17">
        <v>1.6441554382953203E-4</v>
      </c>
      <c r="AI1807" s="12">
        <v>1619</v>
      </c>
      <c r="AJ1807" s="16">
        <v>7</v>
      </c>
      <c r="AK1807" s="17">
        <v>0.89769197322765049</v>
      </c>
      <c r="AL1807" t="str">
        <f>IF(AK1807&lt;='CAV Tier 1 Analysis'!$A$5,"Tier 1", "Tier 2")</f>
        <v>Tier 2</v>
      </c>
      <c r="AM1807" t="str">
        <f t="shared" si="57"/>
        <v>Pennsylvania - Tier 2</v>
      </c>
      <c r="AN1807" t="str">
        <f t="shared" si="58"/>
        <v>Galeton, Borough Of - Tier 2</v>
      </c>
    </row>
    <row r="1808" spans="1:40" x14ac:dyDescent="0.3">
      <c r="A1808">
        <v>3</v>
      </c>
      <c r="B1808" t="s">
        <v>23</v>
      </c>
      <c r="C1808" t="s">
        <v>5427</v>
      </c>
      <c r="D1808" t="s">
        <v>7956</v>
      </c>
      <c r="E1808" t="s">
        <v>2417</v>
      </c>
      <c r="F1808" s="12">
        <v>2097.8605423872505</v>
      </c>
      <c r="G1808" s="12">
        <v>1372.7618646010983</v>
      </c>
      <c r="H1808" s="12">
        <v>496.45506285001642</v>
      </c>
      <c r="I1808">
        <v>0</v>
      </c>
      <c r="J1808" s="15">
        <v>4.4379579854145817E-3</v>
      </c>
      <c r="K1808" s="15">
        <v>0.99556204201458542</v>
      </c>
      <c r="L1808" s="58">
        <v>28.524379999999997</v>
      </c>
      <c r="M1808">
        <v>1</v>
      </c>
      <c r="N1808">
        <v>0</v>
      </c>
      <c r="O1808" s="12">
        <v>10</v>
      </c>
      <c r="P1808" s="12">
        <v>4</v>
      </c>
      <c r="Q1808" s="12">
        <v>0</v>
      </c>
      <c r="R1808" s="12">
        <v>0</v>
      </c>
      <c r="S1808" s="12">
        <v>2.2032467105747284</v>
      </c>
      <c r="T1808" s="12">
        <v>1369.2601558494757</v>
      </c>
      <c r="U1808" s="12">
        <v>0</v>
      </c>
      <c r="V1808" s="12">
        <v>3.5017087516225729</v>
      </c>
      <c r="W1808" s="59">
        <v>6.355214096923689E-4</v>
      </c>
      <c r="X1808" s="59">
        <v>1.6097615943078831E-5</v>
      </c>
      <c r="Y1808" s="59">
        <v>0</v>
      </c>
      <c r="Z1808" s="59">
        <v>3.2406098489774727E-4</v>
      </c>
      <c r="AA1808" s="59">
        <v>7.0633997083741095E-4</v>
      </c>
      <c r="AB1808" s="59">
        <v>0</v>
      </c>
      <c r="AC1808" s="59">
        <v>0</v>
      </c>
      <c r="AD1808" s="59">
        <v>6.2403796495065619E-6</v>
      </c>
      <c r="AE1808" s="59">
        <v>1.1211505932445849E-4</v>
      </c>
      <c r="AF1808" s="59">
        <v>0</v>
      </c>
      <c r="AG1808" s="59">
        <v>5.3482566011051859E-6</v>
      </c>
      <c r="AH1808" s="17">
        <v>1.6415669790415238E-4</v>
      </c>
      <c r="AI1808" s="12">
        <v>1620</v>
      </c>
      <c r="AJ1808" s="16">
        <v>7</v>
      </c>
      <c r="AK1808" s="17">
        <v>0.89785612992555464</v>
      </c>
      <c r="AL1808" t="str">
        <f>IF(AK1808&lt;='CAV Tier 1 Analysis'!$A$5,"Tier 1", "Tier 2")</f>
        <v>Tier 2</v>
      </c>
      <c r="AM1808" t="str">
        <f t="shared" si="57"/>
        <v>Pennsylvania - Tier 2</v>
      </c>
      <c r="AN1808" t="str">
        <f t="shared" si="58"/>
        <v>Pinecreek, Township Of - Tier 2</v>
      </c>
    </row>
    <row r="1809" spans="1:40" x14ac:dyDescent="0.3">
      <c r="A1809">
        <v>3</v>
      </c>
      <c r="B1809" t="s">
        <v>23</v>
      </c>
      <c r="C1809" t="s">
        <v>4940</v>
      </c>
      <c r="D1809" t="s">
        <v>7429</v>
      </c>
      <c r="E1809" t="s">
        <v>2781</v>
      </c>
      <c r="F1809" s="12">
        <v>7055.2263945832547</v>
      </c>
      <c r="G1809" s="12">
        <v>1908.5341039756247</v>
      </c>
      <c r="H1809" s="12">
        <v>576.96402725270889</v>
      </c>
      <c r="I1809">
        <v>1</v>
      </c>
      <c r="J1809" s="15">
        <v>0</v>
      </c>
      <c r="K1809" s="15">
        <v>0.99999999999999989</v>
      </c>
      <c r="L1809" s="58">
        <v>21.771630000000002</v>
      </c>
      <c r="M1809">
        <v>1</v>
      </c>
      <c r="N1809">
        <v>0</v>
      </c>
      <c r="O1809" s="12">
        <v>12</v>
      </c>
      <c r="P1809" s="12">
        <v>1.1666666666666667</v>
      </c>
      <c r="Q1809" s="12">
        <v>0</v>
      </c>
      <c r="R1809" s="12">
        <v>0.99999999999999989</v>
      </c>
      <c r="S1809" s="12">
        <v>0</v>
      </c>
      <c r="T1809" s="12">
        <v>1541.3046244441159</v>
      </c>
      <c r="U1809" s="12">
        <v>0</v>
      </c>
      <c r="V1809" s="12">
        <v>367.22947953150879</v>
      </c>
      <c r="W1809" s="59">
        <v>4.8507056030317472E-4</v>
      </c>
      <c r="X1809" s="59">
        <v>1.6097615943078831E-5</v>
      </c>
      <c r="Y1809" s="59">
        <v>0</v>
      </c>
      <c r="Z1809" s="59">
        <v>3.8887318187729673E-4</v>
      </c>
      <c r="AA1809" s="59">
        <v>2.0601582482757821E-4</v>
      </c>
      <c r="AB1809" s="59">
        <v>0</v>
      </c>
      <c r="AC1809" s="59">
        <v>2.2348784343877465E-5</v>
      </c>
      <c r="AD1809" s="59">
        <v>0</v>
      </c>
      <c r="AE1809" s="59">
        <v>1.2620206515788715E-4</v>
      </c>
      <c r="AF1809" s="59">
        <v>0</v>
      </c>
      <c r="AG1809" s="59">
        <v>5.6087973824629062E-4</v>
      </c>
      <c r="AH1809" s="17">
        <v>1.6413525188174399E-4</v>
      </c>
      <c r="AI1809" s="12">
        <v>1621</v>
      </c>
      <c r="AJ1809" s="16">
        <v>7</v>
      </c>
      <c r="AK1809" s="17">
        <v>0.89802026517743638</v>
      </c>
      <c r="AL1809" t="str">
        <f>IF(AK1809&lt;='CAV Tier 1 Analysis'!$A$5,"Tier 1", "Tier 2")</f>
        <v>Tier 2</v>
      </c>
      <c r="AM1809" t="str">
        <f t="shared" si="57"/>
        <v>Pennsylvania - Tier 2</v>
      </c>
      <c r="AN1809" t="str">
        <f t="shared" si="58"/>
        <v>Upper Mifflin, Township Of - Tier 2</v>
      </c>
    </row>
    <row r="1810" spans="1:40" x14ac:dyDescent="0.3">
      <c r="A1810">
        <v>3</v>
      </c>
      <c r="B1810" t="s">
        <v>23</v>
      </c>
      <c r="C1810" t="s">
        <v>4724</v>
      </c>
      <c r="D1810" t="s">
        <v>7187</v>
      </c>
      <c r="E1810" t="s">
        <v>2862</v>
      </c>
      <c r="F1810" s="12">
        <v>2638.7559802622654</v>
      </c>
      <c r="G1810" s="12">
        <v>1647.1865239754804</v>
      </c>
      <c r="H1810" s="12">
        <v>590.22863125175127</v>
      </c>
      <c r="I1810">
        <v>3</v>
      </c>
      <c r="J1810" s="15">
        <v>2.9218573220522407E-3</v>
      </c>
      <c r="K1810" s="15">
        <v>0.99707814267794781</v>
      </c>
      <c r="L1810" s="58">
        <v>26.021120000000007</v>
      </c>
      <c r="M1810">
        <v>0</v>
      </c>
      <c r="N1810">
        <v>0</v>
      </c>
      <c r="O1810" s="12">
        <v>9</v>
      </c>
      <c r="P1810" s="12">
        <v>2</v>
      </c>
      <c r="Q1810" s="12">
        <v>0</v>
      </c>
      <c r="R1810" s="12">
        <v>2.9912344280338434</v>
      </c>
      <c r="S1810" s="12">
        <v>1.7245638479078014</v>
      </c>
      <c r="T1810" s="12">
        <v>1389.036510536102</v>
      </c>
      <c r="U1810" s="12">
        <v>0</v>
      </c>
      <c r="V1810" s="12">
        <v>258.15001343937843</v>
      </c>
      <c r="W1810" s="59">
        <v>5.7974893281376486E-4</v>
      </c>
      <c r="X1810" s="59">
        <v>0</v>
      </c>
      <c r="Y1810" s="59">
        <v>0</v>
      </c>
      <c r="Z1810" s="59">
        <v>2.9165488640797254E-4</v>
      </c>
      <c r="AA1810" s="59">
        <v>3.5316998541870548E-4</v>
      </c>
      <c r="AB1810" s="59">
        <v>0</v>
      </c>
      <c r="AC1810" s="59">
        <v>6.6850453154110033E-5</v>
      </c>
      <c r="AD1810" s="59">
        <v>4.8845792389501703E-6</v>
      </c>
      <c r="AE1810" s="59">
        <v>1.1373434779162131E-4</v>
      </c>
      <c r="AF1810" s="59">
        <v>0</v>
      </c>
      <c r="AG1810" s="59">
        <v>3.9427965355850932E-4</v>
      </c>
      <c r="AH1810" s="17">
        <v>1.6402934894396671E-4</v>
      </c>
      <c r="AI1810" s="12">
        <v>1622</v>
      </c>
      <c r="AJ1810" s="16">
        <v>7</v>
      </c>
      <c r="AK1810" s="17">
        <v>0.89818429452638038</v>
      </c>
      <c r="AL1810" t="str">
        <f>IF(AK1810&lt;='CAV Tier 1 Analysis'!$A$5,"Tier 1", "Tier 2")</f>
        <v>Tier 2</v>
      </c>
      <c r="AM1810" t="str">
        <f t="shared" si="57"/>
        <v>Pennsylvania - Tier 2</v>
      </c>
      <c r="AN1810" t="str">
        <f t="shared" si="58"/>
        <v>Huston, Township Of - Tier 2</v>
      </c>
    </row>
    <row r="1811" spans="1:40" x14ac:dyDescent="0.3">
      <c r="A1811">
        <v>3</v>
      </c>
      <c r="B1811" t="s">
        <v>23</v>
      </c>
      <c r="C1811" t="s">
        <v>5263</v>
      </c>
      <c r="D1811" t="s">
        <v>7783</v>
      </c>
      <c r="E1811" t="s">
        <v>2579</v>
      </c>
      <c r="F1811" s="12">
        <v>8853.468819177604</v>
      </c>
      <c r="G1811" s="12">
        <v>1148.3730009127107</v>
      </c>
      <c r="H1811" s="12">
        <v>541.6941125421198</v>
      </c>
      <c r="I1811">
        <v>1</v>
      </c>
      <c r="J1811" s="15">
        <v>0</v>
      </c>
      <c r="K1811" s="15">
        <v>0.99999999999999978</v>
      </c>
      <c r="L1811" s="58">
        <v>35.13485</v>
      </c>
      <c r="M1811">
        <v>4</v>
      </c>
      <c r="N1811">
        <v>0</v>
      </c>
      <c r="O1811" s="12">
        <v>11.75</v>
      </c>
      <c r="P1811" s="12">
        <v>2.5</v>
      </c>
      <c r="Q1811" s="12">
        <v>0</v>
      </c>
      <c r="R1811" s="12">
        <v>0.99999999999999978</v>
      </c>
      <c r="S1811" s="12">
        <v>0</v>
      </c>
      <c r="T1811" s="12">
        <v>1374.3775016793163</v>
      </c>
      <c r="U1811" s="12">
        <v>0</v>
      </c>
      <c r="V1811" s="12">
        <v>0</v>
      </c>
      <c r="W1811" s="59">
        <v>7.8280226954380533E-4</v>
      </c>
      <c r="X1811" s="59">
        <v>6.4390463772315322E-5</v>
      </c>
      <c r="Y1811" s="59">
        <v>0</v>
      </c>
      <c r="Z1811" s="59">
        <v>3.8077165725485304E-4</v>
      </c>
      <c r="AA1811" s="59">
        <v>4.4146248177338182E-4</v>
      </c>
      <c r="AB1811" s="59">
        <v>0</v>
      </c>
      <c r="AC1811" s="59">
        <v>2.2348784343877465E-5</v>
      </c>
      <c r="AD1811" s="59">
        <v>0</v>
      </c>
      <c r="AE1811" s="59">
        <v>1.1253406774213965E-4</v>
      </c>
      <c r="AF1811" s="59">
        <v>0</v>
      </c>
      <c r="AG1811" s="59">
        <v>0</v>
      </c>
      <c r="AH1811" s="17">
        <v>1.6402815676639751E-4</v>
      </c>
      <c r="AI1811" s="12">
        <v>1623</v>
      </c>
      <c r="AJ1811" s="16">
        <v>7</v>
      </c>
      <c r="AK1811" s="17">
        <v>0.89834832268314679</v>
      </c>
      <c r="AL1811" t="str">
        <f>IF(AK1811&lt;='CAV Tier 1 Analysis'!$A$5,"Tier 1", "Tier 2")</f>
        <v>Tier 2</v>
      </c>
      <c r="AM1811" t="str">
        <f t="shared" si="57"/>
        <v>Pennsylvania - Tier 2</v>
      </c>
      <c r="AN1811" t="str">
        <f t="shared" si="58"/>
        <v>East Finley, Township Of - Tier 2</v>
      </c>
    </row>
    <row r="1812" spans="1:40" x14ac:dyDescent="0.3">
      <c r="A1812">
        <v>3</v>
      </c>
      <c r="B1812" t="s">
        <v>23</v>
      </c>
      <c r="C1812" t="s">
        <v>3620</v>
      </c>
      <c r="D1812" t="s">
        <v>6909</v>
      </c>
      <c r="E1812" t="s">
        <v>1982</v>
      </c>
      <c r="F1812" s="12">
        <v>759.28919314932273</v>
      </c>
      <c r="G1812" s="12">
        <v>1333.6531262430626</v>
      </c>
      <c r="H1812" s="12">
        <v>658.04120693927575</v>
      </c>
      <c r="I1812">
        <v>0</v>
      </c>
      <c r="J1812" s="15">
        <v>3.0038389495743775E-2</v>
      </c>
      <c r="K1812" s="15">
        <v>0.96996161050425667</v>
      </c>
      <c r="L1812" s="58">
        <v>16.176299999999998</v>
      </c>
      <c r="M1812">
        <v>5</v>
      </c>
      <c r="N1812">
        <v>0</v>
      </c>
      <c r="O1812" s="12">
        <v>15.571428571428571</v>
      </c>
      <c r="P1812" s="12">
        <v>2.7142857142857144</v>
      </c>
      <c r="Q1812" s="12">
        <v>0</v>
      </c>
      <c r="R1812" s="12">
        <v>0</v>
      </c>
      <c r="S1812" s="12">
        <v>19.766498078291296</v>
      </c>
      <c r="T1812" s="12">
        <v>1256.0140684539936</v>
      </c>
      <c r="U1812" s="12">
        <v>496.72487530467083</v>
      </c>
      <c r="V1812" s="12">
        <v>77.639057789069057</v>
      </c>
      <c r="W1812" s="59">
        <v>3.604069564213724E-4</v>
      </c>
      <c r="X1812" s="59">
        <v>8.0488079715394149E-5</v>
      </c>
      <c r="Y1812" s="59">
        <v>0</v>
      </c>
      <c r="Z1812" s="59">
        <v>5.0460924791220644E-4</v>
      </c>
      <c r="AA1812" s="59">
        <v>4.7930212306824318E-4</v>
      </c>
      <c r="AB1812" s="59">
        <v>0</v>
      </c>
      <c r="AC1812" s="59">
        <v>0</v>
      </c>
      <c r="AD1812" s="59">
        <v>5.5985764897660035E-5</v>
      </c>
      <c r="AE1812" s="59">
        <v>1.0284246656524652E-4</v>
      </c>
      <c r="AF1812" s="59">
        <v>1.0170997553660392E-4</v>
      </c>
      <c r="AG1812" s="59">
        <v>1.1858027973673437E-4</v>
      </c>
      <c r="AH1812" s="17">
        <v>1.6399317216849645E-4</v>
      </c>
      <c r="AI1812" s="12">
        <v>1624</v>
      </c>
      <c r="AJ1812" s="16">
        <v>7</v>
      </c>
      <c r="AK1812" s="17">
        <v>0.89851231585531532</v>
      </c>
      <c r="AL1812" t="str">
        <f>IF(AK1812&lt;='CAV Tier 1 Analysis'!$A$5,"Tier 1", "Tier 2")</f>
        <v>Tier 2</v>
      </c>
      <c r="AM1812" t="str">
        <f t="shared" si="57"/>
        <v>Pennsylvania - Tier 2</v>
      </c>
      <c r="AN1812" t="str">
        <f t="shared" si="58"/>
        <v>Palmyra, Township Of - Tier 2</v>
      </c>
    </row>
    <row r="1813" spans="1:40" x14ac:dyDescent="0.3">
      <c r="A1813">
        <v>3</v>
      </c>
      <c r="B1813" t="s">
        <v>23</v>
      </c>
      <c r="C1813" t="s">
        <v>5091</v>
      </c>
      <c r="D1813" t="s">
        <v>7597</v>
      </c>
      <c r="E1813" t="s">
        <v>2390</v>
      </c>
      <c r="F1813" s="12">
        <v>4029.7844738848175</v>
      </c>
      <c r="G1813" s="12">
        <v>1870.7749744734872</v>
      </c>
      <c r="H1813" s="12">
        <v>1114.7024679825665</v>
      </c>
      <c r="I1813">
        <v>1</v>
      </c>
      <c r="J1813" s="15">
        <v>8.9438010174565062E-3</v>
      </c>
      <c r="K1813" s="15">
        <v>0.99105619898254327</v>
      </c>
      <c r="L1813" s="58">
        <v>21.43384</v>
      </c>
      <c r="M1813">
        <v>5</v>
      </c>
      <c r="N1813">
        <v>0</v>
      </c>
      <c r="O1813" s="12">
        <v>9</v>
      </c>
      <c r="P1813" s="12">
        <v>4</v>
      </c>
      <c r="Q1813" s="12">
        <v>0</v>
      </c>
      <c r="R1813" s="12">
        <v>0.99105619898254327</v>
      </c>
      <c r="S1813" s="12">
        <v>9.9696770673037562</v>
      </c>
      <c r="T1813" s="12">
        <v>2412.0202537056553</v>
      </c>
      <c r="U1813" s="12">
        <v>0</v>
      </c>
      <c r="V1813" s="12">
        <v>0</v>
      </c>
      <c r="W1813" s="59">
        <v>4.7754462014321379E-4</v>
      </c>
      <c r="X1813" s="59">
        <v>8.0488079715394149E-5</v>
      </c>
      <c r="Y1813" s="59">
        <v>0</v>
      </c>
      <c r="Z1813" s="59">
        <v>2.9165488640797254E-4</v>
      </c>
      <c r="AA1813" s="59">
        <v>7.0633997083741095E-4</v>
      </c>
      <c r="AB1813" s="59">
        <v>0</v>
      </c>
      <c r="AC1813" s="59">
        <v>2.2148901263723776E-5</v>
      </c>
      <c r="AD1813" s="59">
        <v>2.8237677416854342E-5</v>
      </c>
      <c r="AE1813" s="59">
        <v>1.9749628489571921E-4</v>
      </c>
      <c r="AF1813" s="59">
        <v>0</v>
      </c>
      <c r="AG1813" s="59">
        <v>0</v>
      </c>
      <c r="AH1813" s="17">
        <v>1.6399185642548079E-4</v>
      </c>
      <c r="AI1813" s="12">
        <v>1625</v>
      </c>
      <c r="AJ1813" s="16">
        <v>7</v>
      </c>
      <c r="AK1813" s="17">
        <v>0.89867630771174078</v>
      </c>
      <c r="AL1813" t="str">
        <f>IF(AK1813&lt;='CAV Tier 1 Analysis'!$A$5,"Tier 1", "Tier 2")</f>
        <v>Tier 2</v>
      </c>
      <c r="AM1813" t="str">
        <f t="shared" si="57"/>
        <v>Pennsylvania - Tier 2</v>
      </c>
      <c r="AN1813" t="str">
        <f t="shared" si="58"/>
        <v>South Pymatuning, Township Of - Tier 2</v>
      </c>
    </row>
    <row r="1814" spans="1:40" x14ac:dyDescent="0.3">
      <c r="A1814">
        <v>3</v>
      </c>
      <c r="B1814" t="s">
        <v>23</v>
      </c>
      <c r="C1814" t="s">
        <v>4902</v>
      </c>
      <c r="D1814" t="s">
        <v>7385</v>
      </c>
      <c r="E1814" t="s">
        <v>2498</v>
      </c>
      <c r="F1814" s="12">
        <v>2594.1225566963067</v>
      </c>
      <c r="G1814" s="12">
        <v>665.35959608862595</v>
      </c>
      <c r="H1814" s="12">
        <v>434.61430312498408</v>
      </c>
      <c r="I1814">
        <v>0</v>
      </c>
      <c r="J1814" s="15">
        <v>1.3094592938245174E-4</v>
      </c>
      <c r="K1814" s="15">
        <v>0.99986905407061744</v>
      </c>
      <c r="L1814" s="58">
        <v>35.816310000000001</v>
      </c>
      <c r="M1814">
        <v>1</v>
      </c>
      <c r="N1814">
        <v>0</v>
      </c>
      <c r="O1814" s="12">
        <v>12</v>
      </c>
      <c r="P1814" s="12">
        <v>3</v>
      </c>
      <c r="Q1814" s="12">
        <v>0</v>
      </c>
      <c r="R1814" s="12">
        <v>0</v>
      </c>
      <c r="S1814" s="12">
        <v>5.6910973845607636E-2</v>
      </c>
      <c r="T1814" s="12">
        <v>865.13957969974058</v>
      </c>
      <c r="U1814" s="12">
        <v>0</v>
      </c>
      <c r="V1814" s="12">
        <v>0</v>
      </c>
      <c r="W1814" s="59">
        <v>7.9798515589747762E-4</v>
      </c>
      <c r="X1814" s="59">
        <v>1.6097615943078831E-5</v>
      </c>
      <c r="Y1814" s="59">
        <v>0</v>
      </c>
      <c r="Z1814" s="59">
        <v>3.8887318187729673E-4</v>
      </c>
      <c r="AA1814" s="59">
        <v>5.2975497812805816E-4</v>
      </c>
      <c r="AB1814" s="59">
        <v>0</v>
      </c>
      <c r="AC1814" s="59">
        <v>0</v>
      </c>
      <c r="AD1814" s="59">
        <v>1.6119215397675025E-7</v>
      </c>
      <c r="AE1814" s="59">
        <v>7.0837652645927346E-5</v>
      </c>
      <c r="AF1814" s="59">
        <v>0</v>
      </c>
      <c r="AG1814" s="59">
        <v>0</v>
      </c>
      <c r="AH1814" s="17">
        <v>1.6397361605871051E-4</v>
      </c>
      <c r="AI1814" s="12">
        <v>1626</v>
      </c>
      <c r="AJ1814" s="16">
        <v>7</v>
      </c>
      <c r="AK1814" s="17">
        <v>0.89884028132779947</v>
      </c>
      <c r="AL1814" t="str">
        <f>IF(AK1814&lt;='CAV Tier 1 Analysis'!$A$5,"Tier 1", "Tier 2")</f>
        <v>Tier 2</v>
      </c>
      <c r="AM1814" t="str">
        <f t="shared" si="57"/>
        <v>Pennsylvania - Tier 2</v>
      </c>
      <c r="AN1814" t="str">
        <f t="shared" si="58"/>
        <v>Chest, Township Of - Tier 2</v>
      </c>
    </row>
    <row r="1815" spans="1:40" x14ac:dyDescent="0.3">
      <c r="A1815">
        <v>3</v>
      </c>
      <c r="B1815" t="s">
        <v>23</v>
      </c>
      <c r="C1815" t="s">
        <v>5087</v>
      </c>
      <c r="D1815" t="s">
        <v>7593</v>
      </c>
      <c r="E1815" t="s">
        <v>2407</v>
      </c>
      <c r="F1815" s="12">
        <v>3990.3248546388509</v>
      </c>
      <c r="G1815" s="12">
        <v>2605.4398345153722</v>
      </c>
      <c r="H1815" s="12">
        <v>582.17118372981747</v>
      </c>
      <c r="I1815">
        <v>0</v>
      </c>
      <c r="J1815" s="15">
        <v>6.3183307921801588E-4</v>
      </c>
      <c r="K1815" s="15">
        <v>0.99936816692078212</v>
      </c>
      <c r="L1815" s="58">
        <v>21.223960000000002</v>
      </c>
      <c r="M1815">
        <v>0</v>
      </c>
      <c r="N1815">
        <v>0</v>
      </c>
      <c r="O1815" s="12">
        <v>9</v>
      </c>
      <c r="P1815" s="12">
        <v>4</v>
      </c>
      <c r="Q1815" s="12">
        <v>0</v>
      </c>
      <c r="R1815" s="12">
        <v>0</v>
      </c>
      <c r="S1815" s="12">
        <v>0.36783501164800786</v>
      </c>
      <c r="T1815" s="12">
        <v>2524.534069274891</v>
      </c>
      <c r="U1815" s="12">
        <v>0</v>
      </c>
      <c r="V1815" s="12">
        <v>80.905765240481287</v>
      </c>
      <c r="W1815" s="59">
        <v>4.7286850681607987E-4</v>
      </c>
      <c r="X1815" s="59">
        <v>0</v>
      </c>
      <c r="Y1815" s="59">
        <v>0</v>
      </c>
      <c r="Z1815" s="59">
        <v>2.9165488640797254E-4</v>
      </c>
      <c r="AA1815" s="59">
        <v>7.0633997083741095E-4</v>
      </c>
      <c r="AB1815" s="59">
        <v>0</v>
      </c>
      <c r="AC1815" s="59">
        <v>0</v>
      </c>
      <c r="AD1815" s="59">
        <v>1.0418398039797651E-6</v>
      </c>
      <c r="AE1815" s="59">
        <v>2.0670891921760243E-4</v>
      </c>
      <c r="AF1815" s="59">
        <v>0</v>
      </c>
      <c r="AG1815" s="59">
        <v>1.2356961235407424E-4</v>
      </c>
      <c r="AH1815" s="17">
        <v>1.6383488503973816E-4</v>
      </c>
      <c r="AI1815" s="12">
        <v>1627</v>
      </c>
      <c r="AJ1815" s="16">
        <v>7</v>
      </c>
      <c r="AK1815" s="17">
        <v>0.89900411621283927</v>
      </c>
      <c r="AL1815" t="str">
        <f>IF(AK1815&lt;='CAV Tier 1 Analysis'!$A$5,"Tier 1", "Tier 2")</f>
        <v>Tier 2</v>
      </c>
      <c r="AM1815" t="str">
        <f t="shared" si="57"/>
        <v>Pennsylvania - Tier 2</v>
      </c>
      <c r="AN1815" t="str">
        <f t="shared" si="58"/>
        <v>Findley, Township Of - Tier 2</v>
      </c>
    </row>
    <row r="1816" spans="1:40" x14ac:dyDescent="0.3">
      <c r="A1816">
        <v>3</v>
      </c>
      <c r="B1816" t="s">
        <v>23</v>
      </c>
      <c r="C1816" t="s">
        <v>4414</v>
      </c>
      <c r="D1816" t="s">
        <v>6829</v>
      </c>
      <c r="E1816" t="s">
        <v>1734</v>
      </c>
      <c r="F1816" s="12">
        <v>67.394668386149192</v>
      </c>
      <c r="G1816" s="12">
        <v>1808.5661520496353</v>
      </c>
      <c r="H1816" s="12">
        <v>1163.5555059238525</v>
      </c>
      <c r="I1816">
        <v>3</v>
      </c>
      <c r="J1816" s="15">
        <v>3.3434835566382465E-2</v>
      </c>
      <c r="K1816" s="15">
        <v>0.96656516443361762</v>
      </c>
      <c r="L1816" s="58">
        <v>0.32839999999999997</v>
      </c>
      <c r="M1816">
        <v>11</v>
      </c>
      <c r="N1816">
        <v>0</v>
      </c>
      <c r="O1816" s="12">
        <v>16</v>
      </c>
      <c r="P1816" s="12">
        <v>2</v>
      </c>
      <c r="Q1816" s="12">
        <v>0</v>
      </c>
      <c r="R1816" s="12">
        <v>2.899695493300853</v>
      </c>
      <c r="S1816" s="12">
        <v>38.903287012922966</v>
      </c>
      <c r="T1816" s="12">
        <v>2040.0815821012841</v>
      </c>
      <c r="U1816" s="12">
        <v>1972.6869137151348</v>
      </c>
      <c r="V1816" s="12">
        <v>0</v>
      </c>
      <c r="W1816" s="59">
        <v>7.3167315448389741E-6</v>
      </c>
      <c r="X1816" s="59">
        <v>1.7707377537386714E-4</v>
      </c>
      <c r="Y1816" s="59">
        <v>0</v>
      </c>
      <c r="Z1816" s="59">
        <v>5.1849757583639564E-4</v>
      </c>
      <c r="AA1816" s="59">
        <v>3.5316998541870548E-4</v>
      </c>
      <c r="AB1816" s="59">
        <v>0</v>
      </c>
      <c r="AC1816" s="59">
        <v>6.4804669242694152E-5</v>
      </c>
      <c r="AD1816" s="59">
        <v>1.1018796914986849E-4</v>
      </c>
      <c r="AE1816" s="59">
        <v>1.6704193620687262E-4</v>
      </c>
      <c r="AF1816" s="59">
        <v>4.039297158457777E-4</v>
      </c>
      <c r="AG1816" s="59">
        <v>0</v>
      </c>
      <c r="AH1816" s="17">
        <v>1.6382021441991093E-4</v>
      </c>
      <c r="AI1816" s="12">
        <v>1628</v>
      </c>
      <c r="AJ1816" s="16">
        <v>7</v>
      </c>
      <c r="AK1816" s="17">
        <v>0.89916793642725923</v>
      </c>
      <c r="AL1816" t="str">
        <f>IF(AK1816&lt;='CAV Tier 1 Analysis'!$A$5,"Tier 1", "Tier 2")</f>
        <v>Tier 2</v>
      </c>
      <c r="AM1816" t="str">
        <f t="shared" si="57"/>
        <v>Pennsylvania - Tier 2</v>
      </c>
      <c r="AN1816" t="str">
        <f t="shared" si="58"/>
        <v>Mcadoo, Borough Of - Tier 2</v>
      </c>
    </row>
    <row r="1817" spans="1:40" x14ac:dyDescent="0.3">
      <c r="A1817">
        <v>3</v>
      </c>
      <c r="B1817" t="s">
        <v>23</v>
      </c>
      <c r="C1817" t="s">
        <v>3997</v>
      </c>
      <c r="D1817" t="s">
        <v>6380</v>
      </c>
      <c r="E1817" t="s">
        <v>2008</v>
      </c>
      <c r="F1817" s="12">
        <v>1735.1071213938501</v>
      </c>
      <c r="G1817" s="12">
        <v>2409.993526353177</v>
      </c>
      <c r="H1817" s="12">
        <v>1084.4980698946463</v>
      </c>
      <c r="I1817">
        <v>0</v>
      </c>
      <c r="J1817" s="15">
        <v>7.5303550090583204E-2</v>
      </c>
      <c r="K1817" s="15">
        <v>0.92469644990941691</v>
      </c>
      <c r="L1817" s="58">
        <v>3.8914499999999999</v>
      </c>
      <c r="M1817">
        <v>5</v>
      </c>
      <c r="N1817">
        <v>1</v>
      </c>
      <c r="O1817" s="12">
        <v>15.444444444444445</v>
      </c>
      <c r="P1817" s="12">
        <v>1</v>
      </c>
      <c r="Q1817" s="12">
        <v>1</v>
      </c>
      <c r="R1817" s="12">
        <v>0</v>
      </c>
      <c r="S1817" s="12">
        <v>81.666554729452301</v>
      </c>
      <c r="T1817" s="12">
        <v>2657.9113486284632</v>
      </c>
      <c r="U1817" s="12">
        <v>922.80422723461311</v>
      </c>
      <c r="V1817" s="12">
        <v>0</v>
      </c>
      <c r="W1817" s="59">
        <v>8.6701263611947709E-5</v>
      </c>
      <c r="X1817" s="59">
        <v>8.0488079715394149E-5</v>
      </c>
      <c r="Y1817" s="59">
        <v>6.2019350037211609E-5</v>
      </c>
      <c r="Z1817" s="59">
        <v>5.004941877865208E-4</v>
      </c>
      <c r="AA1817" s="59">
        <v>1.7658499270935274E-4</v>
      </c>
      <c r="AB1817" s="59">
        <v>2.576655501159495E-4</v>
      </c>
      <c r="AC1817" s="59">
        <v>0</v>
      </c>
      <c r="AD1817" s="59">
        <v>2.3130877887299708E-4</v>
      </c>
      <c r="AE1817" s="59">
        <v>2.1762985452955091E-4</v>
      </c>
      <c r="AF1817" s="59">
        <v>1.8895448978579593E-4</v>
      </c>
      <c r="AG1817" s="59">
        <v>0</v>
      </c>
      <c r="AH1817" s="17">
        <v>1.6380423156042912E-4</v>
      </c>
      <c r="AI1817" s="12">
        <v>1629</v>
      </c>
      <c r="AJ1817" s="16">
        <v>7</v>
      </c>
      <c r="AK1817" s="17">
        <v>0.89933174065881971</v>
      </c>
      <c r="AL1817" t="str">
        <f>IF(AK1817&lt;='CAV Tier 1 Analysis'!$A$5,"Tier 1", "Tier 2")</f>
        <v>Tier 2</v>
      </c>
      <c r="AM1817" t="str">
        <f t="shared" si="57"/>
        <v>Pennsylvania - Tier 2</v>
      </c>
      <c r="AN1817" t="str">
        <f t="shared" si="58"/>
        <v>Thornbury, Township Of - Tier 2</v>
      </c>
    </row>
    <row r="1818" spans="1:40" x14ac:dyDescent="0.3">
      <c r="A1818">
        <v>3</v>
      </c>
      <c r="B1818" t="s">
        <v>23</v>
      </c>
      <c r="C1818" t="s">
        <v>3606</v>
      </c>
      <c r="D1818" t="s">
        <v>7349</v>
      </c>
      <c r="E1818" t="s">
        <v>2017</v>
      </c>
      <c r="F1818" s="12">
        <v>4889.8874773369298</v>
      </c>
      <c r="G1818" s="12">
        <v>3834.2341327107147</v>
      </c>
      <c r="H1818" s="12">
        <v>1631.2236250581345</v>
      </c>
      <c r="I1818">
        <v>0</v>
      </c>
      <c r="J1818" s="15">
        <v>0</v>
      </c>
      <c r="K1818" s="15">
        <v>1</v>
      </c>
      <c r="L1818" s="58">
        <v>23.827389999999998</v>
      </c>
      <c r="M1818">
        <v>5</v>
      </c>
      <c r="N1818">
        <v>0</v>
      </c>
      <c r="O1818" s="12">
        <v>16</v>
      </c>
      <c r="P1818" s="12">
        <v>2</v>
      </c>
      <c r="Q1818" s="12">
        <v>0</v>
      </c>
      <c r="R1818" s="12">
        <v>0</v>
      </c>
      <c r="S1818" s="12">
        <v>0</v>
      </c>
      <c r="T1818" s="12">
        <v>3883.2846779135102</v>
      </c>
      <c r="U1818" s="12">
        <v>0</v>
      </c>
      <c r="V1818" s="12">
        <v>0</v>
      </c>
      <c r="W1818" s="59">
        <v>5.3087276505536156E-4</v>
      </c>
      <c r="X1818" s="59">
        <v>8.0488079715394149E-5</v>
      </c>
      <c r="Y1818" s="59">
        <v>0</v>
      </c>
      <c r="Z1818" s="59">
        <v>5.1849757583639564E-4</v>
      </c>
      <c r="AA1818" s="59">
        <v>3.5316998541870548E-4</v>
      </c>
      <c r="AB1818" s="59">
        <v>0</v>
      </c>
      <c r="AC1818" s="59">
        <v>0</v>
      </c>
      <c r="AD1818" s="59">
        <v>0</v>
      </c>
      <c r="AE1818" s="59">
        <v>3.1796345652658801E-4</v>
      </c>
      <c r="AF1818" s="59">
        <v>0</v>
      </c>
      <c r="AG1818" s="59">
        <v>0</v>
      </c>
      <c r="AH1818" s="17">
        <v>1.6372653295931318E-4</v>
      </c>
      <c r="AI1818" s="12">
        <v>1630</v>
      </c>
      <c r="AJ1818" s="16">
        <v>7</v>
      </c>
      <c r="AK1818" s="17">
        <v>0.89949546719177897</v>
      </c>
      <c r="AL1818" t="str">
        <f>IF(AK1818&lt;='CAV Tier 1 Analysis'!$A$5,"Tier 1", "Tier 2")</f>
        <v>Tier 2</v>
      </c>
      <c r="AM1818" t="str">
        <f t="shared" si="57"/>
        <v>Pennsylvania - Tier 2</v>
      </c>
      <c r="AN1818" t="str">
        <f t="shared" si="58"/>
        <v>Rush, Township Of - Tier 2</v>
      </c>
    </row>
    <row r="1819" spans="1:40" x14ac:dyDescent="0.3">
      <c r="A1819">
        <v>3</v>
      </c>
      <c r="B1819" t="s">
        <v>23</v>
      </c>
      <c r="C1819" t="s">
        <v>3644</v>
      </c>
      <c r="D1819" t="s">
        <v>7047</v>
      </c>
      <c r="E1819" t="s">
        <v>2448</v>
      </c>
      <c r="F1819" s="12">
        <v>2234.7712577572747</v>
      </c>
      <c r="G1819" s="12">
        <v>1121.4525269890476</v>
      </c>
      <c r="H1819" s="12">
        <v>553.86942041344923</v>
      </c>
      <c r="I1819">
        <v>0</v>
      </c>
      <c r="J1819" s="15">
        <v>0</v>
      </c>
      <c r="K1819" s="15">
        <v>1</v>
      </c>
      <c r="L1819" s="58">
        <v>30.385940000000002</v>
      </c>
      <c r="M1819">
        <v>0</v>
      </c>
      <c r="N1819">
        <v>0</v>
      </c>
      <c r="O1819" s="12">
        <v>10</v>
      </c>
      <c r="P1819" s="12">
        <v>4</v>
      </c>
      <c r="Q1819" s="12">
        <v>0</v>
      </c>
      <c r="R1819" s="12">
        <v>0</v>
      </c>
      <c r="S1819" s="12">
        <v>0</v>
      </c>
      <c r="T1819" s="12">
        <v>1140.2152503234008</v>
      </c>
      <c r="U1819" s="12">
        <v>0</v>
      </c>
      <c r="V1819" s="12">
        <v>0</v>
      </c>
      <c r="W1819" s="59">
        <v>6.7699685054075644E-4</v>
      </c>
      <c r="X1819" s="59">
        <v>0</v>
      </c>
      <c r="Y1819" s="59">
        <v>0</v>
      </c>
      <c r="Z1819" s="59">
        <v>3.2406098489774727E-4</v>
      </c>
      <c r="AA1819" s="59">
        <v>7.0633997083741095E-4</v>
      </c>
      <c r="AB1819" s="59">
        <v>0</v>
      </c>
      <c r="AC1819" s="59">
        <v>0</v>
      </c>
      <c r="AD1819" s="59">
        <v>0</v>
      </c>
      <c r="AE1819" s="59">
        <v>9.3360856143040685E-5</v>
      </c>
      <c r="AF1819" s="59">
        <v>0</v>
      </c>
      <c r="AG1819" s="59">
        <v>0</v>
      </c>
      <c r="AH1819" s="17">
        <v>1.6370533294717774E-4</v>
      </c>
      <c r="AI1819" s="12">
        <v>1631</v>
      </c>
      <c r="AJ1819" s="16">
        <v>7</v>
      </c>
      <c r="AK1819" s="17">
        <v>0.89965917252472616</v>
      </c>
      <c r="AL1819" t="str">
        <f>IF(AK1819&lt;='CAV Tier 1 Analysis'!$A$5,"Tier 1", "Tier 2")</f>
        <v>Tier 2</v>
      </c>
      <c r="AM1819" t="str">
        <f t="shared" si="57"/>
        <v>Pennsylvania - Tier 2</v>
      </c>
      <c r="AN1819" t="str">
        <f t="shared" si="58"/>
        <v>Oliver, Township Of - Tier 2</v>
      </c>
    </row>
    <row r="1820" spans="1:40" x14ac:dyDescent="0.3">
      <c r="A1820">
        <v>3</v>
      </c>
      <c r="B1820" t="s">
        <v>23</v>
      </c>
      <c r="C1820" t="s">
        <v>3593</v>
      </c>
      <c r="D1820" t="s">
        <v>7127</v>
      </c>
      <c r="E1820" t="s">
        <v>2454</v>
      </c>
      <c r="F1820" s="12">
        <v>1837.7351342793934</v>
      </c>
      <c r="G1820" s="12">
        <v>1185.0647480446314</v>
      </c>
      <c r="H1820" s="12">
        <v>546.25320419948093</v>
      </c>
      <c r="I1820">
        <v>0</v>
      </c>
      <c r="J1820" s="15">
        <v>1.6050149421957056E-2</v>
      </c>
      <c r="K1820" s="15">
        <v>0.98394985057804296</v>
      </c>
      <c r="L1820" s="58">
        <v>33.927409999999995</v>
      </c>
      <c r="M1820">
        <v>0</v>
      </c>
      <c r="N1820">
        <v>0</v>
      </c>
      <c r="O1820" s="12">
        <v>12</v>
      </c>
      <c r="P1820" s="12">
        <v>3</v>
      </c>
      <c r="Q1820" s="12">
        <v>0</v>
      </c>
      <c r="R1820" s="12">
        <v>0</v>
      </c>
      <c r="S1820" s="12">
        <v>8.7674455496244885</v>
      </c>
      <c r="T1820" s="12">
        <v>1237.0550037315652</v>
      </c>
      <c r="U1820" s="12">
        <v>0</v>
      </c>
      <c r="V1820" s="12">
        <v>0</v>
      </c>
      <c r="W1820" s="59">
        <v>7.5590058155202572E-4</v>
      </c>
      <c r="X1820" s="59">
        <v>0</v>
      </c>
      <c r="Y1820" s="59">
        <v>0</v>
      </c>
      <c r="Z1820" s="59">
        <v>3.8887318187729673E-4</v>
      </c>
      <c r="AA1820" s="59">
        <v>5.2975497812805816E-4</v>
      </c>
      <c r="AB1820" s="59">
        <v>0</v>
      </c>
      <c r="AC1820" s="59">
        <v>0</v>
      </c>
      <c r="AD1820" s="59">
        <v>2.4832529431877183E-5</v>
      </c>
      <c r="AE1820" s="59">
        <v>1.0129009782289266E-4</v>
      </c>
      <c r="AF1820" s="59">
        <v>0</v>
      </c>
      <c r="AG1820" s="59">
        <v>0</v>
      </c>
      <c r="AH1820" s="17">
        <v>1.6369557898292277E-4</v>
      </c>
      <c r="AI1820" s="12">
        <v>1632</v>
      </c>
      <c r="AJ1820" s="16">
        <v>7</v>
      </c>
      <c r="AK1820" s="17">
        <v>0.89982286810370904</v>
      </c>
      <c r="AL1820" t="str">
        <f>IF(AK1820&lt;='CAV Tier 1 Analysis'!$A$5,"Tier 1", "Tier 2")</f>
        <v>Tier 2</v>
      </c>
      <c r="AM1820" t="str">
        <f t="shared" si="57"/>
        <v>Pennsylvania - Tier 2</v>
      </c>
      <c r="AN1820" t="str">
        <f t="shared" si="58"/>
        <v>Wells, Township Of - Tier 2</v>
      </c>
    </row>
    <row r="1821" spans="1:40" x14ac:dyDescent="0.3">
      <c r="A1821">
        <v>3</v>
      </c>
      <c r="B1821" t="s">
        <v>23</v>
      </c>
      <c r="C1821" t="s">
        <v>4464</v>
      </c>
      <c r="D1821" t="s">
        <v>6882</v>
      </c>
      <c r="E1821" t="s">
        <v>1888</v>
      </c>
      <c r="F1821" s="12">
        <v>55.585066864708367</v>
      </c>
      <c r="G1821" s="12">
        <v>67.525610878722873</v>
      </c>
      <c r="H1821" s="12">
        <v>37.182744580501243</v>
      </c>
      <c r="I1821">
        <v>0</v>
      </c>
      <c r="J1821" s="15">
        <v>0.25653996978287813</v>
      </c>
      <c r="K1821" s="15">
        <v>0.74346003021712193</v>
      </c>
      <c r="L1821" s="58">
        <v>0.58906999999999987</v>
      </c>
      <c r="M1821">
        <v>1</v>
      </c>
      <c r="N1821">
        <v>10</v>
      </c>
      <c r="O1821" s="12">
        <v>10</v>
      </c>
      <c r="P1821" s="12">
        <v>3</v>
      </c>
      <c r="Q1821" s="12">
        <v>1</v>
      </c>
      <c r="R1821" s="12">
        <v>0</v>
      </c>
      <c r="S1821" s="12">
        <v>9.5388601711262648</v>
      </c>
      <c r="T1821" s="12">
        <v>79.828695091837218</v>
      </c>
      <c r="U1821" s="12">
        <v>24.243628227128852</v>
      </c>
      <c r="V1821" s="12">
        <v>0</v>
      </c>
      <c r="W1821" s="59">
        <v>1.3124442908399191E-5</v>
      </c>
      <c r="X1821" s="59">
        <v>1.6097615943078831E-5</v>
      </c>
      <c r="Y1821" s="59">
        <v>6.2019350037211614E-4</v>
      </c>
      <c r="Z1821" s="59">
        <v>3.2406098489774727E-4</v>
      </c>
      <c r="AA1821" s="59">
        <v>5.2975497812805816E-4</v>
      </c>
      <c r="AB1821" s="59">
        <v>2.576655501159495E-4</v>
      </c>
      <c r="AC1821" s="59">
        <v>0</v>
      </c>
      <c r="AD1821" s="59">
        <v>2.7017450476917916E-5</v>
      </c>
      <c r="AE1821" s="59">
        <v>6.5363757557547166E-6</v>
      </c>
      <c r="AF1821" s="59">
        <v>4.9641541152682616E-6</v>
      </c>
      <c r="AG1821" s="59">
        <v>0</v>
      </c>
      <c r="AH1821" s="17">
        <v>1.6358318661029909E-4</v>
      </c>
      <c r="AI1821" s="12">
        <v>1633</v>
      </c>
      <c r="AJ1821" s="16">
        <v>7</v>
      </c>
      <c r="AK1821" s="17">
        <v>0.89998645129031929</v>
      </c>
      <c r="AL1821" t="str">
        <f>IF(AK1821&lt;='CAV Tier 1 Analysis'!$A$5,"Tier 1", "Tier 2")</f>
        <v>Tier 2</v>
      </c>
      <c r="AM1821" t="str">
        <f t="shared" si="57"/>
        <v>Pennsylvania - Tier 2</v>
      </c>
      <c r="AN1821" t="str">
        <f t="shared" si="58"/>
        <v>Cooperstown, Borough Of - Tier 2</v>
      </c>
    </row>
    <row r="1822" spans="1:40" x14ac:dyDescent="0.3">
      <c r="A1822">
        <v>3</v>
      </c>
      <c r="B1822" t="s">
        <v>23</v>
      </c>
      <c r="C1822" t="s">
        <v>3413</v>
      </c>
      <c r="D1822" t="s">
        <v>7742</v>
      </c>
      <c r="E1822" t="s">
        <v>2145</v>
      </c>
      <c r="F1822" s="12">
        <v>1393.5126500746026</v>
      </c>
      <c r="G1822" s="12">
        <v>1064.3569358113791</v>
      </c>
      <c r="H1822" s="12">
        <v>693.90952824395583</v>
      </c>
      <c r="I1822">
        <v>0</v>
      </c>
      <c r="J1822" s="15">
        <v>0</v>
      </c>
      <c r="K1822" s="15">
        <v>1</v>
      </c>
      <c r="L1822" s="58">
        <v>30.621409999999997</v>
      </c>
      <c r="M1822">
        <v>2</v>
      </c>
      <c r="N1822">
        <v>0</v>
      </c>
      <c r="O1822" s="12">
        <v>15.375</v>
      </c>
      <c r="P1822" s="12">
        <v>2.625</v>
      </c>
      <c r="Q1822" s="12">
        <v>0</v>
      </c>
      <c r="R1822" s="12">
        <v>0</v>
      </c>
      <c r="S1822" s="12">
        <v>0</v>
      </c>
      <c r="T1822" s="12">
        <v>1423.7256202344472</v>
      </c>
      <c r="U1822" s="12">
        <v>30.212970159844645</v>
      </c>
      <c r="V1822" s="12">
        <v>0</v>
      </c>
      <c r="W1822" s="59">
        <v>6.8224310747395738E-4</v>
      </c>
      <c r="X1822" s="59">
        <v>3.2195231886157661E-5</v>
      </c>
      <c r="Y1822" s="59">
        <v>0</v>
      </c>
      <c r="Z1822" s="59">
        <v>4.982437642802864E-4</v>
      </c>
      <c r="AA1822" s="59">
        <v>4.635356058620509E-4</v>
      </c>
      <c r="AB1822" s="59">
        <v>0</v>
      </c>
      <c r="AC1822" s="59">
        <v>0</v>
      </c>
      <c r="AD1822" s="59">
        <v>0</v>
      </c>
      <c r="AE1822" s="59">
        <v>1.1657469305042995E-4</v>
      </c>
      <c r="AF1822" s="59">
        <v>6.1864436605094803E-6</v>
      </c>
      <c r="AG1822" s="59">
        <v>0</v>
      </c>
      <c r="AH1822" s="17">
        <v>1.6354353147394468E-4</v>
      </c>
      <c r="AI1822" s="12">
        <v>1634</v>
      </c>
      <c r="AJ1822" s="16">
        <v>7</v>
      </c>
      <c r="AK1822" s="17">
        <v>0.90014999482179325</v>
      </c>
      <c r="AL1822" t="str">
        <f>IF(AK1822&lt;='CAV Tier 1 Analysis'!$A$5,"Tier 1", "Tier 2")</f>
        <v>Tier 2</v>
      </c>
      <c r="AM1822" t="str">
        <f t="shared" si="57"/>
        <v>Pennsylvania - Tier 2</v>
      </c>
      <c r="AN1822" t="str">
        <f t="shared" si="58"/>
        <v>Springville, City Of - Tier 2</v>
      </c>
    </row>
    <row r="1823" spans="1:40" x14ac:dyDescent="0.3">
      <c r="A1823">
        <v>3</v>
      </c>
      <c r="B1823" t="s">
        <v>23</v>
      </c>
      <c r="C1823" t="s">
        <v>4679</v>
      </c>
      <c r="D1823" t="s">
        <v>7133</v>
      </c>
      <c r="E1823" t="s">
        <v>2279</v>
      </c>
      <c r="F1823" s="12">
        <v>16351.541098424392</v>
      </c>
      <c r="G1823" s="12">
        <v>1919.8909235749775</v>
      </c>
      <c r="H1823" s="12">
        <v>893.68478534793417</v>
      </c>
      <c r="I1823">
        <v>2</v>
      </c>
      <c r="J1823" s="15">
        <v>1.3968906898764167E-2</v>
      </c>
      <c r="K1823" s="15">
        <v>0.9860310931012356</v>
      </c>
      <c r="L1823" s="58">
        <v>21.22786</v>
      </c>
      <c r="M1823">
        <v>7</v>
      </c>
      <c r="N1823">
        <v>0</v>
      </c>
      <c r="O1823" s="12">
        <v>16</v>
      </c>
      <c r="P1823" s="12">
        <v>1</v>
      </c>
      <c r="Q1823" s="12">
        <v>1</v>
      </c>
      <c r="R1823" s="12">
        <v>1.9720621862024712</v>
      </c>
      <c r="S1823" s="12">
        <v>12.483799563367331</v>
      </c>
      <c r="T1823" s="12">
        <v>2197.7260538853193</v>
      </c>
      <c r="U1823" s="12">
        <v>0</v>
      </c>
      <c r="V1823" s="12">
        <v>0</v>
      </c>
      <c r="W1823" s="59">
        <v>4.7295539857315918E-4</v>
      </c>
      <c r="X1823" s="59">
        <v>1.126833116015518E-4</v>
      </c>
      <c r="Y1823" s="59">
        <v>0</v>
      </c>
      <c r="Z1823" s="59">
        <v>5.1849757583639564E-4</v>
      </c>
      <c r="AA1823" s="59">
        <v>1.7658499270935274E-4</v>
      </c>
      <c r="AB1823" s="59">
        <v>2.576655501159495E-4</v>
      </c>
      <c r="AC1823" s="59">
        <v>4.4073192512154563E-5</v>
      </c>
      <c r="AD1823" s="59">
        <v>3.5358568048620765E-5</v>
      </c>
      <c r="AE1823" s="59">
        <v>1.7994986990430432E-4</v>
      </c>
      <c r="AF1823" s="59">
        <v>0</v>
      </c>
      <c r="AG1823" s="59">
        <v>0</v>
      </c>
      <c r="AH1823" s="17">
        <v>1.6343349630013534E-4</v>
      </c>
      <c r="AI1823" s="12">
        <v>1635</v>
      </c>
      <c r="AJ1823" s="16">
        <v>7</v>
      </c>
      <c r="AK1823" s="17">
        <v>0.90031342831809336</v>
      </c>
      <c r="AL1823" t="str">
        <f>IF(AK1823&lt;='CAV Tier 1 Analysis'!$A$5,"Tier 1", "Tier 2")</f>
        <v>Tier 2</v>
      </c>
      <c r="AM1823" t="str">
        <f t="shared" si="57"/>
        <v>Pennsylvania - Tier 2</v>
      </c>
      <c r="AN1823" t="str">
        <f t="shared" si="58"/>
        <v>Haycock, Township Of - Tier 2</v>
      </c>
    </row>
    <row r="1824" spans="1:40" x14ac:dyDescent="0.3">
      <c r="A1824">
        <v>3</v>
      </c>
      <c r="B1824" t="s">
        <v>23</v>
      </c>
      <c r="C1824" t="s">
        <v>3606</v>
      </c>
      <c r="D1824" t="s">
        <v>7349</v>
      </c>
      <c r="E1824" t="s">
        <v>2262</v>
      </c>
      <c r="F1824" s="12">
        <v>5740.4656627003587</v>
      </c>
      <c r="G1824" s="12">
        <v>994.42378007950845</v>
      </c>
      <c r="H1824" s="12">
        <v>480.25930684130356</v>
      </c>
      <c r="I1824">
        <v>0</v>
      </c>
      <c r="J1824" s="15">
        <v>3.6440258624567581E-2</v>
      </c>
      <c r="K1824" s="15">
        <v>0.96355974137543254</v>
      </c>
      <c r="L1824" s="58">
        <v>27.343110000000003</v>
      </c>
      <c r="M1824">
        <v>4</v>
      </c>
      <c r="N1824">
        <v>0</v>
      </c>
      <c r="O1824" s="12">
        <v>13.333333333333334</v>
      </c>
      <c r="P1824" s="12">
        <v>3.1111111111111112</v>
      </c>
      <c r="Q1824" s="12">
        <v>0</v>
      </c>
      <c r="R1824" s="12">
        <v>0</v>
      </c>
      <c r="S1824" s="12">
        <v>17.500773348152659</v>
      </c>
      <c r="T1824" s="12">
        <v>1137.3082404037268</v>
      </c>
      <c r="U1824" s="12">
        <v>0</v>
      </c>
      <c r="V1824" s="12">
        <v>0</v>
      </c>
      <c r="W1824" s="59">
        <v>6.0920278767053002E-4</v>
      </c>
      <c r="X1824" s="59">
        <v>6.4390463772315322E-5</v>
      </c>
      <c r="Y1824" s="59">
        <v>0</v>
      </c>
      <c r="Z1824" s="59">
        <v>4.320813131969964E-4</v>
      </c>
      <c r="AA1824" s="59">
        <v>5.4937553287354179E-4</v>
      </c>
      <c r="AB1824" s="59">
        <v>0</v>
      </c>
      <c r="AC1824" s="59">
        <v>0</v>
      </c>
      <c r="AD1824" s="59">
        <v>4.9568425237294599E-5</v>
      </c>
      <c r="AE1824" s="59">
        <v>9.3122830090643907E-5</v>
      </c>
      <c r="AF1824" s="59">
        <v>0</v>
      </c>
      <c r="AG1824" s="59">
        <v>0</v>
      </c>
      <c r="AH1824" s="17">
        <v>1.6343103207648384E-4</v>
      </c>
      <c r="AI1824" s="12">
        <v>1636</v>
      </c>
      <c r="AJ1824" s="16">
        <v>7</v>
      </c>
      <c r="AK1824" s="17">
        <v>0.90047685935016986</v>
      </c>
      <c r="AL1824" t="str">
        <f>IF(AK1824&lt;='CAV Tier 1 Analysis'!$A$5,"Tier 1", "Tier 2")</f>
        <v>Tier 2</v>
      </c>
      <c r="AM1824" t="str">
        <f t="shared" si="57"/>
        <v>Pennsylvania - Tier 2</v>
      </c>
      <c r="AN1824" t="str">
        <f t="shared" si="58"/>
        <v>Rush, Township Of - Tier 2</v>
      </c>
    </row>
    <row r="1825" spans="1:40" x14ac:dyDescent="0.3">
      <c r="A1825">
        <v>3</v>
      </c>
      <c r="B1825" t="s">
        <v>23</v>
      </c>
      <c r="C1825" t="s">
        <v>4691</v>
      </c>
      <c r="D1825" t="s">
        <v>7146</v>
      </c>
      <c r="E1825" t="s">
        <v>2328</v>
      </c>
      <c r="F1825" s="12">
        <v>10817.34468995616</v>
      </c>
      <c r="G1825" s="12">
        <v>2053.7833517465547</v>
      </c>
      <c r="H1825" s="12">
        <v>950.65870797759851</v>
      </c>
      <c r="I1825">
        <v>3</v>
      </c>
      <c r="J1825" s="15">
        <v>7.4599608201499565E-2</v>
      </c>
      <c r="K1825" s="15">
        <v>0.92540039179850053</v>
      </c>
      <c r="L1825" s="58">
        <v>28.62696</v>
      </c>
      <c r="M1825">
        <v>2</v>
      </c>
      <c r="N1825">
        <v>0</v>
      </c>
      <c r="O1825" s="12">
        <v>14.8</v>
      </c>
      <c r="P1825" s="12">
        <v>1.2</v>
      </c>
      <c r="Q1825" s="12">
        <v>0</v>
      </c>
      <c r="R1825" s="12">
        <v>2.7762011753955016</v>
      </c>
      <c r="S1825" s="12">
        <v>70.918767148472639</v>
      </c>
      <c r="T1825" s="12">
        <v>2113.9406531376012</v>
      </c>
      <c r="U1825" s="12">
        <v>0</v>
      </c>
      <c r="V1825" s="12">
        <v>0</v>
      </c>
      <c r="W1825" s="59">
        <v>6.3780688570293405E-4</v>
      </c>
      <c r="X1825" s="59">
        <v>3.2195231886157661E-5</v>
      </c>
      <c r="Y1825" s="59">
        <v>0</v>
      </c>
      <c r="Z1825" s="59">
        <v>4.7961025764866602E-4</v>
      </c>
      <c r="AA1825" s="59">
        <v>2.1190199125122326E-4</v>
      </c>
      <c r="AB1825" s="59">
        <v>0</v>
      </c>
      <c r="AC1825" s="59">
        <v>6.2044721364133213E-5</v>
      </c>
      <c r="AD1825" s="59">
        <v>2.0086721525887542E-4</v>
      </c>
      <c r="AE1825" s="59">
        <v>1.7308951898032215E-4</v>
      </c>
      <c r="AF1825" s="59">
        <v>0</v>
      </c>
      <c r="AG1825" s="59">
        <v>0</v>
      </c>
      <c r="AH1825" s="17">
        <v>1.6341052928111924E-4</v>
      </c>
      <c r="AI1825" s="12">
        <v>1637</v>
      </c>
      <c r="AJ1825" s="16">
        <v>7</v>
      </c>
      <c r="AK1825" s="17">
        <v>0.90064026987945101</v>
      </c>
      <c r="AL1825" t="str">
        <f>IF(AK1825&lt;='CAV Tier 1 Analysis'!$A$5,"Tier 1", "Tier 2")</f>
        <v>Tier 2</v>
      </c>
      <c r="AM1825" t="str">
        <f t="shared" si="57"/>
        <v>Pennsylvania - Tier 2</v>
      </c>
      <c r="AN1825" t="str">
        <f t="shared" si="58"/>
        <v>Huntington, Township Of - Tier 2</v>
      </c>
    </row>
    <row r="1826" spans="1:40" x14ac:dyDescent="0.3">
      <c r="A1826">
        <v>3</v>
      </c>
      <c r="B1826" t="s">
        <v>23</v>
      </c>
      <c r="C1826" t="s">
        <v>5367</v>
      </c>
      <c r="D1826" t="s">
        <v>7892</v>
      </c>
      <c r="E1826" t="s">
        <v>2032</v>
      </c>
      <c r="F1826" s="12">
        <v>996.2457923425651</v>
      </c>
      <c r="G1826" s="12">
        <v>1894.0351923308283</v>
      </c>
      <c r="H1826" s="12">
        <v>1528.7043049852418</v>
      </c>
      <c r="I1826">
        <v>1</v>
      </c>
      <c r="J1826" s="15">
        <v>0.10284277845550995</v>
      </c>
      <c r="K1826" s="15">
        <v>0.89715722154448996</v>
      </c>
      <c r="L1826" s="58">
        <v>2.1640800000000002</v>
      </c>
      <c r="M1826">
        <v>0</v>
      </c>
      <c r="N1826">
        <v>0</v>
      </c>
      <c r="O1826" s="12">
        <v>12</v>
      </c>
      <c r="P1826" s="12">
        <v>2</v>
      </c>
      <c r="Q1826" s="12">
        <v>0</v>
      </c>
      <c r="R1826" s="12">
        <v>0.89715722154448996</v>
      </c>
      <c r="S1826" s="12">
        <v>157.21619816158153</v>
      </c>
      <c r="T1826" s="12">
        <v>2598.3061581056754</v>
      </c>
      <c r="U1826" s="12">
        <v>1602.0603657631104</v>
      </c>
      <c r="V1826" s="12">
        <v>0</v>
      </c>
      <c r="W1826" s="59">
        <v>4.8215567605222689E-5</v>
      </c>
      <c r="X1826" s="59">
        <v>0</v>
      </c>
      <c r="Y1826" s="59">
        <v>0</v>
      </c>
      <c r="Z1826" s="59">
        <v>3.8887318187729673E-4</v>
      </c>
      <c r="AA1826" s="59">
        <v>3.5316998541870548E-4</v>
      </c>
      <c r="AB1826" s="59">
        <v>0</v>
      </c>
      <c r="AC1826" s="59">
        <v>2.0050373266850107E-5</v>
      </c>
      <c r="AD1826" s="59">
        <v>4.452922856398602E-4</v>
      </c>
      <c r="AE1826" s="59">
        <v>2.12749379885664E-4</v>
      </c>
      <c r="AF1826" s="59">
        <v>3.2803978361257735E-4</v>
      </c>
      <c r="AG1826" s="59">
        <v>0</v>
      </c>
      <c r="AH1826" s="17">
        <v>1.633082324823797E-4</v>
      </c>
      <c r="AI1826" s="12">
        <v>1638</v>
      </c>
      <c r="AJ1826" s="16">
        <v>7</v>
      </c>
      <c r="AK1826" s="17">
        <v>0.90080357811193335</v>
      </c>
      <c r="AL1826" t="str">
        <f>IF(AK1826&lt;='CAV Tier 1 Analysis'!$A$5,"Tier 1", "Tier 2")</f>
        <v>Tier 2</v>
      </c>
      <c r="AM1826" t="str">
        <f t="shared" si="57"/>
        <v>Pennsylvania - Tier 2</v>
      </c>
      <c r="AN1826" t="str">
        <f t="shared" si="58"/>
        <v>Midland, Boroughs Of - Tier 2</v>
      </c>
    </row>
    <row r="1827" spans="1:40" x14ac:dyDescent="0.3">
      <c r="A1827">
        <v>3</v>
      </c>
      <c r="B1827" t="s">
        <v>23</v>
      </c>
      <c r="C1827" t="s">
        <v>5017</v>
      </c>
      <c r="D1827" t="s">
        <v>7514</v>
      </c>
      <c r="E1827" t="s">
        <v>2527</v>
      </c>
      <c r="F1827" s="12">
        <v>2258.5411952000804</v>
      </c>
      <c r="G1827" s="12">
        <v>288.68317112426303</v>
      </c>
      <c r="H1827" s="12">
        <v>635.17797441640801</v>
      </c>
      <c r="I1827">
        <v>0</v>
      </c>
      <c r="J1827" s="15">
        <v>0</v>
      </c>
      <c r="K1827" s="15">
        <v>0.99999999999999989</v>
      </c>
      <c r="L1827" s="58">
        <v>30.71097</v>
      </c>
      <c r="M1827">
        <v>0</v>
      </c>
      <c r="N1827">
        <v>0</v>
      </c>
      <c r="O1827" s="12">
        <v>9</v>
      </c>
      <c r="P1827" s="12">
        <v>4.5</v>
      </c>
      <c r="Q1827" s="12">
        <v>0</v>
      </c>
      <c r="R1827" s="12">
        <v>0</v>
      </c>
      <c r="S1827" s="12">
        <v>0</v>
      </c>
      <c r="T1827" s="12">
        <v>297.68834489052273</v>
      </c>
      <c r="U1827" s="12">
        <v>0</v>
      </c>
      <c r="V1827" s="12">
        <v>0</v>
      </c>
      <c r="W1827" s="59">
        <v>6.8423849869550372E-4</v>
      </c>
      <c r="X1827" s="59">
        <v>0</v>
      </c>
      <c r="Y1827" s="59">
        <v>0</v>
      </c>
      <c r="Z1827" s="59">
        <v>2.9165488640797254E-4</v>
      </c>
      <c r="AA1827" s="59">
        <v>7.9463246719208729E-4</v>
      </c>
      <c r="AB1827" s="59">
        <v>0</v>
      </c>
      <c r="AC1827" s="59">
        <v>0</v>
      </c>
      <c r="AD1827" s="59">
        <v>0</v>
      </c>
      <c r="AE1827" s="59">
        <v>2.4374729889730176E-5</v>
      </c>
      <c r="AF1827" s="59">
        <v>0</v>
      </c>
      <c r="AG1827" s="59">
        <v>0</v>
      </c>
      <c r="AH1827" s="17">
        <v>1.6317278019866308E-4</v>
      </c>
      <c r="AI1827" s="12">
        <v>1639</v>
      </c>
      <c r="AJ1827" s="16">
        <v>7</v>
      </c>
      <c r="AK1827" s="17">
        <v>0.90096675089213196</v>
      </c>
      <c r="AL1827" t="str">
        <f>IF(AK1827&lt;='CAV Tier 1 Analysis'!$A$5,"Tier 1", "Tier 2")</f>
        <v>Tier 2</v>
      </c>
      <c r="AM1827" t="str">
        <f t="shared" si="57"/>
        <v>Pennsylvania - Tier 2</v>
      </c>
      <c r="AN1827" t="str">
        <f t="shared" si="58"/>
        <v>Polk, Township Of - Tier 2</v>
      </c>
    </row>
    <row r="1828" spans="1:40" x14ac:dyDescent="0.3">
      <c r="A1828">
        <v>3</v>
      </c>
      <c r="B1828" t="s">
        <v>23</v>
      </c>
      <c r="C1828" t="s">
        <v>4412</v>
      </c>
      <c r="D1828" t="s">
        <v>6827</v>
      </c>
      <c r="E1828" t="s">
        <v>1891</v>
      </c>
      <c r="F1828" s="12">
        <v>181.41355939912313</v>
      </c>
      <c r="G1828" s="12">
        <v>60.898039133461438</v>
      </c>
      <c r="H1828" s="12">
        <v>26.220753555982704</v>
      </c>
      <c r="I1828">
        <v>9</v>
      </c>
      <c r="J1828" s="15">
        <v>0.19289810970712337</v>
      </c>
      <c r="K1828" s="15">
        <v>0.80710189029287671</v>
      </c>
      <c r="L1828" s="58">
        <v>0.88398999999999994</v>
      </c>
      <c r="M1828">
        <v>5</v>
      </c>
      <c r="N1828">
        <v>2</v>
      </c>
      <c r="O1828" s="12">
        <v>16</v>
      </c>
      <c r="P1828" s="12">
        <v>2</v>
      </c>
      <c r="Q1828" s="12">
        <v>2</v>
      </c>
      <c r="R1828" s="12">
        <v>7.2639170126358907</v>
      </c>
      <c r="S1828" s="12">
        <v>5.0579337960453969</v>
      </c>
      <c r="T1828" s="12">
        <v>61.255065768816635</v>
      </c>
      <c r="U1828" s="12">
        <v>0</v>
      </c>
      <c r="V1828" s="12">
        <v>0</v>
      </c>
      <c r="W1828" s="59">
        <v>1.9695242138618164E-5</v>
      </c>
      <c r="X1828" s="59">
        <v>8.0488079715394149E-5</v>
      </c>
      <c r="Y1828" s="59">
        <v>1.2403870007442322E-4</v>
      </c>
      <c r="Z1828" s="59">
        <v>5.1849757583639564E-4</v>
      </c>
      <c r="AA1828" s="59">
        <v>3.5316998541870548E-4</v>
      </c>
      <c r="AB1828" s="59">
        <v>5.1533110023189901E-4</v>
      </c>
      <c r="AC1828" s="59">
        <v>1.6233971480722218E-4</v>
      </c>
      <c r="AD1828" s="59">
        <v>1.4325870533654256E-5</v>
      </c>
      <c r="AE1828" s="59">
        <v>5.015566474534477E-6</v>
      </c>
      <c r="AF1828" s="59">
        <v>0</v>
      </c>
      <c r="AG1828" s="59">
        <v>0</v>
      </c>
      <c r="AH1828" s="17">
        <v>1.6299107593007698E-4</v>
      </c>
      <c r="AI1828" s="12">
        <v>1640</v>
      </c>
      <c r="AJ1828" s="16">
        <v>7</v>
      </c>
      <c r="AK1828" s="17">
        <v>0.90112974196806206</v>
      </c>
      <c r="AL1828" t="str">
        <f>IF(AK1828&lt;='CAV Tier 1 Analysis'!$A$5,"Tier 1", "Tier 2")</f>
        <v>Tier 2</v>
      </c>
      <c r="AM1828" t="str">
        <f t="shared" si="57"/>
        <v>Pennsylvania - Tier 2</v>
      </c>
      <c r="AN1828" t="str">
        <f t="shared" si="58"/>
        <v>Landingville, Borough Of - Tier 2</v>
      </c>
    </row>
    <row r="1829" spans="1:40" x14ac:dyDescent="0.3">
      <c r="A1829">
        <v>3</v>
      </c>
      <c r="B1829" t="s">
        <v>23</v>
      </c>
      <c r="C1829" t="s">
        <v>5422</v>
      </c>
      <c r="D1829" t="s">
        <v>7951</v>
      </c>
      <c r="E1829" t="s">
        <v>2410</v>
      </c>
      <c r="F1829" s="12">
        <v>3470.1349673575869</v>
      </c>
      <c r="G1829" s="12">
        <v>1260.2009966351013</v>
      </c>
      <c r="H1829" s="12">
        <v>646.66872257901321</v>
      </c>
      <c r="I1829">
        <v>1</v>
      </c>
      <c r="J1829" s="15">
        <v>6.3742175647939219E-6</v>
      </c>
      <c r="K1829" s="15">
        <v>0.99999362578243522</v>
      </c>
      <c r="L1829" s="58">
        <v>31.376400000000004</v>
      </c>
      <c r="M1829">
        <v>2</v>
      </c>
      <c r="N1829">
        <v>0</v>
      </c>
      <c r="O1829" s="12">
        <v>12</v>
      </c>
      <c r="P1829" s="12">
        <v>3</v>
      </c>
      <c r="Q1829" s="12">
        <v>0</v>
      </c>
      <c r="R1829" s="12">
        <v>0.99999362578243522</v>
      </c>
      <c r="S1829" s="12">
        <v>4.122007130065994E-3</v>
      </c>
      <c r="T1829" s="12">
        <v>1472.1229994202613</v>
      </c>
      <c r="U1829" s="12">
        <v>0</v>
      </c>
      <c r="V1829" s="12">
        <v>0</v>
      </c>
      <c r="W1829" s="59">
        <v>6.9906423764764202E-4</v>
      </c>
      <c r="X1829" s="59">
        <v>3.2195231886157661E-5</v>
      </c>
      <c r="Y1829" s="59">
        <v>0</v>
      </c>
      <c r="Z1829" s="59">
        <v>3.8887318187729673E-4</v>
      </c>
      <c r="AA1829" s="59">
        <v>5.2975497812805816E-4</v>
      </c>
      <c r="AB1829" s="59">
        <v>0</v>
      </c>
      <c r="AC1829" s="59">
        <v>2.2348641887863754E-5</v>
      </c>
      <c r="AD1829" s="59">
        <v>1.1674992766867596E-8</v>
      </c>
      <c r="AE1829" s="59">
        <v>1.2053747179293968E-4</v>
      </c>
      <c r="AF1829" s="59">
        <v>0</v>
      </c>
      <c r="AG1829" s="59">
        <v>0</v>
      </c>
      <c r="AH1829" s="17">
        <v>1.6298049256479317E-4</v>
      </c>
      <c r="AI1829" s="12">
        <v>1641</v>
      </c>
      <c r="AJ1829" s="16">
        <v>7</v>
      </c>
      <c r="AK1829" s="17">
        <v>0.90129272246062686</v>
      </c>
      <c r="AL1829" t="str">
        <f>IF(AK1829&lt;='CAV Tier 1 Analysis'!$A$5,"Tier 1", "Tier 2")</f>
        <v>Tier 2</v>
      </c>
      <c r="AM1829" t="str">
        <f t="shared" si="57"/>
        <v>Pennsylvania - Tier 2</v>
      </c>
      <c r="AN1829" t="str">
        <f t="shared" si="58"/>
        <v>East Mahoning, Township Of - Tier 2</v>
      </c>
    </row>
    <row r="1830" spans="1:40" x14ac:dyDescent="0.3">
      <c r="A1830">
        <v>3</v>
      </c>
      <c r="B1830" t="s">
        <v>23</v>
      </c>
      <c r="C1830" t="s">
        <v>3643</v>
      </c>
      <c r="D1830" t="s">
        <v>6810</v>
      </c>
      <c r="E1830" t="s">
        <v>2663</v>
      </c>
      <c r="F1830" s="12">
        <v>1628.2350872468228</v>
      </c>
      <c r="G1830" s="12">
        <v>1046.9788907155519</v>
      </c>
      <c r="H1830" s="12">
        <v>704.65215016469847</v>
      </c>
      <c r="I1830">
        <v>1</v>
      </c>
      <c r="J1830" s="15">
        <v>0</v>
      </c>
      <c r="K1830" s="15">
        <v>1</v>
      </c>
      <c r="L1830" s="58">
        <v>34.244320000000009</v>
      </c>
      <c r="M1830">
        <v>1</v>
      </c>
      <c r="N1830">
        <v>0</v>
      </c>
      <c r="O1830" s="12">
        <v>10.857142857142858</v>
      </c>
      <c r="P1830" s="12">
        <v>2.7142857142857144</v>
      </c>
      <c r="Q1830" s="12">
        <v>0</v>
      </c>
      <c r="R1830" s="12">
        <v>1</v>
      </c>
      <c r="S1830" s="12">
        <v>0</v>
      </c>
      <c r="T1830" s="12">
        <v>995.5470124400216</v>
      </c>
      <c r="U1830" s="12">
        <v>0</v>
      </c>
      <c r="V1830" s="12">
        <v>51.431878275530266</v>
      </c>
      <c r="W1830" s="59">
        <v>7.6296131661254655E-4</v>
      </c>
      <c r="X1830" s="59">
        <v>1.6097615943078831E-5</v>
      </c>
      <c r="Y1830" s="59">
        <v>0</v>
      </c>
      <c r="Z1830" s="59">
        <v>3.5183764074612562E-4</v>
      </c>
      <c r="AA1830" s="59">
        <v>4.7930212306824318E-4</v>
      </c>
      <c r="AB1830" s="59">
        <v>0</v>
      </c>
      <c r="AC1830" s="59">
        <v>2.2348784343877468E-5</v>
      </c>
      <c r="AD1830" s="59">
        <v>0</v>
      </c>
      <c r="AE1830" s="59">
        <v>8.1515416835272673E-5</v>
      </c>
      <c r="AF1830" s="59">
        <v>0</v>
      </c>
      <c r="AG1830" s="59">
        <v>7.8553329818444967E-5</v>
      </c>
      <c r="AH1830" s="17">
        <v>1.6296511157887176E-4</v>
      </c>
      <c r="AI1830" s="12">
        <v>1642</v>
      </c>
      <c r="AJ1830" s="16">
        <v>7</v>
      </c>
      <c r="AK1830" s="17">
        <v>0.90145568757220573</v>
      </c>
      <c r="AL1830" t="str">
        <f>IF(AK1830&lt;='CAV Tier 1 Analysis'!$A$5,"Tier 1", "Tier 2")</f>
        <v>Tier 2</v>
      </c>
      <c r="AM1830" t="str">
        <f t="shared" si="57"/>
        <v>Pennsylvania - Tier 2</v>
      </c>
      <c r="AN1830" t="str">
        <f t="shared" si="58"/>
        <v>Penn, Township Of - Tier 2</v>
      </c>
    </row>
    <row r="1831" spans="1:40" x14ac:dyDescent="0.3">
      <c r="A1831">
        <v>3</v>
      </c>
      <c r="B1831" t="s">
        <v>23</v>
      </c>
      <c r="C1831" t="s">
        <v>4491</v>
      </c>
      <c r="D1831" t="s">
        <v>6913</v>
      </c>
      <c r="E1831" t="s">
        <v>2362</v>
      </c>
      <c r="F1831" s="12">
        <v>2354.4853270829099</v>
      </c>
      <c r="G1831" s="12">
        <v>504.73315240514984</v>
      </c>
      <c r="H1831" s="12">
        <v>305.95560635806095</v>
      </c>
      <c r="I1831">
        <v>1</v>
      </c>
      <c r="J1831" s="15">
        <v>0</v>
      </c>
      <c r="K1831" s="15">
        <v>1.0000000000000002</v>
      </c>
      <c r="L1831" s="58">
        <v>24.952990000000003</v>
      </c>
      <c r="M1831">
        <v>0</v>
      </c>
      <c r="N1831">
        <v>0</v>
      </c>
      <c r="O1831" s="12">
        <v>8.8000000000000007</v>
      </c>
      <c r="P1831" s="12">
        <v>5</v>
      </c>
      <c r="Q1831" s="12">
        <v>0</v>
      </c>
      <c r="R1831" s="12">
        <v>1.0000000000000002</v>
      </c>
      <c r="S1831" s="12">
        <v>0</v>
      </c>
      <c r="T1831" s="12">
        <v>552.38434129061909</v>
      </c>
      <c r="U1831" s="12">
        <v>0</v>
      </c>
      <c r="V1831" s="12">
        <v>0</v>
      </c>
      <c r="W1831" s="59">
        <v>5.5595106294473661E-4</v>
      </c>
      <c r="X1831" s="59">
        <v>0</v>
      </c>
      <c r="Y1831" s="59">
        <v>0</v>
      </c>
      <c r="Z1831" s="59">
        <v>2.8517366671001765E-4</v>
      </c>
      <c r="AA1831" s="59">
        <v>8.8292496354676364E-4</v>
      </c>
      <c r="AB1831" s="59">
        <v>0</v>
      </c>
      <c r="AC1831" s="59">
        <v>2.2348784343877475E-5</v>
      </c>
      <c r="AD1831" s="59">
        <v>0</v>
      </c>
      <c r="AE1831" s="59">
        <v>4.5229245099356985E-5</v>
      </c>
      <c r="AF1831" s="59">
        <v>0</v>
      </c>
      <c r="AG1831" s="59">
        <v>0</v>
      </c>
      <c r="AH1831" s="17">
        <v>1.6287524751315932E-4</v>
      </c>
      <c r="AI1831" s="12">
        <v>1643</v>
      </c>
      <c r="AJ1831" s="16">
        <v>7</v>
      </c>
      <c r="AK1831" s="17">
        <v>0.90161856281971886</v>
      </c>
      <c r="AL1831" t="str">
        <f>IF(AK1831&lt;='CAV Tier 1 Analysis'!$A$5,"Tier 1", "Tier 2")</f>
        <v>Tier 2</v>
      </c>
      <c r="AM1831" t="str">
        <f t="shared" si="57"/>
        <v>Pennsylvania - Tier 2</v>
      </c>
      <c r="AN1831" t="str">
        <f t="shared" si="58"/>
        <v>Allegheny, Township Of - Tier 2</v>
      </c>
    </row>
    <row r="1832" spans="1:40" x14ac:dyDescent="0.3">
      <c r="A1832">
        <v>3</v>
      </c>
      <c r="B1832" t="s">
        <v>23</v>
      </c>
      <c r="C1832" t="s">
        <v>4094</v>
      </c>
      <c r="D1832" t="s">
        <v>6484</v>
      </c>
      <c r="E1832" t="s">
        <v>706</v>
      </c>
      <c r="F1832" s="12">
        <v>1736.0727753195933</v>
      </c>
      <c r="G1832" s="12">
        <v>3599.5519538128656</v>
      </c>
      <c r="H1832" s="12">
        <v>1792.5211375873473</v>
      </c>
      <c r="I1832">
        <v>0</v>
      </c>
      <c r="J1832" s="15">
        <v>1.7623211713069988E-2</v>
      </c>
      <c r="K1832" s="15">
        <v>0.98237678828693009</v>
      </c>
      <c r="L1832" s="58">
        <v>0.59694000000000003</v>
      </c>
      <c r="M1832">
        <v>12</v>
      </c>
      <c r="N1832">
        <v>0</v>
      </c>
      <c r="O1832" s="12">
        <v>15</v>
      </c>
      <c r="P1832" s="12">
        <v>1</v>
      </c>
      <c r="Q1832" s="12"/>
      <c r="R1832" s="12">
        <v>0</v>
      </c>
      <c r="S1832" s="12">
        <v>31.589979507854878</v>
      </c>
      <c r="T1832" s="12">
        <v>4142.0598433945715</v>
      </c>
      <c r="U1832" s="12">
        <v>2405.9870680749782</v>
      </c>
      <c r="V1832" s="12">
        <v>0</v>
      </c>
      <c r="W1832" s="59">
        <v>1.3299786018197862E-5</v>
      </c>
      <c r="X1832" s="59">
        <v>1.9317139131694595E-4</v>
      </c>
      <c r="Y1832" s="59">
        <v>0</v>
      </c>
      <c r="Z1832" s="59">
        <v>4.8609147734662091E-4</v>
      </c>
      <c r="AA1832" s="59">
        <v>1.7658499270935274E-4</v>
      </c>
      <c r="AB1832" s="59">
        <v>0</v>
      </c>
      <c r="AC1832" s="59">
        <v>0</v>
      </c>
      <c r="AD1832" s="59">
        <v>8.9474076735475346E-5</v>
      </c>
      <c r="AE1832" s="59">
        <v>3.3915197421306563E-4</v>
      </c>
      <c r="AF1832" s="59">
        <v>4.9265277017824908E-4</v>
      </c>
      <c r="AG1832" s="59">
        <v>0</v>
      </c>
      <c r="AH1832" s="17">
        <v>1.6276604259253706E-4</v>
      </c>
      <c r="AI1832" s="12">
        <v>1644</v>
      </c>
      <c r="AJ1832" s="16">
        <v>7</v>
      </c>
      <c r="AK1832" s="17">
        <v>0.90178132886231144</v>
      </c>
      <c r="AL1832" t="str">
        <f>IF(AK1832&lt;='CAV Tier 1 Analysis'!$A$5,"Tier 1", "Tier 2")</f>
        <v>Tier 2</v>
      </c>
      <c r="AM1832" t="str">
        <f t="shared" si="57"/>
        <v>Pennsylvania - Tier 2</v>
      </c>
      <c r="AN1832" t="str">
        <f t="shared" si="58"/>
        <v>Aldan, Borough Of - Tier 2</v>
      </c>
    </row>
    <row r="1833" spans="1:40" x14ac:dyDescent="0.3">
      <c r="A1833">
        <v>3</v>
      </c>
      <c r="B1833" t="s">
        <v>23</v>
      </c>
      <c r="C1833" t="s">
        <v>4364</v>
      </c>
      <c r="D1833" t="s">
        <v>6776</v>
      </c>
      <c r="E1833" t="s">
        <v>2115</v>
      </c>
      <c r="F1833" s="12">
        <v>540.44188319209275</v>
      </c>
      <c r="G1833" s="12">
        <v>3024.5998985722736</v>
      </c>
      <c r="H1833" s="12">
        <v>1219.9732346217588</v>
      </c>
      <c r="I1833">
        <v>1</v>
      </c>
      <c r="J1833" s="15">
        <v>3.4402706228304845E-2</v>
      </c>
      <c r="K1833" s="15">
        <v>0.96559729377169512</v>
      </c>
      <c r="L1833" s="58">
        <v>0.90457999999999994</v>
      </c>
      <c r="M1833">
        <v>3</v>
      </c>
      <c r="N1833">
        <v>0</v>
      </c>
      <c r="O1833" s="12">
        <v>13</v>
      </c>
      <c r="P1833" s="12">
        <v>1</v>
      </c>
      <c r="Q1833" s="12">
        <v>0</v>
      </c>
      <c r="R1833" s="12">
        <v>0.96559729377169512</v>
      </c>
      <c r="S1833" s="12">
        <v>41.970380797087188</v>
      </c>
      <c r="T1833" s="12">
        <v>2842.5669590053631</v>
      </c>
      <c r="U1833" s="12">
        <v>2302.1250758132701</v>
      </c>
      <c r="V1833" s="12">
        <v>182.0329395669105</v>
      </c>
      <c r="W1833" s="59">
        <v>2.0153986056121922E-5</v>
      </c>
      <c r="X1833" s="59">
        <v>4.8292847829236488E-5</v>
      </c>
      <c r="Y1833" s="59">
        <v>0</v>
      </c>
      <c r="Z1833" s="59">
        <v>4.2127928036707145E-4</v>
      </c>
      <c r="AA1833" s="59">
        <v>1.7658499270935274E-4</v>
      </c>
      <c r="AB1833" s="59">
        <v>0</v>
      </c>
      <c r="AC1833" s="59">
        <v>2.1579925681535315E-5</v>
      </c>
      <c r="AD1833" s="59">
        <v>1.1887507148024427E-4</v>
      </c>
      <c r="AE1833" s="59">
        <v>2.3274946099991994E-4</v>
      </c>
      <c r="AF1833" s="59">
        <v>4.7138586526304448E-4</v>
      </c>
      <c r="AG1833" s="59">
        <v>2.7802394194154393E-4</v>
      </c>
      <c r="AH1833" s="17">
        <v>1.6262957930255188E-4</v>
      </c>
      <c r="AI1833" s="12">
        <v>1645</v>
      </c>
      <c r="AJ1833" s="16">
        <v>7</v>
      </c>
      <c r="AK1833" s="17">
        <v>0.90194395844161401</v>
      </c>
      <c r="AL1833" t="str">
        <f>IF(AK1833&lt;='CAV Tier 1 Analysis'!$A$5,"Tier 1", "Tier 2")</f>
        <v>Tier 2</v>
      </c>
      <c r="AM1833" t="str">
        <f t="shared" si="57"/>
        <v>Pennsylvania - Tier 2</v>
      </c>
      <c r="AN1833" t="str">
        <f t="shared" si="58"/>
        <v>Bath, Boroughs Of - Tier 2</v>
      </c>
    </row>
    <row r="1834" spans="1:40" x14ac:dyDescent="0.3">
      <c r="A1834">
        <v>3</v>
      </c>
      <c r="B1834" t="s">
        <v>23</v>
      </c>
      <c r="C1834" t="s">
        <v>4571</v>
      </c>
      <c r="D1834" t="s">
        <v>7000</v>
      </c>
      <c r="E1834" t="s">
        <v>2428</v>
      </c>
      <c r="F1834" s="12">
        <v>7243.4922180639469</v>
      </c>
      <c r="G1834" s="12">
        <v>4018.492866877295</v>
      </c>
      <c r="H1834" s="12">
        <v>1466.5981260649214</v>
      </c>
      <c r="I1834">
        <v>2</v>
      </c>
      <c r="J1834" s="15">
        <v>0</v>
      </c>
      <c r="K1834" s="15">
        <v>1</v>
      </c>
      <c r="L1834" s="58">
        <v>24.18384</v>
      </c>
      <c r="M1834">
        <v>6</v>
      </c>
      <c r="N1834">
        <v>0</v>
      </c>
      <c r="O1834" s="12">
        <v>12.3</v>
      </c>
      <c r="P1834" s="12">
        <v>1.7</v>
      </c>
      <c r="Q1834" s="12">
        <v>0</v>
      </c>
      <c r="R1834" s="12">
        <v>2</v>
      </c>
      <c r="S1834" s="12">
        <v>0</v>
      </c>
      <c r="T1834" s="12">
        <v>3962.6423762705949</v>
      </c>
      <c r="U1834" s="12">
        <v>0</v>
      </c>
      <c r="V1834" s="12">
        <v>55.850490606700077</v>
      </c>
      <c r="W1834" s="59">
        <v>5.3881444885304076E-4</v>
      </c>
      <c r="X1834" s="59">
        <v>9.6585695658472977E-5</v>
      </c>
      <c r="Y1834" s="59">
        <v>0</v>
      </c>
      <c r="Z1834" s="59">
        <v>3.985950114242292E-4</v>
      </c>
      <c r="AA1834" s="59">
        <v>3.0019448760589966E-4</v>
      </c>
      <c r="AB1834" s="59">
        <v>0</v>
      </c>
      <c r="AC1834" s="59">
        <v>4.4697568687754937E-5</v>
      </c>
      <c r="AD1834" s="59">
        <v>0</v>
      </c>
      <c r="AE1834" s="59">
        <v>3.2446126705671134E-4</v>
      </c>
      <c r="AF1834" s="59">
        <v>0</v>
      </c>
      <c r="AG1834" s="59">
        <v>8.5301998609632555E-5</v>
      </c>
      <c r="AH1834" s="17">
        <v>1.6260458889961283E-4</v>
      </c>
      <c r="AI1834" s="12">
        <v>1646</v>
      </c>
      <c r="AJ1834" s="16">
        <v>7</v>
      </c>
      <c r="AK1834" s="17">
        <v>0.90210656303051362</v>
      </c>
      <c r="AL1834" t="str">
        <f>IF(AK1834&lt;='CAV Tier 1 Analysis'!$A$5,"Tier 1", "Tier 2")</f>
        <v>Tier 2</v>
      </c>
      <c r="AM1834" t="str">
        <f t="shared" si="57"/>
        <v>Pennsylvania - Tier 2</v>
      </c>
      <c r="AN1834" t="str">
        <f t="shared" si="58"/>
        <v>Heidelberg, Township Of - Tier 2</v>
      </c>
    </row>
    <row r="1835" spans="1:40" x14ac:dyDescent="0.3">
      <c r="A1835">
        <v>3</v>
      </c>
      <c r="B1835" t="s">
        <v>23</v>
      </c>
      <c r="C1835" t="s">
        <v>5205</v>
      </c>
      <c r="D1835" t="s">
        <v>7716</v>
      </c>
      <c r="E1835" t="s">
        <v>2597</v>
      </c>
      <c r="F1835" s="12">
        <v>8097.8442765995287</v>
      </c>
      <c r="G1835" s="12">
        <v>2394.3831362640149</v>
      </c>
      <c r="H1835" s="12">
        <v>1180.3459056835632</v>
      </c>
      <c r="I1835">
        <v>0</v>
      </c>
      <c r="J1835" s="15">
        <v>7.5350723366944335E-5</v>
      </c>
      <c r="K1835" s="15">
        <v>0.99992464927663327</v>
      </c>
      <c r="L1835" s="58">
        <v>32.116479999999996</v>
      </c>
      <c r="M1835">
        <v>7</v>
      </c>
      <c r="N1835">
        <v>0</v>
      </c>
      <c r="O1835" s="12">
        <v>12</v>
      </c>
      <c r="P1835" s="12">
        <v>2</v>
      </c>
      <c r="Q1835" s="12">
        <v>0</v>
      </c>
      <c r="R1835" s="12">
        <v>0</v>
      </c>
      <c r="S1835" s="12">
        <v>8.893991781646754E-2</v>
      </c>
      <c r="T1835" s="12">
        <v>2641.7176914990546</v>
      </c>
      <c r="U1835" s="12">
        <v>0</v>
      </c>
      <c r="V1835" s="12">
        <v>0</v>
      </c>
      <c r="W1835" s="59">
        <v>7.1555317395003044E-4</v>
      </c>
      <c r="X1835" s="59">
        <v>1.126833116015518E-4</v>
      </c>
      <c r="Y1835" s="59">
        <v>0</v>
      </c>
      <c r="Z1835" s="59">
        <v>3.8887318187729673E-4</v>
      </c>
      <c r="AA1835" s="59">
        <v>3.5316998541870548E-4</v>
      </c>
      <c r="AB1835" s="59">
        <v>0</v>
      </c>
      <c r="AC1835" s="59">
        <v>0</v>
      </c>
      <c r="AD1835" s="59">
        <v>2.5190953446420469E-7</v>
      </c>
      <c r="AE1835" s="59">
        <v>2.1630391743718204E-4</v>
      </c>
      <c r="AF1835" s="59">
        <v>0</v>
      </c>
      <c r="AG1835" s="59">
        <v>0</v>
      </c>
      <c r="AH1835" s="17">
        <v>1.6243958907447554E-4</v>
      </c>
      <c r="AI1835" s="12">
        <v>1647</v>
      </c>
      <c r="AJ1835" s="16">
        <v>7</v>
      </c>
      <c r="AK1835" s="17">
        <v>0.90226900261958809</v>
      </c>
      <c r="AL1835" t="str">
        <f>IF(AK1835&lt;='CAV Tier 1 Analysis'!$A$5,"Tier 1", "Tier 2")</f>
        <v>Tier 2</v>
      </c>
      <c r="AM1835" t="str">
        <f t="shared" si="57"/>
        <v>Pennsylvania - Tier 2</v>
      </c>
      <c r="AN1835" t="str">
        <f t="shared" si="58"/>
        <v>Somerset, Township Of - Tier 2</v>
      </c>
    </row>
    <row r="1836" spans="1:40" x14ac:dyDescent="0.3">
      <c r="A1836">
        <v>3</v>
      </c>
      <c r="B1836" t="s">
        <v>23</v>
      </c>
      <c r="C1836" t="s">
        <v>5222</v>
      </c>
      <c r="D1836" t="s">
        <v>7735</v>
      </c>
      <c r="E1836" t="s">
        <v>2121</v>
      </c>
      <c r="F1836" s="12">
        <v>1356.917406143345</v>
      </c>
      <c r="G1836" s="12">
        <v>994.80943321720338</v>
      </c>
      <c r="H1836" s="12">
        <v>689.80036624062041</v>
      </c>
      <c r="I1836">
        <v>0</v>
      </c>
      <c r="J1836" s="15">
        <v>0</v>
      </c>
      <c r="K1836" s="15">
        <v>1</v>
      </c>
      <c r="L1836" s="58">
        <v>29.818260000000006</v>
      </c>
      <c r="M1836">
        <v>0</v>
      </c>
      <c r="N1836">
        <v>0</v>
      </c>
      <c r="O1836" s="12">
        <v>15</v>
      </c>
      <c r="P1836" s="12">
        <v>3</v>
      </c>
      <c r="Q1836" s="12">
        <v>0</v>
      </c>
      <c r="R1836" s="12">
        <v>0</v>
      </c>
      <c r="S1836" s="12">
        <v>0</v>
      </c>
      <c r="T1836" s="12">
        <v>1298.7878200857576</v>
      </c>
      <c r="U1836" s="12">
        <v>0</v>
      </c>
      <c r="V1836" s="12">
        <v>0</v>
      </c>
      <c r="W1836" s="59">
        <v>6.6434897550003127E-4</v>
      </c>
      <c r="X1836" s="59">
        <v>0</v>
      </c>
      <c r="Y1836" s="59">
        <v>0</v>
      </c>
      <c r="Z1836" s="59">
        <v>4.8609147734662091E-4</v>
      </c>
      <c r="AA1836" s="59">
        <v>5.2975497812805816E-4</v>
      </c>
      <c r="AB1836" s="59">
        <v>0</v>
      </c>
      <c r="AC1836" s="59">
        <v>0</v>
      </c>
      <c r="AD1836" s="59">
        <v>0</v>
      </c>
      <c r="AE1836" s="59">
        <v>1.0634478252853383E-4</v>
      </c>
      <c r="AF1836" s="59">
        <v>0</v>
      </c>
      <c r="AG1836" s="59">
        <v>0</v>
      </c>
      <c r="AH1836" s="17">
        <v>1.624127466821131E-4</v>
      </c>
      <c r="AI1836" s="12">
        <v>1648</v>
      </c>
      <c r="AJ1836" s="16">
        <v>7</v>
      </c>
      <c r="AK1836" s="17">
        <v>0.90243141536627025</v>
      </c>
      <c r="AL1836" t="str">
        <f>IF(AK1836&lt;='CAV Tier 1 Analysis'!$A$5,"Tier 1", "Tier 2")</f>
        <v>Tier 2</v>
      </c>
      <c r="AM1836" t="str">
        <f t="shared" si="57"/>
        <v>Pennsylvania - Tier 2</v>
      </c>
      <c r="AN1836" t="str">
        <f t="shared" si="58"/>
        <v>Dimock, Township Of - Tier 2</v>
      </c>
    </row>
    <row r="1837" spans="1:40" x14ac:dyDescent="0.3">
      <c r="A1837">
        <v>3</v>
      </c>
      <c r="B1837" t="s">
        <v>23</v>
      </c>
      <c r="C1837" t="s">
        <v>5491</v>
      </c>
      <c r="D1837" t="s">
        <v>8022</v>
      </c>
      <c r="E1837" t="s">
        <v>2671</v>
      </c>
      <c r="F1837" s="12">
        <v>9830.9201768554285</v>
      </c>
      <c r="G1837" s="12">
        <v>886.33222578372806</v>
      </c>
      <c r="H1837" s="12">
        <v>398.34359972944878</v>
      </c>
      <c r="I1837">
        <v>0</v>
      </c>
      <c r="J1837" s="15">
        <v>0</v>
      </c>
      <c r="K1837" s="15">
        <v>0.99999999999999978</v>
      </c>
      <c r="L1837" s="58">
        <v>39.041700000000006</v>
      </c>
      <c r="M1837">
        <v>1</v>
      </c>
      <c r="N1837">
        <v>0</v>
      </c>
      <c r="O1837" s="12">
        <v>11.75</v>
      </c>
      <c r="P1837" s="12">
        <v>2.5</v>
      </c>
      <c r="Q1837" s="12">
        <v>0</v>
      </c>
      <c r="R1837" s="12">
        <v>0</v>
      </c>
      <c r="S1837" s="12">
        <v>0</v>
      </c>
      <c r="T1837" s="12">
        <v>947.86608643741044</v>
      </c>
      <c r="U1837" s="12">
        <v>0</v>
      </c>
      <c r="V1837" s="12">
        <v>0</v>
      </c>
      <c r="W1837" s="59">
        <v>8.6984664419652812E-4</v>
      </c>
      <c r="X1837" s="59">
        <v>1.6097615943078831E-5</v>
      </c>
      <c r="Y1837" s="59">
        <v>0</v>
      </c>
      <c r="Z1837" s="59">
        <v>3.8077165725485304E-4</v>
      </c>
      <c r="AA1837" s="59">
        <v>4.4146248177338182E-4</v>
      </c>
      <c r="AB1837" s="59">
        <v>0</v>
      </c>
      <c r="AC1837" s="59">
        <v>0</v>
      </c>
      <c r="AD1837" s="59">
        <v>0</v>
      </c>
      <c r="AE1837" s="59">
        <v>7.7611301299163014E-5</v>
      </c>
      <c r="AF1837" s="59">
        <v>0</v>
      </c>
      <c r="AG1837" s="59">
        <v>0</v>
      </c>
      <c r="AH1837" s="17">
        <v>1.6234451822427318E-4</v>
      </c>
      <c r="AI1837" s="12">
        <v>1649</v>
      </c>
      <c r="AJ1837" s="16">
        <v>7</v>
      </c>
      <c r="AK1837" s="17">
        <v>0.90259375988449453</v>
      </c>
      <c r="AL1837" t="str">
        <f>IF(AK1837&lt;='CAV Tier 1 Analysis'!$A$5,"Tier 1", "Tier 2")</f>
        <v>Tier 2</v>
      </c>
      <c r="AM1837" t="str">
        <f t="shared" si="57"/>
        <v>Pennsylvania - Tier 2</v>
      </c>
      <c r="AN1837" t="str">
        <f t="shared" si="58"/>
        <v>West Finley, Township Of - Tier 2</v>
      </c>
    </row>
    <row r="1838" spans="1:40" x14ac:dyDescent="0.3">
      <c r="A1838">
        <v>3</v>
      </c>
      <c r="B1838" t="s">
        <v>23</v>
      </c>
      <c r="C1838" t="s">
        <v>5088</v>
      </c>
      <c r="D1838" t="s">
        <v>7594</v>
      </c>
      <c r="E1838" t="s">
        <v>2291</v>
      </c>
      <c r="F1838" s="12">
        <v>3916.2537185304068</v>
      </c>
      <c r="G1838" s="12">
        <v>686.46938028908517</v>
      </c>
      <c r="H1838" s="12">
        <v>307.23865075448316</v>
      </c>
      <c r="I1838">
        <v>4</v>
      </c>
      <c r="J1838" s="15">
        <v>0</v>
      </c>
      <c r="K1838" s="15">
        <v>1.0000000000000002</v>
      </c>
      <c r="L1838" s="58">
        <v>20.833099999999995</v>
      </c>
      <c r="M1838">
        <v>7</v>
      </c>
      <c r="N1838">
        <v>2</v>
      </c>
      <c r="O1838" s="12">
        <v>10.4</v>
      </c>
      <c r="P1838" s="12">
        <v>3.4</v>
      </c>
      <c r="Q1838" s="12">
        <v>0</v>
      </c>
      <c r="R1838" s="12">
        <v>4.0000000000000009</v>
      </c>
      <c r="S1838" s="12">
        <v>0</v>
      </c>
      <c r="T1838" s="12">
        <v>700.90296200334114</v>
      </c>
      <c r="U1838" s="12">
        <v>0</v>
      </c>
      <c r="V1838" s="12">
        <v>0</v>
      </c>
      <c r="W1838" s="59">
        <v>4.6416017036170768E-4</v>
      </c>
      <c r="X1838" s="59">
        <v>1.126833116015518E-4</v>
      </c>
      <c r="Y1838" s="59">
        <v>1.2403870007442322E-4</v>
      </c>
      <c r="Z1838" s="59">
        <v>3.3702342429365716E-4</v>
      </c>
      <c r="AA1838" s="59">
        <v>6.0038897521179932E-4</v>
      </c>
      <c r="AB1838" s="59">
        <v>0</v>
      </c>
      <c r="AC1838" s="59">
        <v>8.9395137375509901E-5</v>
      </c>
      <c r="AD1838" s="59">
        <v>0</v>
      </c>
      <c r="AE1838" s="59">
        <v>5.7389953859383205E-5</v>
      </c>
      <c r="AF1838" s="59">
        <v>0</v>
      </c>
      <c r="AG1838" s="59">
        <v>0</v>
      </c>
      <c r="AH1838" s="17">
        <v>1.622799702525484E-4</v>
      </c>
      <c r="AI1838" s="12">
        <v>1650</v>
      </c>
      <c r="AJ1838" s="16">
        <v>7</v>
      </c>
      <c r="AK1838" s="17">
        <v>0.90275603985474706</v>
      </c>
      <c r="AL1838" t="str">
        <f>IF(AK1838&lt;='CAV Tier 1 Analysis'!$A$5,"Tier 1", "Tier 2")</f>
        <v>Tier 2</v>
      </c>
      <c r="AM1838" t="str">
        <f t="shared" si="57"/>
        <v>Pennsylvania - Tier 2</v>
      </c>
      <c r="AN1838" t="str">
        <f t="shared" si="58"/>
        <v>French Creek, Township Of - Tier 2</v>
      </c>
    </row>
    <row r="1839" spans="1:40" x14ac:dyDescent="0.3">
      <c r="A1839">
        <v>3</v>
      </c>
      <c r="B1839" t="s">
        <v>23</v>
      </c>
      <c r="C1839" t="s">
        <v>4211</v>
      </c>
      <c r="D1839" t="s">
        <v>6612</v>
      </c>
      <c r="E1839" t="s">
        <v>1851</v>
      </c>
      <c r="F1839" s="12">
        <v>2478.5862307485663</v>
      </c>
      <c r="G1839" s="12">
        <v>3653.0427505122429</v>
      </c>
      <c r="H1839" s="12">
        <v>1878.6035854318723</v>
      </c>
      <c r="I1839">
        <v>1</v>
      </c>
      <c r="J1839" s="15">
        <v>6.0958955622671977E-3</v>
      </c>
      <c r="K1839" s="15">
        <v>0.9939041044377328</v>
      </c>
      <c r="L1839" s="58">
        <v>5.0525800000000007</v>
      </c>
      <c r="M1839">
        <v>10</v>
      </c>
      <c r="N1839">
        <v>0</v>
      </c>
      <c r="O1839" s="12">
        <v>15</v>
      </c>
      <c r="P1839" s="12">
        <v>2</v>
      </c>
      <c r="Q1839" s="12">
        <v>0</v>
      </c>
      <c r="R1839" s="12">
        <v>0.9939041044377328</v>
      </c>
      <c r="S1839" s="12">
        <v>11.451771259693396</v>
      </c>
      <c r="T1839" s="12">
        <v>3925.2563402856645</v>
      </c>
      <c r="U1839" s="12">
        <v>1446.6701095370981</v>
      </c>
      <c r="V1839" s="12">
        <v>0</v>
      </c>
      <c r="W1839" s="59">
        <v>1.1257116768825369E-4</v>
      </c>
      <c r="X1839" s="59">
        <v>1.609761594307883E-4</v>
      </c>
      <c r="Y1839" s="59">
        <v>0</v>
      </c>
      <c r="Z1839" s="59">
        <v>4.8609147734662091E-4</v>
      </c>
      <c r="AA1839" s="59">
        <v>3.5316998541870548E-4</v>
      </c>
      <c r="AB1839" s="59">
        <v>0</v>
      </c>
      <c r="AC1839" s="59">
        <v>2.221254848857356E-5</v>
      </c>
      <c r="AD1839" s="59">
        <v>3.2435496205122303E-5</v>
      </c>
      <c r="AE1839" s="59">
        <v>3.2140009739917722E-4</v>
      </c>
      <c r="AF1839" s="59">
        <v>2.9622189015660668E-4</v>
      </c>
      <c r="AG1839" s="59">
        <v>0</v>
      </c>
      <c r="AH1839" s="17">
        <v>1.6227989292125889E-4</v>
      </c>
      <c r="AI1839" s="12">
        <v>1651</v>
      </c>
      <c r="AJ1839" s="16">
        <v>7</v>
      </c>
      <c r="AK1839" s="17">
        <v>0.90291831974766834</v>
      </c>
      <c r="AL1839" t="str">
        <f>IF(AK1839&lt;='CAV Tier 1 Analysis'!$A$5,"Tier 1", "Tier 2")</f>
        <v>Tier 2</v>
      </c>
      <c r="AM1839" t="str">
        <f t="shared" si="57"/>
        <v>Pennsylvania - Tier 2</v>
      </c>
      <c r="AN1839" t="str">
        <f t="shared" si="58"/>
        <v>Throop, Borough Of - Tier 2</v>
      </c>
    </row>
    <row r="1840" spans="1:40" x14ac:dyDescent="0.3">
      <c r="A1840">
        <v>3</v>
      </c>
      <c r="B1840" t="s">
        <v>23</v>
      </c>
      <c r="C1840" t="s">
        <v>4566</v>
      </c>
      <c r="D1840" t="s">
        <v>6994</v>
      </c>
      <c r="E1840" t="s">
        <v>2530</v>
      </c>
      <c r="F1840" s="12">
        <v>8429.4394598715899</v>
      </c>
      <c r="G1840" s="12">
        <v>1372.2055541807233</v>
      </c>
      <c r="H1840" s="12">
        <v>640.2684291046005</v>
      </c>
      <c r="I1840">
        <v>2</v>
      </c>
      <c r="J1840" s="15">
        <v>2.1498128467953955E-2</v>
      </c>
      <c r="K1840" s="15">
        <v>0.97850187153204615</v>
      </c>
      <c r="L1840" s="58">
        <v>32.564229999999988</v>
      </c>
      <c r="M1840">
        <v>3</v>
      </c>
      <c r="N1840">
        <v>0</v>
      </c>
      <c r="O1840" s="12">
        <v>12.1</v>
      </c>
      <c r="P1840" s="12">
        <v>2.2999999999999998</v>
      </c>
      <c r="Q1840" s="12">
        <v>0</v>
      </c>
      <c r="R1840" s="12">
        <v>1.9570037430640923</v>
      </c>
      <c r="S1840" s="12">
        <v>13.764572942865771</v>
      </c>
      <c r="T1840" s="12">
        <v>1585.9546206474854</v>
      </c>
      <c r="U1840" s="12">
        <v>0</v>
      </c>
      <c r="V1840" s="12">
        <v>0</v>
      </c>
      <c r="W1840" s="59">
        <v>7.2552901606087576E-4</v>
      </c>
      <c r="X1840" s="59">
        <v>4.8292847829236488E-5</v>
      </c>
      <c r="Y1840" s="59">
        <v>0</v>
      </c>
      <c r="Z1840" s="59">
        <v>3.921137917262742E-4</v>
      </c>
      <c r="AA1840" s="59">
        <v>4.0614548323151124E-4</v>
      </c>
      <c r="AB1840" s="59">
        <v>0</v>
      </c>
      <c r="AC1840" s="59">
        <v>4.3736654613900388E-5</v>
      </c>
      <c r="AD1840" s="59">
        <v>3.8986174568894167E-5</v>
      </c>
      <c r="AE1840" s="59">
        <v>1.2985800807844341E-4</v>
      </c>
      <c r="AF1840" s="59">
        <v>0</v>
      </c>
      <c r="AG1840" s="59">
        <v>0</v>
      </c>
      <c r="AH1840" s="17">
        <v>1.6224199782810327E-4</v>
      </c>
      <c r="AI1840" s="12">
        <v>1652</v>
      </c>
      <c r="AJ1840" s="16">
        <v>7</v>
      </c>
      <c r="AK1840" s="17">
        <v>0.90308056174549645</v>
      </c>
      <c r="AL1840" t="str">
        <f>IF(AK1840&lt;='CAV Tier 1 Analysis'!$A$5,"Tier 1", "Tier 2")</f>
        <v>Tier 2</v>
      </c>
      <c r="AM1840" t="str">
        <f t="shared" si="57"/>
        <v>Pennsylvania - Tier 2</v>
      </c>
      <c r="AN1840" t="str">
        <f t="shared" si="58"/>
        <v>Woodbury, Township Of - Tier 2</v>
      </c>
    </row>
    <row r="1841" spans="1:40" x14ac:dyDescent="0.3">
      <c r="A1841">
        <v>3</v>
      </c>
      <c r="B1841" t="s">
        <v>23</v>
      </c>
      <c r="C1841" t="s">
        <v>4780</v>
      </c>
      <c r="D1841" t="s">
        <v>7250</v>
      </c>
      <c r="E1841" t="s">
        <v>1880</v>
      </c>
      <c r="F1841" s="12">
        <v>1443.8587638852794</v>
      </c>
      <c r="G1841" s="12">
        <v>1284.78504254479</v>
      </c>
      <c r="H1841" s="12">
        <v>742.65652469615077</v>
      </c>
      <c r="I1841">
        <v>1</v>
      </c>
      <c r="J1841" s="15">
        <v>2.9469914574551418E-3</v>
      </c>
      <c r="K1841" s="15">
        <v>0.99705300854254475</v>
      </c>
      <c r="L1841" s="58">
        <v>12.33122</v>
      </c>
      <c r="M1841">
        <v>1</v>
      </c>
      <c r="N1841">
        <v>6</v>
      </c>
      <c r="O1841" s="12">
        <v>12</v>
      </c>
      <c r="P1841" s="12">
        <v>3</v>
      </c>
      <c r="Q1841" s="12">
        <v>0</v>
      </c>
      <c r="R1841" s="12">
        <v>0.99705300854254475</v>
      </c>
      <c r="S1841" s="12">
        <v>2.1886024341028798</v>
      </c>
      <c r="T1841" s="12">
        <v>1640.2719109055954</v>
      </c>
      <c r="U1841" s="12">
        <v>196.41314702031605</v>
      </c>
      <c r="V1841" s="12">
        <v>0</v>
      </c>
      <c r="W1841" s="59">
        <v>2.7473881352116098E-4</v>
      </c>
      <c r="X1841" s="59">
        <v>1.6097615943078831E-5</v>
      </c>
      <c r="Y1841" s="59">
        <v>3.7211610022326965E-4</v>
      </c>
      <c r="Z1841" s="59">
        <v>3.8887318187729673E-4</v>
      </c>
      <c r="AA1841" s="59">
        <v>5.2975497812805816E-4</v>
      </c>
      <c r="AB1841" s="59">
        <v>0</v>
      </c>
      <c r="AC1841" s="59">
        <v>2.2282922667331553E-5</v>
      </c>
      <c r="AD1841" s="59">
        <v>6.1989018411258414E-6</v>
      </c>
      <c r="AE1841" s="59">
        <v>1.3430550930282087E-4</v>
      </c>
      <c r="AF1841" s="59">
        <v>4.021778930690867E-5</v>
      </c>
      <c r="AG1841" s="59">
        <v>0</v>
      </c>
      <c r="AH1841" s="17">
        <v>1.6223507389191377E-4</v>
      </c>
      <c r="AI1841" s="12">
        <v>1653</v>
      </c>
      <c r="AJ1841" s="16">
        <v>7</v>
      </c>
      <c r="AK1841" s="17">
        <v>0.90324279681938835</v>
      </c>
      <c r="AL1841" t="str">
        <f>IF(AK1841&lt;='CAV Tier 1 Analysis'!$A$5,"Tier 1", "Tier 2")</f>
        <v>Tier 2</v>
      </c>
      <c r="AM1841" t="str">
        <f t="shared" si="57"/>
        <v>Pennsylvania - Tier 2</v>
      </c>
      <c r="AN1841" t="str">
        <f t="shared" si="58"/>
        <v>Rayburn, Township Of - Tier 2</v>
      </c>
    </row>
    <row r="1842" spans="1:40" x14ac:dyDescent="0.3">
      <c r="A1842">
        <v>3</v>
      </c>
      <c r="B1842" t="s">
        <v>23</v>
      </c>
      <c r="C1842" t="s">
        <v>4559</v>
      </c>
      <c r="D1842" t="s">
        <v>6987</v>
      </c>
      <c r="E1842" t="s">
        <v>1928</v>
      </c>
      <c r="F1842" s="12">
        <v>602.20048728150698</v>
      </c>
      <c r="G1842" s="12">
        <v>274.99860315975479</v>
      </c>
      <c r="H1842" s="12">
        <v>225.02678517484688</v>
      </c>
      <c r="I1842">
        <v>20</v>
      </c>
      <c r="J1842" s="15">
        <v>8.9440742591487187E-5</v>
      </c>
      <c r="K1842" s="15">
        <v>0.99991055925740857</v>
      </c>
      <c r="L1842" s="58">
        <v>5.1430699999999998</v>
      </c>
      <c r="M1842">
        <v>17</v>
      </c>
      <c r="N1842">
        <v>0</v>
      </c>
      <c r="O1842" s="12">
        <v>12</v>
      </c>
      <c r="P1842" s="12">
        <v>3</v>
      </c>
      <c r="Q1842" s="12">
        <v>0</v>
      </c>
      <c r="R1842" s="12">
        <v>19.998211185148172</v>
      </c>
      <c r="S1842" s="12">
        <v>2.0126562769013364E-2</v>
      </c>
      <c r="T1842" s="12">
        <v>365.78002542398883</v>
      </c>
      <c r="U1842" s="12">
        <v>0</v>
      </c>
      <c r="V1842" s="12">
        <v>0</v>
      </c>
      <c r="W1842" s="59">
        <v>1.1458727925187268E-4</v>
      </c>
      <c r="X1842" s="59">
        <v>2.7365947103234013E-4</v>
      </c>
      <c r="Y1842" s="59">
        <v>0</v>
      </c>
      <c r="Z1842" s="59">
        <v>3.8887318187729673E-4</v>
      </c>
      <c r="AA1842" s="59">
        <v>5.2975497812805816E-4</v>
      </c>
      <c r="AB1842" s="59">
        <v>0</v>
      </c>
      <c r="AC1842" s="59">
        <v>4.4693570904019475E-4</v>
      </c>
      <c r="AD1842" s="59">
        <v>5.7005596384394329E-8</v>
      </c>
      <c r="AE1842" s="59">
        <v>2.9950078569744531E-5</v>
      </c>
      <c r="AF1842" s="59">
        <v>0</v>
      </c>
      <c r="AG1842" s="59">
        <v>0</v>
      </c>
      <c r="AH1842" s="17">
        <v>1.6216524577235375E-4</v>
      </c>
      <c r="AI1842" s="12">
        <v>1654</v>
      </c>
      <c r="AJ1842" s="16">
        <v>7</v>
      </c>
      <c r="AK1842" s="17">
        <v>0.90340496206516074</v>
      </c>
      <c r="AL1842" t="str">
        <f>IF(AK1842&lt;='CAV Tier 1 Analysis'!$A$5,"Tier 1", "Tier 2")</f>
        <v>Tier 2</v>
      </c>
      <c r="AM1842" t="str">
        <f t="shared" si="57"/>
        <v>Pennsylvania - Tier 2</v>
      </c>
      <c r="AN1842" t="str">
        <f t="shared" si="58"/>
        <v>Pine, Township Of - Tier 2</v>
      </c>
    </row>
    <row r="1843" spans="1:40" x14ac:dyDescent="0.3">
      <c r="A1843">
        <v>3</v>
      </c>
      <c r="B1843" t="s">
        <v>23</v>
      </c>
      <c r="C1843" t="s">
        <v>5195</v>
      </c>
      <c r="D1843" t="s">
        <v>7706</v>
      </c>
      <c r="E1843" t="s">
        <v>1930</v>
      </c>
      <c r="F1843" s="12">
        <v>124.28848054500271</v>
      </c>
      <c r="G1843" s="12">
        <v>668.27898305272186</v>
      </c>
      <c r="H1843" s="12">
        <v>373.37307184039935</v>
      </c>
      <c r="I1843">
        <v>7</v>
      </c>
      <c r="J1843" s="15">
        <v>0.11987057364903686</v>
      </c>
      <c r="K1843" s="15">
        <v>0.88012942635096303</v>
      </c>
      <c r="L1843" s="58">
        <v>1.6534500000000001</v>
      </c>
      <c r="M1843">
        <v>20</v>
      </c>
      <c r="N1843">
        <v>0</v>
      </c>
      <c r="O1843" s="12">
        <v>14</v>
      </c>
      <c r="P1843" s="12">
        <v>3</v>
      </c>
      <c r="Q1843" s="12">
        <v>0</v>
      </c>
      <c r="R1843" s="12">
        <v>6.1609059844567415</v>
      </c>
      <c r="S1843" s="12">
        <v>44.756444306611719</v>
      </c>
      <c r="T1843" s="12">
        <v>705.8064251227313</v>
      </c>
      <c r="U1843" s="12">
        <v>581.5179445777286</v>
      </c>
      <c r="V1843" s="12">
        <v>0</v>
      </c>
      <c r="W1843" s="59">
        <v>3.6838763011004885E-5</v>
      </c>
      <c r="X1843" s="59">
        <v>3.219523188615766E-4</v>
      </c>
      <c r="Y1843" s="59">
        <v>0</v>
      </c>
      <c r="Z1843" s="59">
        <v>4.5368537885684618E-4</v>
      </c>
      <c r="AA1843" s="59">
        <v>5.2975497812805816E-4</v>
      </c>
      <c r="AB1843" s="59">
        <v>0</v>
      </c>
      <c r="AC1843" s="59">
        <v>1.3768875920952783E-4</v>
      </c>
      <c r="AD1843" s="59">
        <v>1.2676619594834094E-4</v>
      </c>
      <c r="AE1843" s="59">
        <v>5.7791449554833907E-5</v>
      </c>
      <c r="AF1843" s="59">
        <v>1.1907230512830489E-4</v>
      </c>
      <c r="AG1843" s="59">
        <v>0</v>
      </c>
      <c r="AH1843" s="17">
        <v>1.6214092260895393E-4</v>
      </c>
      <c r="AI1843" s="12">
        <v>1655</v>
      </c>
      <c r="AJ1843" s="16">
        <v>7</v>
      </c>
      <c r="AK1843" s="17">
        <v>0.90356710298776965</v>
      </c>
      <c r="AL1843" t="str">
        <f>IF(AK1843&lt;='CAV Tier 1 Analysis'!$A$5,"Tier 1", "Tier 2")</f>
        <v>Tier 2</v>
      </c>
      <c r="AM1843" t="str">
        <f t="shared" si="57"/>
        <v>Pennsylvania - Tier 2</v>
      </c>
      <c r="AN1843" t="str">
        <f t="shared" si="58"/>
        <v>Confluence, Borough Of - Tier 2</v>
      </c>
    </row>
    <row r="1844" spans="1:40" x14ac:dyDescent="0.3">
      <c r="A1844">
        <v>3</v>
      </c>
      <c r="B1844" t="s">
        <v>23</v>
      </c>
      <c r="C1844" t="s">
        <v>5421</v>
      </c>
      <c r="D1844" t="s">
        <v>7950</v>
      </c>
      <c r="E1844" t="s">
        <v>2132</v>
      </c>
      <c r="F1844" s="12">
        <v>1519.5285028771859</v>
      </c>
      <c r="G1844" s="12">
        <v>391.66106915814868</v>
      </c>
      <c r="H1844" s="12">
        <v>222.91248291407467</v>
      </c>
      <c r="I1844">
        <v>0</v>
      </c>
      <c r="J1844" s="15">
        <v>0</v>
      </c>
      <c r="K1844" s="15">
        <v>0.99999999999999989</v>
      </c>
      <c r="L1844" s="58">
        <v>21.697490000000002</v>
      </c>
      <c r="M1844">
        <v>1</v>
      </c>
      <c r="N1844">
        <v>3</v>
      </c>
      <c r="O1844" s="12">
        <v>11</v>
      </c>
      <c r="P1844" s="12">
        <v>4</v>
      </c>
      <c r="Q1844" s="12">
        <v>0</v>
      </c>
      <c r="R1844" s="12">
        <v>0</v>
      </c>
      <c r="S1844" s="12">
        <v>0</v>
      </c>
      <c r="T1844" s="12">
        <v>425.17424807100235</v>
      </c>
      <c r="U1844" s="12">
        <v>0</v>
      </c>
      <c r="V1844" s="12">
        <v>0</v>
      </c>
      <c r="W1844" s="59">
        <v>4.8341872572115781E-4</v>
      </c>
      <c r="X1844" s="59">
        <v>1.6097615943078831E-5</v>
      </c>
      <c r="Y1844" s="59">
        <v>1.8605805011163483E-4</v>
      </c>
      <c r="Z1844" s="59">
        <v>3.56467083387522E-4</v>
      </c>
      <c r="AA1844" s="59">
        <v>7.0633997083741095E-4</v>
      </c>
      <c r="AB1844" s="59">
        <v>0</v>
      </c>
      <c r="AC1844" s="59">
        <v>0</v>
      </c>
      <c r="AD1844" s="59">
        <v>0</v>
      </c>
      <c r="AE1844" s="59">
        <v>3.481327915814466E-5</v>
      </c>
      <c r="AF1844" s="59">
        <v>0</v>
      </c>
      <c r="AG1844" s="59">
        <v>0</v>
      </c>
      <c r="AH1844" s="17">
        <v>1.6210861137808629E-4</v>
      </c>
      <c r="AI1844" s="12">
        <v>1656</v>
      </c>
      <c r="AJ1844" s="16">
        <v>7</v>
      </c>
      <c r="AK1844" s="17">
        <v>0.90372921159914776</v>
      </c>
      <c r="AL1844" t="str">
        <f>IF(AK1844&lt;='CAV Tier 1 Analysis'!$A$5,"Tier 1", "Tier 2")</f>
        <v>Tier 2</v>
      </c>
      <c r="AM1844" t="str">
        <f t="shared" si="57"/>
        <v>Pennsylvania - Tier 2</v>
      </c>
      <c r="AN1844" t="str">
        <f t="shared" si="58"/>
        <v>Gilmore, Township Of - Tier 2</v>
      </c>
    </row>
    <row r="1845" spans="1:40" x14ac:dyDescent="0.3">
      <c r="A1845">
        <v>3</v>
      </c>
      <c r="B1845" t="s">
        <v>23</v>
      </c>
      <c r="C1845" t="s">
        <v>3642</v>
      </c>
      <c r="D1845" t="s">
        <v>7089</v>
      </c>
      <c r="E1845" t="s">
        <v>2461</v>
      </c>
      <c r="F1845" s="12">
        <v>4760.2818972432442</v>
      </c>
      <c r="G1845" s="12">
        <v>1909.6926362116592</v>
      </c>
      <c r="H1845" s="12">
        <v>1061.618010417814</v>
      </c>
      <c r="I1845">
        <v>0</v>
      </c>
      <c r="J1845" s="15">
        <v>0</v>
      </c>
      <c r="K1845" s="15">
        <v>1.0000000000000007</v>
      </c>
      <c r="L1845" s="58">
        <v>25.31925</v>
      </c>
      <c r="M1845">
        <v>2</v>
      </c>
      <c r="N1845">
        <v>0</v>
      </c>
      <c r="O1845" s="12">
        <v>9</v>
      </c>
      <c r="P1845" s="12">
        <v>4</v>
      </c>
      <c r="Q1845" s="12">
        <v>0</v>
      </c>
      <c r="R1845" s="12">
        <v>0</v>
      </c>
      <c r="S1845" s="12">
        <v>0</v>
      </c>
      <c r="T1845" s="12">
        <v>2283.9661919488103</v>
      </c>
      <c r="U1845" s="12">
        <v>0</v>
      </c>
      <c r="V1845" s="12">
        <v>0</v>
      </c>
      <c r="W1845" s="59">
        <v>5.6411131293137705E-4</v>
      </c>
      <c r="X1845" s="59">
        <v>3.2195231886157661E-5</v>
      </c>
      <c r="Y1845" s="59">
        <v>0</v>
      </c>
      <c r="Z1845" s="59">
        <v>2.9165488640797254E-4</v>
      </c>
      <c r="AA1845" s="59">
        <v>7.0633997083741095E-4</v>
      </c>
      <c r="AB1845" s="59">
        <v>0</v>
      </c>
      <c r="AC1845" s="59">
        <v>0</v>
      </c>
      <c r="AD1845" s="59">
        <v>0</v>
      </c>
      <c r="AE1845" s="59">
        <v>1.8701121478740241E-4</v>
      </c>
      <c r="AF1845" s="59">
        <v>0</v>
      </c>
      <c r="AG1845" s="59">
        <v>0</v>
      </c>
      <c r="AH1845" s="17">
        <v>1.6193751062275644E-4</v>
      </c>
      <c r="AI1845" s="12">
        <v>1657</v>
      </c>
      <c r="AJ1845" s="16">
        <v>7</v>
      </c>
      <c r="AK1845" s="17">
        <v>0.90389114910977053</v>
      </c>
      <c r="AL1845" t="str">
        <f>IF(AK1845&lt;='CAV Tier 1 Analysis'!$A$5,"Tier 1", "Tier 2")</f>
        <v>Tier 2</v>
      </c>
      <c r="AM1845" t="str">
        <f t="shared" si="57"/>
        <v>Pennsylvania - Tier 2</v>
      </c>
      <c r="AN1845" t="str">
        <f t="shared" si="58"/>
        <v>Jefferson, Township Of - Tier 2</v>
      </c>
    </row>
    <row r="1846" spans="1:40" x14ac:dyDescent="0.3">
      <c r="A1846">
        <v>3</v>
      </c>
      <c r="B1846" t="s">
        <v>23</v>
      </c>
      <c r="C1846" t="s">
        <v>4226</v>
      </c>
      <c r="D1846" t="s">
        <v>6628</v>
      </c>
      <c r="E1846" t="s">
        <v>2672</v>
      </c>
      <c r="F1846" s="12">
        <v>7707.4153695420955</v>
      </c>
      <c r="G1846" s="12">
        <v>3553.7008461798082</v>
      </c>
      <c r="H1846" s="12">
        <v>1229.7647586650394</v>
      </c>
      <c r="I1846">
        <v>2</v>
      </c>
      <c r="J1846" s="15">
        <v>5.3326018011749131E-3</v>
      </c>
      <c r="K1846" s="15">
        <v>0.9946673981988251</v>
      </c>
      <c r="L1846" s="58">
        <v>22.418700000000001</v>
      </c>
      <c r="M1846">
        <v>5</v>
      </c>
      <c r="N1846">
        <v>0</v>
      </c>
      <c r="O1846" s="12">
        <v>12</v>
      </c>
      <c r="P1846" s="12">
        <v>1</v>
      </c>
      <c r="Q1846" s="12">
        <v>0</v>
      </c>
      <c r="R1846" s="12">
        <v>1.9893347963976502</v>
      </c>
      <c r="S1846" s="12">
        <v>6.5578457670786214</v>
      </c>
      <c r="T1846" s="12">
        <v>3359.8031318172029</v>
      </c>
      <c r="U1846" s="12">
        <v>0</v>
      </c>
      <c r="V1846" s="12">
        <v>193.89771436260526</v>
      </c>
      <c r="W1846" s="59">
        <v>4.9948723959890849E-4</v>
      </c>
      <c r="X1846" s="59">
        <v>8.0488079715394149E-5</v>
      </c>
      <c r="Y1846" s="59">
        <v>0</v>
      </c>
      <c r="Z1846" s="59">
        <v>3.8887318187729673E-4</v>
      </c>
      <c r="AA1846" s="59">
        <v>1.7658499270935274E-4</v>
      </c>
      <c r="AB1846" s="59">
        <v>0</v>
      </c>
      <c r="AC1846" s="59">
        <v>4.4459214352462479E-5</v>
      </c>
      <c r="AD1846" s="59">
        <v>1.8574155619097729E-5</v>
      </c>
      <c r="AE1846" s="59">
        <v>2.7510077309486576E-4</v>
      </c>
      <c r="AF1846" s="59">
        <v>0</v>
      </c>
      <c r="AG1846" s="59">
        <v>2.9614534055651945E-4</v>
      </c>
      <c r="AH1846" s="17">
        <v>1.6179208886580885E-4</v>
      </c>
      <c r="AI1846" s="12">
        <v>1658</v>
      </c>
      <c r="AJ1846" s="16">
        <v>7</v>
      </c>
      <c r="AK1846" s="17">
        <v>0.90405294119863633</v>
      </c>
      <c r="AL1846" t="str">
        <f>IF(AK1846&lt;='CAV Tier 1 Analysis'!$A$5,"Tier 1", "Tier 2")</f>
        <v>Tier 2</v>
      </c>
      <c r="AM1846" t="str">
        <f t="shared" si="57"/>
        <v>Pennsylvania - Tier 2</v>
      </c>
      <c r="AN1846" t="str">
        <f t="shared" si="58"/>
        <v>Manheim, Township Of - Tier 2</v>
      </c>
    </row>
    <row r="1847" spans="1:40" x14ac:dyDescent="0.3">
      <c r="A1847">
        <v>3</v>
      </c>
      <c r="B1847" t="s">
        <v>23</v>
      </c>
      <c r="C1847" t="s">
        <v>5501</v>
      </c>
      <c r="D1847" t="s">
        <v>8033</v>
      </c>
      <c r="E1847" t="s">
        <v>2062</v>
      </c>
      <c r="F1847" s="12">
        <v>1136.7887021663764</v>
      </c>
      <c r="G1847" s="12">
        <v>604.67481225568736</v>
      </c>
      <c r="H1847" s="12">
        <v>770.8925712266672</v>
      </c>
      <c r="I1847">
        <v>1</v>
      </c>
      <c r="J1847" s="15">
        <v>0</v>
      </c>
      <c r="K1847" s="15">
        <v>1.0000000000000002</v>
      </c>
      <c r="L1847" s="58">
        <v>24.980870000000003</v>
      </c>
      <c r="M1847">
        <v>6</v>
      </c>
      <c r="N1847">
        <v>0</v>
      </c>
      <c r="O1847" s="12">
        <v>15.666666666666666</v>
      </c>
      <c r="P1847" s="12">
        <v>3</v>
      </c>
      <c r="Q1847" s="12">
        <v>0</v>
      </c>
      <c r="R1847" s="12">
        <v>1.0000000000000002</v>
      </c>
      <c r="S1847" s="12">
        <v>0</v>
      </c>
      <c r="T1847" s="12">
        <v>813.61131718100091</v>
      </c>
      <c r="U1847" s="12">
        <v>0</v>
      </c>
      <c r="V1847" s="12">
        <v>0</v>
      </c>
      <c r="W1847" s="59">
        <v>5.5657222760816568E-4</v>
      </c>
      <c r="X1847" s="59">
        <v>9.6585695658472977E-5</v>
      </c>
      <c r="Y1847" s="59">
        <v>0</v>
      </c>
      <c r="Z1847" s="59">
        <v>5.0769554300647069E-4</v>
      </c>
      <c r="AA1847" s="59">
        <v>5.2975497812805816E-4</v>
      </c>
      <c r="AB1847" s="59">
        <v>0</v>
      </c>
      <c r="AC1847" s="59">
        <v>2.2348784343877475E-5</v>
      </c>
      <c r="AD1847" s="59">
        <v>0</v>
      </c>
      <c r="AE1847" s="59">
        <v>6.6618517089769486E-5</v>
      </c>
      <c r="AF1847" s="59">
        <v>0</v>
      </c>
      <c r="AG1847" s="59">
        <v>0</v>
      </c>
      <c r="AH1847" s="17">
        <v>1.617796132577104E-4</v>
      </c>
      <c r="AI1847" s="12">
        <v>1659</v>
      </c>
      <c r="AJ1847" s="16">
        <v>7</v>
      </c>
      <c r="AK1847" s="17">
        <v>0.90421472081189402</v>
      </c>
      <c r="AL1847" t="str">
        <f>IF(AK1847&lt;='CAV Tier 1 Analysis'!$A$5,"Tier 1", "Tier 2")</f>
        <v>Tier 2</v>
      </c>
      <c r="AM1847" t="str">
        <f t="shared" si="57"/>
        <v>Pennsylvania - Tier 2</v>
      </c>
      <c r="AN1847" t="str">
        <f t="shared" si="58"/>
        <v>Herrick, Township Of - Tier 2</v>
      </c>
    </row>
    <row r="1848" spans="1:40" x14ac:dyDescent="0.3">
      <c r="A1848">
        <v>3</v>
      </c>
      <c r="B1848" t="s">
        <v>23</v>
      </c>
      <c r="C1848" t="s">
        <v>4905</v>
      </c>
      <c r="D1848" t="s">
        <v>7390</v>
      </c>
      <c r="E1848" t="s">
        <v>2724</v>
      </c>
      <c r="F1848" s="12">
        <v>2625.9184942641959</v>
      </c>
      <c r="G1848" s="12">
        <v>619.38192517802963</v>
      </c>
      <c r="H1848" s="12">
        <v>321.07482932890497</v>
      </c>
      <c r="I1848">
        <v>1</v>
      </c>
      <c r="J1848" s="15">
        <v>0</v>
      </c>
      <c r="K1848" s="15">
        <v>1</v>
      </c>
      <c r="L1848" s="58">
        <v>36.218390000000007</v>
      </c>
      <c r="M1848">
        <v>4</v>
      </c>
      <c r="N1848">
        <v>0</v>
      </c>
      <c r="O1848" s="12">
        <v>10.75</v>
      </c>
      <c r="P1848" s="12">
        <v>2.75</v>
      </c>
      <c r="Q1848" s="12">
        <v>0</v>
      </c>
      <c r="R1848" s="12">
        <v>1</v>
      </c>
      <c r="S1848" s="12">
        <v>0</v>
      </c>
      <c r="T1848" s="12">
        <v>620.63638956932857</v>
      </c>
      <c r="U1848" s="12">
        <v>0</v>
      </c>
      <c r="V1848" s="12">
        <v>0</v>
      </c>
      <c r="W1848" s="59">
        <v>8.0694347325298581E-4</v>
      </c>
      <c r="X1848" s="59">
        <v>6.4390463772315322E-5</v>
      </c>
      <c r="Y1848" s="59">
        <v>0</v>
      </c>
      <c r="Z1848" s="59">
        <v>3.4836555876507832E-4</v>
      </c>
      <c r="AA1848" s="59">
        <v>4.8560872995071999E-4</v>
      </c>
      <c r="AB1848" s="59">
        <v>0</v>
      </c>
      <c r="AC1848" s="59">
        <v>2.2348784343877468E-5</v>
      </c>
      <c r="AD1848" s="59">
        <v>0</v>
      </c>
      <c r="AE1848" s="59">
        <v>5.0817724694774735E-5</v>
      </c>
      <c r="AF1848" s="59">
        <v>0</v>
      </c>
      <c r="AG1848" s="59">
        <v>0</v>
      </c>
      <c r="AH1848" s="17">
        <v>1.6167952134361378E-4</v>
      </c>
      <c r="AI1848" s="12">
        <v>1660</v>
      </c>
      <c r="AJ1848" s="16">
        <v>7</v>
      </c>
      <c r="AK1848" s="17">
        <v>0.90437640033323763</v>
      </c>
      <c r="AL1848" t="str">
        <f>IF(AK1848&lt;='CAV Tier 1 Analysis'!$A$5,"Tier 1", "Tier 2")</f>
        <v>Tier 2</v>
      </c>
      <c r="AM1848" t="str">
        <f t="shared" si="57"/>
        <v>Pennsylvania - Tier 2</v>
      </c>
      <c r="AN1848" t="str">
        <f t="shared" si="58"/>
        <v>Karthaus, Township Of - Tier 2</v>
      </c>
    </row>
    <row r="1849" spans="1:40" x14ac:dyDescent="0.3">
      <c r="A1849">
        <v>3</v>
      </c>
      <c r="B1849" t="s">
        <v>23</v>
      </c>
      <c r="C1849" t="s">
        <v>4695</v>
      </c>
      <c r="D1849" t="s">
        <v>7151</v>
      </c>
      <c r="E1849" t="s">
        <v>2610</v>
      </c>
      <c r="F1849" s="12">
        <v>1664.5195801461691</v>
      </c>
      <c r="G1849" s="12">
        <v>683.58756151861212</v>
      </c>
      <c r="H1849" s="12">
        <v>344.12791560946897</v>
      </c>
      <c r="I1849">
        <v>0</v>
      </c>
      <c r="J1849" s="15">
        <v>3.274170288203182E-2</v>
      </c>
      <c r="K1849" s="15">
        <v>0.96725829711796796</v>
      </c>
      <c r="L1849" s="58">
        <v>17.481069999999999</v>
      </c>
      <c r="M1849">
        <v>12</v>
      </c>
      <c r="N1849">
        <v>0</v>
      </c>
      <c r="O1849" s="12">
        <v>12</v>
      </c>
      <c r="P1849" s="12">
        <v>2.4</v>
      </c>
      <c r="Q1849" s="12">
        <v>1</v>
      </c>
      <c r="R1849" s="12">
        <v>0</v>
      </c>
      <c r="S1849" s="12">
        <v>11.267333966298153</v>
      </c>
      <c r="T1849" s="12">
        <v>658.666399933815</v>
      </c>
      <c r="U1849" s="12">
        <v>0</v>
      </c>
      <c r="V1849" s="12">
        <v>24.921161584797119</v>
      </c>
      <c r="W1849" s="59">
        <v>3.8947715075072549E-4</v>
      </c>
      <c r="X1849" s="59">
        <v>1.9317139131694595E-4</v>
      </c>
      <c r="Y1849" s="59">
        <v>0</v>
      </c>
      <c r="Z1849" s="59">
        <v>3.8887318187729673E-4</v>
      </c>
      <c r="AA1849" s="59">
        <v>4.2380398250244653E-4</v>
      </c>
      <c r="AB1849" s="59">
        <v>2.576655501159495E-4</v>
      </c>
      <c r="AC1849" s="59">
        <v>0</v>
      </c>
      <c r="AD1849" s="59">
        <v>3.1913104079542542E-5</v>
      </c>
      <c r="AE1849" s="59">
        <v>5.3931622992267355E-5</v>
      </c>
      <c r="AF1849" s="59">
        <v>0</v>
      </c>
      <c r="AG1849" s="59">
        <v>3.8062779176406531E-5</v>
      </c>
      <c r="AH1849" s="17">
        <v>1.6153625116468914E-4</v>
      </c>
      <c r="AI1849" s="12">
        <v>1661</v>
      </c>
      <c r="AJ1849" s="16">
        <v>7</v>
      </c>
      <c r="AK1849" s="17">
        <v>0.90453793658440229</v>
      </c>
      <c r="AL1849" t="str">
        <f>IF(AK1849&lt;='CAV Tier 1 Analysis'!$A$5,"Tier 1", "Tier 2")</f>
        <v>Tier 2</v>
      </c>
      <c r="AM1849" t="str">
        <f t="shared" si="57"/>
        <v>Pennsylvania - Tier 2</v>
      </c>
      <c r="AN1849" t="str">
        <f t="shared" si="58"/>
        <v>Shrewsbury, Township Of - Tier 2</v>
      </c>
    </row>
    <row r="1850" spans="1:40" x14ac:dyDescent="0.3">
      <c r="A1850">
        <v>3</v>
      </c>
      <c r="B1850" t="s">
        <v>23</v>
      </c>
      <c r="C1850" t="s">
        <v>4021</v>
      </c>
      <c r="D1850" t="s">
        <v>6404</v>
      </c>
      <c r="E1850" t="s">
        <v>2420</v>
      </c>
      <c r="F1850" s="12">
        <v>195.6142399901</v>
      </c>
      <c r="G1850" s="12">
        <v>51.915335115338728</v>
      </c>
      <c r="H1850" s="12">
        <v>33.18588702723634</v>
      </c>
      <c r="I1850">
        <v>0</v>
      </c>
      <c r="J1850" s="15">
        <v>3.4997167495436521E-2</v>
      </c>
      <c r="K1850" s="15">
        <v>0.96500283250456342</v>
      </c>
      <c r="L1850" s="58">
        <v>2.70079</v>
      </c>
      <c r="M1850">
        <v>1</v>
      </c>
      <c r="N1850">
        <v>0</v>
      </c>
      <c r="O1850" s="12">
        <v>12</v>
      </c>
      <c r="P1850" s="12">
        <v>3</v>
      </c>
      <c r="Q1850" s="12">
        <v>3</v>
      </c>
      <c r="R1850" s="12">
        <v>0</v>
      </c>
      <c r="S1850" s="12">
        <v>1.1614120467768241</v>
      </c>
      <c r="T1850" s="12">
        <v>66.011504818984719</v>
      </c>
      <c r="U1850" s="12">
        <v>0</v>
      </c>
      <c r="V1850" s="12">
        <v>0</v>
      </c>
      <c r="W1850" s="59">
        <v>6.0173432974986771E-5</v>
      </c>
      <c r="X1850" s="59">
        <v>1.6097615943078831E-5</v>
      </c>
      <c r="Y1850" s="59">
        <v>0</v>
      </c>
      <c r="Z1850" s="59">
        <v>3.8887318187729673E-4</v>
      </c>
      <c r="AA1850" s="59">
        <v>5.2975497812805816E-4</v>
      </c>
      <c r="AB1850" s="59">
        <v>7.7299665034784846E-4</v>
      </c>
      <c r="AC1850" s="59">
        <v>0</v>
      </c>
      <c r="AD1850" s="59">
        <v>3.2895327003607637E-6</v>
      </c>
      <c r="AE1850" s="59">
        <v>5.4050238351424261E-6</v>
      </c>
      <c r="AF1850" s="59">
        <v>0</v>
      </c>
      <c r="AG1850" s="59">
        <v>0</v>
      </c>
      <c r="AH1850" s="17">
        <v>1.6150821961879744E-4</v>
      </c>
      <c r="AI1850" s="12">
        <v>1662</v>
      </c>
      <c r="AJ1850" s="16">
        <v>7</v>
      </c>
      <c r="AK1850" s="17">
        <v>0.90469944480402109</v>
      </c>
      <c r="AL1850" t="str">
        <f>IF(AK1850&lt;='CAV Tier 1 Analysis'!$A$5,"Tier 1", "Tier 2")</f>
        <v>Tier 2</v>
      </c>
      <c r="AM1850" t="str">
        <f t="shared" si="57"/>
        <v>Pennsylvania - Tier 2</v>
      </c>
      <c r="AN1850" t="str">
        <f t="shared" si="58"/>
        <v>Westover, Borough Of - Tier 2</v>
      </c>
    </row>
    <row r="1851" spans="1:40" x14ac:dyDescent="0.3">
      <c r="A1851">
        <v>3</v>
      </c>
      <c r="B1851" t="s">
        <v>23</v>
      </c>
      <c r="C1851" t="s">
        <v>3629</v>
      </c>
      <c r="D1851" t="s">
        <v>6968</v>
      </c>
      <c r="E1851" t="s">
        <v>2260</v>
      </c>
      <c r="F1851" s="12">
        <v>2423.0638060341075</v>
      </c>
      <c r="G1851" s="12">
        <v>2927.5159841898708</v>
      </c>
      <c r="H1851" s="12">
        <v>1493.0896176762189</v>
      </c>
      <c r="I1851">
        <v>0</v>
      </c>
      <c r="J1851" s="15">
        <v>3.3366484174611355E-2</v>
      </c>
      <c r="K1851" s="15">
        <v>0.96663351582538903</v>
      </c>
      <c r="L1851" s="58">
        <v>21.547969999999999</v>
      </c>
      <c r="M1851">
        <v>1</v>
      </c>
      <c r="N1851">
        <v>0</v>
      </c>
      <c r="O1851" s="12">
        <v>13</v>
      </c>
      <c r="P1851" s="12">
        <v>2</v>
      </c>
      <c r="Q1851" s="12">
        <v>0</v>
      </c>
      <c r="R1851" s="12">
        <v>0</v>
      </c>
      <c r="S1851" s="12">
        <v>49.819151099470076</v>
      </c>
      <c r="T1851" s="12">
        <v>3001.0597943136449</v>
      </c>
      <c r="U1851" s="12">
        <v>577.99598827953741</v>
      </c>
      <c r="V1851" s="12">
        <v>0</v>
      </c>
      <c r="W1851" s="59">
        <v>4.8008742943436017E-4</v>
      </c>
      <c r="X1851" s="59">
        <v>1.6097615943078831E-5</v>
      </c>
      <c r="Y1851" s="59">
        <v>0</v>
      </c>
      <c r="Z1851" s="59">
        <v>4.2127928036707145E-4</v>
      </c>
      <c r="AA1851" s="59">
        <v>3.5316998541870548E-4</v>
      </c>
      <c r="AB1851" s="59">
        <v>0</v>
      </c>
      <c r="AC1851" s="59">
        <v>0</v>
      </c>
      <c r="AD1851" s="59">
        <v>1.4110558530947638E-4</v>
      </c>
      <c r="AE1851" s="59">
        <v>2.457268587261144E-4</v>
      </c>
      <c r="AF1851" s="59">
        <v>1.1835114517288632E-4</v>
      </c>
      <c r="AG1851" s="59">
        <v>0</v>
      </c>
      <c r="AH1851" s="17">
        <v>1.614379909428812E-4</v>
      </c>
      <c r="AI1851" s="12">
        <v>1663</v>
      </c>
      <c r="AJ1851" s="16">
        <v>7</v>
      </c>
      <c r="AK1851" s="17">
        <v>0.90486088279496402</v>
      </c>
      <c r="AL1851" t="str">
        <f>IF(AK1851&lt;='CAV Tier 1 Analysis'!$A$5,"Tier 1", "Tier 2")</f>
        <v>Tier 2</v>
      </c>
      <c r="AM1851" t="str">
        <f t="shared" si="57"/>
        <v>Pennsylvania - Tier 2</v>
      </c>
      <c r="AN1851" t="str">
        <f t="shared" si="58"/>
        <v>Paradise, Township Of - Tier 2</v>
      </c>
    </row>
    <row r="1852" spans="1:40" x14ac:dyDescent="0.3">
      <c r="A1852">
        <v>3</v>
      </c>
      <c r="B1852" t="s">
        <v>23</v>
      </c>
      <c r="C1852" t="s">
        <v>5313</v>
      </c>
      <c r="D1852" t="s">
        <v>7837</v>
      </c>
      <c r="E1852" t="s">
        <v>1741</v>
      </c>
      <c r="F1852" s="12">
        <v>264.28808724485185</v>
      </c>
      <c r="G1852" s="12">
        <v>3050.6873914264247</v>
      </c>
      <c r="H1852" s="12">
        <v>1214.0760887350177</v>
      </c>
      <c r="I1852">
        <v>5</v>
      </c>
      <c r="J1852" s="15">
        <v>0</v>
      </c>
      <c r="K1852" s="15">
        <v>1</v>
      </c>
      <c r="L1852" s="58">
        <v>0.73192000000000002</v>
      </c>
      <c r="M1852">
        <v>5</v>
      </c>
      <c r="N1852">
        <v>0</v>
      </c>
      <c r="O1852" s="12">
        <v>16</v>
      </c>
      <c r="P1852" s="12">
        <v>1</v>
      </c>
      <c r="Q1852" s="12">
        <v>0</v>
      </c>
      <c r="R1852" s="12">
        <v>5</v>
      </c>
      <c r="S1852" s="12">
        <v>0</v>
      </c>
      <c r="T1852" s="12">
        <v>3009.4955920331795</v>
      </c>
      <c r="U1852" s="12">
        <v>2745.2075047883277</v>
      </c>
      <c r="V1852" s="12">
        <v>41.191799393245219</v>
      </c>
      <c r="W1852" s="59">
        <v>1.6307132010653295E-5</v>
      </c>
      <c r="X1852" s="59">
        <v>8.0488079715394149E-5</v>
      </c>
      <c r="Y1852" s="59">
        <v>0</v>
      </c>
      <c r="Z1852" s="59">
        <v>5.1849757583639564E-4</v>
      </c>
      <c r="AA1852" s="59">
        <v>1.7658499270935274E-4</v>
      </c>
      <c r="AB1852" s="59">
        <v>0</v>
      </c>
      <c r="AC1852" s="59">
        <v>1.1174392171938734E-4</v>
      </c>
      <c r="AD1852" s="59">
        <v>0</v>
      </c>
      <c r="AE1852" s="59">
        <v>2.4641758207604494E-4</v>
      </c>
      <c r="AF1852" s="59">
        <v>5.6211194976628299E-4</v>
      </c>
      <c r="AG1852" s="59">
        <v>6.2913374196024385E-5</v>
      </c>
      <c r="AH1852" s="17">
        <v>1.6136950982086686E-4</v>
      </c>
      <c r="AI1852" s="12">
        <v>1664</v>
      </c>
      <c r="AJ1852" s="16">
        <v>7</v>
      </c>
      <c r="AK1852" s="17">
        <v>0.90502225230478484</v>
      </c>
      <c r="AL1852" t="str">
        <f>IF(AK1852&lt;='CAV Tier 1 Analysis'!$A$5,"Tier 1", "Tier 2")</f>
        <v>Tier 2</v>
      </c>
      <c r="AM1852" t="str">
        <f t="shared" si="57"/>
        <v>Pennsylvania - Tier 2</v>
      </c>
      <c r="AN1852" t="str">
        <f t="shared" si="58"/>
        <v>Wyomissing Hills, Borough Of - Tier 2</v>
      </c>
    </row>
    <row r="1853" spans="1:40" x14ac:dyDescent="0.3">
      <c r="A1853">
        <v>3</v>
      </c>
      <c r="B1853" t="s">
        <v>23</v>
      </c>
      <c r="C1853" t="s">
        <v>5175</v>
      </c>
      <c r="D1853" t="s">
        <v>7686</v>
      </c>
      <c r="E1853" t="s">
        <v>2019</v>
      </c>
      <c r="F1853" s="12">
        <v>5342.4352875838367</v>
      </c>
      <c r="G1853" s="12">
        <v>1353.9720469213594</v>
      </c>
      <c r="H1853" s="12">
        <v>776.27817103706695</v>
      </c>
      <c r="I1853">
        <v>5</v>
      </c>
      <c r="J1853" s="15">
        <v>0</v>
      </c>
      <c r="K1853" s="15">
        <v>1.0000000000000002</v>
      </c>
      <c r="L1853" s="58">
        <v>26.032559999999997</v>
      </c>
      <c r="M1853">
        <v>2</v>
      </c>
      <c r="N1853">
        <v>1</v>
      </c>
      <c r="O1853" s="12">
        <v>16</v>
      </c>
      <c r="P1853" s="12">
        <v>2</v>
      </c>
      <c r="Q1853" s="12">
        <v>0</v>
      </c>
      <c r="R1853" s="12">
        <v>5.0000000000000009</v>
      </c>
      <c r="S1853" s="12">
        <v>0</v>
      </c>
      <c r="T1853" s="12">
        <v>1407.4277731389641</v>
      </c>
      <c r="U1853" s="12">
        <v>0</v>
      </c>
      <c r="V1853" s="12">
        <v>0</v>
      </c>
      <c r="W1853" s="59">
        <v>5.8000381530119759E-4</v>
      </c>
      <c r="X1853" s="59">
        <v>3.2195231886157661E-5</v>
      </c>
      <c r="Y1853" s="59">
        <v>6.2019350037211609E-5</v>
      </c>
      <c r="Z1853" s="59">
        <v>5.1849757583639564E-4</v>
      </c>
      <c r="AA1853" s="59">
        <v>3.5316998541870548E-4</v>
      </c>
      <c r="AB1853" s="59">
        <v>0</v>
      </c>
      <c r="AC1853" s="59">
        <v>1.1174392171938737E-4</v>
      </c>
      <c r="AD1853" s="59">
        <v>0</v>
      </c>
      <c r="AE1853" s="59">
        <v>1.152402248807654E-4</v>
      </c>
      <c r="AF1853" s="59">
        <v>0</v>
      </c>
      <c r="AG1853" s="59">
        <v>0</v>
      </c>
      <c r="AH1853" s="17">
        <v>1.6117000955271098E-4</v>
      </c>
      <c r="AI1853" s="12">
        <v>1665</v>
      </c>
      <c r="AJ1853" s="16">
        <v>7</v>
      </c>
      <c r="AK1853" s="17">
        <v>0.90518342231433757</v>
      </c>
      <c r="AL1853" t="str">
        <f>IF(AK1853&lt;='CAV Tier 1 Analysis'!$A$5,"Tier 1", "Tier 2")</f>
        <v>Tier 2</v>
      </c>
      <c r="AM1853" t="str">
        <f t="shared" si="57"/>
        <v>Pennsylvania - Tier 2</v>
      </c>
      <c r="AN1853" t="str">
        <f t="shared" si="58"/>
        <v>East Union, Township Of - Tier 2</v>
      </c>
    </row>
    <row r="1854" spans="1:40" x14ac:dyDescent="0.3">
      <c r="A1854">
        <v>3</v>
      </c>
      <c r="B1854" t="s">
        <v>23</v>
      </c>
      <c r="C1854" t="s">
        <v>3688</v>
      </c>
      <c r="D1854" t="s">
        <v>6677</v>
      </c>
      <c r="E1854" t="s">
        <v>2746</v>
      </c>
      <c r="F1854" s="12">
        <v>16203.916949240638</v>
      </c>
      <c r="G1854" s="12">
        <v>1899.0227084794044</v>
      </c>
      <c r="H1854" s="12">
        <v>724.85585378348355</v>
      </c>
      <c r="I1854">
        <v>0</v>
      </c>
      <c r="J1854" s="15">
        <v>0</v>
      </c>
      <c r="K1854" s="15">
        <v>1.0000000000000002</v>
      </c>
      <c r="L1854" s="58">
        <v>38.916840000000008</v>
      </c>
      <c r="M1854">
        <v>1</v>
      </c>
      <c r="N1854">
        <v>0</v>
      </c>
      <c r="O1854" s="12">
        <v>13.333333333333334</v>
      </c>
      <c r="P1854" s="12">
        <v>1.1111111111111112</v>
      </c>
      <c r="Q1854" s="12">
        <v>0</v>
      </c>
      <c r="R1854" s="12">
        <v>0</v>
      </c>
      <c r="S1854" s="12">
        <v>0</v>
      </c>
      <c r="T1854" s="12">
        <v>1827.3230475425148</v>
      </c>
      <c r="U1854" s="12">
        <v>0</v>
      </c>
      <c r="V1854" s="12">
        <v>71.699660936889586</v>
      </c>
      <c r="W1854" s="59">
        <v>8.6706477117372489E-4</v>
      </c>
      <c r="X1854" s="59">
        <v>1.6097615943078831E-5</v>
      </c>
      <c r="Y1854" s="59">
        <v>0</v>
      </c>
      <c r="Z1854" s="59">
        <v>4.320813131969964E-4</v>
      </c>
      <c r="AA1854" s="59">
        <v>1.9620554745483637E-4</v>
      </c>
      <c r="AB1854" s="59">
        <v>0</v>
      </c>
      <c r="AC1854" s="59">
        <v>0</v>
      </c>
      <c r="AD1854" s="59">
        <v>0</v>
      </c>
      <c r="AE1854" s="59">
        <v>1.4962126152942768E-4</v>
      </c>
      <c r="AF1854" s="59">
        <v>0</v>
      </c>
      <c r="AG1854" s="59">
        <v>1.0950887469582878E-4</v>
      </c>
      <c r="AH1854" s="17">
        <v>1.60961762181263E-4</v>
      </c>
      <c r="AI1854" s="12">
        <v>1666</v>
      </c>
      <c r="AJ1854" s="16">
        <v>7</v>
      </c>
      <c r="AK1854" s="17">
        <v>0.90534438407651885</v>
      </c>
      <c r="AL1854" t="str">
        <f>IF(AK1854&lt;='CAV Tier 1 Analysis'!$A$5,"Tier 1", "Tier 2")</f>
        <v>Tier 2</v>
      </c>
      <c r="AM1854" t="str">
        <f t="shared" si="57"/>
        <v>Pennsylvania - Tier 2</v>
      </c>
      <c r="AN1854" t="str">
        <f t="shared" si="58"/>
        <v>Jackson, Township Of - Tier 2</v>
      </c>
    </row>
    <row r="1855" spans="1:40" x14ac:dyDescent="0.3">
      <c r="A1855">
        <v>3</v>
      </c>
      <c r="B1855" t="s">
        <v>23</v>
      </c>
      <c r="C1855" t="s">
        <v>5499</v>
      </c>
      <c r="D1855" t="s">
        <v>8031</v>
      </c>
      <c r="E1855" t="s">
        <v>2146</v>
      </c>
      <c r="F1855" s="12">
        <v>1359.6018202502846</v>
      </c>
      <c r="G1855" s="12">
        <v>791.38424240247207</v>
      </c>
      <c r="H1855" s="12">
        <v>586.29598664802927</v>
      </c>
      <c r="I1855">
        <v>0</v>
      </c>
      <c r="J1855" s="15">
        <v>0</v>
      </c>
      <c r="K1855" s="15">
        <v>1</v>
      </c>
      <c r="L1855" s="58">
        <v>29.87725</v>
      </c>
      <c r="M1855">
        <v>0</v>
      </c>
      <c r="N1855">
        <v>0</v>
      </c>
      <c r="O1855" s="12">
        <v>15</v>
      </c>
      <c r="P1855" s="12">
        <v>3</v>
      </c>
      <c r="Q1855" s="12">
        <v>0</v>
      </c>
      <c r="R1855" s="12">
        <v>0</v>
      </c>
      <c r="S1855" s="12">
        <v>0</v>
      </c>
      <c r="T1855" s="12">
        <v>1083.4587555204996</v>
      </c>
      <c r="U1855" s="12">
        <v>0</v>
      </c>
      <c r="V1855" s="12">
        <v>0</v>
      </c>
      <c r="W1855" s="59">
        <v>6.6566326902570117E-4</v>
      </c>
      <c r="X1855" s="59">
        <v>0</v>
      </c>
      <c r="Y1855" s="59">
        <v>0</v>
      </c>
      <c r="Z1855" s="59">
        <v>4.8609147734662091E-4</v>
      </c>
      <c r="AA1855" s="59">
        <v>5.2975497812805816E-4</v>
      </c>
      <c r="AB1855" s="59">
        <v>0</v>
      </c>
      <c r="AC1855" s="59">
        <v>0</v>
      </c>
      <c r="AD1855" s="59">
        <v>0</v>
      </c>
      <c r="AE1855" s="59">
        <v>8.871363278326367E-5</v>
      </c>
      <c r="AF1855" s="59">
        <v>0</v>
      </c>
      <c r="AG1855" s="59">
        <v>0</v>
      </c>
      <c r="AH1855" s="17">
        <v>1.609293961166949E-4</v>
      </c>
      <c r="AI1855" s="12">
        <v>1667</v>
      </c>
      <c r="AJ1855" s="16">
        <v>7</v>
      </c>
      <c r="AK1855" s="17">
        <v>0.90550531347263552</v>
      </c>
      <c r="AL1855" t="str">
        <f>IF(AK1855&lt;='CAV Tier 1 Analysis'!$A$5,"Tier 1", "Tier 2")</f>
        <v>Tier 2</v>
      </c>
      <c r="AM1855" t="str">
        <f t="shared" si="57"/>
        <v>Pennsylvania - Tier 2</v>
      </c>
      <c r="AN1855" t="str">
        <f t="shared" si="58"/>
        <v>Forest Lake, City Of - Tier 2</v>
      </c>
    </row>
    <row r="1856" spans="1:40" x14ac:dyDescent="0.3">
      <c r="A1856">
        <v>3</v>
      </c>
      <c r="B1856" t="s">
        <v>23</v>
      </c>
      <c r="C1856" t="s">
        <v>4852</v>
      </c>
      <c r="D1856" t="s">
        <v>7332</v>
      </c>
      <c r="E1856" t="s">
        <v>2251</v>
      </c>
      <c r="F1856" s="12">
        <v>2182.6998793774683</v>
      </c>
      <c r="G1856" s="12">
        <v>1605.5980012082032</v>
      </c>
      <c r="H1856" s="12">
        <v>727.15038953621638</v>
      </c>
      <c r="I1856">
        <v>0</v>
      </c>
      <c r="J1856" s="15">
        <v>1.1769852307969954E-5</v>
      </c>
      <c r="K1856" s="15">
        <v>0.999988230147692</v>
      </c>
      <c r="L1856" s="58">
        <v>25.488849999999996</v>
      </c>
      <c r="M1856">
        <v>1</v>
      </c>
      <c r="N1856">
        <v>2</v>
      </c>
      <c r="O1856" s="12">
        <v>12</v>
      </c>
      <c r="P1856" s="12">
        <v>3</v>
      </c>
      <c r="Q1856" s="12">
        <v>0</v>
      </c>
      <c r="R1856" s="12">
        <v>0</v>
      </c>
      <c r="S1856" s="12">
        <v>8.5584526905240869E-3</v>
      </c>
      <c r="T1856" s="12">
        <v>1752.598550323404</v>
      </c>
      <c r="U1856" s="12">
        <v>0</v>
      </c>
      <c r="V1856" s="12">
        <v>0</v>
      </c>
      <c r="W1856" s="59">
        <v>5.6788999036744476E-4</v>
      </c>
      <c r="X1856" s="59">
        <v>1.6097615943078831E-5</v>
      </c>
      <c r="Y1856" s="59">
        <v>1.2403870007442322E-4</v>
      </c>
      <c r="Z1856" s="59">
        <v>3.8887318187729673E-4</v>
      </c>
      <c r="AA1856" s="59">
        <v>5.2975497812805816E-4</v>
      </c>
      <c r="AB1856" s="59">
        <v>0</v>
      </c>
      <c r="AC1856" s="59">
        <v>0</v>
      </c>
      <c r="AD1856" s="59">
        <v>2.4240587195647937E-8</v>
      </c>
      <c r="AE1856" s="59">
        <v>1.43502817636263E-4</v>
      </c>
      <c r="AF1856" s="59">
        <v>0</v>
      </c>
      <c r="AG1856" s="59">
        <v>0</v>
      </c>
      <c r="AH1856" s="17">
        <v>1.6092559314670549E-4</v>
      </c>
      <c r="AI1856" s="12">
        <v>1668</v>
      </c>
      <c r="AJ1856" s="16">
        <v>7</v>
      </c>
      <c r="AK1856" s="17">
        <v>0.90566623906578225</v>
      </c>
      <c r="AL1856" t="str">
        <f>IF(AK1856&lt;='CAV Tier 1 Analysis'!$A$5,"Tier 1", "Tier 2")</f>
        <v>Tier 2</v>
      </c>
      <c r="AM1856" t="str">
        <f t="shared" si="57"/>
        <v>Pennsylvania - Tier 2</v>
      </c>
      <c r="AN1856" t="str">
        <f t="shared" si="58"/>
        <v>Summerhill, Township Of - Tier 2</v>
      </c>
    </row>
    <row r="1857" spans="1:40" x14ac:dyDescent="0.3">
      <c r="A1857">
        <v>3</v>
      </c>
      <c r="B1857" t="s">
        <v>23</v>
      </c>
      <c r="C1857" t="s">
        <v>5384</v>
      </c>
      <c r="D1857" t="s">
        <v>7909</v>
      </c>
      <c r="E1857" t="s">
        <v>2966</v>
      </c>
      <c r="F1857" s="12">
        <v>2368.3629105117311</v>
      </c>
      <c r="G1857" s="12">
        <v>1118.436220587919</v>
      </c>
      <c r="H1857" s="12">
        <v>568.79056433227663</v>
      </c>
      <c r="I1857">
        <v>0</v>
      </c>
      <c r="J1857" s="15">
        <v>0</v>
      </c>
      <c r="K1857" s="15">
        <v>1.0000000000000002</v>
      </c>
      <c r="L1857" s="58">
        <v>12.722669999999999</v>
      </c>
      <c r="M1857">
        <v>0</v>
      </c>
      <c r="N1857">
        <v>0</v>
      </c>
      <c r="O1857" s="12">
        <v>8</v>
      </c>
      <c r="P1857" s="12">
        <v>2</v>
      </c>
      <c r="Q1857" s="12">
        <v>3</v>
      </c>
      <c r="R1857" s="12">
        <v>0</v>
      </c>
      <c r="S1857" s="12">
        <v>0</v>
      </c>
      <c r="T1857" s="12">
        <v>1232.9178299802061</v>
      </c>
      <c r="U1857" s="12">
        <v>0</v>
      </c>
      <c r="V1857" s="12">
        <v>0</v>
      </c>
      <c r="W1857" s="59">
        <v>2.8346029513878339E-4</v>
      </c>
      <c r="X1857" s="59">
        <v>0</v>
      </c>
      <c r="Y1857" s="59">
        <v>0</v>
      </c>
      <c r="Z1857" s="59">
        <v>2.5924878791819782E-4</v>
      </c>
      <c r="AA1857" s="59">
        <v>3.5316998541870548E-4</v>
      </c>
      <c r="AB1857" s="59">
        <v>7.7299665034784846E-4</v>
      </c>
      <c r="AC1857" s="59">
        <v>0</v>
      </c>
      <c r="AD1857" s="59">
        <v>0</v>
      </c>
      <c r="AE1857" s="59">
        <v>1.0095134592203021E-4</v>
      </c>
      <c r="AF1857" s="59">
        <v>0</v>
      </c>
      <c r="AG1857" s="59">
        <v>0</v>
      </c>
      <c r="AH1857" s="17">
        <v>1.6089336952232412E-4</v>
      </c>
      <c r="AI1857" s="12">
        <v>1669</v>
      </c>
      <c r="AJ1857" s="16">
        <v>7</v>
      </c>
      <c r="AK1857" s="17">
        <v>0.90582713243530455</v>
      </c>
      <c r="AL1857" t="str">
        <f>IF(AK1857&lt;='CAV Tier 1 Analysis'!$A$5,"Tier 1", "Tier 2")</f>
        <v>Tier 2</v>
      </c>
      <c r="AM1857" t="str">
        <f t="shared" si="57"/>
        <v>Pennsylvania - Tier 2</v>
      </c>
      <c r="AN1857" t="str">
        <f t="shared" si="58"/>
        <v>Mercer, Township Of - Tier 2</v>
      </c>
    </row>
    <row r="1858" spans="1:40" x14ac:dyDescent="0.3">
      <c r="A1858">
        <v>3</v>
      </c>
      <c r="B1858" t="s">
        <v>23</v>
      </c>
      <c r="C1858" t="s">
        <v>5398</v>
      </c>
      <c r="D1858" t="s">
        <v>7925</v>
      </c>
      <c r="E1858" t="s">
        <v>2630</v>
      </c>
      <c r="F1858" s="12">
        <v>3096.9499702210501</v>
      </c>
      <c r="G1858" s="12">
        <v>1193.1525474792197</v>
      </c>
      <c r="H1858" s="12">
        <v>595.33317679465722</v>
      </c>
      <c r="I1858">
        <v>0</v>
      </c>
      <c r="J1858" s="15">
        <v>1.825421651658105E-5</v>
      </c>
      <c r="K1858" s="15">
        <v>0.99998174578348353</v>
      </c>
      <c r="L1858" s="58">
        <v>36.156030000000001</v>
      </c>
      <c r="M1858">
        <v>0</v>
      </c>
      <c r="N1858">
        <v>0</v>
      </c>
      <c r="O1858" s="12">
        <v>11.2</v>
      </c>
      <c r="P1858" s="12">
        <v>2.8</v>
      </c>
      <c r="Q1858" s="12">
        <v>0</v>
      </c>
      <c r="R1858" s="12">
        <v>0</v>
      </c>
      <c r="S1858" s="12">
        <v>1.0867340708713698E-2</v>
      </c>
      <c r="T1858" s="12">
        <v>1303.6938288451202</v>
      </c>
      <c r="U1858" s="12">
        <v>0</v>
      </c>
      <c r="V1858" s="12">
        <v>0</v>
      </c>
      <c r="W1858" s="59">
        <v>8.0555409633722389E-4</v>
      </c>
      <c r="X1858" s="59">
        <v>0</v>
      </c>
      <c r="Y1858" s="59">
        <v>0</v>
      </c>
      <c r="Z1858" s="59">
        <v>3.6294830308547694E-4</v>
      </c>
      <c r="AA1858" s="59">
        <v>4.9443797958618758E-4</v>
      </c>
      <c r="AB1858" s="59">
        <v>0</v>
      </c>
      <c r="AC1858" s="59">
        <v>0</v>
      </c>
      <c r="AD1858" s="59">
        <v>3.0780180665841522E-8</v>
      </c>
      <c r="AE1858" s="59">
        <v>1.0674648666105568E-4</v>
      </c>
      <c r="AF1858" s="59">
        <v>0</v>
      </c>
      <c r="AG1858" s="59">
        <v>0</v>
      </c>
      <c r="AH1858" s="17">
        <v>1.6088342235005544E-4</v>
      </c>
      <c r="AI1858" s="12">
        <v>1670</v>
      </c>
      <c r="AJ1858" s="16">
        <v>7</v>
      </c>
      <c r="AK1858" s="17">
        <v>0.90598801585765465</v>
      </c>
      <c r="AL1858" t="str">
        <f>IF(AK1858&lt;='CAV Tier 1 Analysis'!$A$5,"Tier 1", "Tier 2")</f>
        <v>Tier 2</v>
      </c>
      <c r="AM1858" t="str">
        <f t="shared" si="57"/>
        <v>Pennsylvania - Tier 2</v>
      </c>
      <c r="AN1858" t="str">
        <f t="shared" si="58"/>
        <v>Rockdale, Township Of - Tier 2</v>
      </c>
    </row>
    <row r="1859" spans="1:40" x14ac:dyDescent="0.3">
      <c r="A1859">
        <v>3</v>
      </c>
      <c r="B1859" t="s">
        <v>23</v>
      </c>
      <c r="C1859" t="s">
        <v>3618</v>
      </c>
      <c r="D1859" t="s">
        <v>7174</v>
      </c>
      <c r="E1859" t="s">
        <v>2400</v>
      </c>
      <c r="F1859" s="12">
        <v>1058.369823705732</v>
      </c>
      <c r="G1859" s="12">
        <v>580.6916258094152</v>
      </c>
      <c r="H1859" s="12">
        <v>293.27803458014824</v>
      </c>
      <c r="I1859">
        <v>0</v>
      </c>
      <c r="J1859" s="15">
        <v>8.7822103734243499E-5</v>
      </c>
      <c r="K1859" s="15">
        <v>0.99991217789626574</v>
      </c>
      <c r="L1859" s="58">
        <v>29.377570000000006</v>
      </c>
      <c r="M1859">
        <v>0</v>
      </c>
      <c r="N1859">
        <v>0</v>
      </c>
      <c r="O1859" s="12">
        <v>11</v>
      </c>
      <c r="P1859" s="12">
        <v>4</v>
      </c>
      <c r="Q1859" s="12">
        <v>0</v>
      </c>
      <c r="R1859" s="12">
        <v>0</v>
      </c>
      <c r="S1859" s="12">
        <v>2.575629397587283E-2</v>
      </c>
      <c r="T1859" s="12">
        <v>637.31688594062916</v>
      </c>
      <c r="U1859" s="12">
        <v>0</v>
      </c>
      <c r="V1859" s="12">
        <v>0</v>
      </c>
      <c r="W1859" s="59">
        <v>6.5453042974943716E-4</v>
      </c>
      <c r="X1859" s="59">
        <v>0</v>
      </c>
      <c r="Y1859" s="59">
        <v>0</v>
      </c>
      <c r="Z1859" s="59">
        <v>3.56467083387522E-4</v>
      </c>
      <c r="AA1859" s="59">
        <v>7.0633997083741095E-4</v>
      </c>
      <c r="AB1859" s="59">
        <v>0</v>
      </c>
      <c r="AC1859" s="59">
        <v>0</v>
      </c>
      <c r="AD1859" s="59">
        <v>7.2951000903488582E-8</v>
      </c>
      <c r="AE1859" s="59">
        <v>5.2183524197696485E-5</v>
      </c>
      <c r="AF1859" s="59">
        <v>0</v>
      </c>
      <c r="AG1859" s="59">
        <v>0</v>
      </c>
      <c r="AH1859" s="17">
        <v>1.6087217810663364E-4</v>
      </c>
      <c r="AI1859" s="12">
        <v>1671</v>
      </c>
      <c r="AJ1859" s="16">
        <v>7</v>
      </c>
      <c r="AK1859" s="17">
        <v>0.90614888803576132</v>
      </c>
      <c r="AL1859" t="str">
        <f>IF(AK1859&lt;='CAV Tier 1 Analysis'!$A$5,"Tier 1", "Tier 2")</f>
        <v>Tier 2</v>
      </c>
      <c r="AM1859" t="str">
        <f t="shared" si="57"/>
        <v>Pennsylvania - Tier 2</v>
      </c>
      <c r="AN1859" t="str">
        <f t="shared" si="58"/>
        <v>Deerfield, Township Of - Tier 2</v>
      </c>
    </row>
    <row r="1860" spans="1:40" x14ac:dyDescent="0.3">
      <c r="A1860">
        <v>3</v>
      </c>
      <c r="B1860" t="s">
        <v>23</v>
      </c>
      <c r="C1860" t="s">
        <v>4537</v>
      </c>
      <c r="D1860" t="s">
        <v>6962</v>
      </c>
      <c r="E1860" t="s">
        <v>2543</v>
      </c>
      <c r="F1860" s="12">
        <v>310.40819775481464</v>
      </c>
      <c r="G1860" s="12">
        <v>1195.4378647229014</v>
      </c>
      <c r="H1860" s="12">
        <v>330.3006711750636</v>
      </c>
      <c r="I1860">
        <v>2</v>
      </c>
      <c r="J1860" s="15">
        <v>0</v>
      </c>
      <c r="K1860" s="15">
        <v>1.0000000000000002</v>
      </c>
      <c r="L1860" s="58">
        <v>0.90288999999999986</v>
      </c>
      <c r="M1860">
        <v>1</v>
      </c>
      <c r="N1860">
        <v>2</v>
      </c>
      <c r="O1860" s="12">
        <v>12</v>
      </c>
      <c r="P1860" s="12">
        <v>1</v>
      </c>
      <c r="Q1860" s="12">
        <v>1</v>
      </c>
      <c r="R1860" s="12">
        <v>2.0000000000000004</v>
      </c>
      <c r="S1860" s="12">
        <v>0</v>
      </c>
      <c r="T1860" s="12">
        <v>824.52016692729148</v>
      </c>
      <c r="U1860" s="12">
        <v>514.11196917247685</v>
      </c>
      <c r="V1860" s="12">
        <v>370.91769779560991</v>
      </c>
      <c r="W1860" s="59">
        <v>2.0116332961387518E-5</v>
      </c>
      <c r="X1860" s="59">
        <v>1.6097615943078831E-5</v>
      </c>
      <c r="Y1860" s="59">
        <v>1.2403870007442322E-4</v>
      </c>
      <c r="Z1860" s="59">
        <v>3.8887318187729673E-4</v>
      </c>
      <c r="AA1860" s="59">
        <v>1.7658499270935274E-4</v>
      </c>
      <c r="AB1860" s="59">
        <v>2.576655501159495E-4</v>
      </c>
      <c r="AC1860" s="59">
        <v>4.469756868775495E-5</v>
      </c>
      <c r="AD1860" s="59">
        <v>0</v>
      </c>
      <c r="AE1860" s="59">
        <v>6.7511734007856325E-5</v>
      </c>
      <c r="AF1860" s="59">
        <v>1.0527017753144563E-4</v>
      </c>
      <c r="AG1860" s="59">
        <v>5.6651285598292573E-4</v>
      </c>
      <c r="AH1860" s="17">
        <v>1.6066988271740647E-4</v>
      </c>
      <c r="AI1860" s="12">
        <v>1672</v>
      </c>
      <c r="AJ1860" s="16">
        <v>7</v>
      </c>
      <c r="AK1860" s="17">
        <v>0.90630955791847878</v>
      </c>
      <c r="AL1860" t="str">
        <f>IF(AK1860&lt;='CAV Tier 1 Analysis'!$A$5,"Tier 1", "Tier 2")</f>
        <v>Tier 2</v>
      </c>
      <c r="AM1860" t="str">
        <f t="shared" si="57"/>
        <v>Pennsylvania - Tier 2</v>
      </c>
      <c r="AN1860" t="str">
        <f t="shared" si="58"/>
        <v>Jacobus, Borough Of - Tier 2</v>
      </c>
    </row>
    <row r="1861" spans="1:40" x14ac:dyDescent="0.3">
      <c r="A1861">
        <v>3</v>
      </c>
      <c r="B1861" t="s">
        <v>23</v>
      </c>
      <c r="C1861" t="s">
        <v>5308</v>
      </c>
      <c r="D1861" t="s">
        <v>7832</v>
      </c>
      <c r="E1861" t="s">
        <v>2437</v>
      </c>
      <c r="F1861" s="12">
        <v>6359.4436450452895</v>
      </c>
      <c r="G1861" s="12">
        <v>3302.3510167650579</v>
      </c>
      <c r="H1861" s="12">
        <v>1291.3771120459339</v>
      </c>
      <c r="I1861">
        <v>10</v>
      </c>
      <c r="J1861" s="15">
        <v>1.3190736426921423E-2</v>
      </c>
      <c r="K1861" s="15">
        <v>0.98680926357307874</v>
      </c>
      <c r="L1861" s="58">
        <v>18.49783</v>
      </c>
      <c r="M1861">
        <v>7</v>
      </c>
      <c r="N1861">
        <v>0</v>
      </c>
      <c r="O1861" s="12">
        <v>12</v>
      </c>
      <c r="P1861" s="12">
        <v>1</v>
      </c>
      <c r="Q1861" s="12">
        <v>0</v>
      </c>
      <c r="R1861" s="12">
        <v>9.8680926357307879</v>
      </c>
      <c r="S1861" s="12">
        <v>17.03421511275689</v>
      </c>
      <c r="T1861" s="12">
        <v>3209.4610747429938</v>
      </c>
      <c r="U1861" s="12">
        <v>0</v>
      </c>
      <c r="V1861" s="12">
        <v>92.889942022064133</v>
      </c>
      <c r="W1861" s="59">
        <v>4.1213050021945416E-4</v>
      </c>
      <c r="X1861" s="59">
        <v>1.126833116015518E-4</v>
      </c>
      <c r="Y1861" s="59">
        <v>0</v>
      </c>
      <c r="Z1861" s="59">
        <v>3.8887318187729673E-4</v>
      </c>
      <c r="AA1861" s="59">
        <v>1.7658499270935274E-4</v>
      </c>
      <c r="AB1861" s="59">
        <v>0</v>
      </c>
      <c r="AC1861" s="59">
        <v>2.2053987420135278E-4</v>
      </c>
      <c r="AD1861" s="59">
        <v>4.8246966090890621E-5</v>
      </c>
      <c r="AE1861" s="59">
        <v>2.6279076131527151E-4</v>
      </c>
      <c r="AF1861" s="59">
        <v>0</v>
      </c>
      <c r="AG1861" s="59">
        <v>1.4187337692364696E-4</v>
      </c>
      <c r="AH1861" s="17">
        <v>1.6033845135807434E-4</v>
      </c>
      <c r="AI1861" s="12">
        <v>1673</v>
      </c>
      <c r="AJ1861" s="16">
        <v>7</v>
      </c>
      <c r="AK1861" s="17">
        <v>0.90646989636983688</v>
      </c>
      <c r="AL1861" t="str">
        <f>IF(AK1861&lt;='CAV Tier 1 Analysis'!$A$5,"Tier 1", "Tier 2")</f>
        <v>Tier 2</v>
      </c>
      <c r="AM1861" t="str">
        <f t="shared" si="57"/>
        <v>Pennsylvania - Tier 2</v>
      </c>
      <c r="AN1861" t="str">
        <f t="shared" si="58"/>
        <v>North Hopewell, Township Of - Tier 2</v>
      </c>
    </row>
    <row r="1862" spans="1:40" x14ac:dyDescent="0.3">
      <c r="A1862">
        <v>3</v>
      </c>
      <c r="B1862" t="s">
        <v>23</v>
      </c>
      <c r="C1862" t="s">
        <v>5232</v>
      </c>
      <c r="D1862" t="s">
        <v>7748</v>
      </c>
      <c r="E1862" t="s">
        <v>2526</v>
      </c>
      <c r="F1862" s="12">
        <v>1232.5632665371782</v>
      </c>
      <c r="G1862" s="12">
        <v>372.92342495890796</v>
      </c>
      <c r="H1862" s="12">
        <v>331.79986321630196</v>
      </c>
      <c r="I1862">
        <v>0</v>
      </c>
      <c r="J1862" s="15">
        <v>0</v>
      </c>
      <c r="K1862" s="15">
        <v>1.0000000000000002</v>
      </c>
      <c r="L1862" s="58">
        <v>34.207119999999996</v>
      </c>
      <c r="M1862">
        <v>0</v>
      </c>
      <c r="N1862">
        <v>0</v>
      </c>
      <c r="O1862" s="12">
        <v>11.666666666666666</v>
      </c>
      <c r="P1862" s="12">
        <v>3.3333333333333335</v>
      </c>
      <c r="Q1862" s="12">
        <v>0</v>
      </c>
      <c r="R1862" s="12">
        <v>0</v>
      </c>
      <c r="S1862" s="12">
        <v>0</v>
      </c>
      <c r="T1862" s="12">
        <v>407.55844740857157</v>
      </c>
      <c r="U1862" s="12">
        <v>0</v>
      </c>
      <c r="V1862" s="12">
        <v>0</v>
      </c>
      <c r="W1862" s="59">
        <v>7.6213250292963511E-4</v>
      </c>
      <c r="X1862" s="59">
        <v>0</v>
      </c>
      <c r="Y1862" s="59">
        <v>0</v>
      </c>
      <c r="Z1862" s="59">
        <v>3.7807114904737184E-4</v>
      </c>
      <c r="AA1862" s="59">
        <v>5.8861664236450916E-4</v>
      </c>
      <c r="AB1862" s="59">
        <v>0</v>
      </c>
      <c r="AC1862" s="59">
        <v>0</v>
      </c>
      <c r="AD1862" s="59">
        <v>0</v>
      </c>
      <c r="AE1862" s="59">
        <v>3.3370896914069938E-5</v>
      </c>
      <c r="AF1862" s="59">
        <v>0</v>
      </c>
      <c r="AG1862" s="59">
        <v>0</v>
      </c>
      <c r="AH1862" s="17">
        <v>1.6019919920505328E-4</v>
      </c>
      <c r="AI1862" s="12">
        <v>1674</v>
      </c>
      <c r="AJ1862" s="16">
        <v>7</v>
      </c>
      <c r="AK1862" s="17">
        <v>0.90663009556904195</v>
      </c>
      <c r="AL1862" t="str">
        <f>IF(AK1862&lt;='CAV Tier 1 Analysis'!$A$5,"Tier 1", "Tier 2")</f>
        <v>Tier 2</v>
      </c>
      <c r="AM1862" t="str">
        <f t="shared" si="57"/>
        <v>Pennsylvania - Tier 2</v>
      </c>
      <c r="AN1862" t="str">
        <f t="shared" si="58"/>
        <v>Ward, Township Of - Tier 2</v>
      </c>
    </row>
    <row r="1863" spans="1:40" x14ac:dyDescent="0.3">
      <c r="A1863">
        <v>3</v>
      </c>
      <c r="B1863" t="s">
        <v>23</v>
      </c>
      <c r="C1863" t="s">
        <v>4974</v>
      </c>
      <c r="D1863" t="s">
        <v>7464</v>
      </c>
      <c r="E1863" t="s">
        <v>2124</v>
      </c>
      <c r="F1863" s="12">
        <v>1108.852916042026</v>
      </c>
      <c r="G1863" s="12">
        <v>141.13280083768063</v>
      </c>
      <c r="H1863" s="12">
        <v>312.43830661073991</v>
      </c>
      <c r="I1863">
        <v>3</v>
      </c>
      <c r="J1863" s="15">
        <v>0</v>
      </c>
      <c r="K1863" s="15">
        <v>1.0000000000000002</v>
      </c>
      <c r="L1863" s="58">
        <v>15.10252</v>
      </c>
      <c r="M1863">
        <v>3</v>
      </c>
      <c r="N1863">
        <v>0</v>
      </c>
      <c r="O1863" s="12">
        <v>9.1666666666666661</v>
      </c>
      <c r="P1863" s="12">
        <v>5.666666666666667</v>
      </c>
      <c r="Q1863" s="12">
        <v>0</v>
      </c>
      <c r="R1863" s="12">
        <v>3.0000000000000009</v>
      </c>
      <c r="S1863" s="12">
        <v>0</v>
      </c>
      <c r="T1863" s="12">
        <v>145.58997959727304</v>
      </c>
      <c r="U1863" s="12">
        <v>0</v>
      </c>
      <c r="V1863" s="12">
        <v>0</v>
      </c>
      <c r="W1863" s="59">
        <v>3.364832049042677E-4</v>
      </c>
      <c r="X1863" s="59">
        <v>4.8292847829236488E-5</v>
      </c>
      <c r="Y1863" s="59">
        <v>0</v>
      </c>
      <c r="Z1863" s="59">
        <v>2.9705590282293496E-4</v>
      </c>
      <c r="AA1863" s="59">
        <v>1.0006482920196656E-3</v>
      </c>
      <c r="AB1863" s="59">
        <v>0</v>
      </c>
      <c r="AC1863" s="59">
        <v>6.7046353031632432E-5</v>
      </c>
      <c r="AD1863" s="59">
        <v>0</v>
      </c>
      <c r="AE1863" s="59">
        <v>1.1920911544722809E-5</v>
      </c>
      <c r="AF1863" s="59">
        <v>0</v>
      </c>
      <c r="AG1863" s="59">
        <v>0</v>
      </c>
      <c r="AH1863" s="17">
        <v>1.6013159201385999E-4</v>
      </c>
      <c r="AI1863" s="12">
        <v>1675</v>
      </c>
      <c r="AJ1863" s="16">
        <v>7</v>
      </c>
      <c r="AK1863" s="17">
        <v>0.90679022716105584</v>
      </c>
      <c r="AL1863" t="str">
        <f>IF(AK1863&lt;='CAV Tier 1 Analysis'!$A$5,"Tier 1", "Tier 2")</f>
        <v>Tier 2</v>
      </c>
      <c r="AM1863" t="str">
        <f t="shared" si="57"/>
        <v>Pennsylvania - Tier 2</v>
      </c>
      <c r="AN1863" t="str">
        <f t="shared" si="58"/>
        <v>Barnett, Township Of - Tier 2</v>
      </c>
    </row>
    <row r="1864" spans="1:40" x14ac:dyDescent="0.3">
      <c r="A1864">
        <v>3</v>
      </c>
      <c r="B1864" t="s">
        <v>23</v>
      </c>
      <c r="C1864" t="s">
        <v>5065</v>
      </c>
      <c r="D1864" t="s">
        <v>7567</v>
      </c>
      <c r="E1864" t="s">
        <v>2431</v>
      </c>
      <c r="F1864" s="12">
        <v>6373.7040810640674</v>
      </c>
      <c r="G1864" s="12">
        <v>370.9968775496601</v>
      </c>
      <c r="H1864" s="12">
        <v>264.71281948534698</v>
      </c>
      <c r="I1864">
        <v>0</v>
      </c>
      <c r="J1864" s="15">
        <v>2.1629141825946465E-2</v>
      </c>
      <c r="K1864" s="15">
        <v>0.97837085817405356</v>
      </c>
      <c r="L1864" s="58">
        <v>16.934559999999998</v>
      </c>
      <c r="M1864">
        <v>0</v>
      </c>
      <c r="N1864">
        <v>0</v>
      </c>
      <c r="O1864" s="12">
        <v>14.4</v>
      </c>
      <c r="P1864" s="12">
        <v>2</v>
      </c>
      <c r="Q1864" s="12">
        <v>2</v>
      </c>
      <c r="R1864" s="12">
        <v>0</v>
      </c>
      <c r="S1864" s="12">
        <v>5.7255111157947347</v>
      </c>
      <c r="T1864" s="12">
        <v>396.9121401127868</v>
      </c>
      <c r="U1864" s="12">
        <v>0</v>
      </c>
      <c r="V1864" s="12">
        <v>0</v>
      </c>
      <c r="W1864" s="59">
        <v>3.7730094199137727E-4</v>
      </c>
      <c r="X1864" s="59">
        <v>0</v>
      </c>
      <c r="Y1864" s="59">
        <v>0</v>
      </c>
      <c r="Z1864" s="59">
        <v>4.6664781825275607E-4</v>
      </c>
      <c r="AA1864" s="59">
        <v>3.5316998541870548E-4</v>
      </c>
      <c r="AB1864" s="59">
        <v>5.1533110023189901E-4</v>
      </c>
      <c r="AC1864" s="59">
        <v>0</v>
      </c>
      <c r="AD1864" s="59">
        <v>1.6216687345335412E-5</v>
      </c>
      <c r="AE1864" s="59">
        <v>3.2499176979071306E-5</v>
      </c>
      <c r="AF1864" s="59">
        <v>0</v>
      </c>
      <c r="AG1864" s="59">
        <v>0</v>
      </c>
      <c r="AH1864" s="17">
        <v>1.6010597365628587E-4</v>
      </c>
      <c r="AI1864" s="12">
        <v>1676</v>
      </c>
      <c r="AJ1864" s="16">
        <v>7</v>
      </c>
      <c r="AK1864" s="17">
        <v>0.90695033313471207</v>
      </c>
      <c r="AL1864" t="str">
        <f>IF(AK1864&lt;='CAV Tier 1 Analysis'!$A$5,"Tier 1", "Tier 2")</f>
        <v>Tier 2</v>
      </c>
      <c r="AM1864" t="str">
        <f t="shared" ref="AM1864:AM1927" si="59">B1864&amp;" - "&amp;AL1864</f>
        <v>Pennsylvania - Tier 2</v>
      </c>
      <c r="AN1864" t="str">
        <f t="shared" ref="AN1864:AN1927" si="60">C1864&amp;" - "&amp;AL1864</f>
        <v>Buck, Township Of - Tier 2</v>
      </c>
    </row>
    <row r="1865" spans="1:40" x14ac:dyDescent="0.3">
      <c r="A1865">
        <v>3</v>
      </c>
      <c r="B1865" t="s">
        <v>23</v>
      </c>
      <c r="C1865" t="s">
        <v>4341</v>
      </c>
      <c r="D1865" t="s">
        <v>6753</v>
      </c>
      <c r="E1865" t="s">
        <v>1876</v>
      </c>
      <c r="F1865" s="12">
        <v>387.56030701605175</v>
      </c>
      <c r="G1865" s="12">
        <v>2966.1893558507468</v>
      </c>
      <c r="H1865" s="12">
        <v>1423.5754612938629</v>
      </c>
      <c r="I1865">
        <v>3</v>
      </c>
      <c r="J1865" s="15">
        <v>0</v>
      </c>
      <c r="K1865" s="15">
        <v>1.0000000000000002</v>
      </c>
      <c r="L1865" s="58">
        <v>3.44652</v>
      </c>
      <c r="M1865">
        <v>3</v>
      </c>
      <c r="N1865">
        <v>0</v>
      </c>
      <c r="O1865" s="12">
        <v>13</v>
      </c>
      <c r="P1865" s="12">
        <v>2</v>
      </c>
      <c r="Q1865" s="12">
        <v>0</v>
      </c>
      <c r="R1865" s="12">
        <v>3.0000000000000009</v>
      </c>
      <c r="S1865" s="12">
        <v>0</v>
      </c>
      <c r="T1865" s="12">
        <v>3048.7321199449361</v>
      </c>
      <c r="U1865" s="12">
        <v>2661.1718129288843</v>
      </c>
      <c r="V1865" s="12">
        <v>0</v>
      </c>
      <c r="W1865" s="59">
        <v>7.6788250925451963E-5</v>
      </c>
      <c r="X1865" s="59">
        <v>4.8292847829236488E-5</v>
      </c>
      <c r="Y1865" s="59">
        <v>0</v>
      </c>
      <c r="Z1865" s="59">
        <v>4.2127928036707145E-4</v>
      </c>
      <c r="AA1865" s="59">
        <v>3.5316998541870548E-4</v>
      </c>
      <c r="AB1865" s="59">
        <v>0</v>
      </c>
      <c r="AC1865" s="59">
        <v>6.7046353031632432E-5</v>
      </c>
      <c r="AD1865" s="59">
        <v>0</v>
      </c>
      <c r="AE1865" s="59">
        <v>2.4963027006358318E-4</v>
      </c>
      <c r="AF1865" s="59">
        <v>5.4490470167349711E-4</v>
      </c>
      <c r="AG1865" s="59">
        <v>0</v>
      </c>
      <c r="AH1865" s="17">
        <v>1.6010106266447073E-4</v>
      </c>
      <c r="AI1865" s="12">
        <v>1677</v>
      </c>
      <c r="AJ1865" s="16">
        <v>7</v>
      </c>
      <c r="AK1865" s="17">
        <v>0.90711043419737658</v>
      </c>
      <c r="AL1865" t="str">
        <f>IF(AK1865&lt;='CAV Tier 1 Analysis'!$A$5,"Tier 1", "Tier 2")</f>
        <v>Tier 2</v>
      </c>
      <c r="AM1865" t="str">
        <f t="shared" si="59"/>
        <v>Pennsylvania - Tier 2</v>
      </c>
      <c r="AN1865" t="str">
        <f t="shared" si="60"/>
        <v>Mount Pocono, Borough Of - Tier 2</v>
      </c>
    </row>
    <row r="1866" spans="1:40" x14ac:dyDescent="0.3">
      <c r="A1866">
        <v>3</v>
      </c>
      <c r="B1866" t="s">
        <v>23</v>
      </c>
      <c r="C1866" t="s">
        <v>3956</v>
      </c>
      <c r="D1866" t="s">
        <v>6339</v>
      </c>
      <c r="E1866" t="s">
        <v>1849</v>
      </c>
      <c r="F1866" s="12">
        <v>112.28636949275788</v>
      </c>
      <c r="G1866" s="12">
        <v>974.71637595391974</v>
      </c>
      <c r="H1866" s="12">
        <v>417.41561424141361</v>
      </c>
      <c r="I1866">
        <v>0</v>
      </c>
      <c r="J1866" s="15">
        <v>0.11792221786833856</v>
      </c>
      <c r="K1866" s="15">
        <v>0.88207778213166166</v>
      </c>
      <c r="L1866" s="58">
        <v>0.81663999999999992</v>
      </c>
      <c r="M1866">
        <v>5</v>
      </c>
      <c r="N1866">
        <v>0</v>
      </c>
      <c r="O1866" s="12">
        <v>14</v>
      </c>
      <c r="P1866" s="12">
        <v>4</v>
      </c>
      <c r="Q1866" s="12">
        <v>0</v>
      </c>
      <c r="R1866" s="12">
        <v>0</v>
      </c>
      <c r="S1866" s="12">
        <v>49.222575004222342</v>
      </c>
      <c r="T1866" s="12">
        <v>890.29775728716766</v>
      </c>
      <c r="U1866" s="12">
        <v>778.01138779440976</v>
      </c>
      <c r="V1866" s="12">
        <v>84.418618666752081</v>
      </c>
      <c r="W1866" s="59">
        <v>1.8194688333670219E-5</v>
      </c>
      <c r="X1866" s="59">
        <v>8.0488079715394149E-5</v>
      </c>
      <c r="Y1866" s="59">
        <v>0</v>
      </c>
      <c r="Z1866" s="59">
        <v>4.5368537885684618E-4</v>
      </c>
      <c r="AA1866" s="59">
        <v>7.0633997083741095E-4</v>
      </c>
      <c r="AB1866" s="59">
        <v>0</v>
      </c>
      <c r="AC1866" s="59">
        <v>0</v>
      </c>
      <c r="AD1866" s="59">
        <v>1.3941586926165579E-4</v>
      </c>
      <c r="AE1866" s="59">
        <v>7.2897604920635695E-5</v>
      </c>
      <c r="AF1866" s="59">
        <v>1.5930653597976671E-4</v>
      </c>
      <c r="AG1866" s="59">
        <v>1.2893489052492787E-4</v>
      </c>
      <c r="AH1866" s="17">
        <v>1.5993300167548252E-4</v>
      </c>
      <c r="AI1866" s="12">
        <v>1678</v>
      </c>
      <c r="AJ1866" s="16">
        <v>7</v>
      </c>
      <c r="AK1866" s="17">
        <v>0.90727036719905207</v>
      </c>
      <c r="AL1866" t="str">
        <f>IF(AK1866&lt;='CAV Tier 1 Analysis'!$A$5,"Tier 1", "Tier 2")</f>
        <v>Tier 2</v>
      </c>
      <c r="AM1866" t="str">
        <f t="shared" si="59"/>
        <v>Pennsylvania - Tier 2</v>
      </c>
      <c r="AN1866" t="str">
        <f t="shared" si="60"/>
        <v>Bowmanstown, Borough Of - Tier 2</v>
      </c>
    </row>
    <row r="1867" spans="1:40" x14ac:dyDescent="0.3">
      <c r="A1867">
        <v>3</v>
      </c>
      <c r="B1867" t="s">
        <v>23</v>
      </c>
      <c r="C1867" t="s">
        <v>5007</v>
      </c>
      <c r="D1867" t="s">
        <v>7501</v>
      </c>
      <c r="E1867" t="s">
        <v>2549</v>
      </c>
      <c r="F1867" s="12">
        <v>3397.4057203514935</v>
      </c>
      <c r="G1867" s="12">
        <v>1195.0823761090476</v>
      </c>
      <c r="H1867" s="12">
        <v>557.69309209922585</v>
      </c>
      <c r="I1867">
        <v>1</v>
      </c>
      <c r="J1867" s="15">
        <v>0</v>
      </c>
      <c r="K1867" s="15">
        <v>1</v>
      </c>
      <c r="L1867" s="58">
        <v>30.683219999999999</v>
      </c>
      <c r="M1867">
        <v>5</v>
      </c>
      <c r="N1867">
        <v>0</v>
      </c>
      <c r="O1867" s="12">
        <v>11.75</v>
      </c>
      <c r="P1867" s="12">
        <v>2.75</v>
      </c>
      <c r="Q1867" s="12">
        <v>0</v>
      </c>
      <c r="R1867" s="12">
        <v>1</v>
      </c>
      <c r="S1867" s="12">
        <v>0</v>
      </c>
      <c r="T1867" s="12">
        <v>1263.6851710177557</v>
      </c>
      <c r="U1867" s="12">
        <v>0</v>
      </c>
      <c r="V1867" s="12">
        <v>0</v>
      </c>
      <c r="W1867" s="59">
        <v>6.8362023042397723E-4</v>
      </c>
      <c r="X1867" s="59">
        <v>8.0488079715394149E-5</v>
      </c>
      <c r="Y1867" s="59">
        <v>0</v>
      </c>
      <c r="Z1867" s="59">
        <v>3.8077165725485304E-4</v>
      </c>
      <c r="AA1867" s="59">
        <v>4.8560872995071999E-4</v>
      </c>
      <c r="AB1867" s="59">
        <v>0</v>
      </c>
      <c r="AC1867" s="59">
        <v>2.2348784343877468E-5</v>
      </c>
      <c r="AD1867" s="59">
        <v>0</v>
      </c>
      <c r="AE1867" s="59">
        <v>1.0347057665473251E-4</v>
      </c>
      <c r="AF1867" s="59">
        <v>0</v>
      </c>
      <c r="AG1867" s="59">
        <v>0</v>
      </c>
      <c r="AH1867" s="17">
        <v>1.596643689403231E-4</v>
      </c>
      <c r="AI1867" s="12">
        <v>1679</v>
      </c>
      <c r="AJ1867" s="16">
        <v>7</v>
      </c>
      <c r="AK1867" s="17">
        <v>0.9074300315679924</v>
      </c>
      <c r="AL1867" t="str">
        <f>IF(AK1867&lt;='CAV Tier 1 Analysis'!$A$5,"Tier 1", "Tier 2")</f>
        <v>Tier 2</v>
      </c>
      <c r="AM1867" t="str">
        <f t="shared" si="59"/>
        <v>Pennsylvania - Tier 2</v>
      </c>
      <c r="AN1867" t="str">
        <f t="shared" si="60"/>
        <v>Buffington, Township Of - Tier 2</v>
      </c>
    </row>
    <row r="1868" spans="1:40" x14ac:dyDescent="0.3">
      <c r="A1868">
        <v>3</v>
      </c>
      <c r="B1868" t="s">
        <v>23</v>
      </c>
      <c r="C1868" t="s">
        <v>5202</v>
      </c>
      <c r="D1868" t="s">
        <v>7713</v>
      </c>
      <c r="E1868" t="s">
        <v>2514</v>
      </c>
      <c r="F1868" s="12">
        <v>2726.3092760890172</v>
      </c>
      <c r="G1868" s="12">
        <v>832.94907321845642</v>
      </c>
      <c r="H1868" s="12">
        <v>387.59958702459261</v>
      </c>
      <c r="I1868">
        <v>0</v>
      </c>
      <c r="J1868" s="15">
        <v>8.9642549300644715E-4</v>
      </c>
      <c r="K1868" s="15">
        <v>0.99910357450699372</v>
      </c>
      <c r="L1868" s="58">
        <v>36.266259999999996</v>
      </c>
      <c r="M1868">
        <v>0</v>
      </c>
      <c r="N1868">
        <v>0</v>
      </c>
      <c r="O1868" s="12">
        <v>13.25</v>
      </c>
      <c r="P1868" s="12">
        <v>2.5</v>
      </c>
      <c r="Q1868" s="12">
        <v>0</v>
      </c>
      <c r="R1868" s="12">
        <v>0</v>
      </c>
      <c r="S1868" s="12">
        <v>0.34745415088761572</v>
      </c>
      <c r="T1868" s="12">
        <v>887.41151277394579</v>
      </c>
      <c r="U1868" s="12">
        <v>0</v>
      </c>
      <c r="V1868" s="12">
        <v>0</v>
      </c>
      <c r="W1868" s="59">
        <v>8.0801001387129079E-4</v>
      </c>
      <c r="X1868" s="59">
        <v>0</v>
      </c>
      <c r="Y1868" s="59">
        <v>0</v>
      </c>
      <c r="Z1868" s="59">
        <v>4.2938080498951514E-4</v>
      </c>
      <c r="AA1868" s="59">
        <v>4.4146248177338182E-4</v>
      </c>
      <c r="AB1868" s="59">
        <v>0</v>
      </c>
      <c r="AC1868" s="59">
        <v>0</v>
      </c>
      <c r="AD1868" s="59">
        <v>9.8411394508337251E-7</v>
      </c>
      <c r="AE1868" s="59">
        <v>7.2661279140291923E-5</v>
      </c>
      <c r="AF1868" s="59">
        <v>0</v>
      </c>
      <c r="AG1868" s="59">
        <v>0</v>
      </c>
      <c r="AH1868" s="17">
        <v>1.5931806306541482E-4</v>
      </c>
      <c r="AI1868" s="12">
        <v>1680</v>
      </c>
      <c r="AJ1868" s="16">
        <v>7</v>
      </c>
      <c r="AK1868" s="17">
        <v>0.90758934963105786</v>
      </c>
      <c r="AL1868" t="str">
        <f>IF(AK1868&lt;='CAV Tier 1 Analysis'!$A$5,"Tier 1", "Tier 2")</f>
        <v>Tier 2</v>
      </c>
      <c r="AM1868" t="str">
        <f t="shared" si="59"/>
        <v>Pennsylvania - Tier 2</v>
      </c>
      <c r="AN1868" t="str">
        <f t="shared" si="60"/>
        <v>Ogle, Township Of - Tier 2</v>
      </c>
    </row>
    <row r="1869" spans="1:40" x14ac:dyDescent="0.3">
      <c r="A1869">
        <v>3</v>
      </c>
      <c r="B1869" t="s">
        <v>23</v>
      </c>
      <c r="C1869" t="s">
        <v>5305</v>
      </c>
      <c r="D1869" t="s">
        <v>7829</v>
      </c>
      <c r="E1869" t="s">
        <v>2733</v>
      </c>
      <c r="F1869" s="12">
        <v>4446.3641327473306</v>
      </c>
      <c r="G1869" s="12">
        <v>3041.9353685063606</v>
      </c>
      <c r="H1869" s="12">
        <v>1138.6850195949607</v>
      </c>
      <c r="I1869">
        <v>0</v>
      </c>
      <c r="J1869" s="15">
        <v>3.3507900356091982E-2</v>
      </c>
      <c r="K1869" s="15">
        <v>0.96649209964390792</v>
      </c>
      <c r="L1869" s="58">
        <v>12.934860000000002</v>
      </c>
      <c r="M1869">
        <v>6</v>
      </c>
      <c r="N1869">
        <v>0</v>
      </c>
      <c r="O1869" s="12">
        <v>12</v>
      </c>
      <c r="P1869" s="12">
        <v>1</v>
      </c>
      <c r="Q1869" s="12">
        <v>0</v>
      </c>
      <c r="R1869" s="12">
        <v>0</v>
      </c>
      <c r="S1869" s="12">
        <v>38.15494417356259</v>
      </c>
      <c r="T1869" s="12">
        <v>2734.2598896401928</v>
      </c>
      <c r="U1869" s="12">
        <v>0</v>
      </c>
      <c r="V1869" s="12">
        <v>307.67547886616785</v>
      </c>
      <c r="W1869" s="59">
        <v>2.8818787512203373E-4</v>
      </c>
      <c r="X1869" s="59">
        <v>9.6585695658472977E-5</v>
      </c>
      <c r="Y1869" s="59">
        <v>0</v>
      </c>
      <c r="Z1869" s="59">
        <v>3.8887318187729673E-4</v>
      </c>
      <c r="AA1869" s="59">
        <v>1.7658499270935274E-4</v>
      </c>
      <c r="AB1869" s="59">
        <v>0</v>
      </c>
      <c r="AC1869" s="59">
        <v>0</v>
      </c>
      <c r="AD1869" s="59">
        <v>1.0806839561178738E-4</v>
      </c>
      <c r="AE1869" s="59">
        <v>2.2388127517324554E-4</v>
      </c>
      <c r="AF1869" s="59">
        <v>0</v>
      </c>
      <c r="AG1869" s="59">
        <v>4.6992126631939334E-4</v>
      </c>
      <c r="AH1869" s="17">
        <v>1.5928206204287112E-4</v>
      </c>
      <c r="AI1869" s="12">
        <v>1681</v>
      </c>
      <c r="AJ1869" s="16">
        <v>7</v>
      </c>
      <c r="AK1869" s="17">
        <v>0.90774863169310072</v>
      </c>
      <c r="AL1869" t="str">
        <f>IF(AK1869&lt;='CAV Tier 1 Analysis'!$A$5,"Tier 1", "Tier 2")</f>
        <v>Tier 2</v>
      </c>
      <c r="AM1869" t="str">
        <f t="shared" si="59"/>
        <v>Pennsylvania - Tier 2</v>
      </c>
      <c r="AN1869" t="str">
        <f t="shared" si="60"/>
        <v>Monaghan, Township Of - Tier 2</v>
      </c>
    </row>
    <row r="1870" spans="1:40" x14ac:dyDescent="0.3">
      <c r="A1870">
        <v>3</v>
      </c>
      <c r="B1870" t="s">
        <v>23</v>
      </c>
      <c r="C1870" t="s">
        <v>3591</v>
      </c>
      <c r="D1870" t="s">
        <v>7404</v>
      </c>
      <c r="E1870" t="s">
        <v>2719</v>
      </c>
      <c r="F1870" s="12">
        <v>3143.3619137960945</v>
      </c>
      <c r="G1870" s="12">
        <v>882.25434407319199</v>
      </c>
      <c r="H1870" s="12">
        <v>407.57337711325397</v>
      </c>
      <c r="I1870">
        <v>0</v>
      </c>
      <c r="J1870" s="15">
        <v>0</v>
      </c>
      <c r="K1870" s="15">
        <v>1</v>
      </c>
      <c r="L1870" s="58">
        <v>36.696420000000003</v>
      </c>
      <c r="M1870">
        <v>1</v>
      </c>
      <c r="N1870">
        <v>0</v>
      </c>
      <c r="O1870" s="12">
        <v>11</v>
      </c>
      <c r="P1870" s="12">
        <v>2.75</v>
      </c>
      <c r="Q1870" s="12">
        <v>0</v>
      </c>
      <c r="R1870" s="12">
        <v>0</v>
      </c>
      <c r="S1870" s="12">
        <v>0</v>
      </c>
      <c r="T1870" s="12">
        <v>919.04204221744521</v>
      </c>
      <c r="U1870" s="12">
        <v>0</v>
      </c>
      <c r="V1870" s="12">
        <v>0</v>
      </c>
      <c r="W1870" s="59">
        <v>8.1759395187777065E-4</v>
      </c>
      <c r="X1870" s="59">
        <v>1.6097615943078831E-5</v>
      </c>
      <c r="Y1870" s="59">
        <v>0</v>
      </c>
      <c r="Z1870" s="59">
        <v>3.56467083387522E-4</v>
      </c>
      <c r="AA1870" s="59">
        <v>4.8560872995071999E-4</v>
      </c>
      <c r="AB1870" s="59">
        <v>0</v>
      </c>
      <c r="AC1870" s="59">
        <v>0</v>
      </c>
      <c r="AD1870" s="59">
        <v>0</v>
      </c>
      <c r="AE1870" s="59">
        <v>7.5251187763479679E-5</v>
      </c>
      <c r="AF1870" s="59">
        <v>0</v>
      </c>
      <c r="AG1870" s="59">
        <v>0</v>
      </c>
      <c r="AH1870" s="17">
        <v>1.5918350626568828E-4</v>
      </c>
      <c r="AI1870" s="12">
        <v>1682</v>
      </c>
      <c r="AJ1870" s="16">
        <v>7</v>
      </c>
      <c r="AK1870" s="17">
        <v>0.90790781519936636</v>
      </c>
      <c r="AL1870" t="str">
        <f>IF(AK1870&lt;='CAV Tier 1 Analysis'!$A$5,"Tier 1", "Tier 2")</f>
        <v>Tier 2</v>
      </c>
      <c r="AM1870" t="str">
        <f t="shared" si="59"/>
        <v>Pennsylvania - Tier 2</v>
      </c>
      <c r="AN1870" t="str">
        <f t="shared" si="60"/>
        <v>Beaver, Township Of - Tier 2</v>
      </c>
    </row>
    <row r="1871" spans="1:40" x14ac:dyDescent="0.3">
      <c r="A1871">
        <v>3</v>
      </c>
      <c r="B1871" t="s">
        <v>23</v>
      </c>
      <c r="C1871" t="s">
        <v>4769</v>
      </c>
      <c r="D1871" t="s">
        <v>7239</v>
      </c>
      <c r="E1871" t="s">
        <v>2374</v>
      </c>
      <c r="F1871" s="12">
        <v>1487.1523886898065</v>
      </c>
      <c r="G1871" s="12">
        <v>468.10250390345635</v>
      </c>
      <c r="H1871" s="12">
        <v>385.90360335504619</v>
      </c>
      <c r="I1871">
        <v>1</v>
      </c>
      <c r="J1871" s="15">
        <v>1.6579492746471927E-2</v>
      </c>
      <c r="K1871" s="15">
        <v>0.98342050725352803</v>
      </c>
      <c r="L1871" s="58">
        <v>12.666249999999998</v>
      </c>
      <c r="M1871">
        <v>3</v>
      </c>
      <c r="N1871">
        <v>5</v>
      </c>
      <c r="O1871" s="12">
        <v>10</v>
      </c>
      <c r="P1871" s="12">
        <v>2.5</v>
      </c>
      <c r="Q1871" s="12">
        <v>1</v>
      </c>
      <c r="R1871" s="12">
        <v>0.98342050725352803</v>
      </c>
      <c r="S1871" s="12">
        <v>6.3980859926623683</v>
      </c>
      <c r="T1871" s="12">
        <v>571.16221362744147</v>
      </c>
      <c r="U1871" s="12">
        <v>0</v>
      </c>
      <c r="V1871" s="12">
        <v>0</v>
      </c>
      <c r="W1871" s="59">
        <v>2.822032610530349E-4</v>
      </c>
      <c r="X1871" s="59">
        <v>4.8292847829236488E-5</v>
      </c>
      <c r="Y1871" s="59">
        <v>3.1009675018605807E-4</v>
      </c>
      <c r="Z1871" s="59">
        <v>3.2406098489774727E-4</v>
      </c>
      <c r="AA1871" s="59">
        <v>4.4146248177338182E-4</v>
      </c>
      <c r="AB1871" s="59">
        <v>2.576655501159495E-4</v>
      </c>
      <c r="AC1871" s="59">
        <v>2.1978252835955685E-5</v>
      </c>
      <c r="AD1871" s="59">
        <v>1.8121659019288042E-5</v>
      </c>
      <c r="AE1871" s="59">
        <v>4.6766777804180234E-5</v>
      </c>
      <c r="AF1871" s="59">
        <v>0</v>
      </c>
      <c r="AG1871" s="59">
        <v>0</v>
      </c>
      <c r="AH1871" s="17">
        <v>1.5914986959225747E-4</v>
      </c>
      <c r="AI1871" s="12">
        <v>1683</v>
      </c>
      <c r="AJ1871" s="16">
        <v>7</v>
      </c>
      <c r="AK1871" s="17">
        <v>0.90806696506895868</v>
      </c>
      <c r="AL1871" t="str">
        <f>IF(AK1871&lt;='CAV Tier 1 Analysis'!$A$5,"Tier 1", "Tier 2")</f>
        <v>Tier 2</v>
      </c>
      <c r="AM1871" t="str">
        <f t="shared" si="59"/>
        <v>Pennsylvania - Tier 2</v>
      </c>
      <c r="AN1871" t="str">
        <f t="shared" si="60"/>
        <v>Bradys Bend, Township Of - Tier 2</v>
      </c>
    </row>
    <row r="1872" spans="1:40" x14ac:dyDescent="0.3">
      <c r="A1872">
        <v>3</v>
      </c>
      <c r="B1872" t="s">
        <v>23</v>
      </c>
      <c r="C1872" t="s">
        <v>3450</v>
      </c>
      <c r="D1872" t="s">
        <v>6493</v>
      </c>
      <c r="E1872" t="s">
        <v>2817</v>
      </c>
      <c r="F1872" s="12">
        <v>11496.50406433963</v>
      </c>
      <c r="G1872" s="12">
        <v>1321.7914943403393</v>
      </c>
      <c r="H1872" s="12">
        <v>605.97741172069709</v>
      </c>
      <c r="I1872">
        <v>0</v>
      </c>
      <c r="J1872" s="15">
        <v>0</v>
      </c>
      <c r="K1872" s="15">
        <v>1.0000000000000002</v>
      </c>
      <c r="L1872" s="58">
        <v>33.036139999999996</v>
      </c>
      <c r="M1872">
        <v>4</v>
      </c>
      <c r="N1872">
        <v>0</v>
      </c>
      <c r="O1872" s="12">
        <v>8.6666666666666661</v>
      </c>
      <c r="P1872" s="12">
        <v>3.1111111111111112</v>
      </c>
      <c r="Q1872" s="12">
        <v>0</v>
      </c>
      <c r="R1872" s="12">
        <v>0</v>
      </c>
      <c r="S1872" s="12">
        <v>0</v>
      </c>
      <c r="T1872" s="12">
        <v>1461.8243750661209</v>
      </c>
      <c r="U1872" s="12">
        <v>0</v>
      </c>
      <c r="V1872" s="12">
        <v>0</v>
      </c>
      <c r="W1872" s="59">
        <v>7.3604314146685941E-4</v>
      </c>
      <c r="X1872" s="59">
        <v>6.4390463772315322E-5</v>
      </c>
      <c r="Y1872" s="59">
        <v>0</v>
      </c>
      <c r="Z1872" s="59">
        <v>2.808528535780476E-4</v>
      </c>
      <c r="AA1872" s="59">
        <v>5.4937553287354179E-4</v>
      </c>
      <c r="AB1872" s="59">
        <v>0</v>
      </c>
      <c r="AC1872" s="59">
        <v>0</v>
      </c>
      <c r="AD1872" s="59">
        <v>0</v>
      </c>
      <c r="AE1872" s="59">
        <v>1.196942201467918E-4</v>
      </c>
      <c r="AF1872" s="59">
        <v>0</v>
      </c>
      <c r="AG1872" s="59">
        <v>0</v>
      </c>
      <c r="AH1872" s="17">
        <v>1.5912329198523235E-4</v>
      </c>
      <c r="AI1872" s="12">
        <v>1684</v>
      </c>
      <c r="AJ1872" s="16">
        <v>7</v>
      </c>
      <c r="AK1872" s="17">
        <v>0.90822608836094387</v>
      </c>
      <c r="AL1872" t="str">
        <f>IF(AK1872&lt;='CAV Tier 1 Analysis'!$A$5,"Tier 1", "Tier 2")</f>
        <v>Tier 2</v>
      </c>
      <c r="AM1872" t="str">
        <f t="shared" si="59"/>
        <v>Pennsylvania - Tier 2</v>
      </c>
      <c r="AN1872" t="str">
        <f t="shared" si="60"/>
        <v>Concord, Township Of - Tier 2</v>
      </c>
    </row>
    <row r="1873" spans="1:40" x14ac:dyDescent="0.3">
      <c r="A1873">
        <v>3</v>
      </c>
      <c r="B1873" t="s">
        <v>23</v>
      </c>
      <c r="C1873" t="s">
        <v>4721</v>
      </c>
      <c r="D1873" t="s">
        <v>7184</v>
      </c>
      <c r="E1873" t="s">
        <v>2292</v>
      </c>
      <c r="F1873" s="12">
        <v>1563.5421585809622</v>
      </c>
      <c r="G1873" s="12">
        <v>886.80964203672636</v>
      </c>
      <c r="H1873" s="12">
        <v>423.09785759303992</v>
      </c>
      <c r="I1873">
        <v>3</v>
      </c>
      <c r="J1873" s="15">
        <v>0</v>
      </c>
      <c r="K1873" s="15">
        <v>1.0000000000000002</v>
      </c>
      <c r="L1873" s="58">
        <v>28.850370000000005</v>
      </c>
      <c r="M1873">
        <v>1</v>
      </c>
      <c r="N1873">
        <v>2</v>
      </c>
      <c r="O1873" s="12">
        <v>13.4</v>
      </c>
      <c r="P1873" s="12">
        <v>2.2000000000000002</v>
      </c>
      <c r="Q1873" s="12">
        <v>0</v>
      </c>
      <c r="R1873" s="12">
        <v>3.0000000000000009</v>
      </c>
      <c r="S1873" s="12">
        <v>0</v>
      </c>
      <c r="T1873" s="12">
        <v>921.92469145848861</v>
      </c>
      <c r="U1873" s="12">
        <v>0</v>
      </c>
      <c r="V1873" s="12">
        <v>0</v>
      </c>
      <c r="W1873" s="59">
        <v>6.4278444658732049E-4</v>
      </c>
      <c r="X1873" s="59">
        <v>1.6097615943078831E-5</v>
      </c>
      <c r="Y1873" s="59">
        <v>1.2403870007442322E-4</v>
      </c>
      <c r="Z1873" s="59">
        <v>4.3424171976298134E-4</v>
      </c>
      <c r="AA1873" s="59">
        <v>3.8848698396057606E-4</v>
      </c>
      <c r="AB1873" s="59">
        <v>0</v>
      </c>
      <c r="AC1873" s="59">
        <v>6.7046353031632432E-5</v>
      </c>
      <c r="AD1873" s="59">
        <v>0</v>
      </c>
      <c r="AE1873" s="59">
        <v>7.5487219162838327E-5</v>
      </c>
      <c r="AF1873" s="59">
        <v>0</v>
      </c>
      <c r="AG1873" s="59">
        <v>0</v>
      </c>
      <c r="AH1873" s="17">
        <v>1.589257307748046E-4</v>
      </c>
      <c r="AI1873" s="12">
        <v>1685</v>
      </c>
      <c r="AJ1873" s="16">
        <v>7</v>
      </c>
      <c r="AK1873" s="17">
        <v>0.90838501409171868</v>
      </c>
      <c r="AL1873" t="str">
        <f>IF(AK1873&lt;='CAV Tier 1 Analysis'!$A$5,"Tier 1", "Tier 2")</f>
        <v>Tier 2</v>
      </c>
      <c r="AM1873" t="str">
        <f t="shared" si="59"/>
        <v>Pennsylvania - Tier 2</v>
      </c>
      <c r="AN1873" t="str">
        <f t="shared" si="60"/>
        <v>Pike, Township Of - Tier 2</v>
      </c>
    </row>
    <row r="1874" spans="1:40" x14ac:dyDescent="0.3">
      <c r="A1874">
        <v>3</v>
      </c>
      <c r="B1874" t="s">
        <v>23</v>
      </c>
      <c r="C1874" t="s">
        <v>3733</v>
      </c>
      <c r="D1874" t="s">
        <v>7565</v>
      </c>
      <c r="E1874" t="s">
        <v>1987</v>
      </c>
      <c r="F1874" s="12">
        <v>6357.8254514124737</v>
      </c>
      <c r="G1874" s="12">
        <v>4360.4830294856874</v>
      </c>
      <c r="H1874" s="12">
        <v>2099.0633150208155</v>
      </c>
      <c r="I1874">
        <v>3</v>
      </c>
      <c r="J1874" s="15">
        <v>4.118637713415179E-3</v>
      </c>
      <c r="K1874" s="15">
        <v>0.99588136228658519</v>
      </c>
      <c r="L1874" s="58">
        <v>16.804099999999998</v>
      </c>
      <c r="M1874">
        <v>4</v>
      </c>
      <c r="N1874">
        <v>3</v>
      </c>
      <c r="O1874" s="12">
        <v>15</v>
      </c>
      <c r="P1874" s="12">
        <v>1</v>
      </c>
      <c r="Q1874" s="12">
        <v>0</v>
      </c>
      <c r="R1874" s="12">
        <v>2.9876440868597554</v>
      </c>
      <c r="S1874" s="12">
        <v>8.6452813320910167</v>
      </c>
      <c r="T1874" s="12">
        <v>4476.5932792325193</v>
      </c>
      <c r="U1874" s="12">
        <v>0</v>
      </c>
      <c r="V1874" s="12">
        <v>0</v>
      </c>
      <c r="W1874" s="59">
        <v>3.7439430131738311E-4</v>
      </c>
      <c r="X1874" s="59">
        <v>6.4390463772315322E-5</v>
      </c>
      <c r="Y1874" s="59">
        <v>1.8605805011163483E-4</v>
      </c>
      <c r="Z1874" s="59">
        <v>4.8609147734662091E-4</v>
      </c>
      <c r="AA1874" s="59">
        <v>1.7658499270935274E-4</v>
      </c>
      <c r="AB1874" s="59">
        <v>0</v>
      </c>
      <c r="AC1874" s="59">
        <v>6.6770213393489402E-5</v>
      </c>
      <c r="AD1874" s="59">
        <v>2.448651684357521E-5</v>
      </c>
      <c r="AE1874" s="59">
        <v>3.6654358116573998E-4</v>
      </c>
      <c r="AF1874" s="59">
        <v>0</v>
      </c>
      <c r="AG1874" s="59">
        <v>0</v>
      </c>
      <c r="AH1874" s="17">
        <v>1.5866541787819196E-4</v>
      </c>
      <c r="AI1874" s="12">
        <v>1686</v>
      </c>
      <c r="AJ1874" s="16">
        <v>7</v>
      </c>
      <c r="AK1874" s="17">
        <v>0.90854367950959691</v>
      </c>
      <c r="AL1874" t="str">
        <f>IF(AK1874&lt;='CAV Tier 1 Analysis'!$A$5,"Tier 1", "Tier 2")</f>
        <v>Tier 2</v>
      </c>
      <c r="AM1874" t="str">
        <f t="shared" si="59"/>
        <v>Pennsylvania - Tier 2</v>
      </c>
      <c r="AN1874" t="str">
        <f t="shared" si="60"/>
        <v>Newport, Township Of - Tier 2</v>
      </c>
    </row>
    <row r="1875" spans="1:40" x14ac:dyDescent="0.3">
      <c r="A1875">
        <v>3</v>
      </c>
      <c r="B1875" t="s">
        <v>23</v>
      </c>
      <c r="C1875" t="s">
        <v>3868</v>
      </c>
      <c r="D1875" t="s">
        <v>6243</v>
      </c>
      <c r="E1875" t="s">
        <v>1975</v>
      </c>
      <c r="F1875" s="12">
        <v>324.18188032511142</v>
      </c>
      <c r="G1875" s="12">
        <v>1658.4269139436456</v>
      </c>
      <c r="H1875" s="12">
        <v>757.97316868393455</v>
      </c>
      <c r="I1875">
        <v>3</v>
      </c>
      <c r="J1875" s="15">
        <v>0.12401563840096239</v>
      </c>
      <c r="K1875" s="15">
        <v>0.8759843615990377</v>
      </c>
      <c r="L1875" s="58">
        <v>0.89778999999999987</v>
      </c>
      <c r="M1875">
        <v>16</v>
      </c>
      <c r="N1875">
        <v>0</v>
      </c>
      <c r="O1875" s="12">
        <v>16</v>
      </c>
      <c r="P1875" s="12">
        <v>1</v>
      </c>
      <c r="Q1875" s="12">
        <v>0</v>
      </c>
      <c r="R1875" s="12">
        <v>2.6279530847971131</v>
      </c>
      <c r="S1875" s="12">
        <v>94.000526405138487</v>
      </c>
      <c r="T1875" s="12">
        <v>1790.6290314796004</v>
      </c>
      <c r="U1875" s="12">
        <v>1466.4471511544889</v>
      </c>
      <c r="V1875" s="12">
        <v>0</v>
      </c>
      <c r="W1875" s="59">
        <v>2.0002705279052932E-5</v>
      </c>
      <c r="X1875" s="59">
        <v>2.5756185508926129E-4</v>
      </c>
      <c r="Y1875" s="59">
        <v>0</v>
      </c>
      <c r="Z1875" s="59">
        <v>5.1849757583639564E-4</v>
      </c>
      <c r="AA1875" s="59">
        <v>1.7658499270935274E-4</v>
      </c>
      <c r="AB1875" s="59">
        <v>0</v>
      </c>
      <c r="AC1875" s="59">
        <v>5.8731556757958222E-5</v>
      </c>
      <c r="AD1875" s="59">
        <v>2.6624298096354041E-4</v>
      </c>
      <c r="AE1875" s="59">
        <v>1.4661675448219384E-4</v>
      </c>
      <c r="AF1875" s="59">
        <v>3.0027146069171916E-4</v>
      </c>
      <c r="AG1875" s="59">
        <v>0</v>
      </c>
      <c r="AH1875" s="17">
        <v>1.5859180743722491E-4</v>
      </c>
      <c r="AI1875" s="12">
        <v>1687</v>
      </c>
      <c r="AJ1875" s="16">
        <v>7</v>
      </c>
      <c r="AK1875" s="17">
        <v>0.90870227131703418</v>
      </c>
      <c r="AL1875" t="str">
        <f>IF(AK1875&lt;='CAV Tier 1 Analysis'!$A$5,"Tier 1", "Tier 2")</f>
        <v>Tier 2</v>
      </c>
      <c r="AM1875" t="str">
        <f t="shared" si="59"/>
        <v>Pennsylvania - Tier 2</v>
      </c>
      <c r="AN1875" t="str">
        <f t="shared" si="60"/>
        <v>Robesonia, Borough Of - Tier 2</v>
      </c>
    </row>
    <row r="1876" spans="1:40" x14ac:dyDescent="0.3">
      <c r="A1876">
        <v>3</v>
      </c>
      <c r="B1876" t="s">
        <v>23</v>
      </c>
      <c r="C1876" t="s">
        <v>4051</v>
      </c>
      <c r="D1876" t="s">
        <v>6437</v>
      </c>
      <c r="E1876" t="s">
        <v>2182</v>
      </c>
      <c r="F1876" s="12">
        <v>123.76783533434589</v>
      </c>
      <c r="G1876" s="12">
        <v>714.24540196184876</v>
      </c>
      <c r="H1876" s="12">
        <v>342.81343315722336</v>
      </c>
      <c r="I1876">
        <v>4</v>
      </c>
      <c r="J1876" s="15">
        <v>0.14126975341100934</v>
      </c>
      <c r="K1876" s="15">
        <v>0.85873024658899078</v>
      </c>
      <c r="L1876" s="58">
        <v>1.4453199999999999</v>
      </c>
      <c r="M1876">
        <v>23</v>
      </c>
      <c r="N1876">
        <v>0</v>
      </c>
      <c r="O1876" s="12">
        <v>12</v>
      </c>
      <c r="P1876" s="12">
        <v>3</v>
      </c>
      <c r="Q1876" s="12">
        <v>0</v>
      </c>
      <c r="R1876" s="12">
        <v>3.4349209863559631</v>
      </c>
      <c r="S1876" s="12">
        <v>48.429169168102476</v>
      </c>
      <c r="T1876" s="12">
        <v>816.93176766508441</v>
      </c>
      <c r="U1876" s="12">
        <v>693.16393233073848</v>
      </c>
      <c r="V1876" s="12">
        <v>0</v>
      </c>
      <c r="W1876" s="59">
        <v>3.2201639574868048E-5</v>
      </c>
      <c r="X1876" s="59">
        <v>3.7024516669081307E-4</v>
      </c>
      <c r="Y1876" s="59">
        <v>0</v>
      </c>
      <c r="Z1876" s="59">
        <v>3.8887318187729673E-4</v>
      </c>
      <c r="AA1876" s="59">
        <v>5.2975497812805816E-4</v>
      </c>
      <c r="AB1876" s="59">
        <v>0</v>
      </c>
      <c r="AC1876" s="59">
        <v>7.6766308362328297E-5</v>
      </c>
      <c r="AD1876" s="59">
        <v>1.3716866126186231E-4</v>
      </c>
      <c r="AE1876" s="59">
        <v>6.6890395666982595E-5</v>
      </c>
      <c r="AF1876" s="59">
        <v>1.4193307020706928E-4</v>
      </c>
      <c r="AG1876" s="59">
        <v>0</v>
      </c>
      <c r="AH1876" s="17">
        <v>1.5853030925175261E-4</v>
      </c>
      <c r="AI1876" s="12">
        <v>1688</v>
      </c>
      <c r="AJ1876" s="16">
        <v>7</v>
      </c>
      <c r="AK1876" s="17">
        <v>0.90886080162628591</v>
      </c>
      <c r="AL1876" t="str">
        <f>IF(AK1876&lt;='CAV Tier 1 Analysis'!$A$5,"Tier 1", "Tier 2")</f>
        <v>Tier 2</v>
      </c>
      <c r="AM1876" t="str">
        <f t="shared" si="59"/>
        <v>Pennsylvania - Tier 2</v>
      </c>
      <c r="AN1876" t="str">
        <f t="shared" si="60"/>
        <v>Saegertown, Borough Of - Tier 2</v>
      </c>
    </row>
    <row r="1877" spans="1:40" x14ac:dyDescent="0.3">
      <c r="A1877">
        <v>3</v>
      </c>
      <c r="B1877" t="s">
        <v>23</v>
      </c>
      <c r="C1877" t="s">
        <v>5010</v>
      </c>
      <c r="D1877" t="s">
        <v>7504</v>
      </c>
      <c r="E1877" t="s">
        <v>2412</v>
      </c>
      <c r="F1877" s="12">
        <v>3015.1793424607645</v>
      </c>
      <c r="G1877" s="12">
        <v>2065.8772403978755</v>
      </c>
      <c r="H1877" s="12">
        <v>1150.4709689890558</v>
      </c>
      <c r="I1877">
        <v>0</v>
      </c>
      <c r="J1877" s="15">
        <v>2.2253800593498445E-2</v>
      </c>
      <c r="K1877" s="15">
        <v>0.97774619940650154</v>
      </c>
      <c r="L1877" s="58">
        <v>27.184569999999997</v>
      </c>
      <c r="M1877">
        <v>0</v>
      </c>
      <c r="N1877">
        <v>0</v>
      </c>
      <c r="O1877" s="12">
        <v>12.111111111111111</v>
      </c>
      <c r="P1877" s="12">
        <v>2.6666666666666665</v>
      </c>
      <c r="Q1877" s="12">
        <v>0</v>
      </c>
      <c r="R1877" s="12">
        <v>0</v>
      </c>
      <c r="S1877" s="12">
        <v>25.602351532491383</v>
      </c>
      <c r="T1877" s="12">
        <v>2463.0517924657188</v>
      </c>
      <c r="U1877" s="12">
        <v>0</v>
      </c>
      <c r="V1877" s="12">
        <v>0</v>
      </c>
      <c r="W1877" s="59">
        <v>6.0567052634556402E-4</v>
      </c>
      <c r="X1877" s="59">
        <v>0</v>
      </c>
      <c r="Y1877" s="59">
        <v>0</v>
      </c>
      <c r="Z1877" s="59">
        <v>3.9247385948727167E-4</v>
      </c>
      <c r="AA1877" s="59">
        <v>4.7089331389160727E-4</v>
      </c>
      <c r="AB1877" s="59">
        <v>0</v>
      </c>
      <c r="AC1877" s="59">
        <v>0</v>
      </c>
      <c r="AD1877" s="59">
        <v>7.2514981057748159E-5</v>
      </c>
      <c r="AE1877" s="59">
        <v>2.0167474869681726E-4</v>
      </c>
      <c r="AF1877" s="59">
        <v>0</v>
      </c>
      <c r="AG1877" s="59">
        <v>0</v>
      </c>
      <c r="AH1877" s="17">
        <v>1.5847522086172801E-4</v>
      </c>
      <c r="AI1877" s="12">
        <v>1689</v>
      </c>
      <c r="AJ1877" s="16">
        <v>7</v>
      </c>
      <c r="AK1877" s="17">
        <v>0.90901927684714767</v>
      </c>
      <c r="AL1877" t="str">
        <f>IF(AK1877&lt;='CAV Tier 1 Analysis'!$A$5,"Tier 1", "Tier 2")</f>
        <v>Tier 2</v>
      </c>
      <c r="AM1877" t="str">
        <f t="shared" si="59"/>
        <v>Pennsylvania - Tier 2</v>
      </c>
      <c r="AN1877" t="str">
        <f t="shared" si="60"/>
        <v>East Wheatfield,Township Of - Tier 2</v>
      </c>
    </row>
    <row r="1878" spans="1:40" x14ac:dyDescent="0.3">
      <c r="A1878">
        <v>3</v>
      </c>
      <c r="B1878" t="s">
        <v>23</v>
      </c>
      <c r="C1878" t="s">
        <v>5438</v>
      </c>
      <c r="D1878" t="s">
        <v>7967</v>
      </c>
      <c r="E1878" t="s">
        <v>2424</v>
      </c>
      <c r="F1878" s="12">
        <v>6062.0699160475242</v>
      </c>
      <c r="G1878" s="12">
        <v>1595.2523538888311</v>
      </c>
      <c r="H1878" s="12">
        <v>685.56070025237113</v>
      </c>
      <c r="I1878">
        <v>5</v>
      </c>
      <c r="J1878" s="15">
        <v>2.5824357338941283E-5</v>
      </c>
      <c r="K1878" s="15">
        <v>0.999974175642661</v>
      </c>
      <c r="L1878" s="58">
        <v>20.523260000000001</v>
      </c>
      <c r="M1878">
        <v>7</v>
      </c>
      <c r="N1878">
        <v>0</v>
      </c>
      <c r="O1878" s="12">
        <v>9.8571428571428577</v>
      </c>
      <c r="P1878" s="12">
        <v>3.4285714285714284</v>
      </c>
      <c r="Q1878" s="12">
        <v>0</v>
      </c>
      <c r="R1878" s="12">
        <v>4.9998708782133052</v>
      </c>
      <c r="S1878" s="12">
        <v>1.7704164500852045E-2</v>
      </c>
      <c r="T1878" s="12">
        <v>1664.4247751419032</v>
      </c>
      <c r="U1878" s="12">
        <v>0</v>
      </c>
      <c r="V1878" s="12">
        <v>0</v>
      </c>
      <c r="W1878" s="59">
        <v>4.572569544608159E-4</v>
      </c>
      <c r="X1878" s="59">
        <v>1.126833116015518E-4</v>
      </c>
      <c r="Y1878" s="59">
        <v>0</v>
      </c>
      <c r="Z1878" s="59">
        <v>3.1943154225635089E-4</v>
      </c>
      <c r="AA1878" s="59">
        <v>6.0543426071778077E-4</v>
      </c>
      <c r="AB1878" s="59">
        <v>0</v>
      </c>
      <c r="AC1878" s="59">
        <v>1.1174103600442241E-4</v>
      </c>
      <c r="AD1878" s="59">
        <v>5.014450144523948E-8</v>
      </c>
      <c r="AE1878" s="59">
        <v>1.3628314649261354E-4</v>
      </c>
      <c r="AF1878" s="59">
        <v>0</v>
      </c>
      <c r="AG1878" s="59">
        <v>0</v>
      </c>
      <c r="AH1878" s="17">
        <v>1.5844367236681639E-4</v>
      </c>
      <c r="AI1878" s="12">
        <v>1690</v>
      </c>
      <c r="AJ1878" s="16">
        <v>7</v>
      </c>
      <c r="AK1878" s="17">
        <v>0.90917772051951451</v>
      </c>
      <c r="AL1878" t="str">
        <f>IF(AK1878&lt;='CAV Tier 1 Analysis'!$A$5,"Tier 1", "Tier 2")</f>
        <v>Tier 2</v>
      </c>
      <c r="AM1878" t="str">
        <f t="shared" si="59"/>
        <v>Pennsylvania - Tier 2</v>
      </c>
      <c r="AN1878" t="str">
        <f t="shared" si="60"/>
        <v>Little Beaver, Township Of - Tier 2</v>
      </c>
    </row>
    <row r="1879" spans="1:40" x14ac:dyDescent="0.3">
      <c r="A1879">
        <v>3</v>
      </c>
      <c r="B1879" t="s">
        <v>23</v>
      </c>
      <c r="C1879" t="s">
        <v>3613</v>
      </c>
      <c r="D1879" t="s">
        <v>7225</v>
      </c>
      <c r="E1879" t="s">
        <v>2148</v>
      </c>
      <c r="F1879" s="12">
        <v>1375.8108244350269</v>
      </c>
      <c r="G1879" s="12">
        <v>646.72644718679464</v>
      </c>
      <c r="H1879" s="12">
        <v>397.35598364121591</v>
      </c>
      <c r="I1879">
        <v>0</v>
      </c>
      <c r="J1879" s="15">
        <v>0</v>
      </c>
      <c r="K1879" s="15">
        <v>1</v>
      </c>
      <c r="L1879" s="58">
        <v>19.323</v>
      </c>
      <c r="M1879">
        <v>1</v>
      </c>
      <c r="N1879">
        <v>0</v>
      </c>
      <c r="O1879" s="12">
        <v>11</v>
      </c>
      <c r="P1879" s="12">
        <v>5</v>
      </c>
      <c r="Q1879" s="12">
        <v>0</v>
      </c>
      <c r="R1879" s="12">
        <v>0</v>
      </c>
      <c r="S1879" s="12">
        <v>0</v>
      </c>
      <c r="T1879" s="12">
        <v>681.11004704567006</v>
      </c>
      <c r="U1879" s="12">
        <v>0</v>
      </c>
      <c r="V1879" s="12">
        <v>0</v>
      </c>
      <c r="W1879" s="59">
        <v>4.3051523642181341E-4</v>
      </c>
      <c r="X1879" s="59">
        <v>1.6097615943078831E-5</v>
      </c>
      <c r="Y1879" s="59">
        <v>0</v>
      </c>
      <c r="Z1879" s="59">
        <v>3.56467083387522E-4</v>
      </c>
      <c r="AA1879" s="59">
        <v>8.8292496354676364E-4</v>
      </c>
      <c r="AB1879" s="59">
        <v>0</v>
      </c>
      <c r="AC1879" s="59">
        <v>0</v>
      </c>
      <c r="AD1879" s="59">
        <v>0</v>
      </c>
      <c r="AE1879" s="59">
        <v>5.5769309436770499E-5</v>
      </c>
      <c r="AF1879" s="59">
        <v>0</v>
      </c>
      <c r="AG1879" s="59">
        <v>0</v>
      </c>
      <c r="AH1879" s="17">
        <v>1.5834310988508622E-4</v>
      </c>
      <c r="AI1879" s="12">
        <v>1691</v>
      </c>
      <c r="AJ1879" s="16">
        <v>7</v>
      </c>
      <c r="AK1879" s="17">
        <v>0.90933606362939956</v>
      </c>
      <c r="AL1879" t="str">
        <f>IF(AK1879&lt;='CAV Tier 1 Analysis'!$A$5,"Tier 1", "Tier 2")</f>
        <v>Tier 2</v>
      </c>
      <c r="AM1879" t="str">
        <f t="shared" si="59"/>
        <v>Pennsylvania - Tier 2</v>
      </c>
      <c r="AN1879" t="str">
        <f t="shared" si="60"/>
        <v>Highland, Township Of - Tier 2</v>
      </c>
    </row>
    <row r="1880" spans="1:40" x14ac:dyDescent="0.3">
      <c r="A1880">
        <v>3</v>
      </c>
      <c r="B1880" t="s">
        <v>23</v>
      </c>
      <c r="C1880" t="s">
        <v>4300</v>
      </c>
      <c r="D1880" t="s">
        <v>6710</v>
      </c>
      <c r="E1880" t="s">
        <v>2316</v>
      </c>
      <c r="F1880" s="12">
        <v>5538.2480578775194</v>
      </c>
      <c r="G1880" s="12">
        <v>1645.0328721919441</v>
      </c>
      <c r="H1880" s="12">
        <v>696.53141154981893</v>
      </c>
      <c r="I1880">
        <v>0</v>
      </c>
      <c r="J1880" s="15">
        <v>0</v>
      </c>
      <c r="K1880" s="15">
        <v>1.0000000000000002</v>
      </c>
      <c r="L1880" s="58">
        <v>26.38992</v>
      </c>
      <c r="M1880">
        <v>3</v>
      </c>
      <c r="N1880">
        <v>0</v>
      </c>
      <c r="O1880" s="12">
        <v>13.111111111111111</v>
      </c>
      <c r="P1880" s="12">
        <v>3</v>
      </c>
      <c r="Q1880" s="12">
        <v>0</v>
      </c>
      <c r="R1880" s="12">
        <v>0</v>
      </c>
      <c r="S1880" s="12">
        <v>0</v>
      </c>
      <c r="T1880" s="12">
        <v>1818.5501277183841</v>
      </c>
      <c r="U1880" s="12">
        <v>0</v>
      </c>
      <c r="V1880" s="12">
        <v>0</v>
      </c>
      <c r="W1880" s="59">
        <v>5.8796577384219537E-4</v>
      </c>
      <c r="X1880" s="59">
        <v>4.8292847829236488E-5</v>
      </c>
      <c r="Y1880" s="59">
        <v>0</v>
      </c>
      <c r="Z1880" s="59">
        <v>4.248799579770464E-4</v>
      </c>
      <c r="AA1880" s="59">
        <v>5.2975497812805816E-4</v>
      </c>
      <c r="AB1880" s="59">
        <v>0</v>
      </c>
      <c r="AC1880" s="59">
        <v>0</v>
      </c>
      <c r="AD1880" s="59">
        <v>0</v>
      </c>
      <c r="AE1880" s="59">
        <v>1.4890293461227518E-4</v>
      </c>
      <c r="AF1880" s="59">
        <v>0</v>
      </c>
      <c r="AG1880" s="59">
        <v>0</v>
      </c>
      <c r="AH1880" s="17">
        <v>1.5816331748989194E-4</v>
      </c>
      <c r="AI1880" s="12">
        <v>1692</v>
      </c>
      <c r="AJ1880" s="16">
        <v>7</v>
      </c>
      <c r="AK1880" s="17">
        <v>0.90949422694688942</v>
      </c>
      <c r="AL1880" t="str">
        <f>IF(AK1880&lt;='CAV Tier 1 Analysis'!$A$5,"Tier 1", "Tier 2")</f>
        <v>Tier 2</v>
      </c>
      <c r="AM1880" t="str">
        <f t="shared" si="59"/>
        <v>Pennsylvania - Tier 2</v>
      </c>
      <c r="AN1880" t="str">
        <f t="shared" si="60"/>
        <v>Lewis, Township Of - Tier 2</v>
      </c>
    </row>
    <row r="1881" spans="1:40" x14ac:dyDescent="0.3">
      <c r="A1881">
        <v>3</v>
      </c>
      <c r="B1881" t="s">
        <v>23</v>
      </c>
      <c r="C1881" t="s">
        <v>3943</v>
      </c>
      <c r="D1881" t="s">
        <v>6326</v>
      </c>
      <c r="E1881" t="s">
        <v>2047</v>
      </c>
      <c r="F1881" s="12">
        <v>3491.0155404286857</v>
      </c>
      <c r="G1881" s="12">
        <v>2645.47731366575</v>
      </c>
      <c r="H1881" s="12">
        <v>1801.7364886694381</v>
      </c>
      <c r="I1881">
        <v>18</v>
      </c>
      <c r="J1881" s="15">
        <v>1.7742545214323427E-3</v>
      </c>
      <c r="K1881" s="15">
        <v>0.99822574547856768</v>
      </c>
      <c r="L1881" s="58">
        <v>13.199910000000001</v>
      </c>
      <c r="M1881">
        <v>2</v>
      </c>
      <c r="N1881">
        <v>0</v>
      </c>
      <c r="O1881" s="12">
        <v>11.25</v>
      </c>
      <c r="P1881" s="12">
        <v>2.0499999999999998</v>
      </c>
      <c r="Q1881" s="12">
        <v>0</v>
      </c>
      <c r="R1881" s="12">
        <v>17.968063418614218</v>
      </c>
      <c r="S1881" s="12">
        <v>3.1967391114513837</v>
      </c>
      <c r="T1881" s="12">
        <v>3369.3240789068095</v>
      </c>
      <c r="U1881" s="12">
        <v>0</v>
      </c>
      <c r="V1881" s="12">
        <v>0</v>
      </c>
      <c r="W1881" s="59">
        <v>2.9409317261277541E-4</v>
      </c>
      <c r="X1881" s="59">
        <v>3.2195231886157661E-5</v>
      </c>
      <c r="Y1881" s="59">
        <v>0</v>
      </c>
      <c r="Z1881" s="59">
        <v>3.6456860800996568E-4</v>
      </c>
      <c r="AA1881" s="59">
        <v>3.6199923505417307E-4</v>
      </c>
      <c r="AB1881" s="59">
        <v>0</v>
      </c>
      <c r="AC1881" s="59">
        <v>4.0156437441972291E-4</v>
      </c>
      <c r="AD1881" s="59">
        <v>9.054304086844245E-6</v>
      </c>
      <c r="AE1881" s="59">
        <v>2.7588034850514564E-4</v>
      </c>
      <c r="AF1881" s="59">
        <v>0</v>
      </c>
      <c r="AG1881" s="59">
        <v>0</v>
      </c>
      <c r="AH1881" s="17">
        <v>1.5812320677952588E-4</v>
      </c>
      <c r="AI1881" s="12">
        <v>1693</v>
      </c>
      <c r="AJ1881" s="16">
        <v>7</v>
      </c>
      <c r="AK1881" s="17">
        <v>0.90965235015366896</v>
      </c>
      <c r="AL1881" t="str">
        <f>IF(AK1881&lt;='CAV Tier 1 Analysis'!$A$5,"Tier 1", "Tier 2")</f>
        <v>Tier 2</v>
      </c>
      <c r="AM1881" t="str">
        <f t="shared" si="59"/>
        <v>Pennsylvania - Tier 2</v>
      </c>
      <c r="AN1881" t="str">
        <f t="shared" si="60"/>
        <v>Lower Yoder, Township Of - Tier 2</v>
      </c>
    </row>
    <row r="1882" spans="1:40" x14ac:dyDescent="0.3">
      <c r="A1882">
        <v>3</v>
      </c>
      <c r="B1882" t="s">
        <v>23</v>
      </c>
      <c r="C1882" t="s">
        <v>3675</v>
      </c>
      <c r="D1882" t="s">
        <v>6428</v>
      </c>
      <c r="E1882" t="s">
        <v>2649</v>
      </c>
      <c r="F1882" s="12">
        <v>5967.4877447615127</v>
      </c>
      <c r="G1882" s="12">
        <v>2135.5020860158761</v>
      </c>
      <c r="H1882" s="12">
        <v>1069.1172905222004</v>
      </c>
      <c r="I1882">
        <v>3</v>
      </c>
      <c r="J1882" s="15">
        <v>1.0330269426358302E-2</v>
      </c>
      <c r="K1882" s="15">
        <v>0.98966973057364183</v>
      </c>
      <c r="L1882" s="58">
        <v>29.880149999999993</v>
      </c>
      <c r="M1882">
        <v>4</v>
      </c>
      <c r="N1882">
        <v>0</v>
      </c>
      <c r="O1882" s="12">
        <v>11</v>
      </c>
      <c r="P1882" s="12">
        <v>2</v>
      </c>
      <c r="Q1882" s="12">
        <v>0</v>
      </c>
      <c r="R1882" s="12">
        <v>2.9690091917209256</v>
      </c>
      <c r="S1882" s="12">
        <v>11.044269659472514</v>
      </c>
      <c r="T1882" s="12">
        <v>2455.4655583852118</v>
      </c>
      <c r="U1882" s="12">
        <v>0</v>
      </c>
      <c r="V1882" s="12">
        <v>0</v>
      </c>
      <c r="W1882" s="59">
        <v>6.6572788084506775E-4</v>
      </c>
      <c r="X1882" s="59">
        <v>6.4390463772315322E-5</v>
      </c>
      <c r="Y1882" s="59">
        <v>0</v>
      </c>
      <c r="Z1882" s="59">
        <v>3.56467083387522E-4</v>
      </c>
      <c r="AA1882" s="59">
        <v>3.5316998541870548E-4</v>
      </c>
      <c r="AB1882" s="59">
        <v>0</v>
      </c>
      <c r="AC1882" s="59">
        <v>6.6353746140760918E-5</v>
      </c>
      <c r="AD1882" s="59">
        <v>3.1281306490028433E-5</v>
      </c>
      <c r="AE1882" s="59">
        <v>2.0105358764108087E-4</v>
      </c>
      <c r="AF1882" s="59">
        <v>0</v>
      </c>
      <c r="AG1882" s="59">
        <v>0</v>
      </c>
      <c r="AH1882" s="17">
        <v>1.5804036851777096E-4</v>
      </c>
      <c r="AI1882" s="12">
        <v>1694</v>
      </c>
      <c r="AJ1882" s="16">
        <v>7</v>
      </c>
      <c r="AK1882" s="17">
        <v>0.90981039052218671</v>
      </c>
      <c r="AL1882" t="str">
        <f>IF(AK1882&lt;='CAV Tier 1 Analysis'!$A$5,"Tier 1", "Tier 2")</f>
        <v>Tier 2</v>
      </c>
      <c r="AM1882" t="str">
        <f t="shared" si="59"/>
        <v>Pennsylvania - Tier 2</v>
      </c>
      <c r="AN1882" t="str">
        <f t="shared" si="60"/>
        <v>Franklin, Township Of - Tier 2</v>
      </c>
    </row>
    <row r="1883" spans="1:40" x14ac:dyDescent="0.3">
      <c r="A1883">
        <v>3</v>
      </c>
      <c r="B1883" t="s">
        <v>23</v>
      </c>
      <c r="C1883" t="s">
        <v>3708</v>
      </c>
      <c r="D1883" t="s">
        <v>7391</v>
      </c>
      <c r="E1883" t="s">
        <v>2097</v>
      </c>
      <c r="F1883" s="12">
        <v>1223.3594790570285</v>
      </c>
      <c r="G1883" s="12">
        <v>846.9413714871165</v>
      </c>
      <c r="H1883" s="12">
        <v>440.79843558816145</v>
      </c>
      <c r="I1883">
        <v>1</v>
      </c>
      <c r="J1883" s="15">
        <v>0</v>
      </c>
      <c r="K1883" s="15">
        <v>1.0000000000000002</v>
      </c>
      <c r="L1883" s="58">
        <v>17.181849999999997</v>
      </c>
      <c r="M1883">
        <v>1</v>
      </c>
      <c r="N1883">
        <v>0</v>
      </c>
      <c r="O1883" s="12">
        <v>11</v>
      </c>
      <c r="P1883" s="12">
        <v>5</v>
      </c>
      <c r="Q1883" s="12">
        <v>0</v>
      </c>
      <c r="R1883" s="12">
        <v>1.0000000000000002</v>
      </c>
      <c r="S1883" s="12">
        <v>0</v>
      </c>
      <c r="T1883" s="12">
        <v>939.10219130292137</v>
      </c>
      <c r="U1883" s="12">
        <v>0</v>
      </c>
      <c r="V1883" s="12">
        <v>0</v>
      </c>
      <c r="W1883" s="59">
        <v>3.8281054778834201E-4</v>
      </c>
      <c r="X1883" s="59">
        <v>1.6097615943078831E-5</v>
      </c>
      <c r="Y1883" s="59">
        <v>0</v>
      </c>
      <c r="Z1883" s="59">
        <v>3.56467083387522E-4</v>
      </c>
      <c r="AA1883" s="59">
        <v>8.8292496354676364E-4</v>
      </c>
      <c r="AB1883" s="59">
        <v>0</v>
      </c>
      <c r="AC1883" s="59">
        <v>2.2348784343877475E-5</v>
      </c>
      <c r="AD1883" s="59">
        <v>0</v>
      </c>
      <c r="AE1883" s="59">
        <v>7.6893713323847253E-5</v>
      </c>
      <c r="AF1883" s="59">
        <v>0</v>
      </c>
      <c r="AG1883" s="59">
        <v>0</v>
      </c>
      <c r="AH1883" s="17">
        <v>1.5795842803031194E-4</v>
      </c>
      <c r="AI1883" s="12">
        <v>1695</v>
      </c>
      <c r="AJ1883" s="16">
        <v>7</v>
      </c>
      <c r="AK1883" s="17">
        <v>0.90996834895021705</v>
      </c>
      <c r="AL1883" t="str">
        <f>IF(AK1883&lt;='CAV Tier 1 Analysis'!$A$5,"Tier 1", "Tier 2")</f>
        <v>Tier 2</v>
      </c>
      <c r="AM1883" t="str">
        <f t="shared" si="59"/>
        <v>Pennsylvania - Tier 2</v>
      </c>
      <c r="AN1883" t="str">
        <f t="shared" si="60"/>
        <v>Knox, Township Of - Tier 2</v>
      </c>
    </row>
    <row r="1884" spans="1:40" x14ac:dyDescent="0.3">
      <c r="A1884">
        <v>3</v>
      </c>
      <c r="B1884" t="s">
        <v>23</v>
      </c>
      <c r="C1884" t="s">
        <v>5344</v>
      </c>
      <c r="D1884" t="s">
        <v>7868</v>
      </c>
      <c r="E1884" t="s">
        <v>2209</v>
      </c>
      <c r="F1884" s="12">
        <v>414.25757015045696</v>
      </c>
      <c r="G1884" s="12">
        <v>1760.3195134620014</v>
      </c>
      <c r="H1884" s="12">
        <v>641.99662614297984</v>
      </c>
      <c r="I1884">
        <v>1</v>
      </c>
      <c r="J1884" s="15">
        <v>0</v>
      </c>
      <c r="K1884" s="15">
        <v>1.0000000000000002</v>
      </c>
      <c r="L1884" s="58">
        <v>0.99402999999999997</v>
      </c>
      <c r="M1884">
        <v>2</v>
      </c>
      <c r="N1884">
        <v>0</v>
      </c>
      <c r="O1884" s="12">
        <v>16</v>
      </c>
      <c r="P1884" s="12">
        <v>1</v>
      </c>
      <c r="Q1884" s="12">
        <v>0</v>
      </c>
      <c r="R1884" s="12">
        <v>1.0000000000000002</v>
      </c>
      <c r="S1884" s="12">
        <v>0</v>
      </c>
      <c r="T1884" s="12">
        <v>1321.4521903498078</v>
      </c>
      <c r="U1884" s="12">
        <v>907.19462019935077</v>
      </c>
      <c r="V1884" s="12">
        <v>438.86732311219362</v>
      </c>
      <c r="W1884" s="59">
        <v>2.214692648451975E-5</v>
      </c>
      <c r="X1884" s="59">
        <v>3.2195231886157661E-5</v>
      </c>
      <c r="Y1884" s="59">
        <v>0</v>
      </c>
      <c r="Z1884" s="59">
        <v>5.1849757583639564E-4</v>
      </c>
      <c r="AA1884" s="59">
        <v>1.7658499270935274E-4</v>
      </c>
      <c r="AB1884" s="59">
        <v>0</v>
      </c>
      <c r="AC1884" s="59">
        <v>2.2348784343877475E-5</v>
      </c>
      <c r="AD1884" s="59">
        <v>0</v>
      </c>
      <c r="AE1884" s="59">
        <v>1.0820054179082614E-4</v>
      </c>
      <c r="AF1884" s="59">
        <v>1.8575824810629734E-4</v>
      </c>
      <c r="AG1884" s="59">
        <v>6.7029419758469371E-4</v>
      </c>
      <c r="AH1884" s="17">
        <v>1.5782059079473822E-4</v>
      </c>
      <c r="AI1884" s="12">
        <v>1696</v>
      </c>
      <c r="AJ1884" s="16">
        <v>7</v>
      </c>
      <c r="AK1884" s="17">
        <v>0.91012616954101178</v>
      </c>
      <c r="AL1884" t="str">
        <f>IF(AK1884&lt;='CAV Tier 1 Analysis'!$A$5,"Tier 1", "Tier 2")</f>
        <v>Tier 2</v>
      </c>
      <c r="AM1884" t="str">
        <f t="shared" si="59"/>
        <v>Pennsylvania - Tier 2</v>
      </c>
      <c r="AN1884" t="str">
        <f t="shared" si="60"/>
        <v>Elverson, Borough Of - Tier 2</v>
      </c>
    </row>
    <row r="1885" spans="1:40" x14ac:dyDescent="0.3">
      <c r="A1885">
        <v>3</v>
      </c>
      <c r="B1885" t="s">
        <v>23</v>
      </c>
      <c r="C1885" t="s">
        <v>4708</v>
      </c>
      <c r="D1885" t="s">
        <v>7166</v>
      </c>
      <c r="E1885" t="s">
        <v>2777</v>
      </c>
      <c r="F1885" s="12">
        <v>2654.4723226274282</v>
      </c>
      <c r="G1885" s="12">
        <v>1267.3256304130778</v>
      </c>
      <c r="H1885" s="12">
        <v>605.11118426176597</v>
      </c>
      <c r="I1885">
        <v>1</v>
      </c>
      <c r="J1885" s="15">
        <v>1.0521206886099416E-3</v>
      </c>
      <c r="K1885" s="15">
        <v>0.99894787931138995</v>
      </c>
      <c r="L1885" s="58">
        <v>27.877030000000001</v>
      </c>
      <c r="M1885">
        <v>18</v>
      </c>
      <c r="N1885">
        <v>2</v>
      </c>
      <c r="O1885" s="12">
        <v>12</v>
      </c>
      <c r="P1885" s="12">
        <v>1</v>
      </c>
      <c r="Q1885" s="12">
        <v>0</v>
      </c>
      <c r="R1885" s="12">
        <v>0.99894787931138995</v>
      </c>
      <c r="S1885" s="12">
        <v>0.63664999587106641</v>
      </c>
      <c r="T1885" s="12">
        <v>1351.6741161552486</v>
      </c>
      <c r="U1885" s="12">
        <v>0</v>
      </c>
      <c r="V1885" s="12">
        <v>0</v>
      </c>
      <c r="W1885" s="59">
        <v>6.2109849201407569E-4</v>
      </c>
      <c r="X1885" s="59">
        <v>2.8975708697541892E-4</v>
      </c>
      <c r="Y1885" s="59">
        <v>1.2403870007442322E-4</v>
      </c>
      <c r="Z1885" s="59">
        <v>3.8887318187729673E-4</v>
      </c>
      <c r="AA1885" s="59">
        <v>1.7658499270935274E-4</v>
      </c>
      <c r="AB1885" s="59">
        <v>0</v>
      </c>
      <c r="AC1885" s="59">
        <v>2.232527072550399E-5</v>
      </c>
      <c r="AD1885" s="59">
        <v>1.8032196117773294E-6</v>
      </c>
      <c r="AE1885" s="59">
        <v>1.1067511390928108E-4</v>
      </c>
      <c r="AF1885" s="59">
        <v>0</v>
      </c>
      <c r="AG1885" s="59">
        <v>0</v>
      </c>
      <c r="AH1885" s="17">
        <v>1.5774145980882996E-4</v>
      </c>
      <c r="AI1885" s="12">
        <v>1697</v>
      </c>
      <c r="AJ1885" s="16">
        <v>7</v>
      </c>
      <c r="AK1885" s="17">
        <v>0.91028391100082062</v>
      </c>
      <c r="AL1885" t="str">
        <f>IF(AK1885&lt;='CAV Tier 1 Analysis'!$A$5,"Tier 1", "Tier 2")</f>
        <v>Tier 2</v>
      </c>
      <c r="AM1885" t="str">
        <f t="shared" si="59"/>
        <v>Pennsylvania - Tier 2</v>
      </c>
      <c r="AN1885" t="str">
        <f t="shared" si="60"/>
        <v>Mifflin, Township Of - Tier 2</v>
      </c>
    </row>
    <row r="1886" spans="1:40" x14ac:dyDescent="0.3">
      <c r="A1886">
        <v>3</v>
      </c>
      <c r="B1886" t="s">
        <v>23</v>
      </c>
      <c r="C1886" t="s">
        <v>4691</v>
      </c>
      <c r="D1886" t="s">
        <v>7146</v>
      </c>
      <c r="E1886" t="s">
        <v>2569</v>
      </c>
      <c r="F1886" s="12">
        <v>3298.09980298759</v>
      </c>
      <c r="G1886" s="12">
        <v>2579.7255758871552</v>
      </c>
      <c r="H1886" s="12">
        <v>1162.7855013222579</v>
      </c>
      <c r="I1886">
        <v>0</v>
      </c>
      <c r="J1886" s="15">
        <v>2.0448627943615221E-2</v>
      </c>
      <c r="K1886" s="15">
        <v>0.97955137205638487</v>
      </c>
      <c r="L1886" s="58">
        <v>25.091170000000002</v>
      </c>
      <c r="M1886">
        <v>6</v>
      </c>
      <c r="N1886">
        <v>0</v>
      </c>
      <c r="O1886" s="12">
        <v>11.333333333333334</v>
      </c>
      <c r="P1886" s="12">
        <v>2.3333333333333335</v>
      </c>
      <c r="Q1886" s="12">
        <v>0</v>
      </c>
      <c r="R1886" s="12">
        <v>0</v>
      </c>
      <c r="S1886" s="12">
        <v>23.777368094768956</v>
      </c>
      <c r="T1886" s="12">
        <v>2833.3300978743046</v>
      </c>
      <c r="U1886" s="12">
        <v>0</v>
      </c>
      <c r="V1886" s="12">
        <v>0</v>
      </c>
      <c r="W1886" s="59">
        <v>5.5902970473787261E-4</v>
      </c>
      <c r="X1886" s="59">
        <v>9.6585695658472977E-5</v>
      </c>
      <c r="Y1886" s="59">
        <v>0</v>
      </c>
      <c r="Z1886" s="59">
        <v>3.6726911621744694E-4</v>
      </c>
      <c r="AA1886" s="59">
        <v>4.1203164965515643E-4</v>
      </c>
      <c r="AB1886" s="59">
        <v>0</v>
      </c>
      <c r="AC1886" s="59">
        <v>0</v>
      </c>
      <c r="AD1886" s="59">
        <v>6.734597776329695E-5</v>
      </c>
      <c r="AE1886" s="59">
        <v>2.3199314655576091E-4</v>
      </c>
      <c r="AF1886" s="59">
        <v>0</v>
      </c>
      <c r="AG1886" s="59">
        <v>0</v>
      </c>
      <c r="AH1886" s="17">
        <v>1.5765957187163698E-4</v>
      </c>
      <c r="AI1886" s="12">
        <v>1698</v>
      </c>
      <c r="AJ1886" s="16">
        <v>7</v>
      </c>
      <c r="AK1886" s="17">
        <v>0.91044157057269226</v>
      </c>
      <c r="AL1886" t="str">
        <f>IF(AK1886&lt;='CAV Tier 1 Analysis'!$A$5,"Tier 1", "Tier 2")</f>
        <v>Tier 2</v>
      </c>
      <c r="AM1886" t="str">
        <f t="shared" si="59"/>
        <v>Pennsylvania - Tier 2</v>
      </c>
      <c r="AN1886" t="str">
        <f t="shared" si="60"/>
        <v>Huntington, Township Of - Tier 2</v>
      </c>
    </row>
    <row r="1887" spans="1:40" x14ac:dyDescent="0.3">
      <c r="A1887">
        <v>3</v>
      </c>
      <c r="B1887" t="s">
        <v>23</v>
      </c>
      <c r="C1887" t="s">
        <v>5161</v>
      </c>
      <c r="D1887" t="s">
        <v>7670</v>
      </c>
      <c r="E1887" t="s">
        <v>2278</v>
      </c>
      <c r="F1887" s="12">
        <v>321.8830762624786</v>
      </c>
      <c r="G1887" s="12">
        <v>143.52285919534367</v>
      </c>
      <c r="H1887" s="12">
        <v>156.57548452264709</v>
      </c>
      <c r="I1887">
        <v>0</v>
      </c>
      <c r="J1887" s="15">
        <v>0</v>
      </c>
      <c r="K1887" s="15">
        <v>0.99999999999999978</v>
      </c>
      <c r="L1887" s="58">
        <v>19.637270000000001</v>
      </c>
      <c r="M1887">
        <v>0</v>
      </c>
      <c r="N1887">
        <v>0</v>
      </c>
      <c r="O1887" s="12">
        <v>9</v>
      </c>
      <c r="P1887" s="12">
        <v>5.6</v>
      </c>
      <c r="Q1887" s="12">
        <v>0</v>
      </c>
      <c r="R1887" s="12">
        <v>0</v>
      </c>
      <c r="S1887" s="12">
        <v>0</v>
      </c>
      <c r="T1887" s="12">
        <v>186.5275534496345</v>
      </c>
      <c r="U1887" s="12">
        <v>0</v>
      </c>
      <c r="V1887" s="12">
        <v>0</v>
      </c>
      <c r="W1887" s="59">
        <v>4.3751715244677244E-4</v>
      </c>
      <c r="X1887" s="59">
        <v>0</v>
      </c>
      <c r="Y1887" s="59">
        <v>0</v>
      </c>
      <c r="Z1887" s="59">
        <v>2.9165488640797254E-4</v>
      </c>
      <c r="AA1887" s="59">
        <v>9.8887595917237516E-4</v>
      </c>
      <c r="AB1887" s="59">
        <v>0</v>
      </c>
      <c r="AC1887" s="59">
        <v>0</v>
      </c>
      <c r="AD1887" s="59">
        <v>0</v>
      </c>
      <c r="AE1887" s="59">
        <v>1.5272881220791771E-5</v>
      </c>
      <c r="AF1887" s="59">
        <v>0</v>
      </c>
      <c r="AG1887" s="59">
        <v>0</v>
      </c>
      <c r="AH1887" s="17">
        <v>1.5757462538617382E-4</v>
      </c>
      <c r="AI1887" s="12">
        <v>1699</v>
      </c>
      <c r="AJ1887" s="16">
        <v>7</v>
      </c>
      <c r="AK1887" s="17">
        <v>0.91059914519807839</v>
      </c>
      <c r="AL1887" t="str">
        <f>IF(AK1887&lt;='CAV Tier 1 Analysis'!$A$5,"Tier 1", "Tier 2")</f>
        <v>Tier 2</v>
      </c>
      <c r="AM1887" t="str">
        <f t="shared" si="59"/>
        <v>Pennsylvania - Tier 2</v>
      </c>
      <c r="AN1887" t="str">
        <f t="shared" si="60"/>
        <v>Pleasant Valley,Twp - Tier 2</v>
      </c>
    </row>
    <row r="1888" spans="1:40" x14ac:dyDescent="0.3">
      <c r="A1888">
        <v>3</v>
      </c>
      <c r="B1888" t="s">
        <v>23</v>
      </c>
      <c r="C1888" t="s">
        <v>3455</v>
      </c>
      <c r="D1888" t="s">
        <v>7069</v>
      </c>
      <c r="E1888" t="s">
        <v>2451</v>
      </c>
      <c r="F1888" s="12">
        <v>1749.6261537619746</v>
      </c>
      <c r="G1888" s="12">
        <v>999.27886819182959</v>
      </c>
      <c r="H1888" s="12">
        <v>613.67564688058985</v>
      </c>
      <c r="I1888">
        <v>0</v>
      </c>
      <c r="J1888" s="15">
        <v>0</v>
      </c>
      <c r="K1888" s="15">
        <v>1.0000000000000004</v>
      </c>
      <c r="L1888" s="58">
        <v>32.287000000000006</v>
      </c>
      <c r="M1888">
        <v>0</v>
      </c>
      <c r="N1888">
        <v>0</v>
      </c>
      <c r="O1888" s="12">
        <v>12.857142857142858</v>
      </c>
      <c r="P1888" s="12">
        <v>2.8571428571428572</v>
      </c>
      <c r="Q1888" s="12">
        <v>0</v>
      </c>
      <c r="R1888" s="12">
        <v>0</v>
      </c>
      <c r="S1888" s="12">
        <v>0</v>
      </c>
      <c r="T1888" s="12">
        <v>1121.0918065435674</v>
      </c>
      <c r="U1888" s="12">
        <v>0</v>
      </c>
      <c r="V1888" s="12">
        <v>0</v>
      </c>
      <c r="W1888" s="59">
        <v>7.193523489287942E-4</v>
      </c>
      <c r="X1888" s="59">
        <v>0</v>
      </c>
      <c r="Y1888" s="59">
        <v>0</v>
      </c>
      <c r="Z1888" s="59">
        <v>4.1664983772567507E-4</v>
      </c>
      <c r="AA1888" s="59">
        <v>5.045285505981507E-4</v>
      </c>
      <c r="AB1888" s="59">
        <v>0</v>
      </c>
      <c r="AC1888" s="59">
        <v>0</v>
      </c>
      <c r="AD1888" s="59">
        <v>0</v>
      </c>
      <c r="AE1888" s="59">
        <v>9.1795028038933003E-5</v>
      </c>
      <c r="AF1888" s="59">
        <v>0</v>
      </c>
      <c r="AG1888" s="59">
        <v>0</v>
      </c>
      <c r="AH1888" s="17">
        <v>1.5748416048105027E-4</v>
      </c>
      <c r="AI1888" s="12">
        <v>1700</v>
      </c>
      <c r="AJ1888" s="16">
        <v>7</v>
      </c>
      <c r="AK1888" s="17">
        <v>0.91075662935855939</v>
      </c>
      <c r="AL1888" t="str">
        <f>IF(AK1888&lt;='CAV Tier 1 Analysis'!$A$5,"Tier 1", "Tier 2")</f>
        <v>Tier 2</v>
      </c>
      <c r="AM1888" t="str">
        <f t="shared" si="59"/>
        <v>Pennsylvania - Tier 2</v>
      </c>
      <c r="AN1888" t="str">
        <f t="shared" si="60"/>
        <v>Albany, Township Of - Tier 2</v>
      </c>
    </row>
    <row r="1889" spans="1:40" x14ac:dyDescent="0.3">
      <c r="A1889">
        <v>3</v>
      </c>
      <c r="B1889" t="s">
        <v>23</v>
      </c>
      <c r="C1889" t="s">
        <v>5541</v>
      </c>
      <c r="D1889" t="s">
        <v>8075</v>
      </c>
      <c r="E1889" t="s">
        <v>1950</v>
      </c>
      <c r="F1889" s="12">
        <v>256.86571448627154</v>
      </c>
      <c r="G1889" s="12">
        <v>3639.8822044887665</v>
      </c>
      <c r="H1889" s="12">
        <v>1618.736745000273</v>
      </c>
      <c r="I1889">
        <v>4</v>
      </c>
      <c r="J1889" s="15">
        <v>0</v>
      </c>
      <c r="K1889" s="15">
        <v>1.0000000000000002</v>
      </c>
      <c r="L1889" s="58">
        <v>0.74714999999999998</v>
      </c>
      <c r="M1889">
        <v>1</v>
      </c>
      <c r="N1889">
        <v>0</v>
      </c>
      <c r="O1889" s="12">
        <v>12</v>
      </c>
      <c r="P1889" s="12">
        <v>1</v>
      </c>
      <c r="Q1889" s="12">
        <v>0</v>
      </c>
      <c r="R1889" s="12">
        <v>4.0000000000000009</v>
      </c>
      <c r="S1889" s="12">
        <v>0</v>
      </c>
      <c r="T1889" s="12">
        <v>3827.2839438136407</v>
      </c>
      <c r="U1889" s="12">
        <v>3570.4182293273693</v>
      </c>
      <c r="V1889" s="12">
        <v>0</v>
      </c>
      <c r="W1889" s="59">
        <v>1.6646455462017175E-5</v>
      </c>
      <c r="X1889" s="59">
        <v>1.6097615943078831E-5</v>
      </c>
      <c r="Y1889" s="59">
        <v>0</v>
      </c>
      <c r="Z1889" s="59">
        <v>3.8887318187729673E-4</v>
      </c>
      <c r="AA1889" s="59">
        <v>1.7658499270935274E-4</v>
      </c>
      <c r="AB1889" s="59">
        <v>0</v>
      </c>
      <c r="AC1889" s="59">
        <v>8.9395137375509901E-5</v>
      </c>
      <c r="AD1889" s="59">
        <v>0</v>
      </c>
      <c r="AE1889" s="59">
        <v>3.1337811487401872E-4</v>
      </c>
      <c r="AF1889" s="59">
        <v>7.3108307800689813E-4</v>
      </c>
      <c r="AG1889" s="59">
        <v>0</v>
      </c>
      <c r="AH1889" s="17">
        <v>1.5745987056801566E-4</v>
      </c>
      <c r="AI1889" s="12">
        <v>1701</v>
      </c>
      <c r="AJ1889" s="16">
        <v>7</v>
      </c>
      <c r="AK1889" s="17">
        <v>0.91091408922912742</v>
      </c>
      <c r="AL1889" t="str">
        <f>IF(AK1889&lt;='CAV Tier 1 Analysis'!$A$5,"Tier 1", "Tier 2")</f>
        <v>Tier 2</v>
      </c>
      <c r="AM1889" t="str">
        <f t="shared" si="59"/>
        <v>Pennsylvania - Tier 2</v>
      </c>
      <c r="AN1889" t="str">
        <f t="shared" si="60"/>
        <v>Dallastown, Borough Of - Tier 2</v>
      </c>
    </row>
    <row r="1890" spans="1:40" x14ac:dyDescent="0.3">
      <c r="A1890">
        <v>3</v>
      </c>
      <c r="B1890" t="s">
        <v>23</v>
      </c>
      <c r="C1890" t="s">
        <v>4996</v>
      </c>
      <c r="D1890" t="s">
        <v>7489</v>
      </c>
      <c r="E1890" t="s">
        <v>2740</v>
      </c>
      <c r="F1890" s="12">
        <v>1548.829517312359</v>
      </c>
      <c r="G1890" s="12">
        <v>1238.6961223488072</v>
      </c>
      <c r="H1890" s="12">
        <v>723.00253897736604</v>
      </c>
      <c r="I1890">
        <v>0</v>
      </c>
      <c r="J1890" s="15">
        <v>0</v>
      </c>
      <c r="K1890" s="15">
        <v>0.99999999999999978</v>
      </c>
      <c r="L1890" s="58">
        <v>32.588450000000002</v>
      </c>
      <c r="M1890">
        <v>0</v>
      </c>
      <c r="N1890">
        <v>0</v>
      </c>
      <c r="O1890" s="12">
        <v>10</v>
      </c>
      <c r="P1890" s="12">
        <v>3</v>
      </c>
      <c r="Q1890" s="12">
        <v>0</v>
      </c>
      <c r="R1890" s="12">
        <v>0</v>
      </c>
      <c r="S1890" s="12">
        <v>0</v>
      </c>
      <c r="T1890" s="12">
        <v>1204.5294173866803</v>
      </c>
      <c r="U1890" s="12">
        <v>0</v>
      </c>
      <c r="V1890" s="12">
        <v>34.166704962126914</v>
      </c>
      <c r="W1890" s="59">
        <v>7.2606863615227687E-4</v>
      </c>
      <c r="X1890" s="59">
        <v>0</v>
      </c>
      <c r="Y1890" s="59">
        <v>0</v>
      </c>
      <c r="Z1890" s="59">
        <v>3.2406098489774727E-4</v>
      </c>
      <c r="AA1890" s="59">
        <v>5.2975497812805816E-4</v>
      </c>
      <c r="AB1890" s="59">
        <v>0</v>
      </c>
      <c r="AC1890" s="59">
        <v>0</v>
      </c>
      <c r="AD1890" s="59">
        <v>0</v>
      </c>
      <c r="AE1890" s="59">
        <v>9.8626901915934245E-5</v>
      </c>
      <c r="AF1890" s="59">
        <v>0</v>
      </c>
      <c r="AG1890" s="59">
        <v>5.2183753222490773E-5</v>
      </c>
      <c r="AH1890" s="17">
        <v>1.5733593221059158E-4</v>
      </c>
      <c r="AI1890" s="12">
        <v>1702</v>
      </c>
      <c r="AJ1890" s="16">
        <v>7</v>
      </c>
      <c r="AK1890" s="17">
        <v>0.91107142516133799</v>
      </c>
      <c r="AL1890" t="str">
        <f>IF(AK1890&lt;='CAV Tier 1 Analysis'!$A$5,"Tier 1", "Tier 2")</f>
        <v>Tier 2</v>
      </c>
      <c r="AM1890" t="str">
        <f t="shared" si="59"/>
        <v>Pennsylvania - Tier 2</v>
      </c>
      <c r="AN1890" t="str">
        <f t="shared" si="60"/>
        <v>Cass, Township Of - Tier 2</v>
      </c>
    </row>
    <row r="1891" spans="1:40" x14ac:dyDescent="0.3">
      <c r="A1891">
        <v>3</v>
      </c>
      <c r="B1891" t="s">
        <v>23</v>
      </c>
      <c r="C1891" t="s">
        <v>4491</v>
      </c>
      <c r="D1891" t="s">
        <v>6913</v>
      </c>
      <c r="E1891" t="s">
        <v>2651</v>
      </c>
      <c r="F1891" s="12">
        <v>7822.6214941168191</v>
      </c>
      <c r="G1891" s="12">
        <v>3662.2103541557763</v>
      </c>
      <c r="H1891" s="12">
        <v>725.0401917897816</v>
      </c>
      <c r="I1891">
        <v>0</v>
      </c>
      <c r="J1891" s="15">
        <v>0</v>
      </c>
      <c r="K1891" s="15">
        <v>1</v>
      </c>
      <c r="L1891" s="58">
        <v>29.599399999999999</v>
      </c>
      <c r="M1891">
        <v>0</v>
      </c>
      <c r="N1891">
        <v>0</v>
      </c>
      <c r="O1891" s="12">
        <v>11</v>
      </c>
      <c r="P1891" s="12">
        <v>2</v>
      </c>
      <c r="Q1891" s="12">
        <v>0</v>
      </c>
      <c r="R1891" s="12">
        <v>0</v>
      </c>
      <c r="S1891" s="12">
        <v>0</v>
      </c>
      <c r="T1891" s="12">
        <v>3620.515695517438</v>
      </c>
      <c r="U1891" s="12">
        <v>0</v>
      </c>
      <c r="V1891" s="12">
        <v>41.694658638338296</v>
      </c>
      <c r="W1891" s="59">
        <v>6.5947278833223741E-4</v>
      </c>
      <c r="X1891" s="59">
        <v>0</v>
      </c>
      <c r="Y1891" s="59">
        <v>0</v>
      </c>
      <c r="Z1891" s="59">
        <v>3.56467083387522E-4</v>
      </c>
      <c r="AA1891" s="59">
        <v>3.5316998541870548E-4</v>
      </c>
      <c r="AB1891" s="59">
        <v>0</v>
      </c>
      <c r="AC1891" s="59">
        <v>0</v>
      </c>
      <c r="AD1891" s="59">
        <v>0</v>
      </c>
      <c r="AE1891" s="59">
        <v>2.9644792500096182E-4</v>
      </c>
      <c r="AF1891" s="59">
        <v>0</v>
      </c>
      <c r="AG1891" s="59">
        <v>6.3681405025472907E-5</v>
      </c>
      <c r="AH1891" s="17">
        <v>1.572035624695363E-4</v>
      </c>
      <c r="AI1891" s="12">
        <v>1703</v>
      </c>
      <c r="AJ1891" s="16">
        <v>7</v>
      </c>
      <c r="AK1891" s="17">
        <v>0.9112286287238075</v>
      </c>
      <c r="AL1891" t="str">
        <f>IF(AK1891&lt;='CAV Tier 1 Analysis'!$A$5,"Tier 1", "Tier 2")</f>
        <v>Tier 2</v>
      </c>
      <c r="AM1891" t="str">
        <f t="shared" si="59"/>
        <v>Pennsylvania - Tier 2</v>
      </c>
      <c r="AN1891" t="str">
        <f t="shared" si="60"/>
        <v>Allegheny, Township Of - Tier 2</v>
      </c>
    </row>
    <row r="1892" spans="1:40" x14ac:dyDescent="0.3">
      <c r="A1892">
        <v>3</v>
      </c>
      <c r="B1892" t="s">
        <v>23</v>
      </c>
      <c r="C1892" t="s">
        <v>5122</v>
      </c>
      <c r="D1892" t="s">
        <v>7629</v>
      </c>
      <c r="E1892" t="s">
        <v>1954</v>
      </c>
      <c r="F1892" s="12">
        <v>1695.2720361109946</v>
      </c>
      <c r="G1892" s="12">
        <v>1018.7621957844085</v>
      </c>
      <c r="H1892" s="12">
        <v>381.7472108421307</v>
      </c>
      <c r="I1892">
        <v>0</v>
      </c>
      <c r="J1892" s="15">
        <v>1.0376107780139982E-4</v>
      </c>
      <c r="K1892" s="15">
        <v>0.9998962389221987</v>
      </c>
      <c r="L1892" s="58">
        <v>13.396159999999998</v>
      </c>
      <c r="M1892">
        <v>0</v>
      </c>
      <c r="N1892">
        <v>0</v>
      </c>
      <c r="O1892" s="12">
        <v>12</v>
      </c>
      <c r="P1892" s="12">
        <v>5.333333333333333</v>
      </c>
      <c r="Q1892" s="12">
        <v>0</v>
      </c>
      <c r="R1892" s="12">
        <v>0</v>
      </c>
      <c r="S1892" s="12">
        <v>3.96105020446577E-2</v>
      </c>
      <c r="T1892" s="12">
        <v>1008.462345127446</v>
      </c>
      <c r="U1892" s="12">
        <v>0</v>
      </c>
      <c r="V1892" s="12">
        <v>10.299850656962462</v>
      </c>
      <c r="W1892" s="59">
        <v>2.9846561038888574E-4</v>
      </c>
      <c r="X1892" s="59">
        <v>0</v>
      </c>
      <c r="Y1892" s="59">
        <v>0</v>
      </c>
      <c r="Z1892" s="59">
        <v>3.8887318187729673E-4</v>
      </c>
      <c r="AA1892" s="59">
        <v>9.4178662778321453E-4</v>
      </c>
      <c r="AB1892" s="59">
        <v>0</v>
      </c>
      <c r="AC1892" s="59">
        <v>0</v>
      </c>
      <c r="AD1892" s="59">
        <v>1.1219105408387996E-7</v>
      </c>
      <c r="AE1892" s="59">
        <v>8.2572924631917332E-5</v>
      </c>
      <c r="AF1892" s="59">
        <v>0</v>
      </c>
      <c r="AG1892" s="59">
        <v>1.5731246706617729E-5</v>
      </c>
      <c r="AH1892" s="17">
        <v>1.5704925294927419E-4</v>
      </c>
      <c r="AI1892" s="12">
        <v>1704</v>
      </c>
      <c r="AJ1892" s="16">
        <v>7</v>
      </c>
      <c r="AK1892" s="17">
        <v>0.91138567797675674</v>
      </c>
      <c r="AL1892" t="str">
        <f>IF(AK1892&lt;='CAV Tier 1 Analysis'!$A$5,"Tier 1", "Tier 2")</f>
        <v>Tier 2</v>
      </c>
      <c r="AM1892" t="str">
        <f t="shared" si="59"/>
        <v>Pennsylvania - Tier 2</v>
      </c>
      <c r="AN1892" t="str">
        <f t="shared" si="60"/>
        <v>Limestone, Township Of - Tier 2</v>
      </c>
    </row>
    <row r="1893" spans="1:40" x14ac:dyDescent="0.3">
      <c r="A1893">
        <v>3</v>
      </c>
      <c r="B1893" t="s">
        <v>23</v>
      </c>
      <c r="C1893" t="s">
        <v>4028</v>
      </c>
      <c r="D1893" t="s">
        <v>6411</v>
      </c>
      <c r="E1893" t="s">
        <v>2668</v>
      </c>
      <c r="F1893" s="12">
        <v>810.82197433696535</v>
      </c>
      <c r="G1893" s="12">
        <v>76.961102940185611</v>
      </c>
      <c r="H1893" s="12">
        <v>81.569382759027462</v>
      </c>
      <c r="I1893">
        <v>4</v>
      </c>
      <c r="J1893" s="15">
        <v>5.1101681441936442E-2</v>
      </c>
      <c r="K1893" s="15">
        <v>0.94889831855806361</v>
      </c>
      <c r="L1893" s="58">
        <v>18.680990000000001</v>
      </c>
      <c r="M1893">
        <v>6</v>
      </c>
      <c r="N1893">
        <v>0</v>
      </c>
      <c r="O1893" s="12">
        <v>10</v>
      </c>
      <c r="P1893" s="12">
        <v>3</v>
      </c>
      <c r="Q1893" s="12">
        <v>1</v>
      </c>
      <c r="R1893" s="12">
        <v>3.7955932742322545</v>
      </c>
      <c r="S1893" s="12">
        <v>4.1683326131672036</v>
      </c>
      <c r="T1893" s="12">
        <v>79.162060459108559</v>
      </c>
      <c r="U1893" s="12">
        <v>0</v>
      </c>
      <c r="V1893" s="12">
        <v>0</v>
      </c>
      <c r="W1893" s="59">
        <v>4.1621129361090576E-4</v>
      </c>
      <c r="X1893" s="59">
        <v>9.6585695658472977E-5</v>
      </c>
      <c r="Y1893" s="59">
        <v>0</v>
      </c>
      <c r="Z1893" s="59">
        <v>3.2406098489774727E-4</v>
      </c>
      <c r="AA1893" s="59">
        <v>5.2975497812805816E-4</v>
      </c>
      <c r="AB1893" s="59">
        <v>2.576655501159495E-4</v>
      </c>
      <c r="AC1893" s="59">
        <v>8.4826895542888426E-5</v>
      </c>
      <c r="AD1893" s="59">
        <v>1.1806203039693982E-5</v>
      </c>
      <c r="AE1893" s="59">
        <v>6.4817916936414476E-6</v>
      </c>
      <c r="AF1893" s="59">
        <v>0</v>
      </c>
      <c r="AG1893" s="59">
        <v>0</v>
      </c>
      <c r="AH1893" s="17">
        <v>1.5703576297157798E-4</v>
      </c>
      <c r="AI1893" s="12">
        <v>1705</v>
      </c>
      <c r="AJ1893" s="16">
        <v>7</v>
      </c>
      <c r="AK1893" s="17">
        <v>0.91154271373972828</v>
      </c>
      <c r="AL1893" t="str">
        <f>IF(AK1893&lt;='CAV Tier 1 Analysis'!$A$5,"Tier 1", "Tier 2")</f>
        <v>Tier 2</v>
      </c>
      <c r="AM1893" t="str">
        <f t="shared" si="59"/>
        <v>Pennsylvania - Tier 2</v>
      </c>
      <c r="AN1893" t="str">
        <f t="shared" si="60"/>
        <v>Colebrook, Township Of - Tier 2</v>
      </c>
    </row>
    <row r="1894" spans="1:40" x14ac:dyDescent="0.3">
      <c r="A1894">
        <v>3</v>
      </c>
      <c r="B1894" t="s">
        <v>23</v>
      </c>
      <c r="C1894" t="s">
        <v>4756</v>
      </c>
      <c r="D1894" t="s">
        <v>7226</v>
      </c>
      <c r="E1894" t="s">
        <v>2449</v>
      </c>
      <c r="F1894" s="12">
        <v>4241.6222623542735</v>
      </c>
      <c r="G1894" s="12">
        <v>3975.4474310730234</v>
      </c>
      <c r="H1894" s="12">
        <v>1994.2080794553208</v>
      </c>
      <c r="I1894">
        <v>2</v>
      </c>
      <c r="J1894" s="15">
        <v>1.1496590856120996E-2</v>
      </c>
      <c r="K1894" s="15">
        <v>0.98850340914387913</v>
      </c>
      <c r="L1894" s="58">
        <v>21.238470000000003</v>
      </c>
      <c r="M1894">
        <v>3</v>
      </c>
      <c r="N1894">
        <v>0</v>
      </c>
      <c r="O1894" s="12">
        <v>11</v>
      </c>
      <c r="P1894" s="12">
        <v>2</v>
      </c>
      <c r="Q1894" s="12">
        <v>0</v>
      </c>
      <c r="R1894" s="12">
        <v>1.9770068182877583</v>
      </c>
      <c r="S1894" s="12">
        <v>22.926594371468653</v>
      </c>
      <c r="T1894" s="12">
        <v>4380.3848380306399</v>
      </c>
      <c r="U1894" s="12">
        <v>138.7625756763664</v>
      </c>
      <c r="V1894" s="12">
        <v>0</v>
      </c>
      <c r="W1894" s="59">
        <v>4.7319178871229066E-4</v>
      </c>
      <c r="X1894" s="59">
        <v>4.8292847829236488E-5</v>
      </c>
      <c r="Y1894" s="59">
        <v>0</v>
      </c>
      <c r="Z1894" s="59">
        <v>3.56467083387522E-4</v>
      </c>
      <c r="AA1894" s="59">
        <v>3.5316998541870548E-4</v>
      </c>
      <c r="AB1894" s="59">
        <v>0</v>
      </c>
      <c r="AC1894" s="59">
        <v>4.418369902828846E-5</v>
      </c>
      <c r="AD1894" s="59">
        <v>6.4936283468174989E-5</v>
      </c>
      <c r="AE1894" s="59">
        <v>3.5866603134674985E-4</v>
      </c>
      <c r="AF1894" s="59">
        <v>2.8413189834277388E-5</v>
      </c>
      <c r="AG1894" s="59">
        <v>0</v>
      </c>
      <c r="AH1894" s="17">
        <v>1.5702917354774957E-4</v>
      </c>
      <c r="AI1894" s="12">
        <v>1706</v>
      </c>
      <c r="AJ1894" s="16">
        <v>7</v>
      </c>
      <c r="AK1894" s="17">
        <v>0.91169974291327605</v>
      </c>
      <c r="AL1894" t="str">
        <f>IF(AK1894&lt;='CAV Tier 1 Analysis'!$A$5,"Tier 1", "Tier 2")</f>
        <v>Tier 2</v>
      </c>
      <c r="AM1894" t="str">
        <f t="shared" si="59"/>
        <v>Pennsylvania - Tier 2</v>
      </c>
      <c r="AN1894" t="str">
        <f t="shared" si="60"/>
        <v>Menallen, Township Of - Tier 2</v>
      </c>
    </row>
    <row r="1895" spans="1:40" x14ac:dyDescent="0.3">
      <c r="A1895">
        <v>3</v>
      </c>
      <c r="B1895" t="s">
        <v>23</v>
      </c>
      <c r="C1895" t="s">
        <v>4380</v>
      </c>
      <c r="D1895" t="s">
        <v>6792</v>
      </c>
      <c r="E1895" t="s">
        <v>1834</v>
      </c>
      <c r="F1895" s="12">
        <v>196.97810449719671</v>
      </c>
      <c r="G1895" s="12">
        <v>2333.7617553461755</v>
      </c>
      <c r="H1895" s="12">
        <v>1505.7976908061578</v>
      </c>
      <c r="I1895">
        <v>2</v>
      </c>
      <c r="J1895" s="15">
        <v>2.2577720897989657E-2</v>
      </c>
      <c r="K1895" s="15">
        <v>0.97742227910201029</v>
      </c>
      <c r="L1895" s="58">
        <v>0.93764999999999998</v>
      </c>
      <c r="M1895">
        <v>1</v>
      </c>
      <c r="N1895">
        <v>0</v>
      </c>
      <c r="O1895" s="12">
        <v>14</v>
      </c>
      <c r="P1895" s="12">
        <v>2</v>
      </c>
      <c r="Q1895" s="12">
        <v>0</v>
      </c>
      <c r="R1895" s="12">
        <v>1.9548445582040206</v>
      </c>
      <c r="S1895" s="12">
        <v>33.997479991858761</v>
      </c>
      <c r="T1895" s="12">
        <v>2733.4268285172529</v>
      </c>
      <c r="U1895" s="12">
        <v>2536.448724020056</v>
      </c>
      <c r="V1895" s="12">
        <v>0</v>
      </c>
      <c r="W1895" s="59">
        <v>2.0890783596279733E-5</v>
      </c>
      <c r="X1895" s="59">
        <v>1.6097615943078831E-5</v>
      </c>
      <c r="Y1895" s="59">
        <v>0</v>
      </c>
      <c r="Z1895" s="59">
        <v>4.5368537885684618E-4</v>
      </c>
      <c r="AA1895" s="59">
        <v>3.5316998541870548E-4</v>
      </c>
      <c r="AB1895" s="59">
        <v>0</v>
      </c>
      <c r="AC1895" s="59">
        <v>4.3688399457104085E-5</v>
      </c>
      <c r="AD1895" s="59">
        <v>9.6292975842165055E-5</v>
      </c>
      <c r="AE1895" s="59">
        <v>2.2381306410552382E-4</v>
      </c>
      <c r="AF1895" s="59">
        <v>5.1936625382752242E-4</v>
      </c>
      <c r="AG1895" s="59">
        <v>0</v>
      </c>
      <c r="AH1895" s="17">
        <v>1.5700040518611144E-4</v>
      </c>
      <c r="AI1895" s="12">
        <v>1707</v>
      </c>
      <c r="AJ1895" s="16">
        <v>7</v>
      </c>
      <c r="AK1895" s="17">
        <v>0.91185674331846212</v>
      </c>
      <c r="AL1895" t="str">
        <f>IF(AK1895&lt;='CAV Tier 1 Analysis'!$A$5,"Tier 1", "Tier 2")</f>
        <v>Tier 2</v>
      </c>
      <c r="AM1895" t="str">
        <f t="shared" si="59"/>
        <v>Pennsylvania - Tier 2</v>
      </c>
      <c r="AN1895" t="str">
        <f t="shared" si="60"/>
        <v>Kulpmont, Borough Of - Tier 2</v>
      </c>
    </row>
    <row r="1896" spans="1:40" x14ac:dyDescent="0.3">
      <c r="A1896">
        <v>3</v>
      </c>
      <c r="B1896" t="s">
        <v>23</v>
      </c>
      <c r="C1896" t="s">
        <v>4630</v>
      </c>
      <c r="D1896" t="s">
        <v>7076</v>
      </c>
      <c r="E1896" t="s">
        <v>2422</v>
      </c>
      <c r="F1896" s="12">
        <v>3187.4063066824574</v>
      </c>
      <c r="G1896" s="12">
        <v>2203.4984082983287</v>
      </c>
      <c r="H1896" s="12">
        <v>732.49435928612502</v>
      </c>
      <c r="I1896">
        <v>1</v>
      </c>
      <c r="J1896" s="15">
        <v>1.3646063652920117E-2</v>
      </c>
      <c r="K1896" s="15">
        <v>0.98635393634708013</v>
      </c>
      <c r="L1896" s="58">
        <v>8.8237899999999989</v>
      </c>
      <c r="M1896">
        <v>7</v>
      </c>
      <c r="N1896">
        <v>0</v>
      </c>
      <c r="O1896" s="12">
        <v>15.4</v>
      </c>
      <c r="P1896" s="12">
        <v>1</v>
      </c>
      <c r="Q1896" s="12">
        <v>0</v>
      </c>
      <c r="R1896" s="12">
        <v>0.98635393634708013</v>
      </c>
      <c r="S1896" s="12">
        <v>9.9956646522234003</v>
      </c>
      <c r="T1896" s="12">
        <v>1850.5306973482709</v>
      </c>
      <c r="U1896" s="12">
        <v>0</v>
      </c>
      <c r="V1896" s="12">
        <v>352.96771095005784</v>
      </c>
      <c r="W1896" s="59">
        <v>1.9659349158963061E-4</v>
      </c>
      <c r="X1896" s="59">
        <v>1.126833116015518E-4</v>
      </c>
      <c r="Y1896" s="59">
        <v>0</v>
      </c>
      <c r="Z1896" s="59">
        <v>4.990539167425308E-4</v>
      </c>
      <c r="AA1896" s="59">
        <v>1.7658499270935274E-4</v>
      </c>
      <c r="AB1896" s="59">
        <v>0</v>
      </c>
      <c r="AC1896" s="59">
        <v>2.2043811410155539E-5</v>
      </c>
      <c r="AD1896" s="59">
        <v>2.8311283516114134E-5</v>
      </c>
      <c r="AE1896" s="59">
        <v>1.5152150453557825E-4</v>
      </c>
      <c r="AF1896" s="59">
        <v>0</v>
      </c>
      <c r="AG1896" s="59">
        <v>5.390973447437367E-4</v>
      </c>
      <c r="AH1896" s="17">
        <v>1.5689905971351368E-4</v>
      </c>
      <c r="AI1896" s="12">
        <v>1708</v>
      </c>
      <c r="AJ1896" s="16">
        <v>7</v>
      </c>
      <c r="AK1896" s="17">
        <v>0.91201364237817562</v>
      </c>
      <c r="AL1896" t="str">
        <f>IF(AK1896&lt;='CAV Tier 1 Analysis'!$A$5,"Tier 1", "Tier 2")</f>
        <v>Tier 2</v>
      </c>
      <c r="AM1896" t="str">
        <f t="shared" si="59"/>
        <v>Pennsylvania - Tier 2</v>
      </c>
      <c r="AN1896" t="str">
        <f t="shared" si="60"/>
        <v>Caernarvon, Township Of - Tier 2</v>
      </c>
    </row>
    <row r="1897" spans="1:40" x14ac:dyDescent="0.3">
      <c r="A1897">
        <v>3</v>
      </c>
      <c r="B1897" t="s">
        <v>23</v>
      </c>
      <c r="C1897" t="s">
        <v>5529</v>
      </c>
      <c r="D1897" t="s">
        <v>8063</v>
      </c>
      <c r="E1897" t="s">
        <v>1718</v>
      </c>
      <c r="F1897" s="12">
        <v>297.36381791436281</v>
      </c>
      <c r="G1897" s="12">
        <v>3151.9371277685232</v>
      </c>
      <c r="H1897" s="12">
        <v>1541.9610522299783</v>
      </c>
      <c r="I1897">
        <v>4</v>
      </c>
      <c r="J1897" s="15">
        <v>0</v>
      </c>
      <c r="K1897" s="15">
        <v>1</v>
      </c>
      <c r="L1897" s="58">
        <v>0.82352000000000014</v>
      </c>
      <c r="M1897">
        <v>0</v>
      </c>
      <c r="N1897">
        <v>0</v>
      </c>
      <c r="O1897" s="12">
        <v>16</v>
      </c>
      <c r="P1897" s="12">
        <v>1</v>
      </c>
      <c r="Q1897" s="12">
        <v>0</v>
      </c>
      <c r="R1897" s="12">
        <v>4</v>
      </c>
      <c r="S1897" s="12">
        <v>0</v>
      </c>
      <c r="T1897" s="12">
        <v>3431.3967618878701</v>
      </c>
      <c r="U1897" s="12">
        <v>3134.0329439735074</v>
      </c>
      <c r="V1897" s="12">
        <v>0</v>
      </c>
      <c r="W1897" s="59">
        <v>1.8347974305133353E-5</v>
      </c>
      <c r="X1897" s="59">
        <v>0</v>
      </c>
      <c r="Y1897" s="59">
        <v>0</v>
      </c>
      <c r="Z1897" s="59">
        <v>5.1849757583639564E-4</v>
      </c>
      <c r="AA1897" s="59">
        <v>1.7658499270935274E-4</v>
      </c>
      <c r="AB1897" s="59">
        <v>0</v>
      </c>
      <c r="AC1897" s="59">
        <v>8.9395137375509874E-5</v>
      </c>
      <c r="AD1897" s="59">
        <v>0</v>
      </c>
      <c r="AE1897" s="59">
        <v>2.8096286149956813E-4</v>
      </c>
      <c r="AF1897" s="59">
        <v>6.4172830858720391E-4</v>
      </c>
      <c r="AG1897" s="59">
        <v>0</v>
      </c>
      <c r="AH1897" s="17">
        <v>1.5686516821028759E-4</v>
      </c>
      <c r="AI1897" s="12">
        <v>1709</v>
      </c>
      <c r="AJ1897" s="16">
        <v>7</v>
      </c>
      <c r="AK1897" s="17">
        <v>0.91217050754638596</v>
      </c>
      <c r="AL1897" t="str">
        <f>IF(AK1897&lt;='CAV Tier 1 Analysis'!$A$5,"Tier 1", "Tier 2")</f>
        <v>Tier 2</v>
      </c>
      <c r="AM1897" t="str">
        <f t="shared" si="59"/>
        <v>Pennsylvania - Tier 2</v>
      </c>
      <c r="AN1897" t="str">
        <f t="shared" si="60"/>
        <v>Laureldale, Borough Of - Tier 2</v>
      </c>
    </row>
    <row r="1898" spans="1:40" x14ac:dyDescent="0.3">
      <c r="A1898">
        <v>3</v>
      </c>
      <c r="B1898" t="s">
        <v>23</v>
      </c>
      <c r="C1898" t="s">
        <v>3636</v>
      </c>
      <c r="D1898" t="s">
        <v>7144</v>
      </c>
      <c r="E1898" t="s">
        <v>2642</v>
      </c>
      <c r="F1898" s="12">
        <v>953.2512913869848</v>
      </c>
      <c r="G1898" s="12">
        <v>1189.5472143229174</v>
      </c>
      <c r="H1898" s="12">
        <v>589.75201669118724</v>
      </c>
      <c r="I1898">
        <v>0</v>
      </c>
      <c r="J1898" s="15">
        <v>7.0099969736357312E-3</v>
      </c>
      <c r="K1898" s="15">
        <v>0.99299000302636409</v>
      </c>
      <c r="L1898" s="58">
        <v>20.057069999999992</v>
      </c>
      <c r="M1898">
        <v>0</v>
      </c>
      <c r="N1898">
        <v>0</v>
      </c>
      <c r="O1898" s="12">
        <v>10</v>
      </c>
      <c r="P1898" s="12">
        <v>3</v>
      </c>
      <c r="Q1898" s="12">
        <v>1</v>
      </c>
      <c r="R1898" s="12">
        <v>0</v>
      </c>
      <c r="S1898" s="12">
        <v>4.1341598522007921</v>
      </c>
      <c r="T1898" s="12">
        <v>1183.8114992098676</v>
      </c>
      <c r="U1898" s="12">
        <v>230.56020782288283</v>
      </c>
      <c r="V1898" s="12">
        <v>5.7357151130497641</v>
      </c>
      <c r="W1898" s="59">
        <v>4.4687027029854872E-4</v>
      </c>
      <c r="X1898" s="59">
        <v>0</v>
      </c>
      <c r="Y1898" s="59">
        <v>0</v>
      </c>
      <c r="Z1898" s="59">
        <v>3.2406098489774727E-4</v>
      </c>
      <c r="AA1898" s="59">
        <v>5.2975497812805816E-4</v>
      </c>
      <c r="AB1898" s="59">
        <v>2.576655501159495E-4</v>
      </c>
      <c r="AC1898" s="59">
        <v>0</v>
      </c>
      <c r="AD1898" s="59">
        <v>1.1709413605683381E-5</v>
      </c>
      <c r="AE1898" s="59">
        <v>9.693051820422711E-5</v>
      </c>
      <c r="AF1898" s="59">
        <v>4.7209782040805352E-5</v>
      </c>
      <c r="AG1898" s="59">
        <v>8.7603162887869898E-6</v>
      </c>
      <c r="AH1898" s="17">
        <v>1.566328921436188E-4</v>
      </c>
      <c r="AI1898" s="12">
        <v>1710</v>
      </c>
      <c r="AJ1898" s="16">
        <v>7</v>
      </c>
      <c r="AK1898" s="17">
        <v>0.91232714043852958</v>
      </c>
      <c r="AL1898" t="str">
        <f>IF(AK1898&lt;='CAV Tier 1 Analysis'!$A$5,"Tier 1", "Tier 2")</f>
        <v>Tier 2</v>
      </c>
      <c r="AM1898" t="str">
        <f t="shared" si="59"/>
        <v>Pennsylvania - Tier 2</v>
      </c>
      <c r="AN1898" t="str">
        <f t="shared" si="60"/>
        <v>Juniata, Township Of - Tier 2</v>
      </c>
    </row>
    <row r="1899" spans="1:40" x14ac:dyDescent="0.3">
      <c r="A1899">
        <v>3</v>
      </c>
      <c r="B1899" t="s">
        <v>23</v>
      </c>
      <c r="C1899" t="s">
        <v>4206</v>
      </c>
      <c r="D1899" t="s">
        <v>6606</v>
      </c>
      <c r="E1899" t="s">
        <v>2011</v>
      </c>
      <c r="F1899" s="12">
        <v>1359.8037244978786</v>
      </c>
      <c r="G1899" s="12">
        <v>1574.9353989731208</v>
      </c>
      <c r="H1899" s="12">
        <v>697.48898886107588</v>
      </c>
      <c r="I1899">
        <v>8</v>
      </c>
      <c r="J1899" s="15">
        <v>1.9379858944064642E-2</v>
      </c>
      <c r="K1899" s="15">
        <v>0.98062014105593531</v>
      </c>
      <c r="L1899" s="58">
        <v>2.7719500000000008</v>
      </c>
      <c r="M1899">
        <v>24</v>
      </c>
      <c r="N1899">
        <v>0</v>
      </c>
      <c r="O1899" s="12">
        <v>15</v>
      </c>
      <c r="P1899" s="12">
        <v>2</v>
      </c>
      <c r="Q1899" s="12">
        <v>0</v>
      </c>
      <c r="R1899" s="12">
        <v>7.8449611284474825</v>
      </c>
      <c r="S1899" s="12">
        <v>13.517238219165925</v>
      </c>
      <c r="T1899" s="12">
        <v>1734.2512658798403</v>
      </c>
      <c r="U1899" s="12">
        <v>374.44754138196163</v>
      </c>
      <c r="V1899" s="12">
        <v>0</v>
      </c>
      <c r="W1899" s="59">
        <v>6.1758873342619984E-5</v>
      </c>
      <c r="X1899" s="59">
        <v>3.8634278263389191E-4</v>
      </c>
      <c r="Y1899" s="59">
        <v>0</v>
      </c>
      <c r="Z1899" s="59">
        <v>4.8609147734662091E-4</v>
      </c>
      <c r="AA1899" s="59">
        <v>3.5316998541870548E-4</v>
      </c>
      <c r="AB1899" s="59">
        <v>0</v>
      </c>
      <c r="AC1899" s="59">
        <v>1.7532534444577441E-4</v>
      </c>
      <c r="AD1899" s="59">
        <v>3.8285634511811674E-5</v>
      </c>
      <c r="AE1899" s="59">
        <v>1.4200054148001519E-4</v>
      </c>
      <c r="AF1899" s="59">
        <v>7.6672323386947307E-5</v>
      </c>
      <c r="AG1899" s="59">
        <v>0</v>
      </c>
      <c r="AH1899" s="17">
        <v>1.5633154205148969E-4</v>
      </c>
      <c r="AI1899" s="12">
        <v>1711</v>
      </c>
      <c r="AJ1899" s="16">
        <v>7</v>
      </c>
      <c r="AK1899" s="17">
        <v>0.91248347198058111</v>
      </c>
      <c r="AL1899" t="str">
        <f>IF(AK1899&lt;='CAV Tier 1 Analysis'!$A$5,"Tier 1", "Tier 2")</f>
        <v>Tier 2</v>
      </c>
      <c r="AM1899" t="str">
        <f t="shared" si="59"/>
        <v>Pennsylvania - Tier 2</v>
      </c>
      <c r="AN1899" t="str">
        <f t="shared" si="60"/>
        <v>Moscow, Borough Of - Tier 2</v>
      </c>
    </row>
    <row r="1900" spans="1:40" x14ac:dyDescent="0.3">
      <c r="A1900">
        <v>3</v>
      </c>
      <c r="B1900" t="s">
        <v>23</v>
      </c>
      <c r="C1900" t="s">
        <v>5036</v>
      </c>
      <c r="D1900" t="s">
        <v>7536</v>
      </c>
      <c r="E1900" t="s">
        <v>2650</v>
      </c>
      <c r="F1900" s="12">
        <v>4573.7356172938171</v>
      </c>
      <c r="G1900" s="12">
        <v>2306.4170319207569</v>
      </c>
      <c r="H1900" s="12">
        <v>652.86320888806733</v>
      </c>
      <c r="I1900">
        <v>3</v>
      </c>
      <c r="J1900" s="15">
        <v>6.3645748280421362E-3</v>
      </c>
      <c r="K1900" s="15">
        <v>0.9936354251719578</v>
      </c>
      <c r="L1900" s="58">
        <v>12.41874</v>
      </c>
      <c r="M1900">
        <v>3</v>
      </c>
      <c r="N1900">
        <v>0</v>
      </c>
      <c r="O1900" s="12">
        <v>13</v>
      </c>
      <c r="P1900" s="12">
        <v>1</v>
      </c>
      <c r="Q1900" s="12">
        <v>0</v>
      </c>
      <c r="R1900" s="12">
        <v>2.9809062755158733</v>
      </c>
      <c r="S1900" s="12">
        <v>4.1551967454438081</v>
      </c>
      <c r="T1900" s="12">
        <v>1941.2042539270549</v>
      </c>
      <c r="U1900" s="12">
        <v>0</v>
      </c>
      <c r="V1900" s="12">
        <v>365.21277799370205</v>
      </c>
      <c r="W1900" s="59">
        <v>2.7668875366977338E-4</v>
      </c>
      <c r="X1900" s="59">
        <v>4.8292847829236488E-5</v>
      </c>
      <c r="Y1900" s="59">
        <v>0</v>
      </c>
      <c r="Z1900" s="59">
        <v>4.2127928036707145E-4</v>
      </c>
      <c r="AA1900" s="59">
        <v>1.7658499270935274E-4</v>
      </c>
      <c r="AB1900" s="59">
        <v>0</v>
      </c>
      <c r="AC1900" s="59">
        <v>6.6619631500815243E-5</v>
      </c>
      <c r="AD1900" s="59">
        <v>1.1768997582299561E-5</v>
      </c>
      <c r="AE1900" s="59">
        <v>1.5894585784897997E-4</v>
      </c>
      <c r="AF1900" s="59">
        <v>0</v>
      </c>
      <c r="AG1900" s="59">
        <v>5.5779957422435816E-4</v>
      </c>
      <c r="AH1900" s="17">
        <v>1.5617999415744427E-4</v>
      </c>
      <c r="AI1900" s="12">
        <v>1712</v>
      </c>
      <c r="AJ1900" s="16">
        <v>7</v>
      </c>
      <c r="AK1900" s="17">
        <v>0.91263965197473851</v>
      </c>
      <c r="AL1900" t="str">
        <f>IF(AK1900&lt;='CAV Tier 1 Analysis'!$A$5,"Tier 1", "Tier 2")</f>
        <v>Tier 2</v>
      </c>
      <c r="AM1900" t="str">
        <f t="shared" si="59"/>
        <v>Pennsylvania - Tier 2</v>
      </c>
      <c r="AN1900" t="str">
        <f t="shared" si="60"/>
        <v>Eden, Township Of - Tier 2</v>
      </c>
    </row>
    <row r="1901" spans="1:40" x14ac:dyDescent="0.3">
      <c r="A1901">
        <v>3</v>
      </c>
      <c r="B1901" t="s">
        <v>23</v>
      </c>
      <c r="C1901" t="s">
        <v>4847</v>
      </c>
      <c r="D1901" t="s">
        <v>7327</v>
      </c>
      <c r="E1901" t="s">
        <v>2487</v>
      </c>
      <c r="F1901" s="12">
        <v>4848.7202963539148</v>
      </c>
      <c r="G1901" s="12">
        <v>1872.1905179556911</v>
      </c>
      <c r="H1901" s="12">
        <v>946.36106869107789</v>
      </c>
      <c r="I1901">
        <v>8</v>
      </c>
      <c r="J1901" s="15">
        <v>2.513096367791684E-2</v>
      </c>
      <c r="K1901" s="15">
        <v>0.97486903632208344</v>
      </c>
      <c r="L1901" s="58">
        <v>18.346689999999999</v>
      </c>
      <c r="M1901">
        <v>11</v>
      </c>
      <c r="N1901">
        <v>0</v>
      </c>
      <c r="O1901" s="12">
        <v>11</v>
      </c>
      <c r="P1901" s="12">
        <v>2</v>
      </c>
      <c r="Q1901" s="12">
        <v>0</v>
      </c>
      <c r="R1901" s="12">
        <v>7.7989522905766675</v>
      </c>
      <c r="S1901" s="12">
        <v>23.782965643470042</v>
      </c>
      <c r="T1901" s="12">
        <v>2200.546254225002</v>
      </c>
      <c r="U1901" s="12">
        <v>0</v>
      </c>
      <c r="V1901" s="12">
        <v>0</v>
      </c>
      <c r="W1901" s="59">
        <v>4.0876311043356201E-4</v>
      </c>
      <c r="X1901" s="59">
        <v>1.7707377537386714E-4</v>
      </c>
      <c r="Y1901" s="59">
        <v>0</v>
      </c>
      <c r="Z1901" s="59">
        <v>3.56467083387522E-4</v>
      </c>
      <c r="AA1901" s="59">
        <v>3.5316998541870548E-4</v>
      </c>
      <c r="AB1901" s="59">
        <v>0</v>
      </c>
      <c r="AC1901" s="59">
        <v>1.7429710285028714E-4</v>
      </c>
      <c r="AD1901" s="59">
        <v>6.7361832015493822E-5</v>
      </c>
      <c r="AE1901" s="59">
        <v>1.8018078798589724E-4</v>
      </c>
      <c r="AF1901" s="59">
        <v>0</v>
      </c>
      <c r="AG1901" s="59">
        <v>0</v>
      </c>
      <c r="AH1901" s="17">
        <v>1.5611942522412135E-4</v>
      </c>
      <c r="AI1901" s="12">
        <v>1713</v>
      </c>
      <c r="AJ1901" s="16">
        <v>7</v>
      </c>
      <c r="AK1901" s="17">
        <v>0.9127957713999626</v>
      </c>
      <c r="AL1901" t="str">
        <f>IF(AK1901&lt;='CAV Tier 1 Analysis'!$A$5,"Tier 1", "Tier 2")</f>
        <v>Tier 2</v>
      </c>
      <c r="AM1901" t="str">
        <f t="shared" si="59"/>
        <v>Pennsylvania - Tier 2</v>
      </c>
      <c r="AN1901" t="str">
        <f t="shared" si="60"/>
        <v>Croyle, Township Of - Tier 2</v>
      </c>
    </row>
    <row r="1902" spans="1:40" x14ac:dyDescent="0.3">
      <c r="A1902">
        <v>3</v>
      </c>
      <c r="B1902" t="s">
        <v>23</v>
      </c>
      <c r="C1902" t="s">
        <v>5370</v>
      </c>
      <c r="D1902" t="s">
        <v>7895</v>
      </c>
      <c r="E1902" t="s">
        <v>2357</v>
      </c>
      <c r="F1902" s="12">
        <v>10938.936057306799</v>
      </c>
      <c r="G1902" s="12">
        <v>3073.8534307741488</v>
      </c>
      <c r="H1902" s="12">
        <v>1550.1187303230954</v>
      </c>
      <c r="I1902">
        <v>0</v>
      </c>
      <c r="J1902" s="15">
        <v>1.9602776540972667E-3</v>
      </c>
      <c r="K1902" s="15">
        <v>0.99803972234590299</v>
      </c>
      <c r="L1902" s="58">
        <v>23.761939999999999</v>
      </c>
      <c r="M1902">
        <v>1</v>
      </c>
      <c r="N1902">
        <v>2</v>
      </c>
      <c r="O1902" s="12">
        <v>12</v>
      </c>
      <c r="P1902" s="12">
        <v>2</v>
      </c>
      <c r="Q1902" s="12">
        <v>0</v>
      </c>
      <c r="R1902" s="12">
        <v>0</v>
      </c>
      <c r="S1902" s="12">
        <v>3.0386631082499909</v>
      </c>
      <c r="T1902" s="12">
        <v>3622.3776269674572</v>
      </c>
      <c r="U1902" s="12">
        <v>0</v>
      </c>
      <c r="V1902" s="12">
        <v>0</v>
      </c>
      <c r="W1902" s="59">
        <v>5.2941454313206772E-4</v>
      </c>
      <c r="X1902" s="59">
        <v>1.6097615943078831E-5</v>
      </c>
      <c r="Y1902" s="59">
        <v>1.2403870007442322E-4</v>
      </c>
      <c r="Z1902" s="59">
        <v>3.8887318187729673E-4</v>
      </c>
      <c r="AA1902" s="59">
        <v>3.5316998541870548E-4</v>
      </c>
      <c r="AB1902" s="59">
        <v>0</v>
      </c>
      <c r="AC1902" s="59">
        <v>0</v>
      </c>
      <c r="AD1902" s="59">
        <v>8.6065765270032585E-6</v>
      </c>
      <c r="AE1902" s="59">
        <v>2.966003799994405E-4</v>
      </c>
      <c r="AF1902" s="59">
        <v>0</v>
      </c>
      <c r="AG1902" s="59">
        <v>0</v>
      </c>
      <c r="AH1902" s="17">
        <v>1.5607281663381959E-4</v>
      </c>
      <c r="AI1902" s="12">
        <v>1714</v>
      </c>
      <c r="AJ1902" s="16">
        <v>7</v>
      </c>
      <c r="AK1902" s="17">
        <v>0.91295184421659636</v>
      </c>
      <c r="AL1902" t="str">
        <f>IF(AK1902&lt;='CAV Tier 1 Analysis'!$A$5,"Tier 1", "Tier 2")</f>
        <v>Tier 2</v>
      </c>
      <c r="AM1902" t="str">
        <f t="shared" si="59"/>
        <v>Pennsylvania - Tier 2</v>
      </c>
      <c r="AN1902" t="str">
        <f t="shared" si="60"/>
        <v>Ohioville, Borough Of - Tier 2</v>
      </c>
    </row>
    <row r="1903" spans="1:40" x14ac:dyDescent="0.3">
      <c r="A1903">
        <v>3</v>
      </c>
      <c r="B1903" t="s">
        <v>23</v>
      </c>
      <c r="C1903" t="s">
        <v>3680</v>
      </c>
      <c r="D1903" t="s">
        <v>7684</v>
      </c>
      <c r="E1903" t="s">
        <v>2272</v>
      </c>
      <c r="F1903" s="12">
        <v>6269.5035454941471</v>
      </c>
      <c r="G1903" s="12">
        <v>1828.2053142352868</v>
      </c>
      <c r="H1903" s="12">
        <v>854.24076481432814</v>
      </c>
      <c r="I1903">
        <v>0</v>
      </c>
      <c r="J1903" s="15">
        <v>4.976860871199495E-4</v>
      </c>
      <c r="K1903" s="15">
        <v>0.99950231391288002</v>
      </c>
      <c r="L1903" s="58">
        <v>30.541339999999998</v>
      </c>
      <c r="M1903">
        <v>2</v>
      </c>
      <c r="N1903">
        <v>0</v>
      </c>
      <c r="O1903" s="12">
        <v>16</v>
      </c>
      <c r="P1903" s="12">
        <v>1.875</v>
      </c>
      <c r="Q1903" s="12">
        <v>0</v>
      </c>
      <c r="R1903" s="12">
        <v>0</v>
      </c>
      <c r="S1903" s="12">
        <v>0.42514374369879598</v>
      </c>
      <c r="T1903" s="12">
        <v>1870.5172754744121</v>
      </c>
      <c r="U1903" s="12">
        <v>0</v>
      </c>
      <c r="V1903" s="12">
        <v>0</v>
      </c>
      <c r="W1903" s="59">
        <v>6.8045915286130436E-4</v>
      </c>
      <c r="X1903" s="59">
        <v>3.2195231886157661E-5</v>
      </c>
      <c r="Y1903" s="59">
        <v>0</v>
      </c>
      <c r="Z1903" s="59">
        <v>5.1849757583639564E-4</v>
      </c>
      <c r="AA1903" s="59">
        <v>3.3109686133003639E-4</v>
      </c>
      <c r="AB1903" s="59">
        <v>0</v>
      </c>
      <c r="AC1903" s="59">
        <v>0</v>
      </c>
      <c r="AD1903" s="59">
        <v>1.2041585509055117E-6</v>
      </c>
      <c r="AE1903" s="59">
        <v>1.5315800610376642E-4</v>
      </c>
      <c r="AF1903" s="59">
        <v>0</v>
      </c>
      <c r="AG1903" s="59">
        <v>0</v>
      </c>
      <c r="AH1903" s="17">
        <v>1.5605554423350602E-4</v>
      </c>
      <c r="AI1903" s="12">
        <v>1715</v>
      </c>
      <c r="AJ1903" s="16">
        <v>7</v>
      </c>
      <c r="AK1903" s="17">
        <v>0.91310789976082984</v>
      </c>
      <c r="AL1903" t="str">
        <f>IF(AK1903&lt;='CAV Tier 1 Analysis'!$A$5,"Tier 1", "Tier 2")</f>
        <v>Tier 2</v>
      </c>
      <c r="AM1903" t="str">
        <f t="shared" si="59"/>
        <v>Pennsylvania - Tier 2</v>
      </c>
      <c r="AN1903" t="str">
        <f t="shared" si="60"/>
        <v>East Brunswick, Township Of - Tier 2</v>
      </c>
    </row>
    <row r="1904" spans="1:40" x14ac:dyDescent="0.3">
      <c r="A1904">
        <v>3</v>
      </c>
      <c r="B1904" t="s">
        <v>23</v>
      </c>
      <c r="C1904" t="s">
        <v>3861</v>
      </c>
      <c r="D1904" t="s">
        <v>6235</v>
      </c>
      <c r="E1904" t="s">
        <v>1936</v>
      </c>
      <c r="F1904" s="12">
        <v>271.70485043209817</v>
      </c>
      <c r="G1904" s="12">
        <v>1247.4220640149276</v>
      </c>
      <c r="H1904" s="12">
        <v>525.44077664538793</v>
      </c>
      <c r="I1904">
        <v>11</v>
      </c>
      <c r="J1904" s="15">
        <v>0.18572415809478243</v>
      </c>
      <c r="K1904" s="15">
        <v>0.81427584190521751</v>
      </c>
      <c r="L1904" s="58">
        <v>0.75246000000000002</v>
      </c>
      <c r="M1904">
        <v>13</v>
      </c>
      <c r="N1904">
        <v>0</v>
      </c>
      <c r="O1904" s="12">
        <v>16</v>
      </c>
      <c r="P1904" s="12">
        <v>1</v>
      </c>
      <c r="Q1904" s="12">
        <v>0</v>
      </c>
      <c r="R1904" s="12">
        <v>8.9570342609573927</v>
      </c>
      <c r="S1904" s="12">
        <v>97.587045871133299</v>
      </c>
      <c r="T1904" s="12">
        <v>1306.0325848338377</v>
      </c>
      <c r="U1904" s="12">
        <v>1034.3277344017397</v>
      </c>
      <c r="V1904" s="12">
        <v>0</v>
      </c>
      <c r="W1904" s="59">
        <v>1.6764761931271423E-5</v>
      </c>
      <c r="X1904" s="59">
        <v>2.0926900726002479E-4</v>
      </c>
      <c r="Y1904" s="59">
        <v>0</v>
      </c>
      <c r="Z1904" s="59">
        <v>5.1849757583639564E-4</v>
      </c>
      <c r="AA1904" s="59">
        <v>1.7658499270935274E-4</v>
      </c>
      <c r="AB1904" s="59">
        <v>0</v>
      </c>
      <c r="AC1904" s="59">
        <v>2.0017882705885868E-4</v>
      </c>
      <c r="AD1904" s="59">
        <v>2.7640128188405555E-4</v>
      </c>
      <c r="AE1904" s="59">
        <v>1.0693798406591358E-4</v>
      </c>
      <c r="AF1904" s="59">
        <v>2.1179017559429776E-4</v>
      </c>
      <c r="AG1904" s="59">
        <v>0</v>
      </c>
      <c r="AH1904" s="17">
        <v>1.5603860057637907E-4</v>
      </c>
      <c r="AI1904" s="12">
        <v>1716</v>
      </c>
      <c r="AJ1904" s="16">
        <v>7</v>
      </c>
      <c r="AK1904" s="17">
        <v>0.91326393836140618</v>
      </c>
      <c r="AL1904" t="str">
        <f>IF(AK1904&lt;='CAV Tier 1 Analysis'!$A$5,"Tier 1", "Tier 2")</f>
        <v>Tier 2</v>
      </c>
      <c r="AM1904" t="str">
        <f t="shared" si="59"/>
        <v>Pennsylvania - Tier 2</v>
      </c>
      <c r="AN1904" t="str">
        <f t="shared" si="60"/>
        <v>Leesport, Borough Of - Tier 2</v>
      </c>
    </row>
    <row r="1905" spans="1:40" x14ac:dyDescent="0.3">
      <c r="A1905">
        <v>3</v>
      </c>
      <c r="B1905" t="s">
        <v>23</v>
      </c>
      <c r="C1905" t="s">
        <v>5030</v>
      </c>
      <c r="D1905" t="s">
        <v>7530</v>
      </c>
      <c r="E1905" t="s">
        <v>2343</v>
      </c>
      <c r="F1905" s="12">
        <v>5973.6359105695155</v>
      </c>
      <c r="G1905" s="12">
        <v>3310.9826908175428</v>
      </c>
      <c r="H1905" s="12">
        <v>907.40660159856691</v>
      </c>
      <c r="I1905">
        <v>10</v>
      </c>
      <c r="J1905" s="15">
        <v>2.7026860397082825E-2</v>
      </c>
      <c r="K1905" s="15">
        <v>0.9729731396029172</v>
      </c>
      <c r="L1905" s="58">
        <v>16.219789999999996</v>
      </c>
      <c r="M1905">
        <v>2</v>
      </c>
      <c r="N1905">
        <v>0</v>
      </c>
      <c r="O1905" s="12">
        <v>13</v>
      </c>
      <c r="P1905" s="12">
        <v>1</v>
      </c>
      <c r="Q1905" s="12">
        <v>0</v>
      </c>
      <c r="R1905" s="12">
        <v>9.7297313960291714</v>
      </c>
      <c r="S1905" s="12">
        <v>24.52435154479582</v>
      </c>
      <c r="T1905" s="12">
        <v>3198.8932117259415</v>
      </c>
      <c r="U1905" s="12">
        <v>0</v>
      </c>
      <c r="V1905" s="12">
        <v>112.08947909160133</v>
      </c>
      <c r="W1905" s="59">
        <v>3.6137591091249614E-4</v>
      </c>
      <c r="X1905" s="59">
        <v>3.2195231886157661E-5</v>
      </c>
      <c r="Y1905" s="59">
        <v>0</v>
      </c>
      <c r="Z1905" s="59">
        <v>4.2127928036707145E-4</v>
      </c>
      <c r="AA1905" s="59">
        <v>1.7658499270935274E-4</v>
      </c>
      <c r="AB1905" s="59">
        <v>0</v>
      </c>
      <c r="AC1905" s="59">
        <v>2.1744766869370981E-4</v>
      </c>
      <c r="AD1905" s="59">
        <v>6.9461701026466997E-5</v>
      </c>
      <c r="AE1905" s="59">
        <v>2.6192546439997896E-4</v>
      </c>
      <c r="AF1905" s="59">
        <v>0</v>
      </c>
      <c r="AG1905" s="59">
        <v>1.7119736077088603E-4</v>
      </c>
      <c r="AH1905" s="17">
        <v>1.5558796461510177E-4</v>
      </c>
      <c r="AI1905" s="12">
        <v>1717</v>
      </c>
      <c r="AJ1905" s="16">
        <v>7</v>
      </c>
      <c r="AK1905" s="17">
        <v>0.9134195263260213</v>
      </c>
      <c r="AL1905" t="str">
        <f>IF(AK1905&lt;='CAV Tier 1 Analysis'!$A$5,"Tier 1", "Tier 2")</f>
        <v>Tier 2</v>
      </c>
      <c r="AM1905" t="str">
        <f t="shared" si="59"/>
        <v>Pennsylvania - Tier 2</v>
      </c>
      <c r="AN1905" t="str">
        <f t="shared" si="60"/>
        <v>Bart, Township Of - Tier 2</v>
      </c>
    </row>
    <row r="1906" spans="1:40" x14ac:dyDescent="0.3">
      <c r="A1906">
        <v>3</v>
      </c>
      <c r="B1906" t="s">
        <v>23</v>
      </c>
      <c r="C1906" t="s">
        <v>3988</v>
      </c>
      <c r="D1906" t="s">
        <v>6371</v>
      </c>
      <c r="E1906" t="s">
        <v>1745</v>
      </c>
      <c r="F1906" s="12">
        <v>521.14737100754576</v>
      </c>
      <c r="G1906" s="12">
        <v>3027.0724050577128</v>
      </c>
      <c r="H1906" s="12">
        <v>1420.5740457118034</v>
      </c>
      <c r="I1906">
        <v>2</v>
      </c>
      <c r="J1906" s="15">
        <v>4.2383724649734509E-4</v>
      </c>
      <c r="K1906" s="15">
        <v>0.99957616275350269</v>
      </c>
      <c r="L1906" s="58">
        <v>1.25048</v>
      </c>
      <c r="M1906">
        <v>3</v>
      </c>
      <c r="N1906">
        <v>2</v>
      </c>
      <c r="O1906" s="12">
        <v>16</v>
      </c>
      <c r="P1906" s="12">
        <v>1</v>
      </c>
      <c r="Q1906" s="12">
        <v>0</v>
      </c>
      <c r="R1906" s="12">
        <v>1.9991523255070054</v>
      </c>
      <c r="S1906" s="12">
        <v>0.60209219198008435</v>
      </c>
      <c r="T1906" s="12">
        <v>3057.1138232146227</v>
      </c>
      <c r="U1906" s="12">
        <v>2535.9664522070771</v>
      </c>
      <c r="V1906" s="12">
        <v>0</v>
      </c>
      <c r="W1906" s="59">
        <v>2.7860616510932526E-5</v>
      </c>
      <c r="X1906" s="59">
        <v>4.8292847829236488E-5</v>
      </c>
      <c r="Y1906" s="59">
        <v>1.2403870007442322E-4</v>
      </c>
      <c r="Z1906" s="59">
        <v>5.1849757583639564E-4</v>
      </c>
      <c r="AA1906" s="59">
        <v>1.7658499270935274E-4</v>
      </c>
      <c r="AB1906" s="59">
        <v>0</v>
      </c>
      <c r="AC1906" s="59">
        <v>4.4678624193317193E-5</v>
      </c>
      <c r="AD1906" s="59">
        <v>1.7053395990225757E-6</v>
      </c>
      <c r="AE1906" s="59">
        <v>2.5031656415846825E-4</v>
      </c>
      <c r="AF1906" s="59">
        <v>5.192675032781968E-4</v>
      </c>
      <c r="AG1906" s="59">
        <v>0</v>
      </c>
      <c r="AH1906" s="17">
        <v>1.5556752401721323E-4</v>
      </c>
      <c r="AI1906" s="12">
        <v>1718</v>
      </c>
      <c r="AJ1906" s="16">
        <v>7</v>
      </c>
      <c r="AK1906" s="17">
        <v>0.91357509385003854</v>
      </c>
      <c r="AL1906" t="str">
        <f>IF(AK1906&lt;='CAV Tier 1 Analysis'!$A$5,"Tier 1", "Tier 2")</f>
        <v>Tier 2</v>
      </c>
      <c r="AM1906" t="str">
        <f t="shared" si="59"/>
        <v>Pennsylvania - Tier 2</v>
      </c>
      <c r="AN1906" t="str">
        <f t="shared" si="60"/>
        <v>Malvern, Borough Of - Tier 2</v>
      </c>
    </row>
    <row r="1907" spans="1:40" x14ac:dyDescent="0.3">
      <c r="A1907">
        <v>3</v>
      </c>
      <c r="B1907" t="s">
        <v>23</v>
      </c>
      <c r="C1907" t="s">
        <v>4330</v>
      </c>
      <c r="D1907" t="s">
        <v>6742</v>
      </c>
      <c r="E1907" t="s">
        <v>1958</v>
      </c>
      <c r="F1907" s="12">
        <v>546.25288804077582</v>
      </c>
      <c r="G1907" s="12">
        <v>776.63679132594791</v>
      </c>
      <c r="H1907" s="12">
        <v>522.81870752772181</v>
      </c>
      <c r="I1907">
        <v>13</v>
      </c>
      <c r="J1907" s="15">
        <v>1.0118949281348091E-2</v>
      </c>
      <c r="K1907" s="15">
        <v>0.98988105071865207</v>
      </c>
      <c r="L1907" s="58">
        <v>2.90544</v>
      </c>
      <c r="M1907">
        <v>3</v>
      </c>
      <c r="N1907">
        <v>2</v>
      </c>
      <c r="O1907" s="12">
        <v>9</v>
      </c>
      <c r="P1907" s="12">
        <v>4</v>
      </c>
      <c r="Q1907" s="12">
        <v>0</v>
      </c>
      <c r="R1907" s="12">
        <v>12.868453659342476</v>
      </c>
      <c r="S1907" s="12">
        <v>5.2903759848129788</v>
      </c>
      <c r="T1907" s="12">
        <v>986.34138704060979</v>
      </c>
      <c r="U1907" s="12">
        <v>440.08849899983397</v>
      </c>
      <c r="V1907" s="12">
        <v>0</v>
      </c>
      <c r="W1907" s="59">
        <v>6.4733022227883534E-5</v>
      </c>
      <c r="X1907" s="59">
        <v>4.8292847829236488E-5</v>
      </c>
      <c r="Y1907" s="59">
        <v>1.2403870007442322E-4</v>
      </c>
      <c r="Z1907" s="59">
        <v>2.9165488640797254E-4</v>
      </c>
      <c r="AA1907" s="59">
        <v>7.0633997083741095E-4</v>
      </c>
      <c r="AB1907" s="59">
        <v>0</v>
      </c>
      <c r="AC1907" s="59">
        <v>2.8759429567182585E-4</v>
      </c>
      <c r="AD1907" s="59">
        <v>1.4984229625947467E-5</v>
      </c>
      <c r="AE1907" s="59">
        <v>8.0761659973682334E-5</v>
      </c>
      <c r="AF1907" s="59">
        <v>9.0113043844963544E-5</v>
      </c>
      <c r="AG1907" s="59">
        <v>0</v>
      </c>
      <c r="AH1907" s="17">
        <v>1.55319332408486E-4</v>
      </c>
      <c r="AI1907" s="12">
        <v>1719</v>
      </c>
      <c r="AJ1907" s="16">
        <v>7</v>
      </c>
      <c r="AK1907" s="17">
        <v>0.91373041318244708</v>
      </c>
      <c r="AL1907" t="str">
        <f>IF(AK1907&lt;='CAV Tier 1 Analysis'!$A$5,"Tier 1", "Tier 2")</f>
        <v>Tier 2</v>
      </c>
      <c r="AM1907" t="str">
        <f t="shared" si="59"/>
        <v>Pennsylvania - Tier 2</v>
      </c>
      <c r="AN1907" t="str">
        <f t="shared" si="60"/>
        <v>Stoneboro, Borough Of - Tier 2</v>
      </c>
    </row>
    <row r="1908" spans="1:40" x14ac:dyDescent="0.3">
      <c r="A1908">
        <v>3</v>
      </c>
      <c r="B1908" t="s">
        <v>23</v>
      </c>
      <c r="C1908" t="s">
        <v>5468</v>
      </c>
      <c r="D1908" t="s">
        <v>7998</v>
      </c>
      <c r="E1908" t="s">
        <v>2245</v>
      </c>
      <c r="F1908" s="12">
        <v>1941.3339404019557</v>
      </c>
      <c r="G1908" s="12">
        <v>1297.4885820179643</v>
      </c>
      <c r="H1908" s="12">
        <v>653.74393205361253</v>
      </c>
      <c r="I1908">
        <v>1</v>
      </c>
      <c r="J1908" s="15">
        <v>0</v>
      </c>
      <c r="K1908" s="15">
        <v>1</v>
      </c>
      <c r="L1908" s="58">
        <v>25.753849999999996</v>
      </c>
      <c r="M1908">
        <v>2</v>
      </c>
      <c r="N1908">
        <v>0</v>
      </c>
      <c r="O1908" s="12">
        <v>14.166666666666666</v>
      </c>
      <c r="P1908" s="12">
        <v>2.8333333333333335</v>
      </c>
      <c r="Q1908" s="12">
        <v>0</v>
      </c>
      <c r="R1908" s="12">
        <v>1</v>
      </c>
      <c r="S1908" s="12">
        <v>0</v>
      </c>
      <c r="T1908" s="12">
        <v>1472.8106773582465</v>
      </c>
      <c r="U1908" s="12">
        <v>0</v>
      </c>
      <c r="V1908" s="12">
        <v>0</v>
      </c>
      <c r="W1908" s="59">
        <v>5.7379417386130087E-4</v>
      </c>
      <c r="X1908" s="59">
        <v>3.2195231886157661E-5</v>
      </c>
      <c r="Y1908" s="59">
        <v>0</v>
      </c>
      <c r="Z1908" s="59">
        <v>4.5908639527180865E-4</v>
      </c>
      <c r="AA1908" s="59">
        <v>5.0032414600983282E-4</v>
      </c>
      <c r="AB1908" s="59">
        <v>0</v>
      </c>
      <c r="AC1908" s="59">
        <v>2.2348784343877468E-5</v>
      </c>
      <c r="AD1908" s="59">
        <v>0</v>
      </c>
      <c r="AE1908" s="59">
        <v>1.2059377888146771E-4</v>
      </c>
      <c r="AF1908" s="59">
        <v>0</v>
      </c>
      <c r="AG1908" s="59">
        <v>0</v>
      </c>
      <c r="AH1908" s="17">
        <v>1.5530386456858594E-4</v>
      </c>
      <c r="AI1908" s="12">
        <v>1720</v>
      </c>
      <c r="AJ1908" s="16">
        <v>8</v>
      </c>
      <c r="AK1908" s="17">
        <v>0.91388571704701571</v>
      </c>
      <c r="AL1908" t="str">
        <f>IF(AK1908&lt;='CAV Tier 1 Analysis'!$A$5,"Tier 1", "Tier 2")</f>
        <v>Tier 2</v>
      </c>
      <c r="AM1908" t="str">
        <f t="shared" si="59"/>
        <v>Pennsylvania - Tier 2</v>
      </c>
      <c r="AN1908" t="str">
        <f t="shared" si="60"/>
        <v>Lincoln,Township Of - Tier 2</v>
      </c>
    </row>
    <row r="1909" spans="1:40" x14ac:dyDescent="0.3">
      <c r="A1909">
        <v>3</v>
      </c>
      <c r="B1909" t="s">
        <v>23</v>
      </c>
      <c r="C1909" t="s">
        <v>5476</v>
      </c>
      <c r="D1909" t="s">
        <v>8006</v>
      </c>
      <c r="E1909" t="s">
        <v>2679</v>
      </c>
      <c r="F1909" s="12">
        <v>2848.8487977256978</v>
      </c>
      <c r="G1909" s="12">
        <v>1268.1258461941541</v>
      </c>
      <c r="H1909" s="12">
        <v>647.68128229995227</v>
      </c>
      <c r="I1909">
        <v>0</v>
      </c>
      <c r="J1909" s="15">
        <v>0</v>
      </c>
      <c r="K1909" s="15">
        <v>0.99999999999999989</v>
      </c>
      <c r="L1909" s="58">
        <v>30.16825</v>
      </c>
      <c r="M1909">
        <v>0</v>
      </c>
      <c r="N1909">
        <v>0</v>
      </c>
      <c r="O1909" s="12">
        <v>9.5</v>
      </c>
      <c r="P1909" s="12">
        <v>3.5</v>
      </c>
      <c r="Q1909" s="12">
        <v>0</v>
      </c>
      <c r="R1909" s="12">
        <v>0</v>
      </c>
      <c r="S1909" s="12">
        <v>0</v>
      </c>
      <c r="T1909" s="12">
        <v>1346.4142787310454</v>
      </c>
      <c r="U1909" s="12">
        <v>0</v>
      </c>
      <c r="V1909" s="12">
        <v>0</v>
      </c>
      <c r="W1909" s="59">
        <v>6.7214673090008653E-4</v>
      </c>
      <c r="X1909" s="59">
        <v>0</v>
      </c>
      <c r="Y1909" s="59">
        <v>0</v>
      </c>
      <c r="Z1909" s="59">
        <v>3.0785793565285991E-4</v>
      </c>
      <c r="AA1909" s="59">
        <v>6.1804747448273461E-4</v>
      </c>
      <c r="AB1909" s="59">
        <v>0</v>
      </c>
      <c r="AC1909" s="59">
        <v>0</v>
      </c>
      <c r="AD1909" s="59">
        <v>0</v>
      </c>
      <c r="AE1909" s="59">
        <v>1.1024443827592366E-4</v>
      </c>
      <c r="AF1909" s="59">
        <v>0</v>
      </c>
      <c r="AG1909" s="59">
        <v>0</v>
      </c>
      <c r="AH1909" s="17">
        <v>1.5529968902832771E-4</v>
      </c>
      <c r="AI1909" s="12">
        <v>1721</v>
      </c>
      <c r="AJ1909" s="16">
        <v>8</v>
      </c>
      <c r="AK1909" s="17">
        <v>0.91404101673604399</v>
      </c>
      <c r="AL1909" t="str">
        <f>IF(AK1909&lt;='CAV Tier 1 Analysis'!$A$5,"Tier 1", "Tier 2")</f>
        <v>Tier 2</v>
      </c>
      <c r="AM1909" t="str">
        <f t="shared" si="59"/>
        <v>Pennsylvania - Tier 2</v>
      </c>
      <c r="AN1909" t="str">
        <f t="shared" si="60"/>
        <v>Irwin, Township Of - Tier 2</v>
      </c>
    </row>
    <row r="1910" spans="1:40" x14ac:dyDescent="0.3">
      <c r="A1910">
        <v>3</v>
      </c>
      <c r="B1910" t="s">
        <v>23</v>
      </c>
      <c r="C1910" t="s">
        <v>4928</v>
      </c>
      <c r="D1910" t="s">
        <v>7415</v>
      </c>
      <c r="E1910" t="s">
        <v>2413</v>
      </c>
      <c r="F1910" s="12">
        <v>1098.3474825611402</v>
      </c>
      <c r="G1910" s="12">
        <v>747.28675899771588</v>
      </c>
      <c r="H1910" s="12">
        <v>436.02891299944901</v>
      </c>
      <c r="I1910">
        <v>1</v>
      </c>
      <c r="J1910" s="15">
        <v>7.5429552460833882E-2</v>
      </c>
      <c r="K1910" s="15">
        <v>0.92457044753916606</v>
      </c>
      <c r="L1910" s="58">
        <v>12.826140000000002</v>
      </c>
      <c r="M1910">
        <v>4</v>
      </c>
      <c r="N1910">
        <v>0</v>
      </c>
      <c r="O1910" s="12">
        <v>12</v>
      </c>
      <c r="P1910" s="12">
        <v>3</v>
      </c>
      <c r="Q1910" s="12">
        <v>1</v>
      </c>
      <c r="R1910" s="12">
        <v>0.92457044753916606</v>
      </c>
      <c r="S1910" s="12">
        <v>32.889465767532315</v>
      </c>
      <c r="T1910" s="12">
        <v>830.58862884384405</v>
      </c>
      <c r="U1910" s="12">
        <v>0</v>
      </c>
      <c r="V1910" s="12">
        <v>0</v>
      </c>
      <c r="W1910" s="59">
        <v>2.8576560029391288E-4</v>
      </c>
      <c r="X1910" s="59">
        <v>6.4390463772315322E-5</v>
      </c>
      <c r="Y1910" s="59">
        <v>0</v>
      </c>
      <c r="Z1910" s="59">
        <v>3.8887318187729673E-4</v>
      </c>
      <c r="AA1910" s="59">
        <v>5.2975497812805816E-4</v>
      </c>
      <c r="AB1910" s="59">
        <v>2.576655501159495E-4</v>
      </c>
      <c r="AC1910" s="59">
        <v>2.0663025542775098E-5</v>
      </c>
      <c r="AD1910" s="59">
        <v>9.3154684799376259E-5</v>
      </c>
      <c r="AE1910" s="59">
        <v>6.8008619836948766E-5</v>
      </c>
      <c r="AF1910" s="59">
        <v>0</v>
      </c>
      <c r="AG1910" s="59">
        <v>0</v>
      </c>
      <c r="AH1910" s="17">
        <v>1.5529782766969389E-4</v>
      </c>
      <c r="AI1910" s="12">
        <v>1722</v>
      </c>
      <c r="AJ1910" s="16">
        <v>8</v>
      </c>
      <c r="AK1910" s="17">
        <v>0.91419631456371364</v>
      </c>
      <c r="AL1910" t="str">
        <f>IF(AK1910&lt;='CAV Tier 1 Analysis'!$A$5,"Tier 1", "Tier 2")</f>
        <v>Tier 2</v>
      </c>
      <c r="AM1910" t="str">
        <f t="shared" si="59"/>
        <v>Pennsylvania - Tier 2</v>
      </c>
      <c r="AN1910" t="str">
        <f t="shared" si="60"/>
        <v>East Fairfield, Township Of - Tier 2</v>
      </c>
    </row>
    <row r="1911" spans="1:40" x14ac:dyDescent="0.3">
      <c r="A1911">
        <v>3</v>
      </c>
      <c r="B1911" t="s">
        <v>23</v>
      </c>
      <c r="C1911" t="s">
        <v>4873</v>
      </c>
      <c r="D1911" t="s">
        <v>7356</v>
      </c>
      <c r="E1911" t="s">
        <v>2485</v>
      </c>
      <c r="F1911" s="12">
        <v>2403.3642212524187</v>
      </c>
      <c r="G1911" s="12">
        <v>1353.9629064903604</v>
      </c>
      <c r="H1911" s="12">
        <v>577.2373974871183</v>
      </c>
      <c r="I1911">
        <v>1</v>
      </c>
      <c r="J1911" s="15">
        <v>0</v>
      </c>
      <c r="K1911" s="15">
        <v>0.99999999999999989</v>
      </c>
      <c r="L1911" s="58">
        <v>28.047929999999997</v>
      </c>
      <c r="M1911">
        <v>0</v>
      </c>
      <c r="N1911">
        <v>0</v>
      </c>
      <c r="O1911" s="12">
        <v>11.142857142857142</v>
      </c>
      <c r="P1911" s="12">
        <v>3.2857142857142856</v>
      </c>
      <c r="Q1911" s="12">
        <v>0</v>
      </c>
      <c r="R1911" s="12">
        <v>0.99999999999999989</v>
      </c>
      <c r="S1911" s="12">
        <v>0</v>
      </c>
      <c r="T1911" s="12">
        <v>1448.8176618486273</v>
      </c>
      <c r="U1911" s="12">
        <v>0</v>
      </c>
      <c r="V1911" s="12">
        <v>0</v>
      </c>
      <c r="W1911" s="59">
        <v>6.2490613336916993E-4</v>
      </c>
      <c r="X1911" s="59">
        <v>0</v>
      </c>
      <c r="Y1911" s="59">
        <v>0</v>
      </c>
      <c r="Z1911" s="59">
        <v>3.6109652602891838E-4</v>
      </c>
      <c r="AA1911" s="59">
        <v>5.802078331878732E-4</v>
      </c>
      <c r="AB1911" s="59">
        <v>0</v>
      </c>
      <c r="AC1911" s="59">
        <v>2.2348784343877465E-5</v>
      </c>
      <c r="AD1911" s="59">
        <v>0</v>
      </c>
      <c r="AE1911" s="59">
        <v>1.1862923010982484E-4</v>
      </c>
      <c r="AF1911" s="59">
        <v>0</v>
      </c>
      <c r="AG1911" s="59">
        <v>0</v>
      </c>
      <c r="AH1911" s="17">
        <v>1.5519895518542398E-4</v>
      </c>
      <c r="AI1911" s="12">
        <v>1723</v>
      </c>
      <c r="AJ1911" s="16">
        <v>8</v>
      </c>
      <c r="AK1911" s="17">
        <v>0.91435151351889909</v>
      </c>
      <c r="AL1911" t="str">
        <f>IF(AK1911&lt;='CAV Tier 1 Analysis'!$A$5,"Tier 1", "Tier 2")</f>
        <v>Tier 2</v>
      </c>
      <c r="AM1911" t="str">
        <f t="shared" si="59"/>
        <v>Pennsylvania - Tier 2</v>
      </c>
      <c r="AN1911" t="str">
        <f t="shared" si="60"/>
        <v>East Fallowfield, Township Of - Tier 2</v>
      </c>
    </row>
    <row r="1912" spans="1:40" x14ac:dyDescent="0.3">
      <c r="A1912">
        <v>3</v>
      </c>
      <c r="B1912" t="s">
        <v>23</v>
      </c>
      <c r="C1912" t="s">
        <v>3822</v>
      </c>
      <c r="D1912" t="s">
        <v>6195</v>
      </c>
      <c r="E1912" t="s">
        <v>1967</v>
      </c>
      <c r="F1912" s="12">
        <v>54.777018905961626</v>
      </c>
      <c r="G1912" s="12">
        <v>1366.3542011439131</v>
      </c>
      <c r="H1912" s="12">
        <v>1047.4630218100083</v>
      </c>
      <c r="I1912">
        <v>3</v>
      </c>
      <c r="J1912" s="15">
        <v>0</v>
      </c>
      <c r="K1912" s="15">
        <v>1.0000000000000002</v>
      </c>
      <c r="L1912" s="58">
        <v>0.46694999999999998</v>
      </c>
      <c r="M1912">
        <v>12</v>
      </c>
      <c r="N1912">
        <v>0</v>
      </c>
      <c r="O1912" s="12">
        <v>12.75</v>
      </c>
      <c r="P1912" s="12">
        <v>2.75</v>
      </c>
      <c r="Q1912" s="12">
        <v>0</v>
      </c>
      <c r="R1912" s="12">
        <v>3.0000000000000009</v>
      </c>
      <c r="S1912" s="12">
        <v>0</v>
      </c>
      <c r="T1912" s="12">
        <v>1904.2381074275565</v>
      </c>
      <c r="U1912" s="12">
        <v>1849.461088521595</v>
      </c>
      <c r="V1912" s="12">
        <v>0</v>
      </c>
      <c r="W1912" s="59">
        <v>1.0403616914928622E-5</v>
      </c>
      <c r="X1912" s="59">
        <v>1.9317139131694595E-4</v>
      </c>
      <c r="Y1912" s="59">
        <v>0</v>
      </c>
      <c r="Z1912" s="59">
        <v>4.1317775574462777E-4</v>
      </c>
      <c r="AA1912" s="59">
        <v>4.8560872995071999E-4</v>
      </c>
      <c r="AB1912" s="59">
        <v>0</v>
      </c>
      <c r="AC1912" s="59">
        <v>6.7046353031632432E-5</v>
      </c>
      <c r="AD1912" s="59">
        <v>0</v>
      </c>
      <c r="AE1912" s="59">
        <v>1.559190687540934E-4</v>
      </c>
      <c r="AF1912" s="59">
        <v>3.7869784949677441E-4</v>
      </c>
      <c r="AG1912" s="59">
        <v>0</v>
      </c>
      <c r="AH1912" s="17">
        <v>1.5491134229179295E-4</v>
      </c>
      <c r="AI1912" s="12">
        <v>1724</v>
      </c>
      <c r="AJ1912" s="16">
        <v>8</v>
      </c>
      <c r="AK1912" s="17">
        <v>0.91450642486119094</v>
      </c>
      <c r="AL1912" t="str">
        <f>IF(AK1912&lt;='CAV Tier 1 Analysis'!$A$5,"Tier 1", "Tier 2")</f>
        <v>Tier 2</v>
      </c>
      <c r="AM1912" t="str">
        <f t="shared" si="59"/>
        <v>Pennsylvania - Tier 2</v>
      </c>
      <c r="AN1912" t="str">
        <f t="shared" si="60"/>
        <v>Leechburg, Borough Of - Tier 2</v>
      </c>
    </row>
    <row r="1913" spans="1:40" x14ac:dyDescent="0.3">
      <c r="A1913">
        <v>3</v>
      </c>
      <c r="B1913" t="s">
        <v>23</v>
      </c>
      <c r="C1913" t="s">
        <v>5219</v>
      </c>
      <c r="D1913" t="s">
        <v>7732</v>
      </c>
      <c r="E1913" t="s">
        <v>2141</v>
      </c>
      <c r="F1913" s="12">
        <v>1111.169055745165</v>
      </c>
      <c r="G1913" s="12">
        <v>601.67329858080529</v>
      </c>
      <c r="H1913" s="12">
        <v>401.72969089801268</v>
      </c>
      <c r="I1913">
        <v>2</v>
      </c>
      <c r="J1913" s="15">
        <v>1.1589839273910902E-4</v>
      </c>
      <c r="K1913" s="15">
        <v>0.99988410160726104</v>
      </c>
      <c r="L1913" s="58">
        <v>24.417940000000002</v>
      </c>
      <c r="M1913">
        <v>2</v>
      </c>
      <c r="N1913">
        <v>0</v>
      </c>
      <c r="O1913" s="12">
        <v>15</v>
      </c>
      <c r="P1913" s="12">
        <v>3</v>
      </c>
      <c r="Q1913" s="12">
        <v>0</v>
      </c>
      <c r="R1913" s="12">
        <v>1.9997682032145221</v>
      </c>
      <c r="S1913" s="12">
        <v>4.6559825490658742E-2</v>
      </c>
      <c r="T1913" s="12">
        <v>811.7524499280679</v>
      </c>
      <c r="U1913" s="12">
        <v>0</v>
      </c>
      <c r="V1913" s="12">
        <v>0</v>
      </c>
      <c r="W1913" s="59">
        <v>5.4403018227157558E-4</v>
      </c>
      <c r="X1913" s="59">
        <v>3.2195231886157661E-5</v>
      </c>
      <c r="Y1913" s="59">
        <v>0</v>
      </c>
      <c r="Z1913" s="59">
        <v>4.8609147734662091E-4</v>
      </c>
      <c r="AA1913" s="59">
        <v>5.2975497812805816E-4</v>
      </c>
      <c r="AB1913" s="59">
        <v>0</v>
      </c>
      <c r="AC1913" s="59">
        <v>4.4692388311384686E-5</v>
      </c>
      <c r="AD1913" s="59">
        <v>1.3187401396400677E-7</v>
      </c>
      <c r="AE1913" s="59">
        <v>6.646631298783271E-5</v>
      </c>
      <c r="AF1913" s="59">
        <v>0</v>
      </c>
      <c r="AG1913" s="59">
        <v>0</v>
      </c>
      <c r="AH1913" s="17">
        <v>1.5485113135869032E-4</v>
      </c>
      <c r="AI1913" s="12">
        <v>1725</v>
      </c>
      <c r="AJ1913" s="16">
        <v>8</v>
      </c>
      <c r="AK1913" s="17">
        <v>0.91466127599254965</v>
      </c>
      <c r="AL1913" t="str">
        <f>IF(AK1913&lt;='CAV Tier 1 Analysis'!$A$5,"Tier 1", "Tier 2")</f>
        <v>Tier 2</v>
      </c>
      <c r="AM1913" t="str">
        <f t="shared" si="59"/>
        <v>Pennsylvania - Tier 2</v>
      </c>
      <c r="AN1913" t="str">
        <f t="shared" si="60"/>
        <v>Brooklyn, Township Of - Tier 2</v>
      </c>
    </row>
    <row r="1914" spans="1:40" x14ac:dyDescent="0.3">
      <c r="A1914">
        <v>3</v>
      </c>
      <c r="B1914" t="s">
        <v>23</v>
      </c>
      <c r="C1914" t="s">
        <v>4903</v>
      </c>
      <c r="D1914" t="s">
        <v>7387</v>
      </c>
      <c r="E1914" t="s">
        <v>2537</v>
      </c>
      <c r="F1914" s="12">
        <v>2201.4216047730829</v>
      </c>
      <c r="G1914" s="12">
        <v>923.38611621573762</v>
      </c>
      <c r="H1914" s="12">
        <v>556.15350818811464</v>
      </c>
      <c r="I1914">
        <v>0</v>
      </c>
      <c r="J1914" s="15">
        <v>0</v>
      </c>
      <c r="K1914" s="15">
        <v>0.99999999999999978</v>
      </c>
      <c r="L1914" s="58">
        <v>30.394400000000005</v>
      </c>
      <c r="M1914">
        <v>1</v>
      </c>
      <c r="N1914">
        <v>0</v>
      </c>
      <c r="O1914" s="12">
        <v>12</v>
      </c>
      <c r="P1914" s="12">
        <v>3</v>
      </c>
      <c r="Q1914" s="12">
        <v>0</v>
      </c>
      <c r="R1914" s="12">
        <v>0</v>
      </c>
      <c r="S1914" s="12">
        <v>0</v>
      </c>
      <c r="T1914" s="12">
        <v>1115.6028360975624</v>
      </c>
      <c r="U1914" s="12">
        <v>0</v>
      </c>
      <c r="V1914" s="12">
        <v>0</v>
      </c>
      <c r="W1914" s="59">
        <v>6.7718533881380564E-4</v>
      </c>
      <c r="X1914" s="59">
        <v>1.6097615943078831E-5</v>
      </c>
      <c r="Y1914" s="59">
        <v>0</v>
      </c>
      <c r="Z1914" s="59">
        <v>3.8887318187729673E-4</v>
      </c>
      <c r="AA1914" s="59">
        <v>5.2975497812805816E-4</v>
      </c>
      <c r="AB1914" s="59">
        <v>0</v>
      </c>
      <c r="AC1914" s="59">
        <v>0</v>
      </c>
      <c r="AD1914" s="59">
        <v>0</v>
      </c>
      <c r="AE1914" s="59">
        <v>9.1345590987431085E-5</v>
      </c>
      <c r="AF1914" s="59">
        <v>0</v>
      </c>
      <c r="AG1914" s="59">
        <v>0</v>
      </c>
      <c r="AH1914" s="17">
        <v>1.548415187045155E-4</v>
      </c>
      <c r="AI1914" s="12">
        <v>1726</v>
      </c>
      <c r="AJ1914" s="16">
        <v>8</v>
      </c>
      <c r="AK1914" s="17">
        <v>0.91481611751125413</v>
      </c>
      <c r="AL1914" t="str">
        <f>IF(AK1914&lt;='CAV Tier 1 Analysis'!$A$5,"Tier 1", "Tier 2")</f>
        <v>Tier 2</v>
      </c>
      <c r="AM1914" t="str">
        <f t="shared" si="59"/>
        <v>Pennsylvania - Tier 2</v>
      </c>
      <c r="AN1914" t="str">
        <f t="shared" si="60"/>
        <v>Graham, Township Of - Tier 2</v>
      </c>
    </row>
    <row r="1915" spans="1:40" x14ac:dyDescent="0.3">
      <c r="A1915">
        <v>3</v>
      </c>
      <c r="B1915" t="s">
        <v>23</v>
      </c>
      <c r="C1915" t="s">
        <v>3739</v>
      </c>
      <c r="D1915" t="s">
        <v>6108</v>
      </c>
      <c r="E1915" t="s">
        <v>2354</v>
      </c>
      <c r="F1915" s="12">
        <v>90.935488564968225</v>
      </c>
      <c r="G1915" s="12">
        <v>1404.3815989143175</v>
      </c>
      <c r="H1915" s="12">
        <v>650.36151451382602</v>
      </c>
      <c r="I1915">
        <v>0</v>
      </c>
      <c r="J1915" s="15">
        <v>0.14637723246696677</v>
      </c>
      <c r="K1915" s="15">
        <v>0.85362276753303334</v>
      </c>
      <c r="L1915" s="58">
        <v>0.68869999999999998</v>
      </c>
      <c r="M1915">
        <v>17</v>
      </c>
      <c r="N1915">
        <v>0</v>
      </c>
      <c r="O1915" s="12">
        <v>11.4</v>
      </c>
      <c r="P1915" s="12">
        <v>2.2000000000000002</v>
      </c>
      <c r="Q1915" s="12">
        <v>0</v>
      </c>
      <c r="R1915" s="12">
        <v>0</v>
      </c>
      <c r="S1915" s="12">
        <v>95.198118597558889</v>
      </c>
      <c r="T1915" s="12">
        <v>1413.6971396270956</v>
      </c>
      <c r="U1915" s="12">
        <v>1322.7616510621274</v>
      </c>
      <c r="V1915" s="12">
        <v>0</v>
      </c>
      <c r="W1915" s="59">
        <v>1.5344193102711942E-5</v>
      </c>
      <c r="X1915" s="59">
        <v>2.7365947103234013E-4</v>
      </c>
      <c r="Y1915" s="59">
        <v>0</v>
      </c>
      <c r="Z1915" s="59">
        <v>3.6942952278343189E-4</v>
      </c>
      <c r="AA1915" s="59">
        <v>3.8848698396057606E-4</v>
      </c>
      <c r="AB1915" s="59">
        <v>0</v>
      </c>
      <c r="AC1915" s="59">
        <v>0</v>
      </c>
      <c r="AD1915" s="59">
        <v>2.6963498872650165E-4</v>
      </c>
      <c r="AE1915" s="59">
        <v>1.1575356078171956E-4</v>
      </c>
      <c r="AF1915" s="59">
        <v>2.7085024700598419E-4</v>
      </c>
      <c r="AG1915" s="59">
        <v>0</v>
      </c>
      <c r="AH1915" s="17">
        <v>1.5483263339938777E-4</v>
      </c>
      <c r="AI1915" s="12">
        <v>1727</v>
      </c>
      <c r="AJ1915" s="16">
        <v>8</v>
      </c>
      <c r="AK1915" s="17">
        <v>0.91497095014465357</v>
      </c>
      <c r="AL1915" t="str">
        <f>IF(AK1915&lt;='CAV Tier 1 Analysis'!$A$5,"Tier 1", "Tier 2")</f>
        <v>Tier 2</v>
      </c>
      <c r="AM1915" t="str">
        <f t="shared" si="59"/>
        <v>Pennsylvania - Tier 2</v>
      </c>
      <c r="AN1915" t="str">
        <f t="shared" si="60"/>
        <v>East Berlin, Borough Of - Tier 2</v>
      </c>
    </row>
    <row r="1916" spans="1:40" x14ac:dyDescent="0.3">
      <c r="A1916">
        <v>3</v>
      </c>
      <c r="B1916" t="s">
        <v>23</v>
      </c>
      <c r="C1916" t="s">
        <v>5408</v>
      </c>
      <c r="D1916" t="s">
        <v>7936</v>
      </c>
      <c r="E1916" t="s">
        <v>2867</v>
      </c>
      <c r="F1916" s="12">
        <v>12096.033940312747</v>
      </c>
      <c r="G1916" s="12">
        <v>1712.609173905822</v>
      </c>
      <c r="H1916" s="12">
        <v>729.38610881451041</v>
      </c>
      <c r="I1916">
        <v>3</v>
      </c>
      <c r="J1916" s="15">
        <v>9.6461044113892462E-4</v>
      </c>
      <c r="K1916" s="15">
        <v>0.99903538955886095</v>
      </c>
      <c r="L1916" s="58">
        <v>34.780879999999996</v>
      </c>
      <c r="M1916">
        <v>1</v>
      </c>
      <c r="N1916">
        <v>0</v>
      </c>
      <c r="O1916" s="12">
        <v>9.0909090909090917</v>
      </c>
      <c r="P1916" s="12">
        <v>2.2727272727272729</v>
      </c>
      <c r="Q1916" s="12">
        <v>0</v>
      </c>
      <c r="R1916" s="12">
        <v>2.997106168676583</v>
      </c>
      <c r="S1916" s="12">
        <v>0.70357345618416856</v>
      </c>
      <c r="T1916" s="12">
        <v>1770.720297979472</v>
      </c>
      <c r="U1916" s="12">
        <v>0</v>
      </c>
      <c r="V1916" s="12">
        <v>0</v>
      </c>
      <c r="W1916" s="59">
        <v>7.7491583999165343E-4</v>
      </c>
      <c r="X1916" s="59">
        <v>1.6097615943078831E-5</v>
      </c>
      <c r="Y1916" s="59">
        <v>0</v>
      </c>
      <c r="Z1916" s="59">
        <v>2.9460089536158848E-4</v>
      </c>
      <c r="AA1916" s="59">
        <v>4.0132952888489261E-4</v>
      </c>
      <c r="AB1916" s="59">
        <v>0</v>
      </c>
      <c r="AC1916" s="59">
        <v>6.6981679419457802E-5</v>
      </c>
      <c r="AD1916" s="59">
        <v>1.99277069464426E-6</v>
      </c>
      <c r="AE1916" s="59">
        <v>1.449866268341305E-4</v>
      </c>
      <c r="AF1916" s="59">
        <v>0</v>
      </c>
      <c r="AG1916" s="59">
        <v>0</v>
      </c>
      <c r="AH1916" s="17">
        <v>1.5462772337540418E-4</v>
      </c>
      <c r="AI1916" s="12">
        <v>1728</v>
      </c>
      <c r="AJ1916" s="16">
        <v>8</v>
      </c>
      <c r="AK1916" s="17">
        <v>0.91512557786802895</v>
      </c>
      <c r="AL1916" t="str">
        <f>IF(AK1916&lt;='CAV Tier 1 Analysis'!$A$5,"Tier 1", "Tier 2")</f>
        <v>Tier 2</v>
      </c>
      <c r="AM1916" t="str">
        <f t="shared" si="59"/>
        <v>Pennsylvania - Tier 2</v>
      </c>
      <c r="AN1916" t="str">
        <f t="shared" si="60"/>
        <v>Elk Creek, Township Of - Tier 2</v>
      </c>
    </row>
    <row r="1917" spans="1:40" x14ac:dyDescent="0.3">
      <c r="A1917">
        <v>3</v>
      </c>
      <c r="B1917" t="s">
        <v>23</v>
      </c>
      <c r="C1917" t="s">
        <v>4754</v>
      </c>
      <c r="D1917" t="s">
        <v>7223</v>
      </c>
      <c r="E1917" t="s">
        <v>2520</v>
      </c>
      <c r="F1917" s="12">
        <v>1820.5771697611608</v>
      </c>
      <c r="G1917" s="12">
        <v>822.53568047797444</v>
      </c>
      <c r="H1917" s="12">
        <v>414.14155070454001</v>
      </c>
      <c r="I1917">
        <v>2</v>
      </c>
      <c r="J1917" s="15">
        <v>5.8711074656075515E-2</v>
      </c>
      <c r="K1917" s="15">
        <v>0.9412889253439245</v>
      </c>
      <c r="L1917" s="58">
        <v>13.898400000000001</v>
      </c>
      <c r="M1917">
        <v>4</v>
      </c>
      <c r="N1917">
        <v>0</v>
      </c>
      <c r="O1917" s="12">
        <v>11</v>
      </c>
      <c r="P1917" s="12">
        <v>3</v>
      </c>
      <c r="Q1917" s="12">
        <v>1</v>
      </c>
      <c r="R1917" s="12">
        <v>1.882577850687849</v>
      </c>
      <c r="S1917" s="12">
        <v>24.314695501597132</v>
      </c>
      <c r="T1917" s="12">
        <v>871.31599229430662</v>
      </c>
      <c r="U1917" s="12">
        <v>0</v>
      </c>
      <c r="V1917" s="12">
        <v>0</v>
      </c>
      <c r="W1917" s="59">
        <v>3.0965548630569432E-4</v>
      </c>
      <c r="X1917" s="59">
        <v>6.4390463772315322E-5</v>
      </c>
      <c r="Y1917" s="59">
        <v>0</v>
      </c>
      <c r="Z1917" s="59">
        <v>3.56467083387522E-4</v>
      </c>
      <c r="AA1917" s="59">
        <v>5.2975497812805816E-4</v>
      </c>
      <c r="AB1917" s="59">
        <v>2.576655501159495E-4</v>
      </c>
      <c r="AC1917" s="59">
        <v>4.2073326395583096E-5</v>
      </c>
      <c r="AD1917" s="59">
        <v>6.8867880416594463E-5</v>
      </c>
      <c r="AE1917" s="59">
        <v>7.1343377479512747E-5</v>
      </c>
      <c r="AF1917" s="59">
        <v>0</v>
      </c>
      <c r="AG1917" s="59">
        <v>0</v>
      </c>
      <c r="AH1917" s="17">
        <v>1.5456528600011181E-4</v>
      </c>
      <c r="AI1917" s="12">
        <v>1729</v>
      </c>
      <c r="AJ1917" s="16">
        <v>8</v>
      </c>
      <c r="AK1917" s="17">
        <v>0.91528014315402906</v>
      </c>
      <c r="AL1917" t="str">
        <f>IF(AK1917&lt;='CAV Tier 1 Analysis'!$A$5,"Tier 1", "Tier 2")</f>
        <v>Tier 2</v>
      </c>
      <c r="AM1917" t="str">
        <f t="shared" si="59"/>
        <v>Pennsylvania - Tier 2</v>
      </c>
      <c r="AN1917" t="str">
        <f t="shared" si="60"/>
        <v>Freedom, Township Of - Tier 2</v>
      </c>
    </row>
    <row r="1918" spans="1:40" x14ac:dyDescent="0.3">
      <c r="A1918">
        <v>3</v>
      </c>
      <c r="B1918" t="s">
        <v>23</v>
      </c>
      <c r="C1918" t="s">
        <v>4540</v>
      </c>
      <c r="D1918" t="s">
        <v>6966</v>
      </c>
      <c r="E1918" t="s">
        <v>2254</v>
      </c>
      <c r="F1918" s="12">
        <v>704.47867432945691</v>
      </c>
      <c r="G1918" s="12">
        <v>3496.1034308221197</v>
      </c>
      <c r="H1918" s="12">
        <v>1297.0649577985796</v>
      </c>
      <c r="I1918">
        <v>0</v>
      </c>
      <c r="J1918" s="15">
        <v>0</v>
      </c>
      <c r="K1918" s="15">
        <v>1</v>
      </c>
      <c r="L1918" s="58">
        <v>2.0491299999999999</v>
      </c>
      <c r="M1918">
        <v>5</v>
      </c>
      <c r="N1918">
        <v>0</v>
      </c>
      <c r="O1918" s="12">
        <v>12</v>
      </c>
      <c r="P1918" s="12">
        <v>1</v>
      </c>
      <c r="Q1918" s="12">
        <v>0</v>
      </c>
      <c r="R1918" s="12">
        <v>0</v>
      </c>
      <c r="S1918" s="12">
        <v>0</v>
      </c>
      <c r="T1918" s="12">
        <v>3379.3475183029886</v>
      </c>
      <c r="U1918" s="12">
        <v>2674.8688439735315</v>
      </c>
      <c r="V1918" s="12">
        <v>116.75591251913102</v>
      </c>
      <c r="W1918" s="59">
        <v>4.5654488765151914E-5</v>
      </c>
      <c r="X1918" s="59">
        <v>8.0488079715394149E-5</v>
      </c>
      <c r="Y1918" s="59">
        <v>0</v>
      </c>
      <c r="Z1918" s="59">
        <v>3.8887318187729673E-4</v>
      </c>
      <c r="AA1918" s="59">
        <v>1.7658499270935274E-4</v>
      </c>
      <c r="AB1918" s="59">
        <v>0</v>
      </c>
      <c r="AC1918" s="59">
        <v>0</v>
      </c>
      <c r="AD1918" s="59">
        <v>0</v>
      </c>
      <c r="AE1918" s="59">
        <v>2.7670106799934619E-4</v>
      </c>
      <c r="AF1918" s="59">
        <v>5.4770932202117086E-4</v>
      </c>
      <c r="AG1918" s="59">
        <v>1.7832453357497465E-4</v>
      </c>
      <c r="AH1918" s="17">
        <v>1.5403051515115338E-4</v>
      </c>
      <c r="AI1918" s="12">
        <v>1730</v>
      </c>
      <c r="AJ1918" s="16">
        <v>8</v>
      </c>
      <c r="AK1918" s="17">
        <v>0.91543417366918023</v>
      </c>
      <c r="AL1918" t="str">
        <f>IF(AK1918&lt;='CAV Tier 1 Analysis'!$A$5,"Tier 1", "Tier 2")</f>
        <v>Tier 2</v>
      </c>
      <c r="AM1918" t="str">
        <f t="shared" si="59"/>
        <v>Pennsylvania - Tier 2</v>
      </c>
      <c r="AN1918" t="str">
        <f t="shared" si="60"/>
        <v>New Freedom, Borough Of - Tier 2</v>
      </c>
    </row>
    <row r="1919" spans="1:40" x14ac:dyDescent="0.3">
      <c r="A1919">
        <v>3</v>
      </c>
      <c r="B1919" t="s">
        <v>23</v>
      </c>
      <c r="C1919" t="s">
        <v>4697</v>
      </c>
      <c r="D1919" t="s">
        <v>7153</v>
      </c>
      <c r="E1919" t="s">
        <v>2225</v>
      </c>
      <c r="F1919" s="12">
        <v>4163.498558404207</v>
      </c>
      <c r="G1919" s="12">
        <v>3710.9565948511258</v>
      </c>
      <c r="H1919" s="12">
        <v>1345.6325773784286</v>
      </c>
      <c r="I1919">
        <v>0</v>
      </c>
      <c r="J1919" s="15">
        <v>4.1829951522540564E-2</v>
      </c>
      <c r="K1919" s="15">
        <v>0.95817004847745924</v>
      </c>
      <c r="L1919" s="58">
        <v>9.9902100000000011</v>
      </c>
      <c r="M1919">
        <v>19</v>
      </c>
      <c r="N1919">
        <v>0</v>
      </c>
      <c r="O1919" s="12">
        <v>16</v>
      </c>
      <c r="P1919" s="12">
        <v>1</v>
      </c>
      <c r="Q1919" s="12">
        <v>0</v>
      </c>
      <c r="R1919" s="12">
        <v>0</v>
      </c>
      <c r="S1919" s="12">
        <v>56.287745478890983</v>
      </c>
      <c r="T1919" s="12">
        <v>3799.2186024302746</v>
      </c>
      <c r="U1919" s="12">
        <v>0</v>
      </c>
      <c r="V1919" s="12">
        <v>0</v>
      </c>
      <c r="W1919" s="59">
        <v>2.2258125653643661E-4</v>
      </c>
      <c r="X1919" s="59">
        <v>3.0585470291849776E-4</v>
      </c>
      <c r="Y1919" s="59">
        <v>0</v>
      </c>
      <c r="Z1919" s="59">
        <v>5.1849757583639564E-4</v>
      </c>
      <c r="AA1919" s="59">
        <v>1.7658499270935274E-4</v>
      </c>
      <c r="AB1919" s="59">
        <v>0</v>
      </c>
      <c r="AC1919" s="59">
        <v>0</v>
      </c>
      <c r="AD1919" s="59">
        <v>1.5942694920055008E-4</v>
      </c>
      <c r="AE1919" s="59">
        <v>3.1108012394752074E-4</v>
      </c>
      <c r="AF1919" s="59">
        <v>0</v>
      </c>
      <c r="AG1919" s="59">
        <v>0</v>
      </c>
      <c r="AH1919" s="17">
        <v>1.5400232737715941E-4</v>
      </c>
      <c r="AI1919" s="12">
        <v>1731</v>
      </c>
      <c r="AJ1919" s="16">
        <v>8</v>
      </c>
      <c r="AK1919" s="17">
        <v>0.9155881759965574</v>
      </c>
      <c r="AL1919" t="str">
        <f>IF(AK1919&lt;='CAV Tier 1 Analysis'!$A$5,"Tier 1", "Tier 2")</f>
        <v>Tier 2</v>
      </c>
      <c r="AM1919" t="str">
        <f t="shared" si="59"/>
        <v>Pennsylvania - Tier 2</v>
      </c>
      <c r="AN1919" t="str">
        <f t="shared" si="60"/>
        <v>West Pikeland, Township Of - Tier 2</v>
      </c>
    </row>
    <row r="1920" spans="1:40" x14ac:dyDescent="0.3">
      <c r="A1920">
        <v>3</v>
      </c>
      <c r="B1920" t="s">
        <v>23</v>
      </c>
      <c r="C1920" t="s">
        <v>3631</v>
      </c>
      <c r="D1920" t="s">
        <v>7107</v>
      </c>
      <c r="E1920" t="s">
        <v>2438</v>
      </c>
      <c r="F1920" s="12">
        <v>2113.7885416092563</v>
      </c>
      <c r="G1920" s="12">
        <v>641.1510502143035</v>
      </c>
      <c r="H1920" s="12">
        <v>355.75534239701364</v>
      </c>
      <c r="I1920">
        <v>3</v>
      </c>
      <c r="J1920" s="15">
        <v>7.9857202829710988E-4</v>
      </c>
      <c r="K1920" s="15">
        <v>0.99920142797170297</v>
      </c>
      <c r="L1920" s="58">
        <v>22.415009999999999</v>
      </c>
      <c r="M1920">
        <v>3</v>
      </c>
      <c r="N1920">
        <v>0</v>
      </c>
      <c r="O1920" s="12">
        <v>10.428571428571429</v>
      </c>
      <c r="P1920" s="12">
        <v>3.8571428571428572</v>
      </c>
      <c r="Q1920" s="12">
        <v>0</v>
      </c>
      <c r="R1920" s="12">
        <v>2.9976042839151091</v>
      </c>
      <c r="S1920" s="12">
        <v>0.28409626535551596</v>
      </c>
      <c r="T1920" s="12">
        <v>714.76590646148793</v>
      </c>
      <c r="U1920" s="12">
        <v>0</v>
      </c>
      <c r="V1920" s="12">
        <v>0</v>
      </c>
      <c r="W1920" s="59">
        <v>4.9940502662874865E-4</v>
      </c>
      <c r="X1920" s="59">
        <v>4.8292847829236488E-5</v>
      </c>
      <c r="Y1920" s="59">
        <v>0</v>
      </c>
      <c r="Z1920" s="59">
        <v>3.3794931282193647E-4</v>
      </c>
      <c r="AA1920" s="59">
        <v>6.8111354330750338E-4</v>
      </c>
      <c r="AB1920" s="59">
        <v>0</v>
      </c>
      <c r="AC1920" s="59">
        <v>6.6992811689502028E-5</v>
      </c>
      <c r="AD1920" s="59">
        <v>8.0466184032695817E-7</v>
      </c>
      <c r="AE1920" s="59">
        <v>5.8525052133949264E-5</v>
      </c>
      <c r="AF1920" s="59">
        <v>0</v>
      </c>
      <c r="AG1920" s="59">
        <v>0</v>
      </c>
      <c r="AH1920" s="17">
        <v>1.5391665965920032E-4</v>
      </c>
      <c r="AI1920" s="12">
        <v>1732</v>
      </c>
      <c r="AJ1920" s="16">
        <v>8</v>
      </c>
      <c r="AK1920" s="17">
        <v>0.91574209265621664</v>
      </c>
      <c r="AL1920" t="str">
        <f>IF(AK1920&lt;='CAV Tier 1 Analysis'!$A$5,"Tier 1", "Tier 2")</f>
        <v>Tier 2</v>
      </c>
      <c r="AM1920" t="str">
        <f t="shared" si="59"/>
        <v>Pennsylvania - Tier 2</v>
      </c>
      <c r="AN1920" t="str">
        <f t="shared" si="60"/>
        <v>Richland, Township Of - Tier 2</v>
      </c>
    </row>
    <row r="1921" spans="1:40" x14ac:dyDescent="0.3">
      <c r="A1921">
        <v>3</v>
      </c>
      <c r="B1921" t="s">
        <v>23</v>
      </c>
      <c r="C1921" t="s">
        <v>3453</v>
      </c>
      <c r="D1921" t="s">
        <v>6317</v>
      </c>
      <c r="E1921" t="s">
        <v>2372</v>
      </c>
      <c r="F1921" s="12">
        <v>7756.1358111830714</v>
      </c>
      <c r="G1921" s="12">
        <v>2788.9997270479548</v>
      </c>
      <c r="H1921" s="12">
        <v>1136.9625378046833</v>
      </c>
      <c r="I1921">
        <v>3</v>
      </c>
      <c r="J1921" s="15">
        <v>1.8631769832927671E-2</v>
      </c>
      <c r="K1921" s="15">
        <v>0.98136823016707264</v>
      </c>
      <c r="L1921" s="58">
        <v>18.627859999999998</v>
      </c>
      <c r="M1921">
        <v>4</v>
      </c>
      <c r="N1921">
        <v>3</v>
      </c>
      <c r="O1921" s="12">
        <v>13</v>
      </c>
      <c r="P1921" s="12">
        <v>1</v>
      </c>
      <c r="Q1921" s="12">
        <v>0</v>
      </c>
      <c r="R1921" s="12">
        <v>2.9441046905012178</v>
      </c>
      <c r="S1921" s="12">
        <v>21.183624313038184</v>
      </c>
      <c r="T1921" s="12">
        <v>2736.9112945256866</v>
      </c>
      <c r="U1921" s="12">
        <v>0</v>
      </c>
      <c r="V1921" s="12">
        <v>52.088432522268249</v>
      </c>
      <c r="W1921" s="59">
        <v>4.1502756052023184E-4</v>
      </c>
      <c r="X1921" s="59">
        <v>6.4390463772315322E-5</v>
      </c>
      <c r="Y1921" s="59">
        <v>1.8605805011163483E-4</v>
      </c>
      <c r="Z1921" s="59">
        <v>4.2127928036707145E-4</v>
      </c>
      <c r="AA1921" s="59">
        <v>1.7658499270935274E-4</v>
      </c>
      <c r="AB1921" s="59">
        <v>0</v>
      </c>
      <c r="AC1921" s="59">
        <v>6.579716081380984E-5</v>
      </c>
      <c r="AD1921" s="59">
        <v>5.9999571283323259E-5</v>
      </c>
      <c r="AE1921" s="59">
        <v>2.2409837227839417E-4</v>
      </c>
      <c r="AF1921" s="59">
        <v>0</v>
      </c>
      <c r="AG1921" s="59">
        <v>7.9556103273682502E-5</v>
      </c>
      <c r="AH1921" s="17">
        <v>1.5389014137543778E-4</v>
      </c>
      <c r="AI1921" s="12">
        <v>1733</v>
      </c>
      <c r="AJ1921" s="16">
        <v>8</v>
      </c>
      <c r="AK1921" s="17">
        <v>0.9158959827975921</v>
      </c>
      <c r="AL1921" t="str">
        <f>IF(AK1921&lt;='CAV Tier 1 Analysis'!$A$5,"Tier 1", "Tier 2")</f>
        <v>Tier 2</v>
      </c>
      <c r="AM1921" t="str">
        <f t="shared" si="59"/>
        <v>Pennsylvania - Tier 2</v>
      </c>
      <c r="AN1921" t="str">
        <f t="shared" si="60"/>
        <v>Washington, Township Of - Tier 2</v>
      </c>
    </row>
    <row r="1922" spans="1:40" x14ac:dyDescent="0.3">
      <c r="A1922">
        <v>3</v>
      </c>
      <c r="B1922" t="s">
        <v>23</v>
      </c>
      <c r="C1922" t="s">
        <v>5390</v>
      </c>
      <c r="D1922" t="s">
        <v>7916</v>
      </c>
      <c r="E1922" t="s">
        <v>2177</v>
      </c>
      <c r="F1922" s="12">
        <v>1271.7439041330949</v>
      </c>
      <c r="G1922" s="12">
        <v>619.98965995809885</v>
      </c>
      <c r="H1922" s="12">
        <v>342.13805669457844</v>
      </c>
      <c r="I1922">
        <v>0</v>
      </c>
      <c r="J1922" s="15">
        <v>3.5271591252645369E-5</v>
      </c>
      <c r="K1922" s="15">
        <v>0.99996472840874751</v>
      </c>
      <c r="L1922" s="58">
        <v>17.8614</v>
      </c>
      <c r="M1922">
        <v>0</v>
      </c>
      <c r="N1922">
        <v>0</v>
      </c>
      <c r="O1922" s="12">
        <v>11</v>
      </c>
      <c r="P1922" s="12">
        <v>5</v>
      </c>
      <c r="Q1922" s="12">
        <v>0</v>
      </c>
      <c r="R1922" s="12">
        <v>0</v>
      </c>
      <c r="S1922" s="12">
        <v>1.2067753687705579E-2</v>
      </c>
      <c r="T1922" s="12">
        <v>669.96348273949013</v>
      </c>
      <c r="U1922" s="12">
        <v>0</v>
      </c>
      <c r="V1922" s="12">
        <v>0</v>
      </c>
      <c r="W1922" s="59">
        <v>3.9795087946098315E-4</v>
      </c>
      <c r="X1922" s="59">
        <v>0</v>
      </c>
      <c r="Y1922" s="59">
        <v>0</v>
      </c>
      <c r="Z1922" s="59">
        <v>3.56467083387522E-4</v>
      </c>
      <c r="AA1922" s="59">
        <v>8.8292496354676364E-4</v>
      </c>
      <c r="AB1922" s="59">
        <v>0</v>
      </c>
      <c r="AC1922" s="59">
        <v>0</v>
      </c>
      <c r="AD1922" s="59">
        <v>3.4180177901353288E-8</v>
      </c>
      <c r="AE1922" s="59">
        <v>5.4856628443963872E-5</v>
      </c>
      <c r="AF1922" s="59">
        <v>0</v>
      </c>
      <c r="AG1922" s="59">
        <v>0</v>
      </c>
      <c r="AH1922" s="17">
        <v>1.538394304561031E-4</v>
      </c>
      <c r="AI1922" s="12">
        <v>1734</v>
      </c>
      <c r="AJ1922" s="16">
        <v>8</v>
      </c>
      <c r="AK1922" s="17">
        <v>0.91604982222804821</v>
      </c>
      <c r="AL1922" t="str">
        <f>IF(AK1922&lt;='CAV Tier 1 Analysis'!$A$5,"Tier 1", "Tier 2")</f>
        <v>Tier 2</v>
      </c>
      <c r="AM1922" t="str">
        <f t="shared" si="59"/>
        <v>Pennsylvania - Tier 2</v>
      </c>
      <c r="AN1922" t="str">
        <f t="shared" si="60"/>
        <v>Licking, Township Of - Tier 2</v>
      </c>
    </row>
    <row r="1923" spans="1:40" x14ac:dyDescent="0.3">
      <c r="A1923">
        <v>3</v>
      </c>
      <c r="B1923" t="s">
        <v>23</v>
      </c>
      <c r="C1923" t="s">
        <v>3995</v>
      </c>
      <c r="D1923" t="s">
        <v>6378</v>
      </c>
      <c r="E1923" t="s">
        <v>2298</v>
      </c>
      <c r="F1923" s="12">
        <v>719.13236082813046</v>
      </c>
      <c r="G1923" s="12">
        <v>1774.4290170373483</v>
      </c>
      <c r="H1923" s="12">
        <v>563.23581837305915</v>
      </c>
      <c r="I1923">
        <v>0</v>
      </c>
      <c r="J1923" s="15">
        <v>3.7912769335975989E-2</v>
      </c>
      <c r="K1923" s="15">
        <v>0.96208723066402402</v>
      </c>
      <c r="L1923" s="58">
        <v>1.7255400000000001</v>
      </c>
      <c r="M1923">
        <v>0</v>
      </c>
      <c r="N1923">
        <v>0</v>
      </c>
      <c r="O1923" s="12">
        <v>16</v>
      </c>
      <c r="P1923" s="12">
        <v>1</v>
      </c>
      <c r="Q1923" s="12">
        <v>0</v>
      </c>
      <c r="R1923" s="12">
        <v>0</v>
      </c>
      <c r="S1923" s="12">
        <v>21.353829663737457</v>
      </c>
      <c r="T1923" s="12">
        <v>1342.2005004055618</v>
      </c>
      <c r="U1923" s="12">
        <v>623.06813957743134</v>
      </c>
      <c r="V1923" s="12">
        <v>432.22851663178653</v>
      </c>
      <c r="W1923" s="59">
        <v>3.8444923720710856E-5</v>
      </c>
      <c r="X1923" s="59">
        <v>0</v>
      </c>
      <c r="Y1923" s="59">
        <v>0</v>
      </c>
      <c r="Z1923" s="59">
        <v>5.1849757583639564E-4</v>
      </c>
      <c r="AA1923" s="59">
        <v>1.7658499270935274E-4</v>
      </c>
      <c r="AB1923" s="59">
        <v>0</v>
      </c>
      <c r="AC1923" s="59">
        <v>0</v>
      </c>
      <c r="AD1923" s="59">
        <v>6.0481653476680448E-5</v>
      </c>
      <c r="AE1923" s="59">
        <v>1.0989941399041919E-4</v>
      </c>
      <c r="AF1923" s="59">
        <v>1.2758017241473542E-4</v>
      </c>
      <c r="AG1923" s="59">
        <v>6.6015456487941953E-4</v>
      </c>
      <c r="AH1923" s="17">
        <v>1.5378575427524671E-4</v>
      </c>
      <c r="AI1923" s="12">
        <v>1735</v>
      </c>
      <c r="AJ1923" s="16">
        <v>8</v>
      </c>
      <c r="AK1923" s="17">
        <v>0.91620360798232348</v>
      </c>
      <c r="AL1923" t="str">
        <f>IF(AK1923&lt;='CAV Tier 1 Analysis'!$A$5,"Tier 1", "Tier 2")</f>
        <v>Tier 2</v>
      </c>
      <c r="AM1923" t="str">
        <f t="shared" si="59"/>
        <v>Pennsylvania - Tier 2</v>
      </c>
      <c r="AN1923" t="str">
        <f t="shared" si="60"/>
        <v>South Coatesville, Borough Of - Tier 2</v>
      </c>
    </row>
    <row r="1924" spans="1:40" x14ac:dyDescent="0.3">
      <c r="A1924">
        <v>3</v>
      </c>
      <c r="B1924" t="s">
        <v>23</v>
      </c>
      <c r="C1924" t="s">
        <v>4571</v>
      </c>
      <c r="D1924" t="s">
        <v>7000</v>
      </c>
      <c r="E1924" t="s">
        <v>2869</v>
      </c>
      <c r="F1924" s="12">
        <v>19298.307214138797</v>
      </c>
      <c r="G1924" s="12">
        <v>3248.2709605410419</v>
      </c>
      <c r="H1924" s="12">
        <v>1253.9089309970475</v>
      </c>
      <c r="I1924">
        <v>2</v>
      </c>
      <c r="J1924" s="15">
        <v>0</v>
      </c>
      <c r="K1924" s="15">
        <v>1</v>
      </c>
      <c r="L1924" s="58">
        <v>24.677009999999999</v>
      </c>
      <c r="M1924">
        <v>16</v>
      </c>
      <c r="N1924">
        <v>1</v>
      </c>
      <c r="O1924" s="12">
        <v>10</v>
      </c>
      <c r="P1924" s="12">
        <v>1</v>
      </c>
      <c r="Q1924" s="12">
        <v>0</v>
      </c>
      <c r="R1924" s="12">
        <v>2</v>
      </c>
      <c r="S1924" s="12">
        <v>0</v>
      </c>
      <c r="T1924" s="12">
        <v>3375.5791251262881</v>
      </c>
      <c r="U1924" s="12">
        <v>0</v>
      </c>
      <c r="V1924" s="12">
        <v>0</v>
      </c>
      <c r="W1924" s="59">
        <v>5.4980224573479542E-4</v>
      </c>
      <c r="X1924" s="59">
        <v>2.5756185508926129E-4</v>
      </c>
      <c r="Y1924" s="59">
        <v>6.2019350037211609E-5</v>
      </c>
      <c r="Z1924" s="59">
        <v>3.2406098489774727E-4</v>
      </c>
      <c r="AA1924" s="59">
        <v>1.7658499270935274E-4</v>
      </c>
      <c r="AB1924" s="59">
        <v>0</v>
      </c>
      <c r="AC1924" s="59">
        <v>4.4697568687754937E-5</v>
      </c>
      <c r="AD1924" s="59">
        <v>0</v>
      </c>
      <c r="AE1924" s="59">
        <v>2.7639251186210758E-4</v>
      </c>
      <c r="AF1924" s="59">
        <v>0</v>
      </c>
      <c r="AG1924" s="59">
        <v>0</v>
      </c>
      <c r="AH1924" s="17">
        <v>1.5373813718347554E-4</v>
      </c>
      <c r="AI1924" s="12">
        <v>1736</v>
      </c>
      <c r="AJ1924" s="16">
        <v>8</v>
      </c>
      <c r="AK1924" s="17">
        <v>0.91635734611950692</v>
      </c>
      <c r="AL1924" t="str">
        <f>IF(AK1924&lt;='CAV Tier 1 Analysis'!$A$5,"Tier 1", "Tier 2")</f>
        <v>Tier 2</v>
      </c>
      <c r="AM1924" t="str">
        <f t="shared" si="59"/>
        <v>Pennsylvania - Tier 2</v>
      </c>
      <c r="AN1924" t="str">
        <f t="shared" si="60"/>
        <v>Heidelberg, Township Of - Tier 2</v>
      </c>
    </row>
    <row r="1925" spans="1:40" x14ac:dyDescent="0.3">
      <c r="A1925">
        <v>3</v>
      </c>
      <c r="B1925" t="s">
        <v>23</v>
      </c>
      <c r="C1925" t="s">
        <v>5094</v>
      </c>
      <c r="D1925" t="s">
        <v>7600</v>
      </c>
      <c r="E1925" t="s">
        <v>2386</v>
      </c>
      <c r="F1925" s="12">
        <v>2694.1276567949899</v>
      </c>
      <c r="G1925" s="12">
        <v>1704.8366759719008</v>
      </c>
      <c r="H1925" s="12">
        <v>560.44148292403656</v>
      </c>
      <c r="I1925">
        <v>0</v>
      </c>
      <c r="J1925" s="15">
        <v>0</v>
      </c>
      <c r="K1925" s="15">
        <v>1</v>
      </c>
      <c r="L1925" s="58">
        <v>23.812130000000003</v>
      </c>
      <c r="M1925">
        <v>0</v>
      </c>
      <c r="N1925">
        <v>2</v>
      </c>
      <c r="O1925" s="12">
        <v>11.25</v>
      </c>
      <c r="P1925" s="12">
        <v>3</v>
      </c>
      <c r="Q1925" s="12">
        <v>0</v>
      </c>
      <c r="R1925" s="12">
        <v>0</v>
      </c>
      <c r="S1925" s="12">
        <v>0</v>
      </c>
      <c r="T1925" s="12">
        <v>1730.7730885928306</v>
      </c>
      <c r="U1925" s="12">
        <v>0</v>
      </c>
      <c r="V1925" s="12">
        <v>0</v>
      </c>
      <c r="W1925" s="59">
        <v>5.3053277320586642E-4</v>
      </c>
      <c r="X1925" s="59">
        <v>0</v>
      </c>
      <c r="Y1925" s="59">
        <v>1.2403870007442322E-4</v>
      </c>
      <c r="Z1925" s="59">
        <v>3.6456860800996568E-4</v>
      </c>
      <c r="AA1925" s="59">
        <v>5.2975497812805816E-4</v>
      </c>
      <c r="AB1925" s="59">
        <v>0</v>
      </c>
      <c r="AC1925" s="59">
        <v>0</v>
      </c>
      <c r="AD1925" s="59">
        <v>0</v>
      </c>
      <c r="AE1925" s="59">
        <v>1.4171574822782846E-4</v>
      </c>
      <c r="AF1925" s="59">
        <v>0</v>
      </c>
      <c r="AG1925" s="59">
        <v>0</v>
      </c>
      <c r="AH1925" s="17">
        <v>1.5369189160419471E-4</v>
      </c>
      <c r="AI1925" s="12">
        <v>1737</v>
      </c>
      <c r="AJ1925" s="16">
        <v>8</v>
      </c>
      <c r="AK1925" s="17">
        <v>0.91651103801111111</v>
      </c>
      <c r="AL1925" t="str">
        <f>IF(AK1925&lt;='CAV Tier 1 Analysis'!$A$5,"Tier 1", "Tier 2")</f>
        <v>Tier 2</v>
      </c>
      <c r="AM1925" t="str">
        <f t="shared" si="59"/>
        <v>Pennsylvania - Tier 2</v>
      </c>
      <c r="AN1925" t="str">
        <f t="shared" si="60"/>
        <v>Menno, Township Of - Tier 2</v>
      </c>
    </row>
    <row r="1926" spans="1:40" x14ac:dyDescent="0.3">
      <c r="A1926">
        <v>3</v>
      </c>
      <c r="B1926" t="s">
        <v>23</v>
      </c>
      <c r="C1926" t="s">
        <v>3451</v>
      </c>
      <c r="D1926" t="s">
        <v>6312</v>
      </c>
      <c r="E1926" t="s">
        <v>2952</v>
      </c>
      <c r="F1926" s="12">
        <v>2229.2034463551195</v>
      </c>
      <c r="G1926" s="12">
        <v>1416.1577867048841</v>
      </c>
      <c r="H1926" s="12">
        <v>399.39989890429416</v>
      </c>
      <c r="I1926">
        <v>0</v>
      </c>
      <c r="J1926" s="15">
        <v>0</v>
      </c>
      <c r="K1926" s="15">
        <v>1.0000000000000002</v>
      </c>
      <c r="L1926" s="58">
        <v>21.985380000000003</v>
      </c>
      <c r="M1926">
        <v>0</v>
      </c>
      <c r="N1926">
        <v>0</v>
      </c>
      <c r="O1926" s="12">
        <v>9.125</v>
      </c>
      <c r="P1926" s="12">
        <v>2.125</v>
      </c>
      <c r="Q1926" s="12">
        <v>0</v>
      </c>
      <c r="R1926" s="12">
        <v>0</v>
      </c>
      <c r="S1926" s="12">
        <v>0</v>
      </c>
      <c r="T1926" s="12">
        <v>1130.0003860470483</v>
      </c>
      <c r="U1926" s="12">
        <v>0</v>
      </c>
      <c r="V1926" s="12">
        <v>286.15740065783575</v>
      </c>
      <c r="W1926" s="59">
        <v>4.8983289698925679E-4</v>
      </c>
      <c r="X1926" s="59">
        <v>0</v>
      </c>
      <c r="Y1926" s="59">
        <v>0</v>
      </c>
      <c r="Z1926" s="59">
        <v>2.9570564871919441E-4</v>
      </c>
      <c r="AA1926" s="59">
        <v>3.7524310950737456E-4</v>
      </c>
      <c r="AB1926" s="59">
        <v>0</v>
      </c>
      <c r="AC1926" s="59">
        <v>0</v>
      </c>
      <c r="AD1926" s="59">
        <v>0</v>
      </c>
      <c r="AE1926" s="59">
        <v>9.2524462774372138E-5</v>
      </c>
      <c r="AF1926" s="59">
        <v>0</v>
      </c>
      <c r="AG1926" s="59">
        <v>4.3705611048155165E-4</v>
      </c>
      <c r="AH1926" s="17">
        <v>1.5366929349743176E-4</v>
      </c>
      <c r="AI1926" s="12">
        <v>1738</v>
      </c>
      <c r="AJ1926" s="16">
        <v>8</v>
      </c>
      <c r="AK1926" s="17">
        <v>0.91666470730460858</v>
      </c>
      <c r="AL1926" t="str">
        <f>IF(AK1926&lt;='CAV Tier 1 Analysis'!$A$5,"Tier 1", "Tier 2")</f>
        <v>Tier 2</v>
      </c>
      <c r="AM1926" t="str">
        <f t="shared" si="59"/>
        <v>Pennsylvania - Tier 2</v>
      </c>
      <c r="AN1926" t="str">
        <f t="shared" si="60"/>
        <v>Marion, Township Of - Tier 2</v>
      </c>
    </row>
    <row r="1927" spans="1:40" x14ac:dyDescent="0.3">
      <c r="A1927">
        <v>3</v>
      </c>
      <c r="B1927" t="s">
        <v>23</v>
      </c>
      <c r="C1927" t="s">
        <v>3625</v>
      </c>
      <c r="D1927" t="s">
        <v>6250</v>
      </c>
      <c r="E1927" t="s">
        <v>2373</v>
      </c>
      <c r="F1927" s="12">
        <v>1306.2816818637345</v>
      </c>
      <c r="G1927" s="12">
        <v>1235.4919715262254</v>
      </c>
      <c r="H1927" s="12">
        <v>603.86254343600524</v>
      </c>
      <c r="I1927">
        <v>0</v>
      </c>
      <c r="J1927" s="15">
        <v>0</v>
      </c>
      <c r="K1927" s="15">
        <v>0.99999999999999978</v>
      </c>
      <c r="L1927" s="58">
        <v>17.762120000000003</v>
      </c>
      <c r="M1927">
        <v>2</v>
      </c>
      <c r="N1927">
        <v>0</v>
      </c>
      <c r="O1927" s="12">
        <v>10.333333333333334</v>
      </c>
      <c r="P1927" s="12">
        <v>4.333333333333333</v>
      </c>
      <c r="Q1927" s="12">
        <v>0</v>
      </c>
      <c r="R1927" s="12">
        <v>0</v>
      </c>
      <c r="S1927" s="12">
        <v>0</v>
      </c>
      <c r="T1927" s="12">
        <v>1193.2419181930982</v>
      </c>
      <c r="U1927" s="12">
        <v>0</v>
      </c>
      <c r="V1927" s="12">
        <v>42.250053333127198</v>
      </c>
      <c r="W1927" s="59">
        <v>3.9573892724486989E-4</v>
      </c>
      <c r="X1927" s="59">
        <v>3.2195231886157661E-5</v>
      </c>
      <c r="Y1927" s="59">
        <v>0</v>
      </c>
      <c r="Z1927" s="59">
        <v>3.3486301772767222E-4</v>
      </c>
      <c r="AA1927" s="59">
        <v>7.6520163507386174E-4</v>
      </c>
      <c r="AB1927" s="59">
        <v>0</v>
      </c>
      <c r="AC1927" s="59">
        <v>0</v>
      </c>
      <c r="AD1927" s="59">
        <v>0</v>
      </c>
      <c r="AE1927" s="59">
        <v>9.7702681170660209E-5</v>
      </c>
      <c r="AF1927" s="59">
        <v>0</v>
      </c>
      <c r="AG1927" s="59">
        <v>6.4529674699884617E-5</v>
      </c>
      <c r="AH1927" s="17">
        <v>1.5365737889119148E-4</v>
      </c>
      <c r="AI1927" s="12">
        <v>1739</v>
      </c>
      <c r="AJ1927" s="16">
        <v>8</v>
      </c>
      <c r="AK1927" s="17">
        <v>0.91681836468349975</v>
      </c>
      <c r="AL1927" t="str">
        <f>IF(AK1927&lt;='CAV Tier 1 Analysis'!$A$5,"Tier 1", "Tier 2")</f>
        <v>Tier 2</v>
      </c>
      <c r="AM1927" t="str">
        <f t="shared" si="59"/>
        <v>Pennsylvania - Tier 2</v>
      </c>
      <c r="AN1927" t="str">
        <f t="shared" si="60"/>
        <v>Union, Township Of - Tier 2</v>
      </c>
    </row>
    <row r="1928" spans="1:40" x14ac:dyDescent="0.3">
      <c r="A1928">
        <v>3</v>
      </c>
      <c r="B1928" t="s">
        <v>23</v>
      </c>
      <c r="C1928" t="s">
        <v>5216</v>
      </c>
      <c r="D1928" t="s">
        <v>7729</v>
      </c>
      <c r="E1928" t="s">
        <v>2324</v>
      </c>
      <c r="F1928" s="12">
        <v>1065.4984789295943</v>
      </c>
      <c r="G1928" s="12">
        <v>450.01846610579781</v>
      </c>
      <c r="H1928" s="12">
        <v>349.63401834377743</v>
      </c>
      <c r="I1928">
        <v>2</v>
      </c>
      <c r="J1928" s="15">
        <v>5.4527368963689562E-3</v>
      </c>
      <c r="K1928" s="15">
        <v>0.99454726310363106</v>
      </c>
      <c r="L1928" s="58">
        <v>23.413930000000001</v>
      </c>
      <c r="M1928">
        <v>8</v>
      </c>
      <c r="N1928">
        <v>0</v>
      </c>
      <c r="O1928" s="12">
        <v>14.333333333333334</v>
      </c>
      <c r="P1928" s="12">
        <v>2.6666666666666665</v>
      </c>
      <c r="Q1928" s="12">
        <v>0</v>
      </c>
      <c r="R1928" s="12">
        <v>1.9890945262072621</v>
      </c>
      <c r="S1928" s="12">
        <v>1.9064623120488555</v>
      </c>
      <c r="T1928" s="12">
        <v>643.4313080868435</v>
      </c>
      <c r="U1928" s="12">
        <v>0</v>
      </c>
      <c r="V1928" s="12">
        <v>0</v>
      </c>
      <c r="W1928" s="59">
        <v>5.2166090200868342E-4</v>
      </c>
      <c r="X1928" s="59">
        <v>1.2878092754463064E-4</v>
      </c>
      <c r="Y1928" s="59">
        <v>0</v>
      </c>
      <c r="Z1928" s="59">
        <v>4.6448741168677113E-4</v>
      </c>
      <c r="AA1928" s="59">
        <v>4.7089331389160727E-4</v>
      </c>
      <c r="AB1928" s="59">
        <v>0</v>
      </c>
      <c r="AC1928" s="59">
        <v>4.4453844605793232E-5</v>
      </c>
      <c r="AD1928" s="59">
        <v>5.3997804955567137E-6</v>
      </c>
      <c r="AE1928" s="59">
        <v>5.2684173251661192E-5</v>
      </c>
      <c r="AF1928" s="59">
        <v>0</v>
      </c>
      <c r="AG1928" s="59">
        <v>0</v>
      </c>
      <c r="AH1928" s="17">
        <v>1.5348730486224578E-4</v>
      </c>
      <c r="AI1928" s="12">
        <v>1740</v>
      </c>
      <c r="AJ1928" s="16">
        <v>8</v>
      </c>
      <c r="AK1928" s="17">
        <v>0.91697185198836195</v>
      </c>
      <c r="AL1928" t="str">
        <f>IF(AK1928&lt;='CAV Tier 1 Analysis'!$A$5,"Tier 1", "Tier 2")</f>
        <v>Tier 2</v>
      </c>
      <c r="AM1928" t="str">
        <f t="shared" ref="AM1928:AM1991" si="61">B1928&amp;" - "&amp;AL1928</f>
        <v>Pennsylvania - Tier 2</v>
      </c>
      <c r="AN1928" t="str">
        <f t="shared" ref="AN1928:AN1991" si="62">C1928&amp;" - "&amp;AL1928</f>
        <v>Apolacon, Township Of - Tier 2</v>
      </c>
    </row>
    <row r="1929" spans="1:40" x14ac:dyDescent="0.3">
      <c r="A1929">
        <v>3</v>
      </c>
      <c r="B1929" t="s">
        <v>23</v>
      </c>
      <c r="C1929" t="s">
        <v>5507</v>
      </c>
      <c r="D1929" t="s">
        <v>8040</v>
      </c>
      <c r="E1929" t="s">
        <v>2399</v>
      </c>
      <c r="F1929" s="12">
        <v>1759.9239671771713</v>
      </c>
      <c r="G1929" s="12">
        <v>147.36148388993112</v>
      </c>
      <c r="H1929" s="12">
        <v>111.26851989061394</v>
      </c>
      <c r="I1929">
        <v>8</v>
      </c>
      <c r="J1929" s="15">
        <v>1.0717431097603098E-3</v>
      </c>
      <c r="K1929" s="15">
        <v>0.99892825689023979</v>
      </c>
      <c r="L1929" s="58">
        <v>18.530560000000001</v>
      </c>
      <c r="M1929">
        <v>12</v>
      </c>
      <c r="N1929">
        <v>0</v>
      </c>
      <c r="O1929" s="12">
        <v>12</v>
      </c>
      <c r="P1929" s="12">
        <v>2.8333333333333335</v>
      </c>
      <c r="Q1929" s="12">
        <v>0</v>
      </c>
      <c r="R1929" s="12">
        <v>7.9914260551219183</v>
      </c>
      <c r="S1929" s="12">
        <v>0.11925126952599348</v>
      </c>
      <c r="T1929" s="12">
        <v>165.48608160379598</v>
      </c>
      <c r="U1929" s="12">
        <v>0</v>
      </c>
      <c r="V1929" s="12">
        <v>0</v>
      </c>
      <c r="W1929" s="59">
        <v>4.1285972258078965E-4</v>
      </c>
      <c r="X1929" s="59">
        <v>1.9317139131694595E-4</v>
      </c>
      <c r="Y1929" s="59">
        <v>0</v>
      </c>
      <c r="Z1929" s="59">
        <v>3.8887318187729673E-4</v>
      </c>
      <c r="AA1929" s="59">
        <v>5.0032414600983282E-4</v>
      </c>
      <c r="AB1929" s="59">
        <v>0</v>
      </c>
      <c r="AC1929" s="59">
        <v>1.7859865750596322E-4</v>
      </c>
      <c r="AD1929" s="59">
        <v>3.3776208172969893E-7</v>
      </c>
      <c r="AE1929" s="59">
        <v>1.3550004925741349E-5</v>
      </c>
      <c r="AF1929" s="59">
        <v>0</v>
      </c>
      <c r="AG1929" s="59">
        <v>0</v>
      </c>
      <c r="AH1929" s="17">
        <v>1.5342862420893633E-4</v>
      </c>
      <c r="AI1929" s="12">
        <v>1741</v>
      </c>
      <c r="AJ1929" s="16">
        <v>8</v>
      </c>
      <c r="AK1929" s="17">
        <v>0.91712528061257093</v>
      </c>
      <c r="AL1929" t="str">
        <f>IF(AK1929&lt;='CAV Tier 1 Analysis'!$A$5,"Tier 1", "Tier 2")</f>
        <v>Tier 2</v>
      </c>
      <c r="AM1929" t="str">
        <f t="shared" si="61"/>
        <v>Pennsylvania - Tier 2</v>
      </c>
      <c r="AN1929" t="str">
        <f t="shared" si="62"/>
        <v>Mcnett, Township Of - Tier 2</v>
      </c>
    </row>
    <row r="1930" spans="1:40" x14ac:dyDescent="0.3">
      <c r="A1930">
        <v>3</v>
      </c>
      <c r="B1930" t="s">
        <v>23</v>
      </c>
      <c r="C1930" t="s">
        <v>3625</v>
      </c>
      <c r="D1930" t="s">
        <v>6250</v>
      </c>
      <c r="E1930" t="s">
        <v>2577</v>
      </c>
      <c r="F1930" s="12">
        <v>2279.8334518088327</v>
      </c>
      <c r="G1930" s="12">
        <v>638.84799002914178</v>
      </c>
      <c r="H1930" s="12">
        <v>472.51515505489311</v>
      </c>
      <c r="I1930">
        <v>0</v>
      </c>
      <c r="J1930" s="15">
        <v>0</v>
      </c>
      <c r="K1930" s="15">
        <v>1</v>
      </c>
      <c r="L1930" s="58">
        <v>31.477010000000007</v>
      </c>
      <c r="M1930">
        <v>0</v>
      </c>
      <c r="N1930">
        <v>0</v>
      </c>
      <c r="O1930" s="12">
        <v>12</v>
      </c>
      <c r="P1930" s="12">
        <v>3</v>
      </c>
      <c r="Q1930" s="12">
        <v>0</v>
      </c>
      <c r="R1930" s="12">
        <v>0</v>
      </c>
      <c r="S1930" s="12">
        <v>0</v>
      </c>
      <c r="T1930" s="12">
        <v>815.14553433781623</v>
      </c>
      <c r="U1930" s="12">
        <v>0</v>
      </c>
      <c r="V1930" s="12">
        <v>0</v>
      </c>
      <c r="W1930" s="59">
        <v>7.0130582218091324E-4</v>
      </c>
      <c r="X1930" s="59">
        <v>0</v>
      </c>
      <c r="Y1930" s="59">
        <v>0</v>
      </c>
      <c r="Z1930" s="59">
        <v>3.8887318187729673E-4</v>
      </c>
      <c r="AA1930" s="59">
        <v>5.2975497812805816E-4</v>
      </c>
      <c r="AB1930" s="59">
        <v>0</v>
      </c>
      <c r="AC1930" s="59">
        <v>0</v>
      </c>
      <c r="AD1930" s="59">
        <v>0</v>
      </c>
      <c r="AE1930" s="59">
        <v>6.6744138832882456E-5</v>
      </c>
      <c r="AF1930" s="59">
        <v>0</v>
      </c>
      <c r="AG1930" s="59">
        <v>0</v>
      </c>
      <c r="AH1930" s="17">
        <v>1.5333437463810459E-4</v>
      </c>
      <c r="AI1930" s="12">
        <v>1742</v>
      </c>
      <c r="AJ1930" s="16">
        <v>8</v>
      </c>
      <c r="AK1930" s="17">
        <v>0.91727861498720908</v>
      </c>
      <c r="AL1930" t="str">
        <f>IF(AK1930&lt;='CAV Tier 1 Analysis'!$A$5,"Tier 1", "Tier 2")</f>
        <v>Tier 2</v>
      </c>
      <c r="AM1930" t="str">
        <f t="shared" si="61"/>
        <v>Pennsylvania - Tier 2</v>
      </c>
      <c r="AN1930" t="str">
        <f t="shared" si="62"/>
        <v>Union, Township Of - Tier 2</v>
      </c>
    </row>
    <row r="1931" spans="1:40" x14ac:dyDescent="0.3">
      <c r="A1931">
        <v>3</v>
      </c>
      <c r="B1931" t="s">
        <v>23</v>
      </c>
      <c r="C1931" t="s">
        <v>4318</v>
      </c>
      <c r="D1931" t="s">
        <v>6729</v>
      </c>
      <c r="E1931" t="s">
        <v>2201</v>
      </c>
      <c r="F1931" s="12">
        <v>44.964018336578192</v>
      </c>
      <c r="G1931" s="12">
        <v>58.327658845968124</v>
      </c>
      <c r="H1931" s="12">
        <v>31.842876401135495</v>
      </c>
      <c r="I1931">
        <v>9</v>
      </c>
      <c r="J1931" s="15">
        <v>0.21252932089936497</v>
      </c>
      <c r="K1931" s="15">
        <v>0.78747067910063517</v>
      </c>
      <c r="L1931" s="58">
        <v>0.87395</v>
      </c>
      <c r="M1931">
        <v>19</v>
      </c>
      <c r="N1931">
        <v>0</v>
      </c>
      <c r="O1931" s="12">
        <v>9</v>
      </c>
      <c r="P1931" s="12">
        <v>5</v>
      </c>
      <c r="Q1931" s="12">
        <v>0</v>
      </c>
      <c r="R1931" s="12">
        <v>7.0872361119057166</v>
      </c>
      <c r="S1931" s="12">
        <v>6.7675448970157417</v>
      </c>
      <c r="T1931" s="12">
        <v>62.628479734799733</v>
      </c>
      <c r="U1931" s="12">
        <v>17.66446139822154</v>
      </c>
      <c r="V1931" s="12">
        <v>0</v>
      </c>
      <c r="W1931" s="59">
        <v>1.9471551563983015E-5</v>
      </c>
      <c r="X1931" s="59">
        <v>3.0585470291849776E-4</v>
      </c>
      <c r="Y1931" s="59">
        <v>0</v>
      </c>
      <c r="Z1931" s="59">
        <v>2.9165488640797254E-4</v>
      </c>
      <c r="AA1931" s="59">
        <v>8.8292496354676364E-4</v>
      </c>
      <c r="AB1931" s="59">
        <v>0</v>
      </c>
      <c r="AC1931" s="59">
        <v>1.583911114591215E-4</v>
      </c>
      <c r="AD1931" s="59">
        <v>1.9168098265964308E-5</v>
      </c>
      <c r="AE1931" s="59">
        <v>5.1280216479472362E-6</v>
      </c>
      <c r="AF1931" s="59">
        <v>3.6169960998599152E-6</v>
      </c>
      <c r="AG1931" s="59">
        <v>0</v>
      </c>
      <c r="AH1931" s="17">
        <v>1.5329184835546452E-4</v>
      </c>
      <c r="AI1931" s="12">
        <v>1743</v>
      </c>
      <c r="AJ1931" s="16">
        <v>8</v>
      </c>
      <c r="AK1931" s="17">
        <v>0.91743190683556453</v>
      </c>
      <c r="AL1931" t="str">
        <f>IF(AK1931&lt;='CAV Tier 1 Analysis'!$A$5,"Tier 1", "Tier 2")</f>
        <v>Tier 2</v>
      </c>
      <c r="AM1931" t="str">
        <f t="shared" si="61"/>
        <v>Pennsylvania - Tier 2</v>
      </c>
      <c r="AN1931" t="str">
        <f t="shared" si="62"/>
        <v>Eldred, Borough Of - Tier 2</v>
      </c>
    </row>
    <row r="1932" spans="1:40" x14ac:dyDescent="0.3">
      <c r="A1932">
        <v>3</v>
      </c>
      <c r="B1932" t="s">
        <v>23</v>
      </c>
      <c r="C1932" t="s">
        <v>4565</v>
      </c>
      <c r="D1932" t="s">
        <v>6993</v>
      </c>
      <c r="E1932" t="s">
        <v>2542</v>
      </c>
      <c r="F1932" s="12">
        <v>7999.1391816015785</v>
      </c>
      <c r="G1932" s="12">
        <v>622.3352118151231</v>
      </c>
      <c r="H1932" s="12">
        <v>316.85936568873228</v>
      </c>
      <c r="I1932">
        <v>6</v>
      </c>
      <c r="J1932" s="15">
        <v>1.8329231505276482E-2</v>
      </c>
      <c r="K1932" s="15">
        <v>0.98167076849472346</v>
      </c>
      <c r="L1932" s="58">
        <v>30.89273</v>
      </c>
      <c r="M1932">
        <v>0</v>
      </c>
      <c r="N1932">
        <v>0</v>
      </c>
      <c r="O1932" s="12">
        <v>12.4</v>
      </c>
      <c r="P1932" s="12">
        <v>2.2000000000000002</v>
      </c>
      <c r="Q1932" s="12">
        <v>0</v>
      </c>
      <c r="R1932" s="12">
        <v>5.8900246109683412</v>
      </c>
      <c r="S1932" s="12">
        <v>5.807788668323834</v>
      </c>
      <c r="T1932" s="12">
        <v>725.538350768692</v>
      </c>
      <c r="U1932" s="12">
        <v>0</v>
      </c>
      <c r="V1932" s="12">
        <v>0</v>
      </c>
      <c r="W1932" s="59">
        <v>6.882881001741576E-4</v>
      </c>
      <c r="X1932" s="59">
        <v>0</v>
      </c>
      <c r="Y1932" s="59">
        <v>0</v>
      </c>
      <c r="Z1932" s="59">
        <v>4.0183562127320662E-4</v>
      </c>
      <c r="AA1932" s="59">
        <v>3.8848698396057606E-4</v>
      </c>
      <c r="AB1932" s="59">
        <v>0</v>
      </c>
      <c r="AC1932" s="59">
        <v>1.3163488981066224E-4</v>
      </c>
      <c r="AD1932" s="59">
        <v>1.6449726687661205E-5</v>
      </c>
      <c r="AE1932" s="59">
        <v>5.940710017092171E-5</v>
      </c>
      <c r="AF1932" s="59">
        <v>0</v>
      </c>
      <c r="AG1932" s="59">
        <v>0</v>
      </c>
      <c r="AH1932" s="17">
        <v>1.5328203837065323E-4</v>
      </c>
      <c r="AI1932" s="12">
        <v>1744</v>
      </c>
      <c r="AJ1932" s="16">
        <v>8</v>
      </c>
      <c r="AK1932" s="17">
        <v>0.91758518887393514</v>
      </c>
      <c r="AL1932" t="str">
        <f>IF(AK1932&lt;='CAV Tier 1 Analysis'!$A$5,"Tier 1", "Tier 2")</f>
        <v>Tier 2</v>
      </c>
      <c r="AM1932" t="str">
        <f t="shared" si="61"/>
        <v>Pennsylvania - Tier 2</v>
      </c>
      <c r="AN1932" t="str">
        <f t="shared" si="62"/>
        <v>Catharine, Township Of - Tier 2</v>
      </c>
    </row>
    <row r="1933" spans="1:40" x14ac:dyDescent="0.3">
      <c r="A1933">
        <v>3</v>
      </c>
      <c r="B1933" t="s">
        <v>23</v>
      </c>
      <c r="C1933" t="s">
        <v>3625</v>
      </c>
      <c r="D1933" t="s">
        <v>6250</v>
      </c>
      <c r="E1933" t="s">
        <v>2051</v>
      </c>
      <c r="F1933" s="12">
        <v>4567.946594173799</v>
      </c>
      <c r="G1933" s="12">
        <v>1386.4426358362089</v>
      </c>
      <c r="H1933" s="12">
        <v>685.80644723315424</v>
      </c>
      <c r="I1933">
        <v>0</v>
      </c>
      <c r="J1933" s="15">
        <v>0</v>
      </c>
      <c r="K1933" s="15">
        <v>0.99999999999999989</v>
      </c>
      <c r="L1933" s="58">
        <v>22.258639999999996</v>
      </c>
      <c r="M1933">
        <v>1</v>
      </c>
      <c r="N1933">
        <v>3</v>
      </c>
      <c r="O1933" s="12">
        <v>16</v>
      </c>
      <c r="P1933" s="12">
        <v>2</v>
      </c>
      <c r="Q1933" s="12">
        <v>0</v>
      </c>
      <c r="R1933" s="12">
        <v>0</v>
      </c>
      <c r="S1933" s="12">
        <v>0</v>
      </c>
      <c r="T1933" s="12">
        <v>1414.9771713343011</v>
      </c>
      <c r="U1933" s="12">
        <v>0</v>
      </c>
      <c r="V1933" s="12">
        <v>0</v>
      </c>
      <c r="W1933" s="59">
        <v>4.9592111276861928E-4</v>
      </c>
      <c r="X1933" s="59">
        <v>1.6097615943078831E-5</v>
      </c>
      <c r="Y1933" s="59">
        <v>1.8605805011163483E-4</v>
      </c>
      <c r="Z1933" s="59">
        <v>5.1849757583639564E-4</v>
      </c>
      <c r="AA1933" s="59">
        <v>3.5316998541870548E-4</v>
      </c>
      <c r="AB1933" s="59">
        <v>0</v>
      </c>
      <c r="AC1933" s="59">
        <v>0</v>
      </c>
      <c r="AD1933" s="59">
        <v>0</v>
      </c>
      <c r="AE1933" s="59">
        <v>1.1585836981320819E-4</v>
      </c>
      <c r="AF1933" s="59">
        <v>0</v>
      </c>
      <c r="AG1933" s="59">
        <v>0</v>
      </c>
      <c r="AH1933" s="17">
        <v>1.5323660999014927E-4</v>
      </c>
      <c r="AI1933" s="12">
        <v>1745</v>
      </c>
      <c r="AJ1933" s="16">
        <v>8</v>
      </c>
      <c r="AK1933" s="17">
        <v>0.91773842548392526</v>
      </c>
      <c r="AL1933" t="str">
        <f>IF(AK1933&lt;='CAV Tier 1 Analysis'!$A$5,"Tier 1", "Tier 2")</f>
        <v>Tier 2</v>
      </c>
      <c r="AM1933" t="str">
        <f t="shared" si="61"/>
        <v>Pennsylvania - Tier 2</v>
      </c>
      <c r="AN1933" t="str">
        <f t="shared" si="62"/>
        <v>Union, Township Of - Tier 2</v>
      </c>
    </row>
    <row r="1934" spans="1:40" x14ac:dyDescent="0.3">
      <c r="A1934">
        <v>3</v>
      </c>
      <c r="B1934" t="s">
        <v>23</v>
      </c>
      <c r="C1934" t="s">
        <v>4135</v>
      </c>
      <c r="D1934" t="s">
        <v>6532</v>
      </c>
      <c r="E1934" t="s">
        <v>2408</v>
      </c>
      <c r="F1934" s="12">
        <v>640.99109432610328</v>
      </c>
      <c r="G1934" s="12">
        <v>2769.937231191569</v>
      </c>
      <c r="H1934" s="12">
        <v>1375.499940306961</v>
      </c>
      <c r="I1934">
        <v>4</v>
      </c>
      <c r="J1934" s="15">
        <v>1.9763382361724191E-3</v>
      </c>
      <c r="K1934" s="15">
        <v>0.99802366176382762</v>
      </c>
      <c r="L1934" s="58">
        <v>1.84179</v>
      </c>
      <c r="M1934">
        <v>10</v>
      </c>
      <c r="N1934">
        <v>0</v>
      </c>
      <c r="O1934" s="12">
        <v>8</v>
      </c>
      <c r="P1934" s="12">
        <v>2</v>
      </c>
      <c r="Q1934" s="12">
        <v>0</v>
      </c>
      <c r="R1934" s="12">
        <v>3.9920946470553105</v>
      </c>
      <c r="S1934" s="12">
        <v>2.7184531258815272</v>
      </c>
      <c r="T1934" s="12">
        <v>3154.7974588546158</v>
      </c>
      <c r="U1934" s="12">
        <v>2513.8063645285124</v>
      </c>
      <c r="V1934" s="12">
        <v>0</v>
      </c>
      <c r="W1934" s="59">
        <v>4.1034966479808091E-5</v>
      </c>
      <c r="X1934" s="59">
        <v>1.609761594307883E-4</v>
      </c>
      <c r="Y1934" s="59">
        <v>0</v>
      </c>
      <c r="Z1934" s="59">
        <v>2.5924878791819782E-4</v>
      </c>
      <c r="AA1934" s="59">
        <v>3.5316998541870548E-4</v>
      </c>
      <c r="AB1934" s="59">
        <v>0</v>
      </c>
      <c r="AC1934" s="59">
        <v>8.9218462347386774E-5</v>
      </c>
      <c r="AD1934" s="59">
        <v>7.6996277736247645E-6</v>
      </c>
      <c r="AE1934" s="59">
        <v>2.583149029387362E-4</v>
      </c>
      <c r="AF1934" s="59">
        <v>5.1472997740073122E-4</v>
      </c>
      <c r="AG1934" s="59">
        <v>0</v>
      </c>
      <c r="AH1934" s="17">
        <v>1.5312662451890714E-4</v>
      </c>
      <c r="AI1934" s="12">
        <v>1746</v>
      </c>
      <c r="AJ1934" s="16">
        <v>8</v>
      </c>
      <c r="AK1934" s="17">
        <v>0.9178915521084442</v>
      </c>
      <c r="AL1934" t="str">
        <f>IF(AK1934&lt;='CAV Tier 1 Analysis'!$A$5,"Tier 1", "Tier 2")</f>
        <v>Tier 2</v>
      </c>
      <c r="AM1934" t="str">
        <f t="shared" si="61"/>
        <v>Pennsylvania - Tier 2</v>
      </c>
      <c r="AN1934" t="str">
        <f t="shared" si="62"/>
        <v>Union City, Borough Of - Tier 2</v>
      </c>
    </row>
    <row r="1935" spans="1:40" x14ac:dyDescent="0.3">
      <c r="A1935">
        <v>3</v>
      </c>
      <c r="B1935" t="s">
        <v>23</v>
      </c>
      <c r="C1935" t="s">
        <v>3700</v>
      </c>
      <c r="D1935" t="s">
        <v>6704</v>
      </c>
      <c r="E1935" t="s">
        <v>2710</v>
      </c>
      <c r="F1935" s="12">
        <v>2711.2003949901728</v>
      </c>
      <c r="G1935" s="12">
        <v>1072.886921192086</v>
      </c>
      <c r="H1935" s="12">
        <v>651.15614528964716</v>
      </c>
      <c r="I1935">
        <v>2</v>
      </c>
      <c r="J1935" s="15">
        <v>2.3457920180424118E-4</v>
      </c>
      <c r="K1935" s="15">
        <v>0.99976542079819564</v>
      </c>
      <c r="L1935" s="58">
        <v>28.732299999999999</v>
      </c>
      <c r="M1935">
        <v>3</v>
      </c>
      <c r="N1935">
        <v>0</v>
      </c>
      <c r="O1935" s="12">
        <v>10</v>
      </c>
      <c r="P1935" s="12">
        <v>3</v>
      </c>
      <c r="Q1935" s="12">
        <v>0</v>
      </c>
      <c r="R1935" s="12">
        <v>1.9995308415963913</v>
      </c>
      <c r="S1935" s="12">
        <v>0.15274768881197193</v>
      </c>
      <c r="T1935" s="12">
        <v>1174.7574805727943</v>
      </c>
      <c r="U1935" s="12">
        <v>0</v>
      </c>
      <c r="V1935" s="12">
        <v>0</v>
      </c>
      <c r="W1935" s="59">
        <v>6.4015385434158605E-4</v>
      </c>
      <c r="X1935" s="59">
        <v>4.8292847829236488E-5</v>
      </c>
      <c r="Y1935" s="59">
        <v>0</v>
      </c>
      <c r="Z1935" s="59">
        <v>3.2406098489774727E-4</v>
      </c>
      <c r="AA1935" s="59">
        <v>5.2975497812805816E-4</v>
      </c>
      <c r="AB1935" s="59">
        <v>0</v>
      </c>
      <c r="AC1935" s="59">
        <v>4.4687083567769567E-5</v>
      </c>
      <c r="AD1935" s="59">
        <v>4.3263587513662632E-7</v>
      </c>
      <c r="AE1935" s="59">
        <v>9.6189174908518275E-5</v>
      </c>
      <c r="AF1935" s="59">
        <v>0</v>
      </c>
      <c r="AG1935" s="59">
        <v>0</v>
      </c>
      <c r="AH1935" s="17">
        <v>1.5305195995891384E-4</v>
      </c>
      <c r="AI1935" s="12">
        <v>1747</v>
      </c>
      <c r="AJ1935" s="16">
        <v>8</v>
      </c>
      <c r="AK1935" s="17">
        <v>0.91804460406840316</v>
      </c>
      <c r="AL1935" t="str">
        <f>IF(AK1935&lt;='CAV Tier 1 Analysis'!$A$5,"Tier 1", "Tier 2")</f>
        <v>Tier 2</v>
      </c>
      <c r="AM1935" t="str">
        <f t="shared" si="61"/>
        <v>Pennsylvania - Tier 2</v>
      </c>
      <c r="AN1935" t="str">
        <f t="shared" si="62"/>
        <v>Clinton, Township Of - Tier 2</v>
      </c>
    </row>
    <row r="1936" spans="1:40" x14ac:dyDescent="0.3">
      <c r="A1936">
        <v>3</v>
      </c>
      <c r="B1936" t="s">
        <v>23</v>
      </c>
      <c r="C1936" t="s">
        <v>4894</v>
      </c>
      <c r="D1936" t="s">
        <v>7377</v>
      </c>
      <c r="E1936" t="s">
        <v>2064</v>
      </c>
      <c r="F1936" s="12">
        <v>75.516157869069716</v>
      </c>
      <c r="G1936" s="12">
        <v>157.76223095775401</v>
      </c>
      <c r="H1936" s="12">
        <v>68.32931862852152</v>
      </c>
      <c r="I1936">
        <v>3</v>
      </c>
      <c r="J1936" s="15">
        <v>0</v>
      </c>
      <c r="K1936" s="15">
        <v>1</v>
      </c>
      <c r="L1936" s="58">
        <v>1.0606100000000001</v>
      </c>
      <c r="M1936">
        <v>4</v>
      </c>
      <c r="N1936">
        <v>0</v>
      </c>
      <c r="O1936" s="12">
        <v>11</v>
      </c>
      <c r="P1936" s="12">
        <v>5</v>
      </c>
      <c r="Q1936" s="12">
        <v>1</v>
      </c>
      <c r="R1936" s="12">
        <v>3</v>
      </c>
      <c r="S1936" s="12">
        <v>0</v>
      </c>
      <c r="T1936" s="12">
        <v>160.97924219261847</v>
      </c>
      <c r="U1936" s="12">
        <v>85.463084323548756</v>
      </c>
      <c r="V1936" s="12">
        <v>0</v>
      </c>
      <c r="W1936" s="59">
        <v>2.3630324737428946E-5</v>
      </c>
      <c r="X1936" s="59">
        <v>6.4390463772315322E-5</v>
      </c>
      <c r="Y1936" s="59">
        <v>0</v>
      </c>
      <c r="Z1936" s="59">
        <v>3.56467083387522E-4</v>
      </c>
      <c r="AA1936" s="59">
        <v>8.8292496354676364E-4</v>
      </c>
      <c r="AB1936" s="59">
        <v>2.576655501159495E-4</v>
      </c>
      <c r="AC1936" s="59">
        <v>6.7046353031632405E-5</v>
      </c>
      <c r="AD1936" s="59">
        <v>0</v>
      </c>
      <c r="AE1936" s="59">
        <v>1.3180984790457781E-5</v>
      </c>
      <c r="AF1936" s="59">
        <v>1.7499522669363532E-5</v>
      </c>
      <c r="AG1936" s="59">
        <v>0</v>
      </c>
      <c r="AH1936" s="17">
        <v>1.5298229509558484E-4</v>
      </c>
      <c r="AI1936" s="12">
        <v>1748</v>
      </c>
      <c r="AJ1936" s="16">
        <v>8</v>
      </c>
      <c r="AK1936" s="17">
        <v>0.9181975863634988</v>
      </c>
      <c r="AL1936" t="str">
        <f>IF(AK1936&lt;='CAV Tier 1 Analysis'!$A$5,"Tier 1", "Tier 2")</f>
        <v>Tier 2</v>
      </c>
      <c r="AM1936" t="str">
        <f t="shared" si="61"/>
        <v>Pennsylvania - Tier 2</v>
      </c>
      <c r="AN1936" t="str">
        <f t="shared" si="62"/>
        <v>Hawthorn, Borough Of - Tier 2</v>
      </c>
    </row>
    <row r="1937" spans="1:40" x14ac:dyDescent="0.3">
      <c r="A1937">
        <v>3</v>
      </c>
      <c r="B1937" t="s">
        <v>23</v>
      </c>
      <c r="C1937" t="s">
        <v>5448</v>
      </c>
      <c r="D1937" t="s">
        <v>7977</v>
      </c>
      <c r="E1937" t="s">
        <v>2496</v>
      </c>
      <c r="F1937" s="12">
        <v>3913.3026409143677</v>
      </c>
      <c r="G1937" s="12">
        <v>2161.9376180828526</v>
      </c>
      <c r="H1937" s="12">
        <v>1047.3508881941559</v>
      </c>
      <c r="I1937">
        <v>0</v>
      </c>
      <c r="J1937" s="15">
        <v>0</v>
      </c>
      <c r="K1937" s="15">
        <v>0.99999999999999978</v>
      </c>
      <c r="L1937" s="58">
        <v>20.81429</v>
      </c>
      <c r="M1937">
        <v>1</v>
      </c>
      <c r="N1937">
        <v>0</v>
      </c>
      <c r="O1937" s="12">
        <v>9</v>
      </c>
      <c r="P1937" s="12">
        <v>4</v>
      </c>
      <c r="Q1937" s="12">
        <v>0</v>
      </c>
      <c r="R1937" s="12">
        <v>0</v>
      </c>
      <c r="S1937" s="12">
        <v>0</v>
      </c>
      <c r="T1937" s="12">
        <v>2500.8217190557912</v>
      </c>
      <c r="U1937" s="12">
        <v>0</v>
      </c>
      <c r="V1937" s="12">
        <v>0</v>
      </c>
      <c r="W1937" s="59">
        <v>4.6374108473333259E-4</v>
      </c>
      <c r="X1937" s="59">
        <v>1.6097615943078831E-5</v>
      </c>
      <c r="Y1937" s="59">
        <v>0</v>
      </c>
      <c r="Z1937" s="59">
        <v>2.9165488640797254E-4</v>
      </c>
      <c r="AA1937" s="59">
        <v>7.0633997083741095E-4</v>
      </c>
      <c r="AB1937" s="59">
        <v>0</v>
      </c>
      <c r="AC1937" s="59">
        <v>0</v>
      </c>
      <c r="AD1937" s="59">
        <v>0</v>
      </c>
      <c r="AE1937" s="59">
        <v>2.047673513276879E-4</v>
      </c>
      <c r="AF1937" s="59">
        <v>0</v>
      </c>
      <c r="AG1937" s="59">
        <v>0</v>
      </c>
      <c r="AH1937" s="17">
        <v>1.5296371902268025E-4</v>
      </c>
      <c r="AI1937" s="12">
        <v>1749</v>
      </c>
      <c r="AJ1937" s="16">
        <v>8</v>
      </c>
      <c r="AK1937" s="17">
        <v>0.91835055008252142</v>
      </c>
      <c r="AL1937" t="str">
        <f>IF(AK1937&lt;='CAV Tier 1 Analysis'!$A$5,"Tier 1", "Tier 2")</f>
        <v>Tier 2</v>
      </c>
      <c r="AM1937" t="str">
        <f t="shared" si="61"/>
        <v>Pennsylvania - Tier 2</v>
      </c>
      <c r="AN1937" t="str">
        <f t="shared" si="62"/>
        <v>Lackawannock, Township Of - Tier 2</v>
      </c>
    </row>
    <row r="1938" spans="1:40" x14ac:dyDescent="0.3">
      <c r="A1938">
        <v>3</v>
      </c>
      <c r="B1938" t="s">
        <v>23</v>
      </c>
      <c r="C1938" t="s">
        <v>3688</v>
      </c>
      <c r="D1938" t="s">
        <v>6677</v>
      </c>
      <c r="E1938" t="s">
        <v>2226</v>
      </c>
      <c r="F1938" s="12">
        <v>1202.2043230944257</v>
      </c>
      <c r="G1938" s="12">
        <v>597.27695908363989</v>
      </c>
      <c r="H1938" s="12">
        <v>565.28542775057872</v>
      </c>
      <c r="I1938">
        <v>0</v>
      </c>
      <c r="J1938" s="15">
        <v>0</v>
      </c>
      <c r="K1938" s="15">
        <v>0.99999999999999989</v>
      </c>
      <c r="L1938" s="58">
        <v>26.418439999999997</v>
      </c>
      <c r="M1938">
        <v>1</v>
      </c>
      <c r="N1938">
        <v>0</v>
      </c>
      <c r="O1938" s="12">
        <v>15</v>
      </c>
      <c r="P1938" s="12">
        <v>3</v>
      </c>
      <c r="Q1938" s="12">
        <v>0</v>
      </c>
      <c r="R1938" s="12">
        <v>0</v>
      </c>
      <c r="S1938" s="12">
        <v>0</v>
      </c>
      <c r="T1938" s="12">
        <v>750.11890692812472</v>
      </c>
      <c r="U1938" s="12">
        <v>0</v>
      </c>
      <c r="V1938" s="12">
        <v>0</v>
      </c>
      <c r="W1938" s="59">
        <v>5.8860119766576051E-4</v>
      </c>
      <c r="X1938" s="59">
        <v>1.6097615943078831E-5</v>
      </c>
      <c r="Y1938" s="59">
        <v>0</v>
      </c>
      <c r="Z1938" s="59">
        <v>4.8609147734662091E-4</v>
      </c>
      <c r="AA1938" s="59">
        <v>5.2975497812805816E-4</v>
      </c>
      <c r="AB1938" s="59">
        <v>0</v>
      </c>
      <c r="AC1938" s="59">
        <v>0</v>
      </c>
      <c r="AD1938" s="59">
        <v>0</v>
      </c>
      <c r="AE1938" s="59">
        <v>6.1419756787175383E-5</v>
      </c>
      <c r="AF1938" s="59">
        <v>0</v>
      </c>
      <c r="AG1938" s="59">
        <v>0</v>
      </c>
      <c r="AH1938" s="17">
        <v>1.5290591144279033E-4</v>
      </c>
      <c r="AI1938" s="12">
        <v>1750</v>
      </c>
      <c r="AJ1938" s="16">
        <v>8</v>
      </c>
      <c r="AK1938" s="17">
        <v>0.91850345599396421</v>
      </c>
      <c r="AL1938" t="str">
        <f>IF(AK1938&lt;='CAV Tier 1 Analysis'!$A$5,"Tier 1", "Tier 2")</f>
        <v>Tier 2</v>
      </c>
      <c r="AM1938" t="str">
        <f t="shared" si="61"/>
        <v>Pennsylvania - Tier 2</v>
      </c>
      <c r="AN1938" t="str">
        <f t="shared" si="62"/>
        <v>Jackson, Township Of - Tier 2</v>
      </c>
    </row>
    <row r="1939" spans="1:40" x14ac:dyDescent="0.3">
      <c r="A1939">
        <v>3</v>
      </c>
      <c r="B1939" t="s">
        <v>23</v>
      </c>
      <c r="C1939" t="s">
        <v>4724</v>
      </c>
      <c r="D1939" t="s">
        <v>7187</v>
      </c>
      <c r="E1939" t="s">
        <v>2705</v>
      </c>
      <c r="F1939" s="12">
        <v>9097.3676083938208</v>
      </c>
      <c r="G1939" s="12">
        <v>1064.2242027149821</v>
      </c>
      <c r="H1939" s="12">
        <v>484.69172868424869</v>
      </c>
      <c r="I1939">
        <v>0</v>
      </c>
      <c r="J1939" s="15">
        <v>4.6459222118555351E-3</v>
      </c>
      <c r="K1939" s="15">
        <v>0.99535407778814422</v>
      </c>
      <c r="L1939" s="58">
        <v>35.101750000000003</v>
      </c>
      <c r="M1939">
        <v>0</v>
      </c>
      <c r="N1939">
        <v>0</v>
      </c>
      <c r="O1939" s="12">
        <v>12.333333333333334</v>
      </c>
      <c r="P1939" s="12">
        <v>2.2222222222222223</v>
      </c>
      <c r="Q1939" s="12">
        <v>0</v>
      </c>
      <c r="R1939" s="12">
        <v>0</v>
      </c>
      <c r="S1939" s="12">
        <v>2.2518400681968074</v>
      </c>
      <c r="T1939" s="12">
        <v>1207.9564122226159</v>
      </c>
      <c r="U1939" s="12">
        <v>0</v>
      </c>
      <c r="V1939" s="12">
        <v>0</v>
      </c>
      <c r="W1939" s="59">
        <v>7.8206480360551618E-4</v>
      </c>
      <c r="X1939" s="59">
        <v>0</v>
      </c>
      <c r="Y1939" s="59">
        <v>0</v>
      </c>
      <c r="Z1939" s="59">
        <v>3.9967521470722167E-4</v>
      </c>
      <c r="AA1939" s="59">
        <v>3.9241109490967274E-4</v>
      </c>
      <c r="AB1939" s="59">
        <v>0</v>
      </c>
      <c r="AC1939" s="59">
        <v>0</v>
      </c>
      <c r="AD1939" s="59">
        <v>6.3780133509665833E-6</v>
      </c>
      <c r="AE1939" s="59">
        <v>9.8907504347615436E-5</v>
      </c>
      <c r="AF1939" s="59">
        <v>0</v>
      </c>
      <c r="AG1939" s="59">
        <v>0</v>
      </c>
      <c r="AH1939" s="17">
        <v>1.5267605735645384E-4</v>
      </c>
      <c r="AI1939" s="12">
        <v>1751</v>
      </c>
      <c r="AJ1939" s="16">
        <v>8</v>
      </c>
      <c r="AK1939" s="17">
        <v>0.91865613205132068</v>
      </c>
      <c r="AL1939" t="str">
        <f>IF(AK1939&lt;='CAV Tier 1 Analysis'!$A$5,"Tier 1", "Tier 2")</f>
        <v>Tier 2</v>
      </c>
      <c r="AM1939" t="str">
        <f t="shared" si="61"/>
        <v>Pennsylvania - Tier 2</v>
      </c>
      <c r="AN1939" t="str">
        <f t="shared" si="62"/>
        <v>Huston, Township Of - Tier 2</v>
      </c>
    </row>
    <row r="1940" spans="1:40" x14ac:dyDescent="0.3">
      <c r="A1940">
        <v>3</v>
      </c>
      <c r="B1940" t="s">
        <v>23</v>
      </c>
      <c r="C1940" t="s">
        <v>4834</v>
      </c>
      <c r="D1940" t="s">
        <v>7313</v>
      </c>
      <c r="E1940" t="s">
        <v>2722</v>
      </c>
      <c r="F1940" s="12">
        <v>2114.5781346261524</v>
      </c>
      <c r="G1940" s="12">
        <v>1342.0798043801883</v>
      </c>
      <c r="H1940" s="12">
        <v>508.65562442711058</v>
      </c>
      <c r="I1940">
        <v>1</v>
      </c>
      <c r="J1940" s="15">
        <v>0</v>
      </c>
      <c r="K1940" s="15">
        <v>1.0000000000000002</v>
      </c>
      <c r="L1940" s="58">
        <v>20.894139999999997</v>
      </c>
      <c r="M1940">
        <v>0</v>
      </c>
      <c r="N1940">
        <v>0</v>
      </c>
      <c r="O1940" s="12">
        <v>12</v>
      </c>
      <c r="P1940" s="12">
        <v>2</v>
      </c>
      <c r="Q1940" s="12">
        <v>0</v>
      </c>
      <c r="R1940" s="12">
        <v>1.0000000000000002</v>
      </c>
      <c r="S1940" s="12">
        <v>0</v>
      </c>
      <c r="T1940" s="12">
        <v>1107.1179500754417</v>
      </c>
      <c r="U1940" s="12">
        <v>0</v>
      </c>
      <c r="V1940" s="12">
        <v>234.96185430474657</v>
      </c>
      <c r="W1940" s="59">
        <v>4.6552013775968878E-4</v>
      </c>
      <c r="X1940" s="59">
        <v>0</v>
      </c>
      <c r="Y1940" s="59">
        <v>0</v>
      </c>
      <c r="Z1940" s="59">
        <v>3.8887318187729673E-4</v>
      </c>
      <c r="AA1940" s="59">
        <v>3.5316998541870548E-4</v>
      </c>
      <c r="AB1940" s="59">
        <v>0</v>
      </c>
      <c r="AC1940" s="59">
        <v>2.2348784343877475E-5</v>
      </c>
      <c r="AD1940" s="59">
        <v>0</v>
      </c>
      <c r="AE1940" s="59">
        <v>9.0650848285930968E-5</v>
      </c>
      <c r="AF1940" s="59">
        <v>0</v>
      </c>
      <c r="AG1940" s="59">
        <v>3.5886373694299768E-4</v>
      </c>
      <c r="AH1940" s="17">
        <v>1.5267515223895428E-4</v>
      </c>
      <c r="AI1940" s="12">
        <v>1752</v>
      </c>
      <c r="AJ1940" s="16">
        <v>8</v>
      </c>
      <c r="AK1940" s="17">
        <v>0.91880880720355962</v>
      </c>
      <c r="AL1940" t="str">
        <f>IF(AK1940&lt;='CAV Tier 1 Analysis'!$A$5,"Tier 1", "Tier 2")</f>
        <v>Tier 2</v>
      </c>
      <c r="AM1940" t="str">
        <f t="shared" si="61"/>
        <v>Pennsylvania - Tier 2</v>
      </c>
      <c r="AN1940" t="str">
        <f t="shared" si="62"/>
        <v>Adams, Township Of - Tier 2</v>
      </c>
    </row>
    <row r="1941" spans="1:40" x14ac:dyDescent="0.3">
      <c r="A1941">
        <v>3</v>
      </c>
      <c r="B1941" t="s">
        <v>23</v>
      </c>
      <c r="C1941" t="s">
        <v>3625</v>
      </c>
      <c r="D1941" t="s">
        <v>6250</v>
      </c>
      <c r="E1941" t="s">
        <v>2967</v>
      </c>
      <c r="F1941" s="12">
        <v>12741.250518669154</v>
      </c>
      <c r="G1941" s="12">
        <v>1594.5395753303233</v>
      </c>
      <c r="H1941" s="12">
        <v>710.49610876818019</v>
      </c>
      <c r="I1941">
        <v>0</v>
      </c>
      <c r="J1941" s="15">
        <v>1.0519313807490249E-2</v>
      </c>
      <c r="K1941" s="15">
        <v>0.98948068619250951</v>
      </c>
      <c r="L1941" s="58">
        <v>36.621209999999991</v>
      </c>
      <c r="M1941">
        <v>1</v>
      </c>
      <c r="N1941">
        <v>0</v>
      </c>
      <c r="O1941" s="12">
        <v>8.8571428571428577</v>
      </c>
      <c r="P1941" s="12">
        <v>2.2142857142857144</v>
      </c>
      <c r="Q1941" s="12">
        <v>0</v>
      </c>
      <c r="R1941" s="12">
        <v>0</v>
      </c>
      <c r="S1941" s="12">
        <v>7.4739315271332112</v>
      </c>
      <c r="T1941" s="12">
        <v>1758.6866770979079</v>
      </c>
      <c r="U1941" s="12">
        <v>0</v>
      </c>
      <c r="V1941" s="12">
        <v>0</v>
      </c>
      <c r="W1941" s="59">
        <v>8.1591827776240087E-4</v>
      </c>
      <c r="X1941" s="59">
        <v>1.6097615943078831E-5</v>
      </c>
      <c r="Y1941" s="59">
        <v>0</v>
      </c>
      <c r="Z1941" s="59">
        <v>2.8702544376657616E-4</v>
      </c>
      <c r="AA1941" s="59">
        <v>3.9100962671356678E-4</v>
      </c>
      <c r="AB1941" s="59">
        <v>0</v>
      </c>
      <c r="AC1941" s="59">
        <v>0</v>
      </c>
      <c r="AD1941" s="59">
        <v>2.1168836871455609E-5</v>
      </c>
      <c r="AE1941" s="59">
        <v>1.4400131362446686E-4</v>
      </c>
      <c r="AF1941" s="59">
        <v>0</v>
      </c>
      <c r="AG1941" s="59">
        <v>0</v>
      </c>
      <c r="AH1941" s="17">
        <v>1.5229282860741318E-4</v>
      </c>
      <c r="AI1941" s="12">
        <v>1753</v>
      </c>
      <c r="AJ1941" s="16">
        <v>8</v>
      </c>
      <c r="AK1941" s="17">
        <v>0.91896110003216702</v>
      </c>
      <c r="AL1941" t="str">
        <f>IF(AK1941&lt;='CAV Tier 1 Analysis'!$A$5,"Tier 1", "Tier 2")</f>
        <v>Tier 2</v>
      </c>
      <c r="AM1941" t="str">
        <f t="shared" si="61"/>
        <v>Pennsylvania - Tier 2</v>
      </c>
      <c r="AN1941" t="str">
        <f t="shared" si="62"/>
        <v>Union, Township Of - Tier 2</v>
      </c>
    </row>
    <row r="1942" spans="1:40" x14ac:dyDescent="0.3">
      <c r="A1942">
        <v>3</v>
      </c>
      <c r="B1942" t="s">
        <v>23</v>
      </c>
      <c r="C1942" t="s">
        <v>4825</v>
      </c>
      <c r="D1942" t="s">
        <v>7303</v>
      </c>
      <c r="E1942" t="s">
        <v>2493</v>
      </c>
      <c r="F1942" s="12">
        <v>1639.4569489310145</v>
      </c>
      <c r="G1942" s="12">
        <v>1190.7168993657137</v>
      </c>
      <c r="H1942" s="12">
        <v>550.6513103549122</v>
      </c>
      <c r="I1942">
        <v>0</v>
      </c>
      <c r="J1942" s="15">
        <v>6.2808194023106161E-5</v>
      </c>
      <c r="K1942" s="15">
        <v>0.99993719180597718</v>
      </c>
      <c r="L1942" s="58">
        <v>30.250830000000001</v>
      </c>
      <c r="M1942">
        <v>0</v>
      </c>
      <c r="N1942">
        <v>2</v>
      </c>
      <c r="O1942" s="12">
        <v>13</v>
      </c>
      <c r="P1942" s="12">
        <v>2</v>
      </c>
      <c r="Q1942" s="12">
        <v>0</v>
      </c>
      <c r="R1942" s="12">
        <v>0</v>
      </c>
      <c r="S1942" s="12">
        <v>3.458541433984897E-2</v>
      </c>
      <c r="T1942" s="12">
        <v>1253.3855677371428</v>
      </c>
      <c r="U1942" s="12">
        <v>0</v>
      </c>
      <c r="V1942" s="12">
        <v>0</v>
      </c>
      <c r="W1942" s="59">
        <v>6.739866081563983E-4</v>
      </c>
      <c r="X1942" s="59">
        <v>0</v>
      </c>
      <c r="Y1942" s="59">
        <v>1.2403870007442322E-4</v>
      </c>
      <c r="Z1942" s="59">
        <v>4.2127928036707145E-4</v>
      </c>
      <c r="AA1942" s="59">
        <v>3.5316998541870548E-4</v>
      </c>
      <c r="AB1942" s="59">
        <v>0</v>
      </c>
      <c r="AC1942" s="59">
        <v>0</v>
      </c>
      <c r="AD1942" s="59">
        <v>9.7958215382900352E-8</v>
      </c>
      <c r="AE1942" s="59">
        <v>1.0262724485405805E-4</v>
      </c>
      <c r="AF1942" s="59">
        <v>0</v>
      </c>
      <c r="AG1942" s="59">
        <v>0</v>
      </c>
      <c r="AH1942" s="17">
        <v>1.522908888260036E-4</v>
      </c>
      <c r="AI1942" s="12">
        <v>1754</v>
      </c>
      <c r="AJ1942" s="16">
        <v>8</v>
      </c>
      <c r="AK1942" s="17">
        <v>0.91911339092099298</v>
      </c>
      <c r="AL1942" t="str">
        <f>IF(AK1942&lt;='CAV Tier 1 Analysis'!$A$5,"Tier 1", "Tier 2")</f>
        <v>Tier 2</v>
      </c>
      <c r="AM1942" t="str">
        <f t="shared" si="61"/>
        <v>Pennsylvania - Tier 2</v>
      </c>
      <c r="AN1942" t="str">
        <f t="shared" si="62"/>
        <v>Litchfield, Township Of - Tier 2</v>
      </c>
    </row>
    <row r="1943" spans="1:40" x14ac:dyDescent="0.3">
      <c r="A1943">
        <v>3</v>
      </c>
      <c r="B1943" t="s">
        <v>23</v>
      </c>
      <c r="C1943" t="s">
        <v>4520</v>
      </c>
      <c r="D1943" t="s">
        <v>6944</v>
      </c>
      <c r="E1943" t="s">
        <v>1726</v>
      </c>
      <c r="F1943" s="12">
        <v>377.28953168181476</v>
      </c>
      <c r="G1943" s="12">
        <v>1073.3948103274267</v>
      </c>
      <c r="H1943" s="12">
        <v>603.85250738669333</v>
      </c>
      <c r="I1943">
        <v>0</v>
      </c>
      <c r="J1943" s="15">
        <v>2.965423165885772E-5</v>
      </c>
      <c r="K1943" s="15">
        <v>0.99997034576834121</v>
      </c>
      <c r="L1943" s="58">
        <v>1.01166</v>
      </c>
      <c r="M1943">
        <v>0</v>
      </c>
      <c r="N1943">
        <v>8</v>
      </c>
      <c r="O1943" s="12">
        <v>13.5</v>
      </c>
      <c r="P1943" s="12">
        <v>2.5</v>
      </c>
      <c r="Q1943" s="12">
        <v>0</v>
      </c>
      <c r="R1943" s="12">
        <v>0</v>
      </c>
      <c r="S1943" s="12">
        <v>1.7906782141827098E-2</v>
      </c>
      <c r="T1943" s="12">
        <v>1236.7916075591986</v>
      </c>
      <c r="U1943" s="12">
        <v>859.50207587738385</v>
      </c>
      <c r="V1943" s="12">
        <v>0</v>
      </c>
      <c r="W1943" s="59">
        <v>2.2539721786394022E-5</v>
      </c>
      <c r="X1943" s="59">
        <v>0</v>
      </c>
      <c r="Y1943" s="59">
        <v>4.9615480029769287E-4</v>
      </c>
      <c r="Z1943" s="59">
        <v>4.3748232961195882E-4</v>
      </c>
      <c r="AA1943" s="59">
        <v>4.4146248177338182E-4</v>
      </c>
      <c r="AB1943" s="59">
        <v>0</v>
      </c>
      <c r="AC1943" s="59">
        <v>0</v>
      </c>
      <c r="AD1943" s="59">
        <v>5.0718386792396962E-8</v>
      </c>
      <c r="AE1943" s="59">
        <v>1.0126853093703496E-4</v>
      </c>
      <c r="AF1943" s="59">
        <v>1.7599266607602279E-4</v>
      </c>
      <c r="AG1943" s="59">
        <v>0</v>
      </c>
      <c r="AH1943" s="17">
        <v>1.5226829535175252E-4</v>
      </c>
      <c r="AI1943" s="12">
        <v>1755</v>
      </c>
      <c r="AJ1943" s="16">
        <v>8</v>
      </c>
      <c r="AK1943" s="17">
        <v>0.91926565921634473</v>
      </c>
      <c r="AL1943" t="str">
        <f>IF(AK1943&lt;='CAV Tier 1 Analysis'!$A$5,"Tier 1", "Tier 2")</f>
        <v>Tier 2</v>
      </c>
      <c r="AM1943" t="str">
        <f t="shared" si="61"/>
        <v>Pennsylvania - Tier 2</v>
      </c>
      <c r="AN1943" t="str">
        <f t="shared" si="62"/>
        <v>West Leechburg, Borough Of - Tier 2</v>
      </c>
    </row>
    <row r="1944" spans="1:40" x14ac:dyDescent="0.3">
      <c r="A1944">
        <v>3</v>
      </c>
      <c r="B1944" t="s">
        <v>23</v>
      </c>
      <c r="C1944" t="s">
        <v>4712</v>
      </c>
      <c r="D1944" t="s">
        <v>7173</v>
      </c>
      <c r="E1944" t="s">
        <v>2210</v>
      </c>
      <c r="F1944" s="12">
        <v>11594.895016655062</v>
      </c>
      <c r="G1944" s="12">
        <v>1842.39745841489</v>
      </c>
      <c r="H1944" s="12">
        <v>880.29698521899911</v>
      </c>
      <c r="I1944">
        <v>3</v>
      </c>
      <c r="J1944" s="15">
        <v>0</v>
      </c>
      <c r="K1944" s="15">
        <v>0.99999999999999989</v>
      </c>
      <c r="L1944" s="58">
        <v>23.636289999999999</v>
      </c>
      <c r="M1944">
        <v>3</v>
      </c>
      <c r="N1944">
        <v>0</v>
      </c>
      <c r="O1944" s="12">
        <v>15.25</v>
      </c>
      <c r="P1944" s="12">
        <v>2.125</v>
      </c>
      <c r="Q1944" s="12">
        <v>0</v>
      </c>
      <c r="R1944" s="12">
        <v>2.9999999999999996</v>
      </c>
      <c r="S1944" s="12">
        <v>0</v>
      </c>
      <c r="T1944" s="12">
        <v>1976.7449737412155</v>
      </c>
      <c r="U1944" s="12">
        <v>0</v>
      </c>
      <c r="V1944" s="12">
        <v>0</v>
      </c>
      <c r="W1944" s="59">
        <v>5.2661506895847145E-4</v>
      </c>
      <c r="X1944" s="59">
        <v>4.8292847829236488E-5</v>
      </c>
      <c r="Y1944" s="59">
        <v>0</v>
      </c>
      <c r="Z1944" s="59">
        <v>4.9419300196906464E-4</v>
      </c>
      <c r="AA1944" s="59">
        <v>3.7524310950737456E-4</v>
      </c>
      <c r="AB1944" s="59">
        <v>0</v>
      </c>
      <c r="AC1944" s="59">
        <v>6.7046353031632392E-5</v>
      </c>
      <c r="AD1944" s="59">
        <v>0</v>
      </c>
      <c r="AE1944" s="59">
        <v>1.6185593296755854E-4</v>
      </c>
      <c r="AF1944" s="59">
        <v>0</v>
      </c>
      <c r="AG1944" s="59">
        <v>0</v>
      </c>
      <c r="AH1944" s="17">
        <v>1.5211330129666711E-4</v>
      </c>
      <c r="AI1944" s="12">
        <v>1756</v>
      </c>
      <c r="AJ1944" s="16">
        <v>8</v>
      </c>
      <c r="AK1944" s="17">
        <v>0.91941777251764145</v>
      </c>
      <c r="AL1944" t="str">
        <f>IF(AK1944&lt;='CAV Tier 1 Analysis'!$A$5,"Tier 1", "Tier 2")</f>
        <v>Tier 2</v>
      </c>
      <c r="AM1944" t="str">
        <f t="shared" si="61"/>
        <v>Pennsylvania - Tier 2</v>
      </c>
      <c r="AN1944" t="str">
        <f t="shared" si="62"/>
        <v>Covington, Township Of - Tier 2</v>
      </c>
    </row>
    <row r="1945" spans="1:40" x14ac:dyDescent="0.3">
      <c r="A1945">
        <v>3</v>
      </c>
      <c r="B1945" t="s">
        <v>23</v>
      </c>
      <c r="C1945" t="s">
        <v>4576</v>
      </c>
      <c r="D1945" t="s">
        <v>7006</v>
      </c>
      <c r="E1945" t="s">
        <v>2490</v>
      </c>
      <c r="F1945" s="12">
        <v>2425.5856500526265</v>
      </c>
      <c r="G1945" s="12">
        <v>664.26499194709515</v>
      </c>
      <c r="H1945" s="12">
        <v>335.18063780432919</v>
      </c>
      <c r="I1945">
        <v>0</v>
      </c>
      <c r="J1945" s="15">
        <v>0</v>
      </c>
      <c r="K1945" s="15">
        <v>0.99999999999999967</v>
      </c>
      <c r="L1945" s="58">
        <v>28.325190000000003</v>
      </c>
      <c r="M1945">
        <v>0</v>
      </c>
      <c r="N1945">
        <v>1</v>
      </c>
      <c r="O1945" s="12">
        <v>12</v>
      </c>
      <c r="P1945" s="12">
        <v>3</v>
      </c>
      <c r="Q1945" s="12">
        <v>0</v>
      </c>
      <c r="R1945" s="12">
        <v>0</v>
      </c>
      <c r="S1945" s="12">
        <v>0</v>
      </c>
      <c r="T1945" s="12">
        <v>743.29969981944123</v>
      </c>
      <c r="U1945" s="12">
        <v>0</v>
      </c>
      <c r="V1945" s="12">
        <v>0</v>
      </c>
      <c r="W1945" s="59">
        <v>6.3108346889938335E-4</v>
      </c>
      <c r="X1945" s="59">
        <v>0</v>
      </c>
      <c r="Y1945" s="59">
        <v>6.2019350037211609E-5</v>
      </c>
      <c r="Z1945" s="59">
        <v>3.8887318187729673E-4</v>
      </c>
      <c r="AA1945" s="59">
        <v>5.2975497812805816E-4</v>
      </c>
      <c r="AB1945" s="59">
        <v>0</v>
      </c>
      <c r="AC1945" s="59">
        <v>0</v>
      </c>
      <c r="AD1945" s="59">
        <v>0</v>
      </c>
      <c r="AE1945" s="59">
        <v>6.0861399921046087E-5</v>
      </c>
      <c r="AF1945" s="59">
        <v>0</v>
      </c>
      <c r="AG1945" s="59">
        <v>0</v>
      </c>
      <c r="AH1945" s="17">
        <v>1.5205385262390871E-4</v>
      </c>
      <c r="AI1945" s="12">
        <v>1757</v>
      </c>
      <c r="AJ1945" s="16">
        <v>8</v>
      </c>
      <c r="AK1945" s="17">
        <v>0.91956982637026541</v>
      </c>
      <c r="AL1945" t="str">
        <f>IF(AK1945&lt;='CAV Tier 1 Analysis'!$A$5,"Tier 1", "Tier 2")</f>
        <v>Tier 2</v>
      </c>
      <c r="AM1945" t="str">
        <f t="shared" si="61"/>
        <v>Pennsylvania - Tier 2</v>
      </c>
      <c r="AN1945" t="str">
        <f t="shared" si="62"/>
        <v>Athens, Township Of - Tier 2</v>
      </c>
    </row>
    <row r="1946" spans="1:40" x14ac:dyDescent="0.3">
      <c r="A1946">
        <v>3</v>
      </c>
      <c r="B1946" t="s">
        <v>23</v>
      </c>
      <c r="C1946" t="s">
        <v>4777</v>
      </c>
      <c r="D1946" t="s">
        <v>7247</v>
      </c>
      <c r="E1946" t="s">
        <v>2518</v>
      </c>
      <c r="F1946" s="12">
        <v>2947.9366540251158</v>
      </c>
      <c r="G1946" s="12">
        <v>2231.9723420591504</v>
      </c>
      <c r="H1946" s="12">
        <v>1305.9066230359367</v>
      </c>
      <c r="I1946">
        <v>0</v>
      </c>
      <c r="J1946" s="15">
        <v>1.7199083562919256E-4</v>
      </c>
      <c r="K1946" s="15">
        <v>0.99982800916437109</v>
      </c>
      <c r="L1946" s="58">
        <v>25.175760000000004</v>
      </c>
      <c r="M1946">
        <v>1</v>
      </c>
      <c r="N1946">
        <v>0</v>
      </c>
      <c r="O1946" s="12">
        <v>11.272727272727273</v>
      </c>
      <c r="P1946" s="12">
        <v>2.8181818181818183</v>
      </c>
      <c r="Q1946" s="12">
        <v>0</v>
      </c>
      <c r="R1946" s="12">
        <v>0</v>
      </c>
      <c r="S1946" s="12">
        <v>0.22460397134964771</v>
      </c>
      <c r="T1946" s="12">
        <v>2827.6337931673902</v>
      </c>
      <c r="U1946" s="12">
        <v>0</v>
      </c>
      <c r="V1946" s="12">
        <v>0</v>
      </c>
      <c r="W1946" s="59">
        <v>5.6091436466898688E-4</v>
      </c>
      <c r="X1946" s="59">
        <v>1.6097615943078831E-5</v>
      </c>
      <c r="Y1946" s="59">
        <v>0</v>
      </c>
      <c r="Z1946" s="59">
        <v>3.6530511024836969E-4</v>
      </c>
      <c r="AA1946" s="59">
        <v>4.9764861581726681E-4</v>
      </c>
      <c r="AB1946" s="59">
        <v>0</v>
      </c>
      <c r="AC1946" s="59">
        <v>0</v>
      </c>
      <c r="AD1946" s="59">
        <v>6.3615846799248285E-7</v>
      </c>
      <c r="AE1946" s="59">
        <v>2.3152673296925755E-4</v>
      </c>
      <c r="AF1946" s="59">
        <v>0</v>
      </c>
      <c r="AG1946" s="59">
        <v>0</v>
      </c>
      <c r="AH1946" s="17">
        <v>1.5201169073772292E-4</v>
      </c>
      <c r="AI1946" s="12">
        <v>1758</v>
      </c>
      <c r="AJ1946" s="16">
        <v>8</v>
      </c>
      <c r="AK1946" s="17">
        <v>0.91972183806100316</v>
      </c>
      <c r="AL1946" t="str">
        <f>IF(AK1946&lt;='CAV Tier 1 Analysis'!$A$5,"Tier 1", "Tier 2")</f>
        <v>Tier 2</v>
      </c>
      <c r="AM1946" t="str">
        <f t="shared" si="61"/>
        <v>Pennsylvania - Tier 2</v>
      </c>
      <c r="AN1946" t="str">
        <f t="shared" si="62"/>
        <v>North Buffalo, Township Of - Tier 2</v>
      </c>
    </row>
    <row r="1947" spans="1:40" x14ac:dyDescent="0.3">
      <c r="A1947">
        <v>3</v>
      </c>
      <c r="B1947" t="s">
        <v>23</v>
      </c>
      <c r="C1947" t="s">
        <v>3626</v>
      </c>
      <c r="D1947" t="s">
        <v>7883</v>
      </c>
      <c r="E1947" t="s">
        <v>2258</v>
      </c>
      <c r="F1947" s="12">
        <v>7306.6725487785352</v>
      </c>
      <c r="G1947" s="12">
        <v>6057.2263502294045</v>
      </c>
      <c r="H1947" s="12">
        <v>3150.0871047197429</v>
      </c>
      <c r="I1947">
        <v>0</v>
      </c>
      <c r="J1947" s="15">
        <v>6.3634834338364673E-4</v>
      </c>
      <c r="K1947" s="15">
        <v>0.99936365165661623</v>
      </c>
      <c r="L1947" s="58">
        <v>15.871809999999998</v>
      </c>
      <c r="M1947">
        <v>1</v>
      </c>
      <c r="N1947">
        <v>0</v>
      </c>
      <c r="O1947" s="12">
        <v>12</v>
      </c>
      <c r="P1947" s="12">
        <v>2</v>
      </c>
      <c r="Q1947" s="12">
        <v>0</v>
      </c>
      <c r="R1947" s="12">
        <v>0</v>
      </c>
      <c r="S1947" s="12">
        <v>2.0045527106025967</v>
      </c>
      <c r="T1947" s="12">
        <v>6769.6405920763491</v>
      </c>
      <c r="U1947" s="12">
        <v>0</v>
      </c>
      <c r="V1947" s="12">
        <v>0</v>
      </c>
      <c r="W1947" s="59">
        <v>3.5362293818724322E-4</v>
      </c>
      <c r="X1947" s="59">
        <v>1.6097615943078831E-5</v>
      </c>
      <c r="Y1947" s="59">
        <v>0</v>
      </c>
      <c r="Z1947" s="59">
        <v>3.8887318187729673E-4</v>
      </c>
      <c r="AA1947" s="59">
        <v>3.5316998541870548E-4</v>
      </c>
      <c r="AB1947" s="59">
        <v>0</v>
      </c>
      <c r="AC1947" s="59">
        <v>0</v>
      </c>
      <c r="AD1947" s="59">
        <v>5.6776074515706771E-6</v>
      </c>
      <c r="AE1947" s="59">
        <v>5.5429835838247934E-4</v>
      </c>
      <c r="AF1947" s="59">
        <v>0</v>
      </c>
      <c r="AG1947" s="59">
        <v>0</v>
      </c>
      <c r="AH1947" s="17">
        <v>1.5197633520548857E-4</v>
      </c>
      <c r="AI1947" s="12">
        <v>1759</v>
      </c>
      <c r="AJ1947" s="16">
        <v>8</v>
      </c>
      <c r="AK1947" s="17">
        <v>0.91987381439620863</v>
      </c>
      <c r="AL1947" t="str">
        <f>IF(AK1947&lt;='CAV Tier 1 Analysis'!$A$5,"Tier 1", "Tier 2")</f>
        <v>Tier 2</v>
      </c>
      <c r="AM1947" t="str">
        <f t="shared" si="61"/>
        <v>Pennsylvania - Tier 2</v>
      </c>
      <c r="AN1947" t="str">
        <f t="shared" si="62"/>
        <v>Chippewa, Township Of - Tier 2</v>
      </c>
    </row>
    <row r="1948" spans="1:40" x14ac:dyDescent="0.3">
      <c r="A1948">
        <v>3</v>
      </c>
      <c r="B1948" t="s">
        <v>23</v>
      </c>
      <c r="C1948" t="s">
        <v>5269</v>
      </c>
      <c r="D1948" t="s">
        <v>7789</v>
      </c>
      <c r="E1948" t="s">
        <v>2414</v>
      </c>
      <c r="F1948" s="12">
        <v>5591.0566700296331</v>
      </c>
      <c r="G1948" s="12">
        <v>1225.2801552369676</v>
      </c>
      <c r="H1948" s="12">
        <v>634.40261936407319</v>
      </c>
      <c r="I1948">
        <v>3</v>
      </c>
      <c r="J1948" s="15">
        <v>1.4522541039024258E-3</v>
      </c>
      <c r="K1948" s="15">
        <v>0.99854774589609763</v>
      </c>
      <c r="L1948" s="58">
        <v>22.186199999999999</v>
      </c>
      <c r="M1948">
        <v>4</v>
      </c>
      <c r="N1948">
        <v>2</v>
      </c>
      <c r="O1948" s="12">
        <v>11.8</v>
      </c>
      <c r="P1948" s="12">
        <v>2.4</v>
      </c>
      <c r="Q1948" s="12">
        <v>0</v>
      </c>
      <c r="R1948" s="12">
        <v>2.9956432376882929</v>
      </c>
      <c r="S1948" s="12">
        <v>0.9213138074979238</v>
      </c>
      <c r="T1948" s="12">
        <v>1365.5919419003749</v>
      </c>
      <c r="U1948" s="12">
        <v>0</v>
      </c>
      <c r="V1948" s="12">
        <v>0</v>
      </c>
      <c r="W1948" s="59">
        <v>4.9430715408071394E-4</v>
      </c>
      <c r="X1948" s="59">
        <v>6.4390463772315322E-5</v>
      </c>
      <c r="Y1948" s="59">
        <v>1.2403870007442322E-4</v>
      </c>
      <c r="Z1948" s="59">
        <v>3.8239196217934184E-4</v>
      </c>
      <c r="AA1948" s="59">
        <v>4.2380398250244653E-4</v>
      </c>
      <c r="AB1948" s="59">
        <v>0</v>
      </c>
      <c r="AC1948" s="59">
        <v>6.6948984690290525E-5</v>
      </c>
      <c r="AD1948" s="59">
        <v>2.6094889453481595E-6</v>
      </c>
      <c r="AE1948" s="59">
        <v>1.1181470586513862E-4</v>
      </c>
      <c r="AF1948" s="59">
        <v>0</v>
      </c>
      <c r="AG1948" s="59">
        <v>0</v>
      </c>
      <c r="AH1948" s="17">
        <v>1.5184594928272893E-4</v>
      </c>
      <c r="AI1948" s="12">
        <v>1760</v>
      </c>
      <c r="AJ1948" s="16">
        <v>8</v>
      </c>
      <c r="AK1948" s="17">
        <v>0.92002566034549138</v>
      </c>
      <c r="AL1948" t="str">
        <f>IF(AK1948&lt;='CAV Tier 1 Analysis'!$A$5,"Tier 1", "Tier 2")</f>
        <v>Tier 2</v>
      </c>
      <c r="AM1948" t="str">
        <f t="shared" si="61"/>
        <v>Pennsylvania - Tier 2</v>
      </c>
      <c r="AN1948" t="str">
        <f t="shared" si="62"/>
        <v>West Bethlehem, Township Of - Tier 2</v>
      </c>
    </row>
    <row r="1949" spans="1:40" x14ac:dyDescent="0.3">
      <c r="A1949">
        <v>3</v>
      </c>
      <c r="B1949" t="s">
        <v>23</v>
      </c>
      <c r="C1949" t="s">
        <v>3761</v>
      </c>
      <c r="D1949" t="s">
        <v>6133</v>
      </c>
      <c r="E1949" t="s">
        <v>2321</v>
      </c>
      <c r="F1949" s="12">
        <v>2192.5639412767059</v>
      </c>
      <c r="G1949" s="12">
        <v>1564.1773471629845</v>
      </c>
      <c r="H1949" s="12">
        <v>1008.5959051907115</v>
      </c>
      <c r="I1949">
        <v>9</v>
      </c>
      <c r="J1949" s="15">
        <v>0.21792731019291584</v>
      </c>
      <c r="K1949" s="15">
        <v>0.78207268980708455</v>
      </c>
      <c r="L1949" s="58">
        <v>1.12588</v>
      </c>
      <c r="M1949">
        <v>7</v>
      </c>
      <c r="N1949">
        <v>0</v>
      </c>
      <c r="O1949" s="12">
        <v>13</v>
      </c>
      <c r="P1949" s="12">
        <v>1</v>
      </c>
      <c r="Q1949" s="12">
        <v>0</v>
      </c>
      <c r="R1949" s="12">
        <v>7.0386542082637611</v>
      </c>
      <c r="S1949" s="12">
        <v>219.80059268980091</v>
      </c>
      <c r="T1949" s="12">
        <v>1851.3931809184007</v>
      </c>
      <c r="U1949" s="12">
        <v>0</v>
      </c>
      <c r="V1949" s="12">
        <v>0</v>
      </c>
      <c r="W1949" s="59">
        <v>2.5084536271934546E-5</v>
      </c>
      <c r="X1949" s="59">
        <v>1.126833116015518E-4</v>
      </c>
      <c r="Y1949" s="59">
        <v>0</v>
      </c>
      <c r="Z1949" s="59">
        <v>4.2127928036707145E-4</v>
      </c>
      <c r="AA1949" s="59">
        <v>1.7658499270935274E-4</v>
      </c>
      <c r="AB1949" s="59">
        <v>0</v>
      </c>
      <c r="AC1949" s="59">
        <v>1.5730536497161242E-4</v>
      </c>
      <c r="AD1949" s="59">
        <v>6.2255358829657126E-4</v>
      </c>
      <c r="AE1949" s="59">
        <v>1.5159212471408735E-4</v>
      </c>
      <c r="AF1949" s="59">
        <v>0</v>
      </c>
      <c r="AG1949" s="59">
        <v>0</v>
      </c>
      <c r="AH1949" s="17">
        <v>1.5155301808474379E-4</v>
      </c>
      <c r="AI1949" s="12">
        <v>1761</v>
      </c>
      <c r="AJ1949" s="16">
        <v>8</v>
      </c>
      <c r="AK1949" s="17">
        <v>0.92017721336357616</v>
      </c>
      <c r="AL1949" t="str">
        <f>IF(AK1949&lt;='CAV Tier 1 Analysis'!$A$5,"Tier 1", "Tier 2")</f>
        <v>Tier 2</v>
      </c>
      <c r="AM1949" t="str">
        <f t="shared" si="61"/>
        <v>Pennsylvania - Tier 2</v>
      </c>
      <c r="AN1949" t="str">
        <f t="shared" si="62"/>
        <v>Dravosburg, Borough Of - Tier 2</v>
      </c>
    </row>
    <row r="1950" spans="1:40" x14ac:dyDescent="0.3">
      <c r="A1950">
        <v>3</v>
      </c>
      <c r="B1950" t="s">
        <v>23</v>
      </c>
      <c r="C1950" t="s">
        <v>5257</v>
      </c>
      <c r="D1950" t="s">
        <v>7776</v>
      </c>
      <c r="E1950" t="s">
        <v>2206</v>
      </c>
      <c r="F1950" s="12">
        <v>280.42313221046714</v>
      </c>
      <c r="G1950" s="12">
        <v>500.07939256088702</v>
      </c>
      <c r="H1950" s="12">
        <v>275.56048621956933</v>
      </c>
      <c r="I1950">
        <v>9</v>
      </c>
      <c r="J1950" s="15">
        <v>0.24498281106571398</v>
      </c>
      <c r="K1950" s="15">
        <v>0.75501718893428615</v>
      </c>
      <c r="L1950" s="58">
        <v>1.1111800000000001</v>
      </c>
      <c r="M1950">
        <v>19</v>
      </c>
      <c r="N1950">
        <v>2</v>
      </c>
      <c r="O1950" s="12">
        <v>12.6</v>
      </c>
      <c r="P1950" s="12">
        <v>2</v>
      </c>
      <c r="Q1950" s="12">
        <v>0</v>
      </c>
      <c r="R1950" s="12">
        <v>6.7951547004085757</v>
      </c>
      <c r="S1950" s="12">
        <v>67.50758253270503</v>
      </c>
      <c r="T1950" s="12">
        <v>574.63878669947258</v>
      </c>
      <c r="U1950" s="12">
        <v>294.21565448900543</v>
      </c>
      <c r="V1950" s="12">
        <v>0</v>
      </c>
      <c r="W1950" s="59">
        <v>2.4757021187558381E-5</v>
      </c>
      <c r="X1950" s="59">
        <v>3.0585470291849776E-4</v>
      </c>
      <c r="Y1950" s="59">
        <v>1.2403870007442322E-4</v>
      </c>
      <c r="Z1950" s="59">
        <v>4.0831684097116156E-4</v>
      </c>
      <c r="AA1950" s="59">
        <v>3.5316998541870548E-4</v>
      </c>
      <c r="AB1950" s="59">
        <v>0</v>
      </c>
      <c r="AC1950" s="59">
        <v>1.5186344698271657E-4</v>
      </c>
      <c r="AD1950" s="59">
        <v>1.9120552510190104E-4</v>
      </c>
      <c r="AE1950" s="59">
        <v>4.7051439703200269E-5</v>
      </c>
      <c r="AF1950" s="59">
        <v>6.0243946917713917E-5</v>
      </c>
      <c r="AG1950" s="59">
        <v>0</v>
      </c>
      <c r="AH1950" s="17">
        <v>1.5150014629780712E-4</v>
      </c>
      <c r="AI1950" s="12">
        <v>1762</v>
      </c>
      <c r="AJ1950" s="16">
        <v>8</v>
      </c>
      <c r="AK1950" s="17">
        <v>0.920328713509874</v>
      </c>
      <c r="AL1950" t="str">
        <f>IF(AK1950&lt;='CAV Tier 1 Analysis'!$A$5,"Tier 1", "Tier 2")</f>
        <v>Tier 2</v>
      </c>
      <c r="AM1950" t="str">
        <f t="shared" si="61"/>
        <v>Pennsylvania - Tier 2</v>
      </c>
      <c r="AN1950" t="str">
        <f t="shared" si="62"/>
        <v>Speers, Borough Of - Tier 2</v>
      </c>
    </row>
    <row r="1951" spans="1:40" x14ac:dyDescent="0.3">
      <c r="A1951">
        <v>3</v>
      </c>
      <c r="B1951" t="s">
        <v>23</v>
      </c>
      <c r="C1951" t="s">
        <v>3934</v>
      </c>
      <c r="D1951" t="s">
        <v>6314</v>
      </c>
      <c r="E1951" t="s">
        <v>3026</v>
      </c>
      <c r="F1951" s="12">
        <v>76.162629480035989</v>
      </c>
      <c r="G1951" s="12">
        <v>58.214860246495611</v>
      </c>
      <c r="H1951" s="12">
        <v>29.11175957993423</v>
      </c>
      <c r="I1951">
        <v>0</v>
      </c>
      <c r="J1951" s="15">
        <v>9.9770249792247162E-2</v>
      </c>
      <c r="K1951" s="15">
        <v>0.90022975020775264</v>
      </c>
      <c r="L1951" s="58">
        <v>0.40914</v>
      </c>
      <c r="M1951">
        <v>0</v>
      </c>
      <c r="N1951">
        <v>0</v>
      </c>
      <c r="O1951" s="12">
        <v>8</v>
      </c>
      <c r="P1951" s="12">
        <v>2</v>
      </c>
      <c r="Q1951" s="12">
        <v>4</v>
      </c>
      <c r="R1951" s="12">
        <v>0</v>
      </c>
      <c r="S1951" s="12">
        <v>2.9044875251818825</v>
      </c>
      <c r="T1951" s="12">
        <v>67.977114511198238</v>
      </c>
      <c r="U1951" s="12">
        <v>0</v>
      </c>
      <c r="V1951" s="12">
        <v>0</v>
      </c>
      <c r="W1951" s="59">
        <v>9.115613715759495E-6</v>
      </c>
      <c r="X1951" s="59">
        <v>0</v>
      </c>
      <c r="Y1951" s="59">
        <v>0</v>
      </c>
      <c r="Z1951" s="59">
        <v>2.5924878791819782E-4</v>
      </c>
      <c r="AA1951" s="59">
        <v>3.5316998541870548E-4</v>
      </c>
      <c r="AB1951" s="59">
        <v>1.030662200463798E-3</v>
      </c>
      <c r="AC1951" s="59">
        <v>0</v>
      </c>
      <c r="AD1951" s="59">
        <v>8.2265434721391998E-6</v>
      </c>
      <c r="AE1951" s="59">
        <v>5.5659680109513912E-6</v>
      </c>
      <c r="AF1951" s="59">
        <v>0</v>
      </c>
      <c r="AG1951" s="59">
        <v>0</v>
      </c>
      <c r="AH1951" s="17">
        <v>1.5145355445450465E-4</v>
      </c>
      <c r="AI1951" s="12">
        <v>1763</v>
      </c>
      <c r="AJ1951" s="16">
        <v>8</v>
      </c>
      <c r="AK1951" s="17">
        <v>0.92048016706432845</v>
      </c>
      <c r="AL1951" t="str">
        <f>IF(AK1951&lt;='CAV Tier 1 Analysis'!$A$5,"Tier 1", "Tier 2")</f>
        <v>Tier 2</v>
      </c>
      <c r="AM1951" t="str">
        <f t="shared" si="61"/>
        <v>Pennsylvania - Tier 2</v>
      </c>
      <c r="AN1951" t="str">
        <f t="shared" si="62"/>
        <v>Petrolia, Borough Of - Tier 2</v>
      </c>
    </row>
    <row r="1952" spans="1:40" x14ac:dyDescent="0.3">
      <c r="A1952">
        <v>3</v>
      </c>
      <c r="B1952" t="s">
        <v>23</v>
      </c>
      <c r="C1952" t="s">
        <v>4978</v>
      </c>
      <c r="D1952" t="s">
        <v>7469</v>
      </c>
      <c r="E1952" t="s">
        <v>2652</v>
      </c>
      <c r="F1952" s="12">
        <v>4851.0414757385743</v>
      </c>
      <c r="G1952" s="12">
        <v>2015.9106438733565</v>
      </c>
      <c r="H1952" s="12">
        <v>784.45765704052201</v>
      </c>
      <c r="I1952">
        <v>1</v>
      </c>
      <c r="J1952" s="15">
        <v>2.8335682761666064E-3</v>
      </c>
      <c r="K1952" s="15">
        <v>0.99716643172383346</v>
      </c>
      <c r="L1952" s="58">
        <v>32.972559999999994</v>
      </c>
      <c r="M1952">
        <v>0</v>
      </c>
      <c r="N1952">
        <v>0</v>
      </c>
      <c r="O1952" s="12">
        <v>12.8</v>
      </c>
      <c r="P1952" s="12">
        <v>1.8</v>
      </c>
      <c r="Q1952" s="12">
        <v>0</v>
      </c>
      <c r="R1952" s="12">
        <v>0.99716643172383346</v>
      </c>
      <c r="S1952" s="12">
        <v>2.2228143309860067</v>
      </c>
      <c r="T1952" s="12">
        <v>2067.5054390185956</v>
      </c>
      <c r="U1952" s="12">
        <v>0</v>
      </c>
      <c r="V1952" s="12">
        <v>0</v>
      </c>
      <c r="W1952" s="59">
        <v>7.3462658302708814E-4</v>
      </c>
      <c r="X1952" s="59">
        <v>0</v>
      </c>
      <c r="Y1952" s="59">
        <v>0</v>
      </c>
      <c r="Z1952" s="59">
        <v>4.1479806066911656E-4</v>
      </c>
      <c r="AA1952" s="59">
        <v>3.1785298687683495E-4</v>
      </c>
      <c r="AB1952" s="59">
        <v>0</v>
      </c>
      <c r="AC1952" s="59">
        <v>2.2285457537549769E-5</v>
      </c>
      <c r="AD1952" s="59">
        <v>6.29580212199579E-6</v>
      </c>
      <c r="AE1952" s="59">
        <v>1.692874023675982E-4</v>
      </c>
      <c r="AF1952" s="59">
        <v>0</v>
      </c>
      <c r="AG1952" s="59">
        <v>0</v>
      </c>
      <c r="AH1952" s="17">
        <v>1.5137693569092575E-4</v>
      </c>
      <c r="AI1952" s="12">
        <v>1764</v>
      </c>
      <c r="AJ1952" s="16">
        <v>8</v>
      </c>
      <c r="AK1952" s="17">
        <v>0.92063154400001934</v>
      </c>
      <c r="AL1952" t="str">
        <f>IF(AK1952&lt;='CAV Tier 1 Analysis'!$A$5,"Tier 1", "Tier 2")</f>
        <v>Tier 2</v>
      </c>
      <c r="AM1952" t="str">
        <f t="shared" si="61"/>
        <v>Pennsylvania - Tier 2</v>
      </c>
      <c r="AN1952" t="str">
        <f t="shared" si="62"/>
        <v>Lurgan, Township Of - Tier 2</v>
      </c>
    </row>
    <row r="1953" spans="1:40" x14ac:dyDescent="0.3">
      <c r="A1953">
        <v>3</v>
      </c>
      <c r="B1953" t="s">
        <v>23</v>
      </c>
      <c r="C1953" t="s">
        <v>3612</v>
      </c>
      <c r="D1953" t="s">
        <v>7526</v>
      </c>
      <c r="E1953" t="s">
        <v>2259</v>
      </c>
      <c r="F1953" s="12">
        <v>11127.974699920493</v>
      </c>
      <c r="G1953" s="12">
        <v>2186.3063166985467</v>
      </c>
      <c r="H1953" s="12">
        <v>927.00350132662857</v>
      </c>
      <c r="I1953">
        <v>2</v>
      </c>
      <c r="J1953" s="15">
        <v>1.2496277854423142E-2</v>
      </c>
      <c r="K1953" s="15">
        <v>0.98750372214557691</v>
      </c>
      <c r="L1953" s="58">
        <v>22.701960000000003</v>
      </c>
      <c r="M1953">
        <v>4</v>
      </c>
      <c r="N1953">
        <v>0</v>
      </c>
      <c r="O1953" s="12">
        <v>15.222222222222221</v>
      </c>
      <c r="P1953" s="12">
        <v>1.8888888888888888</v>
      </c>
      <c r="Q1953" s="12">
        <v>0</v>
      </c>
      <c r="R1953" s="12">
        <v>1.9750074442911538</v>
      </c>
      <c r="S1953" s="12">
        <v>11.584093324600662</v>
      </c>
      <c r="T1953" s="12">
        <v>2333.8743327017305</v>
      </c>
      <c r="U1953" s="12">
        <v>0</v>
      </c>
      <c r="V1953" s="12">
        <v>0</v>
      </c>
      <c r="W1953" s="59">
        <v>5.0579825475539778E-4</v>
      </c>
      <c r="X1953" s="59">
        <v>6.4390463772315322E-5</v>
      </c>
      <c r="Y1953" s="59">
        <v>0</v>
      </c>
      <c r="Z1953" s="59">
        <v>4.932928325665708E-4</v>
      </c>
      <c r="AA1953" s="59">
        <v>3.3354943067322184E-4</v>
      </c>
      <c r="AB1953" s="59">
        <v>0</v>
      </c>
      <c r="AC1953" s="59">
        <v>4.4139015450015594E-5</v>
      </c>
      <c r="AD1953" s="59">
        <v>3.2810279436189776E-5</v>
      </c>
      <c r="AE1953" s="59">
        <v>1.9109769472869283E-4</v>
      </c>
      <c r="AF1953" s="59">
        <v>0</v>
      </c>
      <c r="AG1953" s="59">
        <v>0</v>
      </c>
      <c r="AH1953" s="17">
        <v>1.5137072467112764E-4</v>
      </c>
      <c r="AI1953" s="12">
        <v>1765</v>
      </c>
      <c r="AJ1953" s="16">
        <v>8</v>
      </c>
      <c r="AK1953" s="17">
        <v>0.92078291472469043</v>
      </c>
      <c r="AL1953" t="str">
        <f>IF(AK1953&lt;='CAV Tier 1 Analysis'!$A$5,"Tier 1", "Tier 2")</f>
        <v>Tier 2</v>
      </c>
      <c r="AM1953" t="str">
        <f t="shared" si="61"/>
        <v>Pennsylvania - Tier 2</v>
      </c>
      <c r="AN1953" t="str">
        <f t="shared" si="62"/>
        <v>Newton, Township Of - Tier 2</v>
      </c>
    </row>
    <row r="1954" spans="1:40" x14ac:dyDescent="0.3">
      <c r="A1954">
        <v>3</v>
      </c>
      <c r="B1954" t="s">
        <v>23</v>
      </c>
      <c r="C1954" t="s">
        <v>4885</v>
      </c>
      <c r="D1954" t="s">
        <v>7368</v>
      </c>
      <c r="E1954" t="s">
        <v>2228</v>
      </c>
      <c r="F1954" s="12">
        <v>5027.5918062977489</v>
      </c>
      <c r="G1954" s="12">
        <v>3415.6268940424943</v>
      </c>
      <c r="H1954" s="12">
        <v>1053.9132946557052</v>
      </c>
      <c r="I1954">
        <v>3</v>
      </c>
      <c r="J1954" s="15">
        <v>1.4127647016888848E-2</v>
      </c>
      <c r="K1954" s="15">
        <v>0.98587235298311093</v>
      </c>
      <c r="L1954" s="58">
        <v>12.06358</v>
      </c>
      <c r="M1954">
        <v>4</v>
      </c>
      <c r="N1954">
        <v>0</v>
      </c>
      <c r="O1954" s="12">
        <v>16</v>
      </c>
      <c r="P1954" s="12">
        <v>1</v>
      </c>
      <c r="Q1954" s="12">
        <v>0</v>
      </c>
      <c r="R1954" s="12">
        <v>2.9576170589493329</v>
      </c>
      <c r="S1954" s="12">
        <v>14.88931501330217</v>
      </c>
      <c r="T1954" s="12">
        <v>3243.4977296634156</v>
      </c>
      <c r="U1954" s="12">
        <v>0</v>
      </c>
      <c r="V1954" s="12">
        <v>172.1291643790787</v>
      </c>
      <c r="W1954" s="59">
        <v>2.687758109917435E-4</v>
      </c>
      <c r="X1954" s="59">
        <v>6.4390463772315322E-5</v>
      </c>
      <c r="Y1954" s="59">
        <v>0</v>
      </c>
      <c r="Z1954" s="59">
        <v>5.1849757583639564E-4</v>
      </c>
      <c r="AA1954" s="59">
        <v>1.7658499270935274E-4</v>
      </c>
      <c r="AB1954" s="59">
        <v>0</v>
      </c>
      <c r="AC1954" s="59">
        <v>6.6099145822231777E-5</v>
      </c>
      <c r="AD1954" s="59">
        <v>4.2171844831605823E-5</v>
      </c>
      <c r="AE1954" s="59">
        <v>2.6557768355886941E-4</v>
      </c>
      <c r="AF1954" s="59">
        <v>0</v>
      </c>
      <c r="AG1954" s="59">
        <v>2.6289763225069955E-4</v>
      </c>
      <c r="AH1954" s="17">
        <v>1.5136319543392852E-4</v>
      </c>
      <c r="AI1954" s="12">
        <v>1766</v>
      </c>
      <c r="AJ1954" s="16">
        <v>8</v>
      </c>
      <c r="AK1954" s="17">
        <v>0.92093427792012439</v>
      </c>
      <c r="AL1954" t="str">
        <f>IF(AK1954&lt;='CAV Tier 1 Analysis'!$A$5,"Tier 1", "Tier 2")</f>
        <v>Tier 2</v>
      </c>
      <c r="AM1954" t="str">
        <f t="shared" si="61"/>
        <v>Pennsylvania - Tier 2</v>
      </c>
      <c r="AN1954" t="str">
        <f t="shared" si="62"/>
        <v>Wallace, Township Of - Tier 2</v>
      </c>
    </row>
    <row r="1955" spans="1:40" x14ac:dyDescent="0.3">
      <c r="A1955">
        <v>3</v>
      </c>
      <c r="B1955" t="s">
        <v>23</v>
      </c>
      <c r="C1955" t="s">
        <v>5229</v>
      </c>
      <c r="D1955" t="s">
        <v>7744</v>
      </c>
      <c r="E1955" t="s">
        <v>2416</v>
      </c>
      <c r="F1955" s="12">
        <v>836.9807478481988</v>
      </c>
      <c r="G1955" s="12">
        <v>772.01705957343017</v>
      </c>
      <c r="H1955" s="12">
        <v>493.34260396145709</v>
      </c>
      <c r="I1955">
        <v>0</v>
      </c>
      <c r="J1955" s="15">
        <v>0</v>
      </c>
      <c r="K1955" s="15">
        <v>1.0000000000000002</v>
      </c>
      <c r="L1955" s="58">
        <v>23.232390000000002</v>
      </c>
      <c r="M1955">
        <v>0</v>
      </c>
      <c r="N1955">
        <v>0</v>
      </c>
      <c r="O1955" s="12">
        <v>11</v>
      </c>
      <c r="P1955" s="12">
        <v>4</v>
      </c>
      <c r="Q1955" s="12">
        <v>0</v>
      </c>
      <c r="R1955" s="12">
        <v>0</v>
      </c>
      <c r="S1955" s="12">
        <v>0</v>
      </c>
      <c r="T1955" s="12">
        <v>891.88809260198957</v>
      </c>
      <c r="U1955" s="12">
        <v>54.907344753790767</v>
      </c>
      <c r="V1955" s="12">
        <v>0</v>
      </c>
      <c r="W1955" s="59">
        <v>5.1761620211632632E-4</v>
      </c>
      <c r="X1955" s="59">
        <v>0</v>
      </c>
      <c r="Y1955" s="59">
        <v>0</v>
      </c>
      <c r="Z1955" s="59">
        <v>3.56467083387522E-4</v>
      </c>
      <c r="AA1955" s="59">
        <v>7.0633997083741095E-4</v>
      </c>
      <c r="AB1955" s="59">
        <v>0</v>
      </c>
      <c r="AC1955" s="59">
        <v>0</v>
      </c>
      <c r="AD1955" s="59">
        <v>0</v>
      </c>
      <c r="AE1955" s="59">
        <v>7.3027821620073955E-5</v>
      </c>
      <c r="AF1955" s="59">
        <v>1.1242893137297694E-5</v>
      </c>
      <c r="AG1955" s="59">
        <v>0</v>
      </c>
      <c r="AH1955" s="17">
        <v>1.5133581555442098E-4</v>
      </c>
      <c r="AI1955" s="12">
        <v>1767</v>
      </c>
      <c r="AJ1955" s="16">
        <v>8</v>
      </c>
      <c r="AK1955" s="17">
        <v>0.92108561373567877</v>
      </c>
      <c r="AL1955" t="str">
        <f>IF(AK1955&lt;='CAV Tier 1 Analysis'!$A$5,"Tier 1", "Tier 2")</f>
        <v>Tier 2</v>
      </c>
      <c r="AM1955" t="str">
        <f t="shared" si="61"/>
        <v>Pennsylvania - Tier 2</v>
      </c>
      <c r="AN1955" t="str">
        <f t="shared" si="62"/>
        <v>Bloss, Township Of - Tier 2</v>
      </c>
    </row>
    <row r="1956" spans="1:40" x14ac:dyDescent="0.3">
      <c r="A1956">
        <v>3</v>
      </c>
      <c r="B1956" t="s">
        <v>23</v>
      </c>
      <c r="C1956" t="s">
        <v>4400</v>
      </c>
      <c r="D1956" t="s">
        <v>6815</v>
      </c>
      <c r="E1956" t="s">
        <v>2203</v>
      </c>
      <c r="F1956" s="12">
        <v>65.332755548035195</v>
      </c>
      <c r="G1956" s="12">
        <v>46.877920410888727</v>
      </c>
      <c r="H1956" s="12">
        <v>58.497642619527191</v>
      </c>
      <c r="I1956">
        <v>0</v>
      </c>
      <c r="J1956" s="15">
        <v>4.8127000692402638E-2</v>
      </c>
      <c r="K1956" s="15">
        <v>0.95187299930759739</v>
      </c>
      <c r="L1956" s="58">
        <v>3.9861200000000001</v>
      </c>
      <c r="M1956">
        <v>13</v>
      </c>
      <c r="N1956">
        <v>0</v>
      </c>
      <c r="O1956" s="12">
        <v>9</v>
      </c>
      <c r="P1956" s="12">
        <v>6</v>
      </c>
      <c r="Q1956" s="12">
        <v>0</v>
      </c>
      <c r="R1956" s="12">
        <v>0</v>
      </c>
      <c r="S1956" s="12">
        <v>2.8153160868539073</v>
      </c>
      <c r="T1956" s="12">
        <v>69.084149824331902</v>
      </c>
      <c r="U1956" s="12">
        <v>3.7513942762967076</v>
      </c>
      <c r="V1956" s="12">
        <v>0</v>
      </c>
      <c r="W1956" s="59">
        <v>8.8810505315205652E-5</v>
      </c>
      <c r="X1956" s="59">
        <v>2.0926900726002479E-4</v>
      </c>
      <c r="Y1956" s="59">
        <v>0</v>
      </c>
      <c r="Z1956" s="59">
        <v>2.9165488640797254E-4</v>
      </c>
      <c r="AA1956" s="59">
        <v>1.0595099562561163E-3</v>
      </c>
      <c r="AB1956" s="59">
        <v>0</v>
      </c>
      <c r="AC1956" s="59">
        <v>0</v>
      </c>
      <c r="AD1956" s="59">
        <v>7.9739781891010745E-6</v>
      </c>
      <c r="AE1956" s="59">
        <v>5.6566120929222507E-6</v>
      </c>
      <c r="AF1956" s="59">
        <v>7.6813994836933471E-7</v>
      </c>
      <c r="AG1956" s="59">
        <v>0</v>
      </c>
      <c r="AH1956" s="17">
        <v>1.5124028049724652E-4</v>
      </c>
      <c r="AI1956" s="12">
        <v>1768</v>
      </c>
      <c r="AJ1956" s="16">
        <v>8</v>
      </c>
      <c r="AK1956" s="17">
        <v>0.92123685401617605</v>
      </c>
      <c r="AL1956" t="str">
        <f>IF(AK1956&lt;='CAV Tier 1 Analysis'!$A$5,"Tier 1", "Tier 2")</f>
        <v>Tier 2</v>
      </c>
      <c r="AM1956" t="str">
        <f t="shared" si="61"/>
        <v>Pennsylvania - Tier 2</v>
      </c>
      <c r="AN1956" t="str">
        <f t="shared" si="62"/>
        <v>Austin, Borough Of - Tier 2</v>
      </c>
    </row>
    <row r="1957" spans="1:40" x14ac:dyDescent="0.3">
      <c r="A1957">
        <v>3</v>
      </c>
      <c r="B1957" t="s">
        <v>23</v>
      </c>
      <c r="C1957" t="s">
        <v>5489</v>
      </c>
      <c r="D1957" t="s">
        <v>8020</v>
      </c>
      <c r="E1957" t="s">
        <v>2494</v>
      </c>
      <c r="F1957" s="12">
        <v>5207.0786079423724</v>
      </c>
      <c r="G1957" s="12">
        <v>3596.3749410785695</v>
      </c>
      <c r="H1957" s="12">
        <v>1507.9812346290139</v>
      </c>
      <c r="I1957">
        <v>1</v>
      </c>
      <c r="J1957" s="15">
        <v>1.3140902256731334E-2</v>
      </c>
      <c r="K1957" s="15">
        <v>0.98685909774326852</v>
      </c>
      <c r="L1957" s="58">
        <v>20.65155</v>
      </c>
      <c r="M1957">
        <v>5</v>
      </c>
      <c r="N1957">
        <v>0</v>
      </c>
      <c r="O1957" s="12">
        <v>12</v>
      </c>
      <c r="P1957" s="12">
        <v>2</v>
      </c>
      <c r="Q1957" s="12">
        <v>0</v>
      </c>
      <c r="R1957" s="12">
        <v>0.98685909774326852</v>
      </c>
      <c r="S1957" s="12">
        <v>19.816234009244912</v>
      </c>
      <c r="T1957" s="12">
        <v>3697.0604106484475</v>
      </c>
      <c r="U1957" s="12">
        <v>0</v>
      </c>
      <c r="V1957" s="12">
        <v>0</v>
      </c>
      <c r="W1957" s="59">
        <v>4.601152476699736E-4</v>
      </c>
      <c r="X1957" s="59">
        <v>8.0488079715394149E-5</v>
      </c>
      <c r="Y1957" s="59">
        <v>0</v>
      </c>
      <c r="Z1957" s="59">
        <v>3.8887318187729673E-4</v>
      </c>
      <c r="AA1957" s="59">
        <v>3.5316998541870548E-4</v>
      </c>
      <c r="AB1957" s="59">
        <v>0</v>
      </c>
      <c r="AC1957" s="59">
        <v>2.2055101153257806E-5</v>
      </c>
      <c r="AD1957" s="59">
        <v>5.6126634773867067E-5</v>
      </c>
      <c r="AE1957" s="59">
        <v>3.0271540838695344E-4</v>
      </c>
      <c r="AF1957" s="59">
        <v>0</v>
      </c>
      <c r="AG1957" s="59">
        <v>0</v>
      </c>
      <c r="AH1957" s="17">
        <v>1.5123123990867709E-4</v>
      </c>
      <c r="AI1957" s="12">
        <v>1769</v>
      </c>
      <c r="AJ1957" s="16">
        <v>8</v>
      </c>
      <c r="AK1957" s="17">
        <v>0.92138808525608473</v>
      </c>
      <c r="AL1957" t="str">
        <f>IF(AK1957&lt;='CAV Tier 1 Analysis'!$A$5,"Tier 1", "Tier 2")</f>
        <v>Tier 2</v>
      </c>
      <c r="AM1957" t="str">
        <f t="shared" si="61"/>
        <v>Pennsylvania - Tier 2</v>
      </c>
      <c r="AN1957" t="str">
        <f t="shared" si="62"/>
        <v>South Franklin, Township Of - Tier 2</v>
      </c>
    </row>
    <row r="1958" spans="1:40" x14ac:dyDescent="0.3">
      <c r="A1958">
        <v>3</v>
      </c>
      <c r="B1958" t="s">
        <v>23</v>
      </c>
      <c r="C1958" t="s">
        <v>5180</v>
      </c>
      <c r="D1958" t="s">
        <v>7691</v>
      </c>
      <c r="E1958" t="s">
        <v>2211</v>
      </c>
      <c r="F1958" s="12">
        <v>4343.2723889287563</v>
      </c>
      <c r="G1958" s="12">
        <v>1679.3612845060936</v>
      </c>
      <c r="H1958" s="12">
        <v>771.7328034490223</v>
      </c>
      <c r="I1958">
        <v>2</v>
      </c>
      <c r="J1958" s="15">
        <v>4.7250382137465546E-6</v>
      </c>
      <c r="K1958" s="15">
        <v>0.99999527496178642</v>
      </c>
      <c r="L1958" s="58">
        <v>21.16385</v>
      </c>
      <c r="M1958">
        <v>2</v>
      </c>
      <c r="N1958">
        <v>0</v>
      </c>
      <c r="O1958" s="12">
        <v>16</v>
      </c>
      <c r="P1958" s="12">
        <v>2</v>
      </c>
      <c r="Q1958" s="12">
        <v>0</v>
      </c>
      <c r="R1958" s="12">
        <v>1.9999905499235728</v>
      </c>
      <c r="S1958" s="12">
        <v>3.6464669870983893E-3</v>
      </c>
      <c r="T1958" s="12">
        <v>1606.2926455478371</v>
      </c>
      <c r="U1958" s="12">
        <v>0</v>
      </c>
      <c r="V1958" s="12">
        <v>73.068638958256543</v>
      </c>
      <c r="W1958" s="59">
        <v>4.7152925976017153E-4</v>
      </c>
      <c r="X1958" s="59">
        <v>3.2195231886157661E-5</v>
      </c>
      <c r="Y1958" s="59">
        <v>0</v>
      </c>
      <c r="Z1958" s="59">
        <v>5.1849757583639564E-4</v>
      </c>
      <c r="AA1958" s="59">
        <v>3.5316998541870548E-4</v>
      </c>
      <c r="AB1958" s="59">
        <v>0</v>
      </c>
      <c r="AC1958" s="59">
        <v>4.4697357490034837E-5</v>
      </c>
      <c r="AD1958" s="59">
        <v>1.0328093658177048E-8</v>
      </c>
      <c r="AE1958" s="59">
        <v>1.3152328611819663E-4</v>
      </c>
      <c r="AF1958" s="59">
        <v>0</v>
      </c>
      <c r="AG1958" s="59">
        <v>1.1159975268108417E-4</v>
      </c>
      <c r="AH1958" s="17">
        <v>1.5120207066221853E-4</v>
      </c>
      <c r="AI1958" s="12">
        <v>1770</v>
      </c>
      <c r="AJ1958" s="16">
        <v>8</v>
      </c>
      <c r="AK1958" s="17">
        <v>0.92153928732674695</v>
      </c>
      <c r="AL1958" t="str">
        <f>IF(AK1958&lt;='CAV Tier 1 Analysis'!$A$5,"Tier 1", "Tier 2")</f>
        <v>Tier 2</v>
      </c>
      <c r="AM1958" t="str">
        <f t="shared" si="61"/>
        <v>Pennsylvania - Tier 2</v>
      </c>
      <c r="AN1958" t="str">
        <f t="shared" si="62"/>
        <v>Mahanoy, Township Of - Tier 2</v>
      </c>
    </row>
    <row r="1959" spans="1:40" x14ac:dyDescent="0.3">
      <c r="A1959">
        <v>3</v>
      </c>
      <c r="B1959" t="s">
        <v>23</v>
      </c>
      <c r="C1959" t="s">
        <v>3836</v>
      </c>
      <c r="D1959" t="s">
        <v>6209</v>
      </c>
      <c r="E1959" t="s">
        <v>2263</v>
      </c>
      <c r="F1959" s="12">
        <v>332.05430946022898</v>
      </c>
      <c r="G1959" s="12">
        <v>1098.6633528586544</v>
      </c>
      <c r="H1959" s="12">
        <v>681.29578129926347</v>
      </c>
      <c r="I1959">
        <v>2</v>
      </c>
      <c r="J1959" s="15">
        <v>0.22617496187439345</v>
      </c>
      <c r="K1959" s="15">
        <v>0.77382503812560643</v>
      </c>
      <c r="L1959" s="58">
        <v>0.72130000000000005</v>
      </c>
      <c r="M1959">
        <v>5</v>
      </c>
      <c r="N1959">
        <v>0</v>
      </c>
      <c r="O1959" s="12">
        <v>12</v>
      </c>
      <c r="P1959" s="12">
        <v>2</v>
      </c>
      <c r="Q1959" s="12">
        <v>0</v>
      </c>
      <c r="R1959" s="12">
        <v>1.5476500762512129</v>
      </c>
      <c r="S1959" s="12">
        <v>154.09204736054602</v>
      </c>
      <c r="T1959" s="12">
        <v>1467.8007738968986</v>
      </c>
      <c r="U1959" s="12">
        <v>1135.7464644366696</v>
      </c>
      <c r="V1959" s="12">
        <v>0</v>
      </c>
      <c r="W1959" s="59">
        <v>1.6070519072144801E-5</v>
      </c>
      <c r="X1959" s="59">
        <v>8.0488079715394149E-5</v>
      </c>
      <c r="Y1959" s="59">
        <v>0</v>
      </c>
      <c r="Z1959" s="59">
        <v>3.8887318187729673E-4</v>
      </c>
      <c r="AA1959" s="59">
        <v>3.5316998541870548E-4</v>
      </c>
      <c r="AB1959" s="59">
        <v>0</v>
      </c>
      <c r="AC1959" s="59">
        <v>3.458809779392388E-5</v>
      </c>
      <c r="AD1959" s="59">
        <v>4.3644357750962726E-4</v>
      </c>
      <c r="AE1959" s="59">
        <v>1.2018356784788194E-4</v>
      </c>
      <c r="AF1959" s="59">
        <v>2.3255679523354812E-4</v>
      </c>
      <c r="AG1959" s="59">
        <v>0</v>
      </c>
      <c r="AH1959" s="17">
        <v>1.5112489131532023E-4</v>
      </c>
      <c r="AI1959" s="12">
        <v>1771</v>
      </c>
      <c r="AJ1959" s="16">
        <v>8</v>
      </c>
      <c r="AK1959" s="17">
        <v>0.92169041221806225</v>
      </c>
      <c r="AL1959" t="str">
        <f>IF(AK1959&lt;='CAV Tier 1 Analysis'!$A$5,"Tier 1", "Tier 2")</f>
        <v>Tier 2</v>
      </c>
      <c r="AM1959" t="str">
        <f t="shared" si="61"/>
        <v>Pennsylvania - Tier 2</v>
      </c>
      <c r="AN1959" t="str">
        <f t="shared" si="62"/>
        <v>Freedom, Borough Of - Tier 2</v>
      </c>
    </row>
    <row r="1960" spans="1:40" x14ac:dyDescent="0.3">
      <c r="A1960">
        <v>3</v>
      </c>
      <c r="B1960" t="s">
        <v>23</v>
      </c>
      <c r="C1960" t="s">
        <v>4238</v>
      </c>
      <c r="D1960" t="s">
        <v>6641</v>
      </c>
      <c r="E1960" t="s">
        <v>2037</v>
      </c>
      <c r="F1960" s="12">
        <v>191.00563550212428</v>
      </c>
      <c r="G1960" s="12">
        <v>143.79602338807891</v>
      </c>
      <c r="H1960" s="12">
        <v>54.72433196779496</v>
      </c>
      <c r="I1960">
        <v>0</v>
      </c>
      <c r="J1960" s="15">
        <v>0.24151286594640362</v>
      </c>
      <c r="K1960" s="15">
        <v>0.75848713405359647</v>
      </c>
      <c r="L1960" s="58">
        <v>0.63773000000000002</v>
      </c>
      <c r="M1960">
        <v>2</v>
      </c>
      <c r="N1960">
        <v>9</v>
      </c>
      <c r="O1960" s="12">
        <v>12</v>
      </c>
      <c r="P1960" s="12">
        <v>2</v>
      </c>
      <c r="Q1960" s="12">
        <v>1</v>
      </c>
      <c r="R1960" s="12">
        <v>0</v>
      </c>
      <c r="S1960" s="12">
        <v>13.216630250544554</v>
      </c>
      <c r="T1960" s="12">
        <v>137.82948840694726</v>
      </c>
      <c r="U1960" s="12">
        <v>0</v>
      </c>
      <c r="V1960" s="12">
        <v>5.9665349811316446</v>
      </c>
      <c r="W1960" s="59">
        <v>1.420858467749744E-5</v>
      </c>
      <c r="X1960" s="59">
        <v>3.2195231886157661E-5</v>
      </c>
      <c r="Y1960" s="59">
        <v>5.581741503349045E-4</v>
      </c>
      <c r="Z1960" s="59">
        <v>3.8887318187729673E-4</v>
      </c>
      <c r="AA1960" s="59">
        <v>3.5316998541870548E-4</v>
      </c>
      <c r="AB1960" s="59">
        <v>2.576655501159495E-4</v>
      </c>
      <c r="AC1960" s="59">
        <v>0</v>
      </c>
      <c r="AD1960" s="59">
        <v>3.7434205645102971E-5</v>
      </c>
      <c r="AE1960" s="59">
        <v>1.1285482312028508E-5</v>
      </c>
      <c r="AF1960" s="59">
        <v>0</v>
      </c>
      <c r="AG1960" s="59">
        <v>9.1128538556429222E-6</v>
      </c>
      <c r="AH1960" s="17">
        <v>1.5110174782938962E-4</v>
      </c>
      <c r="AI1960" s="12">
        <v>1772</v>
      </c>
      <c r="AJ1960" s="16">
        <v>8</v>
      </c>
      <c r="AK1960" s="17">
        <v>0.92184151396589165</v>
      </c>
      <c r="AL1960" t="str">
        <f>IF(AK1960&lt;='CAV Tier 1 Analysis'!$A$5,"Tier 1", "Tier 2")</f>
        <v>Tier 2</v>
      </c>
      <c r="AM1960" t="str">
        <f t="shared" si="61"/>
        <v>Pennsylvania - Tier 2</v>
      </c>
      <c r="AN1960" t="str">
        <f t="shared" si="62"/>
        <v>Jonestown, Borough Of - Tier 2</v>
      </c>
    </row>
    <row r="1961" spans="1:40" x14ac:dyDescent="0.3">
      <c r="A1961">
        <v>3</v>
      </c>
      <c r="B1961" t="s">
        <v>23</v>
      </c>
      <c r="C1961" t="s">
        <v>5020</v>
      </c>
      <c r="D1961" t="s">
        <v>7519</v>
      </c>
      <c r="E1961" t="s">
        <v>2299</v>
      </c>
      <c r="F1961" s="12">
        <v>1058.6836392318808</v>
      </c>
      <c r="G1961" s="12">
        <v>639.85370033276638</v>
      </c>
      <c r="H1961" s="12">
        <v>336.88531151145224</v>
      </c>
      <c r="I1961">
        <v>0</v>
      </c>
      <c r="J1961" s="15">
        <v>5.3131265560940361E-4</v>
      </c>
      <c r="K1961" s="15">
        <v>0.99946868734439054</v>
      </c>
      <c r="L1961" s="58">
        <v>21.700969999999998</v>
      </c>
      <c r="M1961">
        <v>0</v>
      </c>
      <c r="N1961">
        <v>0</v>
      </c>
      <c r="O1961" s="12">
        <v>12</v>
      </c>
      <c r="P1961" s="12">
        <v>4.1428571428571432</v>
      </c>
      <c r="Q1961" s="12">
        <v>0</v>
      </c>
      <c r="R1961" s="12">
        <v>0</v>
      </c>
      <c r="S1961" s="12">
        <v>0.17899142949495089</v>
      </c>
      <c r="T1961" s="12">
        <v>702.99980483124739</v>
      </c>
      <c r="U1961" s="12">
        <v>0</v>
      </c>
      <c r="V1961" s="12">
        <v>0</v>
      </c>
      <c r="W1961" s="59">
        <v>4.8349625990439779E-4</v>
      </c>
      <c r="X1961" s="59">
        <v>0</v>
      </c>
      <c r="Y1961" s="59">
        <v>0</v>
      </c>
      <c r="Z1961" s="59">
        <v>3.8887318187729673E-4</v>
      </c>
      <c r="AA1961" s="59">
        <v>7.3156639836731853E-4</v>
      </c>
      <c r="AB1961" s="59">
        <v>0</v>
      </c>
      <c r="AC1961" s="59">
        <v>0</v>
      </c>
      <c r="AD1961" s="59">
        <v>5.0696749878047545E-7</v>
      </c>
      <c r="AE1961" s="59">
        <v>5.7561643407962034E-5</v>
      </c>
      <c r="AF1961" s="59">
        <v>0</v>
      </c>
      <c r="AG1961" s="59">
        <v>0</v>
      </c>
      <c r="AH1961" s="17">
        <v>1.5109131373234144E-4</v>
      </c>
      <c r="AI1961" s="12">
        <v>1773</v>
      </c>
      <c r="AJ1961" s="16">
        <v>8</v>
      </c>
      <c r="AK1961" s="17">
        <v>0.92199260527962401</v>
      </c>
      <c r="AL1961" t="str">
        <f>IF(AK1961&lt;='CAV Tier 1 Analysis'!$A$5,"Tier 1", "Tier 2")</f>
        <v>Tier 2</v>
      </c>
      <c r="AM1961" t="str">
        <f t="shared" si="61"/>
        <v>Pennsylvania - Tier 2</v>
      </c>
      <c r="AN1961" t="str">
        <f t="shared" si="62"/>
        <v>Spruce Hill, Township Of - Tier 2</v>
      </c>
    </row>
    <row r="1962" spans="1:40" x14ac:dyDescent="0.3">
      <c r="A1962">
        <v>3</v>
      </c>
      <c r="B1962" t="s">
        <v>23</v>
      </c>
      <c r="C1962" t="s">
        <v>3700</v>
      </c>
      <c r="D1962" t="s">
        <v>6704</v>
      </c>
      <c r="E1962" t="s">
        <v>2754</v>
      </c>
      <c r="F1962" s="12">
        <v>4452.3709957475521</v>
      </c>
      <c r="G1962" s="12">
        <v>2499.5046124356641</v>
      </c>
      <c r="H1962" s="12">
        <v>1178.5751969263983</v>
      </c>
      <c r="I1962">
        <v>8</v>
      </c>
      <c r="J1962" s="15">
        <v>0</v>
      </c>
      <c r="K1962" s="15">
        <v>0.99999999999999967</v>
      </c>
      <c r="L1962" s="58">
        <v>23.807960000000001</v>
      </c>
      <c r="M1962">
        <v>7</v>
      </c>
      <c r="N1962">
        <v>0</v>
      </c>
      <c r="O1962" s="12">
        <v>9.4285714285714288</v>
      </c>
      <c r="P1962" s="12">
        <v>1.7142857142857142</v>
      </c>
      <c r="Q1962" s="12">
        <v>0</v>
      </c>
      <c r="R1962" s="12">
        <v>7.9999999999999973</v>
      </c>
      <c r="S1962" s="12">
        <v>0</v>
      </c>
      <c r="T1962" s="12">
        <v>2799.0406158611713</v>
      </c>
      <c r="U1962" s="12">
        <v>0</v>
      </c>
      <c r="V1962" s="12">
        <v>0</v>
      </c>
      <c r="W1962" s="59">
        <v>5.3043986586560454E-4</v>
      </c>
      <c r="X1962" s="59">
        <v>1.126833116015518E-4</v>
      </c>
      <c r="Y1962" s="59">
        <v>0</v>
      </c>
      <c r="Z1962" s="59">
        <v>3.0554321433216174E-4</v>
      </c>
      <c r="AA1962" s="59">
        <v>3.0271713035889038E-4</v>
      </c>
      <c r="AB1962" s="59">
        <v>0</v>
      </c>
      <c r="AC1962" s="59">
        <v>1.7879027475101969E-4</v>
      </c>
      <c r="AD1962" s="59">
        <v>0</v>
      </c>
      <c r="AE1962" s="59">
        <v>2.2918552282283895E-4</v>
      </c>
      <c r="AF1962" s="59">
        <v>0</v>
      </c>
      <c r="AG1962" s="59">
        <v>0</v>
      </c>
      <c r="AH1962" s="17">
        <v>1.5085084724836972E-4</v>
      </c>
      <c r="AI1962" s="12">
        <v>1774</v>
      </c>
      <c r="AJ1962" s="16">
        <v>8</v>
      </c>
      <c r="AK1962" s="17">
        <v>0.92214345612687243</v>
      </c>
      <c r="AL1962" t="str">
        <f>IF(AK1962&lt;='CAV Tier 1 Analysis'!$A$5,"Tier 1", "Tier 2")</f>
        <v>Tier 2</v>
      </c>
      <c r="AM1962" t="str">
        <f t="shared" si="61"/>
        <v>Pennsylvania - Tier 2</v>
      </c>
      <c r="AN1962" t="str">
        <f t="shared" si="62"/>
        <v>Clinton, Township Of - Tier 2</v>
      </c>
    </row>
    <row r="1963" spans="1:40" x14ac:dyDescent="0.3">
      <c r="A1963">
        <v>3</v>
      </c>
      <c r="B1963" t="s">
        <v>23</v>
      </c>
      <c r="C1963" t="s">
        <v>5424</v>
      </c>
      <c r="D1963" t="s">
        <v>7953</v>
      </c>
      <c r="E1963" t="s">
        <v>2540</v>
      </c>
      <c r="F1963" s="12">
        <v>3132.2236017717864</v>
      </c>
      <c r="G1963" s="12">
        <v>1238.8691605244671</v>
      </c>
      <c r="H1963" s="12">
        <v>547.9189382690214</v>
      </c>
      <c r="I1963">
        <v>0</v>
      </c>
      <c r="J1963" s="15">
        <v>0</v>
      </c>
      <c r="K1963" s="15">
        <v>1.0000000000000002</v>
      </c>
      <c r="L1963" s="58">
        <v>28.321060000000003</v>
      </c>
      <c r="M1963">
        <v>0</v>
      </c>
      <c r="N1963">
        <v>0</v>
      </c>
      <c r="O1963" s="12">
        <v>12</v>
      </c>
      <c r="P1963" s="12">
        <v>3</v>
      </c>
      <c r="Q1963" s="12">
        <v>0</v>
      </c>
      <c r="R1963" s="12">
        <v>0</v>
      </c>
      <c r="S1963" s="12">
        <v>0</v>
      </c>
      <c r="T1963" s="12">
        <v>1337.7903454181755</v>
      </c>
      <c r="U1963" s="12">
        <v>0</v>
      </c>
      <c r="V1963" s="12">
        <v>0</v>
      </c>
      <c r="W1963" s="59">
        <v>6.3099145275663006E-4</v>
      </c>
      <c r="X1963" s="59">
        <v>0</v>
      </c>
      <c r="Y1963" s="59">
        <v>0</v>
      </c>
      <c r="Z1963" s="59">
        <v>3.8887318187729673E-4</v>
      </c>
      <c r="AA1963" s="59">
        <v>5.2975497812805816E-4</v>
      </c>
      <c r="AB1963" s="59">
        <v>0</v>
      </c>
      <c r="AC1963" s="59">
        <v>0</v>
      </c>
      <c r="AD1963" s="59">
        <v>0</v>
      </c>
      <c r="AE1963" s="59">
        <v>1.0953831037842215E-4</v>
      </c>
      <c r="AF1963" s="59">
        <v>0</v>
      </c>
      <c r="AG1963" s="59">
        <v>0</v>
      </c>
      <c r="AH1963" s="17">
        <v>1.5083253846730972E-4</v>
      </c>
      <c r="AI1963" s="12">
        <v>1775</v>
      </c>
      <c r="AJ1963" s="16">
        <v>8</v>
      </c>
      <c r="AK1963" s="17">
        <v>0.92229428866533969</v>
      </c>
      <c r="AL1963" t="str">
        <f>IF(AK1963&lt;='CAV Tier 1 Analysis'!$A$5,"Tier 1", "Tier 2")</f>
        <v>Tier 2</v>
      </c>
      <c r="AM1963" t="str">
        <f t="shared" si="61"/>
        <v>Pennsylvania - Tier 2</v>
      </c>
      <c r="AN1963" t="str">
        <f t="shared" si="62"/>
        <v>North Mahoning, Township Of - Tier 2</v>
      </c>
    </row>
    <row r="1964" spans="1:40" x14ac:dyDescent="0.3">
      <c r="A1964">
        <v>3</v>
      </c>
      <c r="B1964" t="s">
        <v>23</v>
      </c>
      <c r="C1964" t="s">
        <v>5183</v>
      </c>
      <c r="D1964" t="s">
        <v>7694</v>
      </c>
      <c r="E1964" t="s">
        <v>1938</v>
      </c>
      <c r="F1964" s="12">
        <v>1224.3686270155936</v>
      </c>
      <c r="G1964" s="12">
        <v>2327.7129384659206</v>
      </c>
      <c r="H1964" s="12">
        <v>1052.1549158361324</v>
      </c>
      <c r="I1964">
        <v>2</v>
      </c>
      <c r="J1964" s="15">
        <v>1.2413490242353029E-2</v>
      </c>
      <c r="K1964" s="15">
        <v>0.98758650975764684</v>
      </c>
      <c r="L1964" s="58">
        <v>5.9660899999999994</v>
      </c>
      <c r="M1964">
        <v>9</v>
      </c>
      <c r="N1964">
        <v>0</v>
      </c>
      <c r="O1964" s="12">
        <v>16</v>
      </c>
      <c r="P1964" s="12">
        <v>2</v>
      </c>
      <c r="Q1964" s="12">
        <v>0</v>
      </c>
      <c r="R1964" s="12">
        <v>1.9751730195152937</v>
      </c>
      <c r="S1964" s="12">
        <v>13.060914781175603</v>
      </c>
      <c r="T1964" s="12">
        <v>2368.0627838554096</v>
      </c>
      <c r="U1964" s="12">
        <v>1143.6941568398161</v>
      </c>
      <c r="V1964" s="12">
        <v>0</v>
      </c>
      <c r="W1964" s="59">
        <v>1.3292411358814969E-4</v>
      </c>
      <c r="X1964" s="59">
        <v>1.4487854348770946E-4</v>
      </c>
      <c r="Y1964" s="59">
        <v>0</v>
      </c>
      <c r="Z1964" s="59">
        <v>5.1849757583639564E-4</v>
      </c>
      <c r="AA1964" s="59">
        <v>3.5316998541870548E-4</v>
      </c>
      <c r="AB1964" s="59">
        <v>0</v>
      </c>
      <c r="AC1964" s="59">
        <v>4.4142715854992585E-5</v>
      </c>
      <c r="AD1964" s="59">
        <v>3.6993163958078332E-5</v>
      </c>
      <c r="AE1964" s="59">
        <v>1.938970460520563E-4</v>
      </c>
      <c r="AF1964" s="59">
        <v>2.3418417417123602E-4</v>
      </c>
      <c r="AG1964" s="59">
        <v>0</v>
      </c>
      <c r="AH1964" s="17">
        <v>1.5078975621521121E-4</v>
      </c>
      <c r="AI1964" s="12">
        <v>1776</v>
      </c>
      <c r="AJ1964" s="16">
        <v>8</v>
      </c>
      <c r="AK1964" s="17">
        <v>0.92244507842155488</v>
      </c>
      <c r="AL1964" t="str">
        <f>IF(AK1964&lt;='CAV Tier 1 Analysis'!$A$5,"Tier 1", "Tier 2")</f>
        <v>Tier 2</v>
      </c>
      <c r="AM1964" t="str">
        <f t="shared" si="61"/>
        <v>Pennsylvania - Tier 2</v>
      </c>
      <c r="AN1964" t="str">
        <f t="shared" si="62"/>
        <v>Norwegian, Township Of - Tier 2</v>
      </c>
    </row>
    <row r="1965" spans="1:40" x14ac:dyDescent="0.3">
      <c r="A1965">
        <v>3</v>
      </c>
      <c r="B1965" t="s">
        <v>23</v>
      </c>
      <c r="C1965" t="s">
        <v>4608</v>
      </c>
      <c r="D1965" t="s">
        <v>7045</v>
      </c>
      <c r="E1965" t="s">
        <v>2558</v>
      </c>
      <c r="F1965" s="12">
        <v>4887.6094189711985</v>
      </c>
      <c r="G1965" s="12">
        <v>2184.2042359686156</v>
      </c>
      <c r="H1965" s="12">
        <v>821.66909841399672</v>
      </c>
      <c r="I1965">
        <v>3</v>
      </c>
      <c r="J1965" s="15">
        <v>3.3540210387266151E-2</v>
      </c>
      <c r="K1965" s="15">
        <v>0.96645978961273393</v>
      </c>
      <c r="L1965" s="58">
        <v>15.07981</v>
      </c>
      <c r="M1965">
        <v>4</v>
      </c>
      <c r="N1965">
        <v>2</v>
      </c>
      <c r="O1965" s="12">
        <v>12</v>
      </c>
      <c r="P1965" s="12">
        <v>1.2857142857142858</v>
      </c>
      <c r="Q1965" s="12">
        <v>0</v>
      </c>
      <c r="R1965" s="12">
        <v>2.8993793688382019</v>
      </c>
      <c r="S1965" s="12">
        <v>27.558954429520746</v>
      </c>
      <c r="T1965" s="12">
        <v>2048.6632597317143</v>
      </c>
      <c r="U1965" s="12">
        <v>0</v>
      </c>
      <c r="V1965" s="12">
        <v>135.54097623690132</v>
      </c>
      <c r="W1965" s="59">
        <v>3.3597722751881309E-4</v>
      </c>
      <c r="X1965" s="59">
        <v>6.4390463772315322E-5</v>
      </c>
      <c r="Y1965" s="59">
        <v>1.2403870007442322E-4</v>
      </c>
      <c r="Z1965" s="59">
        <v>3.8887318187729673E-4</v>
      </c>
      <c r="AA1965" s="59">
        <v>2.2703784776916783E-4</v>
      </c>
      <c r="AB1965" s="59">
        <v>0</v>
      </c>
      <c r="AC1965" s="59">
        <v>6.4797604245252544E-5</v>
      </c>
      <c r="AD1965" s="59">
        <v>7.8056777553884804E-5</v>
      </c>
      <c r="AE1965" s="59">
        <v>1.6774460420793059E-4</v>
      </c>
      <c r="AF1965" s="59">
        <v>0</v>
      </c>
      <c r="AG1965" s="59">
        <v>2.0701548081157546E-4</v>
      </c>
      <c r="AH1965" s="17">
        <v>1.5072108071187811E-4</v>
      </c>
      <c r="AI1965" s="12">
        <v>1777</v>
      </c>
      <c r="AJ1965" s="16">
        <v>8</v>
      </c>
      <c r="AK1965" s="17">
        <v>0.92259579950226678</v>
      </c>
      <c r="AL1965" t="str">
        <f>IF(AK1965&lt;='CAV Tier 1 Analysis'!$A$5,"Tier 1", "Tier 2")</f>
        <v>Tier 2</v>
      </c>
      <c r="AM1965" t="str">
        <f t="shared" si="61"/>
        <v>Pennsylvania - Tier 2</v>
      </c>
      <c r="AN1965" t="str">
        <f t="shared" si="62"/>
        <v>Lower Frankford, Township Of - Tier 2</v>
      </c>
    </row>
    <row r="1966" spans="1:40" x14ac:dyDescent="0.3">
      <c r="A1966">
        <v>3</v>
      </c>
      <c r="B1966" t="s">
        <v>23</v>
      </c>
      <c r="C1966" t="s">
        <v>4843</v>
      </c>
      <c r="D1966" t="s">
        <v>7323</v>
      </c>
      <c r="E1966" t="s">
        <v>2780</v>
      </c>
      <c r="F1966" s="12">
        <v>8244.2811077178358</v>
      </c>
      <c r="G1966" s="12">
        <v>1754.47928854371</v>
      </c>
      <c r="H1966" s="12">
        <v>942.78578854360785</v>
      </c>
      <c r="I1966">
        <v>0</v>
      </c>
      <c r="J1966" s="15">
        <v>0</v>
      </c>
      <c r="K1966" s="15">
        <v>0.99999999999999967</v>
      </c>
      <c r="L1966" s="58">
        <v>31.206230000000012</v>
      </c>
      <c r="M1966">
        <v>3</v>
      </c>
      <c r="N1966">
        <v>0</v>
      </c>
      <c r="O1966" s="12">
        <v>11.153846153846153</v>
      </c>
      <c r="P1966" s="12">
        <v>2.1538461538461537</v>
      </c>
      <c r="Q1966" s="12">
        <v>0</v>
      </c>
      <c r="R1966" s="12">
        <v>0</v>
      </c>
      <c r="S1966" s="12">
        <v>0</v>
      </c>
      <c r="T1966" s="12">
        <v>2082.3207902895224</v>
      </c>
      <c r="U1966" s="12">
        <v>0</v>
      </c>
      <c r="V1966" s="12">
        <v>0</v>
      </c>
      <c r="W1966" s="59">
        <v>6.9527286064707816E-4</v>
      </c>
      <c r="X1966" s="59">
        <v>4.8292847829236488E-5</v>
      </c>
      <c r="Y1966" s="59">
        <v>0</v>
      </c>
      <c r="Z1966" s="59">
        <v>3.6145263700133347E-4</v>
      </c>
      <c r="AA1966" s="59">
        <v>3.803369073739905E-4</v>
      </c>
      <c r="AB1966" s="59">
        <v>0</v>
      </c>
      <c r="AC1966" s="59">
        <v>0</v>
      </c>
      <c r="AD1966" s="59">
        <v>0</v>
      </c>
      <c r="AE1966" s="59">
        <v>1.705004837382616E-4</v>
      </c>
      <c r="AF1966" s="59">
        <v>0</v>
      </c>
      <c r="AG1966" s="59">
        <v>0</v>
      </c>
      <c r="AH1966" s="17">
        <v>1.5053233968999094E-4</v>
      </c>
      <c r="AI1966" s="12">
        <v>1778</v>
      </c>
      <c r="AJ1966" s="16">
        <v>8</v>
      </c>
      <c r="AK1966" s="17">
        <v>0.92274633184195676</v>
      </c>
      <c r="AL1966" t="str">
        <f>IF(AK1966&lt;='CAV Tier 1 Analysis'!$A$5,"Tier 1", "Tier 2")</f>
        <v>Tier 2</v>
      </c>
      <c r="AM1966" t="str">
        <f t="shared" si="61"/>
        <v>Pennsylvania - Tier 2</v>
      </c>
      <c r="AN1966" t="str">
        <f t="shared" si="62"/>
        <v>Blacklick, Township Of - Tier 2</v>
      </c>
    </row>
    <row r="1967" spans="1:40" x14ac:dyDescent="0.3">
      <c r="A1967">
        <v>3</v>
      </c>
      <c r="B1967" t="s">
        <v>23</v>
      </c>
      <c r="C1967" t="s">
        <v>4328</v>
      </c>
      <c r="D1967" t="s">
        <v>6740</v>
      </c>
      <c r="E1967" t="s">
        <v>2455</v>
      </c>
      <c r="F1967" s="12">
        <v>161.06285505737219</v>
      </c>
      <c r="G1967" s="12">
        <v>508.5877261978215</v>
      </c>
      <c r="H1967" s="12">
        <v>332.11004097815942</v>
      </c>
      <c r="I1967">
        <v>0</v>
      </c>
      <c r="J1967" s="15">
        <v>0.23839985058423896</v>
      </c>
      <c r="K1967" s="15">
        <v>0.76160014941576115</v>
      </c>
      <c r="L1967" s="58">
        <v>0.85667000000000004</v>
      </c>
      <c r="M1967">
        <v>16</v>
      </c>
      <c r="N1967">
        <v>0</v>
      </c>
      <c r="O1967" s="12">
        <v>9</v>
      </c>
      <c r="P1967" s="12">
        <v>4</v>
      </c>
      <c r="Q1967" s="12">
        <v>0</v>
      </c>
      <c r="R1967" s="12">
        <v>0</v>
      </c>
      <c r="S1967" s="12">
        <v>79.174984146718685</v>
      </c>
      <c r="T1967" s="12">
        <v>661.51025528260107</v>
      </c>
      <c r="U1967" s="12">
        <v>500.44740022522888</v>
      </c>
      <c r="V1967" s="12">
        <v>0</v>
      </c>
      <c r="W1967" s="59">
        <v>1.9086554240308176E-5</v>
      </c>
      <c r="X1967" s="59">
        <v>2.5756185508926129E-4</v>
      </c>
      <c r="Y1967" s="59">
        <v>0</v>
      </c>
      <c r="Z1967" s="59">
        <v>2.9165488640797254E-4</v>
      </c>
      <c r="AA1967" s="59">
        <v>7.0633997083741095E-4</v>
      </c>
      <c r="AB1967" s="59">
        <v>0</v>
      </c>
      <c r="AC1967" s="59">
        <v>0</v>
      </c>
      <c r="AD1967" s="59">
        <v>2.2425176329449919E-4</v>
      </c>
      <c r="AE1967" s="59">
        <v>5.4164477946658052E-5</v>
      </c>
      <c r="AF1967" s="59">
        <v>1.0247220416139773E-4</v>
      </c>
      <c r="AG1967" s="59">
        <v>0</v>
      </c>
      <c r="AH1967" s="17">
        <v>1.5050288290704617E-4</v>
      </c>
      <c r="AI1967" s="12">
        <v>1779</v>
      </c>
      <c r="AJ1967" s="16">
        <v>8</v>
      </c>
      <c r="AK1967" s="17">
        <v>0.92289683472486383</v>
      </c>
      <c r="AL1967" t="str">
        <f>IF(AK1967&lt;='CAV Tier 1 Analysis'!$A$5,"Tier 1", "Tier 2")</f>
        <v>Tier 2</v>
      </c>
      <c r="AM1967" t="str">
        <f t="shared" si="61"/>
        <v>Pennsylvania - Tier 2</v>
      </c>
      <c r="AN1967" t="str">
        <f t="shared" si="62"/>
        <v>Sandy Lake, Borough Of - Tier 2</v>
      </c>
    </row>
    <row r="1968" spans="1:40" x14ac:dyDescent="0.3">
      <c r="A1968">
        <v>3</v>
      </c>
      <c r="B1968" t="s">
        <v>23</v>
      </c>
      <c r="C1968" t="s">
        <v>4965</v>
      </c>
      <c r="D1968" t="s">
        <v>7455</v>
      </c>
      <c r="E1968" t="s">
        <v>2457</v>
      </c>
      <c r="F1968" s="12">
        <v>3225.733919367899</v>
      </c>
      <c r="G1968" s="12">
        <v>1242.7829552977971</v>
      </c>
      <c r="H1968" s="12">
        <v>628.84155029408055</v>
      </c>
      <c r="I1968">
        <v>9</v>
      </c>
      <c r="J1968" s="15">
        <v>2.8346976113819415E-2</v>
      </c>
      <c r="K1968" s="15">
        <v>0.97165302388618047</v>
      </c>
      <c r="L1968" s="58">
        <v>16.12941</v>
      </c>
      <c r="M1968">
        <v>12</v>
      </c>
      <c r="N1968">
        <v>0</v>
      </c>
      <c r="O1968" s="12">
        <v>12</v>
      </c>
      <c r="P1968" s="12">
        <v>2</v>
      </c>
      <c r="Q1968" s="12">
        <v>0</v>
      </c>
      <c r="R1968" s="12">
        <v>8.7448772149756238</v>
      </c>
      <c r="S1968" s="12">
        <v>17.825756405563471</v>
      </c>
      <c r="T1968" s="12">
        <v>1404.1072585677539</v>
      </c>
      <c r="U1968" s="12">
        <v>0</v>
      </c>
      <c r="V1968" s="12">
        <v>0</v>
      </c>
      <c r="W1968" s="59">
        <v>3.5936225014202559E-4</v>
      </c>
      <c r="X1968" s="59">
        <v>1.9317139131694595E-4</v>
      </c>
      <c r="Y1968" s="59">
        <v>0</v>
      </c>
      <c r="Z1968" s="59">
        <v>3.8887318187729673E-4</v>
      </c>
      <c r="AA1968" s="59">
        <v>3.5316998541870548E-4</v>
      </c>
      <c r="AB1968" s="59">
        <v>0</v>
      </c>
      <c r="AC1968" s="59">
        <v>1.9543737499117802E-4</v>
      </c>
      <c r="AD1968" s="59">
        <v>5.0488893039727781E-5</v>
      </c>
      <c r="AE1968" s="59">
        <v>1.1496834105609659E-4</v>
      </c>
      <c r="AF1968" s="59">
        <v>0</v>
      </c>
      <c r="AG1968" s="59">
        <v>0</v>
      </c>
      <c r="AH1968" s="17">
        <v>1.5049740162199782E-4</v>
      </c>
      <c r="AI1968" s="12">
        <v>1780</v>
      </c>
      <c r="AJ1968" s="16">
        <v>8</v>
      </c>
      <c r="AK1968" s="17">
        <v>0.92304733212648582</v>
      </c>
      <c r="AL1968" t="str">
        <f>IF(AK1968&lt;='CAV Tier 1 Analysis'!$A$5,"Tier 1", "Tier 2")</f>
        <v>Tier 2</v>
      </c>
      <c r="AM1968" t="str">
        <f t="shared" si="61"/>
        <v>Pennsylvania - Tier 2</v>
      </c>
      <c r="AN1968" t="str">
        <f t="shared" si="62"/>
        <v>Lower Tyrone, Township Of - Tier 2</v>
      </c>
    </row>
    <row r="1969" spans="1:40" x14ac:dyDescent="0.3">
      <c r="A1969">
        <v>3</v>
      </c>
      <c r="B1969" t="s">
        <v>23</v>
      </c>
      <c r="C1969" t="s">
        <v>5459</v>
      </c>
      <c r="D1969" t="s">
        <v>7989</v>
      </c>
      <c r="E1969" t="s">
        <v>2091</v>
      </c>
      <c r="F1969" s="12">
        <v>80.391332055134669</v>
      </c>
      <c r="G1969" s="12">
        <v>1328.7394450361026</v>
      </c>
      <c r="H1969" s="12">
        <v>440.31047257003968</v>
      </c>
      <c r="I1969">
        <v>0</v>
      </c>
      <c r="J1969" s="15">
        <v>0</v>
      </c>
      <c r="K1969" s="15">
        <v>1</v>
      </c>
      <c r="L1969" s="58">
        <v>0.39173000000000002</v>
      </c>
      <c r="M1969">
        <v>0</v>
      </c>
      <c r="N1969">
        <v>0</v>
      </c>
      <c r="O1969" s="12">
        <v>16</v>
      </c>
      <c r="P1969" s="12">
        <v>2</v>
      </c>
      <c r="Q1969" s="12">
        <v>0</v>
      </c>
      <c r="R1969" s="12">
        <v>0</v>
      </c>
      <c r="S1969" s="12">
        <v>0</v>
      </c>
      <c r="T1969" s="12">
        <v>998.13644650211745</v>
      </c>
      <c r="U1969" s="12">
        <v>917.74511444698283</v>
      </c>
      <c r="V1969" s="12">
        <v>330.6029985339851</v>
      </c>
      <c r="W1969" s="59">
        <v>8.7277200001820096E-6</v>
      </c>
      <c r="X1969" s="59">
        <v>0</v>
      </c>
      <c r="Y1969" s="59">
        <v>0</v>
      </c>
      <c r="Z1969" s="59">
        <v>5.1849757583639564E-4</v>
      </c>
      <c r="AA1969" s="59">
        <v>3.5316998541870548E-4</v>
      </c>
      <c r="AB1969" s="59">
        <v>0</v>
      </c>
      <c r="AC1969" s="59">
        <v>0</v>
      </c>
      <c r="AD1969" s="59">
        <v>0</v>
      </c>
      <c r="AE1969" s="59">
        <v>8.1727439767692367E-5</v>
      </c>
      <c r="AF1969" s="59">
        <v>1.8791857984158146E-4</v>
      </c>
      <c r="AG1969" s="59">
        <v>5.049391010703713E-4</v>
      </c>
      <c r="AH1969" s="17">
        <v>1.504527638122662E-4</v>
      </c>
      <c r="AI1969" s="12">
        <v>1781</v>
      </c>
      <c r="AJ1969" s="16">
        <v>8</v>
      </c>
      <c r="AK1969" s="17">
        <v>0.92319778489029813</v>
      </c>
      <c r="AL1969" t="str">
        <f>IF(AK1969&lt;='CAV Tier 1 Analysis'!$A$5,"Tier 1", "Tier 2")</f>
        <v>Tier 2</v>
      </c>
      <c r="AM1969" t="str">
        <f t="shared" si="61"/>
        <v>Pennsylvania - Tier 2</v>
      </c>
      <c r="AN1969" t="str">
        <f t="shared" si="62"/>
        <v>Ringtown, Borough Of - Tier 2</v>
      </c>
    </row>
    <row r="1970" spans="1:40" x14ac:dyDescent="0.3">
      <c r="A1970">
        <v>3</v>
      </c>
      <c r="B1970" t="s">
        <v>23</v>
      </c>
      <c r="C1970" t="s">
        <v>5354</v>
      </c>
      <c r="D1970" t="s">
        <v>7878</v>
      </c>
      <c r="E1970" t="s">
        <v>2608</v>
      </c>
      <c r="F1970" s="12">
        <v>3166.5095721214766</v>
      </c>
      <c r="G1970" s="12">
        <v>1473.7549886677814</v>
      </c>
      <c r="H1970" s="12">
        <v>550.56647986253063</v>
      </c>
      <c r="I1970">
        <v>1</v>
      </c>
      <c r="J1970" s="15">
        <v>0</v>
      </c>
      <c r="K1970" s="15">
        <v>0.99999999999999989</v>
      </c>
      <c r="L1970" s="58">
        <v>27.040939999999999</v>
      </c>
      <c r="M1970">
        <v>2</v>
      </c>
      <c r="N1970">
        <v>0</v>
      </c>
      <c r="O1970" s="12">
        <v>11.333333333333334</v>
      </c>
      <c r="P1970" s="12">
        <v>2.8333333333333335</v>
      </c>
      <c r="Q1970" s="12">
        <v>0</v>
      </c>
      <c r="R1970" s="12">
        <v>0.99999999999999989</v>
      </c>
      <c r="S1970" s="12">
        <v>0</v>
      </c>
      <c r="T1970" s="12">
        <v>1585.6735231637442</v>
      </c>
      <c r="U1970" s="12">
        <v>0</v>
      </c>
      <c r="V1970" s="12">
        <v>0</v>
      </c>
      <c r="W1970" s="59">
        <v>6.0247045889189413E-4</v>
      </c>
      <c r="X1970" s="59">
        <v>3.2195231886157661E-5</v>
      </c>
      <c r="Y1970" s="59">
        <v>0</v>
      </c>
      <c r="Z1970" s="59">
        <v>3.6726911621744694E-4</v>
      </c>
      <c r="AA1970" s="59">
        <v>5.0032414600983282E-4</v>
      </c>
      <c r="AB1970" s="59">
        <v>0</v>
      </c>
      <c r="AC1970" s="59">
        <v>2.2348784343877465E-5</v>
      </c>
      <c r="AD1970" s="59">
        <v>0</v>
      </c>
      <c r="AE1970" s="59">
        <v>1.2983499180872215E-4</v>
      </c>
      <c r="AF1970" s="59">
        <v>0</v>
      </c>
      <c r="AG1970" s="59">
        <v>0</v>
      </c>
      <c r="AH1970" s="17">
        <v>1.5040388446890284E-4</v>
      </c>
      <c r="AI1970" s="12">
        <v>1782</v>
      </c>
      <c r="AJ1970" s="16">
        <v>8</v>
      </c>
      <c r="AK1970" s="17">
        <v>0.92334818877476699</v>
      </c>
      <c r="AL1970" t="str">
        <f>IF(AK1970&lt;='CAV Tier 1 Analysis'!$A$5,"Tier 1", "Tier 2")</f>
        <v>Tier 2</v>
      </c>
      <c r="AM1970" t="str">
        <f t="shared" si="61"/>
        <v>Pennsylvania - Tier 2</v>
      </c>
      <c r="AN1970" t="str">
        <f t="shared" si="62"/>
        <v>Sugarcreek, Township Of - Tier 2</v>
      </c>
    </row>
    <row r="1971" spans="1:40" x14ac:dyDescent="0.3">
      <c r="A1971">
        <v>3</v>
      </c>
      <c r="B1971" t="s">
        <v>23</v>
      </c>
      <c r="C1971" t="s">
        <v>3643</v>
      </c>
      <c r="D1971" t="s">
        <v>6810</v>
      </c>
      <c r="E1971" t="s">
        <v>2566</v>
      </c>
      <c r="F1971" s="12">
        <v>1834.0011057270344</v>
      </c>
      <c r="G1971" s="12">
        <v>787.35062289032203</v>
      </c>
      <c r="H1971" s="12">
        <v>517.44713571503087</v>
      </c>
      <c r="I1971">
        <v>0</v>
      </c>
      <c r="J1971" s="15">
        <v>3.697248941908328E-3</v>
      </c>
      <c r="K1971" s="15">
        <v>0.99630275105809163</v>
      </c>
      <c r="L1971" s="58">
        <v>25.321530000000003</v>
      </c>
      <c r="M1971">
        <v>5</v>
      </c>
      <c r="N1971">
        <v>0</v>
      </c>
      <c r="O1971" s="12">
        <v>12</v>
      </c>
      <c r="P1971" s="12">
        <v>3</v>
      </c>
      <c r="Q1971" s="12">
        <v>0</v>
      </c>
      <c r="R1971" s="12">
        <v>0</v>
      </c>
      <c r="S1971" s="12">
        <v>1.9131308750158929</v>
      </c>
      <c r="T1971" s="12">
        <v>1039.2193769696339</v>
      </c>
      <c r="U1971" s="12">
        <v>0</v>
      </c>
      <c r="V1971" s="12">
        <v>0</v>
      </c>
      <c r="W1971" s="59">
        <v>5.6416211118936197E-4</v>
      </c>
      <c r="X1971" s="59">
        <v>8.0488079715394149E-5</v>
      </c>
      <c r="Y1971" s="59">
        <v>0</v>
      </c>
      <c r="Z1971" s="59">
        <v>3.8887318187729673E-4</v>
      </c>
      <c r="AA1971" s="59">
        <v>5.2975497812805816E-4</v>
      </c>
      <c r="AB1971" s="59">
        <v>0</v>
      </c>
      <c r="AC1971" s="59">
        <v>0</v>
      </c>
      <c r="AD1971" s="59">
        <v>5.4186682417320378E-6</v>
      </c>
      <c r="AE1971" s="59">
        <v>8.5091311247419076E-5</v>
      </c>
      <c r="AF1971" s="59">
        <v>0</v>
      </c>
      <c r="AG1971" s="59">
        <v>0</v>
      </c>
      <c r="AH1971" s="17">
        <v>1.5034439367266018E-4</v>
      </c>
      <c r="AI1971" s="12">
        <v>1783</v>
      </c>
      <c r="AJ1971" s="16">
        <v>8</v>
      </c>
      <c r="AK1971" s="17">
        <v>0.92349853316843966</v>
      </c>
      <c r="AL1971" t="str">
        <f>IF(AK1971&lt;='CAV Tier 1 Analysis'!$A$5,"Tier 1", "Tier 2")</f>
        <v>Tier 2</v>
      </c>
      <c r="AM1971" t="str">
        <f t="shared" si="61"/>
        <v>Pennsylvania - Tier 2</v>
      </c>
      <c r="AN1971" t="str">
        <f t="shared" si="62"/>
        <v>Penn, Township Of - Tier 2</v>
      </c>
    </row>
    <row r="1972" spans="1:40" x14ac:dyDescent="0.3">
      <c r="A1972">
        <v>3</v>
      </c>
      <c r="B1972" t="s">
        <v>23</v>
      </c>
      <c r="C1972" t="s">
        <v>3417</v>
      </c>
      <c r="D1972" t="s">
        <v>7085</v>
      </c>
      <c r="E1972" t="s">
        <v>2680</v>
      </c>
      <c r="F1972" s="12">
        <v>1340.6411942686645</v>
      </c>
      <c r="G1972" s="12">
        <v>834.40164484218644</v>
      </c>
      <c r="H1972" s="12">
        <v>374.72889476121804</v>
      </c>
      <c r="I1972">
        <v>0</v>
      </c>
      <c r="J1972" s="15">
        <v>0</v>
      </c>
      <c r="K1972" s="15">
        <v>1</v>
      </c>
      <c r="L1972" s="58">
        <v>24.737160000000003</v>
      </c>
      <c r="M1972">
        <v>0</v>
      </c>
      <c r="N1972">
        <v>0</v>
      </c>
      <c r="O1972" s="12">
        <v>13</v>
      </c>
      <c r="P1972" s="12">
        <v>2</v>
      </c>
      <c r="Q1972" s="12">
        <v>1</v>
      </c>
      <c r="R1972" s="12">
        <v>0</v>
      </c>
      <c r="S1972" s="12">
        <v>0</v>
      </c>
      <c r="T1972" s="12">
        <v>856.42584134693561</v>
      </c>
      <c r="U1972" s="12">
        <v>0</v>
      </c>
      <c r="V1972" s="12">
        <v>0</v>
      </c>
      <c r="W1972" s="59">
        <v>5.5114238398821234E-4</v>
      </c>
      <c r="X1972" s="59">
        <v>0</v>
      </c>
      <c r="Y1972" s="59">
        <v>0</v>
      </c>
      <c r="Z1972" s="59">
        <v>4.2127928036707145E-4</v>
      </c>
      <c r="AA1972" s="59">
        <v>3.5316998541870548E-4</v>
      </c>
      <c r="AB1972" s="59">
        <v>2.576655501159495E-4</v>
      </c>
      <c r="AC1972" s="59">
        <v>0</v>
      </c>
      <c r="AD1972" s="59">
        <v>0</v>
      </c>
      <c r="AE1972" s="59">
        <v>7.0124171509279172E-5</v>
      </c>
      <c r="AF1972" s="59">
        <v>0</v>
      </c>
      <c r="AG1972" s="59">
        <v>0</v>
      </c>
      <c r="AH1972" s="17">
        <v>1.5030739739992891E-4</v>
      </c>
      <c r="AI1972" s="12">
        <v>1784</v>
      </c>
      <c r="AJ1972" s="16">
        <v>8</v>
      </c>
      <c r="AK1972" s="17">
        <v>0.92364884056583962</v>
      </c>
      <c r="AL1972" t="str">
        <f>IF(AK1972&lt;='CAV Tier 1 Analysis'!$A$5,"Tier 1", "Tier 2")</f>
        <v>Tier 2</v>
      </c>
      <c r="AM1972" t="str">
        <f t="shared" si="61"/>
        <v>Pennsylvania - Tier 2</v>
      </c>
      <c r="AN1972" t="str">
        <f t="shared" si="62"/>
        <v>Granville, City Of - Tier 2</v>
      </c>
    </row>
    <row r="1973" spans="1:40" x14ac:dyDescent="0.3">
      <c r="A1973">
        <v>3</v>
      </c>
      <c r="B1973" t="s">
        <v>23</v>
      </c>
      <c r="C1973" t="s">
        <v>4220</v>
      </c>
      <c r="D1973" t="s">
        <v>6621</v>
      </c>
      <c r="E1973" t="s">
        <v>2161</v>
      </c>
      <c r="F1973" s="12">
        <v>457.62252783039429</v>
      </c>
      <c r="G1973" s="12">
        <v>2945.7578749980285</v>
      </c>
      <c r="H1973" s="12">
        <v>1194.5176964935745</v>
      </c>
      <c r="I1973">
        <v>1</v>
      </c>
      <c r="J1973" s="15">
        <v>3.8847531286467347E-2</v>
      </c>
      <c r="K1973" s="15">
        <v>0.96115246871353266</v>
      </c>
      <c r="L1973" s="58">
        <v>1.24255</v>
      </c>
      <c r="M1973">
        <v>7</v>
      </c>
      <c r="N1973">
        <v>0</v>
      </c>
      <c r="O1973" s="12">
        <v>13</v>
      </c>
      <c r="P1973" s="12">
        <v>1</v>
      </c>
      <c r="Q1973" s="12">
        <v>0</v>
      </c>
      <c r="R1973" s="12">
        <v>0.96115246871353266</v>
      </c>
      <c r="S1973" s="12">
        <v>46.404063586773042</v>
      </c>
      <c r="T1973" s="12">
        <v>2984.0262168337504</v>
      </c>
      <c r="U1973" s="12">
        <v>2526.4036890033562</v>
      </c>
      <c r="V1973" s="12">
        <v>0</v>
      </c>
      <c r="W1973" s="59">
        <v>2.7683936604871099E-5</v>
      </c>
      <c r="X1973" s="59">
        <v>1.126833116015518E-4</v>
      </c>
      <c r="Y1973" s="59">
        <v>0</v>
      </c>
      <c r="Z1973" s="59">
        <v>4.2127928036707145E-4</v>
      </c>
      <c r="AA1973" s="59">
        <v>1.7658499270935274E-4</v>
      </c>
      <c r="AB1973" s="59">
        <v>0</v>
      </c>
      <c r="AC1973" s="59">
        <v>2.1480589244864176E-5</v>
      </c>
      <c r="AD1973" s="59">
        <v>1.3143284075788715E-4</v>
      </c>
      <c r="AE1973" s="59">
        <v>2.4433214893228316E-4</v>
      </c>
      <c r="AF1973" s="59">
        <v>5.1730942052480896E-4</v>
      </c>
      <c r="AG1973" s="59">
        <v>0</v>
      </c>
      <c r="AH1973" s="17">
        <v>1.5025332006751732E-4</v>
      </c>
      <c r="AI1973" s="12">
        <v>1785</v>
      </c>
      <c r="AJ1973" s="16">
        <v>8</v>
      </c>
      <c r="AK1973" s="17">
        <v>0.9237990938859072</v>
      </c>
      <c r="AL1973" t="str">
        <f>IF(AK1973&lt;='CAV Tier 1 Analysis'!$A$5,"Tier 1", "Tier 2")</f>
        <v>Tier 2</v>
      </c>
      <c r="AM1973" t="str">
        <f t="shared" si="61"/>
        <v>Pennsylvania - Tier 2</v>
      </c>
      <c r="AN1973" t="str">
        <f t="shared" si="62"/>
        <v>East Petersburg, Borough Of - Tier 2</v>
      </c>
    </row>
    <row r="1974" spans="1:40" x14ac:dyDescent="0.3">
      <c r="A1974">
        <v>3</v>
      </c>
      <c r="B1974" t="s">
        <v>23</v>
      </c>
      <c r="C1974" t="s">
        <v>4635</v>
      </c>
      <c r="D1974" t="s">
        <v>7081</v>
      </c>
      <c r="E1974" t="s">
        <v>2489</v>
      </c>
      <c r="F1974" s="12">
        <v>4529.5198361542061</v>
      </c>
      <c r="G1974" s="12">
        <v>2486.247300772568</v>
      </c>
      <c r="H1974" s="12">
        <v>1029.7694773378955</v>
      </c>
      <c r="I1974">
        <v>2</v>
      </c>
      <c r="J1974" s="15">
        <v>0.13505107695479968</v>
      </c>
      <c r="K1974" s="15">
        <v>0.86494892304520032</v>
      </c>
      <c r="L1974" s="58">
        <v>2.3278600000000003</v>
      </c>
      <c r="M1974">
        <v>13</v>
      </c>
      <c r="N1974">
        <v>0</v>
      </c>
      <c r="O1974" s="12">
        <v>12.666666666666666</v>
      </c>
      <c r="P1974" s="12">
        <v>1.3333333333333333</v>
      </c>
      <c r="Q1974" s="12">
        <v>0</v>
      </c>
      <c r="R1974" s="12">
        <v>1.7298978460904006</v>
      </c>
      <c r="S1974" s="12">
        <v>139.07147692966396</v>
      </c>
      <c r="T1974" s="12">
        <v>2410.888292455099</v>
      </c>
      <c r="U1974" s="12">
        <v>0</v>
      </c>
      <c r="V1974" s="12">
        <v>75.359008317469033</v>
      </c>
      <c r="W1974" s="59">
        <v>5.1864575803802855E-5</v>
      </c>
      <c r="X1974" s="59">
        <v>2.0926900726002479E-4</v>
      </c>
      <c r="Y1974" s="59">
        <v>0</v>
      </c>
      <c r="Z1974" s="59">
        <v>4.1047724753714656E-4</v>
      </c>
      <c r="AA1974" s="59">
        <v>2.3544665694580363E-4</v>
      </c>
      <c r="AB1974" s="59">
        <v>0</v>
      </c>
      <c r="AC1974" s="59">
        <v>3.8661113899212505E-5</v>
      </c>
      <c r="AD1974" s="59">
        <v>3.938999705722065E-4</v>
      </c>
      <c r="AE1974" s="59">
        <v>1.9740359987730475E-4</v>
      </c>
      <c r="AF1974" s="59">
        <v>0</v>
      </c>
      <c r="AG1974" s="59">
        <v>1.1509789713376067E-4</v>
      </c>
      <c r="AH1974" s="17">
        <v>1.5019273354811475E-4</v>
      </c>
      <c r="AI1974" s="12">
        <v>1786</v>
      </c>
      <c r="AJ1974" s="16">
        <v>8</v>
      </c>
      <c r="AK1974" s="17">
        <v>0.9239492866194553</v>
      </c>
      <c r="AL1974" t="str">
        <f>IF(AK1974&lt;='CAV Tier 1 Analysis'!$A$5,"Tier 1", "Tier 2")</f>
        <v>Tier 2</v>
      </c>
      <c r="AM1974" t="str">
        <f t="shared" si="61"/>
        <v>Pennsylvania - Tier 2</v>
      </c>
      <c r="AN1974" t="str">
        <f t="shared" si="62"/>
        <v>Crescent, Township Of - Tier 2</v>
      </c>
    </row>
    <row r="1975" spans="1:40" x14ac:dyDescent="0.3">
      <c r="A1975">
        <v>3</v>
      </c>
      <c r="B1975" t="s">
        <v>23</v>
      </c>
      <c r="C1975" t="s">
        <v>4393</v>
      </c>
      <c r="D1975" t="s">
        <v>6805</v>
      </c>
      <c r="E1975" t="s">
        <v>2027</v>
      </c>
      <c r="F1975" s="12">
        <v>70.057893477687969</v>
      </c>
      <c r="G1975" s="12">
        <v>902.42404180653193</v>
      </c>
      <c r="H1975" s="12">
        <v>456.35248523018163</v>
      </c>
      <c r="I1975">
        <v>18</v>
      </c>
      <c r="J1975" s="15">
        <v>9.3731276593584031E-2</v>
      </c>
      <c r="K1975" s="15">
        <v>0.90626872340641607</v>
      </c>
      <c r="L1975" s="58">
        <v>0.98472999999999999</v>
      </c>
      <c r="M1975">
        <v>7</v>
      </c>
      <c r="N1975">
        <v>1</v>
      </c>
      <c r="O1975" s="12">
        <v>12.25</v>
      </c>
      <c r="P1975" s="12">
        <v>1.75</v>
      </c>
      <c r="Q1975" s="12">
        <v>0</v>
      </c>
      <c r="R1975" s="12">
        <v>16.312837021315488</v>
      </c>
      <c r="S1975" s="12">
        <v>42.774501017279626</v>
      </c>
      <c r="T1975" s="12">
        <v>886.80412947506784</v>
      </c>
      <c r="U1975" s="12">
        <v>816.74623599737993</v>
      </c>
      <c r="V1975" s="12">
        <v>15.619912331464093</v>
      </c>
      <c r="W1975" s="59">
        <v>2.1939723063791971E-5</v>
      </c>
      <c r="X1975" s="59">
        <v>1.126833116015518E-4</v>
      </c>
      <c r="Y1975" s="59">
        <v>6.2019350037211609E-5</v>
      </c>
      <c r="Z1975" s="59">
        <v>3.9697470649974041E-4</v>
      </c>
      <c r="AA1975" s="59">
        <v>3.0902373724136731E-4</v>
      </c>
      <c r="AB1975" s="59">
        <v>0</v>
      </c>
      <c r="AC1975" s="59">
        <v>3.6457207662620036E-4</v>
      </c>
      <c r="AD1975" s="59">
        <v>1.2115262643301514E-4</v>
      </c>
      <c r="AE1975" s="59">
        <v>7.261154657902847E-5</v>
      </c>
      <c r="AF1975" s="59">
        <v>1.6723792951169262E-4</v>
      </c>
      <c r="AG1975" s="59">
        <v>2.3856724005595229E-5</v>
      </c>
      <c r="AH1975" s="17">
        <v>1.5018833923629045E-4</v>
      </c>
      <c r="AI1975" s="12">
        <v>1787</v>
      </c>
      <c r="AJ1975" s="16">
        <v>8</v>
      </c>
      <c r="AK1975" s="17">
        <v>0.9240994749586916</v>
      </c>
      <c r="AL1975" t="str">
        <f>IF(AK1975&lt;='CAV Tier 1 Analysis'!$A$5,"Tier 1", "Tier 2")</f>
        <v>Tier 2</v>
      </c>
      <c r="AM1975" t="str">
        <f t="shared" si="61"/>
        <v>Pennsylvania - Tier 2</v>
      </c>
      <c r="AN1975" t="str">
        <f t="shared" si="62"/>
        <v>Liverpool, Borough Of - Tier 2</v>
      </c>
    </row>
    <row r="1976" spans="1:40" x14ac:dyDescent="0.3">
      <c r="A1976">
        <v>3</v>
      </c>
      <c r="B1976" t="s">
        <v>23</v>
      </c>
      <c r="C1976" t="s">
        <v>4515</v>
      </c>
      <c r="D1976" t="s">
        <v>6939</v>
      </c>
      <c r="E1976" t="s">
        <v>1951</v>
      </c>
      <c r="F1976" s="12">
        <v>284.44541474652385</v>
      </c>
      <c r="G1976" s="12">
        <v>1653.1342186281383</v>
      </c>
      <c r="H1976" s="12">
        <v>1099.5742548311837</v>
      </c>
      <c r="I1976">
        <v>0</v>
      </c>
      <c r="J1976" s="15">
        <v>6.5298408135015709E-2</v>
      </c>
      <c r="K1976" s="15">
        <v>0.93470159186498414</v>
      </c>
      <c r="L1976" s="58">
        <v>0.75131999999999999</v>
      </c>
      <c r="M1976">
        <v>4</v>
      </c>
      <c r="N1976">
        <v>0</v>
      </c>
      <c r="O1976" s="12">
        <v>15</v>
      </c>
      <c r="P1976" s="12">
        <v>2</v>
      </c>
      <c r="Q1976" s="12">
        <v>0</v>
      </c>
      <c r="R1976" s="12">
        <v>0</v>
      </c>
      <c r="S1976" s="12">
        <v>71.800448466722401</v>
      </c>
      <c r="T1976" s="12">
        <v>2036.7578418972457</v>
      </c>
      <c r="U1976" s="12">
        <v>1752.3124271507218</v>
      </c>
      <c r="V1976" s="12">
        <v>0</v>
      </c>
      <c r="W1976" s="59">
        <v>1.6739362802278986E-5</v>
      </c>
      <c r="X1976" s="59">
        <v>6.4390463772315322E-5</v>
      </c>
      <c r="Y1976" s="59">
        <v>0</v>
      </c>
      <c r="Z1976" s="59">
        <v>4.8609147734662091E-4</v>
      </c>
      <c r="AA1976" s="59">
        <v>3.5316998541870548E-4</v>
      </c>
      <c r="AB1976" s="59">
        <v>0</v>
      </c>
      <c r="AC1976" s="59">
        <v>0</v>
      </c>
      <c r="AD1976" s="59">
        <v>2.0336445087454586E-4</v>
      </c>
      <c r="AE1976" s="59">
        <v>1.6676978826729889E-4</v>
      </c>
      <c r="AF1976" s="59">
        <v>3.5880557418967461E-4</v>
      </c>
      <c r="AG1976" s="59">
        <v>0</v>
      </c>
      <c r="AH1976" s="17">
        <v>1.4993919115194909E-4</v>
      </c>
      <c r="AI1976" s="12">
        <v>1788</v>
      </c>
      <c r="AJ1976" s="16">
        <v>8</v>
      </c>
      <c r="AK1976" s="17">
        <v>0.92424941414984352</v>
      </c>
      <c r="AL1976" t="str">
        <f>IF(AK1976&lt;='CAV Tier 1 Analysis'!$A$5,"Tier 1", "Tier 2")</f>
        <v>Tier 2</v>
      </c>
      <c r="AM1976" t="str">
        <f t="shared" si="61"/>
        <v>Pennsylvania - Tier 2</v>
      </c>
      <c r="AN1976" t="str">
        <f t="shared" si="62"/>
        <v>South Greensburg, Borough Of - Tier 2</v>
      </c>
    </row>
    <row r="1977" spans="1:40" x14ac:dyDescent="0.3">
      <c r="A1977">
        <v>3</v>
      </c>
      <c r="B1977" t="s">
        <v>23</v>
      </c>
      <c r="C1977" t="s">
        <v>4406</v>
      </c>
      <c r="D1977" t="s">
        <v>6821</v>
      </c>
      <c r="E1977" t="s">
        <v>2055</v>
      </c>
      <c r="F1977" s="12">
        <v>344.60346912501217</v>
      </c>
      <c r="G1977" s="12">
        <v>667.52795840827366</v>
      </c>
      <c r="H1977" s="12">
        <v>326.26700574513308</v>
      </c>
      <c r="I1977">
        <v>4</v>
      </c>
      <c r="J1977" s="15">
        <v>0.2003358782262771</v>
      </c>
      <c r="K1977" s="15">
        <v>0.7996641217737227</v>
      </c>
      <c r="L1977" s="58">
        <v>1.6791800000000001</v>
      </c>
      <c r="M1977">
        <v>5</v>
      </c>
      <c r="N1977">
        <v>0</v>
      </c>
      <c r="O1977" s="12">
        <v>16</v>
      </c>
      <c r="P1977" s="12">
        <v>2</v>
      </c>
      <c r="Q1977" s="12">
        <v>1</v>
      </c>
      <c r="R1977" s="12">
        <v>3.1986564870948908</v>
      </c>
      <c r="S1977" s="12">
        <v>65.362987132209028</v>
      </c>
      <c r="T1977" s="12">
        <v>751.65346196808991</v>
      </c>
      <c r="U1977" s="12">
        <v>407.04999284307775</v>
      </c>
      <c r="V1977" s="12">
        <v>0</v>
      </c>
      <c r="W1977" s="59">
        <v>3.741202580835174E-5</v>
      </c>
      <c r="X1977" s="59">
        <v>8.0488079715394149E-5</v>
      </c>
      <c r="Y1977" s="59">
        <v>0</v>
      </c>
      <c r="Z1977" s="59">
        <v>5.1849757583639564E-4</v>
      </c>
      <c r="AA1977" s="59">
        <v>3.5316998541870548E-4</v>
      </c>
      <c r="AB1977" s="59">
        <v>2.576655501159495E-4</v>
      </c>
      <c r="AC1977" s="59">
        <v>7.1486084020228396E-5</v>
      </c>
      <c r="AD1977" s="59">
        <v>1.8513126685862442E-4</v>
      </c>
      <c r="AE1977" s="59">
        <v>6.1545406196169983E-5</v>
      </c>
      <c r="AF1977" s="59">
        <v>8.334804007721683E-5</v>
      </c>
      <c r="AG1977" s="59">
        <v>0</v>
      </c>
      <c r="AH1977" s="17">
        <v>1.4988581945882146E-4</v>
      </c>
      <c r="AI1977" s="12">
        <v>1789</v>
      </c>
      <c r="AJ1977" s="16">
        <v>8</v>
      </c>
      <c r="AK1977" s="17">
        <v>0.92439929996930237</v>
      </c>
      <c r="AL1977" t="str">
        <f>IF(AK1977&lt;='CAV Tier 1 Analysis'!$A$5,"Tier 1", "Tier 2")</f>
        <v>Tier 2</v>
      </c>
      <c r="AM1977" t="str">
        <f t="shared" si="61"/>
        <v>Pennsylvania - Tier 2</v>
      </c>
      <c r="AN1977" t="str">
        <f t="shared" si="62"/>
        <v>Auburn, Borough Of - Tier 2</v>
      </c>
    </row>
    <row r="1978" spans="1:40" x14ac:dyDescent="0.3">
      <c r="A1978">
        <v>3</v>
      </c>
      <c r="B1978" t="s">
        <v>23</v>
      </c>
      <c r="C1978" t="s">
        <v>3591</v>
      </c>
      <c r="D1978" t="s">
        <v>7404</v>
      </c>
      <c r="E1978" t="s">
        <v>2681</v>
      </c>
      <c r="F1978" s="12">
        <v>4528.7445352480026</v>
      </c>
      <c r="G1978" s="12">
        <v>787.306592202812</v>
      </c>
      <c r="H1978" s="12">
        <v>452.96340141897986</v>
      </c>
      <c r="I1978">
        <v>0</v>
      </c>
      <c r="J1978" s="15">
        <v>0</v>
      </c>
      <c r="K1978" s="15">
        <v>1.0000000000000002</v>
      </c>
      <c r="L1978" s="58">
        <v>35.791710000000009</v>
      </c>
      <c r="M1978">
        <v>2</v>
      </c>
      <c r="N1978">
        <v>0</v>
      </c>
      <c r="O1978" s="12">
        <v>14.4</v>
      </c>
      <c r="P1978" s="12">
        <v>1.6</v>
      </c>
      <c r="Q1978" s="12">
        <v>0</v>
      </c>
      <c r="R1978" s="12">
        <v>0</v>
      </c>
      <c r="S1978" s="12">
        <v>0</v>
      </c>
      <c r="T1978" s="12">
        <v>828.38007791642667</v>
      </c>
      <c r="U1978" s="12">
        <v>0</v>
      </c>
      <c r="V1978" s="12">
        <v>0</v>
      </c>
      <c r="W1978" s="59">
        <v>7.9743706942974626E-4</v>
      </c>
      <c r="X1978" s="59">
        <v>3.2195231886157661E-5</v>
      </c>
      <c r="Y1978" s="59">
        <v>0</v>
      </c>
      <c r="Z1978" s="59">
        <v>4.6664781825275607E-4</v>
      </c>
      <c r="AA1978" s="59">
        <v>2.8253598833496437E-4</v>
      </c>
      <c r="AB1978" s="59">
        <v>0</v>
      </c>
      <c r="AC1978" s="59">
        <v>0</v>
      </c>
      <c r="AD1978" s="59">
        <v>0</v>
      </c>
      <c r="AE1978" s="59">
        <v>6.7827783626101101E-5</v>
      </c>
      <c r="AF1978" s="59">
        <v>0</v>
      </c>
      <c r="AG1978" s="59">
        <v>0</v>
      </c>
      <c r="AH1978" s="17">
        <v>1.4969489922997506E-4</v>
      </c>
      <c r="AI1978" s="12">
        <v>1790</v>
      </c>
      <c r="AJ1978" s="16">
        <v>8</v>
      </c>
      <c r="AK1978" s="17">
        <v>0.92454899486853237</v>
      </c>
      <c r="AL1978" t="str">
        <f>IF(AK1978&lt;='CAV Tier 1 Analysis'!$A$5,"Tier 1", "Tier 2")</f>
        <v>Tier 2</v>
      </c>
      <c r="AM1978" t="str">
        <f t="shared" si="61"/>
        <v>Pennsylvania - Tier 2</v>
      </c>
      <c r="AN1978" t="str">
        <f t="shared" si="62"/>
        <v>Beaver, Township Of - Tier 2</v>
      </c>
    </row>
    <row r="1979" spans="1:40" x14ac:dyDescent="0.3">
      <c r="A1979">
        <v>3</v>
      </c>
      <c r="B1979" t="s">
        <v>23</v>
      </c>
      <c r="C1979" t="s">
        <v>4821</v>
      </c>
      <c r="D1979" t="s">
        <v>7299</v>
      </c>
      <c r="E1979" t="s">
        <v>2507</v>
      </c>
      <c r="F1979" s="12">
        <v>5381.3128346483263</v>
      </c>
      <c r="G1979" s="12">
        <v>2392.8490254604699</v>
      </c>
      <c r="H1979" s="12">
        <v>1028.5498117358195</v>
      </c>
      <c r="I1979">
        <v>2</v>
      </c>
      <c r="J1979" s="15">
        <v>7.3822842499400966E-3</v>
      </c>
      <c r="K1979" s="15">
        <v>0.99261771575006008</v>
      </c>
      <c r="L1979" s="58">
        <v>20.783539999999999</v>
      </c>
      <c r="M1979">
        <v>8</v>
      </c>
      <c r="N1979">
        <v>0</v>
      </c>
      <c r="O1979" s="12">
        <v>12.666666666666666</v>
      </c>
      <c r="P1979" s="12">
        <v>2.1111111111111112</v>
      </c>
      <c r="Q1979" s="12">
        <v>0</v>
      </c>
      <c r="R1979" s="12">
        <v>1.9852354315001202</v>
      </c>
      <c r="S1979" s="12">
        <v>7.5930470754561918</v>
      </c>
      <c r="T1979" s="12">
        <v>2386.449973718321</v>
      </c>
      <c r="U1979" s="12">
        <v>0</v>
      </c>
      <c r="V1979" s="12">
        <v>6.399051742148913</v>
      </c>
      <c r="W1979" s="59">
        <v>4.6305597664866817E-4</v>
      </c>
      <c r="X1979" s="59">
        <v>1.2878092754463064E-4</v>
      </c>
      <c r="Y1979" s="59">
        <v>0</v>
      </c>
      <c r="Z1979" s="59">
        <v>4.1047724753714656E-4</v>
      </c>
      <c r="AA1979" s="59">
        <v>3.7279054016418911E-4</v>
      </c>
      <c r="AB1979" s="59">
        <v>0</v>
      </c>
      <c r="AC1979" s="59">
        <v>4.4367598530420718E-5</v>
      </c>
      <c r="AD1979" s="59">
        <v>2.1506214542384093E-5</v>
      </c>
      <c r="AE1979" s="59">
        <v>1.9540258966514086E-4</v>
      </c>
      <c r="AF1979" s="59">
        <v>0</v>
      </c>
      <c r="AG1979" s="59">
        <v>9.7734486641424504E-6</v>
      </c>
      <c r="AH1979" s="17">
        <v>1.4965041302697477E-4</v>
      </c>
      <c r="AI1979" s="12">
        <v>1791</v>
      </c>
      <c r="AJ1979" s="16">
        <v>8</v>
      </c>
      <c r="AK1979" s="17">
        <v>0.92469864528155932</v>
      </c>
      <c r="AL1979" t="str">
        <f>IF(AK1979&lt;='CAV Tier 1 Analysis'!$A$5,"Tier 1", "Tier 2")</f>
        <v>Tier 2</v>
      </c>
      <c r="AM1979" t="str">
        <f t="shared" si="61"/>
        <v>Pennsylvania - Tier 2</v>
      </c>
      <c r="AN1979" t="str">
        <f t="shared" si="62"/>
        <v>North Woodbury, Township Of - Tier 2</v>
      </c>
    </row>
    <row r="1980" spans="1:40" x14ac:dyDescent="0.3">
      <c r="A1980">
        <v>3</v>
      </c>
      <c r="B1980" t="s">
        <v>23</v>
      </c>
      <c r="C1980" t="s">
        <v>4564</v>
      </c>
      <c r="D1980" t="s">
        <v>6992</v>
      </c>
      <c r="E1980" t="s">
        <v>2486</v>
      </c>
      <c r="F1980" s="12">
        <v>1616.4620430691505</v>
      </c>
      <c r="G1980" s="12">
        <v>1585.8267053454776</v>
      </c>
      <c r="H1980" s="12">
        <v>642.58848691242565</v>
      </c>
      <c r="I1980">
        <v>0</v>
      </c>
      <c r="J1980" s="15">
        <v>4.0765462553783347E-4</v>
      </c>
      <c r="K1980" s="15">
        <v>0.99959234537446195</v>
      </c>
      <c r="L1980" s="58">
        <v>21.979389999999999</v>
      </c>
      <c r="M1980">
        <v>1</v>
      </c>
      <c r="N1980">
        <v>0</v>
      </c>
      <c r="O1980" s="12">
        <v>10.444444444444445</v>
      </c>
      <c r="P1980" s="12">
        <v>3.7777777777777777</v>
      </c>
      <c r="Q1980" s="12">
        <v>0</v>
      </c>
      <c r="R1980" s="12">
        <v>0</v>
      </c>
      <c r="S1980" s="12">
        <v>0.26195416900720786</v>
      </c>
      <c r="T1980" s="12">
        <v>1621.7312498985484</v>
      </c>
      <c r="U1980" s="12">
        <v>5.2692068293979446</v>
      </c>
      <c r="V1980" s="12">
        <v>0</v>
      </c>
      <c r="W1980" s="59">
        <v>4.8969944016235786E-4</v>
      </c>
      <c r="X1980" s="59">
        <v>1.6097615943078831E-5</v>
      </c>
      <c r="Y1980" s="59">
        <v>0</v>
      </c>
      <c r="Z1980" s="59">
        <v>3.3846369533764716E-4</v>
      </c>
      <c r="AA1980" s="59">
        <v>6.6709886134644369E-4</v>
      </c>
      <c r="AB1980" s="59">
        <v>0</v>
      </c>
      <c r="AC1980" s="59">
        <v>0</v>
      </c>
      <c r="AD1980" s="59">
        <v>7.4194753475863087E-7</v>
      </c>
      <c r="AE1980" s="59">
        <v>1.3278739946822181E-4</v>
      </c>
      <c r="AF1980" s="59">
        <v>1.0789290497816382E-6</v>
      </c>
      <c r="AG1980" s="59">
        <v>0</v>
      </c>
      <c r="AH1980" s="17">
        <v>1.4963344444020814E-4</v>
      </c>
      <c r="AI1980" s="12">
        <v>1792</v>
      </c>
      <c r="AJ1980" s="16">
        <v>8</v>
      </c>
      <c r="AK1980" s="17">
        <v>0.92484827872599951</v>
      </c>
      <c r="AL1980" t="str">
        <f>IF(AK1980&lt;='CAV Tier 1 Analysis'!$A$5,"Tier 1", "Tier 2")</f>
        <v>Tier 2</v>
      </c>
      <c r="AM1980" t="str">
        <f t="shared" si="61"/>
        <v>Pennsylvania - Tier 2</v>
      </c>
      <c r="AN1980" t="str">
        <f t="shared" si="62"/>
        <v>Henderson, Township Of - Tier 2</v>
      </c>
    </row>
    <row r="1981" spans="1:40" x14ac:dyDescent="0.3">
      <c r="A1981">
        <v>3</v>
      </c>
      <c r="B1981" t="s">
        <v>23</v>
      </c>
      <c r="C1981" t="s">
        <v>3600</v>
      </c>
      <c r="D1981" t="s">
        <v>7754</v>
      </c>
      <c r="E1981" t="s">
        <v>2752</v>
      </c>
      <c r="F1981" s="12">
        <v>2752.0746262594366</v>
      </c>
      <c r="G1981" s="12">
        <v>1471.9083602912053</v>
      </c>
      <c r="H1981" s="12">
        <v>674.03306172774137</v>
      </c>
      <c r="I1981">
        <v>0</v>
      </c>
      <c r="J1981" s="15">
        <v>0</v>
      </c>
      <c r="K1981" s="15">
        <v>1</v>
      </c>
      <c r="L1981" s="58">
        <v>29.165469999999999</v>
      </c>
      <c r="M1981">
        <v>1</v>
      </c>
      <c r="N1981">
        <v>0</v>
      </c>
      <c r="O1981" s="12">
        <v>10</v>
      </c>
      <c r="P1981" s="12">
        <v>3</v>
      </c>
      <c r="Q1981" s="12">
        <v>0</v>
      </c>
      <c r="R1981" s="12">
        <v>0</v>
      </c>
      <c r="S1981" s="12">
        <v>0</v>
      </c>
      <c r="T1981" s="12">
        <v>1538.2804193610093</v>
      </c>
      <c r="U1981" s="12">
        <v>0</v>
      </c>
      <c r="V1981" s="12">
        <v>0</v>
      </c>
      <c r="W1981" s="59">
        <v>6.4980485496058088E-4</v>
      </c>
      <c r="X1981" s="59">
        <v>1.6097615943078831E-5</v>
      </c>
      <c r="Y1981" s="59">
        <v>0</v>
      </c>
      <c r="Z1981" s="59">
        <v>3.2406098489774727E-4</v>
      </c>
      <c r="AA1981" s="59">
        <v>5.2975497812805816E-4</v>
      </c>
      <c r="AB1981" s="59">
        <v>0</v>
      </c>
      <c r="AC1981" s="59">
        <v>0</v>
      </c>
      <c r="AD1981" s="59">
        <v>0</v>
      </c>
      <c r="AE1981" s="59">
        <v>1.2595444316227633E-4</v>
      </c>
      <c r="AF1981" s="59">
        <v>0</v>
      </c>
      <c r="AG1981" s="59">
        <v>0</v>
      </c>
      <c r="AH1981" s="17">
        <v>1.4960662519015831E-4</v>
      </c>
      <c r="AI1981" s="12">
        <v>1793</v>
      </c>
      <c r="AJ1981" s="16">
        <v>8</v>
      </c>
      <c r="AK1981" s="17">
        <v>0.92499788535118965</v>
      </c>
      <c r="AL1981" t="str">
        <f>IF(AK1981&lt;='CAV Tier 1 Analysis'!$A$5,"Tier 1", "Tier 2")</f>
        <v>Tier 2</v>
      </c>
      <c r="AM1981" t="str">
        <f t="shared" si="61"/>
        <v>Pennsylvania - Tier 2</v>
      </c>
      <c r="AN1981" t="str">
        <f t="shared" si="62"/>
        <v>Oakland, Township Of - Tier 2</v>
      </c>
    </row>
    <row r="1982" spans="1:40" x14ac:dyDescent="0.3">
      <c r="A1982">
        <v>3</v>
      </c>
      <c r="B1982" t="s">
        <v>23</v>
      </c>
      <c r="C1982" t="s">
        <v>4815</v>
      </c>
      <c r="D1982" t="s">
        <v>7291</v>
      </c>
      <c r="E1982" t="s">
        <v>2434</v>
      </c>
      <c r="F1982" s="12">
        <v>5586.8267690467037</v>
      </c>
      <c r="G1982" s="12">
        <v>3156.622774674393</v>
      </c>
      <c r="H1982" s="12">
        <v>1309.1478597560897</v>
      </c>
      <c r="I1982">
        <v>2</v>
      </c>
      <c r="J1982" s="15">
        <v>6.1007735703601511E-2</v>
      </c>
      <c r="K1982" s="15">
        <v>0.9389922642963987</v>
      </c>
      <c r="L1982" s="58">
        <v>15.423289999999998</v>
      </c>
      <c r="M1982">
        <v>8</v>
      </c>
      <c r="N1982">
        <v>0</v>
      </c>
      <c r="O1982" s="12">
        <v>14.222222222222221</v>
      </c>
      <c r="P1982" s="12">
        <v>1</v>
      </c>
      <c r="Q1982" s="12">
        <v>0</v>
      </c>
      <c r="R1982" s="12">
        <v>1.8779845285927974</v>
      </c>
      <c r="S1982" s="12">
        <v>79.868146624935093</v>
      </c>
      <c r="T1982" s="12">
        <v>3245.6138885109585</v>
      </c>
      <c r="U1982" s="12">
        <v>0</v>
      </c>
      <c r="V1982" s="12">
        <v>0</v>
      </c>
      <c r="W1982" s="59">
        <v>3.43629940524359E-4</v>
      </c>
      <c r="X1982" s="59">
        <v>1.2878092754463064E-4</v>
      </c>
      <c r="Y1982" s="59">
        <v>0</v>
      </c>
      <c r="Z1982" s="59">
        <v>4.6088673407679613E-4</v>
      </c>
      <c r="AA1982" s="59">
        <v>1.7658499270935274E-4</v>
      </c>
      <c r="AB1982" s="59">
        <v>0</v>
      </c>
      <c r="AC1982" s="59">
        <v>4.1970671230658817E-5</v>
      </c>
      <c r="AD1982" s="59">
        <v>2.2621504639035135E-4</v>
      </c>
      <c r="AE1982" s="59">
        <v>2.657509547036688E-4</v>
      </c>
      <c r="AF1982" s="59">
        <v>0</v>
      </c>
      <c r="AG1982" s="59">
        <v>0</v>
      </c>
      <c r="AH1982" s="17">
        <v>1.4943811519816522E-4</v>
      </c>
      <c r="AI1982" s="12">
        <v>1794</v>
      </c>
      <c r="AJ1982" s="16">
        <v>8</v>
      </c>
      <c r="AK1982" s="17">
        <v>0.92514732346638784</v>
      </c>
      <c r="AL1982" t="str">
        <f>IF(AK1982&lt;='CAV Tier 1 Analysis'!$A$5,"Tier 1", "Tier 2")</f>
        <v>Tier 2</v>
      </c>
      <c r="AM1982" t="str">
        <f t="shared" si="61"/>
        <v>Pennsylvania - Tier 2</v>
      </c>
      <c r="AN1982" t="str">
        <f t="shared" si="62"/>
        <v>Hereford, Township Of - Tier 2</v>
      </c>
    </row>
    <row r="1983" spans="1:40" x14ac:dyDescent="0.3">
      <c r="A1983">
        <v>3</v>
      </c>
      <c r="B1983" t="s">
        <v>23</v>
      </c>
      <c r="C1983" t="s">
        <v>5545</v>
      </c>
      <c r="D1983" t="s">
        <v>8079</v>
      </c>
      <c r="E1983" t="s">
        <v>2534</v>
      </c>
      <c r="F1983" s="12">
        <v>2249.6764223230111</v>
      </c>
      <c r="G1983" s="12">
        <v>1433.8465672532047</v>
      </c>
      <c r="H1983" s="12">
        <v>1842.871040271833</v>
      </c>
      <c r="I1983">
        <v>0</v>
      </c>
      <c r="J1983" s="15">
        <v>0</v>
      </c>
      <c r="K1983" s="15">
        <v>1.0000000000000002</v>
      </c>
      <c r="L1983" s="58">
        <v>26.270979999999998</v>
      </c>
      <c r="M1983">
        <v>1</v>
      </c>
      <c r="N1983">
        <v>0</v>
      </c>
      <c r="O1983" s="12">
        <v>12</v>
      </c>
      <c r="P1983" s="12">
        <v>3</v>
      </c>
      <c r="Q1983" s="12">
        <v>0</v>
      </c>
      <c r="R1983" s="12">
        <v>0</v>
      </c>
      <c r="S1983" s="12">
        <v>0</v>
      </c>
      <c r="T1983" s="12">
        <v>1489.7827463855131</v>
      </c>
      <c r="U1983" s="12">
        <v>0</v>
      </c>
      <c r="V1983" s="12">
        <v>0</v>
      </c>
      <c r="W1983" s="59">
        <v>5.8531579805065105E-4</v>
      </c>
      <c r="X1983" s="59">
        <v>1.6097615943078831E-5</v>
      </c>
      <c r="Y1983" s="59">
        <v>0</v>
      </c>
      <c r="Z1983" s="59">
        <v>3.8887318187729673E-4</v>
      </c>
      <c r="AA1983" s="59">
        <v>5.2975497812805816E-4</v>
      </c>
      <c r="AB1983" s="59">
        <v>0</v>
      </c>
      <c r="AC1983" s="59">
        <v>0</v>
      </c>
      <c r="AD1983" s="59">
        <v>0</v>
      </c>
      <c r="AE1983" s="59">
        <v>1.2198345236150139E-4</v>
      </c>
      <c r="AF1983" s="59">
        <v>0</v>
      </c>
      <c r="AG1983" s="59">
        <v>0</v>
      </c>
      <c r="AH1983" s="17">
        <v>1.492750023964169E-4</v>
      </c>
      <c r="AI1983" s="12">
        <v>1795</v>
      </c>
      <c r="AJ1983" s="16">
        <v>8</v>
      </c>
      <c r="AK1983" s="17">
        <v>0.9252965984687842</v>
      </c>
      <c r="AL1983" t="str">
        <f>IF(AK1983&lt;='CAV Tier 1 Analysis'!$A$5,"Tier 1", "Tier 2")</f>
        <v>Tier 2</v>
      </c>
      <c r="AM1983" t="str">
        <f t="shared" si="61"/>
        <v>Pennsylvania - Tier 2</v>
      </c>
      <c r="AN1983" t="str">
        <f t="shared" si="62"/>
        <v>North Shenango, Township Of - Tier 2</v>
      </c>
    </row>
    <row r="1984" spans="1:40" x14ac:dyDescent="0.3">
      <c r="A1984">
        <v>3</v>
      </c>
      <c r="B1984" t="s">
        <v>23</v>
      </c>
      <c r="C1984" t="s">
        <v>5194</v>
      </c>
      <c r="D1984" t="s">
        <v>7705</v>
      </c>
      <c r="E1984" t="s">
        <v>2578</v>
      </c>
      <c r="F1984" s="12">
        <v>2667.6150146309924</v>
      </c>
      <c r="G1984" s="12">
        <v>797.48633733719385</v>
      </c>
      <c r="H1984" s="12">
        <v>443.60786226252816</v>
      </c>
      <c r="I1984">
        <v>0</v>
      </c>
      <c r="J1984" s="15">
        <v>5.7833532463222835E-3</v>
      </c>
      <c r="K1984" s="15">
        <v>0.99421664675367771</v>
      </c>
      <c r="L1984" s="58">
        <v>26.398180000000004</v>
      </c>
      <c r="M1984">
        <v>3</v>
      </c>
      <c r="N1984">
        <v>0</v>
      </c>
      <c r="O1984" s="12">
        <v>12</v>
      </c>
      <c r="P1984" s="12">
        <v>3</v>
      </c>
      <c r="Q1984" s="12">
        <v>0</v>
      </c>
      <c r="R1984" s="12">
        <v>0</v>
      </c>
      <c r="S1984" s="12">
        <v>2.5655409703100807</v>
      </c>
      <c r="T1984" s="12">
        <v>960.9047448286592</v>
      </c>
      <c r="U1984" s="12">
        <v>0</v>
      </c>
      <c r="V1984" s="12">
        <v>0</v>
      </c>
      <c r="W1984" s="59">
        <v>5.8814980612770208E-4</v>
      </c>
      <c r="X1984" s="59">
        <v>4.8292847829236488E-5</v>
      </c>
      <c r="Y1984" s="59">
        <v>0</v>
      </c>
      <c r="Z1984" s="59">
        <v>3.8887318187729673E-4</v>
      </c>
      <c r="AA1984" s="59">
        <v>5.2975497812805816E-4</v>
      </c>
      <c r="AB1984" s="59">
        <v>0</v>
      </c>
      <c r="AC1984" s="59">
        <v>0</v>
      </c>
      <c r="AD1984" s="59">
        <v>7.2665260700296552E-6</v>
      </c>
      <c r="AE1984" s="59">
        <v>7.8678907007838079E-5</v>
      </c>
      <c r="AF1984" s="59">
        <v>0</v>
      </c>
      <c r="AG1984" s="59">
        <v>0</v>
      </c>
      <c r="AH1984" s="17">
        <v>1.4918329518546919E-4</v>
      </c>
      <c r="AI1984" s="12">
        <v>1796</v>
      </c>
      <c r="AJ1984" s="16">
        <v>8</v>
      </c>
      <c r="AK1984" s="17">
        <v>0.92544578176396963</v>
      </c>
      <c r="AL1984" t="str">
        <f>IF(AK1984&lt;='CAV Tier 1 Analysis'!$A$5,"Tier 1", "Tier 2")</f>
        <v>Tier 2</v>
      </c>
      <c r="AM1984" t="str">
        <f t="shared" si="61"/>
        <v>Pennsylvania - Tier 2</v>
      </c>
      <c r="AN1984" t="str">
        <f t="shared" si="62"/>
        <v>West Perry, Township Of - Tier 2</v>
      </c>
    </row>
    <row r="1985" spans="1:40" x14ac:dyDescent="0.3">
      <c r="A1985">
        <v>3</v>
      </c>
      <c r="B1985" t="s">
        <v>23</v>
      </c>
      <c r="C1985" t="s">
        <v>3756</v>
      </c>
      <c r="D1985" t="s">
        <v>6128</v>
      </c>
      <c r="E1985" t="s">
        <v>2462</v>
      </c>
      <c r="F1985" s="12">
        <v>1079.1251792195089</v>
      </c>
      <c r="G1985" s="12">
        <v>1406.3394492067698</v>
      </c>
      <c r="H1985" s="12">
        <v>846.63947614938922</v>
      </c>
      <c r="I1985">
        <v>1</v>
      </c>
      <c r="J1985" s="15">
        <v>0.19257214011152618</v>
      </c>
      <c r="K1985" s="15">
        <v>0.80742785988847376</v>
      </c>
      <c r="L1985" s="58">
        <v>0.55413000000000001</v>
      </c>
      <c r="M1985">
        <v>2</v>
      </c>
      <c r="N1985">
        <v>0</v>
      </c>
      <c r="O1985" s="12">
        <v>13</v>
      </c>
      <c r="P1985" s="12">
        <v>1</v>
      </c>
      <c r="Q1985" s="12">
        <v>1</v>
      </c>
      <c r="R1985" s="12">
        <v>0.80742785988847376</v>
      </c>
      <c r="S1985" s="12">
        <v>163.03917582498931</v>
      </c>
      <c r="T1985" s="12">
        <v>1681.0666886202059</v>
      </c>
      <c r="U1985" s="12">
        <v>601.94150940069699</v>
      </c>
      <c r="V1985" s="12">
        <v>0</v>
      </c>
      <c r="W1985" s="59">
        <v>1.23459818847187E-5</v>
      </c>
      <c r="X1985" s="59">
        <v>3.2195231886157661E-5</v>
      </c>
      <c r="Y1985" s="59">
        <v>0</v>
      </c>
      <c r="Z1985" s="59">
        <v>4.2127928036707145E-4</v>
      </c>
      <c r="AA1985" s="59">
        <v>1.7658499270935274E-4</v>
      </c>
      <c r="AB1985" s="59">
        <v>2.576655501159495E-4</v>
      </c>
      <c r="AC1985" s="59">
        <v>1.8045031113886015E-5</v>
      </c>
      <c r="AD1985" s="59">
        <v>4.6178503297308209E-4</v>
      </c>
      <c r="AE1985" s="59">
        <v>1.3764578682719253E-4</v>
      </c>
      <c r="AF1985" s="59">
        <v>1.2325425852300904E-4</v>
      </c>
      <c r="AG1985" s="59">
        <v>0</v>
      </c>
      <c r="AH1985" s="17">
        <v>1.4916374058185635E-4</v>
      </c>
      <c r="AI1985" s="12">
        <v>1797</v>
      </c>
      <c r="AJ1985" s="16">
        <v>8</v>
      </c>
      <c r="AK1985" s="17">
        <v>0.92559494550455146</v>
      </c>
      <c r="AL1985" t="str">
        <f>IF(AK1985&lt;='CAV Tier 1 Analysis'!$A$5,"Tier 1", "Tier 2")</f>
        <v>Tier 2</v>
      </c>
      <c r="AM1985" t="str">
        <f t="shared" si="61"/>
        <v>Pennsylvania - Tier 2</v>
      </c>
      <c r="AN1985" t="str">
        <f t="shared" si="62"/>
        <v>Cheswick, Borough Of - Tier 2</v>
      </c>
    </row>
    <row r="1986" spans="1:40" x14ac:dyDescent="0.3">
      <c r="A1986">
        <v>3</v>
      </c>
      <c r="B1986" t="s">
        <v>23</v>
      </c>
      <c r="C1986" t="s">
        <v>5143</v>
      </c>
      <c r="D1986" t="s">
        <v>7650</v>
      </c>
      <c r="E1986" t="s">
        <v>2620</v>
      </c>
      <c r="F1986" s="12">
        <v>1656.3143227924554</v>
      </c>
      <c r="G1986" s="12">
        <v>939.22232850862122</v>
      </c>
      <c r="H1986" s="12">
        <v>406.95018893294451</v>
      </c>
      <c r="I1986">
        <v>0</v>
      </c>
      <c r="J1986" s="15">
        <v>0</v>
      </c>
      <c r="K1986" s="15">
        <v>0.99999999999999989</v>
      </c>
      <c r="L1986" s="58">
        <v>25.77159</v>
      </c>
      <c r="M1986">
        <v>0</v>
      </c>
      <c r="N1986">
        <v>0</v>
      </c>
      <c r="O1986" s="12">
        <v>12</v>
      </c>
      <c r="P1986" s="12">
        <v>2.8571428571428572</v>
      </c>
      <c r="Q1986" s="12">
        <v>0</v>
      </c>
      <c r="R1986" s="12">
        <v>0</v>
      </c>
      <c r="S1986" s="12">
        <v>0</v>
      </c>
      <c r="T1986" s="12">
        <v>872.60563399928969</v>
      </c>
      <c r="U1986" s="12">
        <v>0</v>
      </c>
      <c r="V1986" s="12">
        <v>66.616694509331523</v>
      </c>
      <c r="W1986" s="59">
        <v>5.7418941995632364E-4</v>
      </c>
      <c r="X1986" s="59">
        <v>0</v>
      </c>
      <c r="Y1986" s="59">
        <v>0</v>
      </c>
      <c r="Z1986" s="59">
        <v>3.8887318187729673E-4</v>
      </c>
      <c r="AA1986" s="59">
        <v>5.045285505981507E-4</v>
      </c>
      <c r="AB1986" s="59">
        <v>0</v>
      </c>
      <c r="AC1986" s="59">
        <v>0</v>
      </c>
      <c r="AD1986" s="59">
        <v>0</v>
      </c>
      <c r="AE1986" s="59">
        <v>7.1448973377884423E-5</v>
      </c>
      <c r="AF1986" s="59">
        <v>0</v>
      </c>
      <c r="AG1986" s="59">
        <v>1.0174551952336139E-4</v>
      </c>
      <c r="AH1986" s="17">
        <v>1.4916233139391062E-4</v>
      </c>
      <c r="AI1986" s="12">
        <v>1798</v>
      </c>
      <c r="AJ1986" s="16">
        <v>8</v>
      </c>
      <c r="AK1986" s="17">
        <v>0.92574410783594541</v>
      </c>
      <c r="AL1986" t="str">
        <f>IF(AK1986&lt;='CAV Tier 1 Analysis'!$A$5,"Tier 1", "Tier 2")</f>
        <v>Tier 2</v>
      </c>
      <c r="AM1986" t="str">
        <f t="shared" si="61"/>
        <v>Pennsylvania - Tier 2</v>
      </c>
      <c r="AN1986" t="str">
        <f t="shared" si="62"/>
        <v>Northeast Madison, Township Of - Tier 2</v>
      </c>
    </row>
    <row r="1987" spans="1:40" x14ac:dyDescent="0.3">
      <c r="A1987">
        <v>3</v>
      </c>
      <c r="B1987" t="s">
        <v>23</v>
      </c>
      <c r="C1987" t="s">
        <v>3636</v>
      </c>
      <c r="D1987" t="s">
        <v>7144</v>
      </c>
      <c r="E1987" t="s">
        <v>2590</v>
      </c>
      <c r="F1987" s="12">
        <v>6906.3874892792001</v>
      </c>
      <c r="G1987" s="12">
        <v>976.26765643665874</v>
      </c>
      <c r="H1987" s="12">
        <v>493.36171217577322</v>
      </c>
      <c r="I1987">
        <v>0</v>
      </c>
      <c r="J1987" s="15">
        <v>9.7504908840642737E-3</v>
      </c>
      <c r="K1987" s="15">
        <v>0.99024950911593557</v>
      </c>
      <c r="L1987" s="58">
        <v>26.640710000000006</v>
      </c>
      <c r="M1987">
        <v>4</v>
      </c>
      <c r="N1987">
        <v>2</v>
      </c>
      <c r="O1987" s="12">
        <v>12.4</v>
      </c>
      <c r="P1987" s="12">
        <v>2</v>
      </c>
      <c r="Q1987" s="12">
        <v>0</v>
      </c>
      <c r="R1987" s="12">
        <v>0</v>
      </c>
      <c r="S1987" s="12">
        <v>4.8105188771162188</v>
      </c>
      <c r="T1987" s="12">
        <v>1095.4518483888889</v>
      </c>
      <c r="U1987" s="12">
        <v>0</v>
      </c>
      <c r="V1987" s="12">
        <v>0</v>
      </c>
      <c r="W1987" s="59">
        <v>5.9355335942115465E-4</v>
      </c>
      <c r="X1987" s="59">
        <v>6.4390463772315322E-5</v>
      </c>
      <c r="Y1987" s="59">
        <v>1.2403870007442322E-4</v>
      </c>
      <c r="Z1987" s="59">
        <v>4.0183562127320662E-4</v>
      </c>
      <c r="AA1987" s="59">
        <v>3.5316998541870548E-4</v>
      </c>
      <c r="AB1987" s="59">
        <v>0</v>
      </c>
      <c r="AC1987" s="59">
        <v>0</v>
      </c>
      <c r="AD1987" s="59">
        <v>1.3625103335110609E-5</v>
      </c>
      <c r="AE1987" s="59">
        <v>8.9695627558090835E-5</v>
      </c>
      <c r="AF1987" s="59">
        <v>0</v>
      </c>
      <c r="AG1987" s="59">
        <v>0</v>
      </c>
      <c r="AH1987" s="17">
        <v>1.4911898735027335E-4</v>
      </c>
      <c r="AI1987" s="12">
        <v>1799</v>
      </c>
      <c r="AJ1987" s="16">
        <v>8</v>
      </c>
      <c r="AK1987" s="17">
        <v>0.92589322682329567</v>
      </c>
      <c r="AL1987" t="str">
        <f>IF(AK1987&lt;='CAV Tier 1 Analysis'!$A$5,"Tier 1", "Tier 2")</f>
        <v>Tier 2</v>
      </c>
      <c r="AM1987" t="str">
        <f t="shared" si="61"/>
        <v>Pennsylvania - Tier 2</v>
      </c>
      <c r="AN1987" t="str">
        <f t="shared" si="62"/>
        <v>Juniata, Township Of - Tier 2</v>
      </c>
    </row>
    <row r="1988" spans="1:40" x14ac:dyDescent="0.3">
      <c r="A1988">
        <v>3</v>
      </c>
      <c r="B1988" t="s">
        <v>23</v>
      </c>
      <c r="C1988" t="s">
        <v>5522</v>
      </c>
      <c r="D1988" t="s">
        <v>8056</v>
      </c>
      <c r="E1988" t="s">
        <v>2508</v>
      </c>
      <c r="F1988" s="12">
        <v>2967.093801539535</v>
      </c>
      <c r="G1988" s="12">
        <v>1349.5494291903799</v>
      </c>
      <c r="H1988" s="12">
        <v>845.94868045785211</v>
      </c>
      <c r="I1988">
        <v>0</v>
      </c>
      <c r="J1988" s="15">
        <v>2.7623927846300456E-6</v>
      </c>
      <c r="K1988" s="15">
        <v>0.99999723760721515</v>
      </c>
      <c r="L1988" s="58">
        <v>25.340350000000004</v>
      </c>
      <c r="M1988">
        <v>1</v>
      </c>
      <c r="N1988">
        <v>0</v>
      </c>
      <c r="O1988" s="12">
        <v>12</v>
      </c>
      <c r="P1988" s="12">
        <v>3</v>
      </c>
      <c r="Q1988" s="12">
        <v>0</v>
      </c>
      <c r="R1988" s="12">
        <v>0</v>
      </c>
      <c r="S1988" s="12">
        <v>2.3368425310640786E-3</v>
      </c>
      <c r="T1988" s="12">
        <v>1719.7910138500865</v>
      </c>
      <c r="U1988" s="12">
        <v>0</v>
      </c>
      <c r="V1988" s="12">
        <v>0</v>
      </c>
      <c r="W1988" s="59">
        <v>5.6458141961711436E-4</v>
      </c>
      <c r="X1988" s="59">
        <v>1.6097615943078831E-5</v>
      </c>
      <c r="Y1988" s="59">
        <v>0</v>
      </c>
      <c r="Z1988" s="59">
        <v>3.8887318187729673E-4</v>
      </c>
      <c r="AA1988" s="59">
        <v>5.2975497812805816E-4</v>
      </c>
      <c r="AB1988" s="59">
        <v>0</v>
      </c>
      <c r="AC1988" s="59">
        <v>0</v>
      </c>
      <c r="AD1988" s="59">
        <v>6.6187706101917594E-9</v>
      </c>
      <c r="AE1988" s="59">
        <v>1.4081653564501249E-4</v>
      </c>
      <c r="AF1988" s="59">
        <v>0</v>
      </c>
      <c r="AG1988" s="59">
        <v>0</v>
      </c>
      <c r="AH1988" s="17">
        <v>1.4910275908919734E-4</v>
      </c>
      <c r="AI1988" s="12">
        <v>1800</v>
      </c>
      <c r="AJ1988" s="16">
        <v>8</v>
      </c>
      <c r="AK1988" s="17">
        <v>0.92604232958238486</v>
      </c>
      <c r="AL1988" t="str">
        <f>IF(AK1988&lt;='CAV Tier 1 Analysis'!$A$5,"Tier 1", "Tier 2")</f>
        <v>Tier 2</v>
      </c>
      <c r="AM1988" t="str">
        <f t="shared" si="61"/>
        <v>Pennsylvania - Tier 2</v>
      </c>
      <c r="AN1988" t="str">
        <f t="shared" si="62"/>
        <v>Mahoning, Tyownship Of - Tier 2</v>
      </c>
    </row>
    <row r="1989" spans="1:40" x14ac:dyDescent="0.3">
      <c r="A1989">
        <v>3</v>
      </c>
      <c r="B1989" t="s">
        <v>23</v>
      </c>
      <c r="C1989" t="s">
        <v>4165</v>
      </c>
      <c r="D1989" t="s">
        <v>6563</v>
      </c>
      <c r="E1989" t="s">
        <v>2743</v>
      </c>
      <c r="F1989" s="12">
        <v>17.226141732726301</v>
      </c>
      <c r="G1989" s="12">
        <v>14.958264785236862</v>
      </c>
      <c r="H1989" s="12">
        <v>6.757910058630169</v>
      </c>
      <c r="I1989">
        <v>0</v>
      </c>
      <c r="J1989" s="15">
        <v>0.11742309284039178</v>
      </c>
      <c r="K1989" s="15">
        <v>0.88257690715960824</v>
      </c>
      <c r="L1989" s="58">
        <v>0.36244999999999999</v>
      </c>
      <c r="M1989">
        <v>0</v>
      </c>
      <c r="N1989">
        <v>0</v>
      </c>
      <c r="O1989" s="12">
        <v>10</v>
      </c>
      <c r="P1989" s="12">
        <v>3</v>
      </c>
      <c r="Q1989" s="12">
        <v>3</v>
      </c>
      <c r="R1989" s="12">
        <v>0</v>
      </c>
      <c r="S1989" s="12">
        <v>0.79353470022154782</v>
      </c>
      <c r="T1989" s="12">
        <v>15.344431074301443</v>
      </c>
      <c r="U1989" s="12">
        <v>0</v>
      </c>
      <c r="V1989" s="12">
        <v>0</v>
      </c>
      <c r="W1989" s="59">
        <v>8.0753634239551954E-6</v>
      </c>
      <c r="X1989" s="59">
        <v>0</v>
      </c>
      <c r="Y1989" s="59">
        <v>0</v>
      </c>
      <c r="Z1989" s="59">
        <v>3.2406098489774727E-4</v>
      </c>
      <c r="AA1989" s="59">
        <v>5.2975497812805816E-4</v>
      </c>
      <c r="AB1989" s="59">
        <v>7.7299665034784846E-4</v>
      </c>
      <c r="AC1989" s="59">
        <v>0</v>
      </c>
      <c r="AD1989" s="59">
        <v>2.2475729888406795E-6</v>
      </c>
      <c r="AE1989" s="59">
        <v>1.2564024395554599E-6</v>
      </c>
      <c r="AF1989" s="59">
        <v>0</v>
      </c>
      <c r="AG1989" s="59">
        <v>0</v>
      </c>
      <c r="AH1989" s="17">
        <v>1.4894472292963686E-4</v>
      </c>
      <c r="AI1989" s="12">
        <v>1801</v>
      </c>
      <c r="AJ1989" s="16">
        <v>8</v>
      </c>
      <c r="AK1989" s="17">
        <v>0.92619127430531445</v>
      </c>
      <c r="AL1989" t="str">
        <f>IF(AK1989&lt;='CAV Tier 1 Analysis'!$A$5,"Tier 1", "Tier 2")</f>
        <v>Tier 2</v>
      </c>
      <c r="AM1989" t="str">
        <f t="shared" si="61"/>
        <v>Pennsylvania - Tier 2</v>
      </c>
      <c r="AN1989" t="str">
        <f t="shared" si="62"/>
        <v>Mill Creek, Borough Of - Tier 2</v>
      </c>
    </row>
    <row r="1990" spans="1:40" x14ac:dyDescent="0.3">
      <c r="A1990">
        <v>3</v>
      </c>
      <c r="B1990" t="s">
        <v>23</v>
      </c>
      <c r="C1990" t="s">
        <v>5138</v>
      </c>
      <c r="D1990" t="s">
        <v>7645</v>
      </c>
      <c r="E1990" t="s">
        <v>2382</v>
      </c>
      <c r="F1990" s="12">
        <v>4618.096967382462</v>
      </c>
      <c r="G1990" s="12">
        <v>2504.7756259951552</v>
      </c>
      <c r="H1990" s="12">
        <v>1480.807382404975</v>
      </c>
      <c r="I1990">
        <v>1</v>
      </c>
      <c r="J1990" s="15">
        <v>3.18475823509232E-3</v>
      </c>
      <c r="K1990" s="15">
        <v>0.99681524176490754</v>
      </c>
      <c r="L1990" s="58">
        <v>22.007949999999997</v>
      </c>
      <c r="M1990">
        <v>4</v>
      </c>
      <c r="N1990">
        <v>0</v>
      </c>
      <c r="O1990" s="12">
        <v>14</v>
      </c>
      <c r="P1990" s="12">
        <v>2</v>
      </c>
      <c r="Q1990" s="12">
        <v>0</v>
      </c>
      <c r="R1990" s="12">
        <v>0.99681524176490754</v>
      </c>
      <c r="S1990" s="12">
        <v>4.7160135056997463</v>
      </c>
      <c r="T1990" s="12">
        <v>2917.6005408556707</v>
      </c>
      <c r="U1990" s="12">
        <v>0</v>
      </c>
      <c r="V1990" s="12">
        <v>0</v>
      </c>
      <c r="W1990" s="59">
        <v>4.9033575518343147E-4</v>
      </c>
      <c r="X1990" s="59">
        <v>6.4390463772315322E-5</v>
      </c>
      <c r="Y1990" s="59">
        <v>0</v>
      </c>
      <c r="Z1990" s="59">
        <v>4.5368537885684618E-4</v>
      </c>
      <c r="AA1990" s="59">
        <v>3.5316998541870548E-4</v>
      </c>
      <c r="AB1990" s="59">
        <v>0</v>
      </c>
      <c r="AC1990" s="59">
        <v>2.2277608868894E-5</v>
      </c>
      <c r="AD1990" s="59">
        <v>1.3357430453210527E-5</v>
      </c>
      <c r="AE1990" s="59">
        <v>2.388932127512114E-4</v>
      </c>
      <c r="AF1990" s="59">
        <v>0</v>
      </c>
      <c r="AG1990" s="59">
        <v>0</v>
      </c>
      <c r="AH1990" s="17">
        <v>1.4873725775496494E-4</v>
      </c>
      <c r="AI1990" s="12">
        <v>1802</v>
      </c>
      <c r="AJ1990" s="16">
        <v>8</v>
      </c>
      <c r="AK1990" s="17">
        <v>0.92634001156306944</v>
      </c>
      <c r="AL1990" t="str">
        <f>IF(AK1990&lt;='CAV Tier 1 Analysis'!$A$5,"Tier 1", "Tier 2")</f>
        <v>Tier 2</v>
      </c>
      <c r="AM1990" t="str">
        <f t="shared" si="61"/>
        <v>Pennsylvania - Tier 2</v>
      </c>
      <c r="AN1990" t="str">
        <f t="shared" si="62"/>
        <v>Mount Carmel, Township Of - Tier 2</v>
      </c>
    </row>
    <row r="1991" spans="1:40" x14ac:dyDescent="0.3">
      <c r="A1991">
        <v>3</v>
      </c>
      <c r="B1991" t="s">
        <v>23</v>
      </c>
      <c r="C1991" t="s">
        <v>3617</v>
      </c>
      <c r="D1991" t="s">
        <v>7915</v>
      </c>
      <c r="E1991" t="s">
        <v>2491</v>
      </c>
      <c r="F1991" s="12">
        <v>1607.8868702374054</v>
      </c>
      <c r="G1991" s="12">
        <v>917.84119169364897</v>
      </c>
      <c r="H1991" s="12">
        <v>435.0571681925918</v>
      </c>
      <c r="I1991">
        <v>0</v>
      </c>
      <c r="J1991" s="15">
        <v>0</v>
      </c>
      <c r="K1991" s="15">
        <v>0.99999999999999989</v>
      </c>
      <c r="L1991" s="58">
        <v>22.580189999999995</v>
      </c>
      <c r="M1991">
        <v>0</v>
      </c>
      <c r="N1991">
        <v>0</v>
      </c>
      <c r="O1991" s="12">
        <v>10.5</v>
      </c>
      <c r="P1991" s="12">
        <v>4</v>
      </c>
      <c r="Q1991" s="12">
        <v>0</v>
      </c>
      <c r="R1991" s="12">
        <v>0</v>
      </c>
      <c r="S1991" s="12">
        <v>0</v>
      </c>
      <c r="T1991" s="12">
        <v>1013.4079130737582</v>
      </c>
      <c r="U1991" s="12">
        <v>0</v>
      </c>
      <c r="V1991" s="12">
        <v>0</v>
      </c>
      <c r="W1991" s="59">
        <v>5.0308522674012647E-4</v>
      </c>
      <c r="X1991" s="59">
        <v>0</v>
      </c>
      <c r="Y1991" s="59">
        <v>0</v>
      </c>
      <c r="Z1991" s="59">
        <v>3.4026403414263464E-4</v>
      </c>
      <c r="AA1991" s="59">
        <v>7.0633997083741095E-4</v>
      </c>
      <c r="AB1991" s="59">
        <v>0</v>
      </c>
      <c r="AC1991" s="59">
        <v>0</v>
      </c>
      <c r="AD1991" s="59">
        <v>0</v>
      </c>
      <c r="AE1991" s="59">
        <v>8.2977867871757643E-5</v>
      </c>
      <c r="AF1991" s="59">
        <v>0</v>
      </c>
      <c r="AG1991" s="59">
        <v>0</v>
      </c>
      <c r="AH1991" s="17">
        <v>1.4842428178108452E-4</v>
      </c>
      <c r="AI1991" s="12">
        <v>1803</v>
      </c>
      <c r="AJ1991" s="16">
        <v>8</v>
      </c>
      <c r="AK1991" s="17">
        <v>0.92648843584485052</v>
      </c>
      <c r="AL1991" t="str">
        <f>IF(AK1991&lt;='CAV Tier 1 Analysis'!$A$5,"Tier 1", "Tier 2")</f>
        <v>Tier 2</v>
      </c>
      <c r="AM1991" t="str">
        <f t="shared" si="61"/>
        <v>Pennsylvania - Tier 2</v>
      </c>
      <c r="AN1991" t="str">
        <f t="shared" si="62"/>
        <v>Ashland, Township Of - Tier 2</v>
      </c>
    </row>
    <row r="1992" spans="1:40" x14ac:dyDescent="0.3">
      <c r="A1992">
        <v>3</v>
      </c>
      <c r="B1992" t="s">
        <v>23</v>
      </c>
      <c r="C1992" t="s">
        <v>4529</v>
      </c>
      <c r="D1992" t="s">
        <v>6953</v>
      </c>
      <c r="E1992" t="s">
        <v>2621</v>
      </c>
      <c r="F1992" s="12">
        <v>6972.2837881647283</v>
      </c>
      <c r="G1992" s="12">
        <v>3101.1745982664979</v>
      </c>
      <c r="H1992" s="12">
        <v>1148.0639765485903</v>
      </c>
      <c r="I1992">
        <v>3</v>
      </c>
      <c r="J1992" s="15">
        <v>1.2472759114467529E-2</v>
      </c>
      <c r="K1992" s="15">
        <v>0.98752724088553245</v>
      </c>
      <c r="L1992" s="58">
        <v>16.753309999999999</v>
      </c>
      <c r="M1992">
        <v>5</v>
      </c>
      <c r="N1992">
        <v>0</v>
      </c>
      <c r="O1992" s="12">
        <v>12.818181818181818</v>
      </c>
      <c r="P1992" s="12">
        <v>1.1818181818181819</v>
      </c>
      <c r="Q1992" s="12">
        <v>0</v>
      </c>
      <c r="R1992" s="12">
        <v>2.9625817226565974</v>
      </c>
      <c r="S1992" s="12">
        <v>14.319525427488266</v>
      </c>
      <c r="T1992" s="12">
        <v>2967.5219120767465</v>
      </c>
      <c r="U1992" s="12">
        <v>0</v>
      </c>
      <c r="V1992" s="12">
        <v>133.65268618975142</v>
      </c>
      <c r="W1992" s="59">
        <v>3.7326270328095687E-4</v>
      </c>
      <c r="X1992" s="59">
        <v>8.0488079715394149E-5</v>
      </c>
      <c r="Y1992" s="59">
        <v>0</v>
      </c>
      <c r="Z1992" s="59">
        <v>4.153872624598397E-4</v>
      </c>
      <c r="AA1992" s="59">
        <v>2.0869135502014414E-4</v>
      </c>
      <c r="AB1992" s="59">
        <v>0</v>
      </c>
      <c r="AC1992" s="59">
        <v>6.6210100020765302E-5</v>
      </c>
      <c r="AD1992" s="59">
        <v>4.0557997721907274E-5</v>
      </c>
      <c r="AE1992" s="59">
        <v>2.4298077600359928E-4</v>
      </c>
      <c r="AF1992" s="59">
        <v>0</v>
      </c>
      <c r="AG1992" s="59">
        <v>2.041314432099928E-4</v>
      </c>
      <c r="AH1992" s="17">
        <v>1.4833724703932724E-4</v>
      </c>
      <c r="AI1992" s="12">
        <v>1804</v>
      </c>
      <c r="AJ1992" s="16">
        <v>8</v>
      </c>
      <c r="AK1992" s="17">
        <v>0.92663677309188985</v>
      </c>
      <c r="AL1992" t="str">
        <f>IF(AK1992&lt;='CAV Tier 1 Analysis'!$A$5,"Tier 1", "Tier 2")</f>
        <v>Tier 2</v>
      </c>
      <c r="AM1992" t="str">
        <f t="shared" ref="AM1992:AM2055" si="63">B1992&amp;" - "&amp;AL1992</f>
        <v>Pennsylvania - Tier 2</v>
      </c>
      <c r="AN1992" t="str">
        <f t="shared" ref="AN1992:AN2055" si="64">C1992&amp;" - "&amp;AL1992</f>
        <v>Conewago, Township Of - Tier 2</v>
      </c>
    </row>
    <row r="1993" spans="1:40" x14ac:dyDescent="0.3">
      <c r="A1993">
        <v>3</v>
      </c>
      <c r="B1993" t="s">
        <v>23</v>
      </c>
      <c r="C1993" t="s">
        <v>4808</v>
      </c>
      <c r="D1993" t="s">
        <v>7283</v>
      </c>
      <c r="E1993" t="s">
        <v>2613</v>
      </c>
      <c r="F1993" s="12">
        <v>12078.149805210112</v>
      </c>
      <c r="G1993" s="12">
        <v>2367.6620003784342</v>
      </c>
      <c r="H1993" s="12">
        <v>1168.7620275641038</v>
      </c>
      <c r="I1993">
        <v>2</v>
      </c>
      <c r="J1993" s="15">
        <v>5.850610102383771E-4</v>
      </c>
      <c r="K1993" s="15">
        <v>0.99941493898976153</v>
      </c>
      <c r="L1993" s="58">
        <v>26.236580000000004</v>
      </c>
      <c r="M1993">
        <v>2</v>
      </c>
      <c r="N1993">
        <v>0</v>
      </c>
      <c r="O1993" s="12">
        <v>12</v>
      </c>
      <c r="P1993" s="12">
        <v>2</v>
      </c>
      <c r="Q1993" s="12">
        <v>0</v>
      </c>
      <c r="R1993" s="12">
        <v>1.9988298779795231</v>
      </c>
      <c r="S1993" s="12">
        <v>0.6837970925749085</v>
      </c>
      <c r="T1993" s="12">
        <v>2761.3467901670642</v>
      </c>
      <c r="U1993" s="12">
        <v>0</v>
      </c>
      <c r="V1993" s="12">
        <v>0</v>
      </c>
      <c r="W1993" s="59">
        <v>5.8454936819333548E-4</v>
      </c>
      <c r="X1993" s="59">
        <v>3.2195231886157661E-5</v>
      </c>
      <c r="Y1993" s="59">
        <v>0</v>
      </c>
      <c r="Z1993" s="59">
        <v>3.8887318187729673E-4</v>
      </c>
      <c r="AA1993" s="59">
        <v>3.5316998541870548E-4</v>
      </c>
      <c r="AB1993" s="59">
        <v>0</v>
      </c>
      <c r="AC1993" s="59">
        <v>4.4671417883063276E-5</v>
      </c>
      <c r="AD1993" s="59">
        <v>1.9367569870480388E-6</v>
      </c>
      <c r="AE1993" s="59">
        <v>2.2609915133542879E-4</v>
      </c>
      <c r="AF1993" s="59">
        <v>0</v>
      </c>
      <c r="AG1993" s="59">
        <v>0</v>
      </c>
      <c r="AH1993" s="17">
        <v>1.4831773578009413E-4</v>
      </c>
      <c r="AI1993" s="12">
        <v>1805</v>
      </c>
      <c r="AJ1993" s="16">
        <v>8</v>
      </c>
      <c r="AK1993" s="17">
        <v>0.92678509082766991</v>
      </c>
      <c r="AL1993" t="str">
        <f>IF(AK1993&lt;='CAV Tier 1 Analysis'!$A$5,"Tier 1", "Tier 2")</f>
        <v>Tier 2</v>
      </c>
      <c r="AM1993" t="str">
        <f t="shared" si="63"/>
        <v>Pennsylvania - Tier 2</v>
      </c>
      <c r="AN1993" t="str">
        <f t="shared" si="64"/>
        <v>Greene, Township Of - Tier 2</v>
      </c>
    </row>
    <row r="1994" spans="1:40" x14ac:dyDescent="0.3">
      <c r="A1994">
        <v>3</v>
      </c>
      <c r="B1994" t="s">
        <v>23</v>
      </c>
      <c r="C1994" t="s">
        <v>5085</v>
      </c>
      <c r="D1994" t="s">
        <v>7591</v>
      </c>
      <c r="E1994" t="s">
        <v>2560</v>
      </c>
      <c r="F1994" s="12">
        <v>3677.451135486057</v>
      </c>
      <c r="G1994" s="12">
        <v>1932.9751860432023</v>
      </c>
      <c r="H1994" s="12">
        <v>985.93319319620321</v>
      </c>
      <c r="I1994">
        <v>0</v>
      </c>
      <c r="J1994" s="15">
        <v>0</v>
      </c>
      <c r="K1994" s="15">
        <v>1.0000000000000002</v>
      </c>
      <c r="L1994" s="58">
        <v>19.559830000000002</v>
      </c>
      <c r="M1994">
        <v>1</v>
      </c>
      <c r="N1994">
        <v>0</v>
      </c>
      <c r="O1994" s="12">
        <v>9</v>
      </c>
      <c r="P1994" s="12">
        <v>4</v>
      </c>
      <c r="Q1994" s="12">
        <v>0</v>
      </c>
      <c r="R1994" s="12">
        <v>0</v>
      </c>
      <c r="S1994" s="12">
        <v>0</v>
      </c>
      <c r="T1994" s="12">
        <v>2216.1058498172197</v>
      </c>
      <c r="U1994" s="12">
        <v>0</v>
      </c>
      <c r="V1994" s="12">
        <v>0</v>
      </c>
      <c r="W1994" s="59">
        <v>4.3579179407030369E-4</v>
      </c>
      <c r="X1994" s="59">
        <v>1.6097615943078831E-5</v>
      </c>
      <c r="Y1994" s="59">
        <v>0</v>
      </c>
      <c r="Z1994" s="59">
        <v>2.9165488640797254E-4</v>
      </c>
      <c r="AA1994" s="59">
        <v>7.0633997083741095E-4</v>
      </c>
      <c r="AB1994" s="59">
        <v>0</v>
      </c>
      <c r="AC1994" s="59">
        <v>0</v>
      </c>
      <c r="AD1994" s="59">
        <v>0</v>
      </c>
      <c r="AE1994" s="59">
        <v>1.8145480810211382E-4</v>
      </c>
      <c r="AF1994" s="59">
        <v>0</v>
      </c>
      <c r="AG1994" s="59">
        <v>0</v>
      </c>
      <c r="AH1994" s="17">
        <v>1.4830355230553455E-4</v>
      </c>
      <c r="AI1994" s="12">
        <v>1806</v>
      </c>
      <c r="AJ1994" s="16">
        <v>8</v>
      </c>
      <c r="AK1994" s="17">
        <v>0.92693339437997546</v>
      </c>
      <c r="AL1994" t="str">
        <f>IF(AK1994&lt;='CAV Tier 1 Analysis'!$A$5,"Tier 1", "Tier 2")</f>
        <v>Tier 2</v>
      </c>
      <c r="AM1994" t="str">
        <f t="shared" si="63"/>
        <v>Pennsylvania - Tier 2</v>
      </c>
      <c r="AN1994" t="str">
        <f t="shared" si="64"/>
        <v>Coolspring, Township Of - Tier 2</v>
      </c>
    </row>
    <row r="1995" spans="1:40" x14ac:dyDescent="0.3">
      <c r="A1995">
        <v>3</v>
      </c>
      <c r="B1995" t="s">
        <v>23</v>
      </c>
      <c r="C1995" t="s">
        <v>3675</v>
      </c>
      <c r="D1995" t="s">
        <v>6428</v>
      </c>
      <c r="E1995" t="s">
        <v>2232</v>
      </c>
      <c r="F1995" s="12">
        <v>1089.7410693970423</v>
      </c>
      <c r="G1995" s="12">
        <v>658.76828182398503</v>
      </c>
      <c r="H1995" s="12">
        <v>488.79583297643313</v>
      </c>
      <c r="I1995">
        <v>0</v>
      </c>
      <c r="J1995" s="15">
        <v>7.4209527182042389E-3</v>
      </c>
      <c r="K1995" s="15">
        <v>0.99257904728179591</v>
      </c>
      <c r="L1995" s="58">
        <v>23.94706</v>
      </c>
      <c r="M1995">
        <v>0</v>
      </c>
      <c r="N1995">
        <v>0</v>
      </c>
      <c r="O1995" s="12">
        <v>15</v>
      </c>
      <c r="P1995" s="12">
        <v>3</v>
      </c>
      <c r="Q1995" s="12">
        <v>0</v>
      </c>
      <c r="R1995" s="12">
        <v>0</v>
      </c>
      <c r="S1995" s="12">
        <v>3.6273307653733666</v>
      </c>
      <c r="T1995" s="12">
        <v>867.70860238459625</v>
      </c>
      <c r="U1995" s="12">
        <v>0</v>
      </c>
      <c r="V1995" s="12">
        <v>0</v>
      </c>
      <c r="W1995" s="59">
        <v>5.3353900520143615E-4</v>
      </c>
      <c r="X1995" s="59">
        <v>0</v>
      </c>
      <c r="Y1995" s="59">
        <v>0</v>
      </c>
      <c r="Z1995" s="59">
        <v>4.8609147734662091E-4</v>
      </c>
      <c r="AA1995" s="59">
        <v>5.2975497812805816E-4</v>
      </c>
      <c r="AB1995" s="59">
        <v>0</v>
      </c>
      <c r="AC1995" s="59">
        <v>0</v>
      </c>
      <c r="AD1995" s="59">
        <v>1.0273893060464536E-5</v>
      </c>
      <c r="AE1995" s="59">
        <v>7.1048004294215674E-5</v>
      </c>
      <c r="AF1995" s="59">
        <v>0</v>
      </c>
      <c r="AG1995" s="59">
        <v>0</v>
      </c>
      <c r="AH1995" s="17">
        <v>1.4824612345734503E-4</v>
      </c>
      <c r="AI1995" s="12">
        <v>1807</v>
      </c>
      <c r="AJ1995" s="16">
        <v>8</v>
      </c>
      <c r="AK1995" s="17">
        <v>0.92708164050343278</v>
      </c>
      <c r="AL1995" t="str">
        <f>IF(AK1995&lt;='CAV Tier 1 Analysis'!$A$5,"Tier 1", "Tier 2")</f>
        <v>Tier 2</v>
      </c>
      <c r="AM1995" t="str">
        <f t="shared" si="63"/>
        <v>Pennsylvania - Tier 2</v>
      </c>
      <c r="AN1995" t="str">
        <f t="shared" si="64"/>
        <v>Franklin, Township Of - Tier 2</v>
      </c>
    </row>
    <row r="1996" spans="1:40" x14ac:dyDescent="0.3">
      <c r="A1996">
        <v>3</v>
      </c>
      <c r="B1996" t="s">
        <v>23</v>
      </c>
      <c r="C1996" t="s">
        <v>5053</v>
      </c>
      <c r="D1996" t="s">
        <v>7554</v>
      </c>
      <c r="E1996" t="s">
        <v>2302</v>
      </c>
      <c r="F1996" s="12">
        <v>514.41411492099473</v>
      </c>
      <c r="G1996" s="12">
        <v>3497.1991037890361</v>
      </c>
      <c r="H1996" s="12">
        <v>1542.1446369568068</v>
      </c>
      <c r="I1996">
        <v>0</v>
      </c>
      <c r="J1996" s="15">
        <v>4.0749015852750294E-2</v>
      </c>
      <c r="K1996" s="15">
        <v>0.95925098414724974</v>
      </c>
      <c r="L1996" s="58">
        <v>0.6579299999999999</v>
      </c>
      <c r="M1996">
        <v>0</v>
      </c>
      <c r="N1996">
        <v>0</v>
      </c>
      <c r="O1996" s="12">
        <v>10.666666666666666</v>
      </c>
      <c r="P1996" s="12">
        <v>1</v>
      </c>
      <c r="Q1996" s="12">
        <v>0</v>
      </c>
      <c r="R1996" s="12">
        <v>0</v>
      </c>
      <c r="S1996" s="12">
        <v>62.840876258586768</v>
      </c>
      <c r="T1996" s="12">
        <v>3559.5438717689262</v>
      </c>
      <c r="U1996" s="12">
        <v>3045.1297568479313</v>
      </c>
      <c r="V1996" s="12">
        <v>0</v>
      </c>
      <c r="W1996" s="59">
        <v>1.4658639419293258E-5</v>
      </c>
      <c r="X1996" s="59">
        <v>0</v>
      </c>
      <c r="Y1996" s="59">
        <v>0</v>
      </c>
      <c r="Z1996" s="59">
        <v>3.4566505055759705E-4</v>
      </c>
      <c r="AA1996" s="59">
        <v>1.7658499270935274E-4</v>
      </c>
      <c r="AB1996" s="59">
        <v>0</v>
      </c>
      <c r="AC1996" s="59">
        <v>0</v>
      </c>
      <c r="AD1996" s="59">
        <v>1.7798775029554014E-4</v>
      </c>
      <c r="AE1996" s="59">
        <v>2.9145555039086156E-4</v>
      </c>
      <c r="AF1996" s="59">
        <v>6.2352438638153167E-4</v>
      </c>
      <c r="AG1996" s="59">
        <v>0</v>
      </c>
      <c r="AH1996" s="17">
        <v>1.4817057906856151E-4</v>
      </c>
      <c r="AI1996" s="12">
        <v>1808</v>
      </c>
      <c r="AJ1996" s="16">
        <v>8</v>
      </c>
      <c r="AK1996" s="17">
        <v>0.92722981108250135</v>
      </c>
      <c r="AL1996" t="str">
        <f>IF(AK1996&lt;='CAV Tier 1 Analysis'!$A$5,"Tier 1", "Tier 2")</f>
        <v>Tier 2</v>
      </c>
      <c r="AM1996" t="str">
        <f t="shared" si="63"/>
        <v>Pennsylvania - Tier 2</v>
      </c>
      <c r="AN1996" t="str">
        <f t="shared" si="64"/>
        <v>Coplay, Borough Of - Tier 2</v>
      </c>
    </row>
    <row r="1997" spans="1:40" x14ac:dyDescent="0.3">
      <c r="A1997">
        <v>3</v>
      </c>
      <c r="B1997" t="s">
        <v>23</v>
      </c>
      <c r="C1997" t="s">
        <v>4845</v>
      </c>
      <c r="D1997" t="s">
        <v>7325</v>
      </c>
      <c r="E1997" t="s">
        <v>2858</v>
      </c>
      <c r="F1997" s="12">
        <v>8206.4028555260593</v>
      </c>
      <c r="G1997" s="12">
        <v>1416.3823917299119</v>
      </c>
      <c r="H1997" s="12">
        <v>688.90502083846684</v>
      </c>
      <c r="I1997">
        <v>0</v>
      </c>
      <c r="J1997" s="15">
        <v>6.4483072670100949E-3</v>
      </c>
      <c r="K1997" s="15">
        <v>0.99355169273298982</v>
      </c>
      <c r="L1997" s="58">
        <v>31.051559999999995</v>
      </c>
      <c r="M1997">
        <v>5</v>
      </c>
      <c r="N1997">
        <v>0</v>
      </c>
      <c r="O1997" s="12">
        <v>11</v>
      </c>
      <c r="P1997" s="12">
        <v>2</v>
      </c>
      <c r="Q1997" s="12">
        <v>0</v>
      </c>
      <c r="R1997" s="12">
        <v>0</v>
      </c>
      <c r="S1997" s="12">
        <v>4.4422712521524268</v>
      </c>
      <c r="T1997" s="12">
        <v>1652.4133459606692</v>
      </c>
      <c r="U1997" s="12">
        <v>0</v>
      </c>
      <c r="V1997" s="12">
        <v>0</v>
      </c>
      <c r="W1997" s="59">
        <v>6.9182682268105998E-4</v>
      </c>
      <c r="X1997" s="59">
        <v>8.0488079715394149E-5</v>
      </c>
      <c r="Y1997" s="59">
        <v>0</v>
      </c>
      <c r="Z1997" s="59">
        <v>3.56467083387522E-4</v>
      </c>
      <c r="AA1997" s="59">
        <v>3.5316998541870548E-4</v>
      </c>
      <c r="AB1997" s="59">
        <v>0</v>
      </c>
      <c r="AC1997" s="59">
        <v>0</v>
      </c>
      <c r="AD1997" s="59">
        <v>1.2582094863216091E-5</v>
      </c>
      <c r="AE1997" s="59">
        <v>1.3529965033998496E-4</v>
      </c>
      <c r="AF1997" s="59">
        <v>0</v>
      </c>
      <c r="AG1997" s="59">
        <v>0</v>
      </c>
      <c r="AH1997" s="17">
        <v>1.4816670149144388E-4</v>
      </c>
      <c r="AI1997" s="12">
        <v>1809</v>
      </c>
      <c r="AJ1997" s="16">
        <v>8</v>
      </c>
      <c r="AK1997" s="17">
        <v>0.92737797778399278</v>
      </c>
      <c r="AL1997" t="str">
        <f>IF(AK1997&lt;='CAV Tier 1 Analysis'!$A$5,"Tier 1", "Tier 2")</f>
        <v>Tier 2</v>
      </c>
      <c r="AM1997" t="str">
        <f t="shared" si="63"/>
        <v>Pennsylvania - Tier 2</v>
      </c>
      <c r="AN1997" t="str">
        <f t="shared" si="64"/>
        <v>Clearfield, Township Of - Tier 2</v>
      </c>
    </row>
    <row r="1998" spans="1:40" x14ac:dyDescent="0.3">
      <c r="A1998">
        <v>3</v>
      </c>
      <c r="B1998" t="s">
        <v>23</v>
      </c>
      <c r="C1998" t="s">
        <v>4571</v>
      </c>
      <c r="D1998" t="s">
        <v>7000</v>
      </c>
      <c r="E1998" t="s">
        <v>2118</v>
      </c>
      <c r="F1998" s="12">
        <v>5204.8730938900835</v>
      </c>
      <c r="G1998" s="12">
        <v>2065.107210431278</v>
      </c>
      <c r="H1998" s="12">
        <v>822.56953606898469</v>
      </c>
      <c r="I1998">
        <v>8</v>
      </c>
      <c r="J1998" s="15">
        <v>2.5794268818987113E-2</v>
      </c>
      <c r="K1998" s="15">
        <v>0.97420573118101295</v>
      </c>
      <c r="L1998" s="58">
        <v>14.414830000000002</v>
      </c>
      <c r="M1998">
        <v>5</v>
      </c>
      <c r="N1998">
        <v>2</v>
      </c>
      <c r="O1998" s="12">
        <v>15.083333333333334</v>
      </c>
      <c r="P1998" s="12">
        <v>1.1666666666666667</v>
      </c>
      <c r="Q1998" s="12">
        <v>0</v>
      </c>
      <c r="R1998" s="12">
        <v>7.7936458494481036</v>
      </c>
      <c r="S1998" s="12">
        <v>21.217579735672906</v>
      </c>
      <c r="T1998" s="12">
        <v>2129.6631802533138</v>
      </c>
      <c r="U1998" s="12">
        <v>0</v>
      </c>
      <c r="V1998" s="12">
        <v>0</v>
      </c>
      <c r="W1998" s="59">
        <v>3.2116151453864562E-4</v>
      </c>
      <c r="X1998" s="59">
        <v>8.0488079715394149E-5</v>
      </c>
      <c r="Y1998" s="59">
        <v>1.2403870007442322E-4</v>
      </c>
      <c r="Z1998" s="59">
        <v>4.8879198555410212E-4</v>
      </c>
      <c r="AA1998" s="59">
        <v>2.0601582482757821E-4</v>
      </c>
      <c r="AB1998" s="59">
        <v>0</v>
      </c>
      <c r="AC1998" s="59">
        <v>1.7417851034187139E-4</v>
      </c>
      <c r="AD1998" s="59">
        <v>6.0095745137745966E-5</v>
      </c>
      <c r="AE1998" s="59">
        <v>1.7437687993417605E-4</v>
      </c>
      <c r="AF1998" s="59">
        <v>0</v>
      </c>
      <c r="AG1998" s="59">
        <v>0</v>
      </c>
      <c r="AH1998" s="17">
        <v>1.4810429455672149E-4</v>
      </c>
      <c r="AI1998" s="12">
        <v>1810</v>
      </c>
      <c r="AJ1998" s="16">
        <v>8</v>
      </c>
      <c r="AK1998" s="17">
        <v>0.92752608207854947</v>
      </c>
      <c r="AL1998" t="str">
        <f>IF(AK1998&lt;='CAV Tier 1 Analysis'!$A$5,"Tier 1", "Tier 2")</f>
        <v>Tier 2</v>
      </c>
      <c r="AM1998" t="str">
        <f t="shared" si="63"/>
        <v>Pennsylvania - Tier 2</v>
      </c>
      <c r="AN1998" t="str">
        <f t="shared" si="64"/>
        <v>Heidelberg, Township Of - Tier 2</v>
      </c>
    </row>
    <row r="1999" spans="1:40" x14ac:dyDescent="0.3">
      <c r="A1999">
        <v>3</v>
      </c>
      <c r="B1999" t="s">
        <v>23</v>
      </c>
      <c r="C1999" t="s">
        <v>4929</v>
      </c>
      <c r="D1999" t="s">
        <v>7416</v>
      </c>
      <c r="E1999" t="s">
        <v>2480</v>
      </c>
      <c r="F1999" s="12">
        <v>2006.5945508930615</v>
      </c>
      <c r="G1999" s="12">
        <v>1479.9592004733061</v>
      </c>
      <c r="H1999" s="12">
        <v>716.43180059090264</v>
      </c>
      <c r="I1999">
        <v>1</v>
      </c>
      <c r="J1999" s="15">
        <v>0</v>
      </c>
      <c r="K1999" s="15">
        <v>1</v>
      </c>
      <c r="L1999" s="58">
        <v>23.432350000000003</v>
      </c>
      <c r="M1999">
        <v>2</v>
      </c>
      <c r="N1999">
        <v>0</v>
      </c>
      <c r="O1999" s="12">
        <v>12</v>
      </c>
      <c r="P1999" s="12">
        <v>3</v>
      </c>
      <c r="Q1999" s="12">
        <v>0</v>
      </c>
      <c r="R1999" s="12">
        <v>1</v>
      </c>
      <c r="S1999" s="12">
        <v>0</v>
      </c>
      <c r="T1999" s="12">
        <v>1635.0414507254034</v>
      </c>
      <c r="U1999" s="12">
        <v>0</v>
      </c>
      <c r="V1999" s="12">
        <v>0</v>
      </c>
      <c r="W1999" s="59">
        <v>5.2207129846135072E-4</v>
      </c>
      <c r="X1999" s="59">
        <v>3.2195231886157661E-5</v>
      </c>
      <c r="Y1999" s="59">
        <v>0</v>
      </c>
      <c r="Z1999" s="59">
        <v>3.8887318187729673E-4</v>
      </c>
      <c r="AA1999" s="59">
        <v>5.2975497812805816E-4</v>
      </c>
      <c r="AB1999" s="59">
        <v>0</v>
      </c>
      <c r="AC1999" s="59">
        <v>2.2348784343877468E-5</v>
      </c>
      <c r="AD1999" s="59">
        <v>0</v>
      </c>
      <c r="AE1999" s="59">
        <v>1.3387723907901331E-4</v>
      </c>
      <c r="AF1999" s="59">
        <v>0</v>
      </c>
      <c r="AG1999" s="59">
        <v>0</v>
      </c>
      <c r="AH1999" s="17">
        <v>1.4810188307052307E-4</v>
      </c>
      <c r="AI1999" s="12">
        <v>1811</v>
      </c>
      <c r="AJ1999" s="16">
        <v>8</v>
      </c>
      <c r="AK1999" s="17">
        <v>0.92767418396162005</v>
      </c>
      <c r="AL1999" t="str">
        <f>IF(AK1999&lt;='CAV Tier 1 Analysis'!$A$5,"Tier 1", "Tier 2")</f>
        <v>Tier 2</v>
      </c>
      <c r="AM1999" t="str">
        <f t="shared" si="63"/>
        <v>Pennsylvania - Tier 2</v>
      </c>
      <c r="AN1999" t="str">
        <f t="shared" si="64"/>
        <v>East Mead, Township Of - Tier 2</v>
      </c>
    </row>
    <row r="2000" spans="1:40" x14ac:dyDescent="0.3">
      <c r="A2000">
        <v>3</v>
      </c>
      <c r="B2000" t="s">
        <v>23</v>
      </c>
      <c r="C2000" t="s">
        <v>3688</v>
      </c>
      <c r="D2000" t="s">
        <v>6677</v>
      </c>
      <c r="E2000" t="s">
        <v>2826</v>
      </c>
      <c r="F2000" s="12">
        <v>3299.9495121294067</v>
      </c>
      <c r="G2000" s="12">
        <v>286.75173613071456</v>
      </c>
      <c r="H2000" s="12">
        <v>207.34594804954628</v>
      </c>
      <c r="I2000">
        <v>0</v>
      </c>
      <c r="J2000" s="15">
        <v>0</v>
      </c>
      <c r="K2000" s="15">
        <v>1</v>
      </c>
      <c r="L2000" s="58">
        <v>34.661530000000006</v>
      </c>
      <c r="M2000">
        <v>1</v>
      </c>
      <c r="N2000">
        <v>0</v>
      </c>
      <c r="O2000" s="12">
        <v>11.5</v>
      </c>
      <c r="P2000" s="12">
        <v>2.5</v>
      </c>
      <c r="Q2000" s="12">
        <v>0</v>
      </c>
      <c r="R2000" s="12">
        <v>0</v>
      </c>
      <c r="S2000" s="12">
        <v>0</v>
      </c>
      <c r="T2000" s="12">
        <v>317.73563785146081</v>
      </c>
      <c r="U2000" s="12">
        <v>0</v>
      </c>
      <c r="V2000" s="12">
        <v>0</v>
      </c>
      <c r="W2000" s="59">
        <v>7.7225672942564719E-4</v>
      </c>
      <c r="X2000" s="59">
        <v>1.6097615943078831E-5</v>
      </c>
      <c r="Y2000" s="59">
        <v>0</v>
      </c>
      <c r="Z2000" s="59">
        <v>3.7267013263240936E-4</v>
      </c>
      <c r="AA2000" s="59">
        <v>4.4146248177338182E-4</v>
      </c>
      <c r="AB2000" s="59">
        <v>0</v>
      </c>
      <c r="AC2000" s="59">
        <v>0</v>
      </c>
      <c r="AD2000" s="59">
        <v>0</v>
      </c>
      <c r="AE2000" s="59">
        <v>2.6016202790265997E-5</v>
      </c>
      <c r="AF2000" s="59">
        <v>0</v>
      </c>
      <c r="AG2000" s="59">
        <v>0</v>
      </c>
      <c r="AH2000" s="17">
        <v>1.480457420513439E-4</v>
      </c>
      <c r="AI2000" s="12">
        <v>1812</v>
      </c>
      <c r="AJ2000" s="16">
        <v>8</v>
      </c>
      <c r="AK2000" s="17">
        <v>0.92782222970367134</v>
      </c>
      <c r="AL2000" t="str">
        <f>IF(AK2000&lt;='CAV Tier 1 Analysis'!$A$5,"Tier 1", "Tier 2")</f>
        <v>Tier 2</v>
      </c>
      <c r="AM2000" t="str">
        <f t="shared" si="63"/>
        <v>Pennsylvania - Tier 2</v>
      </c>
      <c r="AN2000" t="str">
        <f t="shared" si="64"/>
        <v>Jackson, Township Of - Tier 2</v>
      </c>
    </row>
    <row r="2001" spans="1:40" x14ac:dyDescent="0.3">
      <c r="A2001">
        <v>3</v>
      </c>
      <c r="B2001" t="s">
        <v>23</v>
      </c>
      <c r="C2001" t="s">
        <v>3611</v>
      </c>
      <c r="D2001" t="s">
        <v>7336</v>
      </c>
      <c r="E2001" t="s">
        <v>2188</v>
      </c>
      <c r="F2001" s="12">
        <v>1512.5002705464362</v>
      </c>
      <c r="G2001" s="12">
        <v>1622.0905317209294</v>
      </c>
      <c r="H2001" s="12">
        <v>643.22685451677182</v>
      </c>
      <c r="I2001">
        <v>0</v>
      </c>
      <c r="J2001" s="15">
        <v>0</v>
      </c>
      <c r="K2001" s="15">
        <v>0.99999999999999989</v>
      </c>
      <c r="L2001" s="58">
        <v>10.959260000000002</v>
      </c>
      <c r="M2001">
        <v>0</v>
      </c>
      <c r="N2001">
        <v>0</v>
      </c>
      <c r="O2001" s="12">
        <v>14.285714285714286</v>
      </c>
      <c r="P2001" s="12">
        <v>3.1428571428571428</v>
      </c>
      <c r="Q2001" s="12">
        <v>0</v>
      </c>
      <c r="R2001" s="12">
        <v>0</v>
      </c>
      <c r="S2001" s="12">
        <v>0</v>
      </c>
      <c r="T2001" s="12">
        <v>1462.1945723302078</v>
      </c>
      <c r="U2001" s="12">
        <v>0</v>
      </c>
      <c r="V2001" s="12">
        <v>159.8959593907216</v>
      </c>
      <c r="W2001" s="59">
        <v>2.4417163017689402E-4</v>
      </c>
      <c r="X2001" s="59">
        <v>0</v>
      </c>
      <c r="Y2001" s="59">
        <v>0</v>
      </c>
      <c r="Z2001" s="59">
        <v>4.62944264139639E-4</v>
      </c>
      <c r="AA2001" s="59">
        <v>5.5498140565796573E-4</v>
      </c>
      <c r="AB2001" s="59">
        <v>0</v>
      </c>
      <c r="AC2001" s="59">
        <v>0</v>
      </c>
      <c r="AD2001" s="59">
        <v>0</v>
      </c>
      <c r="AE2001" s="59">
        <v>1.197245319089851E-4</v>
      </c>
      <c r="AF2001" s="59">
        <v>0</v>
      </c>
      <c r="AG2001" s="59">
        <v>2.4421352001511242E-4</v>
      </c>
      <c r="AH2001" s="17">
        <v>1.4782139562714511E-4</v>
      </c>
      <c r="AI2001" s="12">
        <v>1813</v>
      </c>
      <c r="AJ2001" s="16">
        <v>8</v>
      </c>
      <c r="AK2001" s="17">
        <v>0.92797005109929853</v>
      </c>
      <c r="AL2001" t="str">
        <f>IF(AK2001&lt;='CAV Tier 1 Analysis'!$A$5,"Tier 1", "Tier 2")</f>
        <v>Tier 2</v>
      </c>
      <c r="AM2001" t="str">
        <f t="shared" si="63"/>
        <v>Pennsylvania - Tier 2</v>
      </c>
      <c r="AN2001" t="str">
        <f t="shared" si="64"/>
        <v>Banks, Township Of - Tier 2</v>
      </c>
    </row>
    <row r="2002" spans="1:40" x14ac:dyDescent="0.3">
      <c r="A2002">
        <v>3</v>
      </c>
      <c r="B2002" t="s">
        <v>23</v>
      </c>
      <c r="C2002" t="s">
        <v>5086</v>
      </c>
      <c r="D2002" t="s">
        <v>7592</v>
      </c>
      <c r="E2002" t="s">
        <v>2618</v>
      </c>
      <c r="F2002" s="12">
        <v>3993.9948173207708</v>
      </c>
      <c r="G2002" s="12">
        <v>1449.033703646694</v>
      </c>
      <c r="H2002" s="12">
        <v>667.2395764896628</v>
      </c>
      <c r="I2002">
        <v>0</v>
      </c>
      <c r="J2002" s="15">
        <v>2.3065900690470673E-5</v>
      </c>
      <c r="K2002" s="15">
        <v>0.99997693409930943</v>
      </c>
      <c r="L2002" s="58">
        <v>21.243480000000002</v>
      </c>
      <c r="M2002">
        <v>1</v>
      </c>
      <c r="N2002">
        <v>0</v>
      </c>
      <c r="O2002" s="12">
        <v>9</v>
      </c>
      <c r="P2002" s="12">
        <v>4</v>
      </c>
      <c r="Q2002" s="12">
        <v>0</v>
      </c>
      <c r="R2002" s="12">
        <v>0</v>
      </c>
      <c r="S2002" s="12">
        <v>1.5390481808062273E-2</v>
      </c>
      <c r="T2002" s="12">
        <v>1688.8324629857875</v>
      </c>
      <c r="U2002" s="12">
        <v>0</v>
      </c>
      <c r="V2002" s="12">
        <v>0</v>
      </c>
      <c r="W2002" s="59">
        <v>4.7330341120023104E-4</v>
      </c>
      <c r="X2002" s="59">
        <v>1.6097615943078831E-5</v>
      </c>
      <c r="Y2002" s="59">
        <v>0</v>
      </c>
      <c r="Z2002" s="59">
        <v>2.9165488640797254E-4</v>
      </c>
      <c r="AA2002" s="59">
        <v>7.0633997083741095E-4</v>
      </c>
      <c r="AB2002" s="59">
        <v>0</v>
      </c>
      <c r="AC2002" s="59">
        <v>0</v>
      </c>
      <c r="AD2002" s="59">
        <v>4.3591327748348068E-8</v>
      </c>
      <c r="AE2002" s="59">
        <v>1.3828164864642249E-4</v>
      </c>
      <c r="AF2002" s="59">
        <v>0</v>
      </c>
      <c r="AG2002" s="59">
        <v>0</v>
      </c>
      <c r="AH2002" s="17">
        <v>1.477928294875331E-4</v>
      </c>
      <c r="AI2002" s="12">
        <v>1814</v>
      </c>
      <c r="AJ2002" s="16">
        <v>8</v>
      </c>
      <c r="AK2002" s="17">
        <v>0.92811784392878605</v>
      </c>
      <c r="AL2002" t="str">
        <f>IF(AK2002&lt;='CAV Tier 1 Analysis'!$A$5,"Tier 1", "Tier 2")</f>
        <v>Tier 2</v>
      </c>
      <c r="AM2002" t="str">
        <f t="shared" si="63"/>
        <v>Pennsylvania - Tier 2</v>
      </c>
      <c r="AN2002" t="str">
        <f t="shared" si="64"/>
        <v>East Lackawannock, Township Of - Tier 2</v>
      </c>
    </row>
    <row r="2003" spans="1:40" x14ac:dyDescent="0.3">
      <c r="A2003">
        <v>3</v>
      </c>
      <c r="B2003" t="s">
        <v>23</v>
      </c>
      <c r="C2003" t="s">
        <v>4473</v>
      </c>
      <c r="D2003" t="s">
        <v>6893</v>
      </c>
      <c r="E2003" t="s">
        <v>2252</v>
      </c>
      <c r="F2003" s="12">
        <v>924.001760149235</v>
      </c>
      <c r="G2003" s="12">
        <v>2145.0281862941602</v>
      </c>
      <c r="H2003" s="12">
        <v>1233.7305940930403</v>
      </c>
      <c r="I2003">
        <v>2</v>
      </c>
      <c r="J2003" s="15">
        <v>3.6573851728955629E-2</v>
      </c>
      <c r="K2003" s="15">
        <v>0.96342614827104445</v>
      </c>
      <c r="L2003" s="58">
        <v>3.6646399999999999</v>
      </c>
      <c r="M2003">
        <v>7</v>
      </c>
      <c r="N2003">
        <v>0</v>
      </c>
      <c r="O2003" s="12">
        <v>12</v>
      </c>
      <c r="P2003" s="12">
        <v>2</v>
      </c>
      <c r="Q2003" s="12">
        <v>0</v>
      </c>
      <c r="R2003" s="12">
        <v>1.9268522965420889</v>
      </c>
      <c r="S2003" s="12">
        <v>45.1222798218352</v>
      </c>
      <c r="T2003" s="12">
        <v>2464.672566880095</v>
      </c>
      <c r="U2003" s="12">
        <v>1540.67080673086</v>
      </c>
      <c r="V2003" s="12">
        <v>0</v>
      </c>
      <c r="W2003" s="59">
        <v>8.1647950939338313E-5</v>
      </c>
      <c r="X2003" s="59">
        <v>1.126833116015518E-4</v>
      </c>
      <c r="Y2003" s="59">
        <v>0</v>
      </c>
      <c r="Z2003" s="59">
        <v>3.8887318187729673E-4</v>
      </c>
      <c r="AA2003" s="59">
        <v>3.5316998541870548E-4</v>
      </c>
      <c r="AB2003" s="59">
        <v>0</v>
      </c>
      <c r="AC2003" s="59">
        <v>4.3062806437924186E-5</v>
      </c>
      <c r="AD2003" s="59">
        <v>1.2780237246607274E-4</v>
      </c>
      <c r="AE2003" s="59">
        <v>2.0180745775056654E-4</v>
      </c>
      <c r="AF2003" s="59">
        <v>3.1546958457927282E-4</v>
      </c>
      <c r="AG2003" s="59">
        <v>0</v>
      </c>
      <c r="AH2003" s="17">
        <v>1.476833319155208E-4</v>
      </c>
      <c r="AI2003" s="12">
        <v>1815</v>
      </c>
      <c r="AJ2003" s="16">
        <v>8</v>
      </c>
      <c r="AK2003" s="17">
        <v>0.92826552726070155</v>
      </c>
      <c r="AL2003" t="str">
        <f>IF(AK2003&lt;='CAV Tier 1 Analysis'!$A$5,"Tier 1", "Tier 2")</f>
        <v>Tier 2</v>
      </c>
      <c r="AM2003" t="str">
        <f t="shared" si="63"/>
        <v>Pennsylvania - Tier 2</v>
      </c>
      <c r="AN2003" t="str">
        <f t="shared" si="64"/>
        <v>Bentleyville, Borough Of - Tier 2</v>
      </c>
    </row>
    <row r="2004" spans="1:40" x14ac:dyDescent="0.3">
      <c r="A2004">
        <v>3</v>
      </c>
      <c r="B2004" t="s">
        <v>23</v>
      </c>
      <c r="C2004" t="s">
        <v>4045</v>
      </c>
      <c r="D2004" t="s">
        <v>6431</v>
      </c>
      <c r="E2004" t="s">
        <v>2405</v>
      </c>
      <c r="F2004" s="12">
        <v>73.06851137169437</v>
      </c>
      <c r="G2004" s="12">
        <v>143.55825843592382</v>
      </c>
      <c r="H2004" s="12">
        <v>58.666399628533853</v>
      </c>
      <c r="I2004">
        <v>6</v>
      </c>
      <c r="J2004" s="15">
        <v>0.21884046081545111</v>
      </c>
      <c r="K2004" s="15">
        <v>0.78115953918454895</v>
      </c>
      <c r="L2004" s="58">
        <v>0.85327000000000008</v>
      </c>
      <c r="M2004">
        <v>16</v>
      </c>
      <c r="N2004">
        <v>0</v>
      </c>
      <c r="O2004" s="12">
        <v>12</v>
      </c>
      <c r="P2004" s="12">
        <v>3</v>
      </c>
      <c r="Q2004" s="12">
        <v>1</v>
      </c>
      <c r="R2004" s="12">
        <v>4.6869572351072932</v>
      </c>
      <c r="S2004" s="12">
        <v>12.838581929091758</v>
      </c>
      <c r="T2004" s="12">
        <v>154.00285781240672</v>
      </c>
      <c r="U2004" s="12">
        <v>80.934346440712346</v>
      </c>
      <c r="V2004" s="12">
        <v>0</v>
      </c>
      <c r="W2004" s="59">
        <v>1.9010802452085119E-5</v>
      </c>
      <c r="X2004" s="59">
        <v>2.5756185508926129E-4</v>
      </c>
      <c r="Y2004" s="59">
        <v>0</v>
      </c>
      <c r="Z2004" s="59">
        <v>3.8887318187729673E-4</v>
      </c>
      <c r="AA2004" s="59">
        <v>5.2975497812805816E-4</v>
      </c>
      <c r="AB2004" s="59">
        <v>2.576655501159495E-4</v>
      </c>
      <c r="AC2004" s="59">
        <v>1.0474779647638911E-4</v>
      </c>
      <c r="AD2004" s="59">
        <v>3.6363438108993159E-5</v>
      </c>
      <c r="AE2004" s="59">
        <v>1.2609758245000886E-5</v>
      </c>
      <c r="AF2004" s="59">
        <v>1.6572212920697417E-5</v>
      </c>
      <c r="AG2004" s="59">
        <v>0</v>
      </c>
      <c r="AH2004" s="17">
        <v>1.4755996121943013E-4</v>
      </c>
      <c r="AI2004" s="12">
        <v>1816</v>
      </c>
      <c r="AJ2004" s="16">
        <v>8</v>
      </c>
      <c r="AK2004" s="17">
        <v>0.92841308722192095</v>
      </c>
      <c r="AL2004" t="str">
        <f>IF(AK2004&lt;='CAV Tier 1 Analysis'!$A$5,"Tier 1", "Tier 2")</f>
        <v>Tier 2</v>
      </c>
      <c r="AM2004" t="str">
        <f t="shared" si="63"/>
        <v>Pennsylvania - Tier 2</v>
      </c>
      <c r="AN2004" t="str">
        <f t="shared" si="64"/>
        <v>Cambridge Springs, Borough Of - Tier 2</v>
      </c>
    </row>
    <row r="2005" spans="1:40" x14ac:dyDescent="0.3">
      <c r="A2005">
        <v>3</v>
      </c>
      <c r="B2005" t="s">
        <v>23</v>
      </c>
      <c r="C2005" t="s">
        <v>4132</v>
      </c>
      <c r="D2005" t="s">
        <v>6529</v>
      </c>
      <c r="E2005" t="s">
        <v>2675</v>
      </c>
      <c r="F2005" s="12">
        <v>3515.0703276417862</v>
      </c>
      <c r="G2005" s="12">
        <v>984.19900752606566</v>
      </c>
      <c r="H2005" s="12">
        <v>350.21356310607638</v>
      </c>
      <c r="I2005">
        <v>0</v>
      </c>
      <c r="J2005" s="15">
        <v>0</v>
      </c>
      <c r="K2005" s="15">
        <v>1</v>
      </c>
      <c r="L2005" s="58">
        <v>18.696149999999999</v>
      </c>
      <c r="M2005">
        <v>0</v>
      </c>
      <c r="N2005">
        <v>0</v>
      </c>
      <c r="O2005" s="12">
        <v>9</v>
      </c>
      <c r="P2005" s="12">
        <v>4</v>
      </c>
      <c r="Q2005" s="12">
        <v>0</v>
      </c>
      <c r="R2005" s="12">
        <v>0</v>
      </c>
      <c r="S2005" s="12">
        <v>0</v>
      </c>
      <c r="T2005" s="12">
        <v>896.60859664345958</v>
      </c>
      <c r="U2005" s="12">
        <v>0</v>
      </c>
      <c r="V2005" s="12">
        <v>87.590410882606079</v>
      </c>
      <c r="W2005" s="59">
        <v>4.1654905746662971E-4</v>
      </c>
      <c r="X2005" s="59">
        <v>0</v>
      </c>
      <c r="Y2005" s="59">
        <v>0</v>
      </c>
      <c r="Z2005" s="59">
        <v>2.9165488640797254E-4</v>
      </c>
      <c r="AA2005" s="59">
        <v>7.0633997083741095E-4</v>
      </c>
      <c r="AB2005" s="59">
        <v>0</v>
      </c>
      <c r="AC2005" s="59">
        <v>0</v>
      </c>
      <c r="AD2005" s="59">
        <v>0</v>
      </c>
      <c r="AE2005" s="59">
        <v>7.3414336621178644E-5</v>
      </c>
      <c r="AF2005" s="59">
        <v>0</v>
      </c>
      <c r="AG2005" s="59">
        <v>1.3377925647852548E-4</v>
      </c>
      <c r="AH2005" s="17">
        <v>1.4743068252833795E-4</v>
      </c>
      <c r="AI2005" s="12">
        <v>1817</v>
      </c>
      <c r="AJ2005" s="16">
        <v>8</v>
      </c>
      <c r="AK2005" s="17">
        <v>0.92856051790444927</v>
      </c>
      <c r="AL2005" t="str">
        <f>IF(AK2005&lt;='CAV Tier 1 Analysis'!$A$5,"Tier 1", "Tier 2")</f>
        <v>Tier 2</v>
      </c>
      <c r="AM2005" t="str">
        <f t="shared" si="63"/>
        <v>Pennsylvania - Tier 2</v>
      </c>
      <c r="AN2005" t="str">
        <f t="shared" si="64"/>
        <v>Fairview, Township Of - Tier 2</v>
      </c>
    </row>
    <row r="2006" spans="1:40" x14ac:dyDescent="0.3">
      <c r="A2006">
        <v>3</v>
      </c>
      <c r="B2006" t="s">
        <v>23</v>
      </c>
      <c r="C2006" t="s">
        <v>4614</v>
      </c>
      <c r="D2006" t="s">
        <v>7053</v>
      </c>
      <c r="E2006" t="s">
        <v>2692</v>
      </c>
      <c r="F2006" s="12">
        <v>4211.1578862028464</v>
      </c>
      <c r="G2006" s="12">
        <v>1224.8287184891544</v>
      </c>
      <c r="H2006" s="12">
        <v>646.47126464155394</v>
      </c>
      <c r="I2006">
        <v>6</v>
      </c>
      <c r="J2006" s="15">
        <v>5.9930333570300705E-2</v>
      </c>
      <c r="K2006" s="15">
        <v>0.94006966642969925</v>
      </c>
      <c r="L2006" s="58">
        <v>10.113909999999999</v>
      </c>
      <c r="M2006">
        <v>28</v>
      </c>
      <c r="N2006">
        <v>0</v>
      </c>
      <c r="O2006" s="12">
        <v>13</v>
      </c>
      <c r="P2006" s="12">
        <v>1</v>
      </c>
      <c r="Q2006" s="12">
        <v>0</v>
      </c>
      <c r="R2006" s="12">
        <v>5.6404179985781955</v>
      </c>
      <c r="S2006" s="12">
        <v>38.74323853358247</v>
      </c>
      <c r="T2006" s="12">
        <v>1362.2712876480823</v>
      </c>
      <c r="U2006" s="12">
        <v>0</v>
      </c>
      <c r="V2006" s="12">
        <v>0</v>
      </c>
      <c r="W2006" s="59">
        <v>2.2533728483149315E-4</v>
      </c>
      <c r="X2006" s="59">
        <v>4.5073324640620722E-4</v>
      </c>
      <c r="Y2006" s="59">
        <v>0</v>
      </c>
      <c r="Z2006" s="59">
        <v>4.2127928036707145E-4</v>
      </c>
      <c r="AA2006" s="59">
        <v>1.7658499270935274E-4</v>
      </c>
      <c r="AB2006" s="59">
        <v>0</v>
      </c>
      <c r="AC2006" s="59">
        <v>1.2605648545954907E-4</v>
      </c>
      <c r="AD2006" s="59">
        <v>1.0973465483485456E-4</v>
      </c>
      <c r="AE2006" s="59">
        <v>1.1154281060337895E-4</v>
      </c>
      <c r="AF2006" s="59">
        <v>0</v>
      </c>
      <c r="AG2006" s="59">
        <v>0</v>
      </c>
      <c r="AH2006" s="17">
        <v>1.473880686556279E-4</v>
      </c>
      <c r="AI2006" s="12">
        <v>1818</v>
      </c>
      <c r="AJ2006" s="16">
        <v>8</v>
      </c>
      <c r="AK2006" s="17">
        <v>0.92870790597310493</v>
      </c>
      <c r="AL2006" t="str">
        <f>IF(AK2006&lt;='CAV Tier 1 Analysis'!$A$5,"Tier 1", "Tier 2")</f>
        <v>Tier 2</v>
      </c>
      <c r="AM2006" t="str">
        <f t="shared" si="63"/>
        <v>Pennsylvania - Tier 2</v>
      </c>
      <c r="AN2006" t="str">
        <f t="shared" si="64"/>
        <v>Wiconisco, Township Of - Tier 2</v>
      </c>
    </row>
    <row r="2007" spans="1:40" x14ac:dyDescent="0.3">
      <c r="A2007">
        <v>3</v>
      </c>
      <c r="B2007" t="s">
        <v>23</v>
      </c>
      <c r="C2007" t="s">
        <v>4702</v>
      </c>
      <c r="D2007" t="s">
        <v>7160</v>
      </c>
      <c r="E2007" t="s">
        <v>2402</v>
      </c>
      <c r="F2007" s="12">
        <v>1022.539509450565</v>
      </c>
      <c r="G2007" s="12">
        <v>2488.1251487097325</v>
      </c>
      <c r="H2007" s="12">
        <v>1010.3413777726681</v>
      </c>
      <c r="I2007">
        <v>1</v>
      </c>
      <c r="J2007" s="15">
        <v>1.845184809132399E-2</v>
      </c>
      <c r="K2007" s="15">
        <v>0.98154815190867617</v>
      </c>
      <c r="L2007" s="58">
        <v>7.7412299999999998</v>
      </c>
      <c r="M2007">
        <v>6</v>
      </c>
      <c r="N2007">
        <v>0</v>
      </c>
      <c r="O2007" s="12">
        <v>11.5</v>
      </c>
      <c r="P2007" s="12">
        <v>2</v>
      </c>
      <c r="Q2007" s="12">
        <v>0</v>
      </c>
      <c r="R2007" s="12">
        <v>0.98154815190867617</v>
      </c>
      <c r="S2007" s="12">
        <v>18.642665623040255</v>
      </c>
      <c r="T2007" s="12">
        <v>2450.9515563659747</v>
      </c>
      <c r="U2007" s="12">
        <v>1428.4120469154097</v>
      </c>
      <c r="V2007" s="12">
        <v>37.173592343757718</v>
      </c>
      <c r="W2007" s="59">
        <v>1.7247412221940871E-4</v>
      </c>
      <c r="X2007" s="59">
        <v>9.6585695658472977E-5</v>
      </c>
      <c r="Y2007" s="59">
        <v>0</v>
      </c>
      <c r="Z2007" s="59">
        <v>3.7267013263240936E-4</v>
      </c>
      <c r="AA2007" s="59">
        <v>3.5316998541870548E-4</v>
      </c>
      <c r="AB2007" s="59">
        <v>0</v>
      </c>
      <c r="AC2007" s="59">
        <v>2.1936407970138484E-5</v>
      </c>
      <c r="AD2007" s="59">
        <v>5.2802670989227885E-5</v>
      </c>
      <c r="AE2007" s="59">
        <v>2.0068398103125184E-4</v>
      </c>
      <c r="AF2007" s="59">
        <v>2.9248334756507916E-4</v>
      </c>
      <c r="AG2007" s="59">
        <v>5.6776255463042667E-5</v>
      </c>
      <c r="AH2007" s="17">
        <v>1.4723478172252153E-4</v>
      </c>
      <c r="AI2007" s="12">
        <v>1819</v>
      </c>
      <c r="AJ2007" s="16">
        <v>8</v>
      </c>
      <c r="AK2007" s="17">
        <v>0.92885514075482745</v>
      </c>
      <c r="AL2007" t="str">
        <f>IF(AK2007&lt;='CAV Tier 1 Analysis'!$A$5,"Tier 1", "Tier 2")</f>
        <v>Tier 2</v>
      </c>
      <c r="AM2007" t="str">
        <f t="shared" si="63"/>
        <v>Pennsylvania - Tier 2</v>
      </c>
      <c r="AN2007" t="str">
        <f t="shared" si="64"/>
        <v>Berwick, Township Of - Tier 2</v>
      </c>
    </row>
    <row r="2008" spans="1:40" x14ac:dyDescent="0.3">
      <c r="A2008">
        <v>3</v>
      </c>
      <c r="B2008" t="s">
        <v>23</v>
      </c>
      <c r="C2008" t="s">
        <v>4466</v>
      </c>
      <c r="D2008" t="s">
        <v>6885</v>
      </c>
      <c r="E2008" t="s">
        <v>2340</v>
      </c>
      <c r="F2008" s="12">
        <v>184.073222767517</v>
      </c>
      <c r="G2008" s="12">
        <v>217.9585892269339</v>
      </c>
      <c r="H2008" s="12">
        <v>82.307287661666663</v>
      </c>
      <c r="I2008">
        <v>16</v>
      </c>
      <c r="J2008" s="15">
        <v>0</v>
      </c>
      <c r="K2008" s="15">
        <v>1</v>
      </c>
      <c r="L2008" s="58">
        <v>1.9507399999999999</v>
      </c>
      <c r="M2008">
        <v>21</v>
      </c>
      <c r="N2008">
        <v>0</v>
      </c>
      <c r="O2008" s="12">
        <v>10</v>
      </c>
      <c r="P2008" s="12">
        <v>3</v>
      </c>
      <c r="Q2008" s="12">
        <v>0</v>
      </c>
      <c r="R2008" s="12">
        <v>16</v>
      </c>
      <c r="S2008" s="12">
        <v>0</v>
      </c>
      <c r="T2008" s="12">
        <v>223.63177570781801</v>
      </c>
      <c r="U2008" s="12">
        <v>39.558552940301013</v>
      </c>
      <c r="V2008" s="12">
        <v>0</v>
      </c>
      <c r="W2008" s="59">
        <v>4.3462365693602866E-5</v>
      </c>
      <c r="X2008" s="59">
        <v>3.3804993480465544E-4</v>
      </c>
      <c r="Y2008" s="59">
        <v>0</v>
      </c>
      <c r="Z2008" s="59">
        <v>3.2406098489774727E-4</v>
      </c>
      <c r="AA2008" s="59">
        <v>5.2975497812805816E-4</v>
      </c>
      <c r="AB2008" s="59">
        <v>0</v>
      </c>
      <c r="AC2008" s="59">
        <v>3.5758054950203949E-4</v>
      </c>
      <c r="AD2008" s="59">
        <v>0</v>
      </c>
      <c r="AE2008" s="59">
        <v>1.8310975962607543E-5</v>
      </c>
      <c r="AF2008" s="59">
        <v>8.1000562924367666E-6</v>
      </c>
      <c r="AG2008" s="59">
        <v>0</v>
      </c>
      <c r="AH2008" s="17">
        <v>1.4721089502555884E-4</v>
      </c>
      <c r="AI2008" s="12">
        <v>1820</v>
      </c>
      <c r="AJ2008" s="16">
        <v>8</v>
      </c>
      <c r="AK2008" s="17">
        <v>0.92900235164985301</v>
      </c>
      <c r="AL2008" t="str">
        <f>IF(AK2008&lt;='CAV Tier 1 Analysis'!$A$5,"Tier 1", "Tier 2")</f>
        <v>Tier 2</v>
      </c>
      <c r="AM2008" t="str">
        <f t="shared" si="63"/>
        <v>Pennsylvania - Tier 2</v>
      </c>
      <c r="AN2008" t="str">
        <f t="shared" si="64"/>
        <v>Polk, Borough Of - Tier 2</v>
      </c>
    </row>
    <row r="2009" spans="1:40" x14ac:dyDescent="0.3">
      <c r="A2009">
        <v>3</v>
      </c>
      <c r="B2009" t="s">
        <v>23</v>
      </c>
      <c r="C2009" t="s">
        <v>4667</v>
      </c>
      <c r="D2009" t="s">
        <v>7120</v>
      </c>
      <c r="E2009" t="s">
        <v>2571</v>
      </c>
      <c r="F2009" s="12">
        <v>833.30470239022782</v>
      </c>
      <c r="G2009" s="12">
        <v>1031.2277813857079</v>
      </c>
      <c r="H2009" s="12">
        <v>479.27927649927312</v>
      </c>
      <c r="I2009">
        <v>0</v>
      </c>
      <c r="J2009" s="15">
        <v>7.1844156317150451E-2</v>
      </c>
      <c r="K2009" s="15">
        <v>0.92815584368284942</v>
      </c>
      <c r="L2009" s="58">
        <v>15.375920000000002</v>
      </c>
      <c r="M2009">
        <v>0</v>
      </c>
      <c r="N2009">
        <v>0</v>
      </c>
      <c r="O2009" s="12">
        <v>13</v>
      </c>
      <c r="P2009" s="12">
        <v>2</v>
      </c>
      <c r="Q2009" s="12">
        <v>1</v>
      </c>
      <c r="R2009" s="12">
        <v>0</v>
      </c>
      <c r="S2009" s="12">
        <v>34.43341526038455</v>
      </c>
      <c r="T2009" s="12">
        <v>1102.8742704732347</v>
      </c>
      <c r="U2009" s="12">
        <v>269.56956808300686</v>
      </c>
      <c r="V2009" s="12">
        <v>0</v>
      </c>
      <c r="W2009" s="59">
        <v>3.4257453987491019E-4</v>
      </c>
      <c r="X2009" s="59">
        <v>0</v>
      </c>
      <c r="Y2009" s="59">
        <v>0</v>
      </c>
      <c r="Z2009" s="59">
        <v>4.2127928036707145E-4</v>
      </c>
      <c r="AA2009" s="59">
        <v>3.5316998541870548E-4</v>
      </c>
      <c r="AB2009" s="59">
        <v>2.576655501159495E-4</v>
      </c>
      <c r="AC2009" s="59">
        <v>0</v>
      </c>
      <c r="AD2009" s="59">
        <v>9.7527699836147952E-5</v>
      </c>
      <c r="AE2009" s="59">
        <v>9.0303375683063711E-5</v>
      </c>
      <c r="AF2009" s="59">
        <v>5.5197384987652326E-5</v>
      </c>
      <c r="AG2009" s="59">
        <v>0</v>
      </c>
      <c r="AH2009" s="17">
        <v>1.4706525602577278E-4</v>
      </c>
      <c r="AI2009" s="12">
        <v>1821</v>
      </c>
      <c r="AJ2009" s="16">
        <v>8</v>
      </c>
      <c r="AK2009" s="17">
        <v>0.92914941690587882</v>
      </c>
      <c r="AL2009" t="str">
        <f>IF(AK2009&lt;='CAV Tier 1 Analysis'!$A$5,"Tier 1", "Tier 2")</f>
        <v>Tier 2</v>
      </c>
      <c r="AM2009" t="str">
        <f t="shared" si="63"/>
        <v>Pennsylvania - Tier 2</v>
      </c>
      <c r="AN2009" t="str">
        <f t="shared" si="64"/>
        <v>Towanda, Township Of - Tier 2</v>
      </c>
    </row>
    <row r="2010" spans="1:40" x14ac:dyDescent="0.3">
      <c r="A2010">
        <v>3</v>
      </c>
      <c r="B2010" t="s">
        <v>23</v>
      </c>
      <c r="C2010" t="s">
        <v>5090</v>
      </c>
      <c r="D2010" t="s">
        <v>7596</v>
      </c>
      <c r="E2010" t="s">
        <v>2700</v>
      </c>
      <c r="F2010" s="12">
        <v>4635.4387100192362</v>
      </c>
      <c r="G2010" s="12">
        <v>990.29240116621042</v>
      </c>
      <c r="H2010" s="12">
        <v>553.8303342681304</v>
      </c>
      <c r="I2010">
        <v>0</v>
      </c>
      <c r="J2010" s="15">
        <v>3.10948197456969E-3</v>
      </c>
      <c r="K2010" s="15">
        <v>0.99689051802542994</v>
      </c>
      <c r="L2010" s="58">
        <v>24.672920000000001</v>
      </c>
      <c r="M2010">
        <v>0</v>
      </c>
      <c r="N2010">
        <v>0</v>
      </c>
      <c r="O2010" s="12">
        <v>9.2222222222222214</v>
      </c>
      <c r="P2010" s="12">
        <v>3.7777777777777777</v>
      </c>
      <c r="Q2010" s="12">
        <v>0</v>
      </c>
      <c r="R2010" s="12">
        <v>0</v>
      </c>
      <c r="S2010" s="12">
        <v>1.7221254413766576</v>
      </c>
      <c r="T2010" s="12">
        <v>1183.6723336210468</v>
      </c>
      <c r="U2010" s="12">
        <v>0</v>
      </c>
      <c r="V2010" s="12">
        <v>0</v>
      </c>
      <c r="W2010" s="59">
        <v>5.4971112078955071E-4</v>
      </c>
      <c r="X2010" s="59">
        <v>0</v>
      </c>
      <c r="Y2010" s="59">
        <v>0</v>
      </c>
      <c r="Z2010" s="59">
        <v>2.9885624162792249E-4</v>
      </c>
      <c r="AA2010" s="59">
        <v>6.6709886134644369E-4</v>
      </c>
      <c r="AB2010" s="59">
        <v>0</v>
      </c>
      <c r="AC2010" s="59">
        <v>0</v>
      </c>
      <c r="AD2010" s="59">
        <v>4.8776728029068802E-6</v>
      </c>
      <c r="AE2010" s="59">
        <v>9.691912332197634E-5</v>
      </c>
      <c r="AF2010" s="59">
        <v>0</v>
      </c>
      <c r="AG2010" s="59">
        <v>0</v>
      </c>
      <c r="AH2010" s="17">
        <v>1.4704209271716362E-4</v>
      </c>
      <c r="AI2010" s="12">
        <v>1822</v>
      </c>
      <c r="AJ2010" s="16">
        <v>8</v>
      </c>
      <c r="AK2010" s="17">
        <v>0.92929645899859603</v>
      </c>
      <c r="AL2010" t="str">
        <f>IF(AK2010&lt;='CAV Tier 1 Analysis'!$A$5,"Tier 1", "Tier 2")</f>
        <v>Tier 2</v>
      </c>
      <c r="AM2010" t="str">
        <f t="shared" si="63"/>
        <v>Pennsylvania - Tier 2</v>
      </c>
      <c r="AN2010" t="str">
        <f t="shared" si="64"/>
        <v>Sandy Lake, Township Of - Tier 2</v>
      </c>
    </row>
    <row r="2011" spans="1:40" x14ac:dyDescent="0.3">
      <c r="A2011">
        <v>3</v>
      </c>
      <c r="B2011" t="s">
        <v>23</v>
      </c>
      <c r="C2011" t="s">
        <v>3625</v>
      </c>
      <c r="D2011" t="s">
        <v>6250</v>
      </c>
      <c r="E2011" t="s">
        <v>2453</v>
      </c>
      <c r="F2011" s="12">
        <v>2288.4942585425524</v>
      </c>
      <c r="G2011" s="12">
        <v>2719.0100798290364</v>
      </c>
      <c r="H2011" s="12">
        <v>1212.1155722370968</v>
      </c>
      <c r="I2011">
        <v>0</v>
      </c>
      <c r="J2011" s="15">
        <v>2.7484278134023652E-5</v>
      </c>
      <c r="K2011" s="15">
        <v>0.99997251572186596</v>
      </c>
      <c r="L2011" s="58">
        <v>17.46453</v>
      </c>
      <c r="M2011">
        <v>1</v>
      </c>
      <c r="N2011">
        <v>0</v>
      </c>
      <c r="O2011" s="12">
        <v>11.25</v>
      </c>
      <c r="P2011" s="12">
        <v>2.5</v>
      </c>
      <c r="Q2011" s="12">
        <v>0</v>
      </c>
      <c r="R2011" s="12">
        <v>0</v>
      </c>
      <c r="S2011" s="12">
        <v>3.3314121517945605E-2</v>
      </c>
      <c r="T2011" s="12">
        <v>3048.9255255418266</v>
      </c>
      <c r="U2011" s="12">
        <v>760.43126699927416</v>
      </c>
      <c r="V2011" s="12">
        <v>0</v>
      </c>
      <c r="W2011" s="59">
        <v>3.8910864058095806E-4</v>
      </c>
      <c r="X2011" s="59">
        <v>1.6097615943078831E-5</v>
      </c>
      <c r="Y2011" s="59">
        <v>0</v>
      </c>
      <c r="Z2011" s="59">
        <v>3.6456860800996568E-4</v>
      </c>
      <c r="AA2011" s="59">
        <v>4.4146248177338182E-4</v>
      </c>
      <c r="AB2011" s="59">
        <v>0</v>
      </c>
      <c r="AC2011" s="59">
        <v>0</v>
      </c>
      <c r="AD2011" s="59">
        <v>9.4357461179436645E-8</v>
      </c>
      <c r="AE2011" s="59">
        <v>2.496461061191906E-4</v>
      </c>
      <c r="AF2011" s="59">
        <v>1.5570680956198454E-4</v>
      </c>
      <c r="AG2011" s="59">
        <v>0</v>
      </c>
      <c r="AH2011" s="17">
        <v>1.4697132904088536E-4</v>
      </c>
      <c r="AI2011" s="12">
        <v>1823</v>
      </c>
      <c r="AJ2011" s="16">
        <v>8</v>
      </c>
      <c r="AK2011" s="17">
        <v>0.92944343032763688</v>
      </c>
      <c r="AL2011" t="str">
        <f>IF(AK2011&lt;='CAV Tier 1 Analysis'!$A$5,"Tier 1", "Tier 2")</f>
        <v>Tier 2</v>
      </c>
      <c r="AM2011" t="str">
        <f t="shared" si="63"/>
        <v>Pennsylvania - Tier 2</v>
      </c>
      <c r="AN2011" t="str">
        <f t="shared" si="64"/>
        <v>Union, Township Of - Tier 2</v>
      </c>
    </row>
    <row r="2012" spans="1:40" x14ac:dyDescent="0.3">
      <c r="A2012">
        <v>3</v>
      </c>
      <c r="B2012" t="s">
        <v>23</v>
      </c>
      <c r="C2012" t="s">
        <v>5464</v>
      </c>
      <c r="D2012" t="s">
        <v>7994</v>
      </c>
      <c r="E2012" t="s">
        <v>2365</v>
      </c>
      <c r="F2012" s="12">
        <v>1891.170874017628</v>
      </c>
      <c r="G2012" s="12">
        <v>518.14984551141015</v>
      </c>
      <c r="H2012" s="12">
        <v>276.56282405536342</v>
      </c>
      <c r="I2012">
        <v>1</v>
      </c>
      <c r="J2012" s="15">
        <v>0</v>
      </c>
      <c r="K2012" s="15">
        <v>1</v>
      </c>
      <c r="L2012" s="58">
        <v>25.158860000000001</v>
      </c>
      <c r="M2012">
        <v>0</v>
      </c>
      <c r="N2012">
        <v>0</v>
      </c>
      <c r="O2012" s="12">
        <v>14</v>
      </c>
      <c r="P2012" s="12">
        <v>3</v>
      </c>
      <c r="Q2012" s="12">
        <v>0</v>
      </c>
      <c r="R2012" s="12">
        <v>1</v>
      </c>
      <c r="S2012" s="12">
        <v>0</v>
      </c>
      <c r="T2012" s="12">
        <v>599.26974643931317</v>
      </c>
      <c r="U2012" s="12">
        <v>0</v>
      </c>
      <c r="V2012" s="12">
        <v>0</v>
      </c>
      <c r="W2012" s="59">
        <v>5.6053783372164278E-4</v>
      </c>
      <c r="X2012" s="59">
        <v>0</v>
      </c>
      <c r="Y2012" s="59">
        <v>0</v>
      </c>
      <c r="Z2012" s="59">
        <v>4.5368537885684618E-4</v>
      </c>
      <c r="AA2012" s="59">
        <v>5.2975497812805816E-4</v>
      </c>
      <c r="AB2012" s="59">
        <v>0</v>
      </c>
      <c r="AC2012" s="59">
        <v>2.2348784343877468E-5</v>
      </c>
      <c r="AD2012" s="59">
        <v>0</v>
      </c>
      <c r="AE2012" s="59">
        <v>4.9068223366007844E-5</v>
      </c>
      <c r="AF2012" s="59">
        <v>0</v>
      </c>
      <c r="AG2012" s="59">
        <v>0</v>
      </c>
      <c r="AH2012" s="17">
        <v>1.4685410894694839E-4</v>
      </c>
      <c r="AI2012" s="12">
        <v>1824</v>
      </c>
      <c r="AJ2012" s="16">
        <v>8</v>
      </c>
      <c r="AK2012" s="17">
        <v>0.92959028443658387</v>
      </c>
      <c r="AL2012" t="str">
        <f>IF(AK2012&lt;='CAV Tier 1 Analysis'!$A$5,"Tier 1", "Tier 2")</f>
        <v>Tier 2</v>
      </c>
      <c r="AM2012" t="str">
        <f t="shared" si="63"/>
        <v>Pennsylvania - Tier 2</v>
      </c>
      <c r="AN2012" t="str">
        <f t="shared" si="64"/>
        <v>Greenville, Township Of - Tier 2</v>
      </c>
    </row>
    <row r="2013" spans="1:40" x14ac:dyDescent="0.3">
      <c r="A2013">
        <v>3</v>
      </c>
      <c r="B2013" t="s">
        <v>23</v>
      </c>
      <c r="C2013" t="s">
        <v>4830</v>
      </c>
      <c r="D2013" t="s">
        <v>7309</v>
      </c>
      <c r="E2013" t="s">
        <v>2738</v>
      </c>
      <c r="F2013" s="12">
        <v>1768.3738025413177</v>
      </c>
      <c r="G2013" s="12">
        <v>879.45977800495893</v>
      </c>
      <c r="H2013" s="12">
        <v>449.03351867100992</v>
      </c>
      <c r="I2013">
        <v>0</v>
      </c>
      <c r="J2013" s="15">
        <v>1.5331492262999485E-2</v>
      </c>
      <c r="K2013" s="15">
        <v>0.98466850773700076</v>
      </c>
      <c r="L2013" s="58">
        <v>32.629569999999994</v>
      </c>
      <c r="M2013">
        <v>1</v>
      </c>
      <c r="N2013">
        <v>0</v>
      </c>
      <c r="O2013" s="12">
        <v>13</v>
      </c>
      <c r="P2013" s="12">
        <v>2</v>
      </c>
      <c r="Q2013" s="12">
        <v>0</v>
      </c>
      <c r="R2013" s="12">
        <v>0</v>
      </c>
      <c r="S2013" s="12">
        <v>6.8843539173320236</v>
      </c>
      <c r="T2013" s="12">
        <v>933.69328890093084</v>
      </c>
      <c r="U2013" s="12">
        <v>0</v>
      </c>
      <c r="V2013" s="12">
        <v>0</v>
      </c>
      <c r="W2013" s="59">
        <v>7.2698478719102142E-4</v>
      </c>
      <c r="X2013" s="59">
        <v>1.6097615943078831E-5</v>
      </c>
      <c r="Y2013" s="59">
        <v>0</v>
      </c>
      <c r="Z2013" s="59">
        <v>4.2127928036707145E-4</v>
      </c>
      <c r="AA2013" s="59">
        <v>3.5316998541870548E-4</v>
      </c>
      <c r="AB2013" s="59">
        <v>0</v>
      </c>
      <c r="AC2013" s="59">
        <v>0</v>
      </c>
      <c r="AD2013" s="59">
        <v>1.9498943027815957E-5</v>
      </c>
      <c r="AE2013" s="59">
        <v>7.6450832245997474E-5</v>
      </c>
      <c r="AF2013" s="59">
        <v>0</v>
      </c>
      <c r="AG2013" s="59">
        <v>0</v>
      </c>
      <c r="AH2013" s="17">
        <v>1.4668013129033551E-4</v>
      </c>
      <c r="AI2013" s="12">
        <v>1825</v>
      </c>
      <c r="AJ2013" s="16">
        <v>8</v>
      </c>
      <c r="AK2013" s="17">
        <v>0.92973696456787425</v>
      </c>
      <c r="AL2013" t="str">
        <f>IF(AK2013&lt;='CAV Tier 1 Analysis'!$A$5,"Tier 1", "Tier 2")</f>
        <v>Tier 2</v>
      </c>
      <c r="AM2013" t="str">
        <f t="shared" si="63"/>
        <v>Pennsylvania - Tier 2</v>
      </c>
      <c r="AN2013" t="str">
        <f t="shared" si="64"/>
        <v>Windham, Township Of - Tier 2</v>
      </c>
    </row>
    <row r="2014" spans="1:40" x14ac:dyDescent="0.3">
      <c r="A2014">
        <v>3</v>
      </c>
      <c r="B2014" t="s">
        <v>23</v>
      </c>
      <c r="C2014" t="s">
        <v>3734</v>
      </c>
      <c r="D2014" t="s">
        <v>7284</v>
      </c>
      <c r="E2014" t="s">
        <v>2265</v>
      </c>
      <c r="F2014" s="12">
        <v>10509.687239219449</v>
      </c>
      <c r="G2014" s="12">
        <v>2028.3266641504708</v>
      </c>
      <c r="H2014" s="12">
        <v>1071.5148493438003</v>
      </c>
      <c r="I2014">
        <v>1</v>
      </c>
      <c r="J2014" s="15">
        <v>9.993487578816157E-3</v>
      </c>
      <c r="K2014" s="15">
        <v>0.99000651242118376</v>
      </c>
      <c r="L2014" s="58">
        <v>21.435959999999998</v>
      </c>
      <c r="M2014">
        <v>1</v>
      </c>
      <c r="N2014">
        <v>0</v>
      </c>
      <c r="O2014" s="12">
        <v>15</v>
      </c>
      <c r="P2014" s="12">
        <v>2.3333333333333335</v>
      </c>
      <c r="Q2014" s="12">
        <v>0</v>
      </c>
      <c r="R2014" s="12">
        <v>0.99000651242118376</v>
      </c>
      <c r="S2014" s="12">
        <v>10.708170337434334</v>
      </c>
      <c r="T2014" s="12">
        <v>2047.9756706816206</v>
      </c>
      <c r="U2014" s="12">
        <v>0</v>
      </c>
      <c r="V2014" s="12">
        <v>0</v>
      </c>
      <c r="W2014" s="59">
        <v>4.7759185361116464E-4</v>
      </c>
      <c r="X2014" s="59">
        <v>1.6097615943078831E-5</v>
      </c>
      <c r="Y2014" s="59">
        <v>0</v>
      </c>
      <c r="Z2014" s="59">
        <v>4.8609147734662091E-4</v>
      </c>
      <c r="AA2014" s="59">
        <v>4.1203164965515643E-4</v>
      </c>
      <c r="AB2014" s="59">
        <v>0</v>
      </c>
      <c r="AC2014" s="59">
        <v>2.2125442045135287E-5</v>
      </c>
      <c r="AD2014" s="59">
        <v>3.0329353465706022E-5</v>
      </c>
      <c r="AE2014" s="59">
        <v>1.6768830439754557E-4</v>
      </c>
      <c r="AF2014" s="59">
        <v>0</v>
      </c>
      <c r="AG2014" s="59">
        <v>0</v>
      </c>
      <c r="AH2014" s="17">
        <v>1.4654142695130982E-4</v>
      </c>
      <c r="AI2014" s="12">
        <v>1826</v>
      </c>
      <c r="AJ2014" s="16">
        <v>8</v>
      </c>
      <c r="AK2014" s="17">
        <v>0.92988350599482561</v>
      </c>
      <c r="AL2014" t="str">
        <f>IF(AK2014&lt;='CAV Tier 1 Analysis'!$A$5,"Tier 1", "Tier 2")</f>
        <v>Tier 2</v>
      </c>
      <c r="AM2014" t="str">
        <f t="shared" si="63"/>
        <v>Pennsylvania - Tier 2</v>
      </c>
      <c r="AN2014" t="str">
        <f t="shared" si="64"/>
        <v>Greenfield, Township Of - Tier 2</v>
      </c>
    </row>
    <row r="2015" spans="1:40" x14ac:dyDescent="0.3">
      <c r="A2015">
        <v>3</v>
      </c>
      <c r="B2015" t="s">
        <v>23</v>
      </c>
      <c r="C2015" t="s">
        <v>4899</v>
      </c>
      <c r="D2015" t="s">
        <v>7382</v>
      </c>
      <c r="E2015" t="s">
        <v>2326</v>
      </c>
      <c r="F2015" s="12">
        <v>8342.9105315136512</v>
      </c>
      <c r="G2015" s="12">
        <v>2138.9174719273969</v>
      </c>
      <c r="H2015" s="12">
        <v>1050.4551100917081</v>
      </c>
      <c r="I2015">
        <v>2</v>
      </c>
      <c r="J2015" s="15">
        <v>1.1020033332199584E-4</v>
      </c>
      <c r="K2015" s="15">
        <v>0.99988979966667801</v>
      </c>
      <c r="L2015" s="58">
        <v>22.050750000000004</v>
      </c>
      <c r="M2015">
        <v>1</v>
      </c>
      <c r="N2015">
        <v>0</v>
      </c>
      <c r="O2015" s="12">
        <v>14.181818181818182</v>
      </c>
      <c r="P2015" s="12">
        <v>2.2727272727272729</v>
      </c>
      <c r="Q2015" s="12">
        <v>0</v>
      </c>
      <c r="R2015" s="12">
        <v>1.999779599333356</v>
      </c>
      <c r="S2015" s="12">
        <v>0.11576050327190007</v>
      </c>
      <c r="T2015" s="12">
        <v>2408.0315950923614</v>
      </c>
      <c r="U2015" s="12">
        <v>0</v>
      </c>
      <c r="V2015" s="12">
        <v>0</v>
      </c>
      <c r="W2015" s="59">
        <v>4.9128933651753368E-4</v>
      </c>
      <c r="X2015" s="59">
        <v>1.6097615943078831E-5</v>
      </c>
      <c r="Y2015" s="59">
        <v>0</v>
      </c>
      <c r="Z2015" s="59">
        <v>4.5957739676407794E-4</v>
      </c>
      <c r="AA2015" s="59">
        <v>4.0132952888489261E-4</v>
      </c>
      <c r="AB2015" s="59">
        <v>0</v>
      </c>
      <c r="AC2015" s="59">
        <v>4.4692643000786864E-5</v>
      </c>
      <c r="AD2015" s="59">
        <v>3.2787498801991356E-7</v>
      </c>
      <c r="AE2015" s="59">
        <v>1.9716969341845752E-4</v>
      </c>
      <c r="AF2015" s="59">
        <v>0</v>
      </c>
      <c r="AG2015" s="59">
        <v>0</v>
      </c>
      <c r="AH2015" s="17">
        <v>1.4640764450153155E-4</v>
      </c>
      <c r="AI2015" s="12">
        <v>1827</v>
      </c>
      <c r="AJ2015" s="16">
        <v>8</v>
      </c>
      <c r="AK2015" s="17">
        <v>0.93002991363932719</v>
      </c>
      <c r="AL2015" t="str">
        <f>IF(AK2015&lt;='CAV Tier 1 Analysis'!$A$5,"Tier 1", "Tier 2")</f>
        <v>Tier 2</v>
      </c>
      <c r="AM2015" t="str">
        <f t="shared" si="63"/>
        <v>Pennsylvania - Tier 2</v>
      </c>
      <c r="AN2015" t="str">
        <f t="shared" si="64"/>
        <v>Bell, Township Of - Tier 2</v>
      </c>
    </row>
    <row r="2016" spans="1:40" x14ac:dyDescent="0.3">
      <c r="A2016">
        <v>3</v>
      </c>
      <c r="B2016" t="s">
        <v>23</v>
      </c>
      <c r="C2016" t="s">
        <v>3602</v>
      </c>
      <c r="D2016" t="s">
        <v>7388</v>
      </c>
      <c r="E2016" t="s">
        <v>2344</v>
      </c>
      <c r="F2016" s="12">
        <v>957.60520240244989</v>
      </c>
      <c r="G2016" s="12">
        <v>843.69963391092176</v>
      </c>
      <c r="H2016" s="12">
        <v>355.84486589693694</v>
      </c>
      <c r="I2016">
        <v>0</v>
      </c>
      <c r="J2016" s="15">
        <v>4.5833341820989228E-6</v>
      </c>
      <c r="K2016" s="15">
        <v>0.9999954166658177</v>
      </c>
      <c r="L2016" s="58">
        <v>19.636359999999996</v>
      </c>
      <c r="M2016">
        <v>0</v>
      </c>
      <c r="N2016">
        <v>0</v>
      </c>
      <c r="O2016" s="12">
        <v>12</v>
      </c>
      <c r="P2016" s="12">
        <v>4</v>
      </c>
      <c r="Q2016" s="12">
        <v>0</v>
      </c>
      <c r="R2016" s="12">
        <v>0</v>
      </c>
      <c r="S2016" s="12">
        <v>1.6309559373898384E-3</v>
      </c>
      <c r="T2016" s="12">
        <v>934.34435027499444</v>
      </c>
      <c r="U2016" s="12">
        <v>0</v>
      </c>
      <c r="V2016" s="12">
        <v>0</v>
      </c>
      <c r="W2016" s="59">
        <v>4.3749687770345381E-4</v>
      </c>
      <c r="X2016" s="59">
        <v>0</v>
      </c>
      <c r="Y2016" s="59">
        <v>0</v>
      </c>
      <c r="Z2016" s="59">
        <v>3.8887318187729673E-4</v>
      </c>
      <c r="AA2016" s="59">
        <v>7.0633997083741095E-4</v>
      </c>
      <c r="AB2016" s="59">
        <v>0</v>
      </c>
      <c r="AC2016" s="59">
        <v>0</v>
      </c>
      <c r="AD2016" s="59">
        <v>4.6194482860589491E-9</v>
      </c>
      <c r="AE2016" s="59">
        <v>7.6504141169261744E-5</v>
      </c>
      <c r="AF2016" s="59">
        <v>0</v>
      </c>
      <c r="AG2016" s="59">
        <v>0</v>
      </c>
      <c r="AH2016" s="17">
        <v>1.4629261736688267E-4</v>
      </c>
      <c r="AI2016" s="12">
        <v>1828</v>
      </c>
      <c r="AJ2016" s="16">
        <v>8</v>
      </c>
      <c r="AK2016" s="17">
        <v>0.93017620625669406</v>
      </c>
      <c r="AL2016" t="str">
        <f>IF(AK2016&lt;='CAV Tier 1 Analysis'!$A$5,"Tier 1", "Tier 2")</f>
        <v>Tier 2</v>
      </c>
      <c r="AM2016" t="str">
        <f t="shared" si="63"/>
        <v>Pennsylvania - Tier 2</v>
      </c>
      <c r="AN2016" t="str">
        <f t="shared" si="64"/>
        <v>Greenwood, Township Of - Tier 2</v>
      </c>
    </row>
    <row r="2017" spans="1:40" x14ac:dyDescent="0.3">
      <c r="A2017">
        <v>3</v>
      </c>
      <c r="B2017" t="s">
        <v>23</v>
      </c>
      <c r="C2017" t="s">
        <v>5014</v>
      </c>
      <c r="D2017" t="s">
        <v>7510</v>
      </c>
      <c r="E2017" t="s">
        <v>2582</v>
      </c>
      <c r="F2017" s="12">
        <v>1582.3008704846993</v>
      </c>
      <c r="G2017" s="12">
        <v>871.42209488072399</v>
      </c>
      <c r="H2017" s="12">
        <v>377.02466605030571</v>
      </c>
      <c r="I2017">
        <v>0</v>
      </c>
      <c r="J2017" s="15">
        <v>8.1219491562450306E-3</v>
      </c>
      <c r="K2017" s="15">
        <v>0.99187805084375502</v>
      </c>
      <c r="L2017" s="58">
        <v>21.51454</v>
      </c>
      <c r="M2017">
        <v>0</v>
      </c>
      <c r="N2017">
        <v>0</v>
      </c>
      <c r="O2017" s="12">
        <v>10.333333333333334</v>
      </c>
      <c r="P2017" s="12">
        <v>3.8333333333333335</v>
      </c>
      <c r="Q2017" s="12">
        <v>0</v>
      </c>
      <c r="R2017" s="12">
        <v>0</v>
      </c>
      <c r="S2017" s="12">
        <v>3.0621751683108451</v>
      </c>
      <c r="T2017" s="12">
        <v>846.2004189517645</v>
      </c>
      <c r="U2017" s="12">
        <v>0</v>
      </c>
      <c r="V2017" s="12">
        <v>25.221675928959485</v>
      </c>
      <c r="W2017" s="59">
        <v>4.7934261111662584E-4</v>
      </c>
      <c r="X2017" s="59">
        <v>0</v>
      </c>
      <c r="Y2017" s="59">
        <v>0</v>
      </c>
      <c r="Z2017" s="59">
        <v>3.3486301772767222E-4</v>
      </c>
      <c r="AA2017" s="59">
        <v>6.7690913871918551E-4</v>
      </c>
      <c r="AB2017" s="59">
        <v>0</v>
      </c>
      <c r="AC2017" s="59">
        <v>0</v>
      </c>
      <c r="AD2017" s="59">
        <v>8.6731710578914757E-6</v>
      </c>
      <c r="AE2017" s="59">
        <v>6.9286913641550572E-5</v>
      </c>
      <c r="AF2017" s="59">
        <v>0</v>
      </c>
      <c r="AG2017" s="59">
        <v>3.8521763043682309E-5</v>
      </c>
      <c r="AH2017" s="17">
        <v>1.4614514684605529E-4</v>
      </c>
      <c r="AI2017" s="12">
        <v>1829</v>
      </c>
      <c r="AJ2017" s="16">
        <v>8</v>
      </c>
      <c r="AK2017" s="17">
        <v>0.93032235140354014</v>
      </c>
      <c r="AL2017" t="str">
        <f>IF(AK2017&lt;='CAV Tier 1 Analysis'!$A$5,"Tier 1", "Tier 2")</f>
        <v>Tier 2</v>
      </c>
      <c r="AM2017" t="str">
        <f t="shared" si="63"/>
        <v>Pennsylvania - Tier 2</v>
      </c>
      <c r="AN2017" t="str">
        <f t="shared" si="64"/>
        <v>Gaskill, Township Of - Tier 2</v>
      </c>
    </row>
    <row r="2018" spans="1:40" x14ac:dyDescent="0.3">
      <c r="A2018">
        <v>3</v>
      </c>
      <c r="B2018" t="s">
        <v>23</v>
      </c>
      <c r="C2018" t="s">
        <v>4996</v>
      </c>
      <c r="D2018" t="s">
        <v>7489</v>
      </c>
      <c r="E2018" t="s">
        <v>2095</v>
      </c>
      <c r="F2018" s="12">
        <v>2879.5952271839046</v>
      </c>
      <c r="G2018" s="12">
        <v>2662.6533609354597</v>
      </c>
      <c r="H2018" s="12">
        <v>1067.3797108383387</v>
      </c>
      <c r="I2018">
        <v>3</v>
      </c>
      <c r="J2018" s="15">
        <v>1.7905935577116325E-2</v>
      </c>
      <c r="K2018" s="15">
        <v>0.98209406442288383</v>
      </c>
      <c r="L2018" s="58">
        <v>14.03166</v>
      </c>
      <c r="M2018">
        <v>5</v>
      </c>
      <c r="N2018">
        <v>0</v>
      </c>
      <c r="O2018" s="12">
        <v>16</v>
      </c>
      <c r="P2018" s="12">
        <v>2</v>
      </c>
      <c r="Q2018" s="12">
        <v>0</v>
      </c>
      <c r="R2018" s="12">
        <v>2.9462821932686514</v>
      </c>
      <c r="S2018" s="12">
        <v>19.112432338592345</v>
      </c>
      <c r="T2018" s="12">
        <v>2715.193089355389</v>
      </c>
      <c r="U2018" s="12">
        <v>0</v>
      </c>
      <c r="V2018" s="12">
        <v>0</v>
      </c>
      <c r="W2018" s="59">
        <v>3.1262451080528398E-4</v>
      </c>
      <c r="X2018" s="59">
        <v>8.0488079715394149E-5</v>
      </c>
      <c r="Y2018" s="59">
        <v>0</v>
      </c>
      <c r="Z2018" s="59">
        <v>5.1849757583639564E-4</v>
      </c>
      <c r="AA2018" s="59">
        <v>3.5316998541870548E-4</v>
      </c>
      <c r="AB2018" s="59">
        <v>0</v>
      </c>
      <c r="AC2018" s="59">
        <v>6.5845825353567409E-5</v>
      </c>
      <c r="AD2018" s="59">
        <v>5.4133217694540839E-5</v>
      </c>
      <c r="AE2018" s="59">
        <v>2.2232008504007307E-4</v>
      </c>
      <c r="AF2018" s="59">
        <v>0</v>
      </c>
      <c r="AG2018" s="59">
        <v>0</v>
      </c>
      <c r="AH2018" s="17">
        <v>1.4609811635126911E-4</v>
      </c>
      <c r="AI2018" s="12">
        <v>1830</v>
      </c>
      <c r="AJ2018" s="16">
        <v>8</v>
      </c>
      <c r="AK2018" s="17">
        <v>0.93046844951989138</v>
      </c>
      <c r="AL2018" t="str">
        <f>IF(AK2018&lt;='CAV Tier 1 Analysis'!$A$5,"Tier 1", "Tier 2")</f>
        <v>Tier 2</v>
      </c>
      <c r="AM2018" t="str">
        <f t="shared" si="63"/>
        <v>Pennsylvania - Tier 2</v>
      </c>
      <c r="AN2018" t="str">
        <f t="shared" si="64"/>
        <v>Cass, Township Of - Tier 2</v>
      </c>
    </row>
    <row r="2019" spans="1:40" x14ac:dyDescent="0.3">
      <c r="A2019">
        <v>3</v>
      </c>
      <c r="B2019" t="s">
        <v>23</v>
      </c>
      <c r="C2019" t="s">
        <v>4433</v>
      </c>
      <c r="D2019" t="s">
        <v>6848</v>
      </c>
      <c r="E2019" t="s">
        <v>1926</v>
      </c>
      <c r="F2019" s="12">
        <v>41.311477902520544</v>
      </c>
      <c r="G2019" s="12">
        <v>921.08906212280863</v>
      </c>
      <c r="H2019" s="12">
        <v>568.12535092691485</v>
      </c>
      <c r="I2019">
        <v>6</v>
      </c>
      <c r="J2019" s="15">
        <v>9.1415262564139899E-2</v>
      </c>
      <c r="K2019" s="15">
        <v>0.90858473743586021</v>
      </c>
      <c r="L2019" s="58">
        <v>0.54957999999999996</v>
      </c>
      <c r="M2019">
        <v>2</v>
      </c>
      <c r="N2019">
        <v>0</v>
      </c>
      <c r="O2019" s="12">
        <v>14</v>
      </c>
      <c r="P2019" s="12">
        <v>3</v>
      </c>
      <c r="Q2019" s="12">
        <v>0</v>
      </c>
      <c r="R2019" s="12">
        <v>5.4515084246151613</v>
      </c>
      <c r="S2019" s="12">
        <v>51.935328124328045</v>
      </c>
      <c r="T2019" s="12">
        <v>1108.191078380919</v>
      </c>
      <c r="U2019" s="12">
        <v>1066.8796004783985</v>
      </c>
      <c r="V2019" s="12">
        <v>0</v>
      </c>
      <c r="W2019" s="59">
        <v>1.2244608168126077E-5</v>
      </c>
      <c r="X2019" s="59">
        <v>3.2195231886157661E-5</v>
      </c>
      <c r="Y2019" s="59">
        <v>0</v>
      </c>
      <c r="Z2019" s="59">
        <v>4.5368537885684618E-4</v>
      </c>
      <c r="AA2019" s="59">
        <v>5.2975497812805816E-4</v>
      </c>
      <c r="AB2019" s="59">
        <v>0</v>
      </c>
      <c r="AC2019" s="59">
        <v>1.2183458613055544E-4</v>
      </c>
      <c r="AD2019" s="59">
        <v>1.4709935258814497E-4</v>
      </c>
      <c r="AE2019" s="59">
        <v>9.0738716061179776E-5</v>
      </c>
      <c r="AF2019" s="59">
        <v>2.1845553436115444E-4</v>
      </c>
      <c r="AG2019" s="59">
        <v>0</v>
      </c>
      <c r="AH2019" s="17">
        <v>1.4600076238002025E-4</v>
      </c>
      <c r="AI2019" s="12">
        <v>1831</v>
      </c>
      <c r="AJ2019" s="16">
        <v>8</v>
      </c>
      <c r="AK2019" s="17">
        <v>0.93061445028227141</v>
      </c>
      <c r="AL2019" t="str">
        <f>IF(AK2019&lt;='CAV Tier 1 Analysis'!$A$5,"Tier 1", "Tier 2")</f>
        <v>Tier 2</v>
      </c>
      <c r="AM2019" t="str">
        <f t="shared" si="63"/>
        <v>Pennsylvania - Tier 2</v>
      </c>
      <c r="AN2019" t="str">
        <f t="shared" si="64"/>
        <v>Central City, Borough Of - Tier 2</v>
      </c>
    </row>
    <row r="2020" spans="1:40" x14ac:dyDescent="0.3">
      <c r="A2020">
        <v>3</v>
      </c>
      <c r="B2020" t="s">
        <v>23</v>
      </c>
      <c r="C2020" t="s">
        <v>3608</v>
      </c>
      <c r="D2020" t="s">
        <v>7505</v>
      </c>
      <c r="E2020" t="s">
        <v>2632</v>
      </c>
      <c r="F2020" s="12">
        <v>2984.1618997425544</v>
      </c>
      <c r="G2020" s="12">
        <v>592.11240170206599</v>
      </c>
      <c r="H2020" s="12">
        <v>358.52467416932853</v>
      </c>
      <c r="I2020">
        <v>0</v>
      </c>
      <c r="J2020" s="15">
        <v>0</v>
      </c>
      <c r="K2020" s="15">
        <v>1</v>
      </c>
      <c r="L2020" s="58">
        <v>26.982310000000002</v>
      </c>
      <c r="M2020">
        <v>2</v>
      </c>
      <c r="N2020">
        <v>0</v>
      </c>
      <c r="O2020" s="12">
        <v>12</v>
      </c>
      <c r="P2020" s="12">
        <v>3</v>
      </c>
      <c r="Q2020" s="12">
        <v>0</v>
      </c>
      <c r="R2020" s="12">
        <v>0</v>
      </c>
      <c r="S2020" s="12">
        <v>0</v>
      </c>
      <c r="T2020" s="12">
        <v>659.43118685192508</v>
      </c>
      <c r="U2020" s="12">
        <v>0</v>
      </c>
      <c r="V2020" s="12">
        <v>0</v>
      </c>
      <c r="W2020" s="59">
        <v>6.0116418614380063E-4</v>
      </c>
      <c r="X2020" s="59">
        <v>3.2195231886157661E-5</v>
      </c>
      <c r="Y2020" s="59">
        <v>0</v>
      </c>
      <c r="Z2020" s="59">
        <v>3.8887318187729673E-4</v>
      </c>
      <c r="AA2020" s="59">
        <v>5.2975497812805816E-4</v>
      </c>
      <c r="AB2020" s="59">
        <v>0</v>
      </c>
      <c r="AC2020" s="59">
        <v>0</v>
      </c>
      <c r="AD2020" s="59">
        <v>0</v>
      </c>
      <c r="AE2020" s="59">
        <v>5.3994243766214643E-5</v>
      </c>
      <c r="AF2020" s="59">
        <v>0</v>
      </c>
      <c r="AG2020" s="59">
        <v>0</v>
      </c>
      <c r="AH2020" s="17">
        <v>1.4599834743650252E-4</v>
      </c>
      <c r="AI2020" s="12">
        <v>1832</v>
      </c>
      <c r="AJ2020" s="16">
        <v>8</v>
      </c>
      <c r="AK2020" s="17">
        <v>0.93076044862970786</v>
      </c>
      <c r="AL2020" t="str">
        <f>IF(AK2020&lt;='CAV Tier 1 Analysis'!$A$5,"Tier 1", "Tier 2")</f>
        <v>Tier 2</v>
      </c>
      <c r="AM2020" t="str">
        <f t="shared" si="63"/>
        <v>Pennsylvania - Tier 2</v>
      </c>
      <c r="AN2020" t="str">
        <f t="shared" si="64"/>
        <v>Grant, Township Of - Tier 2</v>
      </c>
    </row>
    <row r="2021" spans="1:40" x14ac:dyDescent="0.3">
      <c r="A2021">
        <v>3</v>
      </c>
      <c r="B2021" t="s">
        <v>23</v>
      </c>
      <c r="C2021" t="s">
        <v>3645</v>
      </c>
      <c r="D2021" t="s">
        <v>7819</v>
      </c>
      <c r="E2021" t="s">
        <v>2267</v>
      </c>
      <c r="F2021" s="12">
        <v>1465.5483818941364</v>
      </c>
      <c r="G2021" s="12">
        <v>306.82753946824511</v>
      </c>
      <c r="H2021" s="12">
        <v>182.69269905781368</v>
      </c>
      <c r="I2021">
        <v>0</v>
      </c>
      <c r="J2021" s="15">
        <v>0</v>
      </c>
      <c r="K2021" s="15">
        <v>1</v>
      </c>
      <c r="L2021" s="58">
        <v>22.449970000000004</v>
      </c>
      <c r="M2021">
        <v>0</v>
      </c>
      <c r="N2021">
        <v>0</v>
      </c>
      <c r="O2021" s="12">
        <v>14.25</v>
      </c>
      <c r="P2021" s="12">
        <v>3.5</v>
      </c>
      <c r="Q2021" s="12">
        <v>0</v>
      </c>
      <c r="R2021" s="12">
        <v>0</v>
      </c>
      <c r="S2021" s="12">
        <v>0</v>
      </c>
      <c r="T2021" s="12">
        <v>314.08955728891107</v>
      </c>
      <c r="U2021" s="12">
        <v>0</v>
      </c>
      <c r="V2021" s="12">
        <v>0</v>
      </c>
      <c r="W2021" s="59">
        <v>5.0018393325118355E-4</v>
      </c>
      <c r="X2021" s="59">
        <v>0</v>
      </c>
      <c r="Y2021" s="59">
        <v>0</v>
      </c>
      <c r="Z2021" s="59">
        <v>4.6178690347928986E-4</v>
      </c>
      <c r="AA2021" s="59">
        <v>6.1804747448273461E-4</v>
      </c>
      <c r="AB2021" s="59">
        <v>0</v>
      </c>
      <c r="AC2021" s="59">
        <v>0</v>
      </c>
      <c r="AD2021" s="59">
        <v>0</v>
      </c>
      <c r="AE2021" s="59">
        <v>2.5717661613247364E-5</v>
      </c>
      <c r="AF2021" s="59">
        <v>0</v>
      </c>
      <c r="AG2021" s="59">
        <v>0</v>
      </c>
      <c r="AH2021" s="17">
        <v>1.4597599752967777E-4</v>
      </c>
      <c r="AI2021" s="12">
        <v>1833</v>
      </c>
      <c r="AJ2021" s="16">
        <v>8</v>
      </c>
      <c r="AK2021" s="17">
        <v>0.93090642462723749</v>
      </c>
      <c r="AL2021" t="str">
        <f>IF(AK2021&lt;='CAV Tier 1 Analysis'!$A$5,"Tier 1", "Tier 2")</f>
        <v>Tier 2</v>
      </c>
      <c r="AM2021" t="str">
        <f t="shared" si="63"/>
        <v>Pennsylvania - Tier 2</v>
      </c>
      <c r="AN2021" t="str">
        <f t="shared" si="64"/>
        <v>North Branch, Township Of - Tier 2</v>
      </c>
    </row>
    <row r="2022" spans="1:40" x14ac:dyDescent="0.3">
      <c r="A2022">
        <v>3</v>
      </c>
      <c r="B2022" t="s">
        <v>23</v>
      </c>
      <c r="C2022" t="s">
        <v>4578</v>
      </c>
      <c r="D2022" t="s">
        <v>7011</v>
      </c>
      <c r="E2022" t="s">
        <v>2300</v>
      </c>
      <c r="F2022" s="12">
        <v>8614.2521684347539</v>
      </c>
      <c r="G2022" s="12">
        <v>4971.6052523161716</v>
      </c>
      <c r="H2022" s="12">
        <v>1978.2420971619049</v>
      </c>
      <c r="I2022">
        <v>4</v>
      </c>
      <c r="J2022" s="15">
        <v>6.6581821082162661E-5</v>
      </c>
      <c r="K2022" s="15">
        <v>0.9999334181789179</v>
      </c>
      <c r="L2022" s="58">
        <v>14.418350000000002</v>
      </c>
      <c r="M2022">
        <v>4</v>
      </c>
      <c r="N2022">
        <v>2</v>
      </c>
      <c r="O2022" s="12">
        <v>13</v>
      </c>
      <c r="P2022" s="12">
        <v>1</v>
      </c>
      <c r="Q2022" s="12">
        <v>0</v>
      </c>
      <c r="R2022" s="12">
        <v>3.9997336727156716</v>
      </c>
      <c r="S2022" s="12">
        <v>0.1317149613704362</v>
      </c>
      <c r="T2022" s="12">
        <v>4987.1825124970755</v>
      </c>
      <c r="U2022" s="12">
        <v>0</v>
      </c>
      <c r="V2022" s="12">
        <v>0</v>
      </c>
      <c r="W2022" s="59">
        <v>3.2123993991939418E-4</v>
      </c>
      <c r="X2022" s="59">
        <v>6.4390463772315322E-5</v>
      </c>
      <c r="Y2022" s="59">
        <v>1.2403870007442322E-4</v>
      </c>
      <c r="Z2022" s="59">
        <v>4.2127928036707145E-4</v>
      </c>
      <c r="AA2022" s="59">
        <v>1.7658499270935274E-4</v>
      </c>
      <c r="AB2022" s="59">
        <v>0</v>
      </c>
      <c r="AC2022" s="59">
        <v>8.9389185284467532E-5</v>
      </c>
      <c r="AD2022" s="59">
        <v>3.7306369755441631E-7</v>
      </c>
      <c r="AE2022" s="59">
        <v>4.0835064166723495E-4</v>
      </c>
      <c r="AF2022" s="59">
        <v>0</v>
      </c>
      <c r="AG2022" s="59">
        <v>0</v>
      </c>
      <c r="AH2022" s="17">
        <v>1.4596784249925582E-4</v>
      </c>
      <c r="AI2022" s="12">
        <v>1834</v>
      </c>
      <c r="AJ2022" s="16">
        <v>8</v>
      </c>
      <c r="AK2022" s="17">
        <v>0.9310523924697367</v>
      </c>
      <c r="AL2022" t="str">
        <f>IF(AK2022&lt;='CAV Tier 1 Analysis'!$A$5,"Tier 1", "Tier 2")</f>
        <v>Tier 2</v>
      </c>
      <c r="AM2022" t="str">
        <f t="shared" si="63"/>
        <v>Pennsylvania - Tier 2</v>
      </c>
      <c r="AN2022" t="str">
        <f t="shared" si="64"/>
        <v>East Allen, Township Of - Tier 2</v>
      </c>
    </row>
    <row r="2023" spans="1:40" x14ac:dyDescent="0.3">
      <c r="A2023">
        <v>3</v>
      </c>
      <c r="B2023" t="s">
        <v>23</v>
      </c>
      <c r="C2023" t="s">
        <v>5251</v>
      </c>
      <c r="D2023" t="s">
        <v>7770</v>
      </c>
      <c r="E2023" t="s">
        <v>2178</v>
      </c>
      <c r="F2023" s="12">
        <v>2411.7718521316478</v>
      </c>
      <c r="G2023" s="12">
        <v>723.89747580466246</v>
      </c>
      <c r="H2023" s="12">
        <v>340.97965059442447</v>
      </c>
      <c r="I2023">
        <v>14</v>
      </c>
      <c r="J2023" s="15">
        <v>0</v>
      </c>
      <c r="K2023" s="15">
        <v>0.99999999999999978</v>
      </c>
      <c r="L2023" s="58">
        <v>9.5778400000000019</v>
      </c>
      <c r="M2023">
        <v>7</v>
      </c>
      <c r="N2023">
        <v>2</v>
      </c>
      <c r="O2023" s="12">
        <v>11.888888888888889</v>
      </c>
      <c r="P2023" s="12">
        <v>2.2222222222222223</v>
      </c>
      <c r="Q2023" s="12">
        <v>0</v>
      </c>
      <c r="R2023" s="12">
        <v>13.999999999999996</v>
      </c>
      <c r="S2023" s="12">
        <v>0</v>
      </c>
      <c r="T2023" s="12">
        <v>791.99628015369865</v>
      </c>
      <c r="U2023" s="12">
        <v>0</v>
      </c>
      <c r="V2023" s="12">
        <v>0</v>
      </c>
      <c r="W2023" s="59">
        <v>2.1339367862186523E-4</v>
      </c>
      <c r="X2023" s="59">
        <v>1.126833116015518E-4</v>
      </c>
      <c r="Y2023" s="59">
        <v>1.2403870007442322E-4</v>
      </c>
      <c r="Z2023" s="59">
        <v>3.8527250426732178E-4</v>
      </c>
      <c r="AA2023" s="59">
        <v>3.9241109490967274E-4</v>
      </c>
      <c r="AB2023" s="59">
        <v>0</v>
      </c>
      <c r="AC2023" s="59">
        <v>3.128829808142845E-4</v>
      </c>
      <c r="AD2023" s="59">
        <v>0</v>
      </c>
      <c r="AE2023" s="59">
        <v>6.4848677261842175E-5</v>
      </c>
      <c r="AF2023" s="59">
        <v>0</v>
      </c>
      <c r="AG2023" s="59">
        <v>0</v>
      </c>
      <c r="AH2023" s="17">
        <v>1.4595735886826922E-4</v>
      </c>
      <c r="AI2023" s="12">
        <v>1835</v>
      </c>
      <c r="AJ2023" s="16">
        <v>8</v>
      </c>
      <c r="AK2023" s="17">
        <v>0.93119834982860494</v>
      </c>
      <c r="AL2023" t="str">
        <f>IF(AK2023&lt;='CAV Tier 1 Analysis'!$A$5,"Tier 1", "Tier 2")</f>
        <v>Tier 2</v>
      </c>
      <c r="AM2023" t="str">
        <f t="shared" si="63"/>
        <v>Pennsylvania - Tier 2</v>
      </c>
      <c r="AN2023" t="str">
        <f t="shared" si="64"/>
        <v>Deemston, Borough Of - Tier 2</v>
      </c>
    </row>
    <row r="2024" spans="1:40" x14ac:dyDescent="0.3">
      <c r="A2024">
        <v>3</v>
      </c>
      <c r="B2024" t="s">
        <v>23</v>
      </c>
      <c r="C2024" t="s">
        <v>5120</v>
      </c>
      <c r="D2024" t="s">
        <v>7627</v>
      </c>
      <c r="E2024" t="s">
        <v>2045</v>
      </c>
      <c r="F2024" s="12">
        <v>11987.857298039324</v>
      </c>
      <c r="G2024" s="12">
        <v>2747.6274024085055</v>
      </c>
      <c r="H2024" s="12">
        <v>1125.5640726413201</v>
      </c>
      <c r="I2024">
        <v>3</v>
      </c>
      <c r="J2024" s="15">
        <v>5.187792056396566E-2</v>
      </c>
      <c r="K2024" s="15">
        <v>0.94812207943603466</v>
      </c>
      <c r="L2024" s="58">
        <v>9.0757299999999983</v>
      </c>
      <c r="M2024">
        <v>10</v>
      </c>
      <c r="N2024">
        <v>0</v>
      </c>
      <c r="O2024" s="12">
        <v>18</v>
      </c>
      <c r="P2024" s="12">
        <v>1</v>
      </c>
      <c r="Q2024" s="12">
        <v>0</v>
      </c>
      <c r="R2024" s="12">
        <v>2.8443662383081039</v>
      </c>
      <c r="S2024" s="12">
        <v>58.391923550140078</v>
      </c>
      <c r="T2024" s="12">
        <v>3073.5293504110532</v>
      </c>
      <c r="U2024" s="12">
        <v>0</v>
      </c>
      <c r="V2024" s="12">
        <v>0</v>
      </c>
      <c r="W2024" s="59">
        <v>2.0220669909695925E-4</v>
      </c>
      <c r="X2024" s="59">
        <v>1.609761594307883E-4</v>
      </c>
      <c r="Y2024" s="59">
        <v>0</v>
      </c>
      <c r="Z2024" s="59">
        <v>5.8330977281594509E-4</v>
      </c>
      <c r="AA2024" s="59">
        <v>1.7658499270935274E-4</v>
      </c>
      <c r="AB2024" s="59">
        <v>0</v>
      </c>
      <c r="AC2024" s="59">
        <v>6.3568127654953799E-5</v>
      </c>
      <c r="AD2024" s="59">
        <v>1.6538673116765242E-4</v>
      </c>
      <c r="AE2024" s="59">
        <v>2.5166066797804393E-4</v>
      </c>
      <c r="AF2024" s="59">
        <v>0</v>
      </c>
      <c r="AG2024" s="59">
        <v>0</v>
      </c>
      <c r="AH2024" s="17">
        <v>1.4579028644124507E-4</v>
      </c>
      <c r="AI2024" s="12">
        <v>1836</v>
      </c>
      <c r="AJ2024" s="16">
        <v>8</v>
      </c>
      <c r="AK2024" s="17">
        <v>0.93134414011504618</v>
      </c>
      <c r="AL2024" t="str">
        <f>IF(AK2024&lt;='CAV Tier 1 Analysis'!$A$5,"Tier 1", "Tier 2")</f>
        <v>Tier 2</v>
      </c>
      <c r="AM2024" t="str">
        <f t="shared" si="63"/>
        <v>Pennsylvania - Tier 2</v>
      </c>
      <c r="AN2024" t="str">
        <f t="shared" si="64"/>
        <v>Upper Salford, Township Of - Tier 2</v>
      </c>
    </row>
    <row r="2025" spans="1:40" x14ac:dyDescent="0.3">
      <c r="A2025">
        <v>3</v>
      </c>
      <c r="B2025" t="s">
        <v>23</v>
      </c>
      <c r="C2025" t="s">
        <v>4830</v>
      </c>
      <c r="D2025" t="s">
        <v>7309</v>
      </c>
      <c r="E2025" t="s">
        <v>2427</v>
      </c>
      <c r="F2025" s="12">
        <v>1513.2525420716588</v>
      </c>
      <c r="G2025" s="12">
        <v>943.30289285914228</v>
      </c>
      <c r="H2025" s="12">
        <v>460.53437258128434</v>
      </c>
      <c r="I2025">
        <v>0</v>
      </c>
      <c r="J2025" s="15">
        <v>4.0136854208417921E-2</v>
      </c>
      <c r="K2025" s="15">
        <v>0.95986314579158227</v>
      </c>
      <c r="L2025" s="58">
        <v>23.177950000000003</v>
      </c>
      <c r="M2025">
        <v>1</v>
      </c>
      <c r="N2025">
        <v>0</v>
      </c>
      <c r="O2025" s="12">
        <v>15.4</v>
      </c>
      <c r="P2025" s="12">
        <v>2</v>
      </c>
      <c r="Q2025" s="12">
        <v>0</v>
      </c>
      <c r="R2025" s="12">
        <v>0</v>
      </c>
      <c r="S2025" s="12">
        <v>18.484400970260229</v>
      </c>
      <c r="T2025" s="12">
        <v>881.74296610126919</v>
      </c>
      <c r="U2025" s="12">
        <v>0</v>
      </c>
      <c r="V2025" s="12">
        <v>61.559926757873086</v>
      </c>
      <c r="W2025" s="59">
        <v>5.1640328230724889E-4</v>
      </c>
      <c r="X2025" s="59">
        <v>1.6097615943078831E-5</v>
      </c>
      <c r="Y2025" s="59">
        <v>0</v>
      </c>
      <c r="Z2025" s="59">
        <v>4.990539167425308E-4</v>
      </c>
      <c r="AA2025" s="59">
        <v>3.5316998541870548E-4</v>
      </c>
      <c r="AB2025" s="59">
        <v>0</v>
      </c>
      <c r="AC2025" s="59">
        <v>0</v>
      </c>
      <c r="AD2025" s="59">
        <v>5.2354409106568786E-5</v>
      </c>
      <c r="AE2025" s="59">
        <v>7.2197138382397514E-5</v>
      </c>
      <c r="AF2025" s="59">
        <v>0</v>
      </c>
      <c r="AG2025" s="59">
        <v>9.4022178313313092E-5</v>
      </c>
      <c r="AH2025" s="17">
        <v>1.4575441147398574E-4</v>
      </c>
      <c r="AI2025" s="12">
        <v>1837</v>
      </c>
      <c r="AJ2025" s="16">
        <v>8</v>
      </c>
      <c r="AK2025" s="17">
        <v>0.9314898945265202</v>
      </c>
      <c r="AL2025" t="str">
        <f>IF(AK2025&lt;='CAV Tier 1 Analysis'!$A$5,"Tier 1", "Tier 2")</f>
        <v>Tier 2</v>
      </c>
      <c r="AM2025" t="str">
        <f t="shared" si="63"/>
        <v>Pennsylvania - Tier 2</v>
      </c>
      <c r="AN2025" t="str">
        <f t="shared" si="64"/>
        <v>Windham, Township Of - Tier 2</v>
      </c>
    </row>
    <row r="2026" spans="1:40" x14ac:dyDescent="0.3">
      <c r="A2026">
        <v>3</v>
      </c>
      <c r="B2026" t="s">
        <v>23</v>
      </c>
      <c r="C2026" t="s">
        <v>4270</v>
      </c>
      <c r="D2026" t="s">
        <v>6676</v>
      </c>
      <c r="E2026" t="s">
        <v>2409</v>
      </c>
      <c r="F2026" s="12">
        <v>2422.012085043787</v>
      </c>
      <c r="G2026" s="12">
        <v>2442.8774649213715</v>
      </c>
      <c r="H2026" s="12">
        <v>1689.6386523227975</v>
      </c>
      <c r="I2026">
        <v>0</v>
      </c>
      <c r="J2026" s="15">
        <v>0</v>
      </c>
      <c r="K2026" s="15">
        <v>1.0000000000000002</v>
      </c>
      <c r="L2026" s="58">
        <v>6.4063799999999995</v>
      </c>
      <c r="M2026">
        <v>29</v>
      </c>
      <c r="N2026">
        <v>0</v>
      </c>
      <c r="O2026" s="12">
        <v>15.285714285714286</v>
      </c>
      <c r="P2026" s="12">
        <v>1.2857142857142858</v>
      </c>
      <c r="Q2026" s="12">
        <v>0</v>
      </c>
      <c r="R2026" s="12">
        <v>0</v>
      </c>
      <c r="S2026" s="12">
        <v>0</v>
      </c>
      <c r="T2026" s="12">
        <v>2676.3900218776121</v>
      </c>
      <c r="U2026" s="12">
        <v>254.37793683382506</v>
      </c>
      <c r="V2026" s="12">
        <v>0</v>
      </c>
      <c r="W2026" s="59">
        <v>1.4273374736365868E-4</v>
      </c>
      <c r="X2026" s="59">
        <v>4.6683086234928606E-4</v>
      </c>
      <c r="Y2026" s="59">
        <v>0</v>
      </c>
      <c r="Z2026" s="59">
        <v>4.9535036262941367E-4</v>
      </c>
      <c r="AA2026" s="59">
        <v>2.2703784776916783E-4</v>
      </c>
      <c r="AB2026" s="59">
        <v>0</v>
      </c>
      <c r="AC2026" s="59">
        <v>0</v>
      </c>
      <c r="AD2026" s="59">
        <v>0</v>
      </c>
      <c r="AE2026" s="59">
        <v>2.1914288880482371E-4</v>
      </c>
      <c r="AF2026" s="59">
        <v>5.2086728526633215E-5</v>
      </c>
      <c r="AG2026" s="59">
        <v>0</v>
      </c>
      <c r="AH2026" s="17">
        <v>1.457438579493621E-4</v>
      </c>
      <c r="AI2026" s="12">
        <v>1838</v>
      </c>
      <c r="AJ2026" s="16">
        <v>8</v>
      </c>
      <c r="AK2026" s="17">
        <v>0.93163563838446961</v>
      </c>
      <c r="AL2026" t="str">
        <f>IF(AK2026&lt;='CAV Tier 1 Analysis'!$A$5,"Tier 1", "Tier 2")</f>
        <v>Tier 2</v>
      </c>
      <c r="AM2026" t="str">
        <f t="shared" si="63"/>
        <v>Pennsylvania - Tier 2</v>
      </c>
      <c r="AN2026" t="str">
        <f t="shared" si="64"/>
        <v>Harveys Lake, Borough Of - Tier 2</v>
      </c>
    </row>
    <row r="2027" spans="1:40" x14ac:dyDescent="0.3">
      <c r="A2027">
        <v>3</v>
      </c>
      <c r="B2027" t="s">
        <v>23</v>
      </c>
      <c r="C2027" t="s">
        <v>3775</v>
      </c>
      <c r="D2027" t="s">
        <v>6148</v>
      </c>
      <c r="E2027" t="s">
        <v>2056</v>
      </c>
      <c r="F2027" s="12">
        <v>841.94860408886495</v>
      </c>
      <c r="G2027" s="12">
        <v>2762.9716855293573</v>
      </c>
      <c r="H2027" s="12">
        <v>1584.5431852709937</v>
      </c>
      <c r="I2027">
        <v>7</v>
      </c>
      <c r="J2027" s="15">
        <v>0</v>
      </c>
      <c r="K2027" s="15">
        <v>1</v>
      </c>
      <c r="L2027" s="58">
        <v>0.43234</v>
      </c>
      <c r="M2027">
        <v>4</v>
      </c>
      <c r="N2027">
        <v>0</v>
      </c>
      <c r="O2027" s="12">
        <v>13</v>
      </c>
      <c r="P2027" s="12">
        <v>1</v>
      </c>
      <c r="Q2027" s="12">
        <v>0</v>
      </c>
      <c r="R2027" s="12">
        <v>7</v>
      </c>
      <c r="S2027" s="12">
        <v>0</v>
      </c>
      <c r="T2027" s="12">
        <v>3300.3373614803395</v>
      </c>
      <c r="U2027" s="12">
        <v>2458.3887573914744</v>
      </c>
      <c r="V2027" s="12">
        <v>0</v>
      </c>
      <c r="W2027" s="59">
        <v>9.6325082706933086E-6</v>
      </c>
      <c r="X2027" s="59">
        <v>6.4390463772315322E-5</v>
      </c>
      <c r="Y2027" s="59">
        <v>0</v>
      </c>
      <c r="Z2027" s="59">
        <v>4.2127928036707145E-4</v>
      </c>
      <c r="AA2027" s="59">
        <v>1.7658499270935274E-4</v>
      </c>
      <c r="AB2027" s="59">
        <v>0</v>
      </c>
      <c r="AC2027" s="59">
        <v>1.5644149040714228E-4</v>
      </c>
      <c r="AD2027" s="59">
        <v>0</v>
      </c>
      <c r="AE2027" s="59">
        <v>2.7023171417964745E-4</v>
      </c>
      <c r="AF2027" s="59">
        <v>5.0338260233168911E-4</v>
      </c>
      <c r="AG2027" s="59">
        <v>0</v>
      </c>
      <c r="AH2027" s="17">
        <v>1.456311865489011E-4</v>
      </c>
      <c r="AI2027" s="12">
        <v>1839</v>
      </c>
      <c r="AJ2027" s="16">
        <v>8</v>
      </c>
      <c r="AK2027" s="17">
        <v>0.93178126957101848</v>
      </c>
      <c r="AL2027" t="str">
        <f>IF(AK2027&lt;='CAV Tier 1 Analysis'!$A$5,"Tier 1", "Tier 2")</f>
        <v>Tier 2</v>
      </c>
      <c r="AM2027" t="str">
        <f t="shared" si="63"/>
        <v>Pennsylvania - Tier 2</v>
      </c>
      <c r="AN2027" t="str">
        <f t="shared" si="64"/>
        <v>Ingram, Borough Of - Tier 2</v>
      </c>
    </row>
    <row r="2028" spans="1:40" x14ac:dyDescent="0.3">
      <c r="A2028">
        <v>3</v>
      </c>
      <c r="B2028" t="s">
        <v>23</v>
      </c>
      <c r="C2028" t="s">
        <v>4619</v>
      </c>
      <c r="D2028" t="s">
        <v>7062</v>
      </c>
      <c r="E2028" t="s">
        <v>2628</v>
      </c>
      <c r="F2028" s="12">
        <v>15379.419551691739</v>
      </c>
      <c r="G2028" s="12">
        <v>3466.3121943605756</v>
      </c>
      <c r="H2028" s="12">
        <v>1316.1663891953015</v>
      </c>
      <c r="I2028">
        <v>2</v>
      </c>
      <c r="J2028" s="15">
        <v>1.8941259304781712E-2</v>
      </c>
      <c r="K2028" s="15">
        <v>0.98105874069521859</v>
      </c>
      <c r="L2028" s="58">
        <v>19.656560000000002</v>
      </c>
      <c r="M2028">
        <v>9</v>
      </c>
      <c r="N2028">
        <v>0</v>
      </c>
      <c r="O2028" s="12">
        <v>13.090909090909092</v>
      </c>
      <c r="P2028" s="12">
        <v>1</v>
      </c>
      <c r="Q2028" s="12">
        <v>0</v>
      </c>
      <c r="R2028" s="12">
        <v>1.9621174813904372</v>
      </c>
      <c r="S2028" s="12">
        <v>24.929848865986454</v>
      </c>
      <c r="T2028" s="12">
        <v>3691.038325800047</v>
      </c>
      <c r="U2028" s="12">
        <v>0</v>
      </c>
      <c r="V2028" s="12">
        <v>0</v>
      </c>
      <c r="W2028" s="59">
        <v>4.3794693244524974E-4</v>
      </c>
      <c r="X2028" s="59">
        <v>1.4487854348770946E-4</v>
      </c>
      <c r="Y2028" s="59">
        <v>0</v>
      </c>
      <c r="Z2028" s="59">
        <v>4.2422528932068739E-4</v>
      </c>
      <c r="AA2028" s="59">
        <v>1.7658499270935274E-4</v>
      </c>
      <c r="AB2028" s="59">
        <v>0</v>
      </c>
      <c r="AC2028" s="59">
        <v>4.3850940448946896E-5</v>
      </c>
      <c r="AD2028" s="59">
        <v>7.0610213909269573E-5</v>
      </c>
      <c r="AE2028" s="59">
        <v>3.0222231991348036E-4</v>
      </c>
      <c r="AF2028" s="59">
        <v>0</v>
      </c>
      <c r="AG2028" s="59">
        <v>0</v>
      </c>
      <c r="AH2028" s="17">
        <v>1.4548356656679054E-4</v>
      </c>
      <c r="AI2028" s="12">
        <v>1840</v>
      </c>
      <c r="AJ2028" s="16">
        <v>8</v>
      </c>
      <c r="AK2028" s="17">
        <v>0.93192675313758522</v>
      </c>
      <c r="AL2028" t="str">
        <f>IF(AK2028&lt;='CAV Tier 1 Analysis'!$A$5,"Tier 1", "Tier 2")</f>
        <v>Tier 2</v>
      </c>
      <c r="AM2028" t="str">
        <f t="shared" si="63"/>
        <v>Pennsylvania - Tier 2</v>
      </c>
      <c r="AN2028" t="str">
        <f t="shared" si="64"/>
        <v>Lower Milford, Township Of - Tier 2</v>
      </c>
    </row>
    <row r="2029" spans="1:40" x14ac:dyDescent="0.3">
      <c r="A2029">
        <v>3</v>
      </c>
      <c r="B2029" t="s">
        <v>23</v>
      </c>
      <c r="C2029" t="s">
        <v>4378</v>
      </c>
      <c r="D2029" t="s">
        <v>6790</v>
      </c>
      <c r="E2029" t="s">
        <v>2303</v>
      </c>
      <c r="F2029" s="12">
        <v>815.26916907986697</v>
      </c>
      <c r="G2029" s="12">
        <v>2696.4593562360496</v>
      </c>
      <c r="H2029" s="12">
        <v>1274.2956810250669</v>
      </c>
      <c r="I2029">
        <v>3</v>
      </c>
      <c r="J2029" s="15">
        <v>1.7851646660510926E-2</v>
      </c>
      <c r="K2029" s="15">
        <v>0.98214835333948913</v>
      </c>
      <c r="L2029" s="58">
        <v>1.3645800000000001</v>
      </c>
      <c r="M2029">
        <v>14</v>
      </c>
      <c r="N2029">
        <v>0</v>
      </c>
      <c r="O2029" s="12">
        <v>13</v>
      </c>
      <c r="P2029" s="12">
        <v>1</v>
      </c>
      <c r="Q2029" s="12">
        <v>0</v>
      </c>
      <c r="R2029" s="12">
        <v>2.9464450600184673</v>
      </c>
      <c r="S2029" s="12">
        <v>22.748276238674631</v>
      </c>
      <c r="T2029" s="12">
        <v>2730.2077626185078</v>
      </c>
      <c r="U2029" s="12">
        <v>1914.9385935386408</v>
      </c>
      <c r="V2029" s="12">
        <v>0</v>
      </c>
      <c r="W2029" s="59">
        <v>3.0402757403947531E-5</v>
      </c>
      <c r="X2029" s="59">
        <v>2.2536662320310361E-4</v>
      </c>
      <c r="Y2029" s="59">
        <v>0</v>
      </c>
      <c r="Z2029" s="59">
        <v>4.2127928036707145E-4</v>
      </c>
      <c r="AA2029" s="59">
        <v>1.7658499270935274E-4</v>
      </c>
      <c r="AB2029" s="59">
        <v>0</v>
      </c>
      <c r="AC2029" s="59">
        <v>6.5849465227435825E-5</v>
      </c>
      <c r="AD2029" s="59">
        <v>6.4431222985531387E-5</v>
      </c>
      <c r="AE2029" s="59">
        <v>2.2354948690095434E-4</v>
      </c>
      <c r="AF2029" s="59">
        <v>3.9210510120607684E-4</v>
      </c>
      <c r="AG2029" s="59">
        <v>0</v>
      </c>
      <c r="AH2029" s="17">
        <v>1.4541535727304305E-4</v>
      </c>
      <c r="AI2029" s="12">
        <v>1841</v>
      </c>
      <c r="AJ2029" s="16">
        <v>8</v>
      </c>
      <c r="AK2029" s="17">
        <v>0.9320721684948583</v>
      </c>
      <c r="AL2029" t="str">
        <f>IF(AK2029&lt;='CAV Tier 1 Analysis'!$A$5,"Tier 1", "Tier 2")</f>
        <v>Tier 2</v>
      </c>
      <c r="AM2029" t="str">
        <f t="shared" si="63"/>
        <v>Pennsylvania - Tier 2</v>
      </c>
      <c r="AN2029" t="str">
        <f t="shared" si="64"/>
        <v>Wind Gap, Borough Of - Tier 2</v>
      </c>
    </row>
    <row r="2030" spans="1:40" x14ac:dyDescent="0.3">
      <c r="A2030">
        <v>3</v>
      </c>
      <c r="B2030" t="s">
        <v>23</v>
      </c>
      <c r="C2030" t="s">
        <v>4298</v>
      </c>
      <c r="D2030" t="s">
        <v>6708</v>
      </c>
      <c r="E2030" t="s">
        <v>2134</v>
      </c>
      <c r="F2030" s="12">
        <v>63.174221301450238</v>
      </c>
      <c r="G2030" s="12">
        <v>2109.0825118014027</v>
      </c>
      <c r="H2030" s="12">
        <v>1106.5347626543528</v>
      </c>
      <c r="I2030">
        <v>4</v>
      </c>
      <c r="J2030" s="15">
        <v>7.8076720174843628E-3</v>
      </c>
      <c r="K2030" s="15">
        <v>0.99219232798251589</v>
      </c>
      <c r="L2030" s="58">
        <v>0.66344999999999987</v>
      </c>
      <c r="M2030">
        <v>6</v>
      </c>
      <c r="N2030">
        <v>3</v>
      </c>
      <c r="O2030" s="12">
        <v>12</v>
      </c>
      <c r="P2030" s="12">
        <v>1</v>
      </c>
      <c r="Q2030" s="12">
        <v>0</v>
      </c>
      <c r="R2030" s="12">
        <v>3.9687693119300635</v>
      </c>
      <c r="S2030" s="12">
        <v>8.6394605027500919</v>
      </c>
      <c r="T2030" s="12">
        <v>2218.4895723294449</v>
      </c>
      <c r="U2030" s="12">
        <v>2155.3153510279944</v>
      </c>
      <c r="V2030" s="12">
        <v>0</v>
      </c>
      <c r="W2030" s="59">
        <v>1.4781624675467166E-5</v>
      </c>
      <c r="X2030" s="59">
        <v>9.6585695658472977E-5</v>
      </c>
      <c r="Y2030" s="59">
        <v>1.8605805011163483E-4</v>
      </c>
      <c r="Z2030" s="59">
        <v>3.8887318187729673E-4</v>
      </c>
      <c r="AA2030" s="59">
        <v>1.7658499270935274E-4</v>
      </c>
      <c r="AB2030" s="59">
        <v>0</v>
      </c>
      <c r="AC2030" s="59">
        <v>8.8697169462923953E-5</v>
      </c>
      <c r="AD2030" s="59">
        <v>2.4470030181056657E-5</v>
      </c>
      <c r="AE2030" s="59">
        <v>1.8164998736715669E-4</v>
      </c>
      <c r="AF2030" s="59">
        <v>4.4132493161786059E-4</v>
      </c>
      <c r="AG2030" s="59">
        <v>0</v>
      </c>
      <c r="AH2030" s="17">
        <v>1.453659694237475E-4</v>
      </c>
      <c r="AI2030" s="12">
        <v>1842</v>
      </c>
      <c r="AJ2030" s="16">
        <v>8</v>
      </c>
      <c r="AK2030" s="17">
        <v>0.93221753446428202</v>
      </c>
      <c r="AL2030" t="str">
        <f>IF(AK2030&lt;='CAV Tier 1 Analysis'!$A$5,"Tier 1", "Tier 2")</f>
        <v>Tier 2</v>
      </c>
      <c r="AM2030" t="str">
        <f t="shared" si="63"/>
        <v>Pennsylvania - Tier 2</v>
      </c>
      <c r="AN2030" t="str">
        <f t="shared" si="64"/>
        <v>Hughesville, Borough Of - Tier 2</v>
      </c>
    </row>
    <row r="2031" spans="1:40" x14ac:dyDescent="0.3">
      <c r="A2031">
        <v>3</v>
      </c>
      <c r="B2031" t="s">
        <v>23</v>
      </c>
      <c r="C2031" t="s">
        <v>4908</v>
      </c>
      <c r="D2031" t="s">
        <v>7394</v>
      </c>
      <c r="E2031" t="s">
        <v>2831</v>
      </c>
      <c r="F2031" s="12">
        <v>958.49152436244515</v>
      </c>
      <c r="G2031" s="12">
        <v>1339.0913419057943</v>
      </c>
      <c r="H2031" s="12">
        <v>555.78752335103786</v>
      </c>
      <c r="I2031">
        <v>0</v>
      </c>
      <c r="J2031" s="15">
        <v>0</v>
      </c>
      <c r="K2031" s="15">
        <v>0.99999999999999989</v>
      </c>
      <c r="L2031" s="58">
        <v>22.046570000000003</v>
      </c>
      <c r="M2031">
        <v>1</v>
      </c>
      <c r="N2031">
        <v>0</v>
      </c>
      <c r="O2031" s="12">
        <v>10.8</v>
      </c>
      <c r="P2031" s="12">
        <v>2.2000000000000002</v>
      </c>
      <c r="Q2031" s="12">
        <v>0</v>
      </c>
      <c r="R2031" s="12">
        <v>0</v>
      </c>
      <c r="S2031" s="12">
        <v>0</v>
      </c>
      <c r="T2031" s="12">
        <v>1206.2364266938644</v>
      </c>
      <c r="U2031" s="12">
        <v>247.74490233141921</v>
      </c>
      <c r="V2031" s="12">
        <v>132.85491521192989</v>
      </c>
      <c r="W2031" s="59">
        <v>4.9119620637789465E-4</v>
      </c>
      <c r="X2031" s="59">
        <v>1.6097615943078831E-5</v>
      </c>
      <c r="Y2031" s="59">
        <v>0</v>
      </c>
      <c r="Z2031" s="59">
        <v>3.4998586368956711E-4</v>
      </c>
      <c r="AA2031" s="59">
        <v>3.8848698396057606E-4</v>
      </c>
      <c r="AB2031" s="59">
        <v>0</v>
      </c>
      <c r="AC2031" s="59">
        <v>0</v>
      </c>
      <c r="AD2031" s="59">
        <v>0</v>
      </c>
      <c r="AE2031" s="59">
        <v>9.8766671885084932E-5</v>
      </c>
      <c r="AF2031" s="59">
        <v>5.0728540502408841E-5</v>
      </c>
      <c r="AG2031" s="59">
        <v>2.0291298553662773E-4</v>
      </c>
      <c r="AH2031" s="17">
        <v>1.4528862435411255E-4</v>
      </c>
      <c r="AI2031" s="12">
        <v>1843</v>
      </c>
      <c r="AJ2031" s="16">
        <v>8</v>
      </c>
      <c r="AK2031" s="17">
        <v>0.93236282308863616</v>
      </c>
      <c r="AL2031" t="str">
        <f>IF(AK2031&lt;='CAV Tier 1 Analysis'!$A$5,"Tier 1", "Tier 2")</f>
        <v>Tier 2</v>
      </c>
      <c r="AM2031" t="str">
        <f t="shared" si="63"/>
        <v>Pennsylvania - Tier 2</v>
      </c>
      <c r="AN2031" t="str">
        <f t="shared" si="64"/>
        <v>Crawford, Township Of - Tier 2</v>
      </c>
    </row>
    <row r="2032" spans="1:40" x14ac:dyDescent="0.3">
      <c r="A2032">
        <v>3</v>
      </c>
      <c r="B2032" t="s">
        <v>23</v>
      </c>
      <c r="C2032" t="s">
        <v>5118</v>
      </c>
      <c r="D2032" t="s">
        <v>7625</v>
      </c>
      <c r="E2032" t="s">
        <v>2015</v>
      </c>
      <c r="F2032" s="12">
        <v>13345.843497288777</v>
      </c>
      <c r="G2032" s="12">
        <v>2905.3819533785454</v>
      </c>
      <c r="H2032" s="12">
        <v>1172.987295815137</v>
      </c>
      <c r="I2032">
        <v>4</v>
      </c>
      <c r="J2032" s="15">
        <v>3.9960094340462972E-2</v>
      </c>
      <c r="K2032" s="15">
        <v>0.96003990565953734</v>
      </c>
      <c r="L2032" s="58">
        <v>10.10383</v>
      </c>
      <c r="M2032">
        <v>8</v>
      </c>
      <c r="N2032">
        <v>0</v>
      </c>
      <c r="O2032" s="12">
        <v>18</v>
      </c>
      <c r="P2032" s="12">
        <v>1</v>
      </c>
      <c r="Q2032" s="12">
        <v>0</v>
      </c>
      <c r="R2032" s="12">
        <v>3.8401596226381494</v>
      </c>
      <c r="S2032" s="12">
        <v>46.872683000937421</v>
      </c>
      <c r="T2032" s="12">
        <v>3244.0064734849052</v>
      </c>
      <c r="U2032" s="12">
        <v>0</v>
      </c>
      <c r="V2032" s="12">
        <v>0</v>
      </c>
      <c r="W2032" s="59">
        <v>2.2511270305934953E-4</v>
      </c>
      <c r="X2032" s="59">
        <v>1.2878092754463064E-4</v>
      </c>
      <c r="Y2032" s="59">
        <v>0</v>
      </c>
      <c r="Z2032" s="59">
        <v>5.8330977281594509E-4</v>
      </c>
      <c r="AA2032" s="59">
        <v>1.7658499270935274E-4</v>
      </c>
      <c r="AB2032" s="59">
        <v>0</v>
      </c>
      <c r="AC2032" s="59">
        <v>8.5822899252405876E-5</v>
      </c>
      <c r="AD2032" s="59">
        <v>1.3276013789691353E-4</v>
      </c>
      <c r="AE2032" s="59">
        <v>2.6561933951700385E-4</v>
      </c>
      <c r="AF2032" s="59">
        <v>0</v>
      </c>
      <c r="AG2032" s="59">
        <v>0</v>
      </c>
      <c r="AH2032" s="17">
        <v>1.4527188843596373E-4</v>
      </c>
      <c r="AI2032" s="12">
        <v>1844</v>
      </c>
      <c r="AJ2032" s="16">
        <v>8</v>
      </c>
      <c r="AK2032" s="17">
        <v>0.9325080949770721</v>
      </c>
      <c r="AL2032" t="str">
        <f>IF(AK2032&lt;='CAV Tier 1 Analysis'!$A$5,"Tier 1", "Tier 2")</f>
        <v>Tier 2</v>
      </c>
      <c r="AM2032" t="str">
        <f t="shared" si="63"/>
        <v>Pennsylvania - Tier 2</v>
      </c>
      <c r="AN2032" t="str">
        <f t="shared" si="64"/>
        <v>Upper Frederick, Township Of - Tier 2</v>
      </c>
    </row>
    <row r="2033" spans="1:40" x14ac:dyDescent="0.3">
      <c r="A2033">
        <v>3</v>
      </c>
      <c r="B2033" t="s">
        <v>23</v>
      </c>
      <c r="C2033" t="s">
        <v>5340</v>
      </c>
      <c r="D2033" t="s">
        <v>7864</v>
      </c>
      <c r="E2033" t="s">
        <v>2517</v>
      </c>
      <c r="F2033" s="12">
        <v>5772.5584554539337</v>
      </c>
      <c r="G2033" s="12">
        <v>3164.7286221989248</v>
      </c>
      <c r="H2033" s="12">
        <v>1145.0061580202716</v>
      </c>
      <c r="I2033">
        <v>1</v>
      </c>
      <c r="J2033" s="15">
        <v>0</v>
      </c>
      <c r="K2033" s="15">
        <v>1.0000000000000002</v>
      </c>
      <c r="L2033" s="58">
        <v>13.857199999999999</v>
      </c>
      <c r="M2033">
        <v>3</v>
      </c>
      <c r="N2033">
        <v>0</v>
      </c>
      <c r="O2033" s="12">
        <v>14.8</v>
      </c>
      <c r="P2033" s="12">
        <v>1</v>
      </c>
      <c r="Q2033" s="12">
        <v>0</v>
      </c>
      <c r="R2033" s="12">
        <v>1.0000000000000002</v>
      </c>
      <c r="S2033" s="12">
        <v>0</v>
      </c>
      <c r="T2033" s="12">
        <v>2955.2325680122053</v>
      </c>
      <c r="U2033" s="12">
        <v>0</v>
      </c>
      <c r="V2033" s="12">
        <v>209.49605418671945</v>
      </c>
      <c r="W2033" s="59">
        <v>3.0873755287193249E-4</v>
      </c>
      <c r="X2033" s="59">
        <v>4.8292847829236488E-5</v>
      </c>
      <c r="Y2033" s="59">
        <v>0</v>
      </c>
      <c r="Z2033" s="59">
        <v>4.7961025764866602E-4</v>
      </c>
      <c r="AA2033" s="59">
        <v>1.7658499270935274E-4</v>
      </c>
      <c r="AB2033" s="59">
        <v>0</v>
      </c>
      <c r="AC2033" s="59">
        <v>2.2348784343877475E-5</v>
      </c>
      <c r="AD2033" s="59">
        <v>0</v>
      </c>
      <c r="AE2033" s="59">
        <v>2.4197452417266076E-4</v>
      </c>
      <c r="AF2033" s="59">
        <v>0</v>
      </c>
      <c r="AG2033" s="59">
        <v>3.1996911627514389E-4</v>
      </c>
      <c r="AH2033" s="17">
        <v>1.4522891598644271E-4</v>
      </c>
      <c r="AI2033" s="12">
        <v>1845</v>
      </c>
      <c r="AJ2033" s="16">
        <v>8</v>
      </c>
      <c r="AK2033" s="17">
        <v>0.93265332389305855</v>
      </c>
      <c r="AL2033" t="str">
        <f>IF(AK2033&lt;='CAV Tier 1 Analysis'!$A$5,"Tier 1", "Tier 2")</f>
        <v>Tier 2</v>
      </c>
      <c r="AM2033" t="str">
        <f t="shared" si="63"/>
        <v>Pennsylvania - Tier 2</v>
      </c>
      <c r="AN2033" t="str">
        <f t="shared" si="64"/>
        <v>West Nottingham, Township Of - Tier 2</v>
      </c>
    </row>
    <row r="2034" spans="1:40" x14ac:dyDescent="0.3">
      <c r="A2034">
        <v>3</v>
      </c>
      <c r="B2034" t="s">
        <v>23</v>
      </c>
      <c r="C2034" t="s">
        <v>4705</v>
      </c>
      <c r="D2034" t="s">
        <v>7163</v>
      </c>
      <c r="E2034" t="s">
        <v>2660</v>
      </c>
      <c r="F2034" s="12">
        <v>2808.4220362192136</v>
      </c>
      <c r="G2034" s="12">
        <v>1877.9396345104117</v>
      </c>
      <c r="H2034" s="12">
        <v>853.16151044340074</v>
      </c>
      <c r="I2034">
        <v>0</v>
      </c>
      <c r="J2034" s="15">
        <v>1.43612486030549E-3</v>
      </c>
      <c r="K2034" s="15">
        <v>0.99856387513969458</v>
      </c>
      <c r="L2034" s="58">
        <v>21.439639999999997</v>
      </c>
      <c r="M2034">
        <v>6</v>
      </c>
      <c r="N2034">
        <v>0</v>
      </c>
      <c r="O2034" s="12">
        <v>11.142857142857142</v>
      </c>
      <c r="P2034" s="12">
        <v>2.7142857142857144</v>
      </c>
      <c r="Q2034" s="12">
        <v>0</v>
      </c>
      <c r="R2034" s="12">
        <v>0</v>
      </c>
      <c r="S2034" s="12">
        <v>1.2252464550035498</v>
      </c>
      <c r="T2034" s="12">
        <v>2185.4411769073681</v>
      </c>
      <c r="U2034" s="12">
        <v>0</v>
      </c>
      <c r="V2034" s="12">
        <v>0</v>
      </c>
      <c r="W2034" s="59">
        <v>4.7767384378194722E-4</v>
      </c>
      <c r="X2034" s="59">
        <v>9.6585695658472977E-5</v>
      </c>
      <c r="Y2034" s="59">
        <v>0</v>
      </c>
      <c r="Z2034" s="59">
        <v>3.6109652602891838E-4</v>
      </c>
      <c r="AA2034" s="59">
        <v>4.7930212306824318E-4</v>
      </c>
      <c r="AB2034" s="59">
        <v>0</v>
      </c>
      <c r="AC2034" s="59">
        <v>0</v>
      </c>
      <c r="AD2034" s="59">
        <v>3.4703344871622253E-6</v>
      </c>
      <c r="AE2034" s="59">
        <v>1.7894398383853897E-4</v>
      </c>
      <c r="AF2034" s="59">
        <v>0</v>
      </c>
      <c r="AG2034" s="59">
        <v>0</v>
      </c>
      <c r="AH2034" s="17">
        <v>1.451884097148439E-4</v>
      </c>
      <c r="AI2034" s="12">
        <v>1846</v>
      </c>
      <c r="AJ2034" s="16">
        <v>8</v>
      </c>
      <c r="AK2034" s="17">
        <v>0.93279851230277344</v>
      </c>
      <c r="AL2034" t="str">
        <f>IF(AK2034&lt;='CAV Tier 1 Analysis'!$A$5,"Tier 1", "Tier 2")</f>
        <v>Tier 2</v>
      </c>
      <c r="AM2034" t="str">
        <f t="shared" si="63"/>
        <v>Pennsylvania - Tier 2</v>
      </c>
      <c r="AN2034" t="str">
        <f t="shared" si="64"/>
        <v>Tyrone, Township Of - Tier 2</v>
      </c>
    </row>
    <row r="2035" spans="1:40" x14ac:dyDescent="0.3">
      <c r="A2035">
        <v>3</v>
      </c>
      <c r="B2035" t="s">
        <v>23</v>
      </c>
      <c r="C2035" t="s">
        <v>4371</v>
      </c>
      <c r="D2035" t="s">
        <v>6783</v>
      </c>
      <c r="E2035" t="s">
        <v>2320</v>
      </c>
      <c r="F2035" s="12">
        <v>450.76649588872726</v>
      </c>
      <c r="G2035" s="12">
        <v>2669.2332970820016</v>
      </c>
      <c r="H2035" s="12">
        <v>1179.0661869337521</v>
      </c>
      <c r="I2035">
        <v>0</v>
      </c>
      <c r="J2035" s="15">
        <v>9.6118299445471372E-2</v>
      </c>
      <c r="K2035" s="15">
        <v>0.90388170055452866</v>
      </c>
      <c r="L2035" s="58">
        <v>0.75198999999999983</v>
      </c>
      <c r="M2035">
        <v>0</v>
      </c>
      <c r="N2035">
        <v>0</v>
      </c>
      <c r="O2035" s="12">
        <v>12</v>
      </c>
      <c r="P2035" s="12">
        <v>1</v>
      </c>
      <c r="Q2035" s="12">
        <v>0</v>
      </c>
      <c r="R2035" s="12">
        <v>0</v>
      </c>
      <c r="S2035" s="12">
        <v>113.32983682172851</v>
      </c>
      <c r="T2035" s="12">
        <v>2742.3061017448576</v>
      </c>
      <c r="U2035" s="12">
        <v>2291.5396058561305</v>
      </c>
      <c r="V2035" s="12">
        <v>0</v>
      </c>
      <c r="W2035" s="59">
        <v>1.6754290360546465E-5</v>
      </c>
      <c r="X2035" s="59">
        <v>0</v>
      </c>
      <c r="Y2035" s="59">
        <v>0</v>
      </c>
      <c r="Z2035" s="59">
        <v>3.8887318187729673E-4</v>
      </c>
      <c r="AA2035" s="59">
        <v>1.7658499270935274E-4</v>
      </c>
      <c r="AB2035" s="59">
        <v>0</v>
      </c>
      <c r="AC2035" s="59">
        <v>0</v>
      </c>
      <c r="AD2035" s="59">
        <v>3.2099047464354626E-4</v>
      </c>
      <c r="AE2035" s="59">
        <v>2.2454009924228595E-4</v>
      </c>
      <c r="AF2035" s="59">
        <v>4.6921837185993323E-4</v>
      </c>
      <c r="AG2035" s="59">
        <v>0</v>
      </c>
      <c r="AH2035" s="17">
        <v>1.4517831006299648E-4</v>
      </c>
      <c r="AI2035" s="12">
        <v>1847</v>
      </c>
      <c r="AJ2035" s="16">
        <v>8</v>
      </c>
      <c r="AK2035" s="17">
        <v>0.93294369061283644</v>
      </c>
      <c r="AL2035" t="str">
        <f>IF(AK2035&lt;='CAV Tier 1 Analysis'!$A$5,"Tier 1", "Tier 2")</f>
        <v>Tier 2</v>
      </c>
      <c r="AM2035" t="str">
        <f t="shared" si="63"/>
        <v>Pennsylvania - Tier 2</v>
      </c>
      <c r="AN2035" t="str">
        <f t="shared" si="64"/>
        <v>North Catasauqua, Borough Of - Tier 2</v>
      </c>
    </row>
    <row r="2036" spans="1:40" x14ac:dyDescent="0.3">
      <c r="A2036">
        <v>3</v>
      </c>
      <c r="B2036" t="s">
        <v>23</v>
      </c>
      <c r="C2036" t="s">
        <v>4967</v>
      </c>
      <c r="D2036" t="s">
        <v>7457</v>
      </c>
      <c r="E2036" t="s">
        <v>2266</v>
      </c>
      <c r="F2036" s="12">
        <v>4102.8802858405488</v>
      </c>
      <c r="G2036" s="12">
        <v>1179.1518543580369</v>
      </c>
      <c r="H2036" s="12">
        <v>636.12297329566854</v>
      </c>
      <c r="I2036">
        <v>3</v>
      </c>
      <c r="J2036" s="15">
        <v>0</v>
      </c>
      <c r="K2036" s="15">
        <v>1.0000000000000002</v>
      </c>
      <c r="L2036" s="58">
        <v>19.992469999999997</v>
      </c>
      <c r="M2036">
        <v>7</v>
      </c>
      <c r="N2036">
        <v>0</v>
      </c>
      <c r="O2036" s="12">
        <v>16</v>
      </c>
      <c r="P2036" s="12">
        <v>2</v>
      </c>
      <c r="Q2036" s="12">
        <v>0</v>
      </c>
      <c r="R2036" s="12">
        <v>3.0000000000000009</v>
      </c>
      <c r="S2036" s="12">
        <v>0</v>
      </c>
      <c r="T2036" s="12">
        <v>1219.1926537974291</v>
      </c>
      <c r="U2036" s="12">
        <v>0</v>
      </c>
      <c r="V2036" s="12">
        <v>0</v>
      </c>
      <c r="W2036" s="59">
        <v>4.4543098632231074E-4</v>
      </c>
      <c r="X2036" s="59">
        <v>1.126833116015518E-4</v>
      </c>
      <c r="Y2036" s="59">
        <v>0</v>
      </c>
      <c r="Z2036" s="59">
        <v>5.1849757583639564E-4</v>
      </c>
      <c r="AA2036" s="59">
        <v>3.5316998541870548E-4</v>
      </c>
      <c r="AB2036" s="59">
        <v>0</v>
      </c>
      <c r="AC2036" s="59">
        <v>6.7046353031632432E-5</v>
      </c>
      <c r="AD2036" s="59">
        <v>0</v>
      </c>
      <c r="AE2036" s="59">
        <v>9.9827528117651015E-5</v>
      </c>
      <c r="AF2036" s="59">
        <v>0</v>
      </c>
      <c r="AG2036" s="59">
        <v>0</v>
      </c>
      <c r="AH2036" s="17">
        <v>1.4515052184802243E-4</v>
      </c>
      <c r="AI2036" s="12">
        <v>1848</v>
      </c>
      <c r="AJ2036" s="16">
        <v>8</v>
      </c>
      <c r="AK2036" s="17">
        <v>0.93308884113468449</v>
      </c>
      <c r="AL2036" t="str">
        <f>IF(AK2036&lt;='CAV Tier 1 Analysis'!$A$5,"Tier 1", "Tier 2")</f>
        <v>Tier 2</v>
      </c>
      <c r="AM2036" t="str">
        <f t="shared" si="63"/>
        <v>Pennsylvania - Tier 2</v>
      </c>
      <c r="AN2036" t="str">
        <f t="shared" si="64"/>
        <v>North Union, Township Of - Tier 2</v>
      </c>
    </row>
    <row r="2037" spans="1:40" x14ac:dyDescent="0.3">
      <c r="A2037">
        <v>3</v>
      </c>
      <c r="B2037" t="s">
        <v>23</v>
      </c>
      <c r="C2037" t="s">
        <v>4353</v>
      </c>
      <c r="D2037" t="s">
        <v>6765</v>
      </c>
      <c r="E2037" t="s">
        <v>1800</v>
      </c>
      <c r="F2037" s="12">
        <v>734.15262076144143</v>
      </c>
      <c r="G2037" s="12">
        <v>2553.645336062169</v>
      </c>
      <c r="H2037" s="12">
        <v>1241.3136223871554</v>
      </c>
      <c r="I2037">
        <v>1</v>
      </c>
      <c r="J2037" s="15">
        <v>5.5954372897213068E-3</v>
      </c>
      <c r="K2037" s="15">
        <v>0.99440456271027855</v>
      </c>
      <c r="L2037" s="58">
        <v>0.55581000000000003</v>
      </c>
      <c r="M2037">
        <v>4</v>
      </c>
      <c r="N2037">
        <v>0</v>
      </c>
      <c r="O2037" s="12">
        <v>18</v>
      </c>
      <c r="P2037" s="12">
        <v>1</v>
      </c>
      <c r="Q2037" s="12">
        <v>0</v>
      </c>
      <c r="R2037" s="12">
        <v>0.99440456271027855</v>
      </c>
      <c r="S2037" s="12">
        <v>6.9456925309441226</v>
      </c>
      <c r="T2037" s="12">
        <v>3029.4421122320159</v>
      </c>
      <c r="U2037" s="12">
        <v>2295.2894914705744</v>
      </c>
      <c r="V2037" s="12">
        <v>0</v>
      </c>
      <c r="W2037" s="59">
        <v>1.2383412180075978E-5</v>
      </c>
      <c r="X2037" s="59">
        <v>6.4390463772315322E-5</v>
      </c>
      <c r="Y2037" s="59">
        <v>0</v>
      </c>
      <c r="Z2037" s="59">
        <v>5.8330977281594509E-4</v>
      </c>
      <c r="AA2037" s="59">
        <v>1.7658499270935274E-4</v>
      </c>
      <c r="AB2037" s="59">
        <v>0</v>
      </c>
      <c r="AC2037" s="59">
        <v>2.2223733122579795E-5</v>
      </c>
      <c r="AD2037" s="59">
        <v>1.9672675835075675E-5</v>
      </c>
      <c r="AE2037" s="59">
        <v>2.4805080370004059E-4</v>
      </c>
      <c r="AF2037" s="59">
        <v>4.6998620289290943E-4</v>
      </c>
      <c r="AG2037" s="59">
        <v>0</v>
      </c>
      <c r="AH2037" s="17">
        <v>1.4514564154802679E-4</v>
      </c>
      <c r="AI2037" s="12">
        <v>1849</v>
      </c>
      <c r="AJ2037" s="16">
        <v>8</v>
      </c>
      <c r="AK2037" s="17">
        <v>0.93323398677623248</v>
      </c>
      <c r="AL2037" t="str">
        <f>IF(AK2037&lt;='CAV Tier 1 Analysis'!$A$5,"Tier 1", "Tier 2")</f>
        <v>Tier 2</v>
      </c>
      <c r="AM2037" t="str">
        <f t="shared" si="63"/>
        <v>Pennsylvania - Tier 2</v>
      </c>
      <c r="AN2037" t="str">
        <f t="shared" si="64"/>
        <v>North Wales, Borough Of - Tier 2</v>
      </c>
    </row>
    <row r="2038" spans="1:40" x14ac:dyDescent="0.3">
      <c r="A2038">
        <v>3</v>
      </c>
      <c r="B2038" t="s">
        <v>23</v>
      </c>
      <c r="C2038" t="s">
        <v>4516</v>
      </c>
      <c r="D2038" t="s">
        <v>6940</v>
      </c>
      <c r="E2038" t="s">
        <v>1952</v>
      </c>
      <c r="F2038" s="12">
        <v>150.08232352901163</v>
      </c>
      <c r="G2038" s="12">
        <v>1687.929653162686</v>
      </c>
      <c r="H2038" s="12">
        <v>1161.80086996195</v>
      </c>
      <c r="I2038">
        <v>0</v>
      </c>
      <c r="J2038" s="15">
        <v>4.480096866959285E-2</v>
      </c>
      <c r="K2038" s="15">
        <v>0.95519903133040729</v>
      </c>
      <c r="L2038" s="58">
        <v>0.39641999999999999</v>
      </c>
      <c r="M2038">
        <v>1</v>
      </c>
      <c r="N2038">
        <v>0</v>
      </c>
      <c r="O2038" s="12">
        <v>15</v>
      </c>
      <c r="P2038" s="12">
        <v>2</v>
      </c>
      <c r="Q2038" s="12">
        <v>0</v>
      </c>
      <c r="R2038" s="12">
        <v>0</v>
      </c>
      <c r="S2038" s="12">
        <v>52.049804375471034</v>
      </c>
      <c r="T2038" s="12">
        <v>2147.9083014469147</v>
      </c>
      <c r="U2038" s="12">
        <v>1997.8259779179032</v>
      </c>
      <c r="V2038" s="12">
        <v>0</v>
      </c>
      <c r="W2038" s="59">
        <v>8.8322129080544046E-6</v>
      </c>
      <c r="X2038" s="59">
        <v>1.6097615943078831E-5</v>
      </c>
      <c r="Y2038" s="59">
        <v>0</v>
      </c>
      <c r="Z2038" s="59">
        <v>4.8609147734662091E-4</v>
      </c>
      <c r="AA2038" s="59">
        <v>3.5316998541870548E-4</v>
      </c>
      <c r="AB2038" s="59">
        <v>0</v>
      </c>
      <c r="AC2038" s="59">
        <v>0</v>
      </c>
      <c r="AD2038" s="59">
        <v>1.4742359011658688E-4</v>
      </c>
      <c r="AE2038" s="59">
        <v>1.7587079096069932E-4</v>
      </c>
      <c r="AF2038" s="59">
        <v>4.0907722049512383E-4</v>
      </c>
      <c r="AG2038" s="59">
        <v>0</v>
      </c>
      <c r="AH2038" s="17">
        <v>1.4514208119898814E-4</v>
      </c>
      <c r="AI2038" s="12">
        <v>1850</v>
      </c>
      <c r="AJ2038" s="16">
        <v>8</v>
      </c>
      <c r="AK2038" s="17">
        <v>0.93337912885743146</v>
      </c>
      <c r="AL2038" t="str">
        <f>IF(AK2038&lt;='CAV Tier 1 Analysis'!$A$5,"Tier 1", "Tier 2")</f>
        <v>Tier 2</v>
      </c>
      <c r="AM2038" t="str">
        <f t="shared" si="63"/>
        <v>Pennsylvania - Tier 2</v>
      </c>
      <c r="AN2038" t="str">
        <f t="shared" si="64"/>
        <v>Southwest Greensburg, Boro Of - Tier 2</v>
      </c>
    </row>
    <row r="2039" spans="1:40" x14ac:dyDescent="0.3">
      <c r="A2039">
        <v>3</v>
      </c>
      <c r="B2039" t="s">
        <v>23</v>
      </c>
      <c r="C2039" t="s">
        <v>4916</v>
      </c>
      <c r="D2039" t="s">
        <v>7402</v>
      </c>
      <c r="E2039" t="s">
        <v>1986</v>
      </c>
      <c r="F2039" s="12">
        <v>120.31418815601599</v>
      </c>
      <c r="G2039" s="12">
        <v>852.23091881028267</v>
      </c>
      <c r="H2039" s="12">
        <v>384.5515881813597</v>
      </c>
      <c r="I2039">
        <v>15</v>
      </c>
      <c r="J2039" s="15">
        <v>6.880815940276537E-2</v>
      </c>
      <c r="K2039" s="15">
        <v>0.9311918405972347</v>
      </c>
      <c r="L2039" s="58">
        <v>0.95104999999999995</v>
      </c>
      <c r="M2039">
        <v>9</v>
      </c>
      <c r="N2039">
        <v>0</v>
      </c>
      <c r="O2039" s="12">
        <v>14</v>
      </c>
      <c r="P2039" s="12">
        <v>2</v>
      </c>
      <c r="Q2039" s="12">
        <v>0</v>
      </c>
      <c r="R2039" s="12">
        <v>13.967877608958521</v>
      </c>
      <c r="S2039" s="12">
        <v>26.460286978169581</v>
      </c>
      <c r="T2039" s="12">
        <v>907.03885571973797</v>
      </c>
      <c r="U2039" s="12">
        <v>786.72466756372194</v>
      </c>
      <c r="V2039" s="12">
        <v>0</v>
      </c>
      <c r="W2039" s="59">
        <v>2.1189334761629434E-5</v>
      </c>
      <c r="X2039" s="59">
        <v>1.4487854348770946E-4</v>
      </c>
      <c r="Y2039" s="59">
        <v>0</v>
      </c>
      <c r="Z2039" s="59">
        <v>4.5368537885684618E-4</v>
      </c>
      <c r="AA2039" s="59">
        <v>3.5316998541870548E-4</v>
      </c>
      <c r="AB2039" s="59">
        <v>0</v>
      </c>
      <c r="AC2039" s="59">
        <v>3.1216508442428884E-4</v>
      </c>
      <c r="AD2039" s="59">
        <v>7.4944959902198126E-5</v>
      </c>
      <c r="AE2039" s="59">
        <v>7.4268366522005591E-5</v>
      </c>
      <c r="AF2039" s="59">
        <v>1.6109067749600696E-4</v>
      </c>
      <c r="AG2039" s="59">
        <v>0</v>
      </c>
      <c r="AH2039" s="17">
        <v>1.4503566644267181E-4</v>
      </c>
      <c r="AI2039" s="12">
        <v>1851</v>
      </c>
      <c r="AJ2039" s="16">
        <v>8</v>
      </c>
      <c r="AK2039" s="17">
        <v>0.9335241645238741</v>
      </c>
      <c r="AL2039" t="str">
        <f>IF(AK2039&lt;='CAV Tier 1 Analysis'!$A$5,"Tier 1", "Tier 2")</f>
        <v>Tier 2</v>
      </c>
      <c r="AM2039" t="str">
        <f t="shared" si="63"/>
        <v>Pennsylvania - Tier 2</v>
      </c>
      <c r="AN2039" t="str">
        <f t="shared" si="64"/>
        <v>Millville, Borough Of - Tier 2</v>
      </c>
    </row>
    <row r="2040" spans="1:40" x14ac:dyDescent="0.3">
      <c r="A2040">
        <v>3</v>
      </c>
      <c r="B2040" t="s">
        <v>23</v>
      </c>
      <c r="C2040" t="s">
        <v>3576</v>
      </c>
      <c r="D2040" t="s">
        <v>7060</v>
      </c>
      <c r="E2040" t="s">
        <v>2375</v>
      </c>
      <c r="F2040" s="12">
        <v>12318.128540332395</v>
      </c>
      <c r="G2040" s="12">
        <v>1707.1579341961519</v>
      </c>
      <c r="H2040" s="12">
        <v>1074.0812048737914</v>
      </c>
      <c r="I2040">
        <v>0</v>
      </c>
      <c r="J2040" s="15">
        <v>0</v>
      </c>
      <c r="K2040" s="15">
        <v>1.0000000000000002</v>
      </c>
      <c r="L2040" s="58">
        <v>25.128300000000003</v>
      </c>
      <c r="M2040">
        <v>1</v>
      </c>
      <c r="N2040">
        <v>0</v>
      </c>
      <c r="O2040" s="12">
        <v>15.3</v>
      </c>
      <c r="P2040" s="12">
        <v>2.1</v>
      </c>
      <c r="Q2040" s="12">
        <v>0</v>
      </c>
      <c r="R2040" s="12">
        <v>0</v>
      </c>
      <c r="S2040" s="12">
        <v>0</v>
      </c>
      <c r="T2040" s="12">
        <v>1850.5689671622958</v>
      </c>
      <c r="U2040" s="12">
        <v>0</v>
      </c>
      <c r="V2040" s="12">
        <v>0</v>
      </c>
      <c r="W2040" s="59">
        <v>5.5985695882514381E-4</v>
      </c>
      <c r="X2040" s="59">
        <v>1.6097615943078831E-5</v>
      </c>
      <c r="Y2040" s="59">
        <v>0</v>
      </c>
      <c r="Z2040" s="59">
        <v>4.9581330689355333E-4</v>
      </c>
      <c r="AA2040" s="59">
        <v>3.7082848468964077E-4</v>
      </c>
      <c r="AB2040" s="59">
        <v>0</v>
      </c>
      <c r="AC2040" s="59">
        <v>0</v>
      </c>
      <c r="AD2040" s="59">
        <v>0</v>
      </c>
      <c r="AE2040" s="59">
        <v>1.5152463806900607E-4</v>
      </c>
      <c r="AF2040" s="59">
        <v>0</v>
      </c>
      <c r="AG2040" s="59">
        <v>0</v>
      </c>
      <c r="AH2040" s="17">
        <v>1.4492009131094753E-4</v>
      </c>
      <c r="AI2040" s="12">
        <v>1852</v>
      </c>
      <c r="AJ2040" s="16">
        <v>8</v>
      </c>
      <c r="AK2040" s="17">
        <v>0.93366908461518505</v>
      </c>
      <c r="AL2040" t="str">
        <f>IF(AK2040&lt;='CAV Tier 1 Analysis'!$A$5,"Tier 1", "Tier 2")</f>
        <v>Tier 2</v>
      </c>
      <c r="AM2040" t="str">
        <f t="shared" si="63"/>
        <v>Pennsylvania - Tier 2</v>
      </c>
      <c r="AN2040" t="str">
        <f t="shared" si="64"/>
        <v>Benton, Township Of - Tier 2</v>
      </c>
    </row>
    <row r="2041" spans="1:40" x14ac:dyDescent="0.3">
      <c r="A2041">
        <v>3</v>
      </c>
      <c r="B2041" t="s">
        <v>23</v>
      </c>
      <c r="C2041" t="s">
        <v>3640</v>
      </c>
      <c r="D2041" t="s">
        <v>7518</v>
      </c>
      <c r="E2041" t="s">
        <v>2522</v>
      </c>
      <c r="F2041" s="12">
        <v>406.47495723435151</v>
      </c>
      <c r="G2041" s="12">
        <v>1331.8029008081019</v>
      </c>
      <c r="H2041" s="12">
        <v>708.34646693162006</v>
      </c>
      <c r="I2041">
        <v>0</v>
      </c>
      <c r="J2041" s="15">
        <v>1.6755533191210394E-2</v>
      </c>
      <c r="K2041" s="15">
        <v>0.98324446680879007</v>
      </c>
      <c r="L2041" s="58">
        <v>12.599420000000002</v>
      </c>
      <c r="M2041">
        <v>9</v>
      </c>
      <c r="N2041">
        <v>0</v>
      </c>
      <c r="O2041" s="12">
        <v>12</v>
      </c>
      <c r="P2041" s="12">
        <v>2</v>
      </c>
      <c r="Q2041" s="12">
        <v>0</v>
      </c>
      <c r="R2041" s="12">
        <v>0</v>
      </c>
      <c r="S2041" s="12">
        <v>11.868722737549376</v>
      </c>
      <c r="T2041" s="12">
        <v>1658.7846256318533</v>
      </c>
      <c r="U2041" s="12">
        <v>1252.3096683975018</v>
      </c>
      <c r="V2041" s="12">
        <v>0</v>
      </c>
      <c r="W2041" s="59">
        <v>2.8071429281569763E-4</v>
      </c>
      <c r="X2041" s="59">
        <v>1.4487854348770946E-4</v>
      </c>
      <c r="Y2041" s="59">
        <v>0</v>
      </c>
      <c r="Z2041" s="59">
        <v>3.8887318187729673E-4</v>
      </c>
      <c r="AA2041" s="59">
        <v>3.5316998541870548E-4</v>
      </c>
      <c r="AB2041" s="59">
        <v>0</v>
      </c>
      <c r="AC2041" s="59">
        <v>0</v>
      </c>
      <c r="AD2041" s="59">
        <v>3.3616451340448662E-5</v>
      </c>
      <c r="AE2041" s="59">
        <v>1.3582133089517817E-4</v>
      </c>
      <c r="AF2041" s="59">
        <v>2.5642441534428376E-4</v>
      </c>
      <c r="AG2041" s="59">
        <v>0</v>
      </c>
      <c r="AH2041" s="17">
        <v>1.4486347283448363E-4</v>
      </c>
      <c r="AI2041" s="12">
        <v>1853</v>
      </c>
      <c r="AJ2041" s="16">
        <v>8</v>
      </c>
      <c r="AK2041" s="17">
        <v>0.93381394808801954</v>
      </c>
      <c r="AL2041" t="str">
        <f>IF(AK2041&lt;='CAV Tier 1 Analysis'!$A$5,"Tier 1", "Tier 2")</f>
        <v>Tier 2</v>
      </c>
      <c r="AM2041" t="str">
        <f t="shared" si="63"/>
        <v>Pennsylvania - Tier 2</v>
      </c>
      <c r="AN2041" t="str">
        <f t="shared" si="64"/>
        <v>Milford, Township Of - Tier 2</v>
      </c>
    </row>
    <row r="2042" spans="1:40" x14ac:dyDescent="0.3">
      <c r="A2042">
        <v>3</v>
      </c>
      <c r="B2042" t="s">
        <v>23</v>
      </c>
      <c r="C2042" t="s">
        <v>3631</v>
      </c>
      <c r="D2042" t="s">
        <v>7107</v>
      </c>
      <c r="E2042" t="s">
        <v>2369</v>
      </c>
      <c r="F2042" s="12">
        <v>1117.7087548817744</v>
      </c>
      <c r="G2042" s="12">
        <v>1069.3380515894094</v>
      </c>
      <c r="H2042" s="12">
        <v>555.03231923033024</v>
      </c>
      <c r="I2042">
        <v>0</v>
      </c>
      <c r="J2042" s="15">
        <v>7.8235396802542258E-4</v>
      </c>
      <c r="K2042" s="15">
        <v>0.99921764603197472</v>
      </c>
      <c r="L2042" s="58">
        <v>15.69622</v>
      </c>
      <c r="M2042">
        <v>1</v>
      </c>
      <c r="N2042">
        <v>0</v>
      </c>
      <c r="O2042" s="12">
        <v>10.714285714285714</v>
      </c>
      <c r="P2042" s="12">
        <v>4.4285714285714288</v>
      </c>
      <c r="Q2042" s="12">
        <v>0</v>
      </c>
      <c r="R2042" s="12">
        <v>0</v>
      </c>
      <c r="S2042" s="12">
        <v>0.43423173733220194</v>
      </c>
      <c r="T2042" s="12">
        <v>1134.403469358768</v>
      </c>
      <c r="U2042" s="12">
        <v>16.694714476993568</v>
      </c>
      <c r="V2042" s="12">
        <v>0</v>
      </c>
      <c r="W2042" s="59">
        <v>3.4971080392427653E-4</v>
      </c>
      <c r="X2042" s="59">
        <v>1.6097615943078831E-5</v>
      </c>
      <c r="Y2042" s="59">
        <v>0</v>
      </c>
      <c r="Z2042" s="59">
        <v>3.4720819810472918E-4</v>
      </c>
      <c r="AA2042" s="59">
        <v>7.8201925342713356E-4</v>
      </c>
      <c r="AB2042" s="59">
        <v>0</v>
      </c>
      <c r="AC2042" s="59">
        <v>0</v>
      </c>
      <c r="AD2042" s="59">
        <v>1.2298989867144265E-6</v>
      </c>
      <c r="AE2042" s="59">
        <v>9.288498735737056E-5</v>
      </c>
      <c r="AF2042" s="59">
        <v>3.4184295682878924E-6</v>
      </c>
      <c r="AG2042" s="59">
        <v>0</v>
      </c>
      <c r="AH2042" s="17">
        <v>1.4477901702832647E-4</v>
      </c>
      <c r="AI2042" s="12">
        <v>1854</v>
      </c>
      <c r="AJ2042" s="16">
        <v>8</v>
      </c>
      <c r="AK2042" s="17">
        <v>0.9339587271050479</v>
      </c>
      <c r="AL2042" t="str">
        <f>IF(AK2042&lt;='CAV Tier 1 Analysis'!$A$5,"Tier 1", "Tier 2")</f>
        <v>Tier 2</v>
      </c>
      <c r="AM2042" t="str">
        <f t="shared" si="63"/>
        <v>Pennsylvania - Tier 2</v>
      </c>
      <c r="AN2042" t="str">
        <f t="shared" si="64"/>
        <v>Richland, Township Of - Tier 2</v>
      </c>
    </row>
    <row r="2043" spans="1:40" x14ac:dyDescent="0.3">
      <c r="A2043">
        <v>3</v>
      </c>
      <c r="B2043" t="s">
        <v>23</v>
      </c>
      <c r="C2043" t="s">
        <v>3452</v>
      </c>
      <c r="D2043" t="s">
        <v>6692</v>
      </c>
      <c r="E2043" t="s">
        <v>2349</v>
      </c>
      <c r="F2043" s="12">
        <v>1159.6635926634651</v>
      </c>
      <c r="G2043" s="12">
        <v>715.35104016166486</v>
      </c>
      <c r="H2043" s="12">
        <v>352.92221814963648</v>
      </c>
      <c r="I2043">
        <v>0</v>
      </c>
      <c r="J2043" s="15">
        <v>0</v>
      </c>
      <c r="K2043" s="15">
        <v>1.0000000000000002</v>
      </c>
      <c r="L2043" s="58">
        <v>16.284970000000001</v>
      </c>
      <c r="M2043">
        <v>0</v>
      </c>
      <c r="N2043">
        <v>0</v>
      </c>
      <c r="O2043" s="12">
        <v>10.8</v>
      </c>
      <c r="P2043" s="12">
        <v>4.5999999999999996</v>
      </c>
      <c r="Q2043" s="12">
        <v>0</v>
      </c>
      <c r="R2043" s="12">
        <v>0</v>
      </c>
      <c r="S2043" s="12">
        <v>0</v>
      </c>
      <c r="T2043" s="12">
        <v>803.90927918468253</v>
      </c>
      <c r="U2043" s="12">
        <v>0</v>
      </c>
      <c r="V2043" s="12">
        <v>0</v>
      </c>
      <c r="W2043" s="59">
        <v>3.6282811725260773E-4</v>
      </c>
      <c r="X2043" s="59">
        <v>0</v>
      </c>
      <c r="Y2043" s="59">
        <v>0</v>
      </c>
      <c r="Z2043" s="59">
        <v>3.4998586368956711E-4</v>
      </c>
      <c r="AA2043" s="59">
        <v>8.1229096646302248E-4</v>
      </c>
      <c r="AB2043" s="59">
        <v>0</v>
      </c>
      <c r="AC2043" s="59">
        <v>0</v>
      </c>
      <c r="AD2043" s="59">
        <v>0</v>
      </c>
      <c r="AE2043" s="59">
        <v>6.5824113951053629E-5</v>
      </c>
      <c r="AF2043" s="59">
        <v>0</v>
      </c>
      <c r="AG2043" s="59">
        <v>0</v>
      </c>
      <c r="AH2043" s="17">
        <v>1.4462991466875007E-4</v>
      </c>
      <c r="AI2043" s="12">
        <v>1855</v>
      </c>
      <c r="AJ2043" s="16">
        <v>8</v>
      </c>
      <c r="AK2043" s="17">
        <v>0.9341033570197167</v>
      </c>
      <c r="AL2043" t="str">
        <f>IF(AK2043&lt;='CAV Tier 1 Analysis'!$A$5,"Tier 1", "Tier 2")</f>
        <v>Tier 2</v>
      </c>
      <c r="AM2043" t="str">
        <f t="shared" si="63"/>
        <v>Pennsylvania - Tier 2</v>
      </c>
      <c r="AN2043" t="str">
        <f t="shared" si="64"/>
        <v>Salem, Township Of - Tier 2</v>
      </c>
    </row>
    <row r="2044" spans="1:40" x14ac:dyDescent="0.3">
      <c r="A2044">
        <v>3</v>
      </c>
      <c r="B2044" t="s">
        <v>23</v>
      </c>
      <c r="C2044" t="s">
        <v>3734</v>
      </c>
      <c r="D2044" t="s">
        <v>7284</v>
      </c>
      <c r="E2044" t="s">
        <v>3058</v>
      </c>
      <c r="F2044" s="12">
        <v>11856.02779403203</v>
      </c>
      <c r="G2044" s="12">
        <v>1741.0742720254239</v>
      </c>
      <c r="H2044" s="12">
        <v>728.63325977414274</v>
      </c>
      <c r="I2044">
        <v>0</v>
      </c>
      <c r="J2044" s="15">
        <v>3.0250164900826132E-2</v>
      </c>
      <c r="K2044" s="15">
        <v>0.96974983509917378</v>
      </c>
      <c r="L2044" s="58">
        <v>34.065929999999994</v>
      </c>
      <c r="M2044">
        <v>0</v>
      </c>
      <c r="N2044">
        <v>0</v>
      </c>
      <c r="O2044" s="12">
        <v>8</v>
      </c>
      <c r="P2044" s="12">
        <v>2</v>
      </c>
      <c r="Q2044" s="12">
        <v>0</v>
      </c>
      <c r="R2044" s="12">
        <v>0</v>
      </c>
      <c r="S2044" s="12">
        <v>22.041276260394302</v>
      </c>
      <c r="T2044" s="12">
        <v>1906.7111152889161</v>
      </c>
      <c r="U2044" s="12">
        <v>0</v>
      </c>
      <c r="V2044" s="12">
        <v>0</v>
      </c>
      <c r="W2044" s="59">
        <v>7.5898679852398404E-4</v>
      </c>
      <c r="X2044" s="59">
        <v>0</v>
      </c>
      <c r="Y2044" s="59">
        <v>0</v>
      </c>
      <c r="Z2044" s="59">
        <v>2.5924878791819782E-4</v>
      </c>
      <c r="AA2044" s="59">
        <v>3.5316998541870548E-4</v>
      </c>
      <c r="AB2044" s="59">
        <v>0</v>
      </c>
      <c r="AC2044" s="59">
        <v>0</v>
      </c>
      <c r="AD2044" s="59">
        <v>6.2428747159521284E-5</v>
      </c>
      <c r="AE2044" s="59">
        <v>1.5612155870598583E-4</v>
      </c>
      <c r="AF2044" s="59">
        <v>0</v>
      </c>
      <c r="AG2044" s="59">
        <v>0</v>
      </c>
      <c r="AH2044" s="17">
        <v>1.445414434296722E-4</v>
      </c>
      <c r="AI2044" s="12">
        <v>1856</v>
      </c>
      <c r="AJ2044" s="16">
        <v>8</v>
      </c>
      <c r="AK2044" s="17">
        <v>0.93424789846314638</v>
      </c>
      <c r="AL2044" t="str">
        <f>IF(AK2044&lt;='CAV Tier 1 Analysis'!$A$5,"Tier 1", "Tier 2")</f>
        <v>Tier 2</v>
      </c>
      <c r="AM2044" t="str">
        <f t="shared" si="63"/>
        <v>Pennsylvania - Tier 2</v>
      </c>
      <c r="AN2044" t="str">
        <f t="shared" si="64"/>
        <v>Greenfield, Township Of - Tier 2</v>
      </c>
    </row>
    <row r="2045" spans="1:40" x14ac:dyDescent="0.3">
      <c r="A2045">
        <v>3</v>
      </c>
      <c r="B2045" t="s">
        <v>23</v>
      </c>
      <c r="C2045" t="s">
        <v>5296</v>
      </c>
      <c r="D2045" t="s">
        <v>7820</v>
      </c>
      <c r="E2045" t="s">
        <v>2255</v>
      </c>
      <c r="F2045" s="12">
        <v>1283.4754001216288</v>
      </c>
      <c r="G2045" s="12">
        <v>1549.4477817617003</v>
      </c>
      <c r="H2045" s="12">
        <v>657.34945067495335</v>
      </c>
      <c r="I2045">
        <v>1</v>
      </c>
      <c r="J2045" s="15">
        <v>4.9955995991311113E-4</v>
      </c>
      <c r="K2045" s="15">
        <v>0.99950044004008698</v>
      </c>
      <c r="L2045" s="58">
        <v>19.657299999999999</v>
      </c>
      <c r="M2045">
        <v>1</v>
      </c>
      <c r="N2045">
        <v>0</v>
      </c>
      <c r="O2045" s="12">
        <v>16</v>
      </c>
      <c r="P2045" s="12">
        <v>2</v>
      </c>
      <c r="Q2045" s="12">
        <v>0</v>
      </c>
      <c r="R2045" s="12">
        <v>0.99950044004008698</v>
      </c>
      <c r="S2045" s="12">
        <v>0.32838546522808532</v>
      </c>
      <c r="T2045" s="12">
        <v>1501.694605540886</v>
      </c>
      <c r="U2045" s="12">
        <v>218.21920541925715</v>
      </c>
      <c r="V2045" s="12">
        <v>47.753176220814339</v>
      </c>
      <c r="W2045" s="59">
        <v>4.3796341959915705E-4</v>
      </c>
      <c r="X2045" s="59">
        <v>1.6097615943078831E-5</v>
      </c>
      <c r="Y2045" s="59">
        <v>0</v>
      </c>
      <c r="Z2045" s="59">
        <v>5.1849757583639564E-4</v>
      </c>
      <c r="AA2045" s="59">
        <v>3.5316998541870548E-4</v>
      </c>
      <c r="AB2045" s="59">
        <v>0</v>
      </c>
      <c r="AC2045" s="59">
        <v>2.2337619786066538E-5</v>
      </c>
      <c r="AD2045" s="59">
        <v>9.3010463356985144E-7</v>
      </c>
      <c r="AE2045" s="59">
        <v>1.2295879571766637E-4</v>
      </c>
      <c r="AF2045" s="59">
        <v>4.4682823728520212E-5</v>
      </c>
      <c r="AG2045" s="59">
        <v>7.2934746451533861E-5</v>
      </c>
      <c r="AH2045" s="17">
        <v>1.4450660791951762E-4</v>
      </c>
      <c r="AI2045" s="12">
        <v>1857</v>
      </c>
      <c r="AJ2045" s="16">
        <v>8</v>
      </c>
      <c r="AK2045" s="17">
        <v>0.93439240507106591</v>
      </c>
      <c r="AL2045" t="str">
        <f>IF(AK2045&lt;='CAV Tier 1 Analysis'!$A$5,"Tier 1", "Tier 2")</f>
        <v>Tier 2</v>
      </c>
      <c r="AM2045" t="str">
        <f t="shared" si="63"/>
        <v>Pennsylvania - Tier 2</v>
      </c>
      <c r="AN2045" t="str">
        <f t="shared" si="64"/>
        <v>North Moreland, Township Of - Tier 2</v>
      </c>
    </row>
    <row r="2046" spans="1:40" x14ac:dyDescent="0.3">
      <c r="A2046">
        <v>3</v>
      </c>
      <c r="B2046" t="s">
        <v>23</v>
      </c>
      <c r="C2046" t="s">
        <v>5237</v>
      </c>
      <c r="D2046" t="s">
        <v>7753</v>
      </c>
      <c r="E2046" t="s">
        <v>2735</v>
      </c>
      <c r="F2046" s="12">
        <v>2325.9574666359435</v>
      </c>
      <c r="G2046" s="12">
        <v>903.73697484570687</v>
      </c>
      <c r="H2046" s="12">
        <v>530.94496544608887</v>
      </c>
      <c r="I2046">
        <v>1</v>
      </c>
      <c r="J2046" s="15">
        <v>6.2858612542676497E-3</v>
      </c>
      <c r="K2046" s="15">
        <v>0.99371413874573233</v>
      </c>
      <c r="L2046" s="58">
        <v>24.650559999999999</v>
      </c>
      <c r="M2046">
        <v>2</v>
      </c>
      <c r="N2046">
        <v>0</v>
      </c>
      <c r="O2046" s="12">
        <v>10.199999999999999</v>
      </c>
      <c r="P2046" s="12">
        <v>3.2</v>
      </c>
      <c r="Q2046" s="12">
        <v>0</v>
      </c>
      <c r="R2046" s="12">
        <v>0.99371413874573233</v>
      </c>
      <c r="S2046" s="12">
        <v>3.3374463864460462</v>
      </c>
      <c r="T2046" s="12">
        <v>980.92771680500846</v>
      </c>
      <c r="U2046" s="12">
        <v>0</v>
      </c>
      <c r="V2046" s="12">
        <v>0</v>
      </c>
      <c r="W2046" s="59">
        <v>5.4921294138229545E-4</v>
      </c>
      <c r="X2046" s="59">
        <v>3.2195231886157661E-5</v>
      </c>
      <c r="Y2046" s="59">
        <v>0</v>
      </c>
      <c r="Z2046" s="59">
        <v>3.3054220459570222E-4</v>
      </c>
      <c r="AA2046" s="59">
        <v>5.6507197666992874E-4</v>
      </c>
      <c r="AB2046" s="59">
        <v>0</v>
      </c>
      <c r="AC2046" s="59">
        <v>2.2208302986290305E-5</v>
      </c>
      <c r="AD2046" s="59">
        <v>9.4528372203330358E-6</v>
      </c>
      <c r="AE2046" s="59">
        <v>8.0318388505485011E-5</v>
      </c>
      <c r="AF2046" s="59">
        <v>0</v>
      </c>
      <c r="AG2046" s="59">
        <v>0</v>
      </c>
      <c r="AH2046" s="17">
        <v>1.4445471665874477E-4</v>
      </c>
      <c r="AI2046" s="12">
        <v>1858</v>
      </c>
      <c r="AJ2046" s="16">
        <v>8</v>
      </c>
      <c r="AK2046" s="17">
        <v>0.93453685978772461</v>
      </c>
      <c r="AL2046" t="str">
        <f>IF(AK2046&lt;='CAV Tier 1 Analysis'!$A$5,"Tier 1", "Tier 2")</f>
        <v>Tier 2</v>
      </c>
      <c r="AM2046" t="str">
        <f t="shared" si="63"/>
        <v>Pennsylvania - Tier 2</v>
      </c>
      <c r="AN2046" t="str">
        <f t="shared" si="64"/>
        <v>Canal, Township Of - Tier 2</v>
      </c>
    </row>
    <row r="2047" spans="1:40" x14ac:dyDescent="0.3">
      <c r="A2047">
        <v>3</v>
      </c>
      <c r="B2047" t="s">
        <v>23</v>
      </c>
      <c r="C2047" t="s">
        <v>3575</v>
      </c>
      <c r="D2047" t="s">
        <v>7574</v>
      </c>
      <c r="E2047" t="s">
        <v>2617</v>
      </c>
      <c r="F2047" s="12">
        <v>3006.0397352857644</v>
      </c>
      <c r="G2047" s="12">
        <v>850.16201183851331</v>
      </c>
      <c r="H2047" s="12">
        <v>306.59576621013576</v>
      </c>
      <c r="I2047">
        <v>0</v>
      </c>
      <c r="J2047" s="15">
        <v>0</v>
      </c>
      <c r="K2047" s="15">
        <v>1</v>
      </c>
      <c r="L2047" s="58">
        <v>15.988689999999998</v>
      </c>
      <c r="M2047">
        <v>0</v>
      </c>
      <c r="N2047">
        <v>1</v>
      </c>
      <c r="O2047" s="12">
        <v>9</v>
      </c>
      <c r="P2047" s="12">
        <v>4</v>
      </c>
      <c r="Q2047" s="12">
        <v>0</v>
      </c>
      <c r="R2047" s="12">
        <v>0</v>
      </c>
      <c r="S2047" s="12">
        <v>0</v>
      </c>
      <c r="T2047" s="12">
        <v>778.90778536706034</v>
      </c>
      <c r="U2047" s="12">
        <v>0</v>
      </c>
      <c r="V2047" s="12">
        <v>71.254226471452967</v>
      </c>
      <c r="W2047" s="59">
        <v>3.5622701730709947E-4</v>
      </c>
      <c r="X2047" s="59">
        <v>0</v>
      </c>
      <c r="Y2047" s="59">
        <v>6.2019350037211609E-5</v>
      </c>
      <c r="Z2047" s="59">
        <v>2.9165488640797254E-4</v>
      </c>
      <c r="AA2047" s="59">
        <v>7.0633997083741095E-4</v>
      </c>
      <c r="AB2047" s="59">
        <v>0</v>
      </c>
      <c r="AC2047" s="59">
        <v>0</v>
      </c>
      <c r="AD2047" s="59">
        <v>0</v>
      </c>
      <c r="AE2047" s="59">
        <v>6.3776990947738153E-5</v>
      </c>
      <c r="AF2047" s="59">
        <v>0</v>
      </c>
      <c r="AG2047" s="59">
        <v>1.0882855032018582E-4</v>
      </c>
      <c r="AH2047" s="17">
        <v>1.4444061507796531E-4</v>
      </c>
      <c r="AI2047" s="12">
        <v>1859</v>
      </c>
      <c r="AJ2047" s="16">
        <v>8</v>
      </c>
      <c r="AK2047" s="17">
        <v>0.93468130040280262</v>
      </c>
      <c r="AL2047" t="str">
        <f>IF(AK2047&lt;='CAV Tier 1 Analysis'!$A$5,"Tier 1", "Tier 2")</f>
        <v>Tier 2</v>
      </c>
      <c r="AM2047" t="str">
        <f t="shared" si="63"/>
        <v>Pennsylvania - Tier 2</v>
      </c>
      <c r="AN2047" t="str">
        <f t="shared" si="64"/>
        <v>Lake, Township Of - Tier 2</v>
      </c>
    </row>
    <row r="2048" spans="1:40" x14ac:dyDescent="0.3">
      <c r="A2048">
        <v>3</v>
      </c>
      <c r="B2048" t="s">
        <v>23</v>
      </c>
      <c r="C2048" t="s">
        <v>3451</v>
      </c>
      <c r="D2048" t="s">
        <v>6312</v>
      </c>
      <c r="E2048" t="s">
        <v>2446</v>
      </c>
      <c r="F2048" s="12">
        <v>5504.7899312120699</v>
      </c>
      <c r="G2048" s="12">
        <v>1730.9234170689035</v>
      </c>
      <c r="H2048" s="12">
        <v>596.37101874493408</v>
      </c>
      <c r="I2048">
        <v>5</v>
      </c>
      <c r="J2048" s="15">
        <v>1.9427970951844637E-2</v>
      </c>
      <c r="K2048" s="15">
        <v>0.98057202904815566</v>
      </c>
      <c r="L2048" s="58">
        <v>15.24503</v>
      </c>
      <c r="M2048">
        <v>12</v>
      </c>
      <c r="N2048">
        <v>0</v>
      </c>
      <c r="O2048" s="12">
        <v>14.909090909090908</v>
      </c>
      <c r="P2048" s="12">
        <v>1.2727272727272727</v>
      </c>
      <c r="Q2048" s="12">
        <v>0</v>
      </c>
      <c r="R2048" s="12">
        <v>4.9028601452407781</v>
      </c>
      <c r="S2048" s="12">
        <v>11.586278828698573</v>
      </c>
      <c r="T2048" s="12">
        <v>1687.3348669162563</v>
      </c>
      <c r="U2048" s="12">
        <v>0</v>
      </c>
      <c r="V2048" s="12">
        <v>43.588550152647258</v>
      </c>
      <c r="W2048" s="59">
        <v>3.3965831882769949E-4</v>
      </c>
      <c r="X2048" s="59">
        <v>1.9317139131694595E-4</v>
      </c>
      <c r="Y2048" s="59">
        <v>0</v>
      </c>
      <c r="Z2048" s="59">
        <v>4.8314546839300503E-4</v>
      </c>
      <c r="AA2048" s="59">
        <v>2.2474453617553984E-4</v>
      </c>
      <c r="AB2048" s="59">
        <v>0</v>
      </c>
      <c r="AC2048" s="59">
        <v>1.0957296405417792E-4</v>
      </c>
      <c r="AD2048" s="59">
        <v>3.2816469562438945E-5</v>
      </c>
      <c r="AE2048" s="59">
        <v>1.3815902543894634E-4</v>
      </c>
      <c r="AF2048" s="59">
        <v>0</v>
      </c>
      <c r="AG2048" s="59">
        <v>6.6573997902732196E-5</v>
      </c>
      <c r="AH2048" s="17">
        <v>1.4434928833377143E-4</v>
      </c>
      <c r="AI2048" s="12">
        <v>1860</v>
      </c>
      <c r="AJ2048" s="16">
        <v>8</v>
      </c>
      <c r="AK2048" s="17">
        <v>0.93482564969113635</v>
      </c>
      <c r="AL2048" t="str">
        <f>IF(AK2048&lt;='CAV Tier 1 Analysis'!$A$5,"Tier 1", "Tier 2")</f>
        <v>Tier 2</v>
      </c>
      <c r="AM2048" t="str">
        <f t="shared" si="63"/>
        <v>Pennsylvania - Tier 2</v>
      </c>
      <c r="AN2048" t="str">
        <f t="shared" si="64"/>
        <v>Marion, Township Of - Tier 2</v>
      </c>
    </row>
    <row r="2049" spans="1:40" x14ac:dyDescent="0.3">
      <c r="A2049">
        <v>3</v>
      </c>
      <c r="B2049" t="s">
        <v>23</v>
      </c>
      <c r="C2049" t="s">
        <v>3588</v>
      </c>
      <c r="D2049" t="s">
        <v>7316</v>
      </c>
      <c r="E2049" t="s">
        <v>2762</v>
      </c>
      <c r="F2049" s="12">
        <v>4699.852834132419</v>
      </c>
      <c r="G2049" s="12">
        <v>624.66319569716052</v>
      </c>
      <c r="H2049" s="12">
        <v>347.2436277841075</v>
      </c>
      <c r="I2049">
        <v>0</v>
      </c>
      <c r="J2049" s="15">
        <v>0</v>
      </c>
      <c r="K2049" s="15">
        <v>1</v>
      </c>
      <c r="L2049" s="58">
        <v>25.002200000000006</v>
      </c>
      <c r="M2049">
        <v>1</v>
      </c>
      <c r="N2049">
        <v>0</v>
      </c>
      <c r="O2049" s="12">
        <v>9.3333333333333339</v>
      </c>
      <c r="P2049" s="12">
        <v>3.6666666666666665</v>
      </c>
      <c r="Q2049" s="12">
        <v>0</v>
      </c>
      <c r="R2049" s="12">
        <v>0</v>
      </c>
      <c r="S2049" s="12">
        <v>0</v>
      </c>
      <c r="T2049" s="12">
        <v>774.10320409698284</v>
      </c>
      <c r="U2049" s="12">
        <v>0</v>
      </c>
      <c r="V2049" s="12">
        <v>0</v>
      </c>
      <c r="W2049" s="59">
        <v>5.5704745867957693E-4</v>
      </c>
      <c r="X2049" s="59">
        <v>1.6097615943078831E-5</v>
      </c>
      <c r="Y2049" s="59">
        <v>0</v>
      </c>
      <c r="Z2049" s="59">
        <v>3.0245691923789749E-4</v>
      </c>
      <c r="AA2049" s="59">
        <v>6.4747830660095995E-4</v>
      </c>
      <c r="AB2049" s="59">
        <v>0</v>
      </c>
      <c r="AC2049" s="59">
        <v>0</v>
      </c>
      <c r="AD2049" s="59">
        <v>0</v>
      </c>
      <c r="AE2049" s="59">
        <v>6.338359170083629E-5</v>
      </c>
      <c r="AF2049" s="59">
        <v>0</v>
      </c>
      <c r="AG2049" s="59">
        <v>0</v>
      </c>
      <c r="AH2049" s="17">
        <v>1.4422399019657723E-4</v>
      </c>
      <c r="AI2049" s="12">
        <v>1861</v>
      </c>
      <c r="AJ2049" s="16">
        <v>8</v>
      </c>
      <c r="AK2049" s="17">
        <v>0.93496987368133289</v>
      </c>
      <c r="AL2049" t="str">
        <f>IF(AK2049&lt;='CAV Tier 1 Analysis'!$A$5,"Tier 1", "Tier 2")</f>
        <v>Tier 2</v>
      </c>
      <c r="AM2049" t="str">
        <f t="shared" si="63"/>
        <v>Pennsylvania - Tier 2</v>
      </c>
      <c r="AN2049" t="str">
        <f t="shared" si="64"/>
        <v>Worth, Township Of - Tier 2</v>
      </c>
    </row>
    <row r="2050" spans="1:40" x14ac:dyDescent="0.3">
      <c r="A2050">
        <v>3</v>
      </c>
      <c r="B2050" t="s">
        <v>23</v>
      </c>
      <c r="C2050" t="s">
        <v>3784</v>
      </c>
      <c r="D2050" t="s">
        <v>6157</v>
      </c>
      <c r="E2050" t="s">
        <v>2078</v>
      </c>
      <c r="F2050" s="12">
        <v>671.52966912143984</v>
      </c>
      <c r="G2050" s="12">
        <v>3138.2327019969803</v>
      </c>
      <c r="H2050" s="12">
        <v>1862.1431843772559</v>
      </c>
      <c r="I2050">
        <v>2</v>
      </c>
      <c r="J2050" s="15">
        <v>0</v>
      </c>
      <c r="K2050" s="15">
        <v>1</v>
      </c>
      <c r="L2050" s="58">
        <v>0.34482999999999997</v>
      </c>
      <c r="M2050">
        <v>1</v>
      </c>
      <c r="N2050">
        <v>0</v>
      </c>
      <c r="O2050" s="12">
        <v>13</v>
      </c>
      <c r="P2050" s="12">
        <v>1</v>
      </c>
      <c r="Q2050" s="12">
        <v>0</v>
      </c>
      <c r="R2050" s="12">
        <v>2</v>
      </c>
      <c r="S2050" s="12">
        <v>0</v>
      </c>
      <c r="T2050" s="12">
        <v>3682.8385089375893</v>
      </c>
      <c r="U2050" s="12">
        <v>3011.3088398161494</v>
      </c>
      <c r="V2050" s="12">
        <v>0</v>
      </c>
      <c r="W2050" s="59">
        <v>7.6827909214580491E-6</v>
      </c>
      <c r="X2050" s="59">
        <v>1.6097615943078831E-5</v>
      </c>
      <c r="Y2050" s="59">
        <v>0</v>
      </c>
      <c r="Z2050" s="59">
        <v>4.2127928036707145E-4</v>
      </c>
      <c r="AA2050" s="59">
        <v>1.7658499270935274E-4</v>
      </c>
      <c r="AB2050" s="59">
        <v>0</v>
      </c>
      <c r="AC2050" s="59">
        <v>4.4697568687754937E-5</v>
      </c>
      <c r="AD2050" s="59">
        <v>0</v>
      </c>
      <c r="AE2050" s="59">
        <v>3.0155091868263548E-4</v>
      </c>
      <c r="AF2050" s="59">
        <v>6.1659917523357354E-4</v>
      </c>
      <c r="AG2050" s="59">
        <v>0</v>
      </c>
      <c r="AH2050" s="17">
        <v>1.44044758413175E-4</v>
      </c>
      <c r="AI2050" s="12">
        <v>1862</v>
      </c>
      <c r="AJ2050" s="16">
        <v>8</v>
      </c>
      <c r="AK2050" s="17">
        <v>0.93511391843974601</v>
      </c>
      <c r="AL2050" t="str">
        <f>IF(AK2050&lt;='CAV Tier 1 Analysis'!$A$5,"Tier 1", "Tier 2")</f>
        <v>Tier 2</v>
      </c>
      <c r="AM2050" t="str">
        <f t="shared" si="63"/>
        <v>Pennsylvania - Tier 2</v>
      </c>
      <c r="AN2050" t="str">
        <f t="shared" si="64"/>
        <v>Mount Oliver, Borough Of - Tier 2</v>
      </c>
    </row>
    <row r="2051" spans="1:40" x14ac:dyDescent="0.3">
      <c r="A2051">
        <v>3</v>
      </c>
      <c r="B2051" t="s">
        <v>23</v>
      </c>
      <c r="C2051" t="s">
        <v>3686</v>
      </c>
      <c r="D2051" t="s">
        <v>7157</v>
      </c>
      <c r="E2051" t="s">
        <v>2720</v>
      </c>
      <c r="F2051" s="12">
        <v>7129.0086365520792</v>
      </c>
      <c r="G2051" s="12">
        <v>1178.1781370981605</v>
      </c>
      <c r="H2051" s="12">
        <v>475.75023806495915</v>
      </c>
      <c r="I2051">
        <v>0</v>
      </c>
      <c r="J2051" s="15">
        <v>1.2701360668543177E-5</v>
      </c>
      <c r="K2051" s="15">
        <v>0.99998729863933145</v>
      </c>
      <c r="L2051" s="58">
        <v>28.343419999999998</v>
      </c>
      <c r="M2051">
        <v>0</v>
      </c>
      <c r="N2051">
        <v>0</v>
      </c>
      <c r="O2051" s="12">
        <v>11.666666666666666</v>
      </c>
      <c r="P2051" s="12">
        <v>2.6666666666666665</v>
      </c>
      <c r="Q2051" s="12">
        <v>0</v>
      </c>
      <c r="R2051" s="12">
        <v>0</v>
      </c>
      <c r="S2051" s="12">
        <v>6.0426753618083254E-3</v>
      </c>
      <c r="T2051" s="12">
        <v>1251.8080010278782</v>
      </c>
      <c r="U2051" s="12">
        <v>0</v>
      </c>
      <c r="V2051" s="12">
        <v>0</v>
      </c>
      <c r="W2051" s="59">
        <v>6.314896321638852E-4</v>
      </c>
      <c r="X2051" s="59">
        <v>0</v>
      </c>
      <c r="Y2051" s="59">
        <v>0</v>
      </c>
      <c r="Z2051" s="59">
        <v>3.7807114904737184E-4</v>
      </c>
      <c r="AA2051" s="59">
        <v>4.7089331389160727E-4</v>
      </c>
      <c r="AB2051" s="59">
        <v>0</v>
      </c>
      <c r="AC2051" s="59">
        <v>0</v>
      </c>
      <c r="AD2051" s="59">
        <v>1.7115009488232435E-8</v>
      </c>
      <c r="AE2051" s="59">
        <v>1.0249807364839498E-4</v>
      </c>
      <c r="AF2051" s="59">
        <v>0</v>
      </c>
      <c r="AG2051" s="59">
        <v>0</v>
      </c>
      <c r="AH2051" s="17">
        <v>1.4390629852370433E-4</v>
      </c>
      <c r="AI2051" s="12">
        <v>1863</v>
      </c>
      <c r="AJ2051" s="16">
        <v>8</v>
      </c>
      <c r="AK2051" s="17">
        <v>0.93525782473826968</v>
      </c>
      <c r="AL2051" t="str">
        <f>IF(AK2051&lt;='CAV Tier 1 Analysis'!$A$5,"Tier 1", "Tier 2")</f>
        <v>Tier 2</v>
      </c>
      <c r="AM2051" t="str">
        <f t="shared" si="63"/>
        <v>Pennsylvania - Tier 2</v>
      </c>
      <c r="AN2051" t="str">
        <f t="shared" si="64"/>
        <v>Morris, Township Of - Tier 2</v>
      </c>
    </row>
    <row r="2052" spans="1:40" x14ac:dyDescent="0.3">
      <c r="A2052">
        <v>3</v>
      </c>
      <c r="B2052" t="s">
        <v>23</v>
      </c>
      <c r="C2052" t="s">
        <v>5122</v>
      </c>
      <c r="D2052" t="s">
        <v>7629</v>
      </c>
      <c r="E2052" t="s">
        <v>2897</v>
      </c>
      <c r="F2052" s="12">
        <v>2959.9843846970207</v>
      </c>
      <c r="G2052" s="12">
        <v>1479.4193311611834</v>
      </c>
      <c r="H2052" s="12">
        <v>658.86235207141033</v>
      </c>
      <c r="I2052">
        <v>0</v>
      </c>
      <c r="J2052" s="15">
        <v>5.7831734071694648E-6</v>
      </c>
      <c r="K2052" s="15">
        <v>0.99999421682659295</v>
      </c>
      <c r="L2052" s="58">
        <v>31.124779999999998</v>
      </c>
      <c r="M2052">
        <v>5</v>
      </c>
      <c r="N2052">
        <v>0</v>
      </c>
      <c r="O2052" s="12">
        <v>11.333333333333334</v>
      </c>
      <c r="P2052" s="12">
        <v>1.6666666666666667</v>
      </c>
      <c r="Q2052" s="12">
        <v>0</v>
      </c>
      <c r="R2052" s="12">
        <v>0</v>
      </c>
      <c r="S2052" s="12">
        <v>3.8103152334845055E-3</v>
      </c>
      <c r="T2052" s="12">
        <v>1783.5797729725616</v>
      </c>
      <c r="U2052" s="12">
        <v>0</v>
      </c>
      <c r="V2052" s="12">
        <v>0</v>
      </c>
      <c r="W2052" s="59">
        <v>6.9345815972038133E-4</v>
      </c>
      <c r="X2052" s="59">
        <v>8.0488079715394149E-5</v>
      </c>
      <c r="Y2052" s="59">
        <v>0</v>
      </c>
      <c r="Z2052" s="59">
        <v>3.6726911621744694E-4</v>
      </c>
      <c r="AA2052" s="59">
        <v>2.9430832118225458E-4</v>
      </c>
      <c r="AB2052" s="59">
        <v>0</v>
      </c>
      <c r="AC2052" s="59">
        <v>0</v>
      </c>
      <c r="AD2052" s="59">
        <v>1.0792170267232118E-8</v>
      </c>
      <c r="AE2052" s="59">
        <v>1.4603956100122252E-4</v>
      </c>
      <c r="AF2052" s="59">
        <v>0</v>
      </c>
      <c r="AG2052" s="59">
        <v>0</v>
      </c>
      <c r="AH2052" s="17">
        <v>1.4377945727336061E-4</v>
      </c>
      <c r="AI2052" s="12">
        <v>1864</v>
      </c>
      <c r="AJ2052" s="16">
        <v>8</v>
      </c>
      <c r="AK2052" s="17">
        <v>0.93540160419554308</v>
      </c>
      <c r="AL2052" t="str">
        <f>IF(AK2052&lt;='CAV Tier 1 Analysis'!$A$5,"Tier 1", "Tier 2")</f>
        <v>Tier 2</v>
      </c>
      <c r="AM2052" t="str">
        <f t="shared" si="63"/>
        <v>Pennsylvania - Tier 2</v>
      </c>
      <c r="AN2052" t="str">
        <f t="shared" si="64"/>
        <v>Limestone, Township Of - Tier 2</v>
      </c>
    </row>
    <row r="2053" spans="1:40" x14ac:dyDescent="0.3">
      <c r="A2053">
        <v>3</v>
      </c>
      <c r="B2053" t="s">
        <v>23</v>
      </c>
      <c r="C2053" t="s">
        <v>5439</v>
      </c>
      <c r="D2053" t="s">
        <v>7968</v>
      </c>
      <c r="E2053" t="s">
        <v>2561</v>
      </c>
      <c r="F2053" s="12">
        <v>4285.5021187970478</v>
      </c>
      <c r="G2053" s="12">
        <v>1941.9677709678847</v>
      </c>
      <c r="H2053" s="12">
        <v>965.98493055310769</v>
      </c>
      <c r="I2053">
        <v>1</v>
      </c>
      <c r="J2053" s="15">
        <v>5.2369694209221059E-5</v>
      </c>
      <c r="K2053" s="15">
        <v>0.99994763030579092</v>
      </c>
      <c r="L2053" s="58">
        <v>14.51221</v>
      </c>
      <c r="M2053">
        <v>4</v>
      </c>
      <c r="N2053">
        <v>0</v>
      </c>
      <c r="O2053" s="12">
        <v>9</v>
      </c>
      <c r="P2053" s="12">
        <v>4</v>
      </c>
      <c r="Q2053" s="12">
        <v>0</v>
      </c>
      <c r="R2053" s="12">
        <v>0.99994763030579092</v>
      </c>
      <c r="S2053" s="12">
        <v>5.058833542378189E-2</v>
      </c>
      <c r="T2053" s="12">
        <v>2108.2391517613314</v>
      </c>
      <c r="U2053" s="12">
        <v>0</v>
      </c>
      <c r="V2053" s="12">
        <v>0</v>
      </c>
      <c r="W2053" s="59">
        <v>3.2333113487310482E-4</v>
      </c>
      <c r="X2053" s="59">
        <v>6.4390463772315322E-5</v>
      </c>
      <c r="Y2053" s="59">
        <v>0</v>
      </c>
      <c r="Z2053" s="59">
        <v>2.9165488640797254E-4</v>
      </c>
      <c r="AA2053" s="59">
        <v>7.0633997083741095E-4</v>
      </c>
      <c r="AB2053" s="59">
        <v>0</v>
      </c>
      <c r="AC2053" s="59">
        <v>2.2347613944875436E-5</v>
      </c>
      <c r="AD2053" s="59">
        <v>1.4328418935827252E-7</v>
      </c>
      <c r="AE2053" s="59">
        <v>1.7262267989038863E-4</v>
      </c>
      <c r="AF2053" s="59">
        <v>0</v>
      </c>
      <c r="AG2053" s="59">
        <v>0</v>
      </c>
      <c r="AH2053" s="17">
        <v>1.4371182126503873E-4</v>
      </c>
      <c r="AI2053" s="12">
        <v>1865</v>
      </c>
      <c r="AJ2053" s="16">
        <v>8</v>
      </c>
      <c r="AK2053" s="17">
        <v>0.93554531601680813</v>
      </c>
      <c r="AL2053" t="str">
        <f>IF(AK2053&lt;='CAV Tier 1 Analysis'!$A$5,"Tier 1", "Tier 2")</f>
        <v>Tier 2</v>
      </c>
      <c r="AM2053" t="str">
        <f t="shared" si="63"/>
        <v>Pennsylvania - Tier 2</v>
      </c>
      <c r="AN2053" t="str">
        <f t="shared" si="64"/>
        <v>New Beaver, Borough Of - Tier 2</v>
      </c>
    </row>
    <row r="2054" spans="1:40" x14ac:dyDescent="0.3">
      <c r="A2054">
        <v>3</v>
      </c>
      <c r="B2054" t="s">
        <v>23</v>
      </c>
      <c r="C2054" t="s">
        <v>3670</v>
      </c>
      <c r="D2054" t="s">
        <v>7253</v>
      </c>
      <c r="E2054" t="s">
        <v>2796</v>
      </c>
      <c r="F2054" s="12">
        <v>8781.3870536605791</v>
      </c>
      <c r="G2054" s="12">
        <v>2529.7181231980744</v>
      </c>
      <c r="H2054" s="12">
        <v>883.50844464302918</v>
      </c>
      <c r="I2054">
        <v>1</v>
      </c>
      <c r="J2054" s="15">
        <v>3.8379988430700896E-4</v>
      </c>
      <c r="K2054" s="15">
        <v>0.99961620011569308</v>
      </c>
      <c r="L2054" s="58">
        <v>27.123509999999996</v>
      </c>
      <c r="M2054">
        <v>2</v>
      </c>
      <c r="N2054">
        <v>0</v>
      </c>
      <c r="O2054" s="12">
        <v>12.3</v>
      </c>
      <c r="P2054" s="12">
        <v>1.4</v>
      </c>
      <c r="Q2054" s="12">
        <v>0</v>
      </c>
      <c r="R2054" s="12">
        <v>0.99961620011569308</v>
      </c>
      <c r="S2054" s="12">
        <v>0.33909043883826001</v>
      </c>
      <c r="T2054" s="12">
        <v>2482.8086600021429</v>
      </c>
      <c r="U2054" s="12">
        <v>0</v>
      </c>
      <c r="V2054" s="12">
        <v>46.909463195931494</v>
      </c>
      <c r="W2054" s="59">
        <v>6.0431011334882874E-4</v>
      </c>
      <c r="X2054" s="59">
        <v>3.2195231886157661E-5</v>
      </c>
      <c r="Y2054" s="59">
        <v>0</v>
      </c>
      <c r="Z2054" s="59">
        <v>3.985950114242292E-4</v>
      </c>
      <c r="AA2054" s="59">
        <v>2.4721898979309379E-4</v>
      </c>
      <c r="AB2054" s="59">
        <v>0</v>
      </c>
      <c r="AC2054" s="59">
        <v>2.2340206883031888E-5</v>
      </c>
      <c r="AD2054" s="59">
        <v>9.6042493276503928E-7</v>
      </c>
      <c r="AE2054" s="59">
        <v>2.0329244155558411E-4</v>
      </c>
      <c r="AF2054" s="59">
        <v>0</v>
      </c>
      <c r="AG2054" s="59">
        <v>7.1646120219361577E-5</v>
      </c>
      <c r="AH2054" s="17">
        <v>1.4368714000391383E-4</v>
      </c>
      <c r="AI2054" s="12">
        <v>1866</v>
      </c>
      <c r="AJ2054" s="16">
        <v>8</v>
      </c>
      <c r="AK2054" s="17">
        <v>0.93568900315681203</v>
      </c>
      <c r="AL2054" t="str">
        <f>IF(AK2054&lt;='CAV Tier 1 Analysis'!$A$5,"Tier 1", "Tier 2")</f>
        <v>Tier 2</v>
      </c>
      <c r="AM2054" t="str">
        <f t="shared" si="63"/>
        <v>Pennsylvania - Tier 2</v>
      </c>
      <c r="AN2054" t="str">
        <f t="shared" si="64"/>
        <v>Hopewell, Township Of - Tier 2</v>
      </c>
    </row>
    <row r="2055" spans="1:40" x14ac:dyDescent="0.3">
      <c r="A2055">
        <v>3</v>
      </c>
      <c r="B2055" t="s">
        <v>23</v>
      </c>
      <c r="C2055" t="s">
        <v>5225</v>
      </c>
      <c r="D2055" t="s">
        <v>7738</v>
      </c>
      <c r="E2055" t="s">
        <v>2250</v>
      </c>
      <c r="F2055" s="12">
        <v>946.79279818876421</v>
      </c>
      <c r="G2055" s="12">
        <v>768.58048349386956</v>
      </c>
      <c r="H2055" s="12">
        <v>533.13439569205457</v>
      </c>
      <c r="I2055">
        <v>0</v>
      </c>
      <c r="J2055" s="15">
        <v>1.7602826141811759E-2</v>
      </c>
      <c r="K2055" s="15">
        <v>0.98239717385818837</v>
      </c>
      <c r="L2055" s="58">
        <v>20.805750000000003</v>
      </c>
      <c r="M2055">
        <v>0</v>
      </c>
      <c r="N2055">
        <v>0</v>
      </c>
      <c r="O2055" s="12">
        <v>15.2</v>
      </c>
      <c r="P2055" s="12">
        <v>2.8</v>
      </c>
      <c r="Q2055" s="12">
        <v>0</v>
      </c>
      <c r="R2055" s="12">
        <v>0</v>
      </c>
      <c r="S2055" s="12">
        <v>9.384672077587112</v>
      </c>
      <c r="T2055" s="12">
        <v>1037.0935911377021</v>
      </c>
      <c r="U2055" s="12">
        <v>90.300792948937897</v>
      </c>
      <c r="V2055" s="12">
        <v>0</v>
      </c>
      <c r="W2055" s="59">
        <v>4.6355081406526655E-4</v>
      </c>
      <c r="X2055" s="59">
        <v>0</v>
      </c>
      <c r="Y2055" s="59">
        <v>0</v>
      </c>
      <c r="Z2055" s="59">
        <v>4.9257269704457585E-4</v>
      </c>
      <c r="AA2055" s="59">
        <v>4.9443797958618758E-4</v>
      </c>
      <c r="AB2055" s="59">
        <v>0</v>
      </c>
      <c r="AC2055" s="59">
        <v>0</v>
      </c>
      <c r="AD2055" s="59">
        <v>2.6580734862411472E-5</v>
      </c>
      <c r="AE2055" s="59">
        <v>8.4917251844872404E-5</v>
      </c>
      <c r="AF2055" s="59">
        <v>1.8490097634307151E-5</v>
      </c>
      <c r="AG2055" s="59">
        <v>0</v>
      </c>
      <c r="AH2055" s="17">
        <v>1.4368632500342008E-4</v>
      </c>
      <c r="AI2055" s="12">
        <v>1867</v>
      </c>
      <c r="AJ2055" s="16">
        <v>8</v>
      </c>
      <c r="AK2055" s="17">
        <v>0.93583268948181542</v>
      </c>
      <c r="AL2055" t="str">
        <f>IF(AK2055&lt;='CAV Tier 1 Analysis'!$A$5,"Tier 1", "Tier 2")</f>
        <v>Tier 2</v>
      </c>
      <c r="AM2055" t="str">
        <f t="shared" si="63"/>
        <v>Pennsylvania - Tier 2</v>
      </c>
      <c r="AN2055" t="str">
        <f t="shared" si="64"/>
        <v>Lathrop, Township Of - Tier 2</v>
      </c>
    </row>
    <row r="2056" spans="1:40" x14ac:dyDescent="0.3">
      <c r="A2056">
        <v>3</v>
      </c>
      <c r="B2056" t="s">
        <v>23</v>
      </c>
      <c r="C2056" t="s">
        <v>5074</v>
      </c>
      <c r="D2056" t="s">
        <v>7578</v>
      </c>
      <c r="E2056" t="s">
        <v>2238</v>
      </c>
      <c r="F2056" s="12">
        <v>4543.9849575088583</v>
      </c>
      <c r="G2056" s="12">
        <v>697.32279320588168</v>
      </c>
      <c r="H2056" s="12">
        <v>311.02138019976621</v>
      </c>
      <c r="I2056">
        <v>0</v>
      </c>
      <c r="J2056" s="15">
        <v>0</v>
      </c>
      <c r="K2056" s="15">
        <v>0.99999999999999989</v>
      </c>
      <c r="L2056" s="58">
        <v>22.14188</v>
      </c>
      <c r="M2056">
        <v>2</v>
      </c>
      <c r="N2056">
        <v>2</v>
      </c>
      <c r="O2056" s="12">
        <v>16</v>
      </c>
      <c r="P2056" s="12">
        <v>2</v>
      </c>
      <c r="Q2056" s="12">
        <v>0</v>
      </c>
      <c r="R2056" s="12">
        <v>0</v>
      </c>
      <c r="S2056" s="12">
        <v>0</v>
      </c>
      <c r="T2056" s="12">
        <v>721.86348247161936</v>
      </c>
      <c r="U2056" s="12">
        <v>0</v>
      </c>
      <c r="V2056" s="12">
        <v>0</v>
      </c>
      <c r="W2056" s="59">
        <v>4.9331970724128874E-4</v>
      </c>
      <c r="X2056" s="59">
        <v>3.2195231886157661E-5</v>
      </c>
      <c r="Y2056" s="59">
        <v>1.2403870007442322E-4</v>
      </c>
      <c r="Z2056" s="59">
        <v>5.1849757583639564E-4</v>
      </c>
      <c r="AA2056" s="59">
        <v>3.5316998541870548E-4</v>
      </c>
      <c r="AB2056" s="59">
        <v>0</v>
      </c>
      <c r="AC2056" s="59">
        <v>0</v>
      </c>
      <c r="AD2056" s="59">
        <v>0</v>
      </c>
      <c r="AE2056" s="59">
        <v>5.9106201853406392E-5</v>
      </c>
      <c r="AF2056" s="59">
        <v>0</v>
      </c>
      <c r="AG2056" s="59">
        <v>0</v>
      </c>
      <c r="AH2056" s="17">
        <v>1.4366612748276155E-4</v>
      </c>
      <c r="AI2056" s="12">
        <v>1868</v>
      </c>
      <c r="AJ2056" s="16">
        <v>8</v>
      </c>
      <c r="AK2056" s="17">
        <v>0.93597635560929815</v>
      </c>
      <c r="AL2056" t="str">
        <f>IF(AK2056&lt;='CAV Tier 1 Analysis'!$A$5,"Tier 1", "Tier 2")</f>
        <v>Tier 2</v>
      </c>
      <c r="AM2056" t="str">
        <f t="shared" ref="AM2056:AM2119" si="65">B2056&amp;" - "&amp;AL2056</f>
        <v>Pennsylvania - Tier 2</v>
      </c>
      <c r="AN2056" t="str">
        <f t="shared" ref="AN2056:AN2119" si="66">C2056&amp;" - "&amp;AL2056</f>
        <v>Eldred, Township Of - Tier 2</v>
      </c>
    </row>
    <row r="2057" spans="1:40" x14ac:dyDescent="0.3">
      <c r="A2057">
        <v>3</v>
      </c>
      <c r="B2057" t="s">
        <v>23</v>
      </c>
      <c r="C2057" t="s">
        <v>4048</v>
      </c>
      <c r="D2057" t="s">
        <v>6434</v>
      </c>
      <c r="E2057" t="s">
        <v>2310</v>
      </c>
      <c r="F2057" s="12">
        <v>92.19647014804346</v>
      </c>
      <c r="G2057" s="12">
        <v>51.631100755605381</v>
      </c>
      <c r="H2057" s="12">
        <v>25.231805459976435</v>
      </c>
      <c r="I2057">
        <v>11</v>
      </c>
      <c r="J2057" s="15">
        <v>0.10561561896269876</v>
      </c>
      <c r="K2057" s="15">
        <v>0.89438438103730111</v>
      </c>
      <c r="L2057" s="58">
        <v>1.07664</v>
      </c>
      <c r="M2057">
        <v>9</v>
      </c>
      <c r="N2057">
        <v>0</v>
      </c>
      <c r="O2057" s="12">
        <v>12</v>
      </c>
      <c r="P2057" s="12">
        <v>3</v>
      </c>
      <c r="Q2057" s="12">
        <v>1</v>
      </c>
      <c r="R2057" s="12">
        <v>9.8382281914103125</v>
      </c>
      <c r="S2057" s="12">
        <v>2.6648727512018135</v>
      </c>
      <c r="T2057" s="12">
        <v>57.577762301854676</v>
      </c>
      <c r="U2057" s="12">
        <v>0</v>
      </c>
      <c r="V2057" s="12">
        <v>0</v>
      </c>
      <c r="W2057" s="59">
        <v>2.3987472138962955E-5</v>
      </c>
      <c r="X2057" s="59">
        <v>1.4487854348770946E-4</v>
      </c>
      <c r="Y2057" s="59">
        <v>0</v>
      </c>
      <c r="Z2057" s="59">
        <v>3.8887318187729673E-4</v>
      </c>
      <c r="AA2057" s="59">
        <v>5.2975497812805816E-4</v>
      </c>
      <c r="AB2057" s="59">
        <v>2.576655501159495E-4</v>
      </c>
      <c r="AC2057" s="59">
        <v>2.1987244017568475E-4</v>
      </c>
      <c r="AD2057" s="59">
        <v>7.5478690631002399E-6</v>
      </c>
      <c r="AE2057" s="59">
        <v>4.7144687652414599E-6</v>
      </c>
      <c r="AF2057" s="59">
        <v>0</v>
      </c>
      <c r="AG2057" s="59">
        <v>0</v>
      </c>
      <c r="AH2057" s="17">
        <v>1.4339040943200031E-4</v>
      </c>
      <c r="AI2057" s="12">
        <v>1869</v>
      </c>
      <c r="AJ2057" s="16">
        <v>8</v>
      </c>
      <c r="AK2057" s="17">
        <v>0.93611974601873016</v>
      </c>
      <c r="AL2057" t="str">
        <f>IF(AK2057&lt;='CAV Tier 1 Analysis'!$A$5,"Tier 1", "Tier 2")</f>
        <v>Tier 2</v>
      </c>
      <c r="AM2057" t="str">
        <f t="shared" si="65"/>
        <v>Pennsylvania - Tier 2</v>
      </c>
      <c r="AN2057" t="str">
        <f t="shared" si="66"/>
        <v>Conneautville, Borough Of - Tier 2</v>
      </c>
    </row>
    <row r="2058" spans="1:40" x14ac:dyDescent="0.3">
      <c r="A2058">
        <v>3</v>
      </c>
      <c r="B2058" t="s">
        <v>23</v>
      </c>
      <c r="C2058" t="s">
        <v>4517</v>
      </c>
      <c r="D2058" t="s">
        <v>6941</v>
      </c>
      <c r="E2058" t="s">
        <v>2305</v>
      </c>
      <c r="F2058" s="12">
        <v>121.64914145281652</v>
      </c>
      <c r="G2058" s="12">
        <v>117.12782960232276</v>
      </c>
      <c r="H2058" s="12">
        <v>72.602002387824996</v>
      </c>
      <c r="I2058">
        <v>9</v>
      </c>
      <c r="J2058" s="15">
        <v>0.25809904605988099</v>
      </c>
      <c r="K2058" s="15">
        <v>0.7419009539401189</v>
      </c>
      <c r="L2058" s="58">
        <v>0.31763000000000002</v>
      </c>
      <c r="M2058">
        <v>29</v>
      </c>
      <c r="N2058">
        <v>2</v>
      </c>
      <c r="O2058" s="12">
        <v>14.333333333333334</v>
      </c>
      <c r="P2058" s="12">
        <v>1.6666666666666667</v>
      </c>
      <c r="Q2058" s="12">
        <v>0</v>
      </c>
      <c r="R2058" s="12">
        <v>6.6771085854610703</v>
      </c>
      <c r="S2058" s="12">
        <v>18.738507558334835</v>
      </c>
      <c r="T2058" s="12">
        <v>150.04817295316317</v>
      </c>
      <c r="U2058" s="12">
        <v>28.399031500346652</v>
      </c>
      <c r="V2058" s="12">
        <v>0</v>
      </c>
      <c r="W2058" s="59">
        <v>7.0767766156735802E-6</v>
      </c>
      <c r="X2058" s="59">
        <v>4.6683086234928606E-4</v>
      </c>
      <c r="Y2058" s="59">
        <v>1.2403870007442322E-4</v>
      </c>
      <c r="Z2058" s="59">
        <v>4.6448741168677113E-4</v>
      </c>
      <c r="AA2058" s="59">
        <v>2.9430832118225458E-4</v>
      </c>
      <c r="AB2058" s="59">
        <v>0</v>
      </c>
      <c r="AC2058" s="59">
        <v>1.492252598171222E-4</v>
      </c>
      <c r="AD2058" s="59">
        <v>5.3074129496217149E-5</v>
      </c>
      <c r="AE2058" s="59">
        <v>1.2285948539657813E-5</v>
      </c>
      <c r="AF2058" s="59">
        <v>5.8150194257773686E-6</v>
      </c>
      <c r="AG2058" s="59">
        <v>0</v>
      </c>
      <c r="AH2058" s="17">
        <v>1.4337658447156209E-4</v>
      </c>
      <c r="AI2058" s="12">
        <v>1870</v>
      </c>
      <c r="AJ2058" s="16">
        <v>8</v>
      </c>
      <c r="AK2058" s="17">
        <v>0.93626312260320177</v>
      </c>
      <c r="AL2058" t="str">
        <f>IF(AK2058&lt;='CAV Tier 1 Analysis'!$A$5,"Tier 1", "Tier 2")</f>
        <v>Tier 2</v>
      </c>
      <c r="AM2058" t="str">
        <f t="shared" si="65"/>
        <v>Pennsylvania - Tier 2</v>
      </c>
      <c r="AN2058" t="str">
        <f t="shared" si="66"/>
        <v>Sutersville, Borough Of - Tier 2</v>
      </c>
    </row>
    <row r="2059" spans="1:40" x14ac:dyDescent="0.3">
      <c r="A2059">
        <v>3</v>
      </c>
      <c r="B2059" t="s">
        <v>23</v>
      </c>
      <c r="C2059" t="s">
        <v>5217</v>
      </c>
      <c r="D2059" t="s">
        <v>7730</v>
      </c>
      <c r="E2059" t="s">
        <v>2230</v>
      </c>
      <c r="F2059" s="12">
        <v>891.70968526866181</v>
      </c>
      <c r="G2059" s="12">
        <v>337.29800019602197</v>
      </c>
      <c r="H2059" s="12">
        <v>447.6657095117132</v>
      </c>
      <c r="I2059">
        <v>0</v>
      </c>
      <c r="J2059" s="15">
        <v>0</v>
      </c>
      <c r="K2059" s="15">
        <v>1</v>
      </c>
      <c r="L2059" s="58">
        <v>19.595269999999999</v>
      </c>
      <c r="M2059">
        <v>4</v>
      </c>
      <c r="N2059">
        <v>0</v>
      </c>
      <c r="O2059" s="12">
        <v>15.666666666666666</v>
      </c>
      <c r="P2059" s="12">
        <v>3</v>
      </c>
      <c r="Q2059" s="12">
        <v>0</v>
      </c>
      <c r="R2059" s="12">
        <v>0</v>
      </c>
      <c r="S2059" s="12">
        <v>0</v>
      </c>
      <c r="T2059" s="12">
        <v>452.93818772149541</v>
      </c>
      <c r="U2059" s="12">
        <v>0</v>
      </c>
      <c r="V2059" s="12">
        <v>0</v>
      </c>
      <c r="W2059" s="59">
        <v>4.3658139506284047E-4</v>
      </c>
      <c r="X2059" s="59">
        <v>6.4390463772315322E-5</v>
      </c>
      <c r="Y2059" s="59">
        <v>0</v>
      </c>
      <c r="Z2059" s="59">
        <v>5.0769554300647069E-4</v>
      </c>
      <c r="AA2059" s="59">
        <v>5.2975497812805816E-4</v>
      </c>
      <c r="AB2059" s="59">
        <v>0</v>
      </c>
      <c r="AC2059" s="59">
        <v>0</v>
      </c>
      <c r="AD2059" s="59">
        <v>0</v>
      </c>
      <c r="AE2059" s="59">
        <v>3.7086591302442459E-5</v>
      </c>
      <c r="AF2059" s="59">
        <v>0</v>
      </c>
      <c r="AG2059" s="59">
        <v>0</v>
      </c>
      <c r="AH2059" s="17">
        <v>1.4322808829746609E-4</v>
      </c>
      <c r="AI2059" s="12">
        <v>1871</v>
      </c>
      <c r="AJ2059" s="16">
        <v>8</v>
      </c>
      <c r="AK2059" s="17">
        <v>0.93640635069149925</v>
      </c>
      <c r="AL2059" t="str">
        <f>IF(AK2059&lt;='CAV Tier 1 Analysis'!$A$5,"Tier 1", "Tier 2")</f>
        <v>Tier 2</v>
      </c>
      <c r="AM2059" t="str">
        <f t="shared" si="65"/>
        <v>Pennsylvania - Tier 2</v>
      </c>
      <c r="AN2059" t="str">
        <f t="shared" si="66"/>
        <v>Ararat, Township Of - Tier 2</v>
      </c>
    </row>
    <row r="2060" spans="1:40" x14ac:dyDescent="0.3">
      <c r="A2060">
        <v>3</v>
      </c>
      <c r="B2060" t="s">
        <v>23</v>
      </c>
      <c r="C2060" t="s">
        <v>5288</v>
      </c>
      <c r="D2060" t="s">
        <v>7810</v>
      </c>
      <c r="E2060" t="s">
        <v>2435</v>
      </c>
      <c r="F2060" s="12">
        <v>8283.01197061727</v>
      </c>
      <c r="G2060" s="12">
        <v>1830.2232909959544</v>
      </c>
      <c r="H2060" s="12">
        <v>993.23540224501232</v>
      </c>
      <c r="I2060">
        <v>0</v>
      </c>
      <c r="J2060" s="15">
        <v>0</v>
      </c>
      <c r="K2060" s="15">
        <v>1</v>
      </c>
      <c r="L2060" s="58">
        <v>21.89059</v>
      </c>
      <c r="M2060">
        <v>3</v>
      </c>
      <c r="N2060">
        <v>0</v>
      </c>
      <c r="O2060" s="12">
        <v>14.181818181818182</v>
      </c>
      <c r="P2060" s="12">
        <v>2.2727272727272729</v>
      </c>
      <c r="Q2060" s="12">
        <v>0</v>
      </c>
      <c r="R2060" s="12">
        <v>0</v>
      </c>
      <c r="S2060" s="12">
        <v>0</v>
      </c>
      <c r="T2060" s="12">
        <v>2173.1353236065761</v>
      </c>
      <c r="U2060" s="12">
        <v>0</v>
      </c>
      <c r="V2060" s="12">
        <v>0</v>
      </c>
      <c r="W2060" s="59">
        <v>4.8772098169347323E-4</v>
      </c>
      <c r="X2060" s="59">
        <v>4.8292847829236488E-5</v>
      </c>
      <c r="Y2060" s="59">
        <v>0</v>
      </c>
      <c r="Z2060" s="59">
        <v>4.5957739676407794E-4</v>
      </c>
      <c r="AA2060" s="59">
        <v>4.0132952888489261E-4</v>
      </c>
      <c r="AB2060" s="59">
        <v>0</v>
      </c>
      <c r="AC2060" s="59">
        <v>0</v>
      </c>
      <c r="AD2060" s="59">
        <v>0</v>
      </c>
      <c r="AE2060" s="59">
        <v>1.7793638023088092E-4</v>
      </c>
      <c r="AF2060" s="59">
        <v>0</v>
      </c>
      <c r="AG2060" s="59">
        <v>0</v>
      </c>
      <c r="AH2060" s="17">
        <v>1.4316883049114192E-4</v>
      </c>
      <c r="AI2060" s="12">
        <v>1872</v>
      </c>
      <c r="AJ2060" s="16">
        <v>8</v>
      </c>
      <c r="AK2060" s="17">
        <v>0.93654951952199039</v>
      </c>
      <c r="AL2060" t="str">
        <f>IF(AK2060&lt;='CAV Tier 1 Analysis'!$A$5,"Tier 1", "Tier 2")</f>
        <v>Tier 2</v>
      </c>
      <c r="AM2060" t="str">
        <f t="shared" si="65"/>
        <v>Pennsylvania - Tier 2</v>
      </c>
      <c r="AN2060" t="str">
        <f t="shared" si="66"/>
        <v>Loyalhanna, Township Of - Tier 2</v>
      </c>
    </row>
    <row r="2061" spans="1:40" x14ac:dyDescent="0.3">
      <c r="A2061">
        <v>3</v>
      </c>
      <c r="B2061" t="s">
        <v>23</v>
      </c>
      <c r="C2061" t="s">
        <v>5052</v>
      </c>
      <c r="D2061" t="s">
        <v>7553</v>
      </c>
      <c r="E2061" t="s">
        <v>2654</v>
      </c>
      <c r="F2061" s="12">
        <v>2450.4897337910488</v>
      </c>
      <c r="G2061" s="12">
        <v>1385.4942216055333</v>
      </c>
      <c r="H2061" s="12">
        <v>509.69001650279858</v>
      </c>
      <c r="I2061">
        <v>0</v>
      </c>
      <c r="J2061" s="15">
        <v>0</v>
      </c>
      <c r="K2061" s="15">
        <v>1</v>
      </c>
      <c r="L2061" s="58">
        <v>13.033800000000001</v>
      </c>
      <c r="M2061">
        <v>0</v>
      </c>
      <c r="N2061">
        <v>0</v>
      </c>
      <c r="O2061" s="12">
        <v>9</v>
      </c>
      <c r="P2061" s="12">
        <v>4</v>
      </c>
      <c r="Q2061" s="12">
        <v>0</v>
      </c>
      <c r="R2061" s="12">
        <v>0</v>
      </c>
      <c r="S2061" s="12">
        <v>0</v>
      </c>
      <c r="T2061" s="12">
        <v>1266.1443653399122</v>
      </c>
      <c r="U2061" s="12">
        <v>0</v>
      </c>
      <c r="V2061" s="12">
        <v>119.34985626562116</v>
      </c>
      <c r="W2061" s="59">
        <v>2.9039225215932472E-4</v>
      </c>
      <c r="X2061" s="59">
        <v>0</v>
      </c>
      <c r="Y2061" s="59">
        <v>0</v>
      </c>
      <c r="Z2061" s="59">
        <v>2.9165488640797254E-4</v>
      </c>
      <c r="AA2061" s="59">
        <v>7.0633997083741095E-4</v>
      </c>
      <c r="AB2061" s="59">
        <v>0</v>
      </c>
      <c r="AC2061" s="59">
        <v>0</v>
      </c>
      <c r="AD2061" s="59">
        <v>0</v>
      </c>
      <c r="AE2061" s="59">
        <v>1.0367193555365401E-4</v>
      </c>
      <c r="AF2061" s="59">
        <v>0</v>
      </c>
      <c r="AG2061" s="59">
        <v>1.8228633558338929E-4</v>
      </c>
      <c r="AH2061" s="17">
        <v>1.4312230732197739E-4</v>
      </c>
      <c r="AI2061" s="12">
        <v>1873</v>
      </c>
      <c r="AJ2061" s="16">
        <v>8</v>
      </c>
      <c r="AK2061" s="17">
        <v>0.93669264182931233</v>
      </c>
      <c r="AL2061" t="str">
        <f>IF(AK2061&lt;='CAV Tier 1 Analysis'!$A$5,"Tier 1", "Tier 2")</f>
        <v>Tier 2</v>
      </c>
      <c r="AM2061" t="str">
        <f t="shared" si="65"/>
        <v>Pennsylvania - Tier 2</v>
      </c>
      <c r="AN2061" t="str">
        <f t="shared" si="66"/>
        <v>Wilmington, Township Of - Tier 2</v>
      </c>
    </row>
    <row r="2062" spans="1:40" x14ac:dyDescent="0.3">
      <c r="A2062">
        <v>3</v>
      </c>
      <c r="B2062" t="s">
        <v>23</v>
      </c>
      <c r="C2062" t="s">
        <v>3605</v>
      </c>
      <c r="D2062" t="s">
        <v>7478</v>
      </c>
      <c r="E2062" t="s">
        <v>2241</v>
      </c>
      <c r="F2062" s="12">
        <v>1001.6790139382451</v>
      </c>
      <c r="G2062" s="12">
        <v>510.67063588685414</v>
      </c>
      <c r="H2062" s="12">
        <v>478.28144348315232</v>
      </c>
      <c r="I2062">
        <v>0</v>
      </c>
      <c r="J2062" s="15">
        <v>0</v>
      </c>
      <c r="K2062" s="15">
        <v>1</v>
      </c>
      <c r="L2062" s="58">
        <v>22.011889999999998</v>
      </c>
      <c r="M2062">
        <v>0</v>
      </c>
      <c r="N2062">
        <v>0</v>
      </c>
      <c r="O2062" s="12">
        <v>15.4</v>
      </c>
      <c r="P2062" s="12">
        <v>3</v>
      </c>
      <c r="Q2062" s="12">
        <v>0</v>
      </c>
      <c r="R2062" s="12">
        <v>0</v>
      </c>
      <c r="S2062" s="12">
        <v>0</v>
      </c>
      <c r="T2062" s="12">
        <v>670.4462385056172</v>
      </c>
      <c r="U2062" s="12">
        <v>0</v>
      </c>
      <c r="V2062" s="12">
        <v>0</v>
      </c>
      <c r="W2062" s="59">
        <v>4.9042353813801942E-4</v>
      </c>
      <c r="X2062" s="59">
        <v>0</v>
      </c>
      <c r="Y2062" s="59">
        <v>0</v>
      </c>
      <c r="Z2062" s="59">
        <v>4.990539167425308E-4</v>
      </c>
      <c r="AA2062" s="59">
        <v>5.2975497812805816E-4</v>
      </c>
      <c r="AB2062" s="59">
        <v>0</v>
      </c>
      <c r="AC2062" s="59">
        <v>0</v>
      </c>
      <c r="AD2062" s="59">
        <v>0</v>
      </c>
      <c r="AE2062" s="59">
        <v>5.4896156499408516E-5</v>
      </c>
      <c r="AF2062" s="59">
        <v>0</v>
      </c>
      <c r="AG2062" s="59">
        <v>0</v>
      </c>
      <c r="AH2062" s="17">
        <v>1.4310259904618333E-4</v>
      </c>
      <c r="AI2062" s="12">
        <v>1874</v>
      </c>
      <c r="AJ2062" s="16">
        <v>8</v>
      </c>
      <c r="AK2062" s="17">
        <v>0.93683574442835849</v>
      </c>
      <c r="AL2062" t="str">
        <f>IF(AK2062&lt;='CAV Tier 1 Analysis'!$A$5,"Tier 1", "Tier 2")</f>
        <v>Tier 2</v>
      </c>
      <c r="AM2062" t="str">
        <f t="shared" si="65"/>
        <v>Pennsylvania - Tier 2</v>
      </c>
      <c r="AN2062" t="str">
        <f t="shared" si="66"/>
        <v>Thompson, Township Of - Tier 2</v>
      </c>
    </row>
    <row r="2063" spans="1:40" x14ac:dyDescent="0.3">
      <c r="A2063">
        <v>3</v>
      </c>
      <c r="B2063" t="s">
        <v>23</v>
      </c>
      <c r="C2063" t="s">
        <v>4960</v>
      </c>
      <c r="D2063" t="s">
        <v>7450</v>
      </c>
      <c r="E2063" t="s">
        <v>2525</v>
      </c>
      <c r="F2063" s="12">
        <v>2170.6408017027779</v>
      </c>
      <c r="G2063" s="12">
        <v>2290.811285129419</v>
      </c>
      <c r="H2063" s="12">
        <v>1203.3905156112737</v>
      </c>
      <c r="I2063">
        <v>6</v>
      </c>
      <c r="J2063" s="15">
        <v>2.9054885846933502E-2</v>
      </c>
      <c r="K2063" s="15">
        <v>0.97094511415306672</v>
      </c>
      <c r="L2063" s="58">
        <v>10.868739999999999</v>
      </c>
      <c r="M2063">
        <v>7</v>
      </c>
      <c r="N2063">
        <v>0</v>
      </c>
      <c r="O2063" s="12">
        <v>11</v>
      </c>
      <c r="P2063" s="12">
        <v>2</v>
      </c>
      <c r="Q2063" s="12">
        <v>0</v>
      </c>
      <c r="R2063" s="12">
        <v>5.8256706849183999</v>
      </c>
      <c r="S2063" s="12">
        <v>34.964374060368009</v>
      </c>
      <c r="T2063" s="12">
        <v>2523.97778727281</v>
      </c>
      <c r="U2063" s="12">
        <v>353.33698557003208</v>
      </c>
      <c r="V2063" s="12">
        <v>0</v>
      </c>
      <c r="W2063" s="59">
        <v>2.4215485021514358E-4</v>
      </c>
      <c r="X2063" s="59">
        <v>1.126833116015518E-4</v>
      </c>
      <c r="Y2063" s="59">
        <v>0</v>
      </c>
      <c r="Z2063" s="59">
        <v>3.56467083387522E-4</v>
      </c>
      <c r="AA2063" s="59">
        <v>3.5316998541870548E-4</v>
      </c>
      <c r="AB2063" s="59">
        <v>0</v>
      </c>
      <c r="AC2063" s="59">
        <v>1.3019665779569027E-4</v>
      </c>
      <c r="AD2063" s="59">
        <v>9.9031564325875873E-5</v>
      </c>
      <c r="AE2063" s="59">
        <v>2.0666337083193007E-4</v>
      </c>
      <c r="AF2063" s="59">
        <v>7.2349700901253413E-5</v>
      </c>
      <c r="AG2063" s="59">
        <v>0</v>
      </c>
      <c r="AH2063" s="17">
        <v>1.4297422949797022E-4</v>
      </c>
      <c r="AI2063" s="12">
        <v>1875</v>
      </c>
      <c r="AJ2063" s="16">
        <v>8</v>
      </c>
      <c r="AK2063" s="17">
        <v>0.93697871865785642</v>
      </c>
      <c r="AL2063" t="str">
        <f>IF(AK2063&lt;='CAV Tier 1 Analysis'!$A$5,"Tier 1", "Tier 2")</f>
        <v>Tier 2</v>
      </c>
      <c r="AM2063" t="str">
        <f t="shared" si="65"/>
        <v>Pennsylvania - Tier 2</v>
      </c>
      <c r="AN2063" t="str">
        <f t="shared" si="66"/>
        <v>Connellsville, Township Of - Tier 2</v>
      </c>
    </row>
    <row r="2064" spans="1:40" x14ac:dyDescent="0.3">
      <c r="A2064">
        <v>3</v>
      </c>
      <c r="B2064" t="s">
        <v>23</v>
      </c>
      <c r="C2064" t="s">
        <v>5524</v>
      </c>
      <c r="D2064" t="s">
        <v>8058</v>
      </c>
      <c r="E2064" t="s">
        <v>1963</v>
      </c>
      <c r="F2064" s="12">
        <v>248.11836375245915</v>
      </c>
      <c r="G2064" s="12">
        <v>2879.3102541285771</v>
      </c>
      <c r="H2064" s="12">
        <v>1715.7370453751714</v>
      </c>
      <c r="I2064">
        <v>1</v>
      </c>
      <c r="J2064" s="15">
        <v>0</v>
      </c>
      <c r="K2064" s="15">
        <v>1.0000000000000002</v>
      </c>
      <c r="L2064" s="58">
        <v>0.65578999999999987</v>
      </c>
      <c r="M2064">
        <v>0</v>
      </c>
      <c r="N2064">
        <v>0</v>
      </c>
      <c r="O2064" s="12">
        <v>15</v>
      </c>
      <c r="P2064" s="12">
        <v>1</v>
      </c>
      <c r="Q2064" s="12">
        <v>0</v>
      </c>
      <c r="R2064" s="12">
        <v>1.0000000000000002</v>
      </c>
      <c r="S2064" s="12">
        <v>0</v>
      </c>
      <c r="T2064" s="12">
        <v>3217.615016084832</v>
      </c>
      <c r="U2064" s="12">
        <v>2969.4966523323728</v>
      </c>
      <c r="V2064" s="12">
        <v>0</v>
      </c>
      <c r="W2064" s="59">
        <v>1.4610960352588156E-5</v>
      </c>
      <c r="X2064" s="59">
        <v>0</v>
      </c>
      <c r="Y2064" s="59">
        <v>0</v>
      </c>
      <c r="Z2064" s="59">
        <v>4.8609147734662091E-4</v>
      </c>
      <c r="AA2064" s="59">
        <v>1.7658499270935274E-4</v>
      </c>
      <c r="AB2064" s="59">
        <v>0</v>
      </c>
      <c r="AC2064" s="59">
        <v>2.2348784343877475E-5</v>
      </c>
      <c r="AD2064" s="59">
        <v>0</v>
      </c>
      <c r="AE2064" s="59">
        <v>2.6345840625722279E-4</v>
      </c>
      <c r="AF2064" s="59">
        <v>6.0803766205487801E-4</v>
      </c>
      <c r="AG2064" s="59">
        <v>0</v>
      </c>
      <c r="AH2064" s="17">
        <v>1.4283020755132182E-4</v>
      </c>
      <c r="AI2064" s="12">
        <v>1876</v>
      </c>
      <c r="AJ2064" s="16">
        <v>8</v>
      </c>
      <c r="AK2064" s="17">
        <v>0.93712154886540777</v>
      </c>
      <c r="AL2064" t="str">
        <f>IF(AK2064&lt;='CAV Tier 1 Analysis'!$A$5,"Tier 1", "Tier 2")</f>
        <v>Tier 2</v>
      </c>
      <c r="AM2064" t="str">
        <f t="shared" si="65"/>
        <v>Pennsylvania - Tier 2</v>
      </c>
      <c r="AN2064" t="str">
        <f t="shared" si="66"/>
        <v>Freeland, Borough Of - Tier 2</v>
      </c>
    </row>
    <row r="2065" spans="1:40" x14ac:dyDescent="0.3">
      <c r="A2065">
        <v>3</v>
      </c>
      <c r="B2065" t="s">
        <v>23</v>
      </c>
      <c r="C2065" t="s">
        <v>3675</v>
      </c>
      <c r="D2065" t="s">
        <v>6428</v>
      </c>
      <c r="E2065" t="s">
        <v>2811</v>
      </c>
      <c r="F2065" s="12">
        <v>1825.5321039938419</v>
      </c>
      <c r="G2065" s="12">
        <v>357.80326547517006</v>
      </c>
      <c r="H2065" s="12">
        <v>278.31500527790149</v>
      </c>
      <c r="I2065">
        <v>0</v>
      </c>
      <c r="J2065" s="15">
        <v>0</v>
      </c>
      <c r="K2065" s="15">
        <v>1</v>
      </c>
      <c r="L2065" s="58">
        <v>33.684239999999996</v>
      </c>
      <c r="M2065">
        <v>1</v>
      </c>
      <c r="N2065">
        <v>0</v>
      </c>
      <c r="O2065" s="12">
        <v>13</v>
      </c>
      <c r="P2065" s="12">
        <v>2</v>
      </c>
      <c r="Q2065" s="12">
        <v>0</v>
      </c>
      <c r="R2065" s="12">
        <v>0</v>
      </c>
      <c r="S2065" s="12">
        <v>0</v>
      </c>
      <c r="T2065" s="12">
        <v>364.47898054653496</v>
      </c>
      <c r="U2065" s="12">
        <v>0</v>
      </c>
      <c r="V2065" s="12">
        <v>0</v>
      </c>
      <c r="W2065" s="59">
        <v>7.5048276909843719E-4</v>
      </c>
      <c r="X2065" s="59">
        <v>1.6097615943078831E-5</v>
      </c>
      <c r="Y2065" s="59">
        <v>0</v>
      </c>
      <c r="Z2065" s="59">
        <v>4.2127928036707145E-4</v>
      </c>
      <c r="AA2065" s="59">
        <v>3.5316998541870548E-4</v>
      </c>
      <c r="AB2065" s="59">
        <v>0</v>
      </c>
      <c r="AC2065" s="59">
        <v>0</v>
      </c>
      <c r="AD2065" s="59">
        <v>0</v>
      </c>
      <c r="AE2065" s="59">
        <v>2.9843548979296449E-5</v>
      </c>
      <c r="AF2065" s="59">
        <v>0</v>
      </c>
      <c r="AG2065" s="59">
        <v>0</v>
      </c>
      <c r="AH2065" s="17">
        <v>1.4280665452787175E-4</v>
      </c>
      <c r="AI2065" s="12">
        <v>1877</v>
      </c>
      <c r="AJ2065" s="16">
        <v>8</v>
      </c>
      <c r="AK2065" s="17">
        <v>0.9372643555199357</v>
      </c>
      <c r="AL2065" t="str">
        <f>IF(AK2065&lt;='CAV Tier 1 Analysis'!$A$5,"Tier 1", "Tier 2")</f>
        <v>Tier 2</v>
      </c>
      <c r="AM2065" t="str">
        <f t="shared" si="65"/>
        <v>Pennsylvania - Tier 2</v>
      </c>
      <c r="AN2065" t="str">
        <f t="shared" si="66"/>
        <v>Franklin, Township Of - Tier 2</v>
      </c>
    </row>
    <row r="2066" spans="1:40" x14ac:dyDescent="0.3">
      <c r="A2066">
        <v>3</v>
      </c>
      <c r="B2066" t="s">
        <v>23</v>
      </c>
      <c r="C2066" t="s">
        <v>3742</v>
      </c>
      <c r="D2066" t="s">
        <v>6114</v>
      </c>
      <c r="E2066" t="s">
        <v>2574</v>
      </c>
      <c r="F2066" s="12">
        <v>10010.592714434708</v>
      </c>
      <c r="G2066" s="12">
        <v>1185.8073431816701</v>
      </c>
      <c r="H2066" s="12">
        <v>556.02835309631621</v>
      </c>
      <c r="I2066">
        <v>9</v>
      </c>
      <c r="J2066" s="15">
        <v>1.7631328118668986E-2</v>
      </c>
      <c r="K2066" s="15">
        <v>0.98236867188133081</v>
      </c>
      <c r="L2066" s="58">
        <v>5.1828200000000004</v>
      </c>
      <c r="M2066">
        <v>14</v>
      </c>
      <c r="N2066">
        <v>0</v>
      </c>
      <c r="O2066" s="12">
        <v>12.714285714285714</v>
      </c>
      <c r="P2066" s="12">
        <v>1.2857142857142858</v>
      </c>
      <c r="Q2066" s="12">
        <v>1</v>
      </c>
      <c r="R2066" s="12">
        <v>8.8413180469319776</v>
      </c>
      <c r="S2066" s="12">
        <v>9.803518336724288</v>
      </c>
      <c r="T2066" s="12">
        <v>1317.1634763852946</v>
      </c>
      <c r="U2066" s="12">
        <v>0</v>
      </c>
      <c r="V2066" s="12">
        <v>0</v>
      </c>
      <c r="W2066" s="59">
        <v>1.1547290677595109E-4</v>
      </c>
      <c r="X2066" s="59">
        <v>2.2536662320310361E-4</v>
      </c>
      <c r="Y2066" s="59">
        <v>0</v>
      </c>
      <c r="Z2066" s="59">
        <v>4.1202039508427864E-4</v>
      </c>
      <c r="AA2066" s="59">
        <v>2.2703784776916783E-4</v>
      </c>
      <c r="AB2066" s="59">
        <v>2.576655501159495E-4</v>
      </c>
      <c r="AC2066" s="59">
        <v>1.975927103465147E-4</v>
      </c>
      <c r="AD2066" s="59">
        <v>2.7767056693392341E-5</v>
      </c>
      <c r="AE2066" s="59">
        <v>1.0784938177313123E-4</v>
      </c>
      <c r="AF2066" s="59">
        <v>0</v>
      </c>
      <c r="AG2066" s="59">
        <v>0</v>
      </c>
      <c r="AH2066" s="17">
        <v>1.4279749743286262E-4</v>
      </c>
      <c r="AI2066" s="12">
        <v>1878</v>
      </c>
      <c r="AJ2066" s="16">
        <v>8</v>
      </c>
      <c r="AK2066" s="17">
        <v>0.93740715301736854</v>
      </c>
      <c r="AL2066" t="str">
        <f>IF(AK2066&lt;='CAV Tier 1 Analysis'!$A$5,"Tier 1", "Tier 2")</f>
        <v>Tier 2</v>
      </c>
      <c r="AM2066" t="str">
        <f t="shared" si="65"/>
        <v>Pennsylvania - Tier 2</v>
      </c>
      <c r="AN2066" t="str">
        <f t="shared" si="66"/>
        <v>Bell Acres, Borough Of - Tier 2</v>
      </c>
    </row>
    <row r="2067" spans="1:40" x14ac:dyDescent="0.3">
      <c r="A2067">
        <v>3</v>
      </c>
      <c r="B2067" t="s">
        <v>23</v>
      </c>
      <c r="C2067" t="s">
        <v>4040</v>
      </c>
      <c r="D2067" t="s">
        <v>6425</v>
      </c>
      <c r="E2067" t="s">
        <v>2249</v>
      </c>
      <c r="F2067" s="12">
        <v>200.62443059025563</v>
      </c>
      <c r="G2067" s="12">
        <v>436.21077817719612</v>
      </c>
      <c r="H2067" s="12">
        <v>217.23123903240261</v>
      </c>
      <c r="I2067">
        <v>10</v>
      </c>
      <c r="J2067" s="15">
        <v>0.30827679269553815</v>
      </c>
      <c r="K2067" s="15">
        <v>0.6917232073044618</v>
      </c>
      <c r="L2067" s="58">
        <v>1.5858799999999997</v>
      </c>
      <c r="M2067">
        <v>2</v>
      </c>
      <c r="N2067">
        <v>0</v>
      </c>
      <c r="O2067" s="12">
        <v>14</v>
      </c>
      <c r="P2067" s="12">
        <v>2</v>
      </c>
      <c r="Q2067" s="12">
        <v>1</v>
      </c>
      <c r="R2067" s="12">
        <v>6.9172320730446177</v>
      </c>
      <c r="S2067" s="12">
        <v>66.967349642186875</v>
      </c>
      <c r="T2067" s="12">
        <v>470.49882439016244</v>
      </c>
      <c r="U2067" s="12">
        <v>269.87439379990678</v>
      </c>
      <c r="V2067" s="12">
        <v>0</v>
      </c>
      <c r="W2067" s="59">
        <v>3.5333307619760145E-5</v>
      </c>
      <c r="X2067" s="59">
        <v>3.2195231886157661E-5</v>
      </c>
      <c r="Y2067" s="59">
        <v>0</v>
      </c>
      <c r="Z2067" s="59">
        <v>4.5368537885684618E-4</v>
      </c>
      <c r="AA2067" s="59">
        <v>3.5316998541870548E-4</v>
      </c>
      <c r="AB2067" s="59">
        <v>2.576655501159495E-4</v>
      </c>
      <c r="AC2067" s="59">
        <v>1.5459172785702664E-4</v>
      </c>
      <c r="AD2067" s="59">
        <v>1.8967539308363779E-4</v>
      </c>
      <c r="AE2067" s="59">
        <v>3.8524456717186401E-5</v>
      </c>
      <c r="AF2067" s="59">
        <v>5.5259801463553199E-5</v>
      </c>
      <c r="AG2067" s="59">
        <v>0</v>
      </c>
      <c r="AH2067" s="17">
        <v>1.4273643936534754E-4</v>
      </c>
      <c r="AI2067" s="12">
        <v>1879</v>
      </c>
      <c r="AJ2067" s="16">
        <v>8</v>
      </c>
      <c r="AK2067" s="17">
        <v>0.9375498894567339</v>
      </c>
      <c r="AL2067" t="str">
        <f>IF(AK2067&lt;='CAV Tier 1 Analysis'!$A$5,"Tier 1", "Tier 2")</f>
        <v>Tier 2</v>
      </c>
      <c r="AM2067" t="str">
        <f t="shared" si="65"/>
        <v>Pennsylvania - Tier 2</v>
      </c>
      <c r="AN2067" t="str">
        <f t="shared" si="66"/>
        <v>Briar Creek, Borough Of - Tier 2</v>
      </c>
    </row>
    <row r="2068" spans="1:40" x14ac:dyDescent="0.3">
      <c r="A2068">
        <v>3</v>
      </c>
      <c r="B2068" t="s">
        <v>23</v>
      </c>
      <c r="C2068" t="s">
        <v>3619</v>
      </c>
      <c r="D2068" t="s">
        <v>7515</v>
      </c>
      <c r="E2068" t="s">
        <v>2576</v>
      </c>
      <c r="F2068" s="12">
        <v>1402.4750771426127</v>
      </c>
      <c r="G2068" s="12">
        <v>1080.9383253991398</v>
      </c>
      <c r="H2068" s="12">
        <v>541.61213155428266</v>
      </c>
      <c r="I2068">
        <v>0</v>
      </c>
      <c r="J2068" s="15">
        <v>5.0447578044291092E-4</v>
      </c>
      <c r="K2068" s="15">
        <v>0.99949552421955701</v>
      </c>
      <c r="L2068" s="58">
        <v>19.069299999999995</v>
      </c>
      <c r="M2068">
        <v>1</v>
      </c>
      <c r="N2068">
        <v>0</v>
      </c>
      <c r="O2068" s="12">
        <v>10</v>
      </c>
      <c r="P2068" s="12">
        <v>4</v>
      </c>
      <c r="Q2068" s="12">
        <v>0</v>
      </c>
      <c r="R2068" s="12">
        <v>0</v>
      </c>
      <c r="S2068" s="12">
        <v>0.27323020276319526</v>
      </c>
      <c r="T2068" s="12">
        <v>1188.9126215445449</v>
      </c>
      <c r="U2068" s="12">
        <v>0</v>
      </c>
      <c r="V2068" s="12">
        <v>0</v>
      </c>
      <c r="W2068" s="59">
        <v>4.248628162241103E-4</v>
      </c>
      <c r="X2068" s="59">
        <v>1.6097615943078831E-5</v>
      </c>
      <c r="Y2068" s="59">
        <v>0</v>
      </c>
      <c r="Z2068" s="59">
        <v>3.2406098489774727E-4</v>
      </c>
      <c r="AA2068" s="59">
        <v>7.0633997083741095E-4</v>
      </c>
      <c r="AB2068" s="59">
        <v>0</v>
      </c>
      <c r="AC2068" s="59">
        <v>0</v>
      </c>
      <c r="AD2068" s="59">
        <v>7.738852797421046E-7</v>
      </c>
      <c r="AE2068" s="59">
        <v>9.7348198241676862E-5</v>
      </c>
      <c r="AF2068" s="59">
        <v>0</v>
      </c>
      <c r="AG2068" s="59">
        <v>0</v>
      </c>
      <c r="AH2068" s="17">
        <v>1.4268031558397875E-4</v>
      </c>
      <c r="AI2068" s="12">
        <v>1880</v>
      </c>
      <c r="AJ2068" s="16">
        <v>8</v>
      </c>
      <c r="AK2068" s="17">
        <v>0.93769256977231785</v>
      </c>
      <c r="AL2068" t="str">
        <f>IF(AK2068&lt;='CAV Tier 1 Analysis'!$A$5,"Tier 1", "Tier 2")</f>
        <v>Tier 2</v>
      </c>
      <c r="AM2068" t="str">
        <f t="shared" si="65"/>
        <v>Pennsylvania - Tier 2</v>
      </c>
      <c r="AN2068" t="str">
        <f t="shared" si="66"/>
        <v>Rose, Township Of - Tier 2</v>
      </c>
    </row>
    <row r="2069" spans="1:40" x14ac:dyDescent="0.3">
      <c r="A2069">
        <v>3</v>
      </c>
      <c r="B2069" t="s">
        <v>23</v>
      </c>
      <c r="C2069" t="s">
        <v>3708</v>
      </c>
      <c r="D2069" t="s">
        <v>7391</v>
      </c>
      <c r="E2069" t="s">
        <v>2629</v>
      </c>
      <c r="F2069" s="12">
        <v>1832.1809768569808</v>
      </c>
      <c r="G2069" s="12">
        <v>488.61568089157868</v>
      </c>
      <c r="H2069" s="12">
        <v>324.15926036648517</v>
      </c>
      <c r="I2069">
        <v>1</v>
      </c>
      <c r="J2069" s="15">
        <v>0</v>
      </c>
      <c r="K2069" s="15">
        <v>1.0000000000000002</v>
      </c>
      <c r="L2069" s="58">
        <v>25.296399999999998</v>
      </c>
      <c r="M2069">
        <v>1</v>
      </c>
      <c r="N2069">
        <v>0</v>
      </c>
      <c r="O2069" s="12">
        <v>12</v>
      </c>
      <c r="P2069" s="12">
        <v>3</v>
      </c>
      <c r="Q2069" s="12">
        <v>0</v>
      </c>
      <c r="R2069" s="12">
        <v>1.0000000000000002</v>
      </c>
      <c r="S2069" s="12">
        <v>0</v>
      </c>
      <c r="T2069" s="12">
        <v>587.26149684183952</v>
      </c>
      <c r="U2069" s="12">
        <v>0</v>
      </c>
      <c r="V2069" s="12">
        <v>0</v>
      </c>
      <c r="W2069" s="59">
        <v>5.636022163546426E-4</v>
      </c>
      <c r="X2069" s="59">
        <v>1.6097615943078831E-5</v>
      </c>
      <c r="Y2069" s="59">
        <v>0</v>
      </c>
      <c r="Z2069" s="59">
        <v>3.8887318187729673E-4</v>
      </c>
      <c r="AA2069" s="59">
        <v>5.2975497812805816E-4</v>
      </c>
      <c r="AB2069" s="59">
        <v>0</v>
      </c>
      <c r="AC2069" s="59">
        <v>2.2348784343877475E-5</v>
      </c>
      <c r="AD2069" s="59">
        <v>0</v>
      </c>
      <c r="AE2069" s="59">
        <v>4.8084987557785245E-5</v>
      </c>
      <c r="AF2069" s="59">
        <v>0</v>
      </c>
      <c r="AG2069" s="59">
        <v>0</v>
      </c>
      <c r="AH2069" s="17">
        <v>1.4261470583679448E-4</v>
      </c>
      <c r="AI2069" s="12">
        <v>1881</v>
      </c>
      <c r="AJ2069" s="16">
        <v>8</v>
      </c>
      <c r="AK2069" s="17">
        <v>0.93783518447815462</v>
      </c>
      <c r="AL2069" t="str">
        <f>IF(AK2069&lt;='CAV Tier 1 Analysis'!$A$5,"Tier 1", "Tier 2")</f>
        <v>Tier 2</v>
      </c>
      <c r="AM2069" t="str">
        <f t="shared" si="65"/>
        <v>Pennsylvania - Tier 2</v>
      </c>
      <c r="AN2069" t="str">
        <f t="shared" si="66"/>
        <v>Knox, Township Of - Tier 2</v>
      </c>
    </row>
    <row r="2070" spans="1:40" x14ac:dyDescent="0.3">
      <c r="A2070">
        <v>3</v>
      </c>
      <c r="B2070" t="s">
        <v>23</v>
      </c>
      <c r="C2070" t="s">
        <v>4457</v>
      </c>
      <c r="D2070" t="s">
        <v>6875</v>
      </c>
      <c r="E2070" t="s">
        <v>2162</v>
      </c>
      <c r="F2070" s="12">
        <v>18.851925511495175</v>
      </c>
      <c r="G2070" s="12">
        <v>477.47914158254878</v>
      </c>
      <c r="H2070" s="12">
        <v>243.57650543139448</v>
      </c>
      <c r="I2070">
        <v>7</v>
      </c>
      <c r="J2070" s="15">
        <v>1.7122764103348113E-2</v>
      </c>
      <c r="K2070" s="15">
        <v>0.98287723589665199</v>
      </c>
      <c r="L2070" s="58">
        <v>0.52327999999999997</v>
      </c>
      <c r="M2070">
        <v>11</v>
      </c>
      <c r="N2070">
        <v>0</v>
      </c>
      <c r="O2070" s="12">
        <v>11</v>
      </c>
      <c r="P2070" s="12">
        <v>4</v>
      </c>
      <c r="Q2070" s="12">
        <v>0</v>
      </c>
      <c r="R2070" s="12">
        <v>6.8801406512765642</v>
      </c>
      <c r="S2070" s="12">
        <v>4.1707030436196586</v>
      </c>
      <c r="T2070" s="12">
        <v>541.19917758360225</v>
      </c>
      <c r="U2070" s="12">
        <v>522.34725207210704</v>
      </c>
      <c r="V2070" s="12">
        <v>0</v>
      </c>
      <c r="W2070" s="59">
        <v>1.1658645806283004E-5</v>
      </c>
      <c r="X2070" s="59">
        <v>1.7707377537386714E-4</v>
      </c>
      <c r="Y2070" s="59">
        <v>0</v>
      </c>
      <c r="Z2070" s="59">
        <v>3.56467083387522E-4</v>
      </c>
      <c r="AA2070" s="59">
        <v>7.0633997083741095E-4</v>
      </c>
      <c r="AB2070" s="59">
        <v>0</v>
      </c>
      <c r="AC2070" s="59">
        <v>1.5376277967092461E-4</v>
      </c>
      <c r="AD2070" s="59">
        <v>1.1812916943264142E-5</v>
      </c>
      <c r="AE2070" s="59">
        <v>4.4313403586545281E-5</v>
      </c>
      <c r="AF2070" s="59">
        <v>1.0695644384082794E-4</v>
      </c>
      <c r="AG2070" s="59">
        <v>0</v>
      </c>
      <c r="AH2070" s="17">
        <v>1.4258045631333137E-4</v>
      </c>
      <c r="AI2070" s="12">
        <v>1882</v>
      </c>
      <c r="AJ2070" s="16">
        <v>8</v>
      </c>
      <c r="AK2070" s="17">
        <v>0.93797776493446794</v>
      </c>
      <c r="AL2070" t="str">
        <f>IF(AK2070&lt;='CAV Tier 1 Analysis'!$A$5,"Tier 1", "Tier 2")</f>
        <v>Tier 2</v>
      </c>
      <c r="AM2070" t="str">
        <f t="shared" si="65"/>
        <v>Pennsylvania - Tier 2</v>
      </c>
      <c r="AN2070" t="str">
        <f t="shared" si="66"/>
        <v>Tioga, Borough Of - Tier 2</v>
      </c>
    </row>
    <row r="2071" spans="1:40" x14ac:dyDescent="0.3">
      <c r="A2071">
        <v>3</v>
      </c>
      <c r="B2071" t="s">
        <v>23</v>
      </c>
      <c r="C2071" t="s">
        <v>4848</v>
      </c>
      <c r="D2071" t="s">
        <v>7328</v>
      </c>
      <c r="E2071" t="s">
        <v>2546</v>
      </c>
      <c r="F2071" s="12">
        <v>5449.7594075376574</v>
      </c>
      <c r="G2071" s="12">
        <v>548.71314860284087</v>
      </c>
      <c r="H2071" s="12">
        <v>319.42944788688379</v>
      </c>
      <c r="I2071">
        <v>4</v>
      </c>
      <c r="J2071" s="15">
        <v>1.0067411894385285E-3</v>
      </c>
      <c r="K2071" s="15">
        <v>0.99899325881056167</v>
      </c>
      <c r="L2071" s="58">
        <v>20.620989999999999</v>
      </c>
      <c r="M2071">
        <v>3</v>
      </c>
      <c r="N2071">
        <v>3</v>
      </c>
      <c r="O2071" s="12">
        <v>11.666666666666666</v>
      </c>
      <c r="P2071" s="12">
        <v>2</v>
      </c>
      <c r="Q2071" s="12">
        <v>0</v>
      </c>
      <c r="R2071" s="12">
        <v>3.9959730352422467</v>
      </c>
      <c r="S2071" s="12">
        <v>0.32158278230733384</v>
      </c>
      <c r="T2071" s="12">
        <v>642.4226798071852</v>
      </c>
      <c r="U2071" s="12">
        <v>0</v>
      </c>
      <c r="V2071" s="12">
        <v>0</v>
      </c>
      <c r="W2071" s="59">
        <v>4.5943437277347457E-4</v>
      </c>
      <c r="X2071" s="59">
        <v>4.8292847829236488E-5</v>
      </c>
      <c r="Y2071" s="59">
        <v>1.8605805011163483E-4</v>
      </c>
      <c r="Z2071" s="59">
        <v>3.7807114904737184E-4</v>
      </c>
      <c r="AA2071" s="59">
        <v>3.5316998541870548E-4</v>
      </c>
      <c r="AB2071" s="59">
        <v>0</v>
      </c>
      <c r="AC2071" s="59">
        <v>8.9305139608578454E-5</v>
      </c>
      <c r="AD2071" s="59">
        <v>9.1083701190181335E-7</v>
      </c>
      <c r="AE2071" s="59">
        <v>5.2601586740305315E-5</v>
      </c>
      <c r="AF2071" s="59">
        <v>0</v>
      </c>
      <c r="AG2071" s="59">
        <v>0</v>
      </c>
      <c r="AH2071" s="17">
        <v>1.4253126986738261E-4</v>
      </c>
      <c r="AI2071" s="12">
        <v>1883</v>
      </c>
      <c r="AJ2071" s="16">
        <v>8</v>
      </c>
      <c r="AK2071" s="17">
        <v>0.93812029620433535</v>
      </c>
      <c r="AL2071" t="str">
        <f>IF(AK2071&lt;='CAV Tier 1 Analysis'!$A$5,"Tier 1", "Tier 2")</f>
        <v>Tier 2</v>
      </c>
      <c r="AM2071" t="str">
        <f t="shared" si="65"/>
        <v>Pennsylvania - Tier 2</v>
      </c>
      <c r="AN2071" t="str">
        <f t="shared" si="66"/>
        <v>Dean, Township Of - Tier 2</v>
      </c>
    </row>
    <row r="2072" spans="1:40" x14ac:dyDescent="0.3">
      <c r="A2072">
        <v>3</v>
      </c>
      <c r="B2072" t="s">
        <v>23</v>
      </c>
      <c r="C2072" t="s">
        <v>3955</v>
      </c>
      <c r="D2072" t="s">
        <v>6338</v>
      </c>
      <c r="E2072" t="s">
        <v>1956</v>
      </c>
      <c r="F2072" s="12">
        <v>34.993241864110111</v>
      </c>
      <c r="G2072" s="12">
        <v>1029.3429462137772</v>
      </c>
      <c r="H2072" s="12">
        <v>446.61986474142213</v>
      </c>
      <c r="I2072">
        <v>0</v>
      </c>
      <c r="J2072" s="15">
        <v>0</v>
      </c>
      <c r="K2072" s="15">
        <v>1</v>
      </c>
      <c r="L2072" s="58">
        <v>0.2545</v>
      </c>
      <c r="M2072">
        <v>0</v>
      </c>
      <c r="N2072">
        <v>0</v>
      </c>
      <c r="O2072" s="12">
        <v>14</v>
      </c>
      <c r="P2072" s="12">
        <v>4</v>
      </c>
      <c r="Q2072" s="12">
        <v>0</v>
      </c>
      <c r="R2072" s="12">
        <v>0</v>
      </c>
      <c r="S2072" s="12">
        <v>0</v>
      </c>
      <c r="T2072" s="12">
        <v>937.39530231407036</v>
      </c>
      <c r="U2072" s="12">
        <v>902.40206044996023</v>
      </c>
      <c r="V2072" s="12">
        <v>91.947643899706804</v>
      </c>
      <c r="W2072" s="59">
        <v>5.6702441478730789E-6</v>
      </c>
      <c r="X2072" s="59">
        <v>0</v>
      </c>
      <c r="Y2072" s="59">
        <v>0</v>
      </c>
      <c r="Z2072" s="59">
        <v>4.5368537885684618E-4</v>
      </c>
      <c r="AA2072" s="59">
        <v>7.0633997083741095E-4</v>
      </c>
      <c r="AB2072" s="59">
        <v>0</v>
      </c>
      <c r="AC2072" s="59">
        <v>0</v>
      </c>
      <c r="AD2072" s="59">
        <v>0</v>
      </c>
      <c r="AE2072" s="59">
        <v>7.6753953206364997E-5</v>
      </c>
      <c r="AF2072" s="59">
        <v>1.8477691787883641E-4</v>
      </c>
      <c r="AG2072" s="59">
        <v>1.4043417894615343E-4</v>
      </c>
      <c r="AH2072" s="17">
        <v>1.4251460398849864E-4</v>
      </c>
      <c r="AI2072" s="12">
        <v>1884</v>
      </c>
      <c r="AJ2072" s="16">
        <v>8</v>
      </c>
      <c r="AK2072" s="17">
        <v>0.93826281080832385</v>
      </c>
      <c r="AL2072" t="str">
        <f>IF(AK2072&lt;='CAV Tier 1 Analysis'!$A$5,"Tier 1", "Tier 2")</f>
        <v>Tier 2</v>
      </c>
      <c r="AM2072" t="str">
        <f t="shared" si="65"/>
        <v>Pennsylvania - Tier 2</v>
      </c>
      <c r="AN2072" t="str">
        <f t="shared" si="66"/>
        <v>Beaver Meadows, Borough Of - Tier 2</v>
      </c>
    </row>
    <row r="2073" spans="1:40" x14ac:dyDescent="0.3">
      <c r="A2073">
        <v>3</v>
      </c>
      <c r="B2073" t="s">
        <v>23</v>
      </c>
      <c r="C2073" t="s">
        <v>5224</v>
      </c>
      <c r="D2073" t="s">
        <v>7737</v>
      </c>
      <c r="E2073" t="s">
        <v>2296</v>
      </c>
      <c r="F2073" s="12">
        <v>979.12445961319713</v>
      </c>
      <c r="G2073" s="12">
        <v>514.67101579625728</v>
      </c>
      <c r="H2073" s="12">
        <v>339.29642978521753</v>
      </c>
      <c r="I2073">
        <v>0</v>
      </c>
      <c r="J2073" s="15">
        <v>1.8690980681586856E-2</v>
      </c>
      <c r="K2073" s="15">
        <v>0.98130901931841308</v>
      </c>
      <c r="L2073" s="58">
        <v>21.516260000000003</v>
      </c>
      <c r="M2073">
        <v>0</v>
      </c>
      <c r="N2073">
        <v>0</v>
      </c>
      <c r="O2073" s="12">
        <v>15</v>
      </c>
      <c r="P2073" s="12">
        <v>3</v>
      </c>
      <c r="Q2073" s="12">
        <v>0</v>
      </c>
      <c r="R2073" s="12">
        <v>0</v>
      </c>
      <c r="S2073" s="12">
        <v>6.3417830144468921</v>
      </c>
      <c r="T2073" s="12">
        <v>646.09520975824319</v>
      </c>
      <c r="U2073" s="12">
        <v>0</v>
      </c>
      <c r="V2073" s="12">
        <v>0</v>
      </c>
      <c r="W2073" s="59">
        <v>4.7938093260949165E-4</v>
      </c>
      <c r="X2073" s="59">
        <v>0</v>
      </c>
      <c r="Y2073" s="59">
        <v>0</v>
      </c>
      <c r="Z2073" s="59">
        <v>4.8609147734662091E-4</v>
      </c>
      <c r="AA2073" s="59">
        <v>5.2975497812805816E-4</v>
      </c>
      <c r="AB2073" s="59">
        <v>0</v>
      </c>
      <c r="AC2073" s="59">
        <v>0</v>
      </c>
      <c r="AD2073" s="59">
        <v>1.7962188925550414E-5</v>
      </c>
      <c r="AE2073" s="59">
        <v>5.2902293593984461E-5</v>
      </c>
      <c r="AF2073" s="59">
        <v>0</v>
      </c>
      <c r="AG2073" s="59">
        <v>0</v>
      </c>
      <c r="AH2073" s="17">
        <v>1.423719882367005E-4</v>
      </c>
      <c r="AI2073" s="12">
        <v>1885</v>
      </c>
      <c r="AJ2073" s="16">
        <v>8</v>
      </c>
      <c r="AK2073" s="17">
        <v>0.9384051827965606</v>
      </c>
      <c r="AL2073" t="str">
        <f>IF(AK2073&lt;='CAV Tier 1 Analysis'!$A$5,"Tier 1", "Tier 2")</f>
        <v>Tier 2</v>
      </c>
      <c r="AM2073" t="str">
        <f t="shared" si="65"/>
        <v>Pennsylvania - Tier 2</v>
      </c>
      <c r="AN2073" t="str">
        <f t="shared" si="66"/>
        <v>Jessup, Township Of - Tier 2</v>
      </c>
    </row>
    <row r="2074" spans="1:40" x14ac:dyDescent="0.3">
      <c r="A2074">
        <v>3</v>
      </c>
      <c r="B2074" t="s">
        <v>23</v>
      </c>
      <c r="C2074" t="s">
        <v>5212</v>
      </c>
      <c r="D2074" t="s">
        <v>7724</v>
      </c>
      <c r="E2074" t="s">
        <v>1935</v>
      </c>
      <c r="F2074" s="12">
        <v>42.677030962215611</v>
      </c>
      <c r="G2074" s="12">
        <v>1144.9836672982981</v>
      </c>
      <c r="H2074" s="12">
        <v>869.54531988052634</v>
      </c>
      <c r="I2074">
        <v>0</v>
      </c>
      <c r="J2074" s="15">
        <v>0</v>
      </c>
      <c r="K2074" s="15">
        <v>1</v>
      </c>
      <c r="L2074" s="58">
        <v>0.92281999999999997</v>
      </c>
      <c r="M2074">
        <v>6</v>
      </c>
      <c r="N2074">
        <v>0</v>
      </c>
      <c r="O2074" s="12">
        <v>15.4</v>
      </c>
      <c r="P2074" s="12">
        <v>2.8</v>
      </c>
      <c r="Q2074" s="12">
        <v>0</v>
      </c>
      <c r="R2074" s="12">
        <v>0</v>
      </c>
      <c r="S2074" s="12">
        <v>0</v>
      </c>
      <c r="T2074" s="12">
        <v>1606.31882901327</v>
      </c>
      <c r="U2074" s="12">
        <v>1563.6417980510544</v>
      </c>
      <c r="V2074" s="12">
        <v>0</v>
      </c>
      <c r="W2074" s="59">
        <v>2.056037212000092E-5</v>
      </c>
      <c r="X2074" s="59">
        <v>9.6585695658472977E-5</v>
      </c>
      <c r="Y2074" s="59">
        <v>0</v>
      </c>
      <c r="Z2074" s="59">
        <v>4.990539167425308E-4</v>
      </c>
      <c r="AA2074" s="59">
        <v>4.9443797958618758E-4</v>
      </c>
      <c r="AB2074" s="59">
        <v>0</v>
      </c>
      <c r="AC2074" s="59">
        <v>0</v>
      </c>
      <c r="AD2074" s="59">
        <v>0</v>
      </c>
      <c r="AE2074" s="59">
        <v>1.3152543002106841E-4</v>
      </c>
      <c r="AF2074" s="59">
        <v>3.2017315204968685E-4</v>
      </c>
      <c r="AG2074" s="59">
        <v>0</v>
      </c>
      <c r="AH2074" s="17">
        <v>1.4203059510708614E-4</v>
      </c>
      <c r="AI2074" s="12">
        <v>1886</v>
      </c>
      <c r="AJ2074" s="16">
        <v>8</v>
      </c>
      <c r="AK2074" s="17">
        <v>0.93854721339166769</v>
      </c>
      <c r="AL2074" t="str">
        <f>IF(AK2074&lt;='CAV Tier 1 Analysis'!$A$5,"Tier 1", "Tier 2")</f>
        <v>Tier 2</v>
      </c>
      <c r="AM2074" t="str">
        <f t="shared" si="65"/>
        <v>Pennsylvania - Tier 2</v>
      </c>
      <c r="AN2074" t="str">
        <f t="shared" si="66"/>
        <v>Forest City, Borough Of - Tier 2</v>
      </c>
    </row>
    <row r="2075" spans="1:40" x14ac:dyDescent="0.3">
      <c r="A2075">
        <v>3</v>
      </c>
      <c r="B2075" t="s">
        <v>23</v>
      </c>
      <c r="C2075" t="s">
        <v>5399</v>
      </c>
      <c r="D2075" t="s">
        <v>7926</v>
      </c>
      <c r="E2075" t="s">
        <v>2727</v>
      </c>
      <c r="F2075" s="12">
        <v>1624.0968782001939</v>
      </c>
      <c r="G2075" s="12">
        <v>1380.2391107444125</v>
      </c>
      <c r="H2075" s="12">
        <v>673.85669576234648</v>
      </c>
      <c r="I2075">
        <v>0</v>
      </c>
      <c r="J2075" s="15">
        <v>0</v>
      </c>
      <c r="K2075" s="15">
        <v>1.0000000000000002</v>
      </c>
      <c r="L2075" s="58">
        <v>29.967410000000001</v>
      </c>
      <c r="M2075">
        <v>0</v>
      </c>
      <c r="N2075">
        <v>0</v>
      </c>
      <c r="O2075" s="12">
        <v>13</v>
      </c>
      <c r="P2075" s="12">
        <v>2</v>
      </c>
      <c r="Q2075" s="12">
        <v>0</v>
      </c>
      <c r="R2075" s="12">
        <v>0</v>
      </c>
      <c r="S2075" s="12">
        <v>0</v>
      </c>
      <c r="T2075" s="12">
        <v>1458.2494356207624</v>
      </c>
      <c r="U2075" s="12">
        <v>0</v>
      </c>
      <c r="V2075" s="12">
        <v>0</v>
      </c>
      <c r="W2075" s="59">
        <v>6.6767202820987499E-4</v>
      </c>
      <c r="X2075" s="59">
        <v>0</v>
      </c>
      <c r="Y2075" s="59">
        <v>0</v>
      </c>
      <c r="Z2075" s="59">
        <v>4.2127928036707145E-4</v>
      </c>
      <c r="AA2075" s="59">
        <v>3.5316998541870548E-4</v>
      </c>
      <c r="AB2075" s="59">
        <v>0</v>
      </c>
      <c r="AC2075" s="59">
        <v>0</v>
      </c>
      <c r="AD2075" s="59">
        <v>0</v>
      </c>
      <c r="AE2075" s="59">
        <v>1.1940150400641082E-4</v>
      </c>
      <c r="AF2075" s="59">
        <v>0</v>
      </c>
      <c r="AG2075" s="59">
        <v>0</v>
      </c>
      <c r="AH2075" s="17">
        <v>1.419566180001875E-4</v>
      </c>
      <c r="AI2075" s="12">
        <v>1887</v>
      </c>
      <c r="AJ2075" s="16">
        <v>8</v>
      </c>
      <c r="AK2075" s="17">
        <v>0.93868917000966789</v>
      </c>
      <c r="AL2075" t="str">
        <f>IF(AK2075&lt;='CAV Tier 1 Analysis'!$A$5,"Tier 1", "Tier 2")</f>
        <v>Tier 2</v>
      </c>
      <c r="AM2075" t="str">
        <f t="shared" si="65"/>
        <v>Pennsylvania - Tier 2</v>
      </c>
      <c r="AN2075" t="str">
        <f t="shared" si="66"/>
        <v>Rome, Township Of - Tier 2</v>
      </c>
    </row>
    <row r="2076" spans="1:40" x14ac:dyDescent="0.3">
      <c r="A2076">
        <v>3</v>
      </c>
      <c r="B2076" t="s">
        <v>23</v>
      </c>
      <c r="C2076" t="s">
        <v>4104</v>
      </c>
      <c r="D2076" t="s">
        <v>6497</v>
      </c>
      <c r="E2076" t="s">
        <v>2317</v>
      </c>
      <c r="F2076" s="12">
        <v>28415.829346206283</v>
      </c>
      <c r="G2076" s="12">
        <v>3862.1807036478353</v>
      </c>
      <c r="H2076" s="12">
        <v>1559.8390220190952</v>
      </c>
      <c r="I2076">
        <v>4</v>
      </c>
      <c r="J2076" s="15">
        <v>1.5260802573342095E-2</v>
      </c>
      <c r="K2076" s="15">
        <v>0.98473919742665805</v>
      </c>
      <c r="L2076" s="58">
        <v>9.7740600000000004</v>
      </c>
      <c r="M2076">
        <v>12</v>
      </c>
      <c r="N2076">
        <v>0</v>
      </c>
      <c r="O2076" s="12">
        <v>15.076923076923077</v>
      </c>
      <c r="P2076" s="12">
        <v>1</v>
      </c>
      <c r="Q2076" s="12">
        <v>0</v>
      </c>
      <c r="R2076" s="12">
        <v>3.9389567897066322</v>
      </c>
      <c r="S2076" s="12">
        <v>23.804395361228423</v>
      </c>
      <c r="T2076" s="12">
        <v>4016.4680209214034</v>
      </c>
      <c r="U2076" s="12">
        <v>0</v>
      </c>
      <c r="V2076" s="12">
        <v>0</v>
      </c>
      <c r="W2076" s="59">
        <v>2.177654479998442E-4</v>
      </c>
      <c r="X2076" s="59">
        <v>1.9317139131694595E-4</v>
      </c>
      <c r="Y2076" s="59">
        <v>0</v>
      </c>
      <c r="Z2076" s="59">
        <v>4.885842541535267E-4</v>
      </c>
      <c r="AA2076" s="59">
        <v>1.7658499270935274E-4</v>
      </c>
      <c r="AB2076" s="59">
        <v>0</v>
      </c>
      <c r="AC2076" s="59">
        <v>8.8030895833005442E-5</v>
      </c>
      <c r="AD2076" s="59">
        <v>6.7422528611091686E-5</v>
      </c>
      <c r="AE2076" s="59">
        <v>3.2886851232520359E-4</v>
      </c>
      <c r="AF2076" s="59">
        <v>0</v>
      </c>
      <c r="AG2076" s="59">
        <v>0</v>
      </c>
      <c r="AH2076" s="17">
        <v>1.4185709299536096E-4</v>
      </c>
      <c r="AI2076" s="12">
        <v>1888</v>
      </c>
      <c r="AJ2076" s="16">
        <v>8</v>
      </c>
      <c r="AK2076" s="17">
        <v>0.93883102710266331</v>
      </c>
      <c r="AL2076" t="str">
        <f>IF(AK2076&lt;='CAV Tier 1 Analysis'!$A$5,"Tier 1", "Tier 2")</f>
        <v>Tier 2</v>
      </c>
      <c r="AM2076" t="str">
        <f t="shared" si="65"/>
        <v>Pennsylvania - Tier 2</v>
      </c>
      <c r="AN2076" t="str">
        <f t="shared" si="66"/>
        <v>Edgmont, Township Of - Tier 2</v>
      </c>
    </row>
    <row r="2077" spans="1:40" x14ac:dyDescent="0.3">
      <c r="A2077">
        <v>3</v>
      </c>
      <c r="B2077" t="s">
        <v>23</v>
      </c>
      <c r="C2077" t="s">
        <v>3636</v>
      </c>
      <c r="D2077" t="s">
        <v>7144</v>
      </c>
      <c r="E2077" t="s">
        <v>2714</v>
      </c>
      <c r="F2077" s="12">
        <v>1312.2966701237592</v>
      </c>
      <c r="G2077" s="12">
        <v>1430.8201489053154</v>
      </c>
      <c r="H2077" s="12">
        <v>543.65401941755692</v>
      </c>
      <c r="I2077">
        <v>3</v>
      </c>
      <c r="J2077" s="15">
        <v>1.8018119512763796E-2</v>
      </c>
      <c r="K2077" s="15">
        <v>0.98198188048723667</v>
      </c>
      <c r="L2077" s="58">
        <v>20.415559999999999</v>
      </c>
      <c r="M2077">
        <v>3</v>
      </c>
      <c r="N2077">
        <v>0</v>
      </c>
      <c r="O2077" s="12">
        <v>12</v>
      </c>
      <c r="P2077" s="12">
        <v>2</v>
      </c>
      <c r="Q2077" s="12">
        <v>0</v>
      </c>
      <c r="R2077" s="12">
        <v>2.94594564146171</v>
      </c>
      <c r="S2077" s="12">
        <v>9.7956230954599501</v>
      </c>
      <c r="T2077" s="12">
        <v>1366.7042593892681</v>
      </c>
      <c r="U2077" s="12">
        <v>54.407589265508932</v>
      </c>
      <c r="V2077" s="12">
        <v>64.115889516047218</v>
      </c>
      <c r="W2077" s="59">
        <v>4.5485740516916192E-4</v>
      </c>
      <c r="X2077" s="59">
        <v>4.8292847829236488E-5</v>
      </c>
      <c r="Y2077" s="59">
        <v>0</v>
      </c>
      <c r="Z2077" s="59">
        <v>3.8887318187729673E-4</v>
      </c>
      <c r="AA2077" s="59">
        <v>3.5316998541870548E-4</v>
      </c>
      <c r="AB2077" s="59">
        <v>0</v>
      </c>
      <c r="AC2077" s="59">
        <v>6.5838303829813538E-5</v>
      </c>
      <c r="AD2077" s="59">
        <v>2.7744694557242338E-5</v>
      </c>
      <c r="AE2077" s="59">
        <v>1.1190578245180636E-4</v>
      </c>
      <c r="AF2077" s="59">
        <v>1.1140562609847761E-5</v>
      </c>
      <c r="AG2077" s="59">
        <v>9.792597090807118E-5</v>
      </c>
      <c r="AH2077" s="17">
        <v>1.4179533951374381E-4</v>
      </c>
      <c r="AI2077" s="12">
        <v>1889</v>
      </c>
      <c r="AJ2077" s="16">
        <v>8</v>
      </c>
      <c r="AK2077" s="17">
        <v>0.93897282244217706</v>
      </c>
      <c r="AL2077" t="str">
        <f>IF(AK2077&lt;='CAV Tier 1 Analysis'!$A$5,"Tier 1", "Tier 2")</f>
        <v>Tier 2</v>
      </c>
      <c r="AM2077" t="str">
        <f t="shared" si="65"/>
        <v>Pennsylvania - Tier 2</v>
      </c>
      <c r="AN2077" t="str">
        <f t="shared" si="66"/>
        <v>Juniata, Township Of - Tier 2</v>
      </c>
    </row>
    <row r="2078" spans="1:40" x14ac:dyDescent="0.3">
      <c r="A2078">
        <v>3</v>
      </c>
      <c r="B2078" t="s">
        <v>23</v>
      </c>
      <c r="C2078" t="s">
        <v>3453</v>
      </c>
      <c r="D2078" t="s">
        <v>6317</v>
      </c>
      <c r="E2078" t="s">
        <v>2552</v>
      </c>
      <c r="F2078" s="12">
        <v>4904.9773692742447</v>
      </c>
      <c r="G2078" s="12">
        <v>779.62744060084174</v>
      </c>
      <c r="H2078" s="12">
        <v>375.94640417706046</v>
      </c>
      <c r="I2078">
        <v>0</v>
      </c>
      <c r="J2078" s="15">
        <v>0</v>
      </c>
      <c r="K2078" s="15">
        <v>1</v>
      </c>
      <c r="L2078" s="58">
        <v>16.609969999999997</v>
      </c>
      <c r="M2078">
        <v>0</v>
      </c>
      <c r="N2078">
        <v>2</v>
      </c>
      <c r="O2078" s="12">
        <v>9</v>
      </c>
      <c r="P2078" s="12">
        <v>4</v>
      </c>
      <c r="Q2078" s="12">
        <v>0</v>
      </c>
      <c r="R2078" s="12">
        <v>0</v>
      </c>
      <c r="S2078" s="12">
        <v>0</v>
      </c>
      <c r="T2078" s="12">
        <v>819.2572243462273</v>
      </c>
      <c r="U2078" s="12">
        <v>0</v>
      </c>
      <c r="V2078" s="12">
        <v>0</v>
      </c>
      <c r="W2078" s="59">
        <v>3.7006909700922351E-4</v>
      </c>
      <c r="X2078" s="59">
        <v>0</v>
      </c>
      <c r="Y2078" s="59">
        <v>1.2403870007442322E-4</v>
      </c>
      <c r="Z2078" s="59">
        <v>2.9165488640797254E-4</v>
      </c>
      <c r="AA2078" s="59">
        <v>7.0633997083741095E-4</v>
      </c>
      <c r="AB2078" s="59">
        <v>0</v>
      </c>
      <c r="AC2078" s="59">
        <v>0</v>
      </c>
      <c r="AD2078" s="59">
        <v>0</v>
      </c>
      <c r="AE2078" s="59">
        <v>6.7080804124169488E-5</v>
      </c>
      <c r="AF2078" s="59">
        <v>0</v>
      </c>
      <c r="AG2078" s="59">
        <v>0</v>
      </c>
      <c r="AH2078" s="17">
        <v>1.4174395076847269E-4</v>
      </c>
      <c r="AI2078" s="12">
        <v>1890</v>
      </c>
      <c r="AJ2078" s="16">
        <v>8</v>
      </c>
      <c r="AK2078" s="17">
        <v>0.93911456639294555</v>
      </c>
      <c r="AL2078" t="str">
        <f>IF(AK2078&lt;='CAV Tier 1 Analysis'!$A$5,"Tier 1", "Tier 2")</f>
        <v>Tier 2</v>
      </c>
      <c r="AM2078" t="str">
        <f t="shared" si="65"/>
        <v>Pennsylvania - Tier 2</v>
      </c>
      <c r="AN2078" t="str">
        <f t="shared" si="66"/>
        <v>Washington, Township Of - Tier 2</v>
      </c>
    </row>
    <row r="2079" spans="1:40" x14ac:dyDescent="0.3">
      <c r="A2079">
        <v>3</v>
      </c>
      <c r="B2079" t="s">
        <v>23</v>
      </c>
      <c r="C2079" t="s">
        <v>3962</v>
      </c>
      <c r="D2079" t="s">
        <v>6345</v>
      </c>
      <c r="E2079" t="s">
        <v>2036</v>
      </c>
      <c r="F2079" s="12">
        <v>227.95793982910868</v>
      </c>
      <c r="G2079" s="12">
        <v>678.03677171974334</v>
      </c>
      <c r="H2079" s="12">
        <v>255.04635067477787</v>
      </c>
      <c r="I2079">
        <v>1</v>
      </c>
      <c r="J2079" s="15">
        <v>7.2947704927920867E-2</v>
      </c>
      <c r="K2079" s="15">
        <v>0.92705229507207954</v>
      </c>
      <c r="L2079" s="58">
        <v>1.6579000000000002</v>
      </c>
      <c r="M2079">
        <v>0</v>
      </c>
      <c r="N2079">
        <v>0</v>
      </c>
      <c r="O2079" s="12">
        <v>14</v>
      </c>
      <c r="P2079" s="12">
        <v>4</v>
      </c>
      <c r="Q2079" s="12">
        <v>0</v>
      </c>
      <c r="R2079" s="12">
        <v>0.92705229507207954</v>
      </c>
      <c r="S2079" s="12">
        <v>18.605045931966728</v>
      </c>
      <c r="T2079" s="12">
        <v>564.55404701743169</v>
      </c>
      <c r="U2079" s="12">
        <v>336.596107188323</v>
      </c>
      <c r="V2079" s="12">
        <v>113.48272470231166</v>
      </c>
      <c r="W2079" s="59">
        <v>3.6937908733826241E-5</v>
      </c>
      <c r="X2079" s="59">
        <v>0</v>
      </c>
      <c r="Y2079" s="59">
        <v>0</v>
      </c>
      <c r="Z2079" s="59">
        <v>4.5368537885684618E-4</v>
      </c>
      <c r="AA2079" s="59">
        <v>7.0633997083741095E-4</v>
      </c>
      <c r="AB2079" s="59">
        <v>0</v>
      </c>
      <c r="AC2079" s="59">
        <v>2.0718491818062567E-5</v>
      </c>
      <c r="AD2079" s="59">
        <v>5.2696118621093537E-5</v>
      </c>
      <c r="AE2079" s="59">
        <v>4.6225700939902738E-5</v>
      </c>
      <c r="AF2079" s="59">
        <v>6.8921818756996974E-5</v>
      </c>
      <c r="AG2079" s="59">
        <v>1.7332530331636174E-4</v>
      </c>
      <c r="AH2079" s="17">
        <v>1.4171369926186371E-4</v>
      </c>
      <c r="AI2079" s="12">
        <v>1891</v>
      </c>
      <c r="AJ2079" s="16">
        <v>8</v>
      </c>
      <c r="AK2079" s="17">
        <v>0.93925628009220741</v>
      </c>
      <c r="AL2079" t="str">
        <f>IF(AK2079&lt;='CAV Tier 1 Analysis'!$A$5,"Tier 1", "Tier 2")</f>
        <v>Tier 2</v>
      </c>
      <c r="AM2079" t="str">
        <f t="shared" si="65"/>
        <v>Pennsylvania - Tier 2</v>
      </c>
      <c r="AN2079" t="str">
        <f t="shared" si="66"/>
        <v>Parryville, Borough Of - Tier 2</v>
      </c>
    </row>
    <row r="2080" spans="1:40" x14ac:dyDescent="0.3">
      <c r="A2080">
        <v>3</v>
      </c>
      <c r="B2080" t="s">
        <v>23</v>
      </c>
      <c r="C2080" t="s">
        <v>4737</v>
      </c>
      <c r="D2080" t="s">
        <v>7203</v>
      </c>
      <c r="E2080" t="s">
        <v>2580</v>
      </c>
      <c r="F2080" s="12">
        <v>2665.8315299110172</v>
      </c>
      <c r="G2080" s="12">
        <v>901.94104251996328</v>
      </c>
      <c r="H2080" s="12">
        <v>517.6743791614914</v>
      </c>
      <c r="I2080">
        <v>1</v>
      </c>
      <c r="J2080" s="15">
        <v>0</v>
      </c>
      <c r="K2080" s="15">
        <v>1.0000000000000002</v>
      </c>
      <c r="L2080" s="58">
        <v>22.769539999999999</v>
      </c>
      <c r="M2080">
        <v>1</v>
      </c>
      <c r="N2080">
        <v>0</v>
      </c>
      <c r="O2080" s="12">
        <v>12</v>
      </c>
      <c r="P2080" s="12">
        <v>3</v>
      </c>
      <c r="Q2080" s="12">
        <v>0</v>
      </c>
      <c r="R2080" s="12">
        <v>1.0000000000000002</v>
      </c>
      <c r="S2080" s="12">
        <v>0</v>
      </c>
      <c r="T2080" s="12">
        <v>1139.8484638862556</v>
      </c>
      <c r="U2080" s="12">
        <v>0</v>
      </c>
      <c r="V2080" s="12">
        <v>0</v>
      </c>
      <c r="W2080" s="59">
        <v>5.0730393294601956E-4</v>
      </c>
      <c r="X2080" s="59">
        <v>1.6097615943078831E-5</v>
      </c>
      <c r="Y2080" s="59">
        <v>0</v>
      </c>
      <c r="Z2080" s="59">
        <v>3.8887318187729673E-4</v>
      </c>
      <c r="AA2080" s="59">
        <v>5.2975497812805816E-4</v>
      </c>
      <c r="AB2080" s="59">
        <v>0</v>
      </c>
      <c r="AC2080" s="59">
        <v>2.2348784343877475E-5</v>
      </c>
      <c r="AD2080" s="59">
        <v>0</v>
      </c>
      <c r="AE2080" s="59">
        <v>9.3330823659451437E-5</v>
      </c>
      <c r="AF2080" s="59">
        <v>0</v>
      </c>
      <c r="AG2080" s="59">
        <v>0</v>
      </c>
      <c r="AH2080" s="17">
        <v>1.4160993789979839E-4</v>
      </c>
      <c r="AI2080" s="12">
        <v>1892</v>
      </c>
      <c r="AJ2080" s="16">
        <v>8</v>
      </c>
      <c r="AK2080" s="17">
        <v>0.93939789003010721</v>
      </c>
      <c r="AL2080" t="str">
        <f>IF(AK2080&lt;='CAV Tier 1 Analysis'!$A$5,"Tier 1", "Tier 2")</f>
        <v>Tier 2</v>
      </c>
      <c r="AM2080" t="str">
        <f t="shared" si="65"/>
        <v>Pennsylvania - Tier 2</v>
      </c>
      <c r="AN2080" t="str">
        <f t="shared" si="66"/>
        <v>South Bend,Township Of - Tier 2</v>
      </c>
    </row>
    <row r="2081" spans="1:40" x14ac:dyDescent="0.3">
      <c r="A2081">
        <v>3</v>
      </c>
      <c r="B2081" t="s">
        <v>23</v>
      </c>
      <c r="C2081" t="s">
        <v>3597</v>
      </c>
      <c r="D2081" t="s">
        <v>7386</v>
      </c>
      <c r="E2081" t="s">
        <v>2093</v>
      </c>
      <c r="F2081" s="12">
        <v>904.45845146532372</v>
      </c>
      <c r="G2081" s="12">
        <v>564.91594743612654</v>
      </c>
      <c r="H2081" s="12">
        <v>253.77687411532506</v>
      </c>
      <c r="I2081">
        <v>0</v>
      </c>
      <c r="J2081" s="15">
        <v>7.6704188810310922E-2</v>
      </c>
      <c r="K2081" s="15">
        <v>0.92329581118968906</v>
      </c>
      <c r="L2081" s="58">
        <v>7.1691000000000003</v>
      </c>
      <c r="M2081">
        <v>0</v>
      </c>
      <c r="N2081">
        <v>0</v>
      </c>
      <c r="O2081" s="12">
        <v>12.2</v>
      </c>
      <c r="P2081" s="12">
        <v>5</v>
      </c>
      <c r="Q2081" s="12">
        <v>0</v>
      </c>
      <c r="R2081" s="12">
        <v>0</v>
      </c>
      <c r="S2081" s="12">
        <v>19.4657492678324</v>
      </c>
      <c r="T2081" s="12">
        <v>553.06086697280091</v>
      </c>
      <c r="U2081" s="12">
        <v>0</v>
      </c>
      <c r="V2081" s="12">
        <v>11.855080463325635</v>
      </c>
      <c r="W2081" s="59">
        <v>1.5972710145586205E-4</v>
      </c>
      <c r="X2081" s="59">
        <v>0</v>
      </c>
      <c r="Y2081" s="59">
        <v>0</v>
      </c>
      <c r="Z2081" s="59">
        <v>3.9535440157525167E-4</v>
      </c>
      <c r="AA2081" s="59">
        <v>8.8292496354676364E-4</v>
      </c>
      <c r="AB2081" s="59">
        <v>0</v>
      </c>
      <c r="AC2081" s="59">
        <v>0</v>
      </c>
      <c r="AD2081" s="59">
        <v>5.5133937116688823E-5</v>
      </c>
      <c r="AE2081" s="59">
        <v>4.5284639040872271E-5</v>
      </c>
      <c r="AF2081" s="59">
        <v>0</v>
      </c>
      <c r="AG2081" s="59">
        <v>1.8106592193092926E-5</v>
      </c>
      <c r="AH2081" s="17">
        <v>1.4150287590259378E-4</v>
      </c>
      <c r="AI2081" s="12">
        <v>1893</v>
      </c>
      <c r="AJ2081" s="16">
        <v>8</v>
      </c>
      <c r="AK2081" s="17">
        <v>0.93953939290600985</v>
      </c>
      <c r="AL2081" t="str">
        <f>IF(AK2081&lt;='CAV Tier 1 Analysis'!$A$5,"Tier 1", "Tier 2")</f>
        <v>Tier 2</v>
      </c>
      <c r="AM2081" t="str">
        <f t="shared" si="65"/>
        <v>Pennsylvania - Tier 2</v>
      </c>
      <c r="AN2081" t="str">
        <f t="shared" si="66"/>
        <v>Cooper, Township Of - Tier 2</v>
      </c>
    </row>
    <row r="2082" spans="1:40" x14ac:dyDescent="0.3">
      <c r="A2082">
        <v>3</v>
      </c>
      <c r="B2082" t="s">
        <v>23</v>
      </c>
      <c r="C2082" t="s">
        <v>5355</v>
      </c>
      <c r="D2082" t="s">
        <v>7879</v>
      </c>
      <c r="E2082" t="s">
        <v>2766</v>
      </c>
      <c r="F2082" s="12">
        <v>3073.6954378723231</v>
      </c>
      <c r="G2082" s="12">
        <v>1428.9513326951665</v>
      </c>
      <c r="H2082" s="12">
        <v>803.58073029795253</v>
      </c>
      <c r="I2082">
        <v>0</v>
      </c>
      <c r="J2082" s="15">
        <v>0</v>
      </c>
      <c r="K2082" s="15">
        <v>1.0000000000000002</v>
      </c>
      <c r="L2082" s="58">
        <v>26.249220000000001</v>
      </c>
      <c r="M2082">
        <v>0</v>
      </c>
      <c r="N2082">
        <v>0</v>
      </c>
      <c r="O2082" s="12">
        <v>10.8</v>
      </c>
      <c r="P2082" s="12">
        <v>2.7</v>
      </c>
      <c r="Q2082" s="12">
        <v>0</v>
      </c>
      <c r="R2082" s="12">
        <v>0</v>
      </c>
      <c r="S2082" s="12">
        <v>0</v>
      </c>
      <c r="T2082" s="12">
        <v>1766.2352796591931</v>
      </c>
      <c r="U2082" s="12">
        <v>0</v>
      </c>
      <c r="V2082" s="12">
        <v>0</v>
      </c>
      <c r="W2082" s="59">
        <v>5.8483098660602349E-4</v>
      </c>
      <c r="X2082" s="59">
        <v>0</v>
      </c>
      <c r="Y2082" s="59">
        <v>0</v>
      </c>
      <c r="Z2082" s="59">
        <v>3.4998586368956711E-4</v>
      </c>
      <c r="AA2082" s="59">
        <v>4.767794803152524E-4</v>
      </c>
      <c r="AB2082" s="59">
        <v>0</v>
      </c>
      <c r="AC2082" s="59">
        <v>0</v>
      </c>
      <c r="AD2082" s="59">
        <v>0</v>
      </c>
      <c r="AE2082" s="59">
        <v>1.4461939341037152E-4</v>
      </c>
      <c r="AF2082" s="59">
        <v>0</v>
      </c>
      <c r="AG2082" s="59">
        <v>0</v>
      </c>
      <c r="AH2082" s="17">
        <v>1.4147415672920133E-4</v>
      </c>
      <c r="AI2082" s="12">
        <v>1894</v>
      </c>
      <c r="AJ2082" s="16">
        <v>8</v>
      </c>
      <c r="AK2082" s="17">
        <v>0.93968086706273901</v>
      </c>
      <c r="AL2082" t="str">
        <f>IF(AK2082&lt;='CAV Tier 1 Analysis'!$A$5,"Tier 1", "Tier 2")</f>
        <v>Tier 2</v>
      </c>
      <c r="AM2082" t="str">
        <f t="shared" si="65"/>
        <v>Pennsylvania - Tier 2</v>
      </c>
      <c r="AN2082" t="str">
        <f t="shared" si="66"/>
        <v>West Franklin,Township Of - Tier 2</v>
      </c>
    </row>
    <row r="2083" spans="1:40" x14ac:dyDescent="0.3">
      <c r="A2083">
        <v>3</v>
      </c>
      <c r="B2083" t="s">
        <v>23</v>
      </c>
      <c r="C2083" t="s">
        <v>5076</v>
      </c>
      <c r="D2083" t="s">
        <v>7580</v>
      </c>
      <c r="E2083" t="s">
        <v>2696</v>
      </c>
      <c r="F2083" s="12">
        <v>2277.4631901238558</v>
      </c>
      <c r="G2083" s="12">
        <v>844.96944307220474</v>
      </c>
      <c r="H2083" s="12">
        <v>397.89503521374115</v>
      </c>
      <c r="I2083">
        <v>0</v>
      </c>
      <c r="J2083" s="15">
        <v>5.526841294170045E-2</v>
      </c>
      <c r="K2083" s="15">
        <v>0.94473158705829952</v>
      </c>
      <c r="L2083" s="58">
        <v>23.911850000000005</v>
      </c>
      <c r="M2083">
        <v>2</v>
      </c>
      <c r="N2083">
        <v>2</v>
      </c>
      <c r="O2083" s="12">
        <v>12.125</v>
      </c>
      <c r="P2083" s="12">
        <v>1.875</v>
      </c>
      <c r="Q2083" s="12">
        <v>0</v>
      </c>
      <c r="R2083" s="12">
        <v>0</v>
      </c>
      <c r="S2083" s="12">
        <v>21.991027113645487</v>
      </c>
      <c r="T2083" s="12">
        <v>977.86991761985269</v>
      </c>
      <c r="U2083" s="12">
        <v>0</v>
      </c>
      <c r="V2083" s="12">
        <v>0</v>
      </c>
      <c r="W2083" s="59">
        <v>5.3275452859457336E-4</v>
      </c>
      <c r="X2083" s="59">
        <v>3.2195231886157661E-5</v>
      </c>
      <c r="Y2083" s="59">
        <v>1.2403870007442322E-4</v>
      </c>
      <c r="Z2083" s="59">
        <v>3.9292394418851859E-4</v>
      </c>
      <c r="AA2083" s="59">
        <v>3.3109686133003639E-4</v>
      </c>
      <c r="AB2083" s="59">
        <v>0</v>
      </c>
      <c r="AC2083" s="59">
        <v>0</v>
      </c>
      <c r="AD2083" s="59">
        <v>6.2286423673335502E-5</v>
      </c>
      <c r="AE2083" s="59">
        <v>8.0068015823871896E-5</v>
      </c>
      <c r="AF2083" s="59">
        <v>0</v>
      </c>
      <c r="AG2083" s="59">
        <v>0</v>
      </c>
      <c r="AH2083" s="17">
        <v>1.4139670050644697E-4</v>
      </c>
      <c r="AI2083" s="12">
        <v>1895</v>
      </c>
      <c r="AJ2083" s="16">
        <v>8</v>
      </c>
      <c r="AK2083" s="17">
        <v>0.93982226376324551</v>
      </c>
      <c r="AL2083" t="str">
        <f>IF(AK2083&lt;='CAV Tier 1 Analysis'!$A$5,"Tier 1", "Tier 2")</f>
        <v>Tier 2</v>
      </c>
      <c r="AM2083" t="str">
        <f t="shared" si="65"/>
        <v>Pennsylvania - Tier 2</v>
      </c>
      <c r="AN2083" t="str">
        <f t="shared" si="66"/>
        <v>Moreland, Township Of - Tier 2</v>
      </c>
    </row>
    <row r="2084" spans="1:40" x14ac:dyDescent="0.3">
      <c r="A2084">
        <v>3</v>
      </c>
      <c r="B2084" t="s">
        <v>23</v>
      </c>
      <c r="C2084" t="s">
        <v>4235</v>
      </c>
      <c r="D2084" t="s">
        <v>6638</v>
      </c>
      <c r="E2084" t="s">
        <v>2264</v>
      </c>
      <c r="F2084" s="12">
        <v>325.75191802394062</v>
      </c>
      <c r="G2084" s="12">
        <v>1864.7597377857726</v>
      </c>
      <c r="H2084" s="12">
        <v>611.18455126760398</v>
      </c>
      <c r="I2084">
        <v>0</v>
      </c>
      <c r="J2084" s="15">
        <v>0</v>
      </c>
      <c r="K2084" s="15">
        <v>1.0000000000000002</v>
      </c>
      <c r="L2084" s="58">
        <v>1.1031099999999998</v>
      </c>
      <c r="M2084">
        <v>1</v>
      </c>
      <c r="N2084">
        <v>0</v>
      </c>
      <c r="O2084" s="12">
        <v>9</v>
      </c>
      <c r="P2084" s="12">
        <v>4</v>
      </c>
      <c r="Q2084" s="12">
        <v>0</v>
      </c>
      <c r="R2084" s="12">
        <v>0</v>
      </c>
      <c r="S2084" s="12">
        <v>0</v>
      </c>
      <c r="T2084" s="12">
        <v>2034.3473923537467</v>
      </c>
      <c r="U2084" s="12">
        <v>1708.5954743298062</v>
      </c>
      <c r="V2084" s="12">
        <v>0</v>
      </c>
      <c r="W2084" s="59">
        <v>2.4577222090217174E-5</v>
      </c>
      <c r="X2084" s="59">
        <v>1.6097615943078831E-5</v>
      </c>
      <c r="Y2084" s="59">
        <v>0</v>
      </c>
      <c r="Z2084" s="59">
        <v>2.9165488640797254E-4</v>
      </c>
      <c r="AA2084" s="59">
        <v>7.0633997083741095E-4</v>
      </c>
      <c r="AB2084" s="59">
        <v>0</v>
      </c>
      <c r="AC2084" s="59">
        <v>0</v>
      </c>
      <c r="AD2084" s="59">
        <v>0</v>
      </c>
      <c r="AE2084" s="59">
        <v>1.665724205921982E-4</v>
      </c>
      <c r="AF2084" s="59">
        <v>3.4985403899783846E-4</v>
      </c>
      <c r="AG2084" s="59">
        <v>0</v>
      </c>
      <c r="AH2084" s="17">
        <v>1.4137237771533784E-4</v>
      </c>
      <c r="AI2084" s="12">
        <v>1896</v>
      </c>
      <c r="AJ2084" s="16">
        <v>8</v>
      </c>
      <c r="AK2084" s="17">
        <v>0.9399636361409609</v>
      </c>
      <c r="AL2084" t="str">
        <f>IF(AK2084&lt;='CAV Tier 1 Analysis'!$A$5,"Tier 1", "Tier 2")</f>
        <v>Tier 2</v>
      </c>
      <c r="AM2084" t="str">
        <f t="shared" si="65"/>
        <v>Pennsylvania - Tier 2</v>
      </c>
      <c r="AN2084" t="str">
        <f t="shared" si="66"/>
        <v>New Wilmington, Borough Of - Tier 2</v>
      </c>
    </row>
    <row r="2085" spans="1:40" x14ac:dyDescent="0.3">
      <c r="A2085">
        <v>3</v>
      </c>
      <c r="B2085" t="s">
        <v>23</v>
      </c>
      <c r="C2085" t="s">
        <v>5480</v>
      </c>
      <c r="D2085" t="s">
        <v>8010</v>
      </c>
      <c r="E2085" t="s">
        <v>2770</v>
      </c>
      <c r="F2085" s="12">
        <v>2511.048260270351</v>
      </c>
      <c r="G2085" s="12">
        <v>871.31207743530979</v>
      </c>
      <c r="H2085" s="12">
        <v>466.53253182179208</v>
      </c>
      <c r="I2085">
        <v>0</v>
      </c>
      <c r="J2085" s="15">
        <v>3.9826117667391809E-5</v>
      </c>
      <c r="K2085" s="15">
        <v>0.9999601738823326</v>
      </c>
      <c r="L2085" s="58">
        <v>26.615699999999997</v>
      </c>
      <c r="M2085">
        <v>0</v>
      </c>
      <c r="N2085">
        <v>0</v>
      </c>
      <c r="O2085" s="12">
        <v>10.75</v>
      </c>
      <c r="P2085" s="12">
        <v>3</v>
      </c>
      <c r="Q2085" s="12">
        <v>0</v>
      </c>
      <c r="R2085" s="12">
        <v>0</v>
      </c>
      <c r="S2085" s="12">
        <v>1.8580179508000904E-2</v>
      </c>
      <c r="T2085" s="12">
        <v>986.33655642452959</v>
      </c>
      <c r="U2085" s="12">
        <v>0</v>
      </c>
      <c r="V2085" s="12">
        <v>0</v>
      </c>
      <c r="W2085" s="59">
        <v>5.9299613817896072E-4</v>
      </c>
      <c r="X2085" s="59">
        <v>0</v>
      </c>
      <c r="Y2085" s="59">
        <v>0</v>
      </c>
      <c r="Z2085" s="59">
        <v>3.4836555876507832E-4</v>
      </c>
      <c r="AA2085" s="59">
        <v>5.2975497812805816E-4</v>
      </c>
      <c r="AB2085" s="59">
        <v>0</v>
      </c>
      <c r="AC2085" s="59">
        <v>0</v>
      </c>
      <c r="AD2085" s="59">
        <v>5.2625688049098328E-8</v>
      </c>
      <c r="AE2085" s="59">
        <v>8.0761264442704464E-5</v>
      </c>
      <c r="AF2085" s="59">
        <v>0</v>
      </c>
      <c r="AG2085" s="59">
        <v>0</v>
      </c>
      <c r="AH2085" s="17">
        <v>1.410845968366228E-4</v>
      </c>
      <c r="AI2085" s="12">
        <v>1897</v>
      </c>
      <c r="AJ2085" s="16">
        <v>8</v>
      </c>
      <c r="AK2085" s="17">
        <v>0.94010472073779749</v>
      </c>
      <c r="AL2085" t="str">
        <f>IF(AK2085&lt;='CAV Tier 1 Analysis'!$A$5,"Tier 1", "Tier 2")</f>
        <v>Tier 2</v>
      </c>
      <c r="AM2085" t="str">
        <f t="shared" si="65"/>
        <v>Pennsylvania - Tier 2</v>
      </c>
      <c r="AN2085" t="str">
        <f t="shared" si="66"/>
        <v>Plum, Township Of - Tier 2</v>
      </c>
    </row>
    <row r="2086" spans="1:40" x14ac:dyDescent="0.3">
      <c r="A2086">
        <v>3</v>
      </c>
      <c r="B2086" t="s">
        <v>23</v>
      </c>
      <c r="C2086" t="s">
        <v>4742</v>
      </c>
      <c r="D2086" t="s">
        <v>7209</v>
      </c>
      <c r="E2086" t="s">
        <v>2295</v>
      </c>
      <c r="F2086" s="12">
        <v>21.838748682981912</v>
      </c>
      <c r="G2086" s="12">
        <v>364.08208339034627</v>
      </c>
      <c r="H2086" s="12">
        <v>211.30279196676935</v>
      </c>
      <c r="I2086">
        <v>3</v>
      </c>
      <c r="J2086" s="15">
        <v>0</v>
      </c>
      <c r="K2086" s="15">
        <v>0.99999999999999989</v>
      </c>
      <c r="L2086" s="58">
        <v>0.41316000000000003</v>
      </c>
      <c r="M2086">
        <v>4</v>
      </c>
      <c r="N2086">
        <v>0</v>
      </c>
      <c r="O2086" s="12">
        <v>7</v>
      </c>
      <c r="P2086" s="12">
        <v>6</v>
      </c>
      <c r="Q2086" s="12">
        <v>0</v>
      </c>
      <c r="R2086" s="12">
        <v>2.9999999999999996</v>
      </c>
      <c r="S2086" s="12">
        <v>0</v>
      </c>
      <c r="T2086" s="12">
        <v>449.90648709787359</v>
      </c>
      <c r="U2086" s="12">
        <v>428.06773841489166</v>
      </c>
      <c r="V2086" s="12">
        <v>0</v>
      </c>
      <c r="W2086" s="59">
        <v>9.2051790653644064E-6</v>
      </c>
      <c r="X2086" s="59">
        <v>6.4390463772315322E-5</v>
      </c>
      <c r="Y2086" s="59">
        <v>0</v>
      </c>
      <c r="Z2086" s="59">
        <v>2.2684268942842309E-4</v>
      </c>
      <c r="AA2086" s="59">
        <v>1.0595099562561163E-3</v>
      </c>
      <c r="AB2086" s="59">
        <v>0</v>
      </c>
      <c r="AC2086" s="59">
        <v>6.7046353031632392E-5</v>
      </c>
      <c r="AD2086" s="59">
        <v>0</v>
      </c>
      <c r="AE2086" s="59">
        <v>3.6838355571767534E-5</v>
      </c>
      <c r="AF2086" s="59">
        <v>8.7651658627893548E-5</v>
      </c>
      <c r="AG2086" s="59">
        <v>0</v>
      </c>
      <c r="AH2086" s="17">
        <v>1.410440596139557E-4</v>
      </c>
      <c r="AI2086" s="12">
        <v>1898</v>
      </c>
      <c r="AJ2086" s="16">
        <v>8</v>
      </c>
      <c r="AK2086" s="17">
        <v>0.9402457647974114</v>
      </c>
      <c r="AL2086" t="str">
        <f>IF(AK2086&lt;='CAV Tier 1 Analysis'!$A$5,"Tier 1", "Tier 2")</f>
        <v>Tier 2</v>
      </c>
      <c r="AM2086" t="str">
        <f t="shared" si="65"/>
        <v>Pennsylvania - Tier 2</v>
      </c>
      <c r="AN2086" t="str">
        <f t="shared" si="66"/>
        <v>Clarendon, Borough Of - Tier 2</v>
      </c>
    </row>
    <row r="2087" spans="1:40" x14ac:dyDescent="0.3">
      <c r="A2087">
        <v>3</v>
      </c>
      <c r="B2087" t="s">
        <v>23</v>
      </c>
      <c r="C2087" t="s">
        <v>3892</v>
      </c>
      <c r="D2087" t="s">
        <v>6269</v>
      </c>
      <c r="E2087" t="s">
        <v>2350</v>
      </c>
      <c r="F2087" s="12">
        <v>47.076324322983432</v>
      </c>
      <c r="G2087" s="12">
        <v>1062.0075566689436</v>
      </c>
      <c r="H2087" s="12">
        <v>454.68651329718915</v>
      </c>
      <c r="I2087">
        <v>3</v>
      </c>
      <c r="J2087" s="15">
        <v>0.18424203352366922</v>
      </c>
      <c r="K2087" s="15">
        <v>0.81575796647633081</v>
      </c>
      <c r="L2087" s="58">
        <v>0.86864000000000008</v>
      </c>
      <c r="M2087">
        <v>5</v>
      </c>
      <c r="N2087">
        <v>0</v>
      </c>
      <c r="O2087" s="12">
        <v>13</v>
      </c>
      <c r="P2087" s="12">
        <v>2</v>
      </c>
      <c r="Q2087" s="12">
        <v>0</v>
      </c>
      <c r="R2087" s="12">
        <v>2.4472738994289926</v>
      </c>
      <c r="S2087" s="12">
        <v>83.772367825660993</v>
      </c>
      <c r="T2087" s="12">
        <v>989.89623344738334</v>
      </c>
      <c r="U2087" s="12">
        <v>942.81990912439994</v>
      </c>
      <c r="V2087" s="12">
        <v>72.111323221560269</v>
      </c>
      <c r="W2087" s="59">
        <v>1.9353245094728769E-5</v>
      </c>
      <c r="X2087" s="59">
        <v>8.0488079715394149E-5</v>
      </c>
      <c r="Y2087" s="59">
        <v>0</v>
      </c>
      <c r="Z2087" s="59">
        <v>4.2127928036707145E-4</v>
      </c>
      <c r="AA2087" s="59">
        <v>3.5316998541870548E-4</v>
      </c>
      <c r="AB2087" s="59">
        <v>0</v>
      </c>
      <c r="AC2087" s="59">
        <v>5.4693596608738635E-5</v>
      </c>
      <c r="AD2087" s="59">
        <v>2.3727319181330607E-4</v>
      </c>
      <c r="AE2087" s="59">
        <v>8.1052730895509815E-5</v>
      </c>
      <c r="AF2087" s="59">
        <v>1.9305292458656967E-4</v>
      </c>
      <c r="AG2087" s="59">
        <v>1.1013761788596298E-4</v>
      </c>
      <c r="AH2087" s="17">
        <v>1.4095460476236247E-4</v>
      </c>
      <c r="AI2087" s="12">
        <v>1899</v>
      </c>
      <c r="AJ2087" s="16">
        <v>8</v>
      </c>
      <c r="AK2087" s="17">
        <v>0.94038671940217378</v>
      </c>
      <c r="AL2087" t="str">
        <f>IF(AK2087&lt;='CAV Tier 1 Analysis'!$A$5,"Tier 1", "Tier 2")</f>
        <v>Tier 2</v>
      </c>
      <c r="AM2087" t="str">
        <f t="shared" si="65"/>
        <v>Pennsylvania - Tier 2</v>
      </c>
      <c r="AN2087" t="str">
        <f t="shared" si="66"/>
        <v>South Waverly, Borough Of - Tier 2</v>
      </c>
    </row>
    <row r="2088" spans="1:40" x14ac:dyDescent="0.3">
      <c r="A2088">
        <v>3</v>
      </c>
      <c r="B2088" t="s">
        <v>23</v>
      </c>
      <c r="C2088" t="s">
        <v>3923</v>
      </c>
      <c r="D2088" t="s">
        <v>6302</v>
      </c>
      <c r="E2088" t="s">
        <v>2488</v>
      </c>
      <c r="F2088" s="12">
        <v>8015.9771889465137</v>
      </c>
      <c r="G2088" s="12">
        <v>2495.1621466912511</v>
      </c>
      <c r="H2088" s="12">
        <v>1073.5385192331285</v>
      </c>
      <c r="I2088">
        <v>0</v>
      </c>
      <c r="J2088" s="15">
        <v>1.1392909819041248E-2</v>
      </c>
      <c r="K2088" s="15">
        <v>0.98860709018095883</v>
      </c>
      <c r="L2088" s="58">
        <v>19.234769999999997</v>
      </c>
      <c r="M2088">
        <v>11</v>
      </c>
      <c r="N2088">
        <v>0</v>
      </c>
      <c r="O2088" s="12">
        <v>16</v>
      </c>
      <c r="P2088" s="12">
        <v>1</v>
      </c>
      <c r="Q2088" s="12">
        <v>0</v>
      </c>
      <c r="R2088" s="12">
        <v>0</v>
      </c>
      <c r="S2088" s="12">
        <v>12.230727536890111</v>
      </c>
      <c r="T2088" s="12">
        <v>2624.3267336158056</v>
      </c>
      <c r="U2088" s="12">
        <v>0</v>
      </c>
      <c r="V2088" s="12">
        <v>0</v>
      </c>
      <c r="W2088" s="59">
        <v>4.2854947751742493E-4</v>
      </c>
      <c r="X2088" s="59">
        <v>1.7707377537386714E-4</v>
      </c>
      <c r="Y2088" s="59">
        <v>0</v>
      </c>
      <c r="Z2088" s="59">
        <v>5.1849757583639564E-4</v>
      </c>
      <c r="AA2088" s="59">
        <v>1.7658499270935274E-4</v>
      </c>
      <c r="AB2088" s="59">
        <v>0</v>
      </c>
      <c r="AC2088" s="59">
        <v>0</v>
      </c>
      <c r="AD2088" s="59">
        <v>3.4641777906006249E-5</v>
      </c>
      <c r="AE2088" s="59">
        <v>2.1487994532606779E-4</v>
      </c>
      <c r="AF2088" s="59">
        <v>0</v>
      </c>
      <c r="AG2088" s="59">
        <v>0</v>
      </c>
      <c r="AH2088" s="17">
        <v>1.4092977678810132E-4</v>
      </c>
      <c r="AI2088" s="12">
        <v>1900</v>
      </c>
      <c r="AJ2088" s="16">
        <v>8</v>
      </c>
      <c r="AK2088" s="17">
        <v>0.94052764917896192</v>
      </c>
      <c r="AL2088" t="str">
        <f>IF(AK2088&lt;='CAV Tier 1 Analysis'!$A$5,"Tier 1", "Tier 2")</f>
        <v>Tier 2</v>
      </c>
      <c r="AM2088" t="str">
        <f t="shared" si="65"/>
        <v>Pennsylvania - Tier 2</v>
      </c>
      <c r="AN2088" t="str">
        <f t="shared" si="66"/>
        <v>Warwick, Township Of - Tier 2</v>
      </c>
    </row>
    <row r="2089" spans="1:40" x14ac:dyDescent="0.3">
      <c r="A2089">
        <v>3</v>
      </c>
      <c r="B2089" t="s">
        <v>23</v>
      </c>
      <c r="C2089" t="s">
        <v>5280</v>
      </c>
      <c r="D2089" t="s">
        <v>7802</v>
      </c>
      <c r="E2089" t="s">
        <v>2005</v>
      </c>
      <c r="F2089" s="12">
        <v>412.2550398919733</v>
      </c>
      <c r="G2089" s="12">
        <v>1696.6236649818136</v>
      </c>
      <c r="H2089" s="12">
        <v>995.45358002711623</v>
      </c>
      <c r="I2089">
        <v>3</v>
      </c>
      <c r="J2089" s="15">
        <v>6.685584667236043E-3</v>
      </c>
      <c r="K2089" s="15">
        <v>0.99331441533276377</v>
      </c>
      <c r="L2089" s="58">
        <v>1.0889099999999998</v>
      </c>
      <c r="M2089">
        <v>6</v>
      </c>
      <c r="N2089">
        <v>0</v>
      </c>
      <c r="O2089" s="12">
        <v>15</v>
      </c>
      <c r="P2089" s="12">
        <v>2</v>
      </c>
      <c r="Q2089" s="12">
        <v>0</v>
      </c>
      <c r="R2089" s="12">
        <v>2.9799432459982915</v>
      </c>
      <c r="S2089" s="12">
        <v>6.6551891915745154</v>
      </c>
      <c r="T2089" s="12">
        <v>2054.8007608699249</v>
      </c>
      <c r="U2089" s="12">
        <v>1642.5457209779515</v>
      </c>
      <c r="V2089" s="12">
        <v>0</v>
      </c>
      <c r="W2089" s="59">
        <v>2.4260846974697342E-5</v>
      </c>
      <c r="X2089" s="59">
        <v>9.6585695658472977E-5</v>
      </c>
      <c r="Y2089" s="59">
        <v>0</v>
      </c>
      <c r="Z2089" s="59">
        <v>4.8609147734662091E-4</v>
      </c>
      <c r="AA2089" s="59">
        <v>3.5316998541870548E-4</v>
      </c>
      <c r="AB2089" s="59">
        <v>0</v>
      </c>
      <c r="AC2089" s="59">
        <v>6.6598108961810022E-5</v>
      </c>
      <c r="AD2089" s="59">
        <v>1.8849866878450522E-5</v>
      </c>
      <c r="AE2089" s="59">
        <v>1.6824714297039646E-4</v>
      </c>
      <c r="AF2089" s="59">
        <v>3.3632961303971552E-4</v>
      </c>
      <c r="AG2089" s="59">
        <v>0</v>
      </c>
      <c r="AH2089" s="17">
        <v>1.4092115793171541E-4</v>
      </c>
      <c r="AI2089" s="12">
        <v>1901</v>
      </c>
      <c r="AJ2089" s="16">
        <v>8</v>
      </c>
      <c r="AK2089" s="17">
        <v>0.94066857033689366</v>
      </c>
      <c r="AL2089" t="str">
        <f>IF(AK2089&lt;='CAV Tier 1 Analysis'!$A$5,"Tier 1", "Tier 2")</f>
        <v>Tier 2</v>
      </c>
      <c r="AM2089" t="str">
        <f t="shared" si="65"/>
        <v>Pennsylvania - Tier 2</v>
      </c>
      <c r="AN2089" t="str">
        <f t="shared" si="66"/>
        <v>Delmont, Borough Of - Tier 2</v>
      </c>
    </row>
    <row r="2090" spans="1:40" x14ac:dyDescent="0.3">
      <c r="A2090">
        <v>3</v>
      </c>
      <c r="B2090" t="s">
        <v>23</v>
      </c>
      <c r="C2090" t="s">
        <v>4145</v>
      </c>
      <c r="D2090" t="s">
        <v>6542</v>
      </c>
      <c r="E2090" t="s">
        <v>2444</v>
      </c>
      <c r="F2090" s="12">
        <v>248.78387436640764</v>
      </c>
      <c r="G2090" s="12">
        <v>1398.0478647264072</v>
      </c>
      <c r="H2090" s="12">
        <v>710.70138598530309</v>
      </c>
      <c r="I2090">
        <v>4</v>
      </c>
      <c r="J2090" s="15">
        <v>0.11044392710925584</v>
      </c>
      <c r="K2090" s="15">
        <v>0.88955607289074412</v>
      </c>
      <c r="L2090" s="58">
        <v>1.2457</v>
      </c>
      <c r="M2090">
        <v>7</v>
      </c>
      <c r="N2090">
        <v>0</v>
      </c>
      <c r="O2090" s="12">
        <v>11</v>
      </c>
      <c r="P2090" s="12">
        <v>2</v>
      </c>
      <c r="Q2090" s="12">
        <v>0</v>
      </c>
      <c r="R2090" s="12">
        <v>3.5582242915629765</v>
      </c>
      <c r="S2090" s="12">
        <v>78.49265207020791</v>
      </c>
      <c r="T2090" s="12">
        <v>1554.9723288158766</v>
      </c>
      <c r="U2090" s="12">
        <v>1306.188454449469</v>
      </c>
      <c r="V2090" s="12">
        <v>0</v>
      </c>
      <c r="W2090" s="59">
        <v>2.7754118408665992E-5</v>
      </c>
      <c r="X2090" s="59">
        <v>1.126833116015518E-4</v>
      </c>
      <c r="Y2090" s="59">
        <v>0</v>
      </c>
      <c r="Z2090" s="59">
        <v>3.56467083387522E-4</v>
      </c>
      <c r="AA2090" s="59">
        <v>3.5316998541870548E-4</v>
      </c>
      <c r="AB2090" s="59">
        <v>0</v>
      </c>
      <c r="AC2090" s="59">
        <v>7.9521987339287151E-5</v>
      </c>
      <c r="AD2090" s="59">
        <v>2.2231915575489567E-4</v>
      </c>
      <c r="AE2090" s="59">
        <v>1.273211771687953E-4</v>
      </c>
      <c r="AF2090" s="59">
        <v>2.67456699579951E-4</v>
      </c>
      <c r="AG2090" s="59">
        <v>0</v>
      </c>
      <c r="AH2090" s="17">
        <v>1.4060850169630675E-4</v>
      </c>
      <c r="AI2090" s="12">
        <v>1902</v>
      </c>
      <c r="AJ2090" s="16">
        <v>8</v>
      </c>
      <c r="AK2090" s="17">
        <v>0.94080917883858994</v>
      </c>
      <c r="AL2090" t="str">
        <f>IF(AK2090&lt;='CAV Tier 1 Analysis'!$A$5,"Tier 1", "Tier 2")</f>
        <v>Tier 2</v>
      </c>
      <c r="AM2090" t="str">
        <f t="shared" si="65"/>
        <v>Pennsylvania - Tier 2</v>
      </c>
      <c r="AN2090" t="str">
        <f t="shared" si="66"/>
        <v>Fairchance, Borough Of - Tier 2</v>
      </c>
    </row>
    <row r="2091" spans="1:40" x14ac:dyDescent="0.3">
      <c r="A2091">
        <v>3</v>
      </c>
      <c r="B2091" t="s">
        <v>23</v>
      </c>
      <c r="C2091" t="s">
        <v>3678</v>
      </c>
      <c r="D2091" t="s">
        <v>6814</v>
      </c>
      <c r="E2091" t="s">
        <v>2473</v>
      </c>
      <c r="F2091" s="12">
        <v>15.599678463064038</v>
      </c>
      <c r="G2091" s="12">
        <v>831.34709544158</v>
      </c>
      <c r="H2091" s="12">
        <v>542.6427757292679</v>
      </c>
      <c r="I2091">
        <v>3</v>
      </c>
      <c r="J2091" s="15">
        <v>6.2973073582330313E-2</v>
      </c>
      <c r="K2091" s="15">
        <v>0.93702692641766983</v>
      </c>
      <c r="L2091" s="58">
        <v>0.48354000000000003</v>
      </c>
      <c r="M2091">
        <v>19</v>
      </c>
      <c r="N2091">
        <v>0</v>
      </c>
      <c r="O2091" s="12">
        <v>12</v>
      </c>
      <c r="P2091" s="12">
        <v>2</v>
      </c>
      <c r="Q2091" s="12">
        <v>0</v>
      </c>
      <c r="R2091" s="12">
        <v>2.8110807792530093</v>
      </c>
      <c r="S2091" s="12">
        <v>34.171883444919153</v>
      </c>
      <c r="T2091" s="12">
        <v>1156.276548009703</v>
      </c>
      <c r="U2091" s="12">
        <v>1140.676869546639</v>
      </c>
      <c r="V2091" s="12">
        <v>0</v>
      </c>
      <c r="W2091" s="59">
        <v>1.0773241081581723E-5</v>
      </c>
      <c r="X2091" s="59">
        <v>3.0585470291849776E-4</v>
      </c>
      <c r="Y2091" s="59">
        <v>0</v>
      </c>
      <c r="Z2091" s="59">
        <v>3.8887318187729673E-4</v>
      </c>
      <c r="AA2091" s="59">
        <v>3.5316998541870548E-4</v>
      </c>
      <c r="AB2091" s="59">
        <v>0</v>
      </c>
      <c r="AC2091" s="59">
        <v>6.2824238108744534E-5</v>
      </c>
      <c r="AD2091" s="59">
        <v>9.6786948557094394E-5</v>
      </c>
      <c r="AE2091" s="59">
        <v>9.4675955640557584E-5</v>
      </c>
      <c r="AF2091" s="59">
        <v>2.3356635084079036E-4</v>
      </c>
      <c r="AG2091" s="59">
        <v>0</v>
      </c>
      <c r="AH2091" s="17">
        <v>1.4059314585847897E-4</v>
      </c>
      <c r="AI2091" s="12">
        <v>1903</v>
      </c>
      <c r="AJ2091" s="16">
        <v>8</v>
      </c>
      <c r="AK2091" s="17">
        <v>0.9409497719844484</v>
      </c>
      <c r="AL2091" t="str">
        <f>IF(AK2091&lt;='CAV Tier 1 Analysis'!$A$5,"Tier 1", "Tier 2")</f>
        <v>Tier 2</v>
      </c>
      <c r="AM2091" t="str">
        <f t="shared" si="65"/>
        <v>Pennsylvania - Tier 2</v>
      </c>
      <c r="AN2091" t="str">
        <f t="shared" si="66"/>
        <v>Milford, Borough Of - Tier 2</v>
      </c>
    </row>
    <row r="2092" spans="1:40" x14ac:dyDescent="0.3">
      <c r="A2092">
        <v>3</v>
      </c>
      <c r="B2092" t="s">
        <v>23</v>
      </c>
      <c r="C2092" t="s">
        <v>5063</v>
      </c>
      <c r="D2092" t="s">
        <v>7564</v>
      </c>
      <c r="E2092" t="s">
        <v>2026</v>
      </c>
      <c r="F2092" s="12">
        <v>605.20162291458928</v>
      </c>
      <c r="G2092" s="12">
        <v>3003.1346250201032</v>
      </c>
      <c r="H2092" s="12">
        <v>1825.4384446360464</v>
      </c>
      <c r="I2092">
        <v>0</v>
      </c>
      <c r="J2092" s="15">
        <v>2.1318096000200052E-3</v>
      </c>
      <c r="K2092" s="15">
        <v>0.99786819039998009</v>
      </c>
      <c r="L2092" s="58">
        <v>1.59958</v>
      </c>
      <c r="M2092">
        <v>0</v>
      </c>
      <c r="N2092">
        <v>0</v>
      </c>
      <c r="O2092" s="12">
        <v>15</v>
      </c>
      <c r="P2092" s="12">
        <v>1</v>
      </c>
      <c r="Q2092" s="12">
        <v>0</v>
      </c>
      <c r="R2092" s="12">
        <v>0</v>
      </c>
      <c r="S2092" s="12">
        <v>3.8914872005207104</v>
      </c>
      <c r="T2092" s="12">
        <v>3352.2100225410777</v>
      </c>
      <c r="U2092" s="12">
        <v>2747.0083996264884</v>
      </c>
      <c r="V2092" s="12">
        <v>0</v>
      </c>
      <c r="W2092" s="59">
        <v>3.563854276642365E-5</v>
      </c>
      <c r="X2092" s="59">
        <v>0</v>
      </c>
      <c r="Y2092" s="59">
        <v>0</v>
      </c>
      <c r="Z2092" s="59">
        <v>4.8609147734662091E-4</v>
      </c>
      <c r="AA2092" s="59">
        <v>1.7658499270935274E-4</v>
      </c>
      <c r="AB2092" s="59">
        <v>0</v>
      </c>
      <c r="AC2092" s="59">
        <v>0</v>
      </c>
      <c r="AD2092" s="59">
        <v>1.1022078197547837E-5</v>
      </c>
      <c r="AE2092" s="59">
        <v>2.744790490979225E-4</v>
      </c>
      <c r="AF2092" s="59">
        <v>5.6248070313266306E-4</v>
      </c>
      <c r="AG2092" s="59">
        <v>0</v>
      </c>
      <c r="AH2092" s="17">
        <v>1.4057244029550277E-4</v>
      </c>
      <c r="AI2092" s="12">
        <v>1904</v>
      </c>
      <c r="AJ2092" s="16">
        <v>8</v>
      </c>
      <c r="AK2092" s="17">
        <v>0.94109034442474393</v>
      </c>
      <c r="AL2092" t="str">
        <f>IF(AK2092&lt;='CAV Tier 1 Analysis'!$A$5,"Tier 1", "Tier 2")</f>
        <v>Tier 2</v>
      </c>
      <c r="AM2092" t="str">
        <f t="shared" si="65"/>
        <v>Pennsylvania - Tier 2</v>
      </c>
      <c r="AN2092" t="str">
        <f t="shared" si="66"/>
        <v>West Hazleton, Borough Of - Tier 2</v>
      </c>
    </row>
    <row r="2093" spans="1:40" x14ac:dyDescent="0.3">
      <c r="A2093">
        <v>3</v>
      </c>
      <c r="B2093" t="s">
        <v>23</v>
      </c>
      <c r="C2093" t="s">
        <v>4260</v>
      </c>
      <c r="D2093" t="s">
        <v>6665</v>
      </c>
      <c r="E2093" t="s">
        <v>2599</v>
      </c>
      <c r="F2093" s="12">
        <v>9274.390764226333</v>
      </c>
      <c r="G2093" s="12">
        <v>1948.3626208700985</v>
      </c>
      <c r="H2093" s="12">
        <v>991.16243718440626</v>
      </c>
      <c r="I2093">
        <v>2</v>
      </c>
      <c r="J2093" s="15">
        <v>6.9214794703159168E-3</v>
      </c>
      <c r="K2093" s="15">
        <v>0.99307852052968415</v>
      </c>
      <c r="L2093" s="58">
        <v>24.514990000000001</v>
      </c>
      <c r="M2093">
        <v>5</v>
      </c>
      <c r="N2093">
        <v>0</v>
      </c>
      <c r="O2093" s="12">
        <v>14.857142857142858</v>
      </c>
      <c r="P2093" s="12">
        <v>1.1428571428571428</v>
      </c>
      <c r="Q2093" s="12">
        <v>0</v>
      </c>
      <c r="R2093" s="12">
        <v>1.9861570410593683</v>
      </c>
      <c r="S2093" s="12">
        <v>6.8603104607201573</v>
      </c>
      <c r="T2093" s="12">
        <v>2075.1771300644577</v>
      </c>
      <c r="U2093" s="12">
        <v>0</v>
      </c>
      <c r="V2093" s="12">
        <v>0</v>
      </c>
      <c r="W2093" s="59">
        <v>5.4619245022658966E-4</v>
      </c>
      <c r="X2093" s="59">
        <v>8.0488079715394149E-5</v>
      </c>
      <c r="Y2093" s="59">
        <v>0</v>
      </c>
      <c r="Z2093" s="59">
        <v>4.8146203470522453E-4</v>
      </c>
      <c r="AA2093" s="59">
        <v>2.0181142023926026E-4</v>
      </c>
      <c r="AB2093" s="59">
        <v>0</v>
      </c>
      <c r="AC2093" s="59">
        <v>4.4388195383709607E-5</v>
      </c>
      <c r="AD2093" s="59">
        <v>1.9430843392571139E-5</v>
      </c>
      <c r="AE2093" s="59">
        <v>1.6991556064201478E-4</v>
      </c>
      <c r="AF2093" s="59">
        <v>0</v>
      </c>
      <c r="AG2093" s="59">
        <v>0</v>
      </c>
      <c r="AH2093" s="17">
        <v>1.4033532584588768E-4</v>
      </c>
      <c r="AI2093" s="12">
        <v>1905</v>
      </c>
      <c r="AJ2093" s="16">
        <v>8</v>
      </c>
      <c r="AK2093" s="17">
        <v>0.94123067975058983</v>
      </c>
      <c r="AL2093" t="str">
        <f>IF(AK2093&lt;='CAV Tier 1 Analysis'!$A$5,"Tier 1", "Tier 2")</f>
        <v>Tier 2</v>
      </c>
      <c r="AM2093" t="str">
        <f t="shared" si="65"/>
        <v>Pennsylvania - Tier 2</v>
      </c>
      <c r="AN2093" t="str">
        <f t="shared" si="66"/>
        <v>Black Creek, Township Of - Tier 2</v>
      </c>
    </row>
    <row r="2094" spans="1:40" x14ac:dyDescent="0.3">
      <c r="A2094">
        <v>3</v>
      </c>
      <c r="B2094" t="s">
        <v>23</v>
      </c>
      <c r="C2094" t="s">
        <v>5136</v>
      </c>
      <c r="D2094" t="s">
        <v>7643</v>
      </c>
      <c r="E2094" t="s">
        <v>2641</v>
      </c>
      <c r="F2094" s="12">
        <v>1753.984242544831</v>
      </c>
      <c r="G2094" s="12">
        <v>471.43450952994311</v>
      </c>
      <c r="H2094" s="12">
        <v>312.76100527143694</v>
      </c>
      <c r="I2094">
        <v>1</v>
      </c>
      <c r="J2094" s="15">
        <v>0</v>
      </c>
      <c r="K2094" s="15">
        <v>1</v>
      </c>
      <c r="L2094" s="58">
        <v>24.216760000000001</v>
      </c>
      <c r="M2094">
        <v>1</v>
      </c>
      <c r="N2094">
        <v>0</v>
      </c>
      <c r="O2094" s="12">
        <v>12</v>
      </c>
      <c r="P2094" s="12">
        <v>3</v>
      </c>
      <c r="Q2094" s="12">
        <v>0</v>
      </c>
      <c r="R2094" s="12">
        <v>1</v>
      </c>
      <c r="S2094" s="12">
        <v>0</v>
      </c>
      <c r="T2094" s="12">
        <v>567.84805464000544</v>
      </c>
      <c r="U2094" s="12">
        <v>0</v>
      </c>
      <c r="V2094" s="12">
        <v>0</v>
      </c>
      <c r="W2094" s="59">
        <v>5.3954790440254171E-4</v>
      </c>
      <c r="X2094" s="59">
        <v>1.6097615943078831E-5</v>
      </c>
      <c r="Y2094" s="59">
        <v>0</v>
      </c>
      <c r="Z2094" s="59">
        <v>3.8887318187729673E-4</v>
      </c>
      <c r="AA2094" s="59">
        <v>5.2975497812805816E-4</v>
      </c>
      <c r="AB2094" s="59">
        <v>0</v>
      </c>
      <c r="AC2094" s="59">
        <v>2.2348784343877468E-5</v>
      </c>
      <c r="AD2094" s="59">
        <v>0</v>
      </c>
      <c r="AE2094" s="59">
        <v>4.6495414374886144E-5</v>
      </c>
      <c r="AF2094" s="59">
        <v>0</v>
      </c>
      <c r="AG2094" s="59">
        <v>0</v>
      </c>
      <c r="AH2094" s="17">
        <v>1.4028344355179447E-4</v>
      </c>
      <c r="AI2094" s="12">
        <v>1906</v>
      </c>
      <c r="AJ2094" s="16">
        <v>8</v>
      </c>
      <c r="AK2094" s="17">
        <v>0.9413709631941416</v>
      </c>
      <c r="AL2094" t="str">
        <f>IF(AK2094&lt;='CAV Tier 1 Analysis'!$A$5,"Tier 1", "Tier 2")</f>
        <v>Tier 2</v>
      </c>
      <c r="AM2094" t="str">
        <f t="shared" si="65"/>
        <v>Pennsylvania - Tier 2</v>
      </c>
      <c r="AN2094" t="str">
        <f t="shared" si="66"/>
        <v>Jordan, Township Of - Tier 2</v>
      </c>
    </row>
    <row r="2095" spans="1:40" x14ac:dyDescent="0.3">
      <c r="A2095">
        <v>3</v>
      </c>
      <c r="B2095" t="s">
        <v>23</v>
      </c>
      <c r="C2095" t="s">
        <v>4936</v>
      </c>
      <c r="D2095" t="s">
        <v>7424</v>
      </c>
      <c r="E2095" t="s">
        <v>2702</v>
      </c>
      <c r="F2095" s="12">
        <v>7331.0735541980812</v>
      </c>
      <c r="G2095" s="12">
        <v>2211.404662293186</v>
      </c>
      <c r="H2095" s="12">
        <v>842.48128224911341</v>
      </c>
      <c r="I2095">
        <v>10</v>
      </c>
      <c r="J2095" s="15">
        <v>2.9765392976163356E-4</v>
      </c>
      <c r="K2095" s="15">
        <v>0.99970234607023833</v>
      </c>
      <c r="L2095" s="58">
        <v>22.610150000000004</v>
      </c>
      <c r="M2095">
        <v>4</v>
      </c>
      <c r="N2095">
        <v>0</v>
      </c>
      <c r="O2095" s="12">
        <v>12</v>
      </c>
      <c r="P2095" s="12">
        <v>1</v>
      </c>
      <c r="Q2095" s="12">
        <v>0</v>
      </c>
      <c r="R2095" s="12">
        <v>9.9970234607023833</v>
      </c>
      <c r="S2095" s="12">
        <v>0.25076786441206855</v>
      </c>
      <c r="T2095" s="12">
        <v>2262.118222750958</v>
      </c>
      <c r="U2095" s="12">
        <v>0</v>
      </c>
      <c r="V2095" s="12">
        <v>0</v>
      </c>
      <c r="W2095" s="59">
        <v>5.0375273367399807E-4</v>
      </c>
      <c r="X2095" s="59">
        <v>6.4390463772315322E-5</v>
      </c>
      <c r="Y2095" s="59">
        <v>0</v>
      </c>
      <c r="Z2095" s="59">
        <v>3.8887318187729673E-4</v>
      </c>
      <c r="AA2095" s="59">
        <v>1.7658499270935274E-4</v>
      </c>
      <c r="AB2095" s="59">
        <v>0</v>
      </c>
      <c r="AC2095" s="59">
        <v>2.2342132140392118E-4</v>
      </c>
      <c r="AD2095" s="59">
        <v>7.1026393472707586E-7</v>
      </c>
      <c r="AE2095" s="59">
        <v>1.8522230246692631E-4</v>
      </c>
      <c r="AF2095" s="59">
        <v>0</v>
      </c>
      <c r="AG2095" s="59">
        <v>0</v>
      </c>
      <c r="AH2095" s="17">
        <v>1.4026865998532161E-4</v>
      </c>
      <c r="AI2095" s="12">
        <v>1907</v>
      </c>
      <c r="AJ2095" s="16">
        <v>8</v>
      </c>
      <c r="AK2095" s="17">
        <v>0.94151123185412688</v>
      </c>
      <c r="AL2095" t="str">
        <f>IF(AK2095&lt;='CAV Tier 1 Analysis'!$A$5,"Tier 1", "Tier 2")</f>
        <v>Tier 2</v>
      </c>
      <c r="AM2095" t="str">
        <f t="shared" si="65"/>
        <v>Pennsylvania - Tier 2</v>
      </c>
      <c r="AN2095" t="str">
        <f t="shared" si="66"/>
        <v>North Newton, Township Of - Tier 2</v>
      </c>
    </row>
    <row r="2096" spans="1:40" x14ac:dyDescent="0.3">
      <c r="A2096">
        <v>3</v>
      </c>
      <c r="B2096" t="s">
        <v>23</v>
      </c>
      <c r="C2096" t="s">
        <v>4922</v>
      </c>
      <c r="D2096" t="s">
        <v>7409</v>
      </c>
      <c r="E2096" t="s">
        <v>2339</v>
      </c>
      <c r="F2096" s="12">
        <v>1941.8321592840639</v>
      </c>
      <c r="G2096" s="12">
        <v>2591.3992051772475</v>
      </c>
      <c r="H2096" s="12">
        <v>1190.9213561354886</v>
      </c>
      <c r="I2096">
        <v>0</v>
      </c>
      <c r="J2096" s="15">
        <v>0</v>
      </c>
      <c r="K2096" s="15">
        <v>1</v>
      </c>
      <c r="L2096" s="58">
        <v>15.349640000000001</v>
      </c>
      <c r="M2096">
        <v>1</v>
      </c>
      <c r="N2096">
        <v>0</v>
      </c>
      <c r="O2096" s="12">
        <v>14</v>
      </c>
      <c r="P2096" s="12">
        <v>2</v>
      </c>
      <c r="Q2096" s="12">
        <v>0</v>
      </c>
      <c r="R2096" s="12">
        <v>0</v>
      </c>
      <c r="S2096" s="12">
        <v>0</v>
      </c>
      <c r="T2096" s="12">
        <v>2705.1052496518114</v>
      </c>
      <c r="U2096" s="12">
        <v>763.2730903677475</v>
      </c>
      <c r="V2096" s="12">
        <v>0</v>
      </c>
      <c r="W2096" s="59">
        <v>3.4198902311182133E-4</v>
      </c>
      <c r="X2096" s="59">
        <v>1.6097615943078831E-5</v>
      </c>
      <c r="Y2096" s="59">
        <v>0</v>
      </c>
      <c r="Z2096" s="59">
        <v>4.5368537885684618E-4</v>
      </c>
      <c r="AA2096" s="59">
        <v>3.5316998541870548E-4</v>
      </c>
      <c r="AB2096" s="59">
        <v>0</v>
      </c>
      <c r="AC2096" s="59">
        <v>0</v>
      </c>
      <c r="AD2096" s="59">
        <v>0</v>
      </c>
      <c r="AE2096" s="59">
        <v>2.2149409244692661E-4</v>
      </c>
      <c r="AF2096" s="59">
        <v>1.5628870469077083E-4</v>
      </c>
      <c r="AG2096" s="59">
        <v>0</v>
      </c>
      <c r="AH2096" s="17">
        <v>1.4024770913346812E-4</v>
      </c>
      <c r="AI2096" s="12">
        <v>1908</v>
      </c>
      <c r="AJ2096" s="16">
        <v>8</v>
      </c>
      <c r="AK2096" s="17">
        <v>0.94165147956326034</v>
      </c>
      <c r="AL2096" t="str">
        <f>IF(AK2096&lt;='CAV Tier 1 Analysis'!$A$5,"Tier 1", "Tier 2")</f>
        <v>Tier 2</v>
      </c>
      <c r="AM2096" t="str">
        <f t="shared" si="65"/>
        <v>Pennsylvania - Tier 2</v>
      </c>
      <c r="AN2096" t="str">
        <f t="shared" si="66"/>
        <v>North Centre, Township Of - Tier 2</v>
      </c>
    </row>
    <row r="2097" spans="1:40" x14ac:dyDescent="0.3">
      <c r="A2097">
        <v>3</v>
      </c>
      <c r="B2097" t="s">
        <v>23</v>
      </c>
      <c r="C2097" t="s">
        <v>4895</v>
      </c>
      <c r="D2097" t="s">
        <v>7378</v>
      </c>
      <c r="E2097" t="s">
        <v>2041</v>
      </c>
      <c r="F2097" s="12">
        <v>39.705061649132787</v>
      </c>
      <c r="G2097" s="12">
        <v>900.382147917721</v>
      </c>
      <c r="H2097" s="12">
        <v>539.58956068224711</v>
      </c>
      <c r="I2097">
        <v>0</v>
      </c>
      <c r="J2097" s="15">
        <v>0</v>
      </c>
      <c r="K2097" s="15">
        <v>1.0000000000000004</v>
      </c>
      <c r="L2097" s="58">
        <v>0.55764999999999987</v>
      </c>
      <c r="M2097">
        <v>0</v>
      </c>
      <c r="N2097">
        <v>0</v>
      </c>
      <c r="O2097" s="12">
        <v>11</v>
      </c>
      <c r="P2097" s="12">
        <v>5</v>
      </c>
      <c r="Q2097" s="12">
        <v>0</v>
      </c>
      <c r="R2097" s="12">
        <v>0</v>
      </c>
      <c r="S2097" s="12">
        <v>0</v>
      </c>
      <c r="T2097" s="12">
        <v>1040.5620844504015</v>
      </c>
      <c r="U2097" s="12">
        <v>1000.8570228012687</v>
      </c>
      <c r="V2097" s="12">
        <v>0</v>
      </c>
      <c r="W2097" s="59">
        <v>1.2424407265467276E-5</v>
      </c>
      <c r="X2097" s="59">
        <v>0</v>
      </c>
      <c r="Y2097" s="59">
        <v>0</v>
      </c>
      <c r="Z2097" s="59">
        <v>3.56467083387522E-4</v>
      </c>
      <c r="AA2097" s="59">
        <v>8.8292496354676364E-4</v>
      </c>
      <c r="AB2097" s="59">
        <v>0</v>
      </c>
      <c r="AC2097" s="59">
        <v>0</v>
      </c>
      <c r="AD2097" s="59">
        <v>0</v>
      </c>
      <c r="AE2097" s="59">
        <v>8.5201252172975521E-5</v>
      </c>
      <c r="AF2097" s="59">
        <v>2.0493667292647069E-4</v>
      </c>
      <c r="AG2097" s="59">
        <v>0</v>
      </c>
      <c r="AH2097" s="17">
        <v>1.4017767084538175E-4</v>
      </c>
      <c r="AI2097" s="12">
        <v>1909</v>
      </c>
      <c r="AJ2097" s="16">
        <v>8</v>
      </c>
      <c r="AK2097" s="17">
        <v>0.94179165723410574</v>
      </c>
      <c r="AL2097" t="str">
        <f>IF(AK2097&lt;='CAV Tier 1 Analysis'!$A$5,"Tier 1", "Tier 2")</f>
        <v>Tier 2</v>
      </c>
      <c r="AM2097" t="str">
        <f t="shared" si="65"/>
        <v>Pennsylvania - Tier 2</v>
      </c>
      <c r="AN2097" t="str">
        <f t="shared" si="66"/>
        <v>Knox, Borough Of - Tier 2</v>
      </c>
    </row>
    <row r="2098" spans="1:40" x14ac:dyDescent="0.3">
      <c r="A2098">
        <v>3</v>
      </c>
      <c r="B2098" t="s">
        <v>23</v>
      </c>
      <c r="C2098" t="s">
        <v>4808</v>
      </c>
      <c r="D2098" t="s">
        <v>7283</v>
      </c>
      <c r="E2098" t="s">
        <v>2686</v>
      </c>
      <c r="F2098" s="12">
        <v>4128.1089067247376</v>
      </c>
      <c r="G2098" s="12">
        <v>868.3297767022633</v>
      </c>
      <c r="H2098" s="12">
        <v>510.37386006603441</v>
      </c>
      <c r="I2098">
        <v>0</v>
      </c>
      <c r="J2098" s="15">
        <v>0</v>
      </c>
      <c r="K2098" s="15">
        <v>1</v>
      </c>
      <c r="L2098" s="58">
        <v>21.959889999999994</v>
      </c>
      <c r="M2098">
        <v>0</v>
      </c>
      <c r="N2098">
        <v>0</v>
      </c>
      <c r="O2098" s="12">
        <v>10.285714285714286</v>
      </c>
      <c r="P2098" s="12">
        <v>3.5714285714285716</v>
      </c>
      <c r="Q2098" s="12">
        <v>0</v>
      </c>
      <c r="R2098" s="12">
        <v>0</v>
      </c>
      <c r="S2098" s="12">
        <v>0</v>
      </c>
      <c r="T2098" s="12">
        <v>1074.7257377305855</v>
      </c>
      <c r="U2098" s="12">
        <v>0</v>
      </c>
      <c r="V2098" s="12">
        <v>0</v>
      </c>
      <c r="W2098" s="59">
        <v>4.8926498137696081E-4</v>
      </c>
      <c r="X2098" s="59">
        <v>0</v>
      </c>
      <c r="Y2098" s="59">
        <v>0</v>
      </c>
      <c r="Z2098" s="59">
        <v>3.3331987018054009E-4</v>
      </c>
      <c r="AA2098" s="59">
        <v>6.3066068824768834E-4</v>
      </c>
      <c r="AB2098" s="59">
        <v>0</v>
      </c>
      <c r="AC2098" s="59">
        <v>0</v>
      </c>
      <c r="AD2098" s="59">
        <v>0</v>
      </c>
      <c r="AE2098" s="59">
        <v>8.7998573045773289E-5</v>
      </c>
      <c r="AF2098" s="59">
        <v>0</v>
      </c>
      <c r="AG2098" s="59">
        <v>0</v>
      </c>
      <c r="AH2098" s="17">
        <v>1.4011310116826932E-4</v>
      </c>
      <c r="AI2098" s="12">
        <v>1910</v>
      </c>
      <c r="AJ2098" s="16">
        <v>8</v>
      </c>
      <c r="AK2098" s="17">
        <v>0.94193177033527398</v>
      </c>
      <c r="AL2098" t="str">
        <f>IF(AK2098&lt;='CAV Tier 1 Analysis'!$A$5,"Tier 1", "Tier 2")</f>
        <v>Tier 2</v>
      </c>
      <c r="AM2098" t="str">
        <f t="shared" si="65"/>
        <v>Pennsylvania - Tier 2</v>
      </c>
      <c r="AN2098" t="str">
        <f t="shared" si="66"/>
        <v>Greene, Township Of - Tier 2</v>
      </c>
    </row>
    <row r="2099" spans="1:40" x14ac:dyDescent="0.3">
      <c r="A2099">
        <v>3</v>
      </c>
      <c r="B2099" t="s">
        <v>23</v>
      </c>
      <c r="C2099" t="s">
        <v>5295</v>
      </c>
      <c r="D2099" t="s">
        <v>7818</v>
      </c>
      <c r="E2099" t="s">
        <v>2371</v>
      </c>
      <c r="F2099" s="12">
        <v>1490.5556109347556</v>
      </c>
      <c r="G2099" s="12">
        <v>1382.8384021715567</v>
      </c>
      <c r="H2099" s="12">
        <v>694.55835383396038</v>
      </c>
      <c r="I2099">
        <v>0</v>
      </c>
      <c r="J2099" s="15">
        <v>3.0688469509032709E-6</v>
      </c>
      <c r="K2099" s="15">
        <v>0.99999693115304911</v>
      </c>
      <c r="L2099" s="58">
        <v>22.80987</v>
      </c>
      <c r="M2099">
        <v>0</v>
      </c>
      <c r="N2099">
        <v>0</v>
      </c>
      <c r="O2099" s="12">
        <v>15.444444444444445</v>
      </c>
      <c r="P2099" s="12">
        <v>2.3333333333333335</v>
      </c>
      <c r="Q2099" s="12">
        <v>0</v>
      </c>
      <c r="R2099" s="12">
        <v>0</v>
      </c>
      <c r="S2099" s="12">
        <v>2.1314932863877446E-3</v>
      </c>
      <c r="T2099" s="12">
        <v>1378.5875963643225</v>
      </c>
      <c r="U2099" s="12">
        <v>0</v>
      </c>
      <c r="V2099" s="12">
        <v>4.250805807234201</v>
      </c>
      <c r="W2099" s="59">
        <v>5.082024828339714E-4</v>
      </c>
      <c r="X2099" s="59">
        <v>0</v>
      </c>
      <c r="Y2099" s="59">
        <v>0</v>
      </c>
      <c r="Z2099" s="59">
        <v>5.004941877865208E-4</v>
      </c>
      <c r="AA2099" s="59">
        <v>4.1203164965515643E-4</v>
      </c>
      <c r="AB2099" s="59">
        <v>0</v>
      </c>
      <c r="AC2099" s="59">
        <v>0</v>
      </c>
      <c r="AD2099" s="59">
        <v>6.0371483881458846E-9</v>
      </c>
      <c r="AE2099" s="59">
        <v>1.1287879041106024E-4</v>
      </c>
      <c r="AF2099" s="59">
        <v>0</v>
      </c>
      <c r="AG2099" s="59">
        <v>6.4923732472103013E-6</v>
      </c>
      <c r="AH2099" s="17">
        <v>1.4000959282566431E-4</v>
      </c>
      <c r="AI2099" s="12">
        <v>1911</v>
      </c>
      <c r="AJ2099" s="16">
        <v>8</v>
      </c>
      <c r="AK2099" s="17">
        <v>0.94207177992809965</v>
      </c>
      <c r="AL2099" t="str">
        <f>IF(AK2099&lt;='CAV Tier 1 Analysis'!$A$5,"Tier 1", "Tier 2")</f>
        <v>Tier 2</v>
      </c>
      <c r="AM2099" t="str">
        <f t="shared" si="65"/>
        <v>Pennsylvania - Tier 2</v>
      </c>
      <c r="AN2099" t="str">
        <f t="shared" si="66"/>
        <v>Nicholson, Township Of - Tier 2</v>
      </c>
    </row>
    <row r="2100" spans="1:40" x14ac:dyDescent="0.3">
      <c r="A2100">
        <v>3</v>
      </c>
      <c r="B2100" t="s">
        <v>23</v>
      </c>
      <c r="C2100" t="s">
        <v>4607</v>
      </c>
      <c r="D2100" t="s">
        <v>7044</v>
      </c>
      <c r="E2100" t="s">
        <v>2559</v>
      </c>
      <c r="F2100" s="12">
        <v>4288.6438864159081</v>
      </c>
      <c r="G2100" s="12">
        <v>914.96012359410656</v>
      </c>
      <c r="H2100" s="12">
        <v>437.03993881368905</v>
      </c>
      <c r="I2100">
        <v>0</v>
      </c>
      <c r="J2100" s="15">
        <v>0.1562032046531199</v>
      </c>
      <c r="K2100" s="15">
        <v>0.84379679534688001</v>
      </c>
      <c r="L2100" s="58">
        <v>20.41469</v>
      </c>
      <c r="M2100">
        <v>0</v>
      </c>
      <c r="N2100">
        <v>0</v>
      </c>
      <c r="O2100" s="12">
        <v>14</v>
      </c>
      <c r="P2100" s="12">
        <v>2</v>
      </c>
      <c r="Q2100" s="12">
        <v>0</v>
      </c>
      <c r="R2100" s="12">
        <v>0</v>
      </c>
      <c r="S2100" s="12">
        <v>68.267039004101676</v>
      </c>
      <c r="T2100" s="12">
        <v>1032.9368158846639</v>
      </c>
      <c r="U2100" s="12">
        <v>0</v>
      </c>
      <c r="V2100" s="12">
        <v>0</v>
      </c>
      <c r="W2100" s="59">
        <v>4.5483802162335192E-4</v>
      </c>
      <c r="X2100" s="59">
        <v>0</v>
      </c>
      <c r="Y2100" s="59">
        <v>0</v>
      </c>
      <c r="Z2100" s="59">
        <v>4.5368537885684618E-4</v>
      </c>
      <c r="AA2100" s="59">
        <v>3.5316998541870548E-4</v>
      </c>
      <c r="AB2100" s="59">
        <v>0</v>
      </c>
      <c r="AC2100" s="59">
        <v>0</v>
      </c>
      <c r="AD2100" s="59">
        <v>1.9335657640543545E-4</v>
      </c>
      <c r="AE2100" s="59">
        <v>8.457689497251187E-5</v>
      </c>
      <c r="AF2100" s="59">
        <v>0</v>
      </c>
      <c r="AG2100" s="59">
        <v>0</v>
      </c>
      <c r="AH2100" s="17">
        <v>1.3996607793425917E-4</v>
      </c>
      <c r="AI2100" s="12">
        <v>1912</v>
      </c>
      <c r="AJ2100" s="16">
        <v>8</v>
      </c>
      <c r="AK2100" s="17">
        <v>0.94221174600603386</v>
      </c>
      <c r="AL2100" t="str">
        <f>IF(AK2100&lt;='CAV Tier 1 Analysis'!$A$5,"Tier 1", "Tier 2")</f>
        <v>Tier 2</v>
      </c>
      <c r="AM2100" t="str">
        <f t="shared" si="65"/>
        <v>Pennsylvania - Tier 2</v>
      </c>
      <c r="AN2100" t="str">
        <f t="shared" si="66"/>
        <v>Lower Augusta, Township Of - Tier 2</v>
      </c>
    </row>
    <row r="2101" spans="1:40" x14ac:dyDescent="0.3">
      <c r="A2101">
        <v>3</v>
      </c>
      <c r="B2101" t="s">
        <v>23</v>
      </c>
      <c r="C2101" t="s">
        <v>5428</v>
      </c>
      <c r="D2101" t="s">
        <v>7957</v>
      </c>
      <c r="E2101" t="s">
        <v>2653</v>
      </c>
      <c r="F2101" s="12">
        <v>1410.0966727042899</v>
      </c>
      <c r="G2101" s="12">
        <v>549.50760014274647</v>
      </c>
      <c r="H2101" s="12">
        <v>280.29661593090248</v>
      </c>
      <c r="I2101">
        <v>0</v>
      </c>
      <c r="J2101" s="15">
        <v>0</v>
      </c>
      <c r="K2101" s="15">
        <v>1</v>
      </c>
      <c r="L2101" s="58">
        <v>19.172929999999997</v>
      </c>
      <c r="M2101">
        <v>2</v>
      </c>
      <c r="N2101">
        <v>0</v>
      </c>
      <c r="O2101" s="12">
        <v>10</v>
      </c>
      <c r="P2101" s="12">
        <v>4</v>
      </c>
      <c r="Q2101" s="12">
        <v>0</v>
      </c>
      <c r="R2101" s="12">
        <v>0</v>
      </c>
      <c r="S2101" s="12">
        <v>0</v>
      </c>
      <c r="T2101" s="12">
        <v>587.52684246591843</v>
      </c>
      <c r="U2101" s="12">
        <v>0</v>
      </c>
      <c r="V2101" s="12">
        <v>0</v>
      </c>
      <c r="W2101" s="59">
        <v>4.2717168616927381E-4</v>
      </c>
      <c r="X2101" s="59">
        <v>3.2195231886157661E-5</v>
      </c>
      <c r="Y2101" s="59">
        <v>0</v>
      </c>
      <c r="Z2101" s="59">
        <v>3.2406098489774727E-4</v>
      </c>
      <c r="AA2101" s="59">
        <v>7.0633997083741095E-4</v>
      </c>
      <c r="AB2101" s="59">
        <v>0</v>
      </c>
      <c r="AC2101" s="59">
        <v>0</v>
      </c>
      <c r="AD2101" s="59">
        <v>0</v>
      </c>
      <c r="AE2101" s="59">
        <v>4.810671406480293E-5</v>
      </c>
      <c r="AF2101" s="59">
        <v>0</v>
      </c>
      <c r="AG2101" s="59">
        <v>0</v>
      </c>
      <c r="AH2101" s="17">
        <v>1.3980678071412662E-4</v>
      </c>
      <c r="AI2101" s="12">
        <v>1913</v>
      </c>
      <c r="AJ2101" s="16">
        <v>8</v>
      </c>
      <c r="AK2101" s="17">
        <v>0.94235155278674798</v>
      </c>
      <c r="AL2101" t="str">
        <f>IF(AK2101&lt;='CAV Tier 1 Analysis'!$A$5,"Tier 1", "Tier 2")</f>
        <v>Tier 2</v>
      </c>
      <c r="AM2101" t="str">
        <f t="shared" si="65"/>
        <v>Pennsylvania - Tier 2</v>
      </c>
      <c r="AN2101" t="str">
        <f t="shared" si="66"/>
        <v>Ringgold, Township Of - Tier 2</v>
      </c>
    </row>
    <row r="2102" spans="1:40" x14ac:dyDescent="0.3">
      <c r="A2102">
        <v>3</v>
      </c>
      <c r="B2102" t="s">
        <v>23</v>
      </c>
      <c r="C2102" t="s">
        <v>5284</v>
      </c>
      <c r="D2102" t="s">
        <v>7806</v>
      </c>
      <c r="E2102" t="s">
        <v>2049</v>
      </c>
      <c r="F2102" s="12">
        <v>167.78258173435876</v>
      </c>
      <c r="G2102" s="12">
        <v>1495.5419989482668</v>
      </c>
      <c r="H2102" s="12">
        <v>969.18057094400535</v>
      </c>
      <c r="I2102">
        <v>1</v>
      </c>
      <c r="J2102" s="15">
        <v>1.9212619657543482E-2</v>
      </c>
      <c r="K2102" s="15">
        <v>0.98078738034245649</v>
      </c>
      <c r="L2102" s="58">
        <v>0.44502000000000003</v>
      </c>
      <c r="M2102">
        <v>4</v>
      </c>
      <c r="N2102">
        <v>1</v>
      </c>
      <c r="O2102" s="12">
        <v>14.333333333333334</v>
      </c>
      <c r="P2102" s="12">
        <v>2</v>
      </c>
      <c r="Q2102" s="12">
        <v>0</v>
      </c>
      <c r="R2102" s="12">
        <v>0.98078738034245649</v>
      </c>
      <c r="S2102" s="12">
        <v>18.620497689028014</v>
      </c>
      <c r="T2102" s="12">
        <v>1885.6787467918271</v>
      </c>
      <c r="U2102" s="12">
        <v>1717.8961650574684</v>
      </c>
      <c r="V2102" s="12">
        <v>0</v>
      </c>
      <c r="W2102" s="59">
        <v>9.9150178808898932E-6</v>
      </c>
      <c r="X2102" s="59">
        <v>6.4390463772315322E-5</v>
      </c>
      <c r="Y2102" s="59">
        <v>6.2019350037211609E-5</v>
      </c>
      <c r="Z2102" s="59">
        <v>4.6448741168677113E-4</v>
      </c>
      <c r="AA2102" s="59">
        <v>3.5316998541870548E-4</v>
      </c>
      <c r="AB2102" s="59">
        <v>0</v>
      </c>
      <c r="AC2102" s="59">
        <v>2.1919405650470088E-5</v>
      </c>
      <c r="AD2102" s="59">
        <v>5.2739883502189944E-5</v>
      </c>
      <c r="AE2102" s="59">
        <v>1.543994277933821E-4</v>
      </c>
      <c r="AF2102" s="59">
        <v>3.5175845947970746E-4</v>
      </c>
      <c r="AG2102" s="59">
        <v>0</v>
      </c>
      <c r="AH2102" s="17">
        <v>1.39527218656513E-4</v>
      </c>
      <c r="AI2102" s="12">
        <v>1914</v>
      </c>
      <c r="AJ2102" s="16">
        <v>8</v>
      </c>
      <c r="AK2102" s="17">
        <v>0.94249108000540449</v>
      </c>
      <c r="AL2102" t="str">
        <f>IF(AK2102&lt;='CAV Tier 1 Analysis'!$A$5,"Tier 1", "Tier 2")</f>
        <v>Tier 2</v>
      </c>
      <c r="AM2102" t="str">
        <f t="shared" si="65"/>
        <v>Pennsylvania - Tier 2</v>
      </c>
      <c r="AN2102" t="str">
        <f t="shared" si="66"/>
        <v>North Belle Vernon, Borough Of - Tier 2</v>
      </c>
    </row>
    <row r="2103" spans="1:40" x14ac:dyDescent="0.3">
      <c r="A2103">
        <v>3</v>
      </c>
      <c r="B2103" t="s">
        <v>23</v>
      </c>
      <c r="C2103" t="s">
        <v>5124</v>
      </c>
      <c r="D2103" t="s">
        <v>7631</v>
      </c>
      <c r="E2103" t="s">
        <v>2123</v>
      </c>
      <c r="F2103" s="12">
        <v>974.28849752920257</v>
      </c>
      <c r="G2103" s="12">
        <v>607.76305090235508</v>
      </c>
      <c r="H2103" s="12">
        <v>273.15990496016502</v>
      </c>
      <c r="I2103">
        <v>0</v>
      </c>
      <c r="J2103" s="15">
        <v>0</v>
      </c>
      <c r="K2103" s="15">
        <v>0.99999999999999989</v>
      </c>
      <c r="L2103" s="58">
        <v>7.7225599999999996</v>
      </c>
      <c r="M2103">
        <v>1</v>
      </c>
      <c r="N2103">
        <v>0</v>
      </c>
      <c r="O2103" s="12">
        <v>12.2</v>
      </c>
      <c r="P2103" s="12">
        <v>5</v>
      </c>
      <c r="Q2103" s="12">
        <v>0</v>
      </c>
      <c r="R2103" s="12">
        <v>0</v>
      </c>
      <c r="S2103" s="12">
        <v>0</v>
      </c>
      <c r="T2103" s="12">
        <v>595.19998579577282</v>
      </c>
      <c r="U2103" s="12">
        <v>0</v>
      </c>
      <c r="V2103" s="12">
        <v>12.563065106582258</v>
      </c>
      <c r="W2103" s="59">
        <v>1.7205815578231326E-4</v>
      </c>
      <c r="X2103" s="59">
        <v>1.6097615943078831E-5</v>
      </c>
      <c r="Y2103" s="59">
        <v>0</v>
      </c>
      <c r="Z2103" s="59">
        <v>3.9535440157525167E-4</v>
      </c>
      <c r="AA2103" s="59">
        <v>8.8292496354676364E-4</v>
      </c>
      <c r="AB2103" s="59">
        <v>0</v>
      </c>
      <c r="AC2103" s="59">
        <v>0</v>
      </c>
      <c r="AD2103" s="59">
        <v>0</v>
      </c>
      <c r="AE2103" s="59">
        <v>4.8734991252272821E-5</v>
      </c>
      <c r="AF2103" s="59">
        <v>0</v>
      </c>
      <c r="AG2103" s="59">
        <v>1.918791671502063E-5</v>
      </c>
      <c r="AH2103" s="17">
        <v>1.3948709498315463E-4</v>
      </c>
      <c r="AI2103" s="12">
        <v>1915</v>
      </c>
      <c r="AJ2103" s="16">
        <v>8</v>
      </c>
      <c r="AK2103" s="17">
        <v>0.94263056710038762</v>
      </c>
      <c r="AL2103" t="str">
        <f>IF(AK2103&lt;='CAV Tier 1 Analysis'!$A$5,"Tier 1", "Tier 2")</f>
        <v>Tier 2</v>
      </c>
      <c r="AM2103" t="str">
        <f t="shared" si="65"/>
        <v>Pennsylvania - Tier 2</v>
      </c>
      <c r="AN2103" t="str">
        <f t="shared" si="66"/>
        <v>West Hemlock, Township Of - Tier 2</v>
      </c>
    </row>
    <row r="2104" spans="1:40" x14ac:dyDescent="0.3">
      <c r="A2104">
        <v>3</v>
      </c>
      <c r="B2104" t="s">
        <v>23</v>
      </c>
      <c r="C2104" t="s">
        <v>4923</v>
      </c>
      <c r="D2104" t="s">
        <v>7410</v>
      </c>
      <c r="E2104" t="s">
        <v>2637</v>
      </c>
      <c r="F2104" s="12">
        <v>2969.9520343105528</v>
      </c>
      <c r="G2104" s="12">
        <v>518.05210293685673</v>
      </c>
      <c r="H2104" s="12">
        <v>297.87538664242589</v>
      </c>
      <c r="I2104">
        <v>2</v>
      </c>
      <c r="J2104" s="15">
        <v>1.5274758227753207E-3</v>
      </c>
      <c r="K2104" s="15">
        <v>0.99847252417722454</v>
      </c>
      <c r="L2104" s="58">
        <v>23.476640000000003</v>
      </c>
      <c r="M2104">
        <v>7</v>
      </c>
      <c r="N2104">
        <v>0</v>
      </c>
      <c r="O2104" s="12">
        <v>14</v>
      </c>
      <c r="P2104" s="12">
        <v>2</v>
      </c>
      <c r="Q2104" s="12">
        <v>0</v>
      </c>
      <c r="R2104" s="12">
        <v>1.9969450483544491</v>
      </c>
      <c r="S2104" s="12">
        <v>0.45499745129615626</v>
      </c>
      <c r="T2104" s="12">
        <v>545.01621446205104</v>
      </c>
      <c r="U2104" s="12">
        <v>0</v>
      </c>
      <c r="V2104" s="12">
        <v>0</v>
      </c>
      <c r="W2104" s="59">
        <v>5.2305807690264459E-4</v>
      </c>
      <c r="X2104" s="59">
        <v>1.126833116015518E-4</v>
      </c>
      <c r="Y2104" s="59">
        <v>0</v>
      </c>
      <c r="Z2104" s="59">
        <v>4.5368537885684618E-4</v>
      </c>
      <c r="AA2104" s="59">
        <v>3.5316998541870548E-4</v>
      </c>
      <c r="AB2104" s="59">
        <v>0</v>
      </c>
      <c r="AC2104" s="59">
        <v>4.462929423224755E-5</v>
      </c>
      <c r="AD2104" s="59">
        <v>1.2887148869974828E-6</v>
      </c>
      <c r="AE2104" s="59">
        <v>4.4625942671424617E-5</v>
      </c>
      <c r="AF2104" s="59">
        <v>0</v>
      </c>
      <c r="AG2104" s="59">
        <v>0</v>
      </c>
      <c r="AH2104" s="17">
        <v>1.3937642768821978E-4</v>
      </c>
      <c r="AI2104" s="12">
        <v>1916</v>
      </c>
      <c r="AJ2104" s="16">
        <v>8</v>
      </c>
      <c r="AK2104" s="17">
        <v>0.94276994352807586</v>
      </c>
      <c r="AL2104" t="str">
        <f>IF(AK2104&lt;='CAV Tier 1 Analysis'!$A$5,"Tier 1", "Tier 2")</f>
        <v>Tier 2</v>
      </c>
      <c r="AM2104" t="str">
        <f t="shared" si="65"/>
        <v>Pennsylvania - Tier 2</v>
      </c>
      <c r="AN2104" t="str">
        <f t="shared" si="66"/>
        <v>Roaring Creek, Township Of - Tier 2</v>
      </c>
    </row>
    <row r="2105" spans="1:40" x14ac:dyDescent="0.3">
      <c r="A2105">
        <v>3</v>
      </c>
      <c r="B2105" t="s">
        <v>23</v>
      </c>
      <c r="C2105" t="s">
        <v>3599</v>
      </c>
      <c r="D2105" t="s">
        <v>7192</v>
      </c>
      <c r="E2105" t="s">
        <v>2801</v>
      </c>
      <c r="F2105" s="12">
        <v>6483.2768672372958</v>
      </c>
      <c r="G2105" s="12">
        <v>1401.0102455605083</v>
      </c>
      <c r="H2105" s="12">
        <v>707.76592259014524</v>
      </c>
      <c r="I2105">
        <v>1</v>
      </c>
      <c r="J2105" s="15">
        <v>0</v>
      </c>
      <c r="K2105" s="15">
        <v>1</v>
      </c>
      <c r="L2105" s="58">
        <v>25.713020000000004</v>
      </c>
      <c r="M2105">
        <v>4</v>
      </c>
      <c r="N2105">
        <v>0</v>
      </c>
      <c r="O2105" s="12">
        <v>12</v>
      </c>
      <c r="P2105" s="12">
        <v>2</v>
      </c>
      <c r="Q2105" s="12">
        <v>0</v>
      </c>
      <c r="R2105" s="12">
        <v>1</v>
      </c>
      <c r="S2105" s="12">
        <v>0</v>
      </c>
      <c r="T2105" s="12">
        <v>1592.2718444283178</v>
      </c>
      <c r="U2105" s="12">
        <v>0</v>
      </c>
      <c r="V2105" s="12">
        <v>0</v>
      </c>
      <c r="W2105" s="59">
        <v>5.7288448400449291E-4</v>
      </c>
      <c r="X2105" s="59">
        <v>6.4390463772315322E-5</v>
      </c>
      <c r="Y2105" s="59">
        <v>0</v>
      </c>
      <c r="Z2105" s="59">
        <v>3.8887318187729673E-4</v>
      </c>
      <c r="AA2105" s="59">
        <v>3.5316998541870548E-4</v>
      </c>
      <c r="AB2105" s="59">
        <v>0</v>
      </c>
      <c r="AC2105" s="59">
        <v>2.2348784343877468E-5</v>
      </c>
      <c r="AD2105" s="59">
        <v>0</v>
      </c>
      <c r="AE2105" s="59">
        <v>1.303752625358438E-4</v>
      </c>
      <c r="AF2105" s="59">
        <v>0</v>
      </c>
      <c r="AG2105" s="59">
        <v>0</v>
      </c>
      <c r="AH2105" s="17">
        <v>1.3927656017750288E-4</v>
      </c>
      <c r="AI2105" s="12">
        <v>1917</v>
      </c>
      <c r="AJ2105" s="16">
        <v>8</v>
      </c>
      <c r="AK2105" s="17">
        <v>0.9429092200882534</v>
      </c>
      <c r="AL2105" t="str">
        <f>IF(AK2105&lt;='CAV Tier 1 Analysis'!$A$5,"Tier 1", "Tier 2")</f>
        <v>Tier 2</v>
      </c>
      <c r="AM2105" t="str">
        <f t="shared" si="65"/>
        <v>Pennsylvania - Tier 2</v>
      </c>
      <c r="AN2105" t="str">
        <f t="shared" si="66"/>
        <v>Independence, Township Of - Tier 2</v>
      </c>
    </row>
    <row r="2106" spans="1:40" x14ac:dyDescent="0.3">
      <c r="A2106">
        <v>3</v>
      </c>
      <c r="B2106" t="s">
        <v>23</v>
      </c>
      <c r="C2106" t="s">
        <v>4741</v>
      </c>
      <c r="D2106" t="s">
        <v>7208</v>
      </c>
      <c r="E2106" t="s">
        <v>2685</v>
      </c>
      <c r="F2106" s="12">
        <v>8838.0584104848076</v>
      </c>
      <c r="G2106" s="12">
        <v>2833.1249125414147</v>
      </c>
      <c r="H2106" s="12">
        <v>1298.8436039757942</v>
      </c>
      <c r="I2106">
        <v>0</v>
      </c>
      <c r="J2106" s="15">
        <v>3.4221708751902498E-4</v>
      </c>
      <c r="K2106" s="15">
        <v>0.99965778291248075</v>
      </c>
      <c r="L2106" s="58">
        <v>19.198340000000002</v>
      </c>
      <c r="M2106">
        <v>6</v>
      </c>
      <c r="N2106">
        <v>0</v>
      </c>
      <c r="O2106" s="12">
        <v>12</v>
      </c>
      <c r="P2106" s="12">
        <v>2</v>
      </c>
      <c r="Q2106" s="12">
        <v>0</v>
      </c>
      <c r="R2106" s="12">
        <v>0</v>
      </c>
      <c r="S2106" s="12">
        <v>0.44448647529531016</v>
      </c>
      <c r="T2106" s="12">
        <v>3226.1398144088475</v>
      </c>
      <c r="U2106" s="12">
        <v>0</v>
      </c>
      <c r="V2106" s="12">
        <v>0</v>
      </c>
      <c r="W2106" s="59">
        <v>4.2773781938655267E-4</v>
      </c>
      <c r="X2106" s="59">
        <v>9.6585695658472977E-5</v>
      </c>
      <c r="Y2106" s="59">
        <v>0</v>
      </c>
      <c r="Z2106" s="59">
        <v>3.8887318187729673E-4</v>
      </c>
      <c r="AA2106" s="59">
        <v>3.5316998541870548E-4</v>
      </c>
      <c r="AB2106" s="59">
        <v>0</v>
      </c>
      <c r="AC2106" s="59">
        <v>0</v>
      </c>
      <c r="AD2106" s="59">
        <v>1.2589440581487145E-6</v>
      </c>
      <c r="AE2106" s="59">
        <v>2.6415641697910281E-4</v>
      </c>
      <c r="AF2106" s="59">
        <v>0</v>
      </c>
      <c r="AG2106" s="59">
        <v>0</v>
      </c>
      <c r="AH2106" s="17">
        <v>1.3925291303438903E-4</v>
      </c>
      <c r="AI2106" s="12">
        <v>1918</v>
      </c>
      <c r="AJ2106" s="16">
        <v>8</v>
      </c>
      <c r="AK2106" s="17">
        <v>0.9430484730012878</v>
      </c>
      <c r="AL2106" t="str">
        <f>IF(AK2106&lt;='CAV Tier 1 Analysis'!$A$5,"Tier 1", "Tier 2")</f>
        <v>Tier 2</v>
      </c>
      <c r="AM2106" t="str">
        <f t="shared" si="65"/>
        <v>Pennsylvania - Tier 2</v>
      </c>
      <c r="AN2106" t="str">
        <f t="shared" si="66"/>
        <v>Raccoon, Township Of - Tier 2</v>
      </c>
    </row>
    <row r="2107" spans="1:40" x14ac:dyDescent="0.3">
      <c r="A2107">
        <v>3</v>
      </c>
      <c r="B2107" t="s">
        <v>23</v>
      </c>
      <c r="C2107" t="s">
        <v>4209</v>
      </c>
      <c r="D2107" t="s">
        <v>6609</v>
      </c>
      <c r="E2107" t="s">
        <v>2470</v>
      </c>
      <c r="F2107" s="12">
        <v>8793.1464049133574</v>
      </c>
      <c r="G2107" s="12">
        <v>1718.2722369648413</v>
      </c>
      <c r="H2107" s="12">
        <v>710.73997451236551</v>
      </c>
      <c r="I2107">
        <v>1</v>
      </c>
      <c r="J2107" s="15">
        <v>3.0466003799604867E-2</v>
      </c>
      <c r="K2107" s="15">
        <v>0.96953399620039504</v>
      </c>
      <c r="L2107" s="58">
        <v>17.928179999999998</v>
      </c>
      <c r="M2107">
        <v>7</v>
      </c>
      <c r="N2107">
        <v>0</v>
      </c>
      <c r="O2107" s="12">
        <v>15</v>
      </c>
      <c r="P2107" s="12">
        <v>1.7</v>
      </c>
      <c r="Q2107" s="12">
        <v>0</v>
      </c>
      <c r="R2107" s="12">
        <v>0.96953399620039504</v>
      </c>
      <c r="S2107" s="12">
        <v>21.653406764024794</v>
      </c>
      <c r="T2107" s="12">
        <v>1830.2312174728918</v>
      </c>
      <c r="U2107" s="12">
        <v>0</v>
      </c>
      <c r="V2107" s="12">
        <v>0</v>
      </c>
      <c r="W2107" s="59">
        <v>3.9943873370143485E-4</v>
      </c>
      <c r="X2107" s="59">
        <v>1.126833116015518E-4</v>
      </c>
      <c r="Y2107" s="59">
        <v>0</v>
      </c>
      <c r="Z2107" s="59">
        <v>4.8609147734662091E-4</v>
      </c>
      <c r="AA2107" s="59">
        <v>3.0019448760589966E-4</v>
      </c>
      <c r="AB2107" s="59">
        <v>0</v>
      </c>
      <c r="AC2107" s="59">
        <v>2.1667906195140348E-5</v>
      </c>
      <c r="AD2107" s="59">
        <v>6.1330162556992942E-5</v>
      </c>
      <c r="AE2107" s="59">
        <v>1.4985938256353282E-4</v>
      </c>
      <c r="AF2107" s="59">
        <v>0</v>
      </c>
      <c r="AG2107" s="59">
        <v>0</v>
      </c>
      <c r="AH2107" s="17">
        <v>1.3920595105192484E-4</v>
      </c>
      <c r="AI2107" s="12">
        <v>1919</v>
      </c>
      <c r="AJ2107" s="16">
        <v>8</v>
      </c>
      <c r="AK2107" s="17">
        <v>0.94318767895233968</v>
      </c>
      <c r="AL2107" t="str">
        <f>IF(AK2107&lt;='CAV Tier 1 Analysis'!$A$5,"Tier 1", "Tier 2")</f>
        <v>Tier 2</v>
      </c>
      <c r="AM2107" t="str">
        <f t="shared" si="65"/>
        <v>Pennsylvania - Tier 2</v>
      </c>
      <c r="AN2107" t="str">
        <f t="shared" si="66"/>
        <v>Ransom, Township Of - Tier 2</v>
      </c>
    </row>
    <row r="2108" spans="1:40" x14ac:dyDescent="0.3">
      <c r="A2108">
        <v>3</v>
      </c>
      <c r="B2108" t="s">
        <v>23</v>
      </c>
      <c r="C2108" t="s">
        <v>4655</v>
      </c>
      <c r="D2108" t="s">
        <v>7106</v>
      </c>
      <c r="E2108" t="s">
        <v>2695</v>
      </c>
      <c r="F2108" s="12">
        <v>3393.5761378526904</v>
      </c>
      <c r="G2108" s="12">
        <v>1196.5696556412047</v>
      </c>
      <c r="H2108" s="12">
        <v>675.73109796336178</v>
      </c>
      <c r="I2108">
        <v>0</v>
      </c>
      <c r="J2108" s="15">
        <v>0</v>
      </c>
      <c r="K2108" s="15">
        <v>1.0000000000000002</v>
      </c>
      <c r="L2108" s="58">
        <v>18.049939999999999</v>
      </c>
      <c r="M2108">
        <v>1</v>
      </c>
      <c r="N2108">
        <v>0</v>
      </c>
      <c r="O2108" s="12">
        <v>9</v>
      </c>
      <c r="P2108" s="12">
        <v>4</v>
      </c>
      <c r="Q2108" s="12">
        <v>0</v>
      </c>
      <c r="R2108" s="12">
        <v>0</v>
      </c>
      <c r="S2108" s="12">
        <v>0</v>
      </c>
      <c r="T2108" s="12">
        <v>1402.4394825367062</v>
      </c>
      <c r="U2108" s="12">
        <v>0</v>
      </c>
      <c r="V2108" s="12">
        <v>0</v>
      </c>
      <c r="W2108" s="59">
        <v>4.021515389173289E-4</v>
      </c>
      <c r="X2108" s="59">
        <v>1.6097615943078831E-5</v>
      </c>
      <c r="Y2108" s="59">
        <v>0</v>
      </c>
      <c r="Z2108" s="59">
        <v>2.9165488640797254E-4</v>
      </c>
      <c r="AA2108" s="59">
        <v>7.0633997083741095E-4</v>
      </c>
      <c r="AB2108" s="59">
        <v>0</v>
      </c>
      <c r="AC2108" s="59">
        <v>0</v>
      </c>
      <c r="AD2108" s="59">
        <v>0</v>
      </c>
      <c r="AE2108" s="59">
        <v>1.1483178350867799E-4</v>
      </c>
      <c r="AF2108" s="59">
        <v>0</v>
      </c>
      <c r="AG2108" s="59">
        <v>0</v>
      </c>
      <c r="AH2108" s="17">
        <v>1.3918870869222448E-4</v>
      </c>
      <c r="AI2108" s="12">
        <v>1920</v>
      </c>
      <c r="AJ2108" s="16">
        <v>8</v>
      </c>
      <c r="AK2108" s="17">
        <v>0.94332686766103191</v>
      </c>
      <c r="AL2108" t="str">
        <f>IF(AK2108&lt;='CAV Tier 1 Analysis'!$A$5,"Tier 1", "Tier 2")</f>
        <v>Tier 2</v>
      </c>
      <c r="AM2108" t="str">
        <f t="shared" si="65"/>
        <v>Pennsylvania - Tier 2</v>
      </c>
      <c r="AN2108" t="str">
        <f t="shared" si="66"/>
        <v>Perry, Township Of - Tier 2</v>
      </c>
    </row>
    <row r="2109" spans="1:40" x14ac:dyDescent="0.3">
      <c r="A2109">
        <v>3</v>
      </c>
      <c r="B2109" t="s">
        <v>23</v>
      </c>
      <c r="C2109" t="s">
        <v>5220</v>
      </c>
      <c r="D2109" t="s">
        <v>7733</v>
      </c>
      <c r="E2109" t="s">
        <v>2327</v>
      </c>
      <c r="F2109" s="12">
        <v>924.28031854379992</v>
      </c>
      <c r="G2109" s="12">
        <v>340.12700865700361</v>
      </c>
      <c r="H2109" s="12">
        <v>276.6006802942826</v>
      </c>
      <c r="I2109">
        <v>0</v>
      </c>
      <c r="J2109" s="15">
        <v>3.222086882713162E-2</v>
      </c>
      <c r="K2109" s="15">
        <v>0.96777913117286829</v>
      </c>
      <c r="L2109" s="58">
        <v>20.311060000000001</v>
      </c>
      <c r="M2109">
        <v>0</v>
      </c>
      <c r="N2109">
        <v>0</v>
      </c>
      <c r="O2109" s="12">
        <v>15</v>
      </c>
      <c r="P2109" s="12">
        <v>3</v>
      </c>
      <c r="Q2109" s="12">
        <v>0</v>
      </c>
      <c r="R2109" s="12">
        <v>0</v>
      </c>
      <c r="S2109" s="12">
        <v>8.9123142372574495</v>
      </c>
      <c r="T2109" s="12">
        <v>453.50144090521832</v>
      </c>
      <c r="U2109" s="12">
        <v>0</v>
      </c>
      <c r="V2109" s="12">
        <v>0</v>
      </c>
      <c r="W2109" s="59">
        <v>4.5252915167818853E-4</v>
      </c>
      <c r="X2109" s="59">
        <v>0</v>
      </c>
      <c r="Y2109" s="59">
        <v>0</v>
      </c>
      <c r="Z2109" s="59">
        <v>4.8609147734662091E-4</v>
      </c>
      <c r="AA2109" s="59">
        <v>5.2975497812805816E-4</v>
      </c>
      <c r="AB2109" s="59">
        <v>0</v>
      </c>
      <c r="AC2109" s="59">
        <v>0</v>
      </c>
      <c r="AD2109" s="59">
        <v>2.5242849168571414E-5</v>
      </c>
      <c r="AE2109" s="59">
        <v>3.7132710488659926E-5</v>
      </c>
      <c r="AF2109" s="59">
        <v>0</v>
      </c>
      <c r="AG2109" s="59">
        <v>0</v>
      </c>
      <c r="AH2109" s="17">
        <v>1.3915919698273625E-4</v>
      </c>
      <c r="AI2109" s="12">
        <v>1921</v>
      </c>
      <c r="AJ2109" s="16">
        <v>8</v>
      </c>
      <c r="AK2109" s="17">
        <v>0.94346602685801462</v>
      </c>
      <c r="AL2109" t="str">
        <f>IF(AK2109&lt;='CAV Tier 1 Analysis'!$A$5,"Tier 1", "Tier 2")</f>
        <v>Tier 2</v>
      </c>
      <c r="AM2109" t="str">
        <f t="shared" si="65"/>
        <v>Pennsylvania - Tier 2</v>
      </c>
      <c r="AN2109" t="str">
        <f t="shared" si="66"/>
        <v>Choconut, Township Of - Tier 2</v>
      </c>
    </row>
    <row r="2110" spans="1:40" x14ac:dyDescent="0.3">
      <c r="A2110">
        <v>3</v>
      </c>
      <c r="B2110" t="s">
        <v>23</v>
      </c>
      <c r="C2110" t="s">
        <v>4671</v>
      </c>
      <c r="D2110" t="s">
        <v>7124</v>
      </c>
      <c r="E2110" t="s">
        <v>2548</v>
      </c>
      <c r="F2110" s="12">
        <v>6601.1413411939693</v>
      </c>
      <c r="G2110" s="12">
        <v>1531.7888835792446</v>
      </c>
      <c r="H2110" s="12">
        <v>646.29546349059763</v>
      </c>
      <c r="I2110">
        <v>0</v>
      </c>
      <c r="J2110" s="15">
        <v>0</v>
      </c>
      <c r="K2110" s="15">
        <v>1</v>
      </c>
      <c r="L2110" s="58">
        <v>18.28829</v>
      </c>
      <c r="M2110">
        <v>1</v>
      </c>
      <c r="N2110">
        <v>0</v>
      </c>
      <c r="O2110" s="12">
        <v>16</v>
      </c>
      <c r="P2110" s="12">
        <v>1.1428571428571428</v>
      </c>
      <c r="Q2110" s="12">
        <v>1</v>
      </c>
      <c r="R2110" s="12">
        <v>0</v>
      </c>
      <c r="S2110" s="12">
        <v>0</v>
      </c>
      <c r="T2110" s="12">
        <v>1555.2548296340681</v>
      </c>
      <c r="U2110" s="12">
        <v>0</v>
      </c>
      <c r="V2110" s="12">
        <v>0</v>
      </c>
      <c r="W2110" s="59">
        <v>4.0746196207114245E-4</v>
      </c>
      <c r="X2110" s="59">
        <v>1.6097615943078831E-5</v>
      </c>
      <c r="Y2110" s="59">
        <v>0</v>
      </c>
      <c r="Z2110" s="59">
        <v>5.1849757583639564E-4</v>
      </c>
      <c r="AA2110" s="59">
        <v>2.0181142023926026E-4</v>
      </c>
      <c r="AB2110" s="59">
        <v>2.576655501159495E-4</v>
      </c>
      <c r="AC2110" s="59">
        <v>0</v>
      </c>
      <c r="AD2110" s="59">
        <v>0</v>
      </c>
      <c r="AE2110" s="59">
        <v>1.2734430834358004E-4</v>
      </c>
      <c r="AF2110" s="59">
        <v>0</v>
      </c>
      <c r="AG2110" s="59">
        <v>0</v>
      </c>
      <c r="AH2110" s="17">
        <v>1.3898894841358244E-4</v>
      </c>
      <c r="AI2110" s="12">
        <v>1922</v>
      </c>
      <c r="AJ2110" s="16">
        <v>8</v>
      </c>
      <c r="AK2110" s="17">
        <v>0.94360501580642819</v>
      </c>
      <c r="AL2110" t="str">
        <f>IF(AK2110&lt;='CAV Tier 1 Analysis'!$A$5,"Tier 1", "Tier 2")</f>
        <v>Tier 2</v>
      </c>
      <c r="AM2110" t="str">
        <f t="shared" si="65"/>
        <v>Pennsylvania - Tier 2</v>
      </c>
      <c r="AN2110" t="str">
        <f t="shared" si="66"/>
        <v>Upper Bern, Township Of - Tier 2</v>
      </c>
    </row>
    <row r="2111" spans="1:40" x14ac:dyDescent="0.3">
      <c r="A2111">
        <v>3</v>
      </c>
      <c r="B2111" t="s">
        <v>23</v>
      </c>
      <c r="C2111" t="s">
        <v>3823</v>
      </c>
      <c r="D2111" t="s">
        <v>6196</v>
      </c>
      <c r="E2111" t="s">
        <v>2545</v>
      </c>
      <c r="F2111" s="12">
        <v>10.917442973579536</v>
      </c>
      <c r="G2111" s="12">
        <v>28.162800855657295</v>
      </c>
      <c r="H2111" s="12">
        <v>16.457318721521887</v>
      </c>
      <c r="I2111">
        <v>7</v>
      </c>
      <c r="J2111" s="15">
        <v>0.37805662805662815</v>
      </c>
      <c r="K2111" s="15">
        <v>0.62194337194337201</v>
      </c>
      <c r="L2111" s="58">
        <v>9.323999999999999E-2</v>
      </c>
      <c r="M2111">
        <v>30</v>
      </c>
      <c r="N2111">
        <v>0</v>
      </c>
      <c r="O2111" s="12">
        <v>12</v>
      </c>
      <c r="P2111" s="12">
        <v>3</v>
      </c>
      <c r="Q2111" s="12">
        <v>0</v>
      </c>
      <c r="R2111" s="12">
        <v>4.3536036036036041</v>
      </c>
      <c r="S2111" s="12">
        <v>6.2217984227117826</v>
      </c>
      <c r="T2111" s="12">
        <v>34.013476409145156</v>
      </c>
      <c r="U2111" s="12">
        <v>23.096033435565619</v>
      </c>
      <c r="V2111" s="12">
        <v>0</v>
      </c>
      <c r="W2111" s="59">
        <v>2.0773813923288246E-6</v>
      </c>
      <c r="X2111" s="59">
        <v>4.829284782923649E-4</v>
      </c>
      <c r="Y2111" s="59">
        <v>0</v>
      </c>
      <c r="Z2111" s="59">
        <v>3.8887318187729673E-4</v>
      </c>
      <c r="AA2111" s="59">
        <v>5.2975497812805816E-4</v>
      </c>
      <c r="AB2111" s="59">
        <v>0</v>
      </c>
      <c r="AC2111" s="59">
        <v>9.7297748055664762E-5</v>
      </c>
      <c r="AD2111" s="59">
        <v>1.7622349814058984E-5</v>
      </c>
      <c r="AE2111" s="59">
        <v>2.7850243864553028E-6</v>
      </c>
      <c r="AF2111" s="59">
        <v>4.7291712424974185E-6</v>
      </c>
      <c r="AG2111" s="59">
        <v>0</v>
      </c>
      <c r="AH2111" s="17">
        <v>1.387334830171568E-4</v>
      </c>
      <c r="AI2111" s="12">
        <v>1923</v>
      </c>
      <c r="AJ2111" s="16">
        <v>8</v>
      </c>
      <c r="AK2111" s="17">
        <v>0.94374374928944538</v>
      </c>
      <c r="AL2111" t="str">
        <f>IF(AK2111&lt;='CAV Tier 1 Analysis'!$A$5,"Tier 1", "Tier 2")</f>
        <v>Tier 2</v>
      </c>
      <c r="AM2111" t="str">
        <f t="shared" si="65"/>
        <v>Pennsylvania - Tier 2</v>
      </c>
      <c r="AN2111" t="str">
        <f t="shared" si="66"/>
        <v>Manorville, Borough Of - Tier 2</v>
      </c>
    </row>
    <row r="2112" spans="1:40" x14ac:dyDescent="0.3">
      <c r="A2112">
        <v>3</v>
      </c>
      <c r="B2112" t="s">
        <v>23</v>
      </c>
      <c r="C2112" t="s">
        <v>5125</v>
      </c>
      <c r="D2112" t="s">
        <v>7632</v>
      </c>
      <c r="E2112" t="s">
        <v>2215</v>
      </c>
      <c r="F2112" s="12">
        <v>836.7176463915431</v>
      </c>
      <c r="G2112" s="12">
        <v>3649.696576118492</v>
      </c>
      <c r="H2112" s="12">
        <v>1548.1597243772626</v>
      </c>
      <c r="I2112">
        <v>0</v>
      </c>
      <c r="J2112" s="15">
        <v>0</v>
      </c>
      <c r="K2112" s="15">
        <v>1</v>
      </c>
      <c r="L2112" s="58">
        <v>1.4004799999999999</v>
      </c>
      <c r="M2112">
        <v>0</v>
      </c>
      <c r="N2112">
        <v>0</v>
      </c>
      <c r="O2112" s="12">
        <v>13</v>
      </c>
      <c r="P2112" s="12">
        <v>1</v>
      </c>
      <c r="Q2112" s="12">
        <v>0</v>
      </c>
      <c r="R2112" s="12">
        <v>0</v>
      </c>
      <c r="S2112" s="12">
        <v>0</v>
      </c>
      <c r="T2112" s="12">
        <v>3631.9465949488722</v>
      </c>
      <c r="U2112" s="12">
        <v>2795.2289485573292</v>
      </c>
      <c r="V2112" s="12">
        <v>17.749981169619787</v>
      </c>
      <c r="W2112" s="59">
        <v>3.1202607167832176E-5</v>
      </c>
      <c r="X2112" s="59">
        <v>0</v>
      </c>
      <c r="Y2112" s="59">
        <v>0</v>
      </c>
      <c r="Z2112" s="59">
        <v>4.2127928036707145E-4</v>
      </c>
      <c r="AA2112" s="59">
        <v>1.7658499270935274E-4</v>
      </c>
      <c r="AB2112" s="59">
        <v>0</v>
      </c>
      <c r="AC2112" s="59">
        <v>0</v>
      </c>
      <c r="AD2112" s="59">
        <v>0</v>
      </c>
      <c r="AE2112" s="59">
        <v>2.9738388736166605E-4</v>
      </c>
      <c r="AF2112" s="59">
        <v>5.7235440001387756E-4</v>
      </c>
      <c r="AG2112" s="59">
        <v>2.7110037040037602E-5</v>
      </c>
      <c r="AH2112" s="17">
        <v>1.3871956405998523E-4</v>
      </c>
      <c r="AI2112" s="12">
        <v>1924</v>
      </c>
      <c r="AJ2112" s="16">
        <v>8</v>
      </c>
      <c r="AK2112" s="17">
        <v>0.94388246885350535</v>
      </c>
      <c r="AL2112" t="str">
        <f>IF(AK2112&lt;='CAV Tier 1 Analysis'!$A$5,"Tier 1", "Tier 2")</f>
        <v>Tier 2</v>
      </c>
      <c r="AM2112" t="str">
        <f t="shared" si="65"/>
        <v>Pennsylvania - Tier 2</v>
      </c>
      <c r="AN2112" t="str">
        <f t="shared" si="66"/>
        <v>Pen Argyl, Borough Of - Tier 2</v>
      </c>
    </row>
    <row r="2113" spans="1:40" x14ac:dyDescent="0.3">
      <c r="A2113">
        <v>3</v>
      </c>
      <c r="B2113" t="s">
        <v>23</v>
      </c>
      <c r="C2113" t="s">
        <v>5460</v>
      </c>
      <c r="D2113" t="s">
        <v>7990</v>
      </c>
      <c r="E2113" t="s">
        <v>2786</v>
      </c>
      <c r="F2113" s="12">
        <v>2823.7993801396851</v>
      </c>
      <c r="G2113" s="12">
        <v>820.20392236090981</v>
      </c>
      <c r="H2113" s="12">
        <v>443.31645772686943</v>
      </c>
      <c r="I2113">
        <v>0</v>
      </c>
      <c r="J2113" s="15">
        <v>0</v>
      </c>
      <c r="K2113" s="15">
        <v>1</v>
      </c>
      <c r="L2113" s="58">
        <v>27.899410000000007</v>
      </c>
      <c r="M2113">
        <v>0</v>
      </c>
      <c r="N2113">
        <v>0</v>
      </c>
      <c r="O2113" s="12">
        <v>12</v>
      </c>
      <c r="P2113" s="12">
        <v>2.4285714285714284</v>
      </c>
      <c r="Q2113" s="12">
        <v>0</v>
      </c>
      <c r="R2113" s="12">
        <v>0</v>
      </c>
      <c r="S2113" s="12">
        <v>0</v>
      </c>
      <c r="T2113" s="12">
        <v>1019.2451515271486</v>
      </c>
      <c r="U2113" s="12">
        <v>0</v>
      </c>
      <c r="V2113" s="12">
        <v>0</v>
      </c>
      <c r="W2113" s="59">
        <v>6.2159711702008524E-4</v>
      </c>
      <c r="X2113" s="59">
        <v>0</v>
      </c>
      <c r="Y2113" s="59">
        <v>0</v>
      </c>
      <c r="Z2113" s="59">
        <v>3.8887318187729673E-4</v>
      </c>
      <c r="AA2113" s="59">
        <v>4.2884926800842803E-4</v>
      </c>
      <c r="AB2113" s="59">
        <v>0</v>
      </c>
      <c r="AC2113" s="59">
        <v>0</v>
      </c>
      <c r="AD2113" s="59">
        <v>0</v>
      </c>
      <c r="AE2113" s="59">
        <v>8.3455821117309325E-5</v>
      </c>
      <c r="AF2113" s="59">
        <v>0</v>
      </c>
      <c r="AG2113" s="59">
        <v>0</v>
      </c>
      <c r="AH2113" s="17">
        <v>1.3843412618391994E-4</v>
      </c>
      <c r="AI2113" s="12">
        <v>1925</v>
      </c>
      <c r="AJ2113" s="16">
        <v>8</v>
      </c>
      <c r="AK2113" s="17">
        <v>0.94402090297968932</v>
      </c>
      <c r="AL2113" t="str">
        <f>IF(AK2113&lt;='CAV Tier 1 Analysis'!$A$5,"Tier 1", "Tier 2")</f>
        <v>Tier 2</v>
      </c>
      <c r="AM2113" t="str">
        <f t="shared" si="65"/>
        <v>Pennsylvania - Tier 2</v>
      </c>
      <c r="AN2113" t="str">
        <f t="shared" si="66"/>
        <v>West Beaver, Township Of - Tier 2</v>
      </c>
    </row>
    <row r="2114" spans="1:40" x14ac:dyDescent="0.3">
      <c r="A2114">
        <v>3</v>
      </c>
      <c r="B2114" t="s">
        <v>23</v>
      </c>
      <c r="C2114" t="s">
        <v>4707</v>
      </c>
      <c r="D2114" t="s">
        <v>7165</v>
      </c>
      <c r="E2114" t="s">
        <v>2429</v>
      </c>
      <c r="F2114" s="12">
        <v>121.57055093897455</v>
      </c>
      <c r="G2114" s="12">
        <v>1779.0879326814115</v>
      </c>
      <c r="H2114" s="12">
        <v>689.44976047351759</v>
      </c>
      <c r="I2114">
        <v>2</v>
      </c>
      <c r="J2114" s="15">
        <v>0</v>
      </c>
      <c r="K2114" s="15">
        <v>1</v>
      </c>
      <c r="L2114" s="58">
        <v>0.40589999999999998</v>
      </c>
      <c r="M2114">
        <v>1</v>
      </c>
      <c r="N2114">
        <v>0</v>
      </c>
      <c r="O2114" s="12">
        <v>12</v>
      </c>
      <c r="P2114" s="12">
        <v>2</v>
      </c>
      <c r="Q2114" s="12">
        <v>0</v>
      </c>
      <c r="R2114" s="12">
        <v>2</v>
      </c>
      <c r="S2114" s="12">
        <v>0</v>
      </c>
      <c r="T2114" s="12">
        <v>1597.4762117604007</v>
      </c>
      <c r="U2114" s="12">
        <v>1475.9056608214262</v>
      </c>
      <c r="V2114" s="12">
        <v>181.61172092101083</v>
      </c>
      <c r="W2114" s="59">
        <v>9.0434267175704631E-6</v>
      </c>
      <c r="X2114" s="59">
        <v>1.6097615943078831E-5</v>
      </c>
      <c r="Y2114" s="59">
        <v>0</v>
      </c>
      <c r="Z2114" s="59">
        <v>3.8887318187729673E-4</v>
      </c>
      <c r="AA2114" s="59">
        <v>3.5316998541870548E-4</v>
      </c>
      <c r="AB2114" s="59">
        <v>0</v>
      </c>
      <c r="AC2114" s="59">
        <v>4.4697568687754937E-5</v>
      </c>
      <c r="AD2114" s="59">
        <v>0</v>
      </c>
      <c r="AE2114" s="59">
        <v>1.3080139627652857E-4</v>
      </c>
      <c r="AF2114" s="59">
        <v>3.0220819636707033E-4</v>
      </c>
      <c r="AG2114" s="59">
        <v>2.7738060305666448E-4</v>
      </c>
      <c r="AH2114" s="17">
        <v>1.3838836130406089E-4</v>
      </c>
      <c r="AI2114" s="12">
        <v>1926</v>
      </c>
      <c r="AJ2114" s="16">
        <v>8</v>
      </c>
      <c r="AK2114" s="17">
        <v>0.94415929134099341</v>
      </c>
      <c r="AL2114" t="str">
        <f>IF(AK2114&lt;='CAV Tier 1 Analysis'!$A$5,"Tier 1", "Tier 2")</f>
        <v>Tier 2</v>
      </c>
      <c r="AM2114" t="str">
        <f t="shared" si="65"/>
        <v>Pennsylvania - Tier 2</v>
      </c>
      <c r="AN2114" t="str">
        <f t="shared" si="66"/>
        <v>West Lebanon, Township Of - Tier 2</v>
      </c>
    </row>
    <row r="2115" spans="1:40" x14ac:dyDescent="0.3">
      <c r="A2115">
        <v>3</v>
      </c>
      <c r="B2115" t="s">
        <v>23</v>
      </c>
      <c r="C2115" t="s">
        <v>3980</v>
      </c>
      <c r="D2115" t="s">
        <v>6363</v>
      </c>
      <c r="E2115" t="s">
        <v>2199</v>
      </c>
      <c r="F2115" s="12">
        <v>365.52581783762088</v>
      </c>
      <c r="G2115" s="12">
        <v>1496.4081294243429</v>
      </c>
      <c r="H2115" s="12">
        <v>491.20299051240778</v>
      </c>
      <c r="I2115">
        <v>4</v>
      </c>
      <c r="J2115" s="15">
        <v>0.13952136089479741</v>
      </c>
      <c r="K2115" s="15">
        <v>0.8604786391052025</v>
      </c>
      <c r="L2115" s="58">
        <v>0.87707000000000002</v>
      </c>
      <c r="M2115">
        <v>2</v>
      </c>
      <c r="N2115">
        <v>0</v>
      </c>
      <c r="O2115" s="12">
        <v>16</v>
      </c>
      <c r="P2115" s="12">
        <v>1</v>
      </c>
      <c r="Q2115" s="12">
        <v>0</v>
      </c>
      <c r="R2115" s="12">
        <v>3.44191455642081</v>
      </c>
      <c r="S2115" s="12">
        <v>68.533309711885394</v>
      </c>
      <c r="T2115" s="12">
        <v>1375.749504106069</v>
      </c>
      <c r="U2115" s="12">
        <v>1010.2236862684481</v>
      </c>
      <c r="V2115" s="12">
        <v>120.65862531827383</v>
      </c>
      <c r="W2115" s="59">
        <v>1.954106496964653E-5</v>
      </c>
      <c r="X2115" s="59">
        <v>3.2195231886157661E-5</v>
      </c>
      <c r="Y2115" s="59">
        <v>0</v>
      </c>
      <c r="Z2115" s="59">
        <v>5.1849757583639564E-4</v>
      </c>
      <c r="AA2115" s="59">
        <v>1.7658499270935274E-4</v>
      </c>
      <c r="AB2115" s="59">
        <v>0</v>
      </c>
      <c r="AC2115" s="59">
        <v>7.6922606151501367E-5</v>
      </c>
      <c r="AD2115" s="59">
        <v>1.9411074991589075E-4</v>
      </c>
      <c r="AE2115" s="59">
        <v>1.1264640733868129E-4</v>
      </c>
      <c r="AF2115" s="59">
        <v>2.0685460206485356E-4</v>
      </c>
      <c r="AG2115" s="59">
        <v>1.842852547459063E-4</v>
      </c>
      <c r="AH2115" s="17">
        <v>1.3833077141985325E-4</v>
      </c>
      <c r="AI2115" s="12">
        <v>1927</v>
      </c>
      <c r="AJ2115" s="16">
        <v>8</v>
      </c>
      <c r="AK2115" s="17">
        <v>0.9442976221124133</v>
      </c>
      <c r="AL2115" t="str">
        <f>IF(AK2115&lt;='CAV Tier 1 Analysis'!$A$5,"Tier 1", "Tier 2")</f>
        <v>Tier 2</v>
      </c>
      <c r="AM2115" t="str">
        <f t="shared" si="65"/>
        <v>Pennsylvania - Tier 2</v>
      </c>
      <c r="AN2115" t="str">
        <f t="shared" si="66"/>
        <v>Atglen, Borough Of - Tier 2</v>
      </c>
    </row>
    <row r="2116" spans="1:40" x14ac:dyDescent="0.3">
      <c r="A2116">
        <v>3</v>
      </c>
      <c r="B2116" t="s">
        <v>23</v>
      </c>
      <c r="C2116" t="s">
        <v>3688</v>
      </c>
      <c r="D2116" t="s">
        <v>6677</v>
      </c>
      <c r="E2116" t="s">
        <v>2715</v>
      </c>
      <c r="F2116" s="12">
        <v>3249.2819288814039</v>
      </c>
      <c r="G2116" s="12">
        <v>1098.8057158120416</v>
      </c>
      <c r="H2116" s="12">
        <v>607.66311426029722</v>
      </c>
      <c r="I2116">
        <v>0</v>
      </c>
      <c r="J2116" s="15">
        <v>0</v>
      </c>
      <c r="K2116" s="15">
        <v>1.0000000000000002</v>
      </c>
      <c r="L2116" s="58">
        <v>17.282459999999997</v>
      </c>
      <c r="M2116">
        <v>2</v>
      </c>
      <c r="N2116">
        <v>0</v>
      </c>
      <c r="O2116" s="12">
        <v>9</v>
      </c>
      <c r="P2116" s="12">
        <v>4</v>
      </c>
      <c r="Q2116" s="12">
        <v>0</v>
      </c>
      <c r="R2116" s="12">
        <v>0</v>
      </c>
      <c r="S2116" s="12">
        <v>0</v>
      </c>
      <c r="T2116" s="12">
        <v>1288.6860367389493</v>
      </c>
      <c r="U2116" s="12">
        <v>0</v>
      </c>
      <c r="V2116" s="12">
        <v>0</v>
      </c>
      <c r="W2116" s="59">
        <v>3.8505213232161318E-4</v>
      </c>
      <c r="X2116" s="59">
        <v>3.2195231886157661E-5</v>
      </c>
      <c r="Y2116" s="59">
        <v>0</v>
      </c>
      <c r="Z2116" s="59">
        <v>2.9165488640797254E-4</v>
      </c>
      <c r="AA2116" s="59">
        <v>7.0633997083741095E-4</v>
      </c>
      <c r="AB2116" s="59">
        <v>0</v>
      </c>
      <c r="AC2116" s="59">
        <v>0</v>
      </c>
      <c r="AD2116" s="59">
        <v>0</v>
      </c>
      <c r="AE2116" s="59">
        <v>1.0551764822949508E-4</v>
      </c>
      <c r="AF2116" s="59">
        <v>0</v>
      </c>
      <c r="AG2116" s="59">
        <v>0</v>
      </c>
      <c r="AH2116" s="17">
        <v>1.3825089724387723E-4</v>
      </c>
      <c r="AI2116" s="12">
        <v>1928</v>
      </c>
      <c r="AJ2116" s="16">
        <v>8</v>
      </c>
      <c r="AK2116" s="17">
        <v>0.94443587300965715</v>
      </c>
      <c r="AL2116" t="str">
        <f>IF(AK2116&lt;='CAV Tier 1 Analysis'!$A$5,"Tier 1", "Tier 2")</f>
        <v>Tier 2</v>
      </c>
      <c r="AM2116" t="str">
        <f t="shared" si="65"/>
        <v>Pennsylvania - Tier 2</v>
      </c>
      <c r="AN2116" t="str">
        <f t="shared" si="66"/>
        <v>Jackson, Township Of - Tier 2</v>
      </c>
    </row>
    <row r="2117" spans="1:40" x14ac:dyDescent="0.3">
      <c r="A2117">
        <v>3</v>
      </c>
      <c r="B2117" t="s">
        <v>23</v>
      </c>
      <c r="C2117" t="s">
        <v>5328</v>
      </c>
      <c r="D2117" t="s">
        <v>7852</v>
      </c>
      <c r="E2117" t="s">
        <v>2851</v>
      </c>
      <c r="F2117" s="12">
        <v>6693.1838368993504</v>
      </c>
      <c r="G2117" s="12">
        <v>1564.0659287113504</v>
      </c>
      <c r="H2117" s="12">
        <v>757.22149393183975</v>
      </c>
      <c r="I2117">
        <v>2</v>
      </c>
      <c r="J2117" s="15">
        <v>1.2840655442017449E-3</v>
      </c>
      <c r="K2117" s="15">
        <v>0.99871593445579832</v>
      </c>
      <c r="L2117" s="58">
        <v>25.325810000000001</v>
      </c>
      <c r="M2117">
        <v>3</v>
      </c>
      <c r="N2117">
        <v>0</v>
      </c>
      <c r="O2117" s="12">
        <v>11</v>
      </c>
      <c r="P2117" s="12">
        <v>2</v>
      </c>
      <c r="Q2117" s="12">
        <v>0</v>
      </c>
      <c r="R2117" s="12">
        <v>1.9974318689115966</v>
      </c>
      <c r="S2117" s="12">
        <v>0.97232202968684611</v>
      </c>
      <c r="T2117" s="12">
        <v>1828.9135080154106</v>
      </c>
      <c r="U2117" s="12">
        <v>0</v>
      </c>
      <c r="V2117" s="12">
        <v>0</v>
      </c>
      <c r="W2117" s="59">
        <v>5.6425746932277213E-4</v>
      </c>
      <c r="X2117" s="59">
        <v>4.8292847829236488E-5</v>
      </c>
      <c r="Y2117" s="59">
        <v>0</v>
      </c>
      <c r="Z2117" s="59">
        <v>3.56467083387522E-4</v>
      </c>
      <c r="AA2117" s="59">
        <v>3.5316998541870548E-4</v>
      </c>
      <c r="AB2117" s="59">
        <v>0</v>
      </c>
      <c r="AC2117" s="59">
        <v>4.4640174079893403E-5</v>
      </c>
      <c r="AD2117" s="59">
        <v>2.753962403621122E-6</v>
      </c>
      <c r="AE2117" s="59">
        <v>1.4975148847681249E-4</v>
      </c>
      <c r="AF2117" s="59">
        <v>0</v>
      </c>
      <c r="AG2117" s="59">
        <v>0</v>
      </c>
      <c r="AH2117" s="17">
        <v>1.3812118281077845E-4</v>
      </c>
      <c r="AI2117" s="12">
        <v>1929</v>
      </c>
      <c r="AJ2117" s="16">
        <v>8</v>
      </c>
      <c r="AK2117" s="17">
        <v>0.9445739941924679</v>
      </c>
      <c r="AL2117" t="str">
        <f>IF(AK2117&lt;='CAV Tier 1 Analysis'!$A$5,"Tier 1", "Tier 2")</f>
        <v>Tier 2</v>
      </c>
      <c r="AM2117" t="str">
        <f t="shared" si="65"/>
        <v>Pennsylvania - Tier 2</v>
      </c>
      <c r="AN2117" t="str">
        <f t="shared" si="66"/>
        <v>East Carroll, Township Of - Tier 2</v>
      </c>
    </row>
    <row r="2118" spans="1:40" x14ac:dyDescent="0.3">
      <c r="A2118">
        <v>3</v>
      </c>
      <c r="B2118" t="s">
        <v>23</v>
      </c>
      <c r="C2118" t="s">
        <v>4437</v>
      </c>
      <c r="D2118" t="s">
        <v>6852</v>
      </c>
      <c r="E2118" t="s">
        <v>2342</v>
      </c>
      <c r="F2118" s="12">
        <v>34.186021859790515</v>
      </c>
      <c r="G2118" s="12">
        <v>997.2213277997455</v>
      </c>
      <c r="H2118" s="12">
        <v>431.17459793035567</v>
      </c>
      <c r="I2118">
        <v>3</v>
      </c>
      <c r="J2118" s="15">
        <v>9.7590687601515957E-2</v>
      </c>
      <c r="K2118" s="15">
        <v>0.90240931239848399</v>
      </c>
      <c r="L2118" s="58">
        <v>0.36940000000000006</v>
      </c>
      <c r="M2118">
        <v>12</v>
      </c>
      <c r="N2118">
        <v>0</v>
      </c>
      <c r="O2118" s="12">
        <v>12.5</v>
      </c>
      <c r="P2118" s="12">
        <v>2.5</v>
      </c>
      <c r="Q2118" s="12">
        <v>0</v>
      </c>
      <c r="R2118" s="12">
        <v>2.707227937195452</v>
      </c>
      <c r="S2118" s="12">
        <v>42.078625488330587</v>
      </c>
      <c r="T2118" s="12">
        <v>1040.9476801623521</v>
      </c>
      <c r="U2118" s="12">
        <v>1006.7616583025615</v>
      </c>
      <c r="V2118" s="12">
        <v>0</v>
      </c>
      <c r="W2118" s="59">
        <v>8.2302089910582146E-6</v>
      </c>
      <c r="X2118" s="59">
        <v>1.9317139131694595E-4</v>
      </c>
      <c r="Y2118" s="59">
        <v>0</v>
      </c>
      <c r="Z2118" s="59">
        <v>4.0507623112218409E-4</v>
      </c>
      <c r="AA2118" s="59">
        <v>4.4146248177338182E-4</v>
      </c>
      <c r="AB2118" s="59">
        <v>0</v>
      </c>
      <c r="AC2118" s="59">
        <v>6.0503253338101412E-5</v>
      </c>
      <c r="AD2118" s="59">
        <v>1.1918165901089181E-4</v>
      </c>
      <c r="AE2118" s="59">
        <v>8.5232824760504575E-5</v>
      </c>
      <c r="AF2118" s="59">
        <v>2.0614571310594772E-4</v>
      </c>
      <c r="AG2118" s="59">
        <v>0</v>
      </c>
      <c r="AH2118" s="17">
        <v>1.3809125121991051E-4</v>
      </c>
      <c r="AI2118" s="12">
        <v>1930</v>
      </c>
      <c r="AJ2118" s="16">
        <v>8</v>
      </c>
      <c r="AK2118" s="17">
        <v>0.94471208544368779</v>
      </c>
      <c r="AL2118" t="str">
        <f>IF(AK2118&lt;='CAV Tier 1 Analysis'!$A$5,"Tier 1", "Tier 2")</f>
        <v>Tier 2</v>
      </c>
      <c r="AM2118" t="str">
        <f t="shared" si="65"/>
        <v>Pennsylvania - Tier 2</v>
      </c>
      <c r="AN2118" t="str">
        <f t="shared" si="66"/>
        <v>Paint, Boroughs Of - Tier 2</v>
      </c>
    </row>
    <row r="2119" spans="1:40" x14ac:dyDescent="0.3">
      <c r="A2119">
        <v>3</v>
      </c>
      <c r="B2119" t="s">
        <v>23</v>
      </c>
      <c r="C2119" t="s">
        <v>4559</v>
      </c>
      <c r="D2119" t="s">
        <v>6987</v>
      </c>
      <c r="E2119" t="s">
        <v>2784</v>
      </c>
      <c r="F2119" s="12">
        <v>3362.1282173113968</v>
      </c>
      <c r="G2119" s="12">
        <v>1168.8219470322272</v>
      </c>
      <c r="H2119" s="12">
        <v>539.28284213726693</v>
      </c>
      <c r="I2119">
        <v>0</v>
      </c>
      <c r="J2119" s="15">
        <v>5.9834135923688544E-3</v>
      </c>
      <c r="K2119" s="15">
        <v>0.99401658640763146</v>
      </c>
      <c r="L2119" s="58">
        <v>26.586829999999999</v>
      </c>
      <c r="M2119">
        <v>4</v>
      </c>
      <c r="N2119">
        <v>0</v>
      </c>
      <c r="O2119" s="12">
        <v>13.428571428571429</v>
      </c>
      <c r="P2119" s="12">
        <v>1.7142857142857142</v>
      </c>
      <c r="Q2119" s="12">
        <v>0</v>
      </c>
      <c r="R2119" s="12">
        <v>0</v>
      </c>
      <c r="S2119" s="12">
        <v>3.22675228777543</v>
      </c>
      <c r="T2119" s="12">
        <v>1156.3601309596343</v>
      </c>
      <c r="U2119" s="12">
        <v>0</v>
      </c>
      <c r="V2119" s="12">
        <v>12.46181607259291</v>
      </c>
      <c r="W2119" s="59">
        <v>5.9235291637719611E-4</v>
      </c>
      <c r="X2119" s="59">
        <v>6.4390463772315322E-5</v>
      </c>
      <c r="Y2119" s="59">
        <v>0</v>
      </c>
      <c r="Z2119" s="59">
        <v>4.3516760829126065E-4</v>
      </c>
      <c r="AA2119" s="59">
        <v>3.0271713035889038E-4</v>
      </c>
      <c r="AB2119" s="59">
        <v>0</v>
      </c>
      <c r="AC2119" s="59">
        <v>0</v>
      </c>
      <c r="AD2119" s="59">
        <v>9.1393120951851617E-6</v>
      </c>
      <c r="AE2119" s="59">
        <v>9.4682799414803125E-5</v>
      </c>
      <c r="AF2119" s="59">
        <v>0</v>
      </c>
      <c r="AG2119" s="59">
        <v>1.9033276265800478E-5</v>
      </c>
      <c r="AH2119" s="17">
        <v>1.3795304605231375E-4</v>
      </c>
      <c r="AI2119" s="12">
        <v>1931</v>
      </c>
      <c r="AJ2119" s="16">
        <v>8</v>
      </c>
      <c r="AK2119" s="17">
        <v>0.94485003848974014</v>
      </c>
      <c r="AL2119" t="str">
        <f>IF(AK2119&lt;='CAV Tier 1 Analysis'!$A$5,"Tier 1", "Tier 2")</f>
        <v>Tier 2</v>
      </c>
      <c r="AM2119" t="str">
        <f t="shared" si="65"/>
        <v>Pennsylvania - Tier 2</v>
      </c>
      <c r="AN2119" t="str">
        <f t="shared" si="66"/>
        <v>Pine, Township Of - Tier 2</v>
      </c>
    </row>
    <row r="2120" spans="1:40" x14ac:dyDescent="0.3">
      <c r="A2120">
        <v>3</v>
      </c>
      <c r="B2120" t="s">
        <v>23</v>
      </c>
      <c r="C2120" t="s">
        <v>5230</v>
      </c>
      <c r="D2120" t="s">
        <v>7745</v>
      </c>
      <c r="E2120" t="s">
        <v>2586</v>
      </c>
      <c r="F2120" s="12">
        <v>712.47690788646457</v>
      </c>
      <c r="G2120" s="12">
        <v>133.94226893133938</v>
      </c>
      <c r="H2120" s="12">
        <v>138.97643386391439</v>
      </c>
      <c r="I2120">
        <v>0</v>
      </c>
      <c r="J2120" s="15">
        <v>0</v>
      </c>
      <c r="K2120" s="15">
        <v>1</v>
      </c>
      <c r="L2120" s="58">
        <v>19.776489999999999</v>
      </c>
      <c r="M2120">
        <v>0</v>
      </c>
      <c r="N2120">
        <v>0</v>
      </c>
      <c r="O2120" s="12">
        <v>11</v>
      </c>
      <c r="P2120" s="12">
        <v>4</v>
      </c>
      <c r="Q2120" s="12">
        <v>0</v>
      </c>
      <c r="R2120" s="12">
        <v>0</v>
      </c>
      <c r="S2120" s="12">
        <v>0</v>
      </c>
      <c r="T2120" s="12">
        <v>161.30961271726741</v>
      </c>
      <c r="U2120" s="12">
        <v>0</v>
      </c>
      <c r="V2120" s="12">
        <v>0</v>
      </c>
      <c r="W2120" s="59">
        <v>4.4061896537512949E-4</v>
      </c>
      <c r="X2120" s="59">
        <v>0</v>
      </c>
      <c r="Y2120" s="59">
        <v>0</v>
      </c>
      <c r="Z2120" s="59">
        <v>3.56467083387522E-4</v>
      </c>
      <c r="AA2120" s="59">
        <v>7.0633997083741095E-4</v>
      </c>
      <c r="AB2120" s="59">
        <v>0</v>
      </c>
      <c r="AC2120" s="59">
        <v>0</v>
      </c>
      <c r="AD2120" s="59">
        <v>0</v>
      </c>
      <c r="AE2120" s="59">
        <v>1.3208035538127489E-5</v>
      </c>
      <c r="AF2120" s="59">
        <v>0</v>
      </c>
      <c r="AG2120" s="59">
        <v>0</v>
      </c>
      <c r="AH2120" s="17">
        <v>1.3787582319438091E-4</v>
      </c>
      <c r="AI2120" s="12">
        <v>1932</v>
      </c>
      <c r="AJ2120" s="16">
        <v>8</v>
      </c>
      <c r="AK2120" s="17">
        <v>0.9449879143129345</v>
      </c>
      <c r="AL2120" t="str">
        <f>IF(AK2120&lt;='CAV Tier 1 Analysis'!$A$5,"Tier 1", "Tier 2")</f>
        <v>Tier 2</v>
      </c>
      <c r="AM2120" t="str">
        <f t="shared" ref="AM2120:AM2183" si="67">B2120&amp;" - "&amp;AL2120</f>
        <v>Pennsylvania - Tier 2</v>
      </c>
      <c r="AN2120" t="str">
        <f t="shared" ref="AN2120:AN2183" si="68">C2120&amp;" - "&amp;AL2120</f>
        <v>Duncan, Township Of - Tier 2</v>
      </c>
    </row>
    <row r="2121" spans="1:40" x14ac:dyDescent="0.3">
      <c r="A2121">
        <v>3</v>
      </c>
      <c r="B2121" t="s">
        <v>23</v>
      </c>
      <c r="C2121" t="s">
        <v>4808</v>
      </c>
      <c r="D2121" t="s">
        <v>7283</v>
      </c>
      <c r="E2121" t="s">
        <v>2556</v>
      </c>
      <c r="F2121" s="12">
        <v>1307.5549668956676</v>
      </c>
      <c r="G2121" s="12">
        <v>443.78202614156527</v>
      </c>
      <c r="H2121" s="12">
        <v>213.71650122310265</v>
      </c>
      <c r="I2121">
        <v>0</v>
      </c>
      <c r="J2121" s="15">
        <v>0</v>
      </c>
      <c r="K2121" s="15">
        <v>1</v>
      </c>
      <c r="L2121" s="58">
        <v>18.6707</v>
      </c>
      <c r="M2121">
        <v>0</v>
      </c>
      <c r="N2121">
        <v>0</v>
      </c>
      <c r="O2121" s="12">
        <v>11</v>
      </c>
      <c r="P2121" s="12">
        <v>4</v>
      </c>
      <c r="Q2121" s="12">
        <v>0</v>
      </c>
      <c r="R2121" s="12">
        <v>0</v>
      </c>
      <c r="S2121" s="12">
        <v>0</v>
      </c>
      <c r="T2121" s="12">
        <v>454.14273213372013</v>
      </c>
      <c r="U2121" s="12">
        <v>0</v>
      </c>
      <c r="V2121" s="12">
        <v>0</v>
      </c>
      <c r="W2121" s="59">
        <v>4.1598203305184242E-4</v>
      </c>
      <c r="X2121" s="59">
        <v>0</v>
      </c>
      <c r="Y2121" s="59">
        <v>0</v>
      </c>
      <c r="Z2121" s="59">
        <v>3.56467083387522E-4</v>
      </c>
      <c r="AA2121" s="59">
        <v>7.0633997083741095E-4</v>
      </c>
      <c r="AB2121" s="59">
        <v>0</v>
      </c>
      <c r="AC2121" s="59">
        <v>0</v>
      </c>
      <c r="AD2121" s="59">
        <v>0</v>
      </c>
      <c r="AE2121" s="59">
        <v>3.7185219432136148E-5</v>
      </c>
      <c r="AF2121" s="59">
        <v>0</v>
      </c>
      <c r="AG2121" s="59">
        <v>0</v>
      </c>
      <c r="AH2121" s="17">
        <v>1.3781584606444651E-4</v>
      </c>
      <c r="AI2121" s="12">
        <v>1933</v>
      </c>
      <c r="AJ2121" s="16">
        <v>8</v>
      </c>
      <c r="AK2121" s="17">
        <v>0.94512573015899892</v>
      </c>
      <c r="AL2121" t="str">
        <f>IF(AK2121&lt;='CAV Tier 1 Analysis'!$A$5,"Tier 1", "Tier 2")</f>
        <v>Tier 2</v>
      </c>
      <c r="AM2121" t="str">
        <f t="shared" si="67"/>
        <v>Pennsylvania - Tier 2</v>
      </c>
      <c r="AN2121" t="str">
        <f t="shared" si="68"/>
        <v>Greene, Township Of - Tier 2</v>
      </c>
    </row>
    <row r="2122" spans="1:40" x14ac:dyDescent="0.3">
      <c r="A2122">
        <v>3</v>
      </c>
      <c r="B2122" t="s">
        <v>23</v>
      </c>
      <c r="C2122" t="s">
        <v>4882</v>
      </c>
      <c r="D2122" t="s">
        <v>7365</v>
      </c>
      <c r="E2122" t="s">
        <v>2466</v>
      </c>
      <c r="F2122" s="12">
        <v>3094.57298902092</v>
      </c>
      <c r="G2122" s="12">
        <v>2490.5024940675412</v>
      </c>
      <c r="H2122" s="12">
        <v>857.50949987050001</v>
      </c>
      <c r="I2122">
        <v>1</v>
      </c>
      <c r="J2122" s="15">
        <v>5.7101685442437046E-3</v>
      </c>
      <c r="K2122" s="15">
        <v>0.99428983145575645</v>
      </c>
      <c r="L2122" s="58">
        <v>7.425349999999999</v>
      </c>
      <c r="M2122">
        <v>2</v>
      </c>
      <c r="N2122">
        <v>0</v>
      </c>
      <c r="O2122" s="12">
        <v>16</v>
      </c>
      <c r="P2122" s="12">
        <v>1</v>
      </c>
      <c r="Q2122" s="12">
        <v>0</v>
      </c>
      <c r="R2122" s="12">
        <v>0.99428983145575645</v>
      </c>
      <c r="S2122" s="12">
        <v>4.8965237725506805</v>
      </c>
      <c r="T2122" s="12">
        <v>2226.8533997420441</v>
      </c>
      <c r="U2122" s="12">
        <v>0</v>
      </c>
      <c r="V2122" s="12">
        <v>263.64909432549712</v>
      </c>
      <c r="W2122" s="59">
        <v>1.6543633549473226E-4</v>
      </c>
      <c r="X2122" s="59">
        <v>3.2195231886157661E-5</v>
      </c>
      <c r="Y2122" s="59">
        <v>0</v>
      </c>
      <c r="Z2122" s="59">
        <v>5.1849757583639564E-4</v>
      </c>
      <c r="AA2122" s="59">
        <v>1.7658499270935274E-4</v>
      </c>
      <c r="AB2122" s="59">
        <v>0</v>
      </c>
      <c r="AC2122" s="59">
        <v>2.2221169018514977E-5</v>
      </c>
      <c r="AD2122" s="59">
        <v>1.3868699840509295E-5</v>
      </c>
      <c r="AE2122" s="59">
        <v>1.8233481778637045E-4</v>
      </c>
      <c r="AF2122" s="59">
        <v>0</v>
      </c>
      <c r="AG2122" s="59">
        <v>4.0267855184939882E-4</v>
      </c>
      <c r="AH2122" s="17">
        <v>1.3761976131103923E-4</v>
      </c>
      <c r="AI2122" s="12">
        <v>1934</v>
      </c>
      <c r="AJ2122" s="16">
        <v>8</v>
      </c>
      <c r="AK2122" s="17">
        <v>0.94526334992030991</v>
      </c>
      <c r="AL2122" t="str">
        <f>IF(AK2122&lt;='CAV Tier 1 Analysis'!$A$5,"Tier 1", "Tier 2")</f>
        <v>Tier 2</v>
      </c>
      <c r="AM2122" t="str">
        <f t="shared" si="67"/>
        <v>Pennsylvania - Tier 2</v>
      </c>
      <c r="AN2122" t="str">
        <f t="shared" si="68"/>
        <v>South Coventry, Township Of - Tier 2</v>
      </c>
    </row>
    <row r="2123" spans="1:40" x14ac:dyDescent="0.3">
      <c r="A2123">
        <v>3</v>
      </c>
      <c r="B2123" t="s">
        <v>23</v>
      </c>
      <c r="C2123" t="s">
        <v>3675</v>
      </c>
      <c r="D2123" t="s">
        <v>6428</v>
      </c>
      <c r="E2123" t="s">
        <v>2767</v>
      </c>
      <c r="F2123" s="12">
        <v>2329.1205121937551</v>
      </c>
      <c r="G2123" s="12">
        <v>824.27894547345602</v>
      </c>
      <c r="H2123" s="12">
        <v>419.21275245250962</v>
      </c>
      <c r="I2123">
        <v>0</v>
      </c>
      <c r="J2123" s="15">
        <v>1.4036613734380999E-3</v>
      </c>
      <c r="K2123" s="15">
        <v>0.99859633862656205</v>
      </c>
      <c r="L2123" s="58">
        <v>24.464589999999998</v>
      </c>
      <c r="M2123">
        <v>5</v>
      </c>
      <c r="N2123">
        <v>0</v>
      </c>
      <c r="O2123" s="12">
        <v>12.571428571428571</v>
      </c>
      <c r="P2123" s="12">
        <v>2.2857142857142856</v>
      </c>
      <c r="Q2123" s="12">
        <v>0</v>
      </c>
      <c r="R2123" s="12">
        <v>0</v>
      </c>
      <c r="S2123" s="12">
        <v>0.5884327478702559</v>
      </c>
      <c r="T2123" s="12">
        <v>897.28639222664742</v>
      </c>
      <c r="U2123" s="12">
        <v>0</v>
      </c>
      <c r="V2123" s="12">
        <v>0</v>
      </c>
      <c r="W2123" s="59">
        <v>5.4506954136587121E-4</v>
      </c>
      <c r="X2123" s="59">
        <v>8.0488079715394149E-5</v>
      </c>
      <c r="Y2123" s="59">
        <v>0</v>
      </c>
      <c r="Z2123" s="59">
        <v>4.0739095244288231E-4</v>
      </c>
      <c r="AA2123" s="59">
        <v>4.0362284047852051E-4</v>
      </c>
      <c r="AB2123" s="59">
        <v>0</v>
      </c>
      <c r="AC2123" s="59">
        <v>0</v>
      </c>
      <c r="AD2123" s="59">
        <v>1.6666511867637823E-6</v>
      </c>
      <c r="AE2123" s="59">
        <v>7.3469834542223329E-5</v>
      </c>
      <c r="AF2123" s="59">
        <v>0</v>
      </c>
      <c r="AG2123" s="59">
        <v>0</v>
      </c>
      <c r="AH2123" s="17">
        <v>1.3742799088469593E-4</v>
      </c>
      <c r="AI2123" s="12">
        <v>1935</v>
      </c>
      <c r="AJ2123" s="16">
        <v>8</v>
      </c>
      <c r="AK2123" s="17">
        <v>0.94540077791119459</v>
      </c>
      <c r="AL2123" t="str">
        <f>IF(AK2123&lt;='CAV Tier 1 Analysis'!$A$5,"Tier 1", "Tier 2")</f>
        <v>Tier 2</v>
      </c>
      <c r="AM2123" t="str">
        <f t="shared" si="67"/>
        <v>Pennsylvania - Tier 2</v>
      </c>
      <c r="AN2123" t="str">
        <f t="shared" si="68"/>
        <v>Franklin, Township Of - Tier 2</v>
      </c>
    </row>
    <row r="2124" spans="1:40" x14ac:dyDescent="0.3">
      <c r="A2124">
        <v>3</v>
      </c>
      <c r="B2124" t="s">
        <v>23</v>
      </c>
      <c r="C2124" t="s">
        <v>3642</v>
      </c>
      <c r="D2124" t="s">
        <v>7089</v>
      </c>
      <c r="E2124" t="s">
        <v>2541</v>
      </c>
      <c r="F2124" s="12">
        <v>5818.9020813481247</v>
      </c>
      <c r="G2124" s="12">
        <v>2056.5170218113799</v>
      </c>
      <c r="H2124" s="12">
        <v>715.30318901207011</v>
      </c>
      <c r="I2124">
        <v>1</v>
      </c>
      <c r="J2124" s="15">
        <v>0</v>
      </c>
      <c r="K2124" s="15">
        <v>1.0000000000000002</v>
      </c>
      <c r="L2124" s="58">
        <v>16.114879999999999</v>
      </c>
      <c r="M2124">
        <v>2</v>
      </c>
      <c r="N2124">
        <v>0</v>
      </c>
      <c r="O2124" s="12">
        <v>16</v>
      </c>
      <c r="P2124" s="12">
        <v>1</v>
      </c>
      <c r="Q2124" s="12">
        <v>0</v>
      </c>
      <c r="R2124" s="12">
        <v>1.0000000000000002</v>
      </c>
      <c r="S2124" s="12">
        <v>0</v>
      </c>
      <c r="T2124" s="12">
        <v>1894.2227306451853</v>
      </c>
      <c r="U2124" s="12">
        <v>0</v>
      </c>
      <c r="V2124" s="12">
        <v>162.29429116619463</v>
      </c>
      <c r="W2124" s="59">
        <v>3.5903852264706061E-4</v>
      </c>
      <c r="X2124" s="59">
        <v>3.2195231886157661E-5</v>
      </c>
      <c r="Y2124" s="59">
        <v>0</v>
      </c>
      <c r="Z2124" s="59">
        <v>5.1849757583639564E-4</v>
      </c>
      <c r="AA2124" s="59">
        <v>1.7658499270935274E-4</v>
      </c>
      <c r="AB2124" s="59">
        <v>0</v>
      </c>
      <c r="AC2124" s="59">
        <v>2.2348784343877475E-5</v>
      </c>
      <c r="AD2124" s="59">
        <v>0</v>
      </c>
      <c r="AE2124" s="59">
        <v>1.550990094269338E-4</v>
      </c>
      <c r="AF2124" s="59">
        <v>0</v>
      </c>
      <c r="AG2124" s="59">
        <v>2.4787655845138166E-4</v>
      </c>
      <c r="AH2124" s="17">
        <v>1.3742187957283271E-4</v>
      </c>
      <c r="AI2124" s="12">
        <v>1936</v>
      </c>
      <c r="AJ2124" s="16">
        <v>8</v>
      </c>
      <c r="AK2124" s="17">
        <v>0.94553819979076748</v>
      </c>
      <c r="AL2124" t="str">
        <f>IF(AK2124&lt;='CAV Tier 1 Analysis'!$A$5,"Tier 1", "Tier 2")</f>
        <v>Tier 2</v>
      </c>
      <c r="AM2124" t="str">
        <f t="shared" si="67"/>
        <v>Pennsylvania - Tier 2</v>
      </c>
      <c r="AN2124" t="str">
        <f t="shared" si="68"/>
        <v>Jefferson, Township Of - Tier 2</v>
      </c>
    </row>
    <row r="2125" spans="1:40" x14ac:dyDescent="0.3">
      <c r="A2125">
        <v>3</v>
      </c>
      <c r="B2125" t="s">
        <v>23</v>
      </c>
      <c r="C2125" t="s">
        <v>5458</v>
      </c>
      <c r="D2125" t="s">
        <v>7988</v>
      </c>
      <c r="E2125" t="s">
        <v>2289</v>
      </c>
      <c r="F2125" s="12">
        <v>65.752832847438157</v>
      </c>
      <c r="G2125" s="12">
        <v>94.871068917536263</v>
      </c>
      <c r="H2125" s="12">
        <v>63.345843698292178</v>
      </c>
      <c r="I2125">
        <v>0</v>
      </c>
      <c r="J2125" s="15">
        <v>0</v>
      </c>
      <c r="K2125" s="15">
        <v>1</v>
      </c>
      <c r="L2125" s="58">
        <v>4.0117500000000001</v>
      </c>
      <c r="M2125">
        <v>3</v>
      </c>
      <c r="N2125">
        <v>0</v>
      </c>
      <c r="O2125" s="12">
        <v>9</v>
      </c>
      <c r="P2125" s="12">
        <v>6</v>
      </c>
      <c r="Q2125" s="12">
        <v>0</v>
      </c>
      <c r="R2125" s="12">
        <v>0</v>
      </c>
      <c r="S2125" s="12">
        <v>0</v>
      </c>
      <c r="T2125" s="12">
        <v>123.95399932203895</v>
      </c>
      <c r="U2125" s="12">
        <v>58.201166474600797</v>
      </c>
      <c r="V2125" s="12">
        <v>0</v>
      </c>
      <c r="W2125" s="59">
        <v>8.9381540118781233E-5</v>
      </c>
      <c r="X2125" s="59">
        <v>4.8292847829236488E-5</v>
      </c>
      <c r="Y2125" s="59">
        <v>0</v>
      </c>
      <c r="Z2125" s="59">
        <v>2.9165488640797254E-4</v>
      </c>
      <c r="AA2125" s="59">
        <v>1.0595099562561163E-3</v>
      </c>
      <c r="AB2125" s="59">
        <v>0</v>
      </c>
      <c r="AC2125" s="59">
        <v>0</v>
      </c>
      <c r="AD2125" s="59">
        <v>0</v>
      </c>
      <c r="AE2125" s="59">
        <v>1.0149356883077236E-5</v>
      </c>
      <c r="AF2125" s="59">
        <v>1.1917339985646166E-5</v>
      </c>
      <c r="AG2125" s="59">
        <v>0</v>
      </c>
      <c r="AH2125" s="17">
        <v>1.3735508431643909E-4</v>
      </c>
      <c r="AI2125" s="12">
        <v>1937</v>
      </c>
      <c r="AJ2125" s="16">
        <v>8</v>
      </c>
      <c r="AK2125" s="17">
        <v>0.94567555487508392</v>
      </c>
      <c r="AL2125" t="str">
        <f>IF(AK2125&lt;='CAV Tier 1 Analysis'!$A$5,"Tier 1", "Tier 2")</f>
        <v>Tier 2</v>
      </c>
      <c r="AM2125" t="str">
        <f t="shared" si="67"/>
        <v>Pennsylvania - Tier 2</v>
      </c>
      <c r="AN2125" t="str">
        <f t="shared" si="68"/>
        <v>Ulysses, Borough Of - Tier 2</v>
      </c>
    </row>
    <row r="2126" spans="1:40" x14ac:dyDescent="0.3">
      <c r="A2126">
        <v>3</v>
      </c>
      <c r="B2126" t="s">
        <v>23</v>
      </c>
      <c r="C2126" t="s">
        <v>5295</v>
      </c>
      <c r="D2126" t="s">
        <v>7818</v>
      </c>
      <c r="E2126" t="s">
        <v>2761</v>
      </c>
      <c r="F2126" s="12">
        <v>4391.1978399033951</v>
      </c>
      <c r="G2126" s="12">
        <v>1806.3965854125881</v>
      </c>
      <c r="H2126" s="12">
        <v>845.49025123012586</v>
      </c>
      <c r="I2126">
        <v>1</v>
      </c>
      <c r="J2126" s="15">
        <v>1.2647695502309066E-2</v>
      </c>
      <c r="K2126" s="15">
        <v>0.98735230449769096</v>
      </c>
      <c r="L2126" s="58">
        <v>21.993729999999999</v>
      </c>
      <c r="M2126">
        <v>1</v>
      </c>
      <c r="N2126">
        <v>0</v>
      </c>
      <c r="O2126" s="12">
        <v>11</v>
      </c>
      <c r="P2126" s="12">
        <v>2.4444444444444446</v>
      </c>
      <c r="Q2126" s="12">
        <v>0</v>
      </c>
      <c r="R2126" s="12">
        <v>0.98735230449769096</v>
      </c>
      <c r="S2126" s="12">
        <v>10.693503247729426</v>
      </c>
      <c r="T2126" s="12">
        <v>1988.6709714705974</v>
      </c>
      <c r="U2126" s="12">
        <v>0</v>
      </c>
      <c r="V2126" s="12">
        <v>0</v>
      </c>
      <c r="W2126" s="59">
        <v>4.9001893446915749E-4</v>
      </c>
      <c r="X2126" s="59">
        <v>1.6097615943078831E-5</v>
      </c>
      <c r="Y2126" s="59">
        <v>0</v>
      </c>
      <c r="Z2126" s="59">
        <v>3.56467083387522E-4</v>
      </c>
      <c r="AA2126" s="59">
        <v>4.3165220440064006E-4</v>
      </c>
      <c r="AB2126" s="59">
        <v>0</v>
      </c>
      <c r="AC2126" s="59">
        <v>2.2066123724649336E-5</v>
      </c>
      <c r="AD2126" s="59">
        <v>3.0287811042121459E-5</v>
      </c>
      <c r="AE2126" s="59">
        <v>1.6283243399055334E-4</v>
      </c>
      <c r="AF2126" s="59">
        <v>0</v>
      </c>
      <c r="AG2126" s="59">
        <v>0</v>
      </c>
      <c r="AH2126" s="17">
        <v>1.3722020063252022E-4</v>
      </c>
      <c r="AI2126" s="12">
        <v>1938</v>
      </c>
      <c r="AJ2126" s="16">
        <v>8</v>
      </c>
      <c r="AK2126" s="17">
        <v>0.94581277507571648</v>
      </c>
      <c r="AL2126" t="str">
        <f>IF(AK2126&lt;='CAV Tier 1 Analysis'!$A$5,"Tier 1", "Tier 2")</f>
        <v>Tier 2</v>
      </c>
      <c r="AM2126" t="str">
        <f t="shared" si="67"/>
        <v>Pennsylvania - Tier 2</v>
      </c>
      <c r="AN2126" t="str">
        <f t="shared" si="68"/>
        <v>Nicholson, Township Of - Tier 2</v>
      </c>
    </row>
    <row r="2127" spans="1:40" x14ac:dyDescent="0.3">
      <c r="A2127">
        <v>3</v>
      </c>
      <c r="B2127" t="s">
        <v>23</v>
      </c>
      <c r="C2127" t="s">
        <v>5433</v>
      </c>
      <c r="D2127" t="s">
        <v>7962</v>
      </c>
      <c r="E2127" t="s">
        <v>2598</v>
      </c>
      <c r="F2127" s="12">
        <v>11391.901125235872</v>
      </c>
      <c r="G2127" s="12">
        <v>630.31343267730585</v>
      </c>
      <c r="H2127" s="12">
        <v>451.17446717151665</v>
      </c>
      <c r="I2127">
        <v>4</v>
      </c>
      <c r="J2127" s="15">
        <v>1.5647996755698793E-2</v>
      </c>
      <c r="K2127" s="15">
        <v>0.98435200324430094</v>
      </c>
      <c r="L2127" s="58">
        <v>23.277739999999998</v>
      </c>
      <c r="M2127">
        <v>3</v>
      </c>
      <c r="N2127">
        <v>0</v>
      </c>
      <c r="O2127" s="12">
        <v>14.2</v>
      </c>
      <c r="P2127" s="12">
        <v>1.8</v>
      </c>
      <c r="Q2127" s="12">
        <v>0</v>
      </c>
      <c r="R2127" s="12">
        <v>3.9374080129772038</v>
      </c>
      <c r="S2127" s="12">
        <v>7.0599765985540239</v>
      </c>
      <c r="T2127" s="12">
        <v>657.0480261402513</v>
      </c>
      <c r="U2127" s="12">
        <v>0</v>
      </c>
      <c r="V2127" s="12">
        <v>0</v>
      </c>
      <c r="W2127" s="59">
        <v>5.1862659729159553E-4</v>
      </c>
      <c r="X2127" s="59">
        <v>4.8292847829236488E-5</v>
      </c>
      <c r="Y2127" s="59">
        <v>0</v>
      </c>
      <c r="Z2127" s="59">
        <v>4.6016659855480113E-4</v>
      </c>
      <c r="AA2127" s="59">
        <v>3.1785298687683495E-4</v>
      </c>
      <c r="AB2127" s="59">
        <v>0</v>
      </c>
      <c r="AC2127" s="59">
        <v>8.7996282555882625E-5</v>
      </c>
      <c r="AD2127" s="59">
        <v>1.999636903128139E-5</v>
      </c>
      <c r="AE2127" s="59">
        <v>5.3799110501416425E-5</v>
      </c>
      <c r="AF2127" s="59">
        <v>0</v>
      </c>
      <c r="AG2127" s="59">
        <v>0</v>
      </c>
      <c r="AH2127" s="17">
        <v>1.3697552660373169E-4</v>
      </c>
      <c r="AI2127" s="12">
        <v>1939</v>
      </c>
      <c r="AJ2127" s="16">
        <v>8</v>
      </c>
      <c r="AK2127" s="17">
        <v>0.94594975060232023</v>
      </c>
      <c r="AL2127" t="str">
        <f>IF(AK2127&lt;='CAV Tier 1 Analysis'!$A$5,"Tier 1", "Tier 2")</f>
        <v>Tier 2</v>
      </c>
      <c r="AM2127" t="str">
        <f t="shared" si="67"/>
        <v>Pennsylvania - Tier 2</v>
      </c>
      <c r="AN2127" t="str">
        <f t="shared" si="68"/>
        <v>Thornhurst, Towhship Of - Tier 2</v>
      </c>
    </row>
    <row r="2128" spans="1:40" x14ac:dyDescent="0.3">
      <c r="A2128">
        <v>3</v>
      </c>
      <c r="B2128" t="s">
        <v>23</v>
      </c>
      <c r="C2128" t="s">
        <v>3643</v>
      </c>
      <c r="D2128" t="s">
        <v>6810</v>
      </c>
      <c r="E2128" t="s">
        <v>2385</v>
      </c>
      <c r="F2128" s="12">
        <v>6890.4943699506075</v>
      </c>
      <c r="G2128" s="12">
        <v>2752.9934343292134</v>
      </c>
      <c r="H2128" s="12">
        <v>1108.6611400228558</v>
      </c>
      <c r="I2128">
        <v>4</v>
      </c>
      <c r="J2128" s="15">
        <v>5.3949812787075111E-3</v>
      </c>
      <c r="K2128" s="15">
        <v>0.9946050187212927</v>
      </c>
      <c r="L2128" s="58">
        <v>19.082550000000001</v>
      </c>
      <c r="M2128">
        <v>3</v>
      </c>
      <c r="N2128">
        <v>0</v>
      </c>
      <c r="O2128" s="12">
        <v>16</v>
      </c>
      <c r="P2128" s="12">
        <v>1</v>
      </c>
      <c r="Q2128" s="12">
        <v>0</v>
      </c>
      <c r="R2128" s="12">
        <v>3.9784200748851708</v>
      </c>
      <c r="S2128" s="12">
        <v>5.9812060948538335</v>
      </c>
      <c r="T2128" s="12">
        <v>2834.2927723972289</v>
      </c>
      <c r="U2128" s="12">
        <v>0</v>
      </c>
      <c r="V2128" s="12">
        <v>0</v>
      </c>
      <c r="W2128" s="59">
        <v>4.2515802539880326E-4</v>
      </c>
      <c r="X2128" s="59">
        <v>4.8292847829236488E-5</v>
      </c>
      <c r="Y2128" s="59">
        <v>0</v>
      </c>
      <c r="Z2128" s="59">
        <v>5.1849757583639564E-4</v>
      </c>
      <c r="AA2128" s="59">
        <v>1.7658499270935274E-4</v>
      </c>
      <c r="AB2128" s="59">
        <v>0</v>
      </c>
      <c r="AC2128" s="59">
        <v>8.8912852282961536E-5</v>
      </c>
      <c r="AD2128" s="59">
        <v>1.6940906624158337E-5</v>
      </c>
      <c r="AE2128" s="59">
        <v>2.32071970372248E-4</v>
      </c>
      <c r="AF2128" s="59">
        <v>0</v>
      </c>
      <c r="AG2128" s="59">
        <v>0</v>
      </c>
      <c r="AH2128" s="17">
        <v>1.3695083373210508E-4</v>
      </c>
      <c r="AI2128" s="12">
        <v>1940</v>
      </c>
      <c r="AJ2128" s="16">
        <v>8</v>
      </c>
      <c r="AK2128" s="17">
        <v>0.94608670143605234</v>
      </c>
      <c r="AL2128" t="str">
        <f>IF(AK2128&lt;='CAV Tier 1 Analysis'!$A$5,"Tier 1", "Tier 2")</f>
        <v>Tier 2</v>
      </c>
      <c r="AM2128" t="str">
        <f t="shared" si="67"/>
        <v>Pennsylvania - Tier 2</v>
      </c>
      <c r="AN2128" t="str">
        <f t="shared" si="68"/>
        <v>Penn, Township Of - Tier 2</v>
      </c>
    </row>
    <row r="2129" spans="1:40" x14ac:dyDescent="0.3">
      <c r="A2129">
        <v>3</v>
      </c>
      <c r="B2129" t="s">
        <v>23</v>
      </c>
      <c r="C2129" t="s">
        <v>4650</v>
      </c>
      <c r="D2129" t="s">
        <v>7101</v>
      </c>
      <c r="E2129" t="s">
        <v>2605</v>
      </c>
      <c r="F2129" s="12">
        <v>5009.4638454025371</v>
      </c>
      <c r="G2129" s="12">
        <v>1637.5810472613782</v>
      </c>
      <c r="H2129" s="12">
        <v>512.91795253200064</v>
      </c>
      <c r="I2129">
        <v>0</v>
      </c>
      <c r="J2129" s="15">
        <v>7.2081319261137645E-5</v>
      </c>
      <c r="K2129" s="15">
        <v>0.99992791868073883</v>
      </c>
      <c r="L2129" s="58">
        <v>13.87322</v>
      </c>
      <c r="M2129">
        <v>0</v>
      </c>
      <c r="N2129">
        <v>0</v>
      </c>
      <c r="O2129" s="12">
        <v>16</v>
      </c>
      <c r="P2129" s="12">
        <v>1</v>
      </c>
      <c r="Q2129" s="12">
        <v>0</v>
      </c>
      <c r="R2129" s="12">
        <v>0</v>
      </c>
      <c r="S2129" s="12">
        <v>3.6971802691228184E-2</v>
      </c>
      <c r="T2129" s="12">
        <v>1383.1775976894687</v>
      </c>
      <c r="U2129" s="12">
        <v>0</v>
      </c>
      <c r="V2129" s="12">
        <v>254.4034495719095</v>
      </c>
      <c r="W2129" s="59">
        <v>3.0909447747408939E-4</v>
      </c>
      <c r="X2129" s="59">
        <v>0</v>
      </c>
      <c r="Y2129" s="59">
        <v>0</v>
      </c>
      <c r="Z2129" s="59">
        <v>5.1849757583639564E-4</v>
      </c>
      <c r="AA2129" s="59">
        <v>1.7658499270935274E-4</v>
      </c>
      <c r="AB2129" s="59">
        <v>0</v>
      </c>
      <c r="AC2129" s="59">
        <v>0</v>
      </c>
      <c r="AD2129" s="59">
        <v>1.04717317408239E-7</v>
      </c>
      <c r="AE2129" s="59">
        <v>1.1325461984615313E-4</v>
      </c>
      <c r="AF2129" s="59">
        <v>0</v>
      </c>
      <c r="AG2129" s="59">
        <v>3.8855742296855286E-4</v>
      </c>
      <c r="AH2129" s="17">
        <v>1.3691761874108654E-4</v>
      </c>
      <c r="AI2129" s="12">
        <v>1941</v>
      </c>
      <c r="AJ2129" s="16">
        <v>8</v>
      </c>
      <c r="AK2129" s="17">
        <v>0.94622361905479346</v>
      </c>
      <c r="AL2129" t="str">
        <f>IF(AK2129&lt;='CAV Tier 1 Analysis'!$A$5,"Tier 1", "Tier 2")</f>
        <v>Tier 2</v>
      </c>
      <c r="AM2129" t="str">
        <f t="shared" si="67"/>
        <v>Pennsylvania - Tier 2</v>
      </c>
      <c r="AN2129" t="str">
        <f t="shared" si="68"/>
        <v>North Heidelberg, Township Of - Tier 2</v>
      </c>
    </row>
    <row r="2130" spans="1:40" x14ac:dyDescent="0.3">
      <c r="A2130">
        <v>3</v>
      </c>
      <c r="B2130" t="s">
        <v>23</v>
      </c>
      <c r="C2130" t="s">
        <v>4357</v>
      </c>
      <c r="D2130" t="s">
        <v>6769</v>
      </c>
      <c r="E2130" t="s">
        <v>1993</v>
      </c>
      <c r="F2130" s="12">
        <v>1159.1556744240268</v>
      </c>
      <c r="G2130" s="12">
        <v>1236.3452936121805</v>
      </c>
      <c r="H2130" s="12">
        <v>640.34461266760877</v>
      </c>
      <c r="I2130">
        <v>3</v>
      </c>
      <c r="J2130" s="15">
        <v>0.13543079184566478</v>
      </c>
      <c r="K2130" s="15">
        <v>0.86456920815433547</v>
      </c>
      <c r="L2130" s="58">
        <v>0.87756999999999985</v>
      </c>
      <c r="M2130">
        <v>8</v>
      </c>
      <c r="N2130">
        <v>2</v>
      </c>
      <c r="O2130" s="12">
        <v>18</v>
      </c>
      <c r="P2130" s="12">
        <v>1</v>
      </c>
      <c r="Q2130" s="12">
        <v>0</v>
      </c>
      <c r="R2130" s="12">
        <v>2.5937076244630064</v>
      </c>
      <c r="S2130" s="12">
        <v>86.72237794767976</v>
      </c>
      <c r="T2130" s="12">
        <v>1420.2718734390621</v>
      </c>
      <c r="U2130" s="12">
        <v>261.11619901503536</v>
      </c>
      <c r="V2130" s="12">
        <v>0</v>
      </c>
      <c r="W2130" s="59">
        <v>1.9552204938502856E-5</v>
      </c>
      <c r="X2130" s="59">
        <v>1.2878092754463064E-4</v>
      </c>
      <c r="Y2130" s="59">
        <v>1.2403870007442322E-4</v>
      </c>
      <c r="Z2130" s="59">
        <v>5.8330977281594509E-4</v>
      </c>
      <c r="AA2130" s="59">
        <v>1.7658499270935274E-4</v>
      </c>
      <c r="AB2130" s="59">
        <v>0</v>
      </c>
      <c r="AC2130" s="59">
        <v>5.7966212350194463E-5</v>
      </c>
      <c r="AD2130" s="59">
        <v>2.4562867149832153E-4</v>
      </c>
      <c r="AE2130" s="59">
        <v>1.1629190016757122E-4</v>
      </c>
      <c r="AF2130" s="59">
        <v>5.3466463095371606E-5</v>
      </c>
      <c r="AG2130" s="59">
        <v>0</v>
      </c>
      <c r="AH2130" s="17">
        <v>1.368745313813012E-4</v>
      </c>
      <c r="AI2130" s="12">
        <v>1942</v>
      </c>
      <c r="AJ2130" s="16">
        <v>8</v>
      </c>
      <c r="AK2130" s="17">
        <v>0.9463604935861748</v>
      </c>
      <c r="AL2130" t="str">
        <f>IF(AK2130&lt;='CAV Tier 1 Analysis'!$A$5,"Tier 1", "Tier 2")</f>
        <v>Tier 2</v>
      </c>
      <c r="AM2130" t="str">
        <f t="shared" si="67"/>
        <v>Pennsylvania - Tier 2</v>
      </c>
      <c r="AN2130" t="str">
        <f t="shared" si="68"/>
        <v>West Conshohocken, Borough Of - Tier 2</v>
      </c>
    </row>
    <row r="2131" spans="1:40" x14ac:dyDescent="0.3">
      <c r="A2131">
        <v>3</v>
      </c>
      <c r="B2131" t="s">
        <v>23</v>
      </c>
      <c r="C2131" t="s">
        <v>4657</v>
      </c>
      <c r="D2131" t="s">
        <v>7110</v>
      </c>
      <c r="E2131" t="s">
        <v>2388</v>
      </c>
      <c r="F2131" s="12">
        <v>5031.9307882219346</v>
      </c>
      <c r="G2131" s="12">
        <v>3961.2543751125163</v>
      </c>
      <c r="H2131" s="12">
        <v>1466.9829829789596</v>
      </c>
      <c r="I2131">
        <v>0</v>
      </c>
      <c r="J2131" s="15">
        <v>6.7834241330019009E-3</v>
      </c>
      <c r="K2131" s="15">
        <v>0.99321657586699796</v>
      </c>
      <c r="L2131" s="58">
        <v>13.935439999999998</v>
      </c>
      <c r="M2131">
        <v>2</v>
      </c>
      <c r="N2131">
        <v>0</v>
      </c>
      <c r="O2131" s="12">
        <v>16</v>
      </c>
      <c r="P2131" s="12">
        <v>1</v>
      </c>
      <c r="Q2131" s="12">
        <v>0</v>
      </c>
      <c r="R2131" s="12">
        <v>0</v>
      </c>
      <c r="S2131" s="12">
        <v>9.9511677694425913</v>
      </c>
      <c r="T2131" s="12">
        <v>3882.3357074319529</v>
      </c>
      <c r="U2131" s="12">
        <v>0</v>
      </c>
      <c r="V2131" s="12">
        <v>78.918667680563431</v>
      </c>
      <c r="W2131" s="59">
        <v>3.1048073519857137E-4</v>
      </c>
      <c r="X2131" s="59">
        <v>3.2195231886157661E-5</v>
      </c>
      <c r="Y2131" s="59">
        <v>0</v>
      </c>
      <c r="Z2131" s="59">
        <v>5.1849757583639564E-4</v>
      </c>
      <c r="AA2131" s="59">
        <v>1.7658499270935274E-4</v>
      </c>
      <c r="AB2131" s="59">
        <v>0</v>
      </c>
      <c r="AC2131" s="59">
        <v>0</v>
      </c>
      <c r="AD2131" s="59">
        <v>2.8185252490882554E-5</v>
      </c>
      <c r="AE2131" s="59">
        <v>3.1788575479738595E-4</v>
      </c>
      <c r="AF2131" s="59">
        <v>0</v>
      </c>
      <c r="AG2131" s="59">
        <v>1.2053466330614263E-4</v>
      </c>
      <c r="AH2131" s="17">
        <v>1.3676038238408079E-4</v>
      </c>
      <c r="AI2131" s="12">
        <v>1943</v>
      </c>
      <c r="AJ2131" s="16">
        <v>8</v>
      </c>
      <c r="AK2131" s="17">
        <v>0.94649725396855888</v>
      </c>
      <c r="AL2131" t="str">
        <f>IF(AK2131&lt;='CAV Tier 1 Analysis'!$A$5,"Tier 1", "Tier 2")</f>
        <v>Tier 2</v>
      </c>
      <c r="AM2131" t="str">
        <f t="shared" si="67"/>
        <v>Pennsylvania - Tier 2</v>
      </c>
      <c r="AN2131" t="str">
        <f t="shared" si="68"/>
        <v>Ruscombmanor, Township Of - Tier 2</v>
      </c>
    </row>
    <row r="2132" spans="1:40" x14ac:dyDescent="0.3">
      <c r="A2132">
        <v>3</v>
      </c>
      <c r="B2132" t="s">
        <v>23</v>
      </c>
      <c r="C2132" t="s">
        <v>5511</v>
      </c>
      <c r="D2132" t="s">
        <v>8044</v>
      </c>
      <c r="E2132" t="s">
        <v>2495</v>
      </c>
      <c r="F2132" s="12">
        <v>3131.3714440073054</v>
      </c>
      <c r="G2132" s="12">
        <v>3881.7210215378459</v>
      </c>
      <c r="H2132" s="12">
        <v>1117.7288055209729</v>
      </c>
      <c r="I2132">
        <v>1</v>
      </c>
      <c r="J2132" s="15">
        <v>0</v>
      </c>
      <c r="K2132" s="15">
        <v>1.0000000000000002</v>
      </c>
      <c r="L2132" s="58">
        <v>11.84867</v>
      </c>
      <c r="M2132">
        <v>0</v>
      </c>
      <c r="N2132">
        <v>0</v>
      </c>
      <c r="O2132" s="12">
        <v>11.4</v>
      </c>
      <c r="P2132" s="12">
        <v>2</v>
      </c>
      <c r="Q2132" s="12">
        <v>0</v>
      </c>
      <c r="R2132" s="12">
        <v>1.0000000000000002</v>
      </c>
      <c r="S2132" s="12">
        <v>0</v>
      </c>
      <c r="T2132" s="12">
        <v>3951.3488879203032</v>
      </c>
      <c r="U2132" s="12">
        <v>819.97744391299784</v>
      </c>
      <c r="V2132" s="12">
        <v>0</v>
      </c>
      <c r="W2132" s="59">
        <v>2.6398762957791479E-4</v>
      </c>
      <c r="X2132" s="59">
        <v>0</v>
      </c>
      <c r="Y2132" s="59">
        <v>0</v>
      </c>
      <c r="Z2132" s="59">
        <v>3.6942952278343189E-4</v>
      </c>
      <c r="AA2132" s="59">
        <v>3.5316998541870548E-4</v>
      </c>
      <c r="AB2132" s="59">
        <v>0</v>
      </c>
      <c r="AC2132" s="59">
        <v>2.2348784343877475E-5</v>
      </c>
      <c r="AD2132" s="59">
        <v>0</v>
      </c>
      <c r="AE2132" s="59">
        <v>3.2353655591912071E-4</v>
      </c>
      <c r="AF2132" s="59">
        <v>1.6789955548290978E-4</v>
      </c>
      <c r="AG2132" s="59">
        <v>0</v>
      </c>
      <c r="AH2132" s="17">
        <v>1.3639745759326915E-4</v>
      </c>
      <c r="AI2132" s="12">
        <v>1944</v>
      </c>
      <c r="AJ2132" s="16">
        <v>8</v>
      </c>
      <c r="AK2132" s="17">
        <v>0.94663365142615219</v>
      </c>
      <c r="AL2132" t="str">
        <f>IF(AK2132&lt;='CAV Tier 1 Analysis'!$A$5,"Tier 1", "Tier 2")</f>
        <v>Tier 2</v>
      </c>
      <c r="AM2132" t="str">
        <f t="shared" si="67"/>
        <v>Pennsylvania - Tier 2</v>
      </c>
      <c r="AN2132" t="str">
        <f t="shared" si="68"/>
        <v>Cresson, Township Of - Tier 2</v>
      </c>
    </row>
    <row r="2133" spans="1:40" x14ac:dyDescent="0.3">
      <c r="A2133">
        <v>3</v>
      </c>
      <c r="B2133" t="s">
        <v>23</v>
      </c>
      <c r="C2133" t="s">
        <v>5493</v>
      </c>
      <c r="D2133" t="s">
        <v>8025</v>
      </c>
      <c r="E2133" t="s">
        <v>2158</v>
      </c>
      <c r="F2133" s="12">
        <v>664.04967376551485</v>
      </c>
      <c r="G2133" s="12">
        <v>1455.3983343776388</v>
      </c>
      <c r="H2133" s="12">
        <v>888.0272080361982</v>
      </c>
      <c r="I2133">
        <v>3</v>
      </c>
      <c r="J2133" s="15">
        <v>0</v>
      </c>
      <c r="K2133" s="15">
        <v>0.99999999999999978</v>
      </c>
      <c r="L2133" s="58">
        <v>10.166400000000001</v>
      </c>
      <c r="M2133">
        <v>3</v>
      </c>
      <c r="N2133">
        <v>0</v>
      </c>
      <c r="O2133" s="12">
        <v>15.75</v>
      </c>
      <c r="P2133" s="12">
        <v>2</v>
      </c>
      <c r="Q2133" s="12">
        <v>0</v>
      </c>
      <c r="R2133" s="12">
        <v>2.9999999999999991</v>
      </c>
      <c r="S2133" s="12">
        <v>0</v>
      </c>
      <c r="T2133" s="12">
        <v>1496.179777844412</v>
      </c>
      <c r="U2133" s="12">
        <v>832.13010407889715</v>
      </c>
      <c r="V2133" s="12">
        <v>0</v>
      </c>
      <c r="W2133" s="59">
        <v>2.2650675876203095E-4</v>
      </c>
      <c r="X2133" s="59">
        <v>4.8292847829236488E-5</v>
      </c>
      <c r="Y2133" s="59">
        <v>0</v>
      </c>
      <c r="Z2133" s="59">
        <v>5.1039605121395201E-4</v>
      </c>
      <c r="AA2133" s="59">
        <v>3.5316998541870548E-4</v>
      </c>
      <c r="AB2133" s="59">
        <v>0</v>
      </c>
      <c r="AC2133" s="59">
        <v>6.7046353031632392E-5</v>
      </c>
      <c r="AD2133" s="59">
        <v>0</v>
      </c>
      <c r="AE2133" s="59">
        <v>1.2250724147378294E-4</v>
      </c>
      <c r="AF2133" s="59">
        <v>1.7038794861486264E-4</v>
      </c>
      <c r="AG2133" s="59">
        <v>0</v>
      </c>
      <c r="AH2133" s="17">
        <v>1.3620974421310933E-4</v>
      </c>
      <c r="AI2133" s="12">
        <v>1945</v>
      </c>
      <c r="AJ2133" s="16">
        <v>8</v>
      </c>
      <c r="AK2133" s="17">
        <v>0.94676986117036532</v>
      </c>
      <c r="AL2133" t="str">
        <f>IF(AK2133&lt;='CAV Tier 1 Analysis'!$A$5,"Tier 1", "Tier 2")</f>
        <v>Tier 2</v>
      </c>
      <c r="AM2133" t="str">
        <f t="shared" si="67"/>
        <v>Pennsylvania - Tier 2</v>
      </c>
      <c r="AN2133" t="str">
        <f t="shared" si="68"/>
        <v>Overfield, Township Of - Tier 2</v>
      </c>
    </row>
    <row r="2134" spans="1:40" x14ac:dyDescent="0.3">
      <c r="A2134">
        <v>3</v>
      </c>
      <c r="B2134" t="s">
        <v>23</v>
      </c>
      <c r="C2134" t="s">
        <v>5105</v>
      </c>
      <c r="D2134" t="s">
        <v>7611</v>
      </c>
      <c r="E2134" t="s">
        <v>1865</v>
      </c>
      <c r="F2134" s="12">
        <v>707.37859074608662</v>
      </c>
      <c r="G2134" s="12">
        <v>2489.2577555835783</v>
      </c>
      <c r="H2134" s="12">
        <v>1153.4167373435132</v>
      </c>
      <c r="I2134">
        <v>1</v>
      </c>
      <c r="J2134" s="15">
        <v>0</v>
      </c>
      <c r="K2134" s="15">
        <v>1</v>
      </c>
      <c r="L2134" s="58">
        <v>0.53554000000000002</v>
      </c>
      <c r="M2134">
        <v>0</v>
      </c>
      <c r="N2134">
        <v>0</v>
      </c>
      <c r="O2134" s="12">
        <v>18</v>
      </c>
      <c r="P2134" s="12">
        <v>1</v>
      </c>
      <c r="Q2134" s="12">
        <v>0</v>
      </c>
      <c r="R2134" s="12">
        <v>1</v>
      </c>
      <c r="S2134" s="12">
        <v>0</v>
      </c>
      <c r="T2134" s="12">
        <v>2960.1746042119812</v>
      </c>
      <c r="U2134" s="12">
        <v>2252.7960134658947</v>
      </c>
      <c r="V2134" s="12">
        <v>0</v>
      </c>
      <c r="W2134" s="59">
        <v>1.193179784264027E-5</v>
      </c>
      <c r="X2134" s="59">
        <v>0</v>
      </c>
      <c r="Y2134" s="59">
        <v>0</v>
      </c>
      <c r="Z2134" s="59">
        <v>5.8330977281594509E-4</v>
      </c>
      <c r="AA2134" s="59">
        <v>1.7658499270935274E-4</v>
      </c>
      <c r="AB2134" s="59">
        <v>0</v>
      </c>
      <c r="AC2134" s="59">
        <v>2.2348784343877468E-5</v>
      </c>
      <c r="AD2134" s="59">
        <v>0</v>
      </c>
      <c r="AE2134" s="59">
        <v>2.4237917823299727E-4</v>
      </c>
      <c r="AF2134" s="59">
        <v>4.6128518785783543E-4</v>
      </c>
      <c r="AG2134" s="59">
        <v>0</v>
      </c>
      <c r="AH2134" s="17">
        <v>1.3616724670933165E-4</v>
      </c>
      <c r="AI2134" s="12">
        <v>1946</v>
      </c>
      <c r="AJ2134" s="16">
        <v>8</v>
      </c>
      <c r="AK2134" s="17">
        <v>0.94690602841707461</v>
      </c>
      <c r="AL2134" t="str">
        <f>IF(AK2134&lt;='CAV Tier 1 Analysis'!$A$5,"Tier 1", "Tier 2")</f>
        <v>Tier 2</v>
      </c>
      <c r="AM2134" t="str">
        <f t="shared" si="67"/>
        <v>Pennsylvania - Tier 2</v>
      </c>
      <c r="AN2134" t="str">
        <f t="shared" si="68"/>
        <v>East Greenville, Borough Of - Tier 2</v>
      </c>
    </row>
    <row r="2135" spans="1:40" x14ac:dyDescent="0.3">
      <c r="A2135">
        <v>3</v>
      </c>
      <c r="B2135" t="s">
        <v>23</v>
      </c>
      <c r="C2135" t="s">
        <v>4655</v>
      </c>
      <c r="D2135" t="s">
        <v>7106</v>
      </c>
      <c r="E2135" t="s">
        <v>2846</v>
      </c>
      <c r="F2135" s="12">
        <v>1753.0999592104718</v>
      </c>
      <c r="G2135" s="12">
        <v>547.77301854756615</v>
      </c>
      <c r="H2135" s="12">
        <v>457.2225993649912</v>
      </c>
      <c r="I2135">
        <v>0</v>
      </c>
      <c r="J2135" s="15">
        <v>1.3209605455392029E-2</v>
      </c>
      <c r="K2135" s="15">
        <v>0.98679039454460804</v>
      </c>
      <c r="L2135" s="58">
        <v>14.96941</v>
      </c>
      <c r="M2135">
        <v>1</v>
      </c>
      <c r="N2135">
        <v>0</v>
      </c>
      <c r="O2135" s="12">
        <v>10.666666666666666</v>
      </c>
      <c r="P2135" s="12">
        <v>2.6666666666666665</v>
      </c>
      <c r="Q2135" s="12">
        <v>1</v>
      </c>
      <c r="R2135" s="12">
        <v>0</v>
      </c>
      <c r="S2135" s="12">
        <v>6.0397301429003116</v>
      </c>
      <c r="T2135" s="12">
        <v>669.59626678552945</v>
      </c>
      <c r="U2135" s="12">
        <v>0</v>
      </c>
      <c r="V2135" s="12">
        <v>0</v>
      </c>
      <c r="W2135" s="59">
        <v>3.3351752239533497E-4</v>
      </c>
      <c r="X2135" s="59">
        <v>1.6097615943078831E-5</v>
      </c>
      <c r="Y2135" s="59">
        <v>0</v>
      </c>
      <c r="Z2135" s="59">
        <v>3.4566505055759705E-4</v>
      </c>
      <c r="AA2135" s="59">
        <v>4.7089331389160727E-4</v>
      </c>
      <c r="AB2135" s="59">
        <v>2.576655501159495E-4</v>
      </c>
      <c r="AC2135" s="59">
        <v>0</v>
      </c>
      <c r="AD2135" s="59">
        <v>1.7106667578972478E-5</v>
      </c>
      <c r="AE2135" s="59">
        <v>5.4826560791525942E-5</v>
      </c>
      <c r="AF2135" s="59">
        <v>0</v>
      </c>
      <c r="AG2135" s="59">
        <v>0</v>
      </c>
      <c r="AH2135" s="17">
        <v>1.3597929829764236E-4</v>
      </c>
      <c r="AI2135" s="12">
        <v>1947</v>
      </c>
      <c r="AJ2135" s="16">
        <v>8</v>
      </c>
      <c r="AK2135" s="17">
        <v>0.94704200771537228</v>
      </c>
      <c r="AL2135" t="str">
        <f>IF(AK2135&lt;='CAV Tier 1 Analysis'!$A$5,"Tier 1", "Tier 2")</f>
        <v>Tier 2</v>
      </c>
      <c r="AM2135" t="str">
        <f t="shared" si="67"/>
        <v>Pennsylvania - Tier 2</v>
      </c>
      <c r="AN2135" t="str">
        <f t="shared" si="68"/>
        <v>Perry, Township Of - Tier 2</v>
      </c>
    </row>
    <row r="2136" spans="1:40" x14ac:dyDescent="0.3">
      <c r="A2136">
        <v>3</v>
      </c>
      <c r="B2136" t="s">
        <v>23</v>
      </c>
      <c r="C2136" t="s">
        <v>5510</v>
      </c>
      <c r="D2136" t="s">
        <v>8043</v>
      </c>
      <c r="E2136" t="s">
        <v>2359</v>
      </c>
      <c r="F2136" s="12">
        <v>7530.3410454587056</v>
      </c>
      <c r="G2136" s="12">
        <v>2494.5960122061456</v>
      </c>
      <c r="H2136" s="12">
        <v>899.98000973714181</v>
      </c>
      <c r="I2136">
        <v>2</v>
      </c>
      <c r="J2136" s="15">
        <v>1.2783336284752963E-4</v>
      </c>
      <c r="K2136" s="15">
        <v>0.99987216663715239</v>
      </c>
      <c r="L2136" s="58">
        <v>18.070400000000003</v>
      </c>
      <c r="M2136">
        <v>2</v>
      </c>
      <c r="N2136">
        <v>2</v>
      </c>
      <c r="O2136" s="12">
        <v>15.571428571428571</v>
      </c>
      <c r="P2136" s="12">
        <v>1</v>
      </c>
      <c r="Q2136" s="12">
        <v>0</v>
      </c>
      <c r="R2136" s="12">
        <v>1.9997443332743048</v>
      </c>
      <c r="S2136" s="12">
        <v>0.1150474711402513</v>
      </c>
      <c r="T2136" s="12">
        <v>2573.2259782223841</v>
      </c>
      <c r="U2136" s="12">
        <v>0</v>
      </c>
      <c r="V2136" s="12">
        <v>0</v>
      </c>
      <c r="W2136" s="59">
        <v>4.0260738644293009E-4</v>
      </c>
      <c r="X2136" s="59">
        <v>3.2195231886157661E-5</v>
      </c>
      <c r="Y2136" s="59">
        <v>1.2403870007442322E-4</v>
      </c>
      <c r="Z2136" s="59">
        <v>5.0460924791220644E-4</v>
      </c>
      <c r="AA2136" s="59">
        <v>1.7658499270935274E-4</v>
      </c>
      <c r="AB2136" s="59">
        <v>0</v>
      </c>
      <c r="AC2136" s="59">
        <v>4.469185484723847E-5</v>
      </c>
      <c r="AD2136" s="59">
        <v>3.2585542698644918E-7</v>
      </c>
      <c r="AE2136" s="59">
        <v>2.1069581406512141E-4</v>
      </c>
      <c r="AF2136" s="59">
        <v>0</v>
      </c>
      <c r="AG2136" s="59">
        <v>0</v>
      </c>
      <c r="AH2136" s="17">
        <v>1.3597718939676513E-4</v>
      </c>
      <c r="AI2136" s="12">
        <v>1948</v>
      </c>
      <c r="AJ2136" s="16">
        <v>8</v>
      </c>
      <c r="AK2136" s="17">
        <v>0.94717798490476901</v>
      </c>
      <c r="AL2136" t="str">
        <f>IF(AK2136&lt;='CAV Tier 1 Analysis'!$A$5,"Tier 1", "Tier 2")</f>
        <v>Tier 2</v>
      </c>
      <c r="AM2136" t="str">
        <f t="shared" si="67"/>
        <v>Pennsylvania - Tier 2</v>
      </c>
      <c r="AN2136" t="str">
        <f t="shared" si="68"/>
        <v>West Fallowfield, Township Of - Tier 2</v>
      </c>
    </row>
    <row r="2137" spans="1:40" x14ac:dyDescent="0.3">
      <c r="A2137">
        <v>3</v>
      </c>
      <c r="B2137" t="s">
        <v>23</v>
      </c>
      <c r="C2137" t="s">
        <v>4938</v>
      </c>
      <c r="D2137" t="s">
        <v>7426</v>
      </c>
      <c r="E2137" t="s">
        <v>2809</v>
      </c>
      <c r="F2137" s="12">
        <v>3606.1282392535181</v>
      </c>
      <c r="G2137" s="12">
        <v>1185.4908340379725</v>
      </c>
      <c r="H2137" s="12">
        <v>422.15826322216645</v>
      </c>
      <c r="I2137">
        <v>3</v>
      </c>
      <c r="J2137" s="15">
        <v>7.9968710241551562E-3</v>
      </c>
      <c r="K2137" s="15">
        <v>0.99200312897584475</v>
      </c>
      <c r="L2137" s="58">
        <v>11.121849999999998</v>
      </c>
      <c r="M2137">
        <v>5</v>
      </c>
      <c r="N2137">
        <v>1</v>
      </c>
      <c r="O2137" s="12">
        <v>11.8</v>
      </c>
      <c r="P2137" s="12">
        <v>1.4</v>
      </c>
      <c r="Q2137" s="12">
        <v>1</v>
      </c>
      <c r="R2137" s="12">
        <v>2.9760093869275344</v>
      </c>
      <c r="S2137" s="12">
        <v>3.3759451827690081</v>
      </c>
      <c r="T2137" s="12">
        <v>1154.4177192573331</v>
      </c>
      <c r="U2137" s="12">
        <v>0</v>
      </c>
      <c r="V2137" s="12">
        <v>31.073114780639344</v>
      </c>
      <c r="W2137" s="59">
        <v>2.4779412524959603E-4</v>
      </c>
      <c r="X2137" s="59">
        <v>8.0488079715394149E-5</v>
      </c>
      <c r="Y2137" s="59">
        <v>6.2019350037211609E-5</v>
      </c>
      <c r="Z2137" s="59">
        <v>3.8239196217934184E-4</v>
      </c>
      <c r="AA2137" s="59">
        <v>2.4721898979309379E-4</v>
      </c>
      <c r="AB2137" s="59">
        <v>2.576655501159495E-4</v>
      </c>
      <c r="AC2137" s="59">
        <v>6.6510191993798462E-5</v>
      </c>
      <c r="AD2137" s="59">
        <v>9.5618795277383839E-6</v>
      </c>
      <c r="AE2137" s="59">
        <v>9.452375469104798E-5</v>
      </c>
      <c r="AF2137" s="59">
        <v>0</v>
      </c>
      <c r="AG2137" s="59">
        <v>4.7458827398323201E-5</v>
      </c>
      <c r="AH2137" s="17">
        <v>1.3596661006377226E-4</v>
      </c>
      <c r="AI2137" s="12">
        <v>1949</v>
      </c>
      <c r="AJ2137" s="16">
        <v>8</v>
      </c>
      <c r="AK2137" s="17">
        <v>0.94731395151483277</v>
      </c>
      <c r="AL2137" t="str">
        <f>IF(AK2137&lt;='CAV Tier 1 Analysis'!$A$5,"Tier 1", "Tier 2")</f>
        <v>Tier 2</v>
      </c>
      <c r="AM2137" t="str">
        <f t="shared" si="67"/>
        <v>Pennsylvania - Tier 2</v>
      </c>
      <c r="AN2137" t="str">
        <f t="shared" si="68"/>
        <v>South Newton, Township Of - Tier 2</v>
      </c>
    </row>
    <row r="2138" spans="1:40" x14ac:dyDescent="0.3">
      <c r="A2138">
        <v>3</v>
      </c>
      <c r="B2138" t="s">
        <v>23</v>
      </c>
      <c r="C2138" t="s">
        <v>5372</v>
      </c>
      <c r="D2138" t="s">
        <v>7897</v>
      </c>
      <c r="E2138" t="s">
        <v>2257</v>
      </c>
      <c r="F2138" s="12">
        <v>774.63993695927809</v>
      </c>
      <c r="G2138" s="12">
        <v>2414.7072511529109</v>
      </c>
      <c r="H2138" s="12">
        <v>1372.9180357382493</v>
      </c>
      <c r="I2138">
        <v>0</v>
      </c>
      <c r="J2138" s="15">
        <v>2.9476436679146617E-3</v>
      </c>
      <c r="K2138" s="15">
        <v>0.99705235633208555</v>
      </c>
      <c r="L2138" s="58">
        <v>1.6826999999999999</v>
      </c>
      <c r="M2138">
        <v>0</v>
      </c>
      <c r="N2138">
        <v>0</v>
      </c>
      <c r="O2138" s="12">
        <v>12</v>
      </c>
      <c r="P2138" s="12">
        <v>2</v>
      </c>
      <c r="Q2138" s="12">
        <v>0</v>
      </c>
      <c r="R2138" s="12">
        <v>0</v>
      </c>
      <c r="S2138" s="12">
        <v>4.0468731546096857</v>
      </c>
      <c r="T2138" s="12">
        <v>3010.475075165074</v>
      </c>
      <c r="U2138" s="12">
        <v>2235.8351382057958</v>
      </c>
      <c r="V2138" s="12">
        <v>0</v>
      </c>
      <c r="W2138" s="59">
        <v>3.7490451189100311E-5</v>
      </c>
      <c r="X2138" s="59">
        <v>0</v>
      </c>
      <c r="Y2138" s="59">
        <v>0</v>
      </c>
      <c r="Z2138" s="59">
        <v>3.8887318187729673E-4</v>
      </c>
      <c r="AA2138" s="59">
        <v>3.5316998541870548E-4</v>
      </c>
      <c r="AB2138" s="59">
        <v>0</v>
      </c>
      <c r="AC2138" s="59">
        <v>0</v>
      </c>
      <c r="AD2138" s="59">
        <v>1.1462186579901014E-5</v>
      </c>
      <c r="AE2138" s="59">
        <v>2.4649778218189806E-4</v>
      </c>
      <c r="AF2138" s="59">
        <v>4.5781225889142131E-4</v>
      </c>
      <c r="AG2138" s="59">
        <v>0</v>
      </c>
      <c r="AH2138" s="17">
        <v>1.3593689510348389E-4</v>
      </c>
      <c r="AI2138" s="12">
        <v>1950</v>
      </c>
      <c r="AJ2138" s="16">
        <v>8</v>
      </c>
      <c r="AK2138" s="17">
        <v>0.94744988840993627</v>
      </c>
      <c r="AL2138" t="str">
        <f>IF(AK2138&lt;='CAV Tier 1 Analysis'!$A$5,"Tier 1", "Tier 2")</f>
        <v>Tier 2</v>
      </c>
      <c r="AM2138" t="str">
        <f t="shared" si="67"/>
        <v>Pennsylvania - Tier 2</v>
      </c>
      <c r="AN2138" t="str">
        <f t="shared" si="68"/>
        <v>Patterson, Township Of - Tier 2</v>
      </c>
    </row>
    <row r="2139" spans="1:40" x14ac:dyDescent="0.3">
      <c r="A2139">
        <v>3</v>
      </c>
      <c r="B2139" t="s">
        <v>23</v>
      </c>
      <c r="C2139" t="s">
        <v>4823</v>
      </c>
      <c r="D2139" t="s">
        <v>7301</v>
      </c>
      <c r="E2139" t="s">
        <v>2673</v>
      </c>
      <c r="F2139" s="12">
        <v>5992.1486836029226</v>
      </c>
      <c r="G2139" s="12">
        <v>2117.3661675657281</v>
      </c>
      <c r="H2139" s="12">
        <v>1028.3377064680678</v>
      </c>
      <c r="I2139">
        <v>0</v>
      </c>
      <c r="J2139" s="15">
        <v>4.2957065425184987E-3</v>
      </c>
      <c r="K2139" s="15">
        <v>0.99570429345748124</v>
      </c>
      <c r="L2139" s="58">
        <v>23.120760000000001</v>
      </c>
      <c r="M2139">
        <v>0</v>
      </c>
      <c r="N2139">
        <v>0</v>
      </c>
      <c r="O2139" s="12">
        <v>13</v>
      </c>
      <c r="P2139" s="12">
        <v>2</v>
      </c>
      <c r="Q2139" s="12">
        <v>0</v>
      </c>
      <c r="R2139" s="12">
        <v>0</v>
      </c>
      <c r="S2139" s="12">
        <v>4.4174370135933465</v>
      </c>
      <c r="T2139" s="12">
        <v>2353.6727154932241</v>
      </c>
      <c r="U2139" s="12">
        <v>0</v>
      </c>
      <c r="V2139" s="12">
        <v>0</v>
      </c>
      <c r="W2139" s="59">
        <v>5.1512909266946154E-4</v>
      </c>
      <c r="X2139" s="59">
        <v>0</v>
      </c>
      <c r="Y2139" s="59">
        <v>0</v>
      </c>
      <c r="Z2139" s="59">
        <v>4.2127928036707145E-4</v>
      </c>
      <c r="AA2139" s="59">
        <v>3.5316998541870548E-4</v>
      </c>
      <c r="AB2139" s="59">
        <v>0</v>
      </c>
      <c r="AC2139" s="59">
        <v>0</v>
      </c>
      <c r="AD2139" s="59">
        <v>1.2511755451759691E-5</v>
      </c>
      <c r="AE2139" s="59">
        <v>1.9271878685768972E-4</v>
      </c>
      <c r="AF2139" s="59">
        <v>0</v>
      </c>
      <c r="AG2139" s="59">
        <v>0</v>
      </c>
      <c r="AH2139" s="17">
        <v>1.3589171825133527E-4</v>
      </c>
      <c r="AI2139" s="12">
        <v>1951</v>
      </c>
      <c r="AJ2139" s="16">
        <v>8</v>
      </c>
      <c r="AK2139" s="17">
        <v>0.94758578012818762</v>
      </c>
      <c r="AL2139" t="str">
        <f>IF(AK2139&lt;='CAV Tier 1 Analysis'!$A$5,"Tier 1", "Tier 2")</f>
        <v>Tier 2</v>
      </c>
      <c r="AM2139" t="str">
        <f t="shared" si="67"/>
        <v>Pennsylvania - Tier 2</v>
      </c>
      <c r="AN2139" t="str">
        <f t="shared" si="68"/>
        <v>Taylor, Township Of - Tier 2</v>
      </c>
    </row>
    <row r="2140" spans="1:40" x14ac:dyDescent="0.3">
      <c r="A2140">
        <v>3</v>
      </c>
      <c r="B2140" t="s">
        <v>23</v>
      </c>
      <c r="C2140" t="s">
        <v>3670</v>
      </c>
      <c r="D2140" t="s">
        <v>7253</v>
      </c>
      <c r="E2140" t="s">
        <v>2813</v>
      </c>
      <c r="F2140" s="12">
        <v>790.1384041280877</v>
      </c>
      <c r="G2140" s="12">
        <v>577.7221963525401</v>
      </c>
      <c r="H2140" s="12">
        <v>401.64296829105194</v>
      </c>
      <c r="I2140">
        <v>0</v>
      </c>
      <c r="J2140" s="15">
        <v>4.8459545148766339E-3</v>
      </c>
      <c r="K2140" s="15">
        <v>0.9951540454851231</v>
      </c>
      <c r="L2140" s="58">
        <v>16.574650000000002</v>
      </c>
      <c r="M2140">
        <v>0</v>
      </c>
      <c r="N2140">
        <v>0</v>
      </c>
      <c r="O2140" s="12">
        <v>11.5</v>
      </c>
      <c r="P2140" s="12">
        <v>2.5</v>
      </c>
      <c r="Q2140" s="12">
        <v>1</v>
      </c>
      <c r="R2140" s="12">
        <v>0</v>
      </c>
      <c r="S2140" s="12">
        <v>1.9463435555584758</v>
      </c>
      <c r="T2140" s="12">
        <v>582.77363583122394</v>
      </c>
      <c r="U2140" s="12">
        <v>0</v>
      </c>
      <c r="V2140" s="12">
        <v>0</v>
      </c>
      <c r="W2140" s="59">
        <v>3.6928216960921233E-4</v>
      </c>
      <c r="X2140" s="59">
        <v>0</v>
      </c>
      <c r="Y2140" s="59">
        <v>0</v>
      </c>
      <c r="Z2140" s="59">
        <v>3.7267013263240936E-4</v>
      </c>
      <c r="AA2140" s="59">
        <v>4.4146248177338182E-4</v>
      </c>
      <c r="AB2140" s="59">
        <v>2.576655501159495E-4</v>
      </c>
      <c r="AC2140" s="59">
        <v>0</v>
      </c>
      <c r="AD2140" s="59">
        <v>5.5127383859282062E-6</v>
      </c>
      <c r="AE2140" s="59">
        <v>4.7717521374463104E-5</v>
      </c>
      <c r="AF2140" s="59">
        <v>0</v>
      </c>
      <c r="AG2140" s="59">
        <v>0</v>
      </c>
      <c r="AH2140" s="17">
        <v>1.3584641762648584E-4</v>
      </c>
      <c r="AI2140" s="12">
        <v>1952</v>
      </c>
      <c r="AJ2140" s="16">
        <v>8</v>
      </c>
      <c r="AK2140" s="17">
        <v>0.94772162654581416</v>
      </c>
      <c r="AL2140" t="str">
        <f>IF(AK2140&lt;='CAV Tier 1 Analysis'!$A$5,"Tier 1", "Tier 2")</f>
        <v>Tier 2</v>
      </c>
      <c r="AM2140" t="str">
        <f t="shared" si="67"/>
        <v>Pennsylvania - Tier 2</v>
      </c>
      <c r="AN2140" t="str">
        <f t="shared" si="68"/>
        <v>Hopewell, Township Of - Tier 2</v>
      </c>
    </row>
    <row r="2141" spans="1:40" x14ac:dyDescent="0.3">
      <c r="A2141">
        <v>3</v>
      </c>
      <c r="B2141" t="s">
        <v>23</v>
      </c>
      <c r="C2141" t="s">
        <v>4035</v>
      </c>
      <c r="D2141" t="s">
        <v>6419</v>
      </c>
      <c r="E2141" t="s">
        <v>2687</v>
      </c>
      <c r="F2141" s="12">
        <v>1301.9395904597436</v>
      </c>
      <c r="G2141" s="12">
        <v>505.92760749489042</v>
      </c>
      <c r="H2141" s="12">
        <v>258.80048985963651</v>
      </c>
      <c r="I2141">
        <v>0</v>
      </c>
      <c r="J2141" s="15">
        <v>0</v>
      </c>
      <c r="K2141" s="15">
        <v>1</v>
      </c>
      <c r="L2141" s="58">
        <v>17.70233</v>
      </c>
      <c r="M2141">
        <v>1</v>
      </c>
      <c r="N2141">
        <v>0</v>
      </c>
      <c r="O2141" s="12">
        <v>10</v>
      </c>
      <c r="P2141" s="12">
        <v>4</v>
      </c>
      <c r="Q2141" s="12">
        <v>0</v>
      </c>
      <c r="R2141" s="12">
        <v>0</v>
      </c>
      <c r="S2141" s="12">
        <v>0</v>
      </c>
      <c r="T2141" s="12">
        <v>542.41633786236696</v>
      </c>
      <c r="U2141" s="12">
        <v>0</v>
      </c>
      <c r="V2141" s="12">
        <v>0</v>
      </c>
      <c r="W2141" s="59">
        <v>3.9440680976902964E-4</v>
      </c>
      <c r="X2141" s="59">
        <v>1.6097615943078831E-5</v>
      </c>
      <c r="Y2141" s="59">
        <v>0</v>
      </c>
      <c r="Z2141" s="59">
        <v>3.2406098489774727E-4</v>
      </c>
      <c r="AA2141" s="59">
        <v>7.0633997083741095E-4</v>
      </c>
      <c r="AB2141" s="59">
        <v>0</v>
      </c>
      <c r="AC2141" s="59">
        <v>0</v>
      </c>
      <c r="AD2141" s="59">
        <v>0</v>
      </c>
      <c r="AE2141" s="59">
        <v>4.4413064703739203E-5</v>
      </c>
      <c r="AF2141" s="59">
        <v>0</v>
      </c>
      <c r="AG2141" s="59">
        <v>0</v>
      </c>
      <c r="AH2141" s="17">
        <v>1.3502894965009146E-4</v>
      </c>
      <c r="AI2141" s="12">
        <v>1953</v>
      </c>
      <c r="AJ2141" s="16">
        <v>8</v>
      </c>
      <c r="AK2141" s="17">
        <v>0.94785665549546427</v>
      </c>
      <c r="AL2141" t="str">
        <f>IF(AK2141&lt;='CAV Tier 1 Analysis'!$A$5,"Tier 1", "Tier 2")</f>
        <v>Tier 2</v>
      </c>
      <c r="AM2141" t="str">
        <f t="shared" si="67"/>
        <v>Pennsylvania - Tier 2</v>
      </c>
      <c r="AN2141" t="str">
        <f t="shared" si="68"/>
        <v>Porter, Township Of - Tier 2</v>
      </c>
    </row>
    <row r="2142" spans="1:40" x14ac:dyDescent="0.3">
      <c r="A2142">
        <v>3</v>
      </c>
      <c r="B2142" t="s">
        <v>23</v>
      </c>
      <c r="C2142" t="s">
        <v>4845</v>
      </c>
      <c r="D2142" t="s">
        <v>7325</v>
      </c>
      <c r="E2142" t="s">
        <v>2978</v>
      </c>
      <c r="F2142" s="12">
        <v>4349.2012466629076</v>
      </c>
      <c r="G2142" s="12">
        <v>2341.967035193647</v>
      </c>
      <c r="H2142" s="12">
        <v>1057.7772031874006</v>
      </c>
      <c r="I2142">
        <v>0</v>
      </c>
      <c r="J2142" s="15">
        <v>0</v>
      </c>
      <c r="K2142" s="15">
        <v>1.0000000000000002</v>
      </c>
      <c r="L2142" s="58">
        <v>23.365949999999998</v>
      </c>
      <c r="M2142">
        <v>4</v>
      </c>
      <c r="N2142">
        <v>0</v>
      </c>
      <c r="O2142" s="12">
        <v>8.8888888888888893</v>
      </c>
      <c r="P2142" s="12">
        <v>2.2222222222222223</v>
      </c>
      <c r="Q2142" s="12">
        <v>0</v>
      </c>
      <c r="R2142" s="12">
        <v>0</v>
      </c>
      <c r="S2142" s="12">
        <v>0</v>
      </c>
      <c r="T2142" s="12">
        <v>2672.0033964965069</v>
      </c>
      <c r="U2142" s="12">
        <v>0</v>
      </c>
      <c r="V2142" s="12">
        <v>0</v>
      </c>
      <c r="W2142" s="59">
        <v>5.2059191059722972E-4</v>
      </c>
      <c r="X2142" s="59">
        <v>6.4390463772315322E-5</v>
      </c>
      <c r="Y2142" s="59">
        <v>0</v>
      </c>
      <c r="Z2142" s="59">
        <v>2.880542087979976E-4</v>
      </c>
      <c r="AA2142" s="59">
        <v>3.9241109490967274E-4</v>
      </c>
      <c r="AB2142" s="59">
        <v>0</v>
      </c>
      <c r="AC2142" s="59">
        <v>0</v>
      </c>
      <c r="AD2142" s="59">
        <v>0</v>
      </c>
      <c r="AE2142" s="59">
        <v>2.187837117976379E-4</v>
      </c>
      <c r="AF2142" s="59">
        <v>0</v>
      </c>
      <c r="AG2142" s="59">
        <v>0</v>
      </c>
      <c r="AH2142" s="17">
        <v>1.349301263522594E-4</v>
      </c>
      <c r="AI2142" s="12">
        <v>1954</v>
      </c>
      <c r="AJ2142" s="16">
        <v>8</v>
      </c>
      <c r="AK2142" s="17">
        <v>0.94799158562181651</v>
      </c>
      <c r="AL2142" t="str">
        <f>IF(AK2142&lt;='CAV Tier 1 Analysis'!$A$5,"Tier 1", "Tier 2")</f>
        <v>Tier 2</v>
      </c>
      <c r="AM2142" t="str">
        <f t="shared" si="67"/>
        <v>Pennsylvania - Tier 2</v>
      </c>
      <c r="AN2142" t="str">
        <f t="shared" si="68"/>
        <v>Clearfield, Township Of - Tier 2</v>
      </c>
    </row>
    <row r="2143" spans="1:40" x14ac:dyDescent="0.3">
      <c r="A2143">
        <v>3</v>
      </c>
      <c r="B2143" t="s">
        <v>23</v>
      </c>
      <c r="C2143" t="s">
        <v>3809</v>
      </c>
      <c r="D2143" t="s">
        <v>6182</v>
      </c>
      <c r="E2143" t="s">
        <v>2567</v>
      </c>
      <c r="F2143" s="12">
        <v>2012.6221107317388</v>
      </c>
      <c r="G2143" s="12">
        <v>1792.14890811388</v>
      </c>
      <c r="H2143" s="12">
        <v>1142.1635797235942</v>
      </c>
      <c r="I2143">
        <v>2</v>
      </c>
      <c r="J2143" s="15">
        <v>0.18909896659828923</v>
      </c>
      <c r="K2143" s="15">
        <v>0.8109010334017106</v>
      </c>
      <c r="L2143" s="58">
        <v>1.0334800000000002</v>
      </c>
      <c r="M2143">
        <v>1</v>
      </c>
      <c r="N2143">
        <v>0</v>
      </c>
      <c r="O2143" s="12">
        <v>13</v>
      </c>
      <c r="P2143" s="12">
        <v>1</v>
      </c>
      <c r="Q2143" s="12">
        <v>0</v>
      </c>
      <c r="R2143" s="12">
        <v>1.6218020668034212</v>
      </c>
      <c r="S2143" s="12">
        <v>215.98195261193442</v>
      </c>
      <c r="T2143" s="12">
        <v>2131.6863715443742</v>
      </c>
      <c r="U2143" s="12">
        <v>119.06426081263544</v>
      </c>
      <c r="V2143" s="12">
        <v>0</v>
      </c>
      <c r="W2143" s="59">
        <v>2.3025870027284365E-5</v>
      </c>
      <c r="X2143" s="59">
        <v>1.6097615943078831E-5</v>
      </c>
      <c r="Y2143" s="59">
        <v>0</v>
      </c>
      <c r="Z2143" s="59">
        <v>4.2127928036707145E-4</v>
      </c>
      <c r="AA2143" s="59">
        <v>1.7658499270935274E-4</v>
      </c>
      <c r="AB2143" s="59">
        <v>0</v>
      </c>
      <c r="AC2143" s="59">
        <v>3.6245304639444424E-5</v>
      </c>
      <c r="AD2143" s="59">
        <v>6.117378391041025E-4</v>
      </c>
      <c r="AE2143" s="59">
        <v>1.7454253889288666E-4</v>
      </c>
      <c r="AF2143" s="59">
        <v>2.4379739482765351E-5</v>
      </c>
      <c r="AG2143" s="59">
        <v>0</v>
      </c>
      <c r="AH2143" s="17">
        <v>1.3489938010599874E-4</v>
      </c>
      <c r="AI2143" s="12">
        <v>1955</v>
      </c>
      <c r="AJ2143" s="16">
        <v>8</v>
      </c>
      <c r="AK2143" s="17">
        <v>0.94812648500192254</v>
      </c>
      <c r="AL2143" t="str">
        <f>IF(AK2143&lt;='CAV Tier 1 Analysis'!$A$5,"Tier 1", "Tier 2")</f>
        <v>Tier 2</v>
      </c>
      <c r="AM2143" t="str">
        <f t="shared" si="67"/>
        <v>Pennsylvania - Tier 2</v>
      </c>
      <c r="AN2143" t="str">
        <f t="shared" si="68"/>
        <v>West Homestead, Borough Of - Tier 2</v>
      </c>
    </row>
    <row r="2144" spans="1:40" x14ac:dyDescent="0.3">
      <c r="A2144">
        <v>3</v>
      </c>
      <c r="B2144" t="s">
        <v>23</v>
      </c>
      <c r="C2144" t="s">
        <v>4454</v>
      </c>
      <c r="D2144" t="s">
        <v>6870</v>
      </c>
      <c r="E2144" t="s">
        <v>2140</v>
      </c>
      <c r="F2144" s="12">
        <v>16.435270635881551</v>
      </c>
      <c r="G2144" s="12">
        <v>440.67674793546615</v>
      </c>
      <c r="H2144" s="12">
        <v>251.93947702238572</v>
      </c>
      <c r="I2144">
        <v>4</v>
      </c>
      <c r="J2144" s="15">
        <v>0</v>
      </c>
      <c r="K2144" s="15">
        <v>1.0000000000000002</v>
      </c>
      <c r="L2144" s="58">
        <v>0.45620000000000005</v>
      </c>
      <c r="M2144">
        <v>3</v>
      </c>
      <c r="N2144">
        <v>2</v>
      </c>
      <c r="O2144" s="12">
        <v>11</v>
      </c>
      <c r="P2144" s="12">
        <v>4</v>
      </c>
      <c r="Q2144" s="12">
        <v>0</v>
      </c>
      <c r="R2144" s="12">
        <v>4.0000000000000009</v>
      </c>
      <c r="S2144" s="12">
        <v>0</v>
      </c>
      <c r="T2144" s="12">
        <v>531.12333863690571</v>
      </c>
      <c r="U2144" s="12">
        <v>514.68806800102413</v>
      </c>
      <c r="V2144" s="12">
        <v>0</v>
      </c>
      <c r="W2144" s="59">
        <v>1.0164107584517481E-5</v>
      </c>
      <c r="X2144" s="59">
        <v>4.8292847829236488E-5</v>
      </c>
      <c r="Y2144" s="59">
        <v>1.2403870007442322E-4</v>
      </c>
      <c r="Z2144" s="59">
        <v>3.56467083387522E-4</v>
      </c>
      <c r="AA2144" s="59">
        <v>7.0633997083741095E-4</v>
      </c>
      <c r="AB2144" s="59">
        <v>0</v>
      </c>
      <c r="AC2144" s="59">
        <v>8.9395137375509901E-5</v>
      </c>
      <c r="AD2144" s="59">
        <v>0</v>
      </c>
      <c r="AE2144" s="59">
        <v>4.3488393615703224E-5</v>
      </c>
      <c r="AF2144" s="59">
        <v>1.0538814021193806E-4</v>
      </c>
      <c r="AG2144" s="59">
        <v>0</v>
      </c>
      <c r="AH2144" s="17">
        <v>1.3487039826511467E-4</v>
      </c>
      <c r="AI2144" s="12">
        <v>1956</v>
      </c>
      <c r="AJ2144" s="16">
        <v>8</v>
      </c>
      <c r="AK2144" s="17">
        <v>0.94826135540018763</v>
      </c>
      <c r="AL2144" t="str">
        <f>IF(AK2144&lt;='CAV Tier 1 Analysis'!$A$5,"Tier 1", "Tier 2")</f>
        <v>Tier 2</v>
      </c>
      <c r="AM2144" t="str">
        <f t="shared" si="67"/>
        <v>Pennsylvania - Tier 2</v>
      </c>
      <c r="AN2144" t="str">
        <f t="shared" si="68"/>
        <v>Knoxville, Borough Of - Tier 2</v>
      </c>
    </row>
    <row r="2145" spans="1:40" x14ac:dyDescent="0.3">
      <c r="A2145">
        <v>3</v>
      </c>
      <c r="B2145" t="s">
        <v>23</v>
      </c>
      <c r="C2145" t="s">
        <v>4545</v>
      </c>
      <c r="D2145" t="s">
        <v>6972</v>
      </c>
      <c r="E2145" t="s">
        <v>2403</v>
      </c>
      <c r="F2145" s="12">
        <v>253.00834539501017</v>
      </c>
      <c r="G2145" s="12">
        <v>2060.7503186988602</v>
      </c>
      <c r="H2145" s="12">
        <v>850.81277100697889</v>
      </c>
      <c r="I2145">
        <v>0</v>
      </c>
      <c r="J2145" s="15">
        <v>2.9133205603793847E-2</v>
      </c>
      <c r="K2145" s="15">
        <v>0.97086679439620627</v>
      </c>
      <c r="L2145" s="58">
        <v>0.73592999999999997</v>
      </c>
      <c r="M2145">
        <v>3</v>
      </c>
      <c r="N2145">
        <v>3</v>
      </c>
      <c r="O2145" s="12">
        <v>12</v>
      </c>
      <c r="P2145" s="12">
        <v>1</v>
      </c>
      <c r="Q2145" s="12">
        <v>0</v>
      </c>
      <c r="R2145" s="12">
        <v>0</v>
      </c>
      <c r="S2145" s="12">
        <v>24.786903388079889</v>
      </c>
      <c r="T2145" s="12">
        <v>2013.7891225585304</v>
      </c>
      <c r="U2145" s="12">
        <v>1760.7807771635203</v>
      </c>
      <c r="V2145" s="12">
        <v>46.961196140329776</v>
      </c>
      <c r="W2145" s="59">
        <v>1.6396474560881081E-5</v>
      </c>
      <c r="X2145" s="59">
        <v>4.8292847829236488E-5</v>
      </c>
      <c r="Y2145" s="59">
        <v>1.8605805011163483E-4</v>
      </c>
      <c r="Z2145" s="59">
        <v>3.8887318187729673E-4</v>
      </c>
      <c r="AA2145" s="59">
        <v>1.7658499270935274E-4</v>
      </c>
      <c r="AB2145" s="59">
        <v>0</v>
      </c>
      <c r="AC2145" s="59">
        <v>0</v>
      </c>
      <c r="AD2145" s="59">
        <v>7.0205341387715036E-5</v>
      </c>
      <c r="AE2145" s="59">
        <v>1.648891088943792E-4</v>
      </c>
      <c r="AF2145" s="59">
        <v>3.6053956359801429E-4</v>
      </c>
      <c r="AG2145" s="59">
        <v>7.1725133375793993E-5</v>
      </c>
      <c r="AH2145" s="17">
        <v>1.3486951766766405E-4</v>
      </c>
      <c r="AI2145" s="12">
        <v>1957</v>
      </c>
      <c r="AJ2145" s="16">
        <v>8</v>
      </c>
      <c r="AK2145" s="17">
        <v>0.94839622491785525</v>
      </c>
      <c r="AL2145" t="str">
        <f>IF(AK2145&lt;='CAV Tier 1 Analysis'!$A$5,"Tier 1", "Tier 2")</f>
        <v>Tier 2</v>
      </c>
      <c r="AM2145" t="str">
        <f t="shared" si="67"/>
        <v>Pennsylvania - Tier 2</v>
      </c>
      <c r="AN2145" t="str">
        <f t="shared" si="68"/>
        <v>Spring Grove, Borough Of - Tier 2</v>
      </c>
    </row>
    <row r="2146" spans="1:40" x14ac:dyDescent="0.3">
      <c r="A2146">
        <v>3</v>
      </c>
      <c r="B2146" t="s">
        <v>23</v>
      </c>
      <c r="C2146" t="s">
        <v>5291</v>
      </c>
      <c r="D2146" t="s">
        <v>7814</v>
      </c>
      <c r="E2146" t="s">
        <v>2394</v>
      </c>
      <c r="F2146" s="12">
        <v>5741.4778986483361</v>
      </c>
      <c r="G2146" s="12">
        <v>1749.4280932905624</v>
      </c>
      <c r="H2146" s="12">
        <v>934.80077523942498</v>
      </c>
      <c r="I2146">
        <v>6</v>
      </c>
      <c r="J2146" s="15">
        <v>6.4879712379373984E-3</v>
      </c>
      <c r="K2146" s="15">
        <v>0.99351202876206246</v>
      </c>
      <c r="L2146" s="58">
        <v>15.144950000000001</v>
      </c>
      <c r="M2146">
        <v>3</v>
      </c>
      <c r="N2146">
        <v>0</v>
      </c>
      <c r="O2146" s="12">
        <v>14.454545454545455</v>
      </c>
      <c r="P2146" s="12">
        <v>1.7272727272727273</v>
      </c>
      <c r="Q2146" s="12">
        <v>0</v>
      </c>
      <c r="R2146" s="12">
        <v>5.9610721725723748</v>
      </c>
      <c r="S2146" s="12">
        <v>6.0649605429549718</v>
      </c>
      <c r="T2146" s="12">
        <v>2098.7461266299242</v>
      </c>
      <c r="U2146" s="12">
        <v>0</v>
      </c>
      <c r="V2146" s="12">
        <v>0</v>
      </c>
      <c r="W2146" s="59">
        <v>3.374285426614161E-4</v>
      </c>
      <c r="X2146" s="59">
        <v>4.8292847829236488E-5</v>
      </c>
      <c r="Y2146" s="59">
        <v>0</v>
      </c>
      <c r="Z2146" s="59">
        <v>4.6841542362492563E-4</v>
      </c>
      <c r="AA2146" s="59">
        <v>3.0501044195251835E-4</v>
      </c>
      <c r="AB2146" s="59">
        <v>0</v>
      </c>
      <c r="AC2146" s="59">
        <v>1.3322271644310914E-4</v>
      </c>
      <c r="AD2146" s="59">
        <v>1.7178129060927415E-5</v>
      </c>
      <c r="AE2146" s="59">
        <v>1.7184539073081617E-4</v>
      </c>
      <c r="AF2146" s="59">
        <v>0</v>
      </c>
      <c r="AG2146" s="59">
        <v>0</v>
      </c>
      <c r="AH2146" s="17">
        <v>1.3467213566390447E-4</v>
      </c>
      <c r="AI2146" s="12">
        <v>1958</v>
      </c>
      <c r="AJ2146" s="16">
        <v>8</v>
      </c>
      <c r="AK2146" s="17">
        <v>0.94853089705351912</v>
      </c>
      <c r="AL2146" t="str">
        <f>IF(AK2146&lt;='CAV Tier 1 Analysis'!$A$5,"Tier 1", "Tier 2")</f>
        <v>Tier 2</v>
      </c>
      <c r="AM2146" t="str">
        <f t="shared" si="67"/>
        <v>Pennsylvania - Tier 2</v>
      </c>
      <c r="AN2146" t="str">
        <f t="shared" si="68"/>
        <v>Upper Burrell, Township Of - Tier 2</v>
      </c>
    </row>
    <row r="2147" spans="1:40" x14ac:dyDescent="0.3">
      <c r="A2147">
        <v>3</v>
      </c>
      <c r="B2147" t="s">
        <v>23</v>
      </c>
      <c r="C2147" t="s">
        <v>4708</v>
      </c>
      <c r="D2147" t="s">
        <v>7166</v>
      </c>
      <c r="E2147" t="s">
        <v>2648</v>
      </c>
      <c r="F2147" s="12">
        <v>6378.7285063003392</v>
      </c>
      <c r="G2147" s="12">
        <v>1110.3126420160329</v>
      </c>
      <c r="H2147" s="12">
        <v>472.51068674162434</v>
      </c>
      <c r="I2147">
        <v>12</v>
      </c>
      <c r="J2147" s="15">
        <v>2.9504397917720588E-4</v>
      </c>
      <c r="K2147" s="15">
        <v>0.9997049560208231</v>
      </c>
      <c r="L2147" s="58">
        <v>15.319750000000001</v>
      </c>
      <c r="M2147">
        <v>11</v>
      </c>
      <c r="N2147">
        <v>0</v>
      </c>
      <c r="O2147" s="12">
        <v>13</v>
      </c>
      <c r="P2147" s="12">
        <v>1</v>
      </c>
      <c r="Q2147" s="12">
        <v>0</v>
      </c>
      <c r="R2147" s="12">
        <v>11.996459472249878</v>
      </c>
      <c r="S2147" s="12">
        <v>0.13941143322000307</v>
      </c>
      <c r="T2147" s="12">
        <v>1174.2432331963489</v>
      </c>
      <c r="U2147" s="12">
        <v>0</v>
      </c>
      <c r="V2147" s="12">
        <v>0</v>
      </c>
      <c r="W2147" s="59">
        <v>3.4132307577358981E-4</v>
      </c>
      <c r="X2147" s="59">
        <v>1.7707377537386714E-4</v>
      </c>
      <c r="Y2147" s="59">
        <v>0</v>
      </c>
      <c r="Z2147" s="59">
        <v>4.2127928036707145E-4</v>
      </c>
      <c r="AA2147" s="59">
        <v>1.7658499270935274E-4</v>
      </c>
      <c r="AB2147" s="59">
        <v>0</v>
      </c>
      <c r="AC2147" s="59">
        <v>2.6810628563537863E-4</v>
      </c>
      <c r="AD2147" s="59">
        <v>3.9486284790490455E-7</v>
      </c>
      <c r="AE2147" s="59">
        <v>9.6147068319152256E-5</v>
      </c>
      <c r="AF2147" s="59">
        <v>0</v>
      </c>
      <c r="AG2147" s="59">
        <v>0</v>
      </c>
      <c r="AH2147" s="17">
        <v>1.3462812191148332E-4</v>
      </c>
      <c r="AI2147" s="12">
        <v>1959</v>
      </c>
      <c r="AJ2147" s="16">
        <v>8</v>
      </c>
      <c r="AK2147" s="17">
        <v>0.94866552517543057</v>
      </c>
      <c r="AL2147" t="str">
        <f>IF(AK2147&lt;='CAV Tier 1 Analysis'!$A$5,"Tier 1", "Tier 2")</f>
        <v>Tier 2</v>
      </c>
      <c r="AM2147" t="str">
        <f t="shared" si="67"/>
        <v>Pennsylvania - Tier 2</v>
      </c>
      <c r="AN2147" t="str">
        <f t="shared" si="68"/>
        <v>Mifflin, Township Of - Tier 2</v>
      </c>
    </row>
    <row r="2148" spans="1:40" x14ac:dyDescent="0.3">
      <c r="A2148">
        <v>3</v>
      </c>
      <c r="B2148" t="s">
        <v>23</v>
      </c>
      <c r="C2148" t="s">
        <v>5385</v>
      </c>
      <c r="D2148" t="s">
        <v>7910</v>
      </c>
      <c r="E2148" t="s">
        <v>2970</v>
      </c>
      <c r="F2148" s="12">
        <v>4429.3402733415633</v>
      </c>
      <c r="G2148" s="12">
        <v>2412.6396677171615</v>
      </c>
      <c r="H2148" s="12">
        <v>1130.811384783432</v>
      </c>
      <c r="I2148">
        <v>0</v>
      </c>
      <c r="J2148" s="15">
        <v>0</v>
      </c>
      <c r="K2148" s="15">
        <v>0.99999999999999967</v>
      </c>
      <c r="L2148" s="58">
        <v>23.766500000000001</v>
      </c>
      <c r="M2148">
        <v>1</v>
      </c>
      <c r="N2148">
        <v>0</v>
      </c>
      <c r="O2148" s="12">
        <v>8.3000000000000007</v>
      </c>
      <c r="P2148" s="12">
        <v>2.6</v>
      </c>
      <c r="Q2148" s="12">
        <v>0</v>
      </c>
      <c r="R2148" s="12">
        <v>0</v>
      </c>
      <c r="S2148" s="12">
        <v>0</v>
      </c>
      <c r="T2148" s="12">
        <v>2526.8778457872154</v>
      </c>
      <c r="U2148" s="12">
        <v>0</v>
      </c>
      <c r="V2148" s="12">
        <v>0</v>
      </c>
      <c r="W2148" s="59">
        <v>5.2951613964803744E-4</v>
      </c>
      <c r="X2148" s="59">
        <v>1.6097615943078831E-5</v>
      </c>
      <c r="Y2148" s="59">
        <v>0</v>
      </c>
      <c r="Z2148" s="59">
        <v>2.6897061746513029E-4</v>
      </c>
      <c r="AA2148" s="59">
        <v>4.5912098104431711E-4</v>
      </c>
      <c r="AB2148" s="59">
        <v>0</v>
      </c>
      <c r="AC2148" s="59">
        <v>0</v>
      </c>
      <c r="AD2148" s="59">
        <v>0</v>
      </c>
      <c r="AE2148" s="59">
        <v>2.0690082770307173E-4</v>
      </c>
      <c r="AF2148" s="59">
        <v>0</v>
      </c>
      <c r="AG2148" s="59">
        <v>0</v>
      </c>
      <c r="AH2148" s="17">
        <v>1.3460056198214869E-4</v>
      </c>
      <c r="AI2148" s="12">
        <v>1960</v>
      </c>
      <c r="AJ2148" s="16">
        <v>8</v>
      </c>
      <c r="AK2148" s="17">
        <v>0.94880012573741268</v>
      </c>
      <c r="AL2148" t="str">
        <f>IF(AK2148&lt;='CAV Tier 1 Analysis'!$A$5,"Tier 1", "Tier 2")</f>
        <v>Tier 2</v>
      </c>
      <c r="AM2148" t="str">
        <f t="shared" si="67"/>
        <v>Pennsylvania - Tier 2</v>
      </c>
      <c r="AN2148" t="str">
        <f t="shared" si="68"/>
        <v>Muddy Creek, Township Of - Tier 2</v>
      </c>
    </row>
    <row r="2149" spans="1:40" x14ac:dyDescent="0.3">
      <c r="A2149">
        <v>3</v>
      </c>
      <c r="B2149" t="s">
        <v>23</v>
      </c>
      <c r="C2149" t="s">
        <v>4838</v>
      </c>
      <c r="D2149" t="s">
        <v>7318</v>
      </c>
      <c r="E2149" t="s">
        <v>2304</v>
      </c>
      <c r="F2149" s="12">
        <v>45.668121454603352</v>
      </c>
      <c r="G2149" s="12">
        <v>869.44880750147991</v>
      </c>
      <c r="H2149" s="12">
        <v>628.85868334343161</v>
      </c>
      <c r="I2149">
        <v>15</v>
      </c>
      <c r="J2149" s="15">
        <v>0</v>
      </c>
      <c r="K2149" s="15">
        <v>1</v>
      </c>
      <c r="L2149" s="58">
        <v>0.17280000000000001</v>
      </c>
      <c r="M2149">
        <v>7</v>
      </c>
      <c r="N2149">
        <v>0</v>
      </c>
      <c r="O2149" s="12">
        <v>11</v>
      </c>
      <c r="P2149" s="12">
        <v>2</v>
      </c>
      <c r="Q2149" s="12">
        <v>0</v>
      </c>
      <c r="R2149" s="12">
        <v>15</v>
      </c>
      <c r="S2149" s="12">
        <v>0</v>
      </c>
      <c r="T2149" s="12">
        <v>1145.3392551456955</v>
      </c>
      <c r="U2149" s="12">
        <v>1099.6711336910921</v>
      </c>
      <c r="V2149" s="12">
        <v>0</v>
      </c>
      <c r="W2149" s="59">
        <v>3.8499732367484013E-6</v>
      </c>
      <c r="X2149" s="59">
        <v>1.126833116015518E-4</v>
      </c>
      <c r="Y2149" s="59">
        <v>0</v>
      </c>
      <c r="Z2149" s="59">
        <v>3.56467083387522E-4</v>
      </c>
      <c r="AA2149" s="59">
        <v>3.5316998541870548E-4</v>
      </c>
      <c r="AB2149" s="59">
        <v>0</v>
      </c>
      <c r="AC2149" s="59">
        <v>3.3523176515816205E-4</v>
      </c>
      <c r="AD2149" s="59">
        <v>0</v>
      </c>
      <c r="AE2149" s="59">
        <v>9.3780409799207629E-5</v>
      </c>
      <c r="AF2149" s="59">
        <v>2.2516996765549089E-4</v>
      </c>
      <c r="AG2149" s="59">
        <v>0</v>
      </c>
      <c r="AH2149" s="17">
        <v>1.3457749965976258E-4</v>
      </c>
      <c r="AI2149" s="12">
        <v>1961</v>
      </c>
      <c r="AJ2149" s="16">
        <v>8</v>
      </c>
      <c r="AK2149" s="17">
        <v>0.94893470323707241</v>
      </c>
      <c r="AL2149" t="str">
        <f>IF(AK2149&lt;='CAV Tier 1 Analysis'!$A$5,"Tier 1", "Tier 2")</f>
        <v>Tier 2</v>
      </c>
      <c r="AM2149" t="str">
        <f t="shared" si="67"/>
        <v>Pennsylvania - Tier 2</v>
      </c>
      <c r="AN2149" t="str">
        <f t="shared" si="68"/>
        <v>Dale,Borough Of - Tier 2</v>
      </c>
    </row>
    <row r="2150" spans="1:40" x14ac:dyDescent="0.3">
      <c r="A2150">
        <v>3</v>
      </c>
      <c r="B2150" t="s">
        <v>23</v>
      </c>
      <c r="C2150" t="s">
        <v>4595</v>
      </c>
      <c r="D2150" t="s">
        <v>7028</v>
      </c>
      <c r="E2150" t="s">
        <v>2506</v>
      </c>
      <c r="F2150" s="12">
        <v>10863.408893714179</v>
      </c>
      <c r="G2150" s="12">
        <v>1524.2318194287018</v>
      </c>
      <c r="H2150" s="12">
        <v>705.19008342901077</v>
      </c>
      <c r="I2150">
        <v>0</v>
      </c>
      <c r="J2150" s="15">
        <v>6.1928256426512914E-3</v>
      </c>
      <c r="K2150" s="15">
        <v>0.99380717435734878</v>
      </c>
      <c r="L2150" s="58">
        <v>22.144979999999997</v>
      </c>
      <c r="M2150">
        <v>0</v>
      </c>
      <c r="N2150">
        <v>0</v>
      </c>
      <c r="O2150" s="12">
        <v>15</v>
      </c>
      <c r="P2150" s="12">
        <v>2</v>
      </c>
      <c r="Q2150" s="12">
        <v>0</v>
      </c>
      <c r="R2150" s="12">
        <v>0</v>
      </c>
      <c r="S2150" s="12">
        <v>4.3671192316025813</v>
      </c>
      <c r="T2150" s="12">
        <v>1648.0397553600155</v>
      </c>
      <c r="U2150" s="12">
        <v>0</v>
      </c>
      <c r="V2150" s="12">
        <v>0</v>
      </c>
      <c r="W2150" s="59">
        <v>4.9338877504819792E-4</v>
      </c>
      <c r="X2150" s="59">
        <v>0</v>
      </c>
      <c r="Y2150" s="59">
        <v>0</v>
      </c>
      <c r="Z2150" s="59">
        <v>4.8609147734662091E-4</v>
      </c>
      <c r="AA2150" s="59">
        <v>3.5316998541870548E-4</v>
      </c>
      <c r="AB2150" s="59">
        <v>0</v>
      </c>
      <c r="AC2150" s="59">
        <v>0</v>
      </c>
      <c r="AD2150" s="59">
        <v>1.2369237566115568E-5</v>
      </c>
      <c r="AE2150" s="59">
        <v>1.34941540620982E-4</v>
      </c>
      <c r="AF2150" s="59">
        <v>0</v>
      </c>
      <c r="AG2150" s="59">
        <v>0</v>
      </c>
      <c r="AH2150" s="17">
        <v>1.345419105455111E-4</v>
      </c>
      <c r="AI2150" s="12">
        <v>1962</v>
      </c>
      <c r="AJ2150" s="16">
        <v>8</v>
      </c>
      <c r="AK2150" s="17">
        <v>0.94906924514761792</v>
      </c>
      <c r="AL2150" t="str">
        <f>IF(AK2150&lt;='CAV Tier 1 Analysis'!$A$5,"Tier 1", "Tier 2")</f>
        <v>Tier 2</v>
      </c>
      <c r="AM2150" t="str">
        <f t="shared" si="67"/>
        <v>Pennsylvania - Tier 2</v>
      </c>
      <c r="AN2150" t="str">
        <f t="shared" si="68"/>
        <v>Roaring Brook, Township Of - Tier 2</v>
      </c>
    </row>
    <row r="2151" spans="1:40" x14ac:dyDescent="0.3">
      <c r="A2151">
        <v>3</v>
      </c>
      <c r="B2151" t="s">
        <v>23</v>
      </c>
      <c r="C2151" t="s">
        <v>3968</v>
      </c>
      <c r="D2151" t="s">
        <v>6351</v>
      </c>
      <c r="E2151" t="s">
        <v>2730</v>
      </c>
      <c r="F2151" s="12">
        <v>1719.5147825151034</v>
      </c>
      <c r="G2151" s="12">
        <v>308.77502965807577</v>
      </c>
      <c r="H2151" s="12">
        <v>219.91416526364088</v>
      </c>
      <c r="I2151">
        <v>0</v>
      </c>
      <c r="J2151" s="15">
        <v>0</v>
      </c>
      <c r="K2151" s="15">
        <v>1</v>
      </c>
      <c r="L2151" s="58">
        <v>23.740850000000002</v>
      </c>
      <c r="M2151">
        <v>0</v>
      </c>
      <c r="N2151">
        <v>0</v>
      </c>
      <c r="O2151" s="12">
        <v>12</v>
      </c>
      <c r="P2151" s="12">
        <v>3</v>
      </c>
      <c r="Q2151" s="12">
        <v>0</v>
      </c>
      <c r="R2151" s="12">
        <v>0</v>
      </c>
      <c r="S2151" s="12">
        <v>0</v>
      </c>
      <c r="T2151" s="12">
        <v>395.09874190011925</v>
      </c>
      <c r="U2151" s="12">
        <v>0</v>
      </c>
      <c r="V2151" s="12">
        <v>0</v>
      </c>
      <c r="W2151" s="59">
        <v>5.2894465924570766E-4</v>
      </c>
      <c r="X2151" s="59">
        <v>0</v>
      </c>
      <c r="Y2151" s="59">
        <v>0</v>
      </c>
      <c r="Z2151" s="59">
        <v>3.8887318187729673E-4</v>
      </c>
      <c r="AA2151" s="59">
        <v>5.2975497812805816E-4</v>
      </c>
      <c r="AB2151" s="59">
        <v>0</v>
      </c>
      <c r="AC2151" s="59">
        <v>0</v>
      </c>
      <c r="AD2151" s="59">
        <v>0</v>
      </c>
      <c r="AE2151" s="59">
        <v>3.2350695883405479E-5</v>
      </c>
      <c r="AF2151" s="59">
        <v>0</v>
      </c>
      <c r="AG2151" s="59">
        <v>0</v>
      </c>
      <c r="AH2151" s="17">
        <v>1.3453850137586074E-4</v>
      </c>
      <c r="AI2151" s="12">
        <v>1963</v>
      </c>
      <c r="AJ2151" s="16">
        <v>8</v>
      </c>
      <c r="AK2151" s="17">
        <v>0.94920378364899383</v>
      </c>
      <c r="AL2151" t="str">
        <f>IF(AK2151&lt;='CAV Tier 1 Analysis'!$A$5,"Tier 1", "Tier 2")</f>
        <v>Tier 2</v>
      </c>
      <c r="AM2151" t="str">
        <f t="shared" si="67"/>
        <v>Pennsylvania - Tier 2</v>
      </c>
      <c r="AN2151" t="str">
        <f t="shared" si="68"/>
        <v>Ferguson, Township Of - Tier 2</v>
      </c>
    </row>
    <row r="2152" spans="1:40" x14ac:dyDescent="0.3">
      <c r="A2152">
        <v>3</v>
      </c>
      <c r="B2152" t="s">
        <v>23</v>
      </c>
      <c r="C2152" t="s">
        <v>4948</v>
      </c>
      <c r="D2152" t="s">
        <v>7437</v>
      </c>
      <c r="E2152" t="s">
        <v>2392</v>
      </c>
      <c r="F2152" s="12">
        <v>3235.9635724107152</v>
      </c>
      <c r="G2152" s="12">
        <v>3014.2937531980815</v>
      </c>
      <c r="H2152" s="12">
        <v>1387.4374335490754</v>
      </c>
      <c r="I2152">
        <v>1</v>
      </c>
      <c r="J2152" s="15">
        <v>1.9943019943019939E-2</v>
      </c>
      <c r="K2152" s="15">
        <v>0.98005698005697994</v>
      </c>
      <c r="L2152" s="58">
        <v>1.11267</v>
      </c>
      <c r="M2152">
        <v>5</v>
      </c>
      <c r="N2152">
        <v>0</v>
      </c>
      <c r="O2152" s="12">
        <v>15</v>
      </c>
      <c r="P2152" s="12">
        <v>1</v>
      </c>
      <c r="Q2152" s="12">
        <v>1</v>
      </c>
      <c r="R2152" s="12">
        <v>0.98005698005697994</v>
      </c>
      <c r="S2152" s="12">
        <v>27.669692406961612</v>
      </c>
      <c r="T2152" s="12">
        <v>3545.9820539463053</v>
      </c>
      <c r="U2152" s="12">
        <v>310.01848153559013</v>
      </c>
      <c r="V2152" s="12">
        <v>0</v>
      </c>
      <c r="W2152" s="59">
        <v>2.4790218294750252E-5</v>
      </c>
      <c r="X2152" s="59">
        <v>8.0488079715394149E-5</v>
      </c>
      <c r="Y2152" s="59">
        <v>0</v>
      </c>
      <c r="Z2152" s="59">
        <v>4.8609147734662091E-4</v>
      </c>
      <c r="AA2152" s="59">
        <v>1.7658499270935274E-4</v>
      </c>
      <c r="AB2152" s="59">
        <v>2.576655501159495E-4</v>
      </c>
      <c r="AC2152" s="59">
        <v>2.1903082092005265E-5</v>
      </c>
      <c r="AD2152" s="59">
        <v>7.8370426959342999E-5</v>
      </c>
      <c r="AE2152" s="59">
        <v>2.9034510837351726E-4</v>
      </c>
      <c r="AF2152" s="59">
        <v>6.3479752556260723E-5</v>
      </c>
      <c r="AG2152" s="59">
        <v>0</v>
      </c>
      <c r="AH2152" s="17">
        <v>1.3451988074210852E-4</v>
      </c>
      <c r="AI2152" s="12">
        <v>1964</v>
      </c>
      <c r="AJ2152" s="16">
        <v>8</v>
      </c>
      <c r="AK2152" s="17">
        <v>0.94933830352973592</v>
      </c>
      <c r="AL2152" t="str">
        <f>IF(AK2152&lt;='CAV Tier 1 Analysis'!$A$5,"Tier 1", "Tier 2")</f>
        <v>Tier 2</v>
      </c>
      <c r="AM2152" t="str">
        <f t="shared" si="67"/>
        <v>Pennsylvania - Tier 2</v>
      </c>
      <c r="AN2152" t="str">
        <f t="shared" si="68"/>
        <v>Lower Chichester, Township Of - Tier 2</v>
      </c>
    </row>
    <row r="2153" spans="1:40" x14ac:dyDescent="0.3">
      <c r="A2153">
        <v>3</v>
      </c>
      <c r="B2153" t="s">
        <v>23</v>
      </c>
      <c r="C2153" t="s">
        <v>4085</v>
      </c>
      <c r="D2153" t="s">
        <v>6474</v>
      </c>
      <c r="E2153" t="s">
        <v>2229</v>
      </c>
      <c r="F2153" s="12">
        <v>191.67309392061219</v>
      </c>
      <c r="G2153" s="12">
        <v>2911.7051609543851</v>
      </c>
      <c r="H2153" s="12">
        <v>1425.9364154058489</v>
      </c>
      <c r="I2153">
        <v>2</v>
      </c>
      <c r="J2153" s="15">
        <v>0</v>
      </c>
      <c r="K2153" s="15">
        <v>1.0000000000000004</v>
      </c>
      <c r="L2153" s="58">
        <v>0.46034000000000003</v>
      </c>
      <c r="M2153">
        <v>0</v>
      </c>
      <c r="N2153">
        <v>0</v>
      </c>
      <c r="O2153" s="12">
        <v>13</v>
      </c>
      <c r="P2153" s="12">
        <v>1</v>
      </c>
      <c r="Q2153" s="12">
        <v>0</v>
      </c>
      <c r="R2153" s="12">
        <v>2.0000000000000009</v>
      </c>
      <c r="S2153" s="12">
        <v>0</v>
      </c>
      <c r="T2153" s="12">
        <v>3018.5218383558718</v>
      </c>
      <c r="U2153" s="12">
        <v>2826.8487444352595</v>
      </c>
      <c r="V2153" s="12">
        <v>0</v>
      </c>
      <c r="W2153" s="59">
        <v>1.0256346526647912E-5</v>
      </c>
      <c r="X2153" s="59">
        <v>0</v>
      </c>
      <c r="Y2153" s="59">
        <v>0</v>
      </c>
      <c r="Z2153" s="59">
        <v>4.2127928036707145E-4</v>
      </c>
      <c r="AA2153" s="59">
        <v>1.7658499270935274E-4</v>
      </c>
      <c r="AB2153" s="59">
        <v>0</v>
      </c>
      <c r="AC2153" s="59">
        <v>4.4697568687754957E-5</v>
      </c>
      <c r="AD2153" s="59">
        <v>0</v>
      </c>
      <c r="AE2153" s="59">
        <v>2.4715665137388626E-4</v>
      </c>
      <c r="AF2153" s="59">
        <v>5.7882890697961813E-4</v>
      </c>
      <c r="AG2153" s="59">
        <v>0</v>
      </c>
      <c r="AH2153" s="17">
        <v>1.3443670424039377E-4</v>
      </c>
      <c r="AI2153" s="12">
        <v>1965</v>
      </c>
      <c r="AJ2153" s="16">
        <v>8</v>
      </c>
      <c r="AK2153" s="17">
        <v>0.94947274023397632</v>
      </c>
      <c r="AL2153" t="str">
        <f>IF(AK2153&lt;='CAV Tier 1 Analysis'!$A$5,"Tier 1", "Tier 2")</f>
        <v>Tier 2</v>
      </c>
      <c r="AM2153" t="str">
        <f t="shared" si="67"/>
        <v>Pennsylvania - Tier 2</v>
      </c>
      <c r="AN2153" t="str">
        <f t="shared" si="68"/>
        <v>Penbrook, Borough Of - Tier 2</v>
      </c>
    </row>
    <row r="2154" spans="1:40" x14ac:dyDescent="0.3">
      <c r="A2154">
        <v>3</v>
      </c>
      <c r="B2154" t="s">
        <v>23</v>
      </c>
      <c r="C2154" t="s">
        <v>3744</v>
      </c>
      <c r="D2154" t="s">
        <v>6116</v>
      </c>
      <c r="E2154" t="s">
        <v>2483</v>
      </c>
      <c r="F2154" s="12">
        <v>872.85419771168552</v>
      </c>
      <c r="G2154" s="12">
        <v>1377.6458591572355</v>
      </c>
      <c r="H2154" s="12">
        <v>767.56345308411733</v>
      </c>
      <c r="I2154">
        <v>5</v>
      </c>
      <c r="J2154" s="15">
        <v>0.19345842350683831</v>
      </c>
      <c r="K2154" s="15">
        <v>0.80654157649316149</v>
      </c>
      <c r="L2154" s="58">
        <v>0.44821000000000005</v>
      </c>
      <c r="M2154">
        <v>4</v>
      </c>
      <c r="N2154">
        <v>0</v>
      </c>
      <c r="O2154" s="12">
        <v>13</v>
      </c>
      <c r="P2154" s="12">
        <v>1</v>
      </c>
      <c r="Q2154" s="12">
        <v>0</v>
      </c>
      <c r="R2154" s="12">
        <v>4.0327078824658074</v>
      </c>
      <c r="S2154" s="12">
        <v>148.4916155751184</v>
      </c>
      <c r="T2154" s="12">
        <v>1655.0431576950173</v>
      </c>
      <c r="U2154" s="12">
        <v>782.18895998333176</v>
      </c>
      <c r="V2154" s="12">
        <v>0</v>
      </c>
      <c r="W2154" s="59">
        <v>9.9860908821932935E-6</v>
      </c>
      <c r="X2154" s="59">
        <v>6.4390463772315322E-5</v>
      </c>
      <c r="Y2154" s="59">
        <v>0</v>
      </c>
      <c r="Z2154" s="59">
        <v>4.2127928036707145E-4</v>
      </c>
      <c r="AA2154" s="59">
        <v>1.7658499270935274E-4</v>
      </c>
      <c r="AB2154" s="59">
        <v>0</v>
      </c>
      <c r="AC2154" s="59">
        <v>9.01261187870831E-5</v>
      </c>
      <c r="AD2154" s="59">
        <v>4.2058115939072507E-4</v>
      </c>
      <c r="AE2154" s="59">
        <v>1.3551497939732227E-4</v>
      </c>
      <c r="AF2154" s="59">
        <v>1.6016194062379031E-4</v>
      </c>
      <c r="AG2154" s="59">
        <v>0</v>
      </c>
      <c r="AH2154" s="17">
        <v>1.3442045690271396E-4</v>
      </c>
      <c r="AI2154" s="12">
        <v>1966</v>
      </c>
      <c r="AJ2154" s="16">
        <v>9</v>
      </c>
      <c r="AK2154" s="17">
        <v>0.94960716069087903</v>
      </c>
      <c r="AL2154" t="str">
        <f>IF(AK2154&lt;='CAV Tier 1 Analysis'!$A$5,"Tier 1", "Tier 2")</f>
        <v>Tier 2</v>
      </c>
      <c r="AM2154" t="str">
        <f t="shared" si="67"/>
        <v>Pennsylvania - Tier 2</v>
      </c>
      <c r="AN2154" t="str">
        <f t="shared" si="68"/>
        <v>Ben Avon, Borough Of - Tier 2</v>
      </c>
    </row>
    <row r="2155" spans="1:40" x14ac:dyDescent="0.3">
      <c r="A2155">
        <v>3</v>
      </c>
      <c r="B2155" t="s">
        <v>23</v>
      </c>
      <c r="C2155" t="s">
        <v>3848</v>
      </c>
      <c r="D2155" t="s">
        <v>6222</v>
      </c>
      <c r="E2155" t="s">
        <v>3100</v>
      </c>
      <c r="F2155" s="12">
        <v>9826.9709304234857</v>
      </c>
      <c r="G2155" s="12">
        <v>1166.2964717481721</v>
      </c>
      <c r="H2155" s="12">
        <v>448.07332102471963</v>
      </c>
      <c r="I2155">
        <v>0</v>
      </c>
      <c r="J2155" s="15">
        <v>8.067300282194545E-2</v>
      </c>
      <c r="K2155" s="15">
        <v>0.91932699717805466</v>
      </c>
      <c r="L2155" s="58">
        <v>28.23584</v>
      </c>
      <c r="M2155">
        <v>2</v>
      </c>
      <c r="N2155">
        <v>0</v>
      </c>
      <c r="O2155" s="12">
        <v>8</v>
      </c>
      <c r="P2155" s="12">
        <v>2</v>
      </c>
      <c r="Q2155" s="12">
        <v>0</v>
      </c>
      <c r="R2155" s="12">
        <v>0</v>
      </c>
      <c r="S2155" s="12">
        <v>36.147420291465679</v>
      </c>
      <c r="T2155" s="12">
        <v>1180.4152156867713</v>
      </c>
      <c r="U2155" s="12">
        <v>0</v>
      </c>
      <c r="V2155" s="12">
        <v>0</v>
      </c>
      <c r="W2155" s="59">
        <v>6.2909275646475676E-4</v>
      </c>
      <c r="X2155" s="59">
        <v>3.2195231886157661E-5</v>
      </c>
      <c r="Y2155" s="59">
        <v>0</v>
      </c>
      <c r="Z2155" s="59">
        <v>2.5924878791819782E-4</v>
      </c>
      <c r="AA2155" s="59">
        <v>3.5316998541870548E-4</v>
      </c>
      <c r="AB2155" s="59">
        <v>0</v>
      </c>
      <c r="AC2155" s="59">
        <v>0</v>
      </c>
      <c r="AD2155" s="59">
        <v>1.0238237274398605E-4</v>
      </c>
      <c r="AE2155" s="59">
        <v>9.6652430415688194E-5</v>
      </c>
      <c r="AF2155" s="59">
        <v>0</v>
      </c>
      <c r="AG2155" s="59">
        <v>0</v>
      </c>
      <c r="AH2155" s="17">
        <v>1.3388559680431746E-4</v>
      </c>
      <c r="AI2155" s="12">
        <v>1967</v>
      </c>
      <c r="AJ2155" s="16">
        <v>9</v>
      </c>
      <c r="AK2155" s="17">
        <v>0.9497410462876833</v>
      </c>
      <c r="AL2155" t="str">
        <f>IF(AK2155&lt;='CAV Tier 1 Analysis'!$A$5,"Tier 1", "Tier 2")</f>
        <v>Tier 2</v>
      </c>
      <c r="AM2155" t="str">
        <f t="shared" si="67"/>
        <v>Pennsylvania - Tier 2</v>
      </c>
      <c r="AN2155" t="str">
        <f t="shared" si="68"/>
        <v>Amity, Township Of - Tier 2</v>
      </c>
    </row>
    <row r="2156" spans="1:40" x14ac:dyDescent="0.3">
      <c r="A2156">
        <v>3</v>
      </c>
      <c r="B2156" t="s">
        <v>23</v>
      </c>
      <c r="C2156" t="s">
        <v>4594</v>
      </c>
      <c r="D2156" t="s">
        <v>7027</v>
      </c>
      <c r="E2156" t="s">
        <v>2288</v>
      </c>
      <c r="F2156" s="12">
        <v>1556.9641043434533</v>
      </c>
      <c r="G2156" s="12">
        <v>1112.6963225122147</v>
      </c>
      <c r="H2156" s="12">
        <v>532.48754807931095</v>
      </c>
      <c r="I2156">
        <v>7</v>
      </c>
      <c r="J2156" s="15">
        <v>3.3700289237710547E-2</v>
      </c>
      <c r="K2156" s="15">
        <v>0.96629971076228938</v>
      </c>
      <c r="L2156" s="58">
        <v>3.1738599999999999</v>
      </c>
      <c r="M2156">
        <v>16</v>
      </c>
      <c r="N2156">
        <v>0</v>
      </c>
      <c r="O2156" s="12">
        <v>15</v>
      </c>
      <c r="P2156" s="12">
        <v>2</v>
      </c>
      <c r="Q2156" s="12">
        <v>0</v>
      </c>
      <c r="R2156" s="12">
        <v>6.7640979753360257</v>
      </c>
      <c r="S2156" s="12">
        <v>17.944984385752079</v>
      </c>
      <c r="T2156" s="12">
        <v>1254.9155951553889</v>
      </c>
      <c r="U2156" s="12">
        <v>0</v>
      </c>
      <c r="V2156" s="12">
        <v>0</v>
      </c>
      <c r="W2156" s="59">
        <v>7.0713403108716897E-5</v>
      </c>
      <c r="X2156" s="59">
        <v>2.5756185508926129E-4</v>
      </c>
      <c r="Y2156" s="59">
        <v>0</v>
      </c>
      <c r="Z2156" s="59">
        <v>4.8609147734662091E-4</v>
      </c>
      <c r="AA2156" s="59">
        <v>3.5316998541870548E-4</v>
      </c>
      <c r="AB2156" s="59">
        <v>0</v>
      </c>
      <c r="AC2156" s="59">
        <v>1.5116936693164307E-4</v>
      </c>
      <c r="AD2156" s="59">
        <v>5.0826589157756555E-5</v>
      </c>
      <c r="AE2156" s="59">
        <v>1.0275252354126143E-4</v>
      </c>
      <c r="AF2156" s="59">
        <v>0</v>
      </c>
      <c r="AG2156" s="59">
        <v>0</v>
      </c>
      <c r="AH2156" s="17">
        <v>1.3384410914490596E-4</v>
      </c>
      <c r="AI2156" s="12">
        <v>1968</v>
      </c>
      <c r="AJ2156" s="16">
        <v>9</v>
      </c>
      <c r="AK2156" s="17">
        <v>0.94987489039682815</v>
      </c>
      <c r="AL2156" t="str">
        <f>IF(AK2156&lt;='CAV Tier 1 Analysis'!$A$5,"Tier 1", "Tier 2")</f>
        <v>Tier 2</v>
      </c>
      <c r="AM2156" t="str">
        <f t="shared" si="67"/>
        <v>Pennsylvania - Tier 2</v>
      </c>
      <c r="AN2156" t="str">
        <f t="shared" si="68"/>
        <v>Dalton, Borough Of - Tier 2</v>
      </c>
    </row>
    <row r="2157" spans="1:40" x14ac:dyDescent="0.3">
      <c r="A2157">
        <v>3</v>
      </c>
      <c r="B2157" t="s">
        <v>23</v>
      </c>
      <c r="C2157" t="s">
        <v>5139</v>
      </c>
      <c r="D2157" t="s">
        <v>7646</v>
      </c>
      <c r="E2157" t="s">
        <v>2712</v>
      </c>
      <c r="F2157" s="12">
        <v>4907.2956756259</v>
      </c>
      <c r="G2157" s="12">
        <v>840.18539692212892</v>
      </c>
      <c r="H2157" s="12">
        <v>355.2888823913346</v>
      </c>
      <c r="I2157">
        <v>0</v>
      </c>
      <c r="J2157" s="15">
        <v>0</v>
      </c>
      <c r="K2157" s="15">
        <v>1</v>
      </c>
      <c r="L2157" s="58">
        <v>23.359579999999998</v>
      </c>
      <c r="M2157">
        <v>0</v>
      </c>
      <c r="N2157">
        <v>0</v>
      </c>
      <c r="O2157" s="12">
        <v>14</v>
      </c>
      <c r="P2157" s="12">
        <v>2</v>
      </c>
      <c r="Q2157" s="12">
        <v>0</v>
      </c>
      <c r="R2157" s="12">
        <v>0</v>
      </c>
      <c r="S2157" s="12">
        <v>0</v>
      </c>
      <c r="T2157" s="12">
        <v>788.25388723269316</v>
      </c>
      <c r="U2157" s="12">
        <v>0</v>
      </c>
      <c r="V2157" s="12">
        <v>51.931509689435757</v>
      </c>
      <c r="W2157" s="59">
        <v>5.2044998739399998E-4</v>
      </c>
      <c r="X2157" s="59">
        <v>0</v>
      </c>
      <c r="Y2157" s="59">
        <v>0</v>
      </c>
      <c r="Z2157" s="59">
        <v>4.5368537885684618E-4</v>
      </c>
      <c r="AA2157" s="59">
        <v>3.5316998541870548E-4</v>
      </c>
      <c r="AB2157" s="59">
        <v>0</v>
      </c>
      <c r="AC2157" s="59">
        <v>0</v>
      </c>
      <c r="AD2157" s="59">
        <v>0</v>
      </c>
      <c r="AE2157" s="59">
        <v>6.4542250026256934E-5</v>
      </c>
      <c r="AF2157" s="59">
        <v>0</v>
      </c>
      <c r="AG2157" s="59">
        <v>7.9316430692068839E-5</v>
      </c>
      <c r="AH2157" s="17">
        <v>1.337421847625343E-4</v>
      </c>
      <c r="AI2157" s="12">
        <v>1969</v>
      </c>
      <c r="AJ2157" s="16">
        <v>9</v>
      </c>
      <c r="AK2157" s="17">
        <v>0.95000863258159074</v>
      </c>
      <c r="AL2157" t="str">
        <f>IF(AK2157&lt;='CAV Tier 1 Analysis'!$A$5,"Tier 1", "Tier 2")</f>
        <v>Tier 2</v>
      </c>
      <c r="AM2157" t="str">
        <f t="shared" si="67"/>
        <v>Pennsylvania - Tier 2</v>
      </c>
      <c r="AN2157" t="str">
        <f t="shared" si="68"/>
        <v>Upper Mahanoy, Township Of - Tier 2</v>
      </c>
    </row>
    <row r="2158" spans="1:40" x14ac:dyDescent="0.3">
      <c r="A2158">
        <v>3</v>
      </c>
      <c r="B2158" t="s">
        <v>23</v>
      </c>
      <c r="C2158" t="s">
        <v>5145</v>
      </c>
      <c r="D2158" t="s">
        <v>7652</v>
      </c>
      <c r="E2158" t="s">
        <v>2947</v>
      </c>
      <c r="F2158" s="12">
        <v>1775.6642132296158</v>
      </c>
      <c r="G2158" s="12">
        <v>1003.2943743955178</v>
      </c>
      <c r="H2158" s="12">
        <v>434.55997378057043</v>
      </c>
      <c r="I2158">
        <v>0</v>
      </c>
      <c r="J2158" s="15">
        <v>0</v>
      </c>
      <c r="K2158" s="15">
        <v>1.0000000000000002</v>
      </c>
      <c r="L2158" s="58">
        <v>27.567000000000004</v>
      </c>
      <c r="M2158">
        <v>0</v>
      </c>
      <c r="N2158">
        <v>0</v>
      </c>
      <c r="O2158" s="12">
        <v>12</v>
      </c>
      <c r="P2158" s="12">
        <v>1.6</v>
      </c>
      <c r="Q2158" s="12">
        <v>0</v>
      </c>
      <c r="R2158" s="12">
        <v>0</v>
      </c>
      <c r="S2158" s="12">
        <v>0</v>
      </c>
      <c r="T2158" s="12">
        <v>931.79172277180987</v>
      </c>
      <c r="U2158" s="12">
        <v>0</v>
      </c>
      <c r="V2158" s="12">
        <v>71.502651623707948</v>
      </c>
      <c r="W2158" s="59">
        <v>6.141910429250184E-4</v>
      </c>
      <c r="X2158" s="59">
        <v>0</v>
      </c>
      <c r="Y2158" s="59">
        <v>0</v>
      </c>
      <c r="Z2158" s="59">
        <v>3.8887318187729673E-4</v>
      </c>
      <c r="AA2158" s="59">
        <v>2.8253598833496437E-4</v>
      </c>
      <c r="AB2158" s="59">
        <v>0</v>
      </c>
      <c r="AC2158" s="59">
        <v>0</v>
      </c>
      <c r="AD2158" s="59">
        <v>0</v>
      </c>
      <c r="AE2158" s="59">
        <v>7.6295131958900811E-5</v>
      </c>
      <c r="AF2158" s="59">
        <v>0</v>
      </c>
      <c r="AG2158" s="59">
        <v>1.0920797692435802E-4</v>
      </c>
      <c r="AH2158" s="17">
        <v>1.3373666563823075E-4</v>
      </c>
      <c r="AI2158" s="12">
        <v>1970</v>
      </c>
      <c r="AJ2158" s="16">
        <v>9</v>
      </c>
      <c r="AK2158" s="17">
        <v>0.95014236924722895</v>
      </c>
      <c r="AL2158" t="str">
        <f>IF(AK2158&lt;='CAV Tier 1 Analysis'!$A$5,"Tier 1", "Tier 2")</f>
        <v>Tier 2</v>
      </c>
      <c r="AM2158" t="str">
        <f t="shared" si="67"/>
        <v>Pennsylvania - Tier 2</v>
      </c>
      <c r="AN2158" t="str">
        <f t="shared" si="68"/>
        <v>Southwest Madison, Township Of - Tier 2</v>
      </c>
    </row>
    <row r="2159" spans="1:40" x14ac:dyDescent="0.3">
      <c r="A2159">
        <v>3</v>
      </c>
      <c r="B2159" t="s">
        <v>23</v>
      </c>
      <c r="C2159" t="s">
        <v>4930</v>
      </c>
      <c r="D2159" t="s">
        <v>7417</v>
      </c>
      <c r="E2159" t="s">
        <v>2839</v>
      </c>
      <c r="F2159" s="12">
        <v>2164.221263980116</v>
      </c>
      <c r="G2159" s="12">
        <v>468.14934576157515</v>
      </c>
      <c r="H2159" s="12">
        <v>283.46830874415923</v>
      </c>
      <c r="I2159">
        <v>0</v>
      </c>
      <c r="J2159" s="15">
        <v>0</v>
      </c>
      <c r="K2159" s="15">
        <v>1</v>
      </c>
      <c r="L2159" s="58">
        <v>22.93721</v>
      </c>
      <c r="M2159">
        <v>0</v>
      </c>
      <c r="N2159">
        <v>0</v>
      </c>
      <c r="O2159" s="12">
        <v>10.111111111111111</v>
      </c>
      <c r="P2159" s="12">
        <v>3.3333333333333335</v>
      </c>
      <c r="Q2159" s="12">
        <v>0</v>
      </c>
      <c r="R2159" s="12">
        <v>0</v>
      </c>
      <c r="S2159" s="12">
        <v>0</v>
      </c>
      <c r="T2159" s="12">
        <v>512.42954277302806</v>
      </c>
      <c r="U2159" s="12">
        <v>0</v>
      </c>
      <c r="V2159" s="12">
        <v>0</v>
      </c>
      <c r="W2159" s="59">
        <v>5.1103961010230204E-4</v>
      </c>
      <c r="X2159" s="59">
        <v>0</v>
      </c>
      <c r="Y2159" s="59">
        <v>0</v>
      </c>
      <c r="Z2159" s="59">
        <v>3.2766166250772222E-4</v>
      </c>
      <c r="AA2159" s="59">
        <v>5.8861664236450916E-4</v>
      </c>
      <c r="AB2159" s="59">
        <v>0</v>
      </c>
      <c r="AC2159" s="59">
        <v>0</v>
      </c>
      <c r="AD2159" s="59">
        <v>0</v>
      </c>
      <c r="AE2159" s="59">
        <v>4.1957745094803474E-5</v>
      </c>
      <c r="AF2159" s="59">
        <v>0</v>
      </c>
      <c r="AG2159" s="59">
        <v>0</v>
      </c>
      <c r="AH2159" s="17">
        <v>1.335705145517579E-4</v>
      </c>
      <c r="AI2159" s="12">
        <v>1971</v>
      </c>
      <c r="AJ2159" s="16">
        <v>9</v>
      </c>
      <c r="AK2159" s="17">
        <v>0.95027593976178071</v>
      </c>
      <c r="AL2159" t="str">
        <f>IF(AK2159&lt;='CAV Tier 1 Analysis'!$A$5,"Tier 1", "Tier 2")</f>
        <v>Tier 2</v>
      </c>
      <c r="AM2159" t="str">
        <f t="shared" si="67"/>
        <v>Pennsylvania - Tier 2</v>
      </c>
      <c r="AN2159" t="str">
        <f t="shared" si="68"/>
        <v>Oil Creek, Township Of - Tier 2</v>
      </c>
    </row>
    <row r="2160" spans="1:40" x14ac:dyDescent="0.3">
      <c r="A2160">
        <v>3</v>
      </c>
      <c r="B2160" t="s">
        <v>23</v>
      </c>
      <c r="C2160" t="s">
        <v>4391</v>
      </c>
      <c r="D2160" t="s">
        <v>6803</v>
      </c>
      <c r="E2160" t="s">
        <v>2430</v>
      </c>
      <c r="F2160" s="12">
        <v>34.711432105390749</v>
      </c>
      <c r="G2160" s="12">
        <v>1130.7558874050535</v>
      </c>
      <c r="H2160" s="12">
        <v>423.31892618647669</v>
      </c>
      <c r="I2160">
        <v>7</v>
      </c>
      <c r="J2160" s="15">
        <v>8.0702209218347809E-2</v>
      </c>
      <c r="K2160" s="15">
        <v>0.9192977907816523</v>
      </c>
      <c r="L2160" s="58">
        <v>0.54000999999999999</v>
      </c>
      <c r="M2160">
        <v>5</v>
      </c>
      <c r="N2160">
        <v>0</v>
      </c>
      <c r="O2160" s="12">
        <v>12</v>
      </c>
      <c r="P2160" s="12">
        <v>2</v>
      </c>
      <c r="Q2160" s="12">
        <v>0</v>
      </c>
      <c r="R2160" s="12">
        <v>6.4350845354715664</v>
      </c>
      <c r="S2160" s="12">
        <v>34.162772547187373</v>
      </c>
      <c r="T2160" s="12">
        <v>1069.8688368730011</v>
      </c>
      <c r="U2160" s="12">
        <v>1035.1574047676104</v>
      </c>
      <c r="V2160" s="12">
        <v>60.887050532052399</v>
      </c>
      <c r="W2160" s="59">
        <v>1.203138916421588E-5</v>
      </c>
      <c r="X2160" s="59">
        <v>8.0488079715394149E-5</v>
      </c>
      <c r="Y2160" s="59">
        <v>0</v>
      </c>
      <c r="Z2160" s="59">
        <v>3.8887318187729673E-4</v>
      </c>
      <c r="AA2160" s="59">
        <v>3.5316998541870548E-4</v>
      </c>
      <c r="AB2160" s="59">
        <v>0</v>
      </c>
      <c r="AC2160" s="59">
        <v>1.4381631651787496E-4</v>
      </c>
      <c r="AD2160" s="59">
        <v>9.6761143248718691E-5</v>
      </c>
      <c r="AE2160" s="59">
        <v>8.7600889869603407E-5</v>
      </c>
      <c r="AF2160" s="59">
        <v>2.1196005988399514E-4</v>
      </c>
      <c r="AG2160" s="59">
        <v>9.2994475848108148E-5</v>
      </c>
      <c r="AH2160" s="17">
        <v>1.3342686559490114E-4</v>
      </c>
      <c r="AI2160" s="12">
        <v>1972</v>
      </c>
      <c r="AJ2160" s="16">
        <v>9</v>
      </c>
      <c r="AK2160" s="17">
        <v>0.95040936662737563</v>
      </c>
      <c r="AL2160" t="str">
        <f>IF(AK2160&lt;='CAV Tier 1 Analysis'!$A$5,"Tier 1", "Tier 2")</f>
        <v>Tier 2</v>
      </c>
      <c r="AM2160" t="str">
        <f t="shared" si="67"/>
        <v>Pennsylvania - Tier 2</v>
      </c>
      <c r="AN2160" t="str">
        <f t="shared" si="68"/>
        <v>Bloomfield, Borough Of - Tier 2</v>
      </c>
    </row>
    <row r="2161" spans="1:40" x14ac:dyDescent="0.3">
      <c r="A2161">
        <v>3</v>
      </c>
      <c r="B2161" t="s">
        <v>23</v>
      </c>
      <c r="C2161" t="s">
        <v>3895</v>
      </c>
      <c r="D2161" t="s">
        <v>6272</v>
      </c>
      <c r="E2161" t="s">
        <v>2355</v>
      </c>
      <c r="F2161" s="12">
        <v>42.616581819140286</v>
      </c>
      <c r="G2161" s="12">
        <v>1366.9113347217167</v>
      </c>
      <c r="H2161" s="12">
        <v>595.71480538272112</v>
      </c>
      <c r="I2161">
        <v>4</v>
      </c>
      <c r="J2161" s="15">
        <v>0</v>
      </c>
      <c r="K2161" s="15">
        <v>1.0000000000000002</v>
      </c>
      <c r="L2161" s="58">
        <v>0.78634999999999999</v>
      </c>
      <c r="M2161">
        <v>12</v>
      </c>
      <c r="N2161">
        <v>0</v>
      </c>
      <c r="O2161" s="12">
        <v>13</v>
      </c>
      <c r="P2161" s="12">
        <v>2</v>
      </c>
      <c r="Q2161" s="12">
        <v>0</v>
      </c>
      <c r="R2161" s="12">
        <v>4.0000000000000009</v>
      </c>
      <c r="S2161" s="12">
        <v>0</v>
      </c>
      <c r="T2161" s="12">
        <v>1396.3929508100964</v>
      </c>
      <c r="U2161" s="12">
        <v>1353.7763689909561</v>
      </c>
      <c r="V2161" s="12">
        <v>0</v>
      </c>
      <c r="W2161" s="59">
        <v>1.7519829020353616E-5</v>
      </c>
      <c r="X2161" s="59">
        <v>1.9317139131694595E-4</v>
      </c>
      <c r="Y2161" s="59">
        <v>0</v>
      </c>
      <c r="Z2161" s="59">
        <v>4.2127928036707145E-4</v>
      </c>
      <c r="AA2161" s="59">
        <v>3.5316998541870548E-4</v>
      </c>
      <c r="AB2161" s="59">
        <v>0</v>
      </c>
      <c r="AC2161" s="59">
        <v>8.9395137375509901E-5</v>
      </c>
      <c r="AD2161" s="59">
        <v>0</v>
      </c>
      <c r="AE2161" s="59">
        <v>1.1433669332414289E-4</v>
      </c>
      <c r="AF2161" s="59">
        <v>2.7720085749208273E-4</v>
      </c>
      <c r="AG2161" s="59">
        <v>0</v>
      </c>
      <c r="AH2161" s="17">
        <v>1.3327937948316474E-4</v>
      </c>
      <c r="AI2161" s="12">
        <v>1973</v>
      </c>
      <c r="AJ2161" s="16">
        <v>9</v>
      </c>
      <c r="AK2161" s="17">
        <v>0.95054264600685878</v>
      </c>
      <c r="AL2161" t="str">
        <f>IF(AK2161&lt;='CAV Tier 1 Analysis'!$A$5,"Tier 1", "Tier 2")</f>
        <v>Tier 2</v>
      </c>
      <c r="AM2161" t="str">
        <f t="shared" si="67"/>
        <v>Pennsylvania - Tier 2</v>
      </c>
      <c r="AN2161" t="str">
        <f t="shared" si="68"/>
        <v>Troy, Borough Of - Tier 2</v>
      </c>
    </row>
    <row r="2162" spans="1:40" x14ac:dyDescent="0.3">
      <c r="A2162">
        <v>3</v>
      </c>
      <c r="B2162" t="s">
        <v>23</v>
      </c>
      <c r="C2162" t="s">
        <v>4323</v>
      </c>
      <c r="D2162" t="s">
        <v>6735</v>
      </c>
      <c r="E2162" t="s">
        <v>2467</v>
      </c>
      <c r="F2162" s="12">
        <v>86.39502089516813</v>
      </c>
      <c r="G2162" s="12">
        <v>53.289567282138535</v>
      </c>
      <c r="H2162" s="12">
        <v>28.527018836942659</v>
      </c>
      <c r="I2162">
        <v>4</v>
      </c>
      <c r="J2162" s="15">
        <v>0.22163729804731935</v>
      </c>
      <c r="K2162" s="15">
        <v>0.77836270195268065</v>
      </c>
      <c r="L2162" s="58">
        <v>1.67923</v>
      </c>
      <c r="M2162">
        <v>10</v>
      </c>
      <c r="N2162">
        <v>0</v>
      </c>
      <c r="O2162" s="12">
        <v>9</v>
      </c>
      <c r="P2162" s="12">
        <v>5</v>
      </c>
      <c r="Q2162" s="12">
        <v>0</v>
      </c>
      <c r="R2162" s="12">
        <v>3.1134508078107226</v>
      </c>
      <c r="S2162" s="12">
        <v>6.3226513763649539</v>
      </c>
      <c r="T2162" s="12">
        <v>58.004833283760632</v>
      </c>
      <c r="U2162" s="12">
        <v>0</v>
      </c>
      <c r="V2162" s="12">
        <v>0</v>
      </c>
      <c r="W2162" s="59">
        <v>3.741313980523737E-5</v>
      </c>
      <c r="X2162" s="59">
        <v>1.609761594307883E-4</v>
      </c>
      <c r="Y2162" s="59">
        <v>0</v>
      </c>
      <c r="Z2162" s="59">
        <v>2.9165488640797254E-4</v>
      </c>
      <c r="AA2162" s="59">
        <v>8.8292496354676364E-4</v>
      </c>
      <c r="AB2162" s="59">
        <v>0</v>
      </c>
      <c r="AC2162" s="59">
        <v>6.9581840669032932E-5</v>
      </c>
      <c r="AD2162" s="59">
        <v>1.790800131034816E-5</v>
      </c>
      <c r="AE2162" s="59">
        <v>4.749437349018321E-6</v>
      </c>
      <c r="AF2162" s="59">
        <v>0</v>
      </c>
      <c r="AG2162" s="59">
        <v>0</v>
      </c>
      <c r="AH2162" s="17">
        <v>1.3320076622901466E-4</v>
      </c>
      <c r="AI2162" s="12">
        <v>1974</v>
      </c>
      <c r="AJ2162" s="16">
        <v>9</v>
      </c>
      <c r="AK2162" s="17">
        <v>0.95067584677308781</v>
      </c>
      <c r="AL2162" t="str">
        <f>IF(AK2162&lt;='CAV Tier 1 Analysis'!$A$5,"Tier 1", "Tier 2")</f>
        <v>Tier 2</v>
      </c>
      <c r="AM2162" t="str">
        <f t="shared" si="67"/>
        <v>Pennsylvania - Tier 2</v>
      </c>
      <c r="AN2162" t="str">
        <f t="shared" si="68"/>
        <v>Smethport, Borough Of - Tier 2</v>
      </c>
    </row>
    <row r="2163" spans="1:40" x14ac:dyDescent="0.3">
      <c r="A2163">
        <v>3</v>
      </c>
      <c r="B2163" t="s">
        <v>23</v>
      </c>
      <c r="C2163" t="s">
        <v>5487</v>
      </c>
      <c r="D2163" t="s">
        <v>8018</v>
      </c>
      <c r="E2163" t="s">
        <v>2830</v>
      </c>
      <c r="F2163" s="12">
        <v>5602.4666624696438</v>
      </c>
      <c r="G2163" s="12">
        <v>1675.7433295505821</v>
      </c>
      <c r="H2163" s="12">
        <v>802.1548781636202</v>
      </c>
      <c r="I2163">
        <v>0</v>
      </c>
      <c r="J2163" s="15">
        <v>4.9546168081628537E-3</v>
      </c>
      <c r="K2163" s="15">
        <v>0.995045383191837</v>
      </c>
      <c r="L2163" s="58">
        <v>22.219679999999997</v>
      </c>
      <c r="M2163">
        <v>4</v>
      </c>
      <c r="N2163">
        <v>0</v>
      </c>
      <c r="O2163" s="12">
        <v>12</v>
      </c>
      <c r="P2163" s="12">
        <v>2</v>
      </c>
      <c r="Q2163" s="12">
        <v>0</v>
      </c>
      <c r="R2163" s="12">
        <v>0</v>
      </c>
      <c r="S2163" s="12">
        <v>3.9743700420992987</v>
      </c>
      <c r="T2163" s="12">
        <v>1845.3255774406944</v>
      </c>
      <c r="U2163" s="12">
        <v>0</v>
      </c>
      <c r="V2163" s="12">
        <v>0</v>
      </c>
      <c r="W2163" s="59">
        <v>4.9505308639533389E-4</v>
      </c>
      <c r="X2163" s="59">
        <v>6.4390463772315322E-5</v>
      </c>
      <c r="Y2163" s="59">
        <v>0</v>
      </c>
      <c r="Z2163" s="59">
        <v>3.8887318187729673E-4</v>
      </c>
      <c r="AA2163" s="59">
        <v>3.5316998541870548E-4</v>
      </c>
      <c r="AB2163" s="59">
        <v>0</v>
      </c>
      <c r="AC2163" s="59">
        <v>0</v>
      </c>
      <c r="AD2163" s="59">
        <v>1.1256831934112081E-5</v>
      </c>
      <c r="AE2163" s="59">
        <v>1.510953091739913E-4</v>
      </c>
      <c r="AF2163" s="59">
        <v>0</v>
      </c>
      <c r="AG2163" s="59">
        <v>0</v>
      </c>
      <c r="AH2163" s="17">
        <v>1.3307625987015956E-4</v>
      </c>
      <c r="AI2163" s="12">
        <v>1975</v>
      </c>
      <c r="AJ2163" s="16">
        <v>9</v>
      </c>
      <c r="AK2163" s="17">
        <v>0.95080892303295794</v>
      </c>
      <c r="AL2163" t="str">
        <f>IF(AK2163&lt;='CAV Tier 1 Analysis'!$A$5,"Tier 1", "Tier 2")</f>
        <v>Tier 2</v>
      </c>
      <c r="AM2163" t="str">
        <f t="shared" si="67"/>
        <v>Pennsylvania - Tier 2</v>
      </c>
      <c r="AN2163" t="str">
        <f t="shared" si="68"/>
        <v>North Bethlehem, Town Of - Tier 2</v>
      </c>
    </row>
    <row r="2164" spans="1:40" x14ac:dyDescent="0.3">
      <c r="A2164">
        <v>3</v>
      </c>
      <c r="B2164" t="s">
        <v>23</v>
      </c>
      <c r="C2164" t="s">
        <v>4796</v>
      </c>
      <c r="D2164" t="s">
        <v>7269</v>
      </c>
      <c r="E2164" t="s">
        <v>2708</v>
      </c>
      <c r="F2164" s="12">
        <v>709.76041252667574</v>
      </c>
      <c r="G2164" s="12">
        <v>970.18431141999702</v>
      </c>
      <c r="H2164" s="12">
        <v>459.41450523681749</v>
      </c>
      <c r="I2164">
        <v>0</v>
      </c>
      <c r="J2164" s="15">
        <v>4.4080503340266572E-2</v>
      </c>
      <c r="K2164" s="15">
        <v>0.95591949665973353</v>
      </c>
      <c r="L2164" s="58">
        <v>15.4329</v>
      </c>
      <c r="M2164">
        <v>8</v>
      </c>
      <c r="N2164">
        <v>0</v>
      </c>
      <c r="O2164" s="12">
        <v>13</v>
      </c>
      <c r="P2164" s="12">
        <v>2</v>
      </c>
      <c r="Q2164" s="12">
        <v>0</v>
      </c>
      <c r="R2164" s="12">
        <v>0</v>
      </c>
      <c r="S2164" s="12">
        <v>20.251222632658447</v>
      </c>
      <c r="T2164" s="12">
        <v>1062.1504204825803</v>
      </c>
      <c r="U2164" s="12">
        <v>352.39000795590459</v>
      </c>
      <c r="V2164" s="12">
        <v>0</v>
      </c>
      <c r="W2164" s="59">
        <v>3.4384405072577774E-4</v>
      </c>
      <c r="X2164" s="59">
        <v>1.2878092754463064E-4</v>
      </c>
      <c r="Y2164" s="59">
        <v>0</v>
      </c>
      <c r="Z2164" s="59">
        <v>4.2127928036707145E-4</v>
      </c>
      <c r="AA2164" s="59">
        <v>3.5316998541870548E-4</v>
      </c>
      <c r="AB2164" s="59">
        <v>0</v>
      </c>
      <c r="AC2164" s="59">
        <v>0</v>
      </c>
      <c r="AD2164" s="59">
        <v>5.7358677531624597E-5</v>
      </c>
      <c r="AE2164" s="59">
        <v>8.6968905722685733E-5</v>
      </c>
      <c r="AF2164" s="59">
        <v>7.2155796640051401E-5</v>
      </c>
      <c r="AG2164" s="59">
        <v>0</v>
      </c>
      <c r="AH2164" s="17">
        <v>1.3305069308641336E-4</v>
      </c>
      <c r="AI2164" s="12">
        <v>1976</v>
      </c>
      <c r="AJ2164" s="16">
        <v>9</v>
      </c>
      <c r="AK2164" s="17">
        <v>0.95094197372604439</v>
      </c>
      <c r="AL2164" t="str">
        <f>IF(AK2164&lt;='CAV Tier 1 Analysis'!$A$5,"Tier 1", "Tier 2")</f>
        <v>Tier 2</v>
      </c>
      <c r="AM2164" t="str">
        <f t="shared" si="67"/>
        <v>Pennsylvania - Tier 2</v>
      </c>
      <c r="AN2164" t="str">
        <f t="shared" si="68"/>
        <v>King, Township Of - Tier 2</v>
      </c>
    </row>
    <row r="2165" spans="1:40" x14ac:dyDescent="0.3">
      <c r="A2165">
        <v>3</v>
      </c>
      <c r="B2165" t="s">
        <v>23</v>
      </c>
      <c r="C2165" t="s">
        <v>3632</v>
      </c>
      <c r="D2165" t="s">
        <v>7108</v>
      </c>
      <c r="E2165" t="s">
        <v>2794</v>
      </c>
      <c r="F2165" s="12">
        <v>5403.6942576767105</v>
      </c>
      <c r="G2165" s="12">
        <v>2098.3821497045105</v>
      </c>
      <c r="H2165" s="12">
        <v>1065.5065368821829</v>
      </c>
      <c r="I2165">
        <v>1</v>
      </c>
      <c r="J2165" s="15">
        <v>2.7656020973576314E-5</v>
      </c>
      <c r="K2165" s="15">
        <v>0.99997234397902612</v>
      </c>
      <c r="L2165" s="58">
        <v>21.333510000000004</v>
      </c>
      <c r="M2165">
        <v>4</v>
      </c>
      <c r="N2165">
        <v>0</v>
      </c>
      <c r="O2165" s="12">
        <v>12.25</v>
      </c>
      <c r="P2165" s="12">
        <v>1.75</v>
      </c>
      <c r="Q2165" s="12">
        <v>0</v>
      </c>
      <c r="R2165" s="12">
        <v>0.99997234397902612</v>
      </c>
      <c r="S2165" s="12">
        <v>2.9467671131496315E-2</v>
      </c>
      <c r="T2165" s="12">
        <v>2384.8800965030605</v>
      </c>
      <c r="U2165" s="12">
        <v>0</v>
      </c>
      <c r="V2165" s="12">
        <v>0</v>
      </c>
      <c r="W2165" s="59">
        <v>4.7530927399250228E-4</v>
      </c>
      <c r="X2165" s="59">
        <v>6.4390463772315322E-5</v>
      </c>
      <c r="Y2165" s="59">
        <v>0</v>
      </c>
      <c r="Z2165" s="59">
        <v>3.9697470649974041E-4</v>
      </c>
      <c r="AA2165" s="59">
        <v>3.0902373724136731E-4</v>
      </c>
      <c r="AB2165" s="59">
        <v>0</v>
      </c>
      <c r="AC2165" s="59">
        <v>2.2348166265428915E-5</v>
      </c>
      <c r="AD2165" s="59">
        <v>8.3462943284900262E-8</v>
      </c>
      <c r="AE2165" s="59">
        <v>1.9527404807545893E-4</v>
      </c>
      <c r="AF2165" s="59">
        <v>0</v>
      </c>
      <c r="AG2165" s="59">
        <v>0</v>
      </c>
      <c r="AH2165" s="17">
        <v>1.3303671443546346E-4</v>
      </c>
      <c r="AI2165" s="12">
        <v>1977</v>
      </c>
      <c r="AJ2165" s="16">
        <v>9</v>
      </c>
      <c r="AK2165" s="17">
        <v>0.95107501044047982</v>
      </c>
      <c r="AL2165" t="str">
        <f>IF(AK2165&lt;='CAV Tier 1 Analysis'!$A$5,"Tier 1", "Tier 2")</f>
        <v>Tier 2</v>
      </c>
      <c r="AM2165" t="str">
        <f t="shared" si="67"/>
        <v>Pennsylvania - Tier 2</v>
      </c>
      <c r="AN2165" t="str">
        <f t="shared" si="68"/>
        <v>Robinson, Township Of - Tier 2</v>
      </c>
    </row>
    <row r="2166" spans="1:40" x14ac:dyDescent="0.3">
      <c r="A2166">
        <v>3</v>
      </c>
      <c r="B2166" t="s">
        <v>23</v>
      </c>
      <c r="C2166" t="s">
        <v>4770</v>
      </c>
      <c r="D2166" t="s">
        <v>7240</v>
      </c>
      <c r="E2166" t="s">
        <v>2717</v>
      </c>
      <c r="F2166" s="12">
        <v>2561.3452302451788</v>
      </c>
      <c r="G2166" s="12">
        <v>559.09575812636331</v>
      </c>
      <c r="H2166" s="12">
        <v>348.58335336176043</v>
      </c>
      <c r="I2166">
        <v>0</v>
      </c>
      <c r="J2166" s="15">
        <v>0</v>
      </c>
      <c r="K2166" s="15">
        <v>1</v>
      </c>
      <c r="L2166" s="58">
        <v>21.875070000000001</v>
      </c>
      <c r="M2166">
        <v>0</v>
      </c>
      <c r="N2166">
        <v>0</v>
      </c>
      <c r="O2166" s="12">
        <v>12</v>
      </c>
      <c r="P2166" s="12">
        <v>3</v>
      </c>
      <c r="Q2166" s="12">
        <v>0</v>
      </c>
      <c r="R2166" s="12">
        <v>0</v>
      </c>
      <c r="S2166" s="12">
        <v>0</v>
      </c>
      <c r="T2166" s="12">
        <v>689.36899137889418</v>
      </c>
      <c r="U2166" s="12">
        <v>0</v>
      </c>
      <c r="V2166" s="12">
        <v>0</v>
      </c>
      <c r="W2166" s="59">
        <v>4.8737519706017272E-4</v>
      </c>
      <c r="X2166" s="59">
        <v>0</v>
      </c>
      <c r="Y2166" s="59">
        <v>0</v>
      </c>
      <c r="Z2166" s="59">
        <v>3.8887318187729673E-4</v>
      </c>
      <c r="AA2166" s="59">
        <v>5.2975497812805816E-4</v>
      </c>
      <c r="AB2166" s="59">
        <v>0</v>
      </c>
      <c r="AC2166" s="59">
        <v>0</v>
      </c>
      <c r="AD2166" s="59">
        <v>0</v>
      </c>
      <c r="AE2166" s="59">
        <v>5.6445552026552405E-5</v>
      </c>
      <c r="AF2166" s="59">
        <v>0</v>
      </c>
      <c r="AG2166" s="59">
        <v>0</v>
      </c>
      <c r="AH2166" s="17">
        <v>1.3294990082655272E-4</v>
      </c>
      <c r="AI2166" s="12">
        <v>1978</v>
      </c>
      <c r="AJ2166" s="16">
        <v>9</v>
      </c>
      <c r="AK2166" s="17">
        <v>0.95120796034130639</v>
      </c>
      <c r="AL2166" t="str">
        <f>IF(AK2166&lt;='CAV Tier 1 Analysis'!$A$5,"Tier 1", "Tier 2")</f>
        <v>Tier 2</v>
      </c>
      <c r="AM2166" t="str">
        <f t="shared" si="67"/>
        <v>Pennsylvania - Tier 2</v>
      </c>
      <c r="AN2166" t="str">
        <f t="shared" si="68"/>
        <v>Bunell ,Township Of - Tier 2</v>
      </c>
    </row>
    <row r="2167" spans="1:40" x14ac:dyDescent="0.3">
      <c r="A2167">
        <v>3</v>
      </c>
      <c r="B2167" t="s">
        <v>23</v>
      </c>
      <c r="C2167" t="s">
        <v>4944</v>
      </c>
      <c r="D2167" t="s">
        <v>7433</v>
      </c>
      <c r="E2167" t="s">
        <v>2771</v>
      </c>
      <c r="F2167" s="12">
        <v>10977.827077693028</v>
      </c>
      <c r="G2167" s="12">
        <v>1608.9277613284239</v>
      </c>
      <c r="H2167" s="12">
        <v>683.34469024298107</v>
      </c>
      <c r="I2167">
        <v>2</v>
      </c>
      <c r="J2167" s="15">
        <v>0</v>
      </c>
      <c r="K2167" s="15">
        <v>1</v>
      </c>
      <c r="L2167" s="58">
        <v>26.385700000000007</v>
      </c>
      <c r="M2167">
        <v>1</v>
      </c>
      <c r="N2167">
        <v>0</v>
      </c>
      <c r="O2167" s="12">
        <v>13.857142857142858</v>
      </c>
      <c r="P2167" s="12">
        <v>1.2857142857142858</v>
      </c>
      <c r="Q2167" s="12">
        <v>0</v>
      </c>
      <c r="R2167" s="12">
        <v>2</v>
      </c>
      <c r="S2167" s="12">
        <v>0</v>
      </c>
      <c r="T2167" s="12">
        <v>1654.541672241962</v>
      </c>
      <c r="U2167" s="12">
        <v>0</v>
      </c>
      <c r="V2167" s="12">
        <v>0</v>
      </c>
      <c r="W2167" s="59">
        <v>5.8787175250504808E-4</v>
      </c>
      <c r="X2167" s="59">
        <v>1.6097615943078831E-5</v>
      </c>
      <c r="Y2167" s="59">
        <v>0</v>
      </c>
      <c r="Z2167" s="59">
        <v>4.490559362154498E-4</v>
      </c>
      <c r="AA2167" s="59">
        <v>2.2703784776916783E-4</v>
      </c>
      <c r="AB2167" s="59">
        <v>0</v>
      </c>
      <c r="AC2167" s="59">
        <v>4.4697568687754937E-5</v>
      </c>
      <c r="AD2167" s="59">
        <v>0</v>
      </c>
      <c r="AE2167" s="59">
        <v>1.3547391775459538E-4</v>
      </c>
      <c r="AF2167" s="59">
        <v>0</v>
      </c>
      <c r="AG2167" s="59">
        <v>0</v>
      </c>
      <c r="AH2167" s="17">
        <v>1.3274860353409951E-4</v>
      </c>
      <c r="AI2167" s="12">
        <v>1979</v>
      </c>
      <c r="AJ2167" s="16">
        <v>9</v>
      </c>
      <c r="AK2167" s="17">
        <v>0.95134070894484046</v>
      </c>
      <c r="AL2167" t="str">
        <f>IF(AK2167&lt;='CAV Tier 1 Analysis'!$A$5,"Tier 1", "Tier 2")</f>
        <v>Tier 2</v>
      </c>
      <c r="AM2167" t="str">
        <f t="shared" si="67"/>
        <v>Pennsylvania - Tier 2</v>
      </c>
      <c r="AN2167" t="str">
        <f t="shared" si="68"/>
        <v>Lykens, Township Of - Tier 2</v>
      </c>
    </row>
    <row r="2168" spans="1:40" x14ac:dyDescent="0.3">
      <c r="A2168">
        <v>3</v>
      </c>
      <c r="B2168" t="s">
        <v>23</v>
      </c>
      <c r="C2168" t="s">
        <v>4835</v>
      </c>
      <c r="D2168" t="s">
        <v>7314</v>
      </c>
      <c r="E2168" t="s">
        <v>2996</v>
      </c>
      <c r="F2168" s="12">
        <v>4185.3146383280664</v>
      </c>
      <c r="G2168" s="12">
        <v>4056.8427573363147</v>
      </c>
      <c r="H2168" s="12">
        <v>1819.4515953544612</v>
      </c>
      <c r="I2168">
        <v>0</v>
      </c>
      <c r="J2168" s="15">
        <v>0</v>
      </c>
      <c r="K2168" s="15">
        <v>1.0000000000000002</v>
      </c>
      <c r="L2168" s="58">
        <v>22.4832</v>
      </c>
      <c r="M2168">
        <v>0</v>
      </c>
      <c r="N2168">
        <v>0</v>
      </c>
      <c r="O2168" s="12">
        <v>8</v>
      </c>
      <c r="P2168" s="12">
        <v>2</v>
      </c>
      <c r="Q2168" s="12">
        <v>0</v>
      </c>
      <c r="R2168" s="12">
        <v>0</v>
      </c>
      <c r="S2168" s="12">
        <v>0</v>
      </c>
      <c r="T2168" s="12">
        <v>4198.0508761948176</v>
      </c>
      <c r="U2168" s="12">
        <v>12.736237866751253</v>
      </c>
      <c r="V2168" s="12">
        <v>0</v>
      </c>
      <c r="W2168" s="59">
        <v>5.0092429558137527E-4</v>
      </c>
      <c r="X2168" s="59">
        <v>0</v>
      </c>
      <c r="Y2168" s="59">
        <v>0</v>
      </c>
      <c r="Z2168" s="59">
        <v>2.5924878791819782E-4</v>
      </c>
      <c r="AA2168" s="59">
        <v>3.5316998541870548E-4</v>
      </c>
      <c r="AB2168" s="59">
        <v>0</v>
      </c>
      <c r="AC2168" s="59">
        <v>0</v>
      </c>
      <c r="AD2168" s="59">
        <v>0</v>
      </c>
      <c r="AE2168" s="59">
        <v>3.4373652152295419E-4</v>
      </c>
      <c r="AF2168" s="59">
        <v>2.6078871952226899E-6</v>
      </c>
      <c r="AG2168" s="59">
        <v>0</v>
      </c>
      <c r="AH2168" s="17">
        <v>1.3269886160331414E-4</v>
      </c>
      <c r="AI2168" s="12">
        <v>1980</v>
      </c>
      <c r="AJ2168" s="16">
        <v>9</v>
      </c>
      <c r="AK2168" s="17">
        <v>0.95147340780644374</v>
      </c>
      <c r="AL2168" t="str">
        <f>IF(AK2168&lt;='CAV Tier 1 Analysis'!$A$5,"Tier 1", "Tier 2")</f>
        <v>Tier 2</v>
      </c>
      <c r="AM2168" t="str">
        <f t="shared" si="67"/>
        <v>Pennsylvania - Tier 2</v>
      </c>
      <c r="AN2168" t="str">
        <f t="shared" si="68"/>
        <v>Connonquenessing, Township Of - Tier 2</v>
      </c>
    </row>
    <row r="2169" spans="1:40" x14ac:dyDescent="0.3">
      <c r="A2169">
        <v>3</v>
      </c>
      <c r="B2169" t="s">
        <v>23</v>
      </c>
      <c r="C2169" t="s">
        <v>4144</v>
      </c>
      <c r="D2169" t="s">
        <v>6541</v>
      </c>
      <c r="E2169" t="s">
        <v>2456</v>
      </c>
      <c r="F2169" s="12">
        <v>46.140157691416277</v>
      </c>
      <c r="G2169" s="12">
        <v>521.37135004813501</v>
      </c>
      <c r="H2169" s="12">
        <v>314.96687065607586</v>
      </c>
      <c r="I2169">
        <v>11</v>
      </c>
      <c r="J2169" s="15">
        <v>0.12554189153322126</v>
      </c>
      <c r="K2169" s="15">
        <v>0.87445810846677874</v>
      </c>
      <c r="L2169" s="58">
        <v>0.22605999999999998</v>
      </c>
      <c r="M2169">
        <v>13</v>
      </c>
      <c r="N2169">
        <v>0</v>
      </c>
      <c r="O2169" s="12">
        <v>12</v>
      </c>
      <c r="P2169" s="12">
        <v>2</v>
      </c>
      <c r="Q2169" s="12">
        <v>0</v>
      </c>
      <c r="R2169" s="12">
        <v>9.6190391931345669</v>
      </c>
      <c r="S2169" s="12">
        <v>39.541536712463206</v>
      </c>
      <c r="T2169" s="12">
        <v>646.98105737873755</v>
      </c>
      <c r="U2169" s="12">
        <v>600.84089968732133</v>
      </c>
      <c r="V2169" s="12">
        <v>0</v>
      </c>
      <c r="W2169" s="59">
        <v>5.0366027193249045E-6</v>
      </c>
      <c r="X2169" s="59">
        <v>2.0926900726002479E-4</v>
      </c>
      <c r="Y2169" s="59">
        <v>0</v>
      </c>
      <c r="Z2169" s="59">
        <v>3.8887318187729673E-4</v>
      </c>
      <c r="AA2169" s="59">
        <v>3.5316998541870548E-4</v>
      </c>
      <c r="AB2169" s="59">
        <v>0</v>
      </c>
      <c r="AC2169" s="59">
        <v>2.1497383252266957E-4</v>
      </c>
      <c r="AD2169" s="59">
        <v>1.1199571969237384E-4</v>
      </c>
      <c r="AE2169" s="59">
        <v>5.2974826821581766E-5</v>
      </c>
      <c r="AF2169" s="59">
        <v>1.2302889637066239E-4</v>
      </c>
      <c r="AG2169" s="59">
        <v>0</v>
      </c>
      <c r="AH2169" s="17">
        <v>1.3266564115296724E-4</v>
      </c>
      <c r="AI2169" s="12">
        <v>1981</v>
      </c>
      <c r="AJ2169" s="16">
        <v>9</v>
      </c>
      <c r="AK2169" s="17">
        <v>0.95160607344759673</v>
      </c>
      <c r="AL2169" t="str">
        <f>IF(AK2169&lt;='CAV Tier 1 Analysis'!$A$5,"Tier 1", "Tier 2")</f>
        <v>Tier 2</v>
      </c>
      <c r="AM2169" t="str">
        <f t="shared" si="67"/>
        <v>Pennsylvania - Tier 2</v>
      </c>
      <c r="AN2169" t="str">
        <f t="shared" si="68"/>
        <v>Everson, Borough Of - Tier 2</v>
      </c>
    </row>
    <row r="2170" spans="1:40" x14ac:dyDescent="0.3">
      <c r="A2170">
        <v>3</v>
      </c>
      <c r="B2170" t="s">
        <v>23</v>
      </c>
      <c r="C2170" t="s">
        <v>4881</v>
      </c>
      <c r="D2170" t="s">
        <v>7364</v>
      </c>
      <c r="E2170" t="s">
        <v>2377</v>
      </c>
      <c r="F2170" s="12">
        <v>2018.5955031460321</v>
      </c>
      <c r="G2170" s="12">
        <v>982.16320669115419</v>
      </c>
      <c r="H2170" s="12">
        <v>583.18876825160862</v>
      </c>
      <c r="I2170">
        <v>1</v>
      </c>
      <c r="J2170" s="15">
        <v>1.6266460895936332E-5</v>
      </c>
      <c r="K2170" s="15">
        <v>0.99998373353910375</v>
      </c>
      <c r="L2170" s="58">
        <v>9.836190000000002</v>
      </c>
      <c r="M2170">
        <v>0</v>
      </c>
      <c r="N2170">
        <v>0</v>
      </c>
      <c r="O2170" s="12">
        <v>16</v>
      </c>
      <c r="P2170" s="12">
        <v>2</v>
      </c>
      <c r="Q2170" s="12">
        <v>1</v>
      </c>
      <c r="R2170" s="12">
        <v>0.99998373353910375</v>
      </c>
      <c r="S2170" s="12">
        <v>9.4864172937140674E-3</v>
      </c>
      <c r="T2170" s="12">
        <v>1076.7704331456625</v>
      </c>
      <c r="U2170" s="12">
        <v>0</v>
      </c>
      <c r="V2170" s="12">
        <v>0</v>
      </c>
      <c r="W2170" s="59">
        <v>2.1914970052993208E-4</v>
      </c>
      <c r="X2170" s="59">
        <v>0</v>
      </c>
      <c r="Y2170" s="59">
        <v>0</v>
      </c>
      <c r="Z2170" s="59">
        <v>5.1849757583639564E-4</v>
      </c>
      <c r="AA2170" s="59">
        <v>3.5316998541870548E-4</v>
      </c>
      <c r="AB2170" s="59">
        <v>2.576655501159495E-4</v>
      </c>
      <c r="AC2170" s="59">
        <v>2.2348420808250862E-5</v>
      </c>
      <c r="AD2170" s="59">
        <v>2.6868913563918609E-8</v>
      </c>
      <c r="AE2170" s="59">
        <v>8.8165992762751462E-5</v>
      </c>
      <c r="AF2170" s="59">
        <v>0</v>
      </c>
      <c r="AG2170" s="59">
        <v>0</v>
      </c>
      <c r="AH2170" s="17">
        <v>1.3263855403504991E-4</v>
      </c>
      <c r="AI2170" s="12">
        <v>1982</v>
      </c>
      <c r="AJ2170" s="16">
        <v>9</v>
      </c>
      <c r="AK2170" s="17">
        <v>0.95173871200163174</v>
      </c>
      <c r="AL2170" t="str">
        <f>IF(AK2170&lt;='CAV Tier 1 Analysis'!$A$5,"Tier 1", "Tier 2")</f>
        <v>Tier 2</v>
      </c>
      <c r="AM2170" t="str">
        <f t="shared" si="67"/>
        <v>Pennsylvania - Tier 2</v>
      </c>
      <c r="AN2170" t="str">
        <f t="shared" si="68"/>
        <v>Schuylkill, Township Of - Tier 2</v>
      </c>
    </row>
    <row r="2171" spans="1:40" x14ac:dyDescent="0.3">
      <c r="A2171">
        <v>3</v>
      </c>
      <c r="B2171" t="s">
        <v>23</v>
      </c>
      <c r="C2171" t="s">
        <v>3973</v>
      </c>
      <c r="D2171" t="s">
        <v>6356</v>
      </c>
      <c r="E2171" t="s">
        <v>2923</v>
      </c>
      <c r="F2171" s="12">
        <v>133.50394787062481</v>
      </c>
      <c r="G2171" s="12">
        <v>797.84313419271325</v>
      </c>
      <c r="H2171" s="12">
        <v>326.7346417296485</v>
      </c>
      <c r="I2171">
        <v>4</v>
      </c>
      <c r="J2171" s="15">
        <v>7.5495632358526396E-2</v>
      </c>
      <c r="K2171" s="15">
        <v>0.92450436764147359</v>
      </c>
      <c r="L2171" s="58">
        <v>1.3165</v>
      </c>
      <c r="M2171">
        <v>21</v>
      </c>
      <c r="N2171">
        <v>0</v>
      </c>
      <c r="O2171" s="12">
        <v>9</v>
      </c>
      <c r="P2171" s="12">
        <v>2</v>
      </c>
      <c r="Q2171" s="12">
        <v>0</v>
      </c>
      <c r="R2171" s="12">
        <v>3.6980174705658944</v>
      </c>
      <c r="S2171" s="12">
        <v>24.66703839081638</v>
      </c>
      <c r="T2171" s="12">
        <v>723.09991005513871</v>
      </c>
      <c r="U2171" s="12">
        <v>589.59596218451384</v>
      </c>
      <c r="V2171" s="12">
        <v>74.743224137574543</v>
      </c>
      <c r="W2171" s="59">
        <v>2.9331537998722626E-5</v>
      </c>
      <c r="X2171" s="59">
        <v>3.3804993480465544E-4</v>
      </c>
      <c r="Y2171" s="59">
        <v>0</v>
      </c>
      <c r="Z2171" s="59">
        <v>2.9165488640797254E-4</v>
      </c>
      <c r="AA2171" s="59">
        <v>3.5316998541870548E-4</v>
      </c>
      <c r="AB2171" s="59">
        <v>0</v>
      </c>
      <c r="AC2171" s="59">
        <v>8.2646194949568419E-5</v>
      </c>
      <c r="AD2171" s="59">
        <v>6.9865841010375893E-5</v>
      </c>
      <c r="AE2171" s="59">
        <v>5.9207440578045005E-5</v>
      </c>
      <c r="AF2171" s="59">
        <v>1.2072636960950576E-4</v>
      </c>
      <c r="AG2171" s="59">
        <v>1.1415739292893472E-4</v>
      </c>
      <c r="AH2171" s="17">
        <v>1.32619053064226E-4</v>
      </c>
      <c r="AI2171" s="12">
        <v>1983</v>
      </c>
      <c r="AJ2171" s="16">
        <v>9</v>
      </c>
      <c r="AK2171" s="17">
        <v>0.95187133105469601</v>
      </c>
      <c r="AL2171" t="str">
        <f>IF(AK2171&lt;='CAV Tier 1 Analysis'!$A$5,"Tier 1", "Tier 2")</f>
        <v>Tier 2</v>
      </c>
      <c r="AM2171" t="str">
        <f t="shared" si="67"/>
        <v>Pennsylvania - Tier 2</v>
      </c>
      <c r="AN2171" t="str">
        <f t="shared" si="68"/>
        <v>Millheim, Borough Of - Tier 2</v>
      </c>
    </row>
    <row r="2172" spans="1:40" x14ac:dyDescent="0.3">
      <c r="A2172">
        <v>3</v>
      </c>
      <c r="B2172" t="s">
        <v>23</v>
      </c>
      <c r="C2172" t="s">
        <v>4189</v>
      </c>
      <c r="D2172" t="s">
        <v>6587</v>
      </c>
      <c r="E2172" t="s">
        <v>2337</v>
      </c>
      <c r="F2172" s="12">
        <v>116.36475863466703</v>
      </c>
      <c r="G2172" s="12">
        <v>1022.1794095266272</v>
      </c>
      <c r="H2172" s="12">
        <v>587.15200737470525</v>
      </c>
      <c r="I2172">
        <v>3</v>
      </c>
      <c r="J2172" s="15">
        <v>0</v>
      </c>
      <c r="K2172" s="15">
        <v>0.99999999999999989</v>
      </c>
      <c r="L2172" s="58">
        <v>1.5822700000000001</v>
      </c>
      <c r="M2172">
        <v>3</v>
      </c>
      <c r="N2172">
        <v>0</v>
      </c>
      <c r="O2172" s="12">
        <v>10.5</v>
      </c>
      <c r="P2172" s="12">
        <v>3.75</v>
      </c>
      <c r="Q2172" s="12">
        <v>0</v>
      </c>
      <c r="R2172" s="12">
        <v>2.9999999999999996</v>
      </c>
      <c r="S2172" s="12">
        <v>0</v>
      </c>
      <c r="T2172" s="12">
        <v>1142.1640527417239</v>
      </c>
      <c r="U2172" s="12">
        <v>1025.799294107057</v>
      </c>
      <c r="V2172" s="12">
        <v>0</v>
      </c>
      <c r="W2172" s="59">
        <v>3.5252877044617433E-5</v>
      </c>
      <c r="X2172" s="59">
        <v>4.8292847829236488E-5</v>
      </c>
      <c r="Y2172" s="59">
        <v>0</v>
      </c>
      <c r="Z2172" s="59">
        <v>3.4026403414263464E-4</v>
      </c>
      <c r="AA2172" s="59">
        <v>6.6219372266007278E-4</v>
      </c>
      <c r="AB2172" s="59">
        <v>0</v>
      </c>
      <c r="AC2172" s="59">
        <v>6.7046353031632392E-5</v>
      </c>
      <c r="AD2172" s="59">
        <v>0</v>
      </c>
      <c r="AE2172" s="59">
        <v>9.3520424138799968E-5</v>
      </c>
      <c r="AF2172" s="59">
        <v>2.1004388202845709E-4</v>
      </c>
      <c r="AG2172" s="59">
        <v>0</v>
      </c>
      <c r="AH2172" s="17">
        <v>1.3241946735231372E-4</v>
      </c>
      <c r="AI2172" s="12">
        <v>1984</v>
      </c>
      <c r="AJ2172" s="16">
        <v>9</v>
      </c>
      <c r="AK2172" s="17">
        <v>0.95200375052204833</v>
      </c>
      <c r="AL2172" t="str">
        <f>IF(AK2172&lt;='CAV Tier 1 Analysis'!$A$5,"Tier 1", "Tier 2")</f>
        <v>Tier 2</v>
      </c>
      <c r="AM2172" t="str">
        <f t="shared" si="67"/>
        <v>Pennsylvania - Tier 2</v>
      </c>
      <c r="AN2172" t="str">
        <f t="shared" si="68"/>
        <v>Sykesville, Borough Of - Tier 2</v>
      </c>
    </row>
    <row r="2173" spans="1:40" x14ac:dyDescent="0.3">
      <c r="A2173">
        <v>3</v>
      </c>
      <c r="B2173" t="s">
        <v>23</v>
      </c>
      <c r="C2173" t="s">
        <v>3707</v>
      </c>
      <c r="D2173" t="s">
        <v>6421</v>
      </c>
      <c r="E2173" t="s">
        <v>2475</v>
      </c>
      <c r="F2173" s="12">
        <v>5802.8306777509715</v>
      </c>
      <c r="G2173" s="12">
        <v>975.85652657541891</v>
      </c>
      <c r="H2173" s="12">
        <v>378.85422968797548</v>
      </c>
      <c r="I2173">
        <v>18</v>
      </c>
      <c r="J2173" s="15">
        <v>0</v>
      </c>
      <c r="K2173" s="15">
        <v>1</v>
      </c>
      <c r="L2173" s="58">
        <v>13.93662</v>
      </c>
      <c r="M2173">
        <v>2</v>
      </c>
      <c r="N2173">
        <v>0</v>
      </c>
      <c r="O2173" s="12">
        <v>13</v>
      </c>
      <c r="P2173" s="12">
        <v>1</v>
      </c>
      <c r="Q2173" s="12">
        <v>0</v>
      </c>
      <c r="R2173" s="12">
        <v>18</v>
      </c>
      <c r="S2173" s="12">
        <v>0</v>
      </c>
      <c r="T2173" s="12">
        <v>952.74091130743113</v>
      </c>
      <c r="U2173" s="12">
        <v>0</v>
      </c>
      <c r="V2173" s="12">
        <v>23.115615267987778</v>
      </c>
      <c r="W2173" s="59">
        <v>3.105070255250723E-4</v>
      </c>
      <c r="X2173" s="59">
        <v>3.2195231886157661E-5</v>
      </c>
      <c r="Y2173" s="59">
        <v>0</v>
      </c>
      <c r="Z2173" s="59">
        <v>4.2127928036707145E-4</v>
      </c>
      <c r="AA2173" s="59">
        <v>1.7658499270935274E-4</v>
      </c>
      <c r="AB2173" s="59">
        <v>0</v>
      </c>
      <c r="AC2173" s="59">
        <v>4.0227811818979443E-4</v>
      </c>
      <c r="AD2173" s="59">
        <v>0</v>
      </c>
      <c r="AE2173" s="59">
        <v>7.8010452093965515E-5</v>
      </c>
      <c r="AF2173" s="59">
        <v>0</v>
      </c>
      <c r="AG2173" s="59">
        <v>3.5305118362096317E-5</v>
      </c>
      <c r="AH2173" s="17">
        <v>1.3237820173941003E-4</v>
      </c>
      <c r="AI2173" s="12">
        <v>1985</v>
      </c>
      <c r="AJ2173" s="16">
        <v>9</v>
      </c>
      <c r="AK2173" s="17">
        <v>0.95213612872378772</v>
      </c>
      <c r="AL2173" t="str">
        <f>IF(AK2173&lt;='CAV Tier 1 Analysis'!$A$5,"Tier 1", "Tier 2")</f>
        <v>Tier 2</v>
      </c>
      <c r="AM2173" t="str">
        <f t="shared" si="67"/>
        <v>Pennsylvania - Tier 2</v>
      </c>
      <c r="AN2173" t="str">
        <f t="shared" si="68"/>
        <v>Wayne, Township Of - Tier 2</v>
      </c>
    </row>
    <row r="2174" spans="1:40" x14ac:dyDescent="0.3">
      <c r="A2174">
        <v>3</v>
      </c>
      <c r="B2174" t="s">
        <v>23</v>
      </c>
      <c r="C2174" t="s">
        <v>4655</v>
      </c>
      <c r="D2174" t="s">
        <v>7106</v>
      </c>
      <c r="E2174" t="s">
        <v>2799</v>
      </c>
      <c r="F2174" s="12">
        <v>5456.9405590825263</v>
      </c>
      <c r="G2174" s="12">
        <v>1697.9213901666672</v>
      </c>
      <c r="H2174" s="12">
        <v>826.69938738417795</v>
      </c>
      <c r="I2174">
        <v>0</v>
      </c>
      <c r="J2174" s="15">
        <v>1.0583608886117117E-3</v>
      </c>
      <c r="K2174" s="15">
        <v>0.99894163911138811</v>
      </c>
      <c r="L2174" s="58">
        <v>18.471960000000003</v>
      </c>
      <c r="M2174">
        <v>0</v>
      </c>
      <c r="N2174">
        <v>0</v>
      </c>
      <c r="O2174" s="12">
        <v>9.625</v>
      </c>
      <c r="P2174" s="12">
        <v>3.25</v>
      </c>
      <c r="Q2174" s="12">
        <v>0</v>
      </c>
      <c r="R2174" s="12">
        <v>0</v>
      </c>
      <c r="S2174" s="12">
        <v>0.87494629824667625</v>
      </c>
      <c r="T2174" s="12">
        <v>1906.7535701161578</v>
      </c>
      <c r="U2174" s="12">
        <v>0</v>
      </c>
      <c r="V2174" s="12">
        <v>0</v>
      </c>
      <c r="W2174" s="59">
        <v>4.1155411823082759E-4</v>
      </c>
      <c r="X2174" s="59">
        <v>0</v>
      </c>
      <c r="Y2174" s="59">
        <v>0</v>
      </c>
      <c r="Z2174" s="59">
        <v>3.1190869796408178E-4</v>
      </c>
      <c r="AA2174" s="59">
        <v>5.7390122630539633E-4</v>
      </c>
      <c r="AB2174" s="59">
        <v>0</v>
      </c>
      <c r="AC2174" s="59">
        <v>0</v>
      </c>
      <c r="AD2174" s="59">
        <v>2.4781596394919335E-6</v>
      </c>
      <c r="AE2174" s="59">
        <v>1.5612503490841127E-4</v>
      </c>
      <c r="AF2174" s="59">
        <v>0</v>
      </c>
      <c r="AG2174" s="59">
        <v>0</v>
      </c>
      <c r="AH2174" s="17">
        <v>1.3236065791347355E-4</v>
      </c>
      <c r="AI2174" s="12">
        <v>1986</v>
      </c>
      <c r="AJ2174" s="16">
        <v>9</v>
      </c>
      <c r="AK2174" s="17">
        <v>0.95226848938170117</v>
      </c>
      <c r="AL2174" t="str">
        <f>IF(AK2174&lt;='CAV Tier 1 Analysis'!$A$5,"Tier 1", "Tier 2")</f>
        <v>Tier 2</v>
      </c>
      <c r="AM2174" t="str">
        <f t="shared" si="67"/>
        <v>Pennsylvania - Tier 2</v>
      </c>
      <c r="AN2174" t="str">
        <f t="shared" si="68"/>
        <v>Perry, Township Of - Tier 2</v>
      </c>
    </row>
    <row r="2175" spans="1:40" x14ac:dyDescent="0.3">
      <c r="A2175">
        <v>3</v>
      </c>
      <c r="B2175" t="s">
        <v>23</v>
      </c>
      <c r="C2175" t="s">
        <v>3696</v>
      </c>
      <c r="D2175" t="s">
        <v>6731</v>
      </c>
      <c r="E2175" t="s">
        <v>2750</v>
      </c>
      <c r="F2175" s="12">
        <v>2755.2282436586661</v>
      </c>
      <c r="G2175" s="12">
        <v>1034.3603542235683</v>
      </c>
      <c r="H2175" s="12">
        <v>541.00123893442469</v>
      </c>
      <c r="I2175">
        <v>0</v>
      </c>
      <c r="J2175" s="15">
        <v>0</v>
      </c>
      <c r="K2175" s="15">
        <v>1.0000000000000002</v>
      </c>
      <c r="L2175" s="58">
        <v>14.65466</v>
      </c>
      <c r="M2175">
        <v>2</v>
      </c>
      <c r="N2175">
        <v>0</v>
      </c>
      <c r="O2175" s="12">
        <v>9</v>
      </c>
      <c r="P2175" s="12">
        <v>4</v>
      </c>
      <c r="Q2175" s="12">
        <v>0</v>
      </c>
      <c r="R2175" s="12">
        <v>0</v>
      </c>
      <c r="S2175" s="12">
        <v>0</v>
      </c>
      <c r="T2175" s="12">
        <v>1189.8836922087621</v>
      </c>
      <c r="U2175" s="12">
        <v>0</v>
      </c>
      <c r="V2175" s="12">
        <v>0</v>
      </c>
      <c r="W2175" s="59">
        <v>3.2650491200027383E-4</v>
      </c>
      <c r="X2175" s="59">
        <v>3.2195231886157661E-5</v>
      </c>
      <c r="Y2175" s="59">
        <v>0</v>
      </c>
      <c r="Z2175" s="59">
        <v>2.9165488640797254E-4</v>
      </c>
      <c r="AA2175" s="59">
        <v>7.0633997083741095E-4</v>
      </c>
      <c r="AB2175" s="59">
        <v>0</v>
      </c>
      <c r="AC2175" s="59">
        <v>0</v>
      </c>
      <c r="AD2175" s="59">
        <v>0</v>
      </c>
      <c r="AE2175" s="59">
        <v>9.74277095344446E-5</v>
      </c>
      <c r="AF2175" s="59">
        <v>0</v>
      </c>
      <c r="AG2175" s="59">
        <v>0</v>
      </c>
      <c r="AH2175" s="17">
        <v>1.3219297369693268E-4</v>
      </c>
      <c r="AI2175" s="12">
        <v>1987</v>
      </c>
      <c r="AJ2175" s="16">
        <v>9</v>
      </c>
      <c r="AK2175" s="17">
        <v>0.9524006823553981</v>
      </c>
      <c r="AL2175" t="str">
        <f>IF(AK2175&lt;='CAV Tier 1 Analysis'!$A$5,"Tier 1", "Tier 2")</f>
        <v>Tier 2</v>
      </c>
      <c r="AM2175" t="str">
        <f t="shared" si="67"/>
        <v>Pennsylvania - Tier 2</v>
      </c>
      <c r="AN2175" t="str">
        <f t="shared" si="68"/>
        <v>Liberty, Township Of - Tier 2</v>
      </c>
    </row>
    <row r="2176" spans="1:40" x14ac:dyDescent="0.3">
      <c r="A2176">
        <v>3</v>
      </c>
      <c r="B2176" t="s">
        <v>23</v>
      </c>
      <c r="C2176" t="s">
        <v>5478</v>
      </c>
      <c r="D2176" t="s">
        <v>8008</v>
      </c>
      <c r="E2176" t="s">
        <v>2878</v>
      </c>
      <c r="F2176" s="12">
        <v>2123.2944952600819</v>
      </c>
      <c r="G2176" s="12">
        <v>502.63730821647175</v>
      </c>
      <c r="H2176" s="12">
        <v>346.65814871300279</v>
      </c>
      <c r="I2176">
        <v>0</v>
      </c>
      <c r="J2176" s="15">
        <v>0</v>
      </c>
      <c r="K2176" s="15">
        <v>1</v>
      </c>
      <c r="L2176" s="58">
        <v>22.500640000000001</v>
      </c>
      <c r="M2176">
        <v>1</v>
      </c>
      <c r="N2176">
        <v>0</v>
      </c>
      <c r="O2176" s="12">
        <v>9.75</v>
      </c>
      <c r="P2176" s="12">
        <v>3.25</v>
      </c>
      <c r="Q2176" s="12">
        <v>0</v>
      </c>
      <c r="R2176" s="12">
        <v>0</v>
      </c>
      <c r="S2176" s="12">
        <v>0</v>
      </c>
      <c r="T2176" s="12">
        <v>500.58428672863437</v>
      </c>
      <c r="U2176" s="12">
        <v>0</v>
      </c>
      <c r="V2176" s="12">
        <v>2.053021487837384</v>
      </c>
      <c r="W2176" s="59">
        <v>5.0131285769508419E-4</v>
      </c>
      <c r="X2176" s="59">
        <v>1.6097615943078831E-5</v>
      </c>
      <c r="Y2176" s="59">
        <v>0</v>
      </c>
      <c r="Z2176" s="59">
        <v>3.1595946027530359E-4</v>
      </c>
      <c r="AA2176" s="59">
        <v>5.7390122630539633E-4</v>
      </c>
      <c r="AB2176" s="59">
        <v>0</v>
      </c>
      <c r="AC2176" s="59">
        <v>0</v>
      </c>
      <c r="AD2176" s="59">
        <v>0</v>
      </c>
      <c r="AE2176" s="59">
        <v>4.0987855203202341E-5</v>
      </c>
      <c r="AF2176" s="59">
        <v>0</v>
      </c>
      <c r="AG2176" s="59">
        <v>3.1356364858868632E-6</v>
      </c>
      <c r="AH2176" s="17">
        <v>1.3194496835526834E-4</v>
      </c>
      <c r="AI2176" s="12">
        <v>1988</v>
      </c>
      <c r="AJ2176" s="16">
        <v>9</v>
      </c>
      <c r="AK2176" s="17">
        <v>0.95253262732375332</v>
      </c>
      <c r="AL2176" t="str">
        <f>IF(AK2176&lt;='CAV Tier 1 Analysis'!$A$5,"Tier 1", "Tier 2")</f>
        <v>Tier 2</v>
      </c>
      <c r="AM2176" t="str">
        <f t="shared" si="67"/>
        <v>Pennsylvania - Tier 2</v>
      </c>
      <c r="AN2176" t="str">
        <f t="shared" si="68"/>
        <v>Mineral, Township Of - Tier 2</v>
      </c>
    </row>
    <row r="2177" spans="1:40" x14ac:dyDescent="0.3">
      <c r="A2177">
        <v>3</v>
      </c>
      <c r="B2177" t="s">
        <v>23</v>
      </c>
      <c r="C2177" t="s">
        <v>4320</v>
      </c>
      <c r="D2177" t="s">
        <v>6732</v>
      </c>
      <c r="E2177" t="s">
        <v>2447</v>
      </c>
      <c r="F2177" s="12">
        <v>99.572701559448447</v>
      </c>
      <c r="G2177" s="12">
        <v>131.64410352485723</v>
      </c>
      <c r="H2177" s="12">
        <v>27.317211423083641</v>
      </c>
      <c r="I2177">
        <v>4</v>
      </c>
      <c r="J2177" s="15">
        <v>1.5811011904761905E-3</v>
      </c>
      <c r="K2177" s="15">
        <v>0.99841889880952372</v>
      </c>
      <c r="L2177" s="58">
        <v>1.9353600000000002</v>
      </c>
      <c r="M2177">
        <v>7</v>
      </c>
      <c r="N2177">
        <v>0</v>
      </c>
      <c r="O2177" s="12">
        <v>9</v>
      </c>
      <c r="P2177" s="12">
        <v>5</v>
      </c>
      <c r="Q2177" s="12">
        <v>0</v>
      </c>
      <c r="R2177" s="12">
        <v>3.9936755952380949</v>
      </c>
      <c r="S2177" s="12">
        <v>4.3191275501527335E-2</v>
      </c>
      <c r="T2177" s="12">
        <v>121.07083150644429</v>
      </c>
      <c r="U2177" s="12">
        <v>21.498129946995846</v>
      </c>
      <c r="V2177" s="12">
        <v>10.573272018412936</v>
      </c>
      <c r="W2177" s="59">
        <v>4.3119700251582094E-5</v>
      </c>
      <c r="X2177" s="59">
        <v>1.126833116015518E-4</v>
      </c>
      <c r="Y2177" s="59">
        <v>0</v>
      </c>
      <c r="Z2177" s="59">
        <v>2.9165488640797254E-4</v>
      </c>
      <c r="AA2177" s="59">
        <v>8.8292496354676364E-4</v>
      </c>
      <c r="AB2177" s="59">
        <v>0</v>
      </c>
      <c r="AC2177" s="59">
        <v>8.925379461738267E-5</v>
      </c>
      <c r="AD2177" s="59">
        <v>1.2233308025938421E-7</v>
      </c>
      <c r="AE2177" s="59">
        <v>9.9132830228200321E-6</v>
      </c>
      <c r="AF2177" s="59">
        <v>4.4019826259969844E-6</v>
      </c>
      <c r="AG2177" s="59">
        <v>1.614885071225728E-5</v>
      </c>
      <c r="AH2177" s="17">
        <v>1.3183846416968967E-4</v>
      </c>
      <c r="AI2177" s="12">
        <v>1989</v>
      </c>
      <c r="AJ2177" s="16">
        <v>9</v>
      </c>
      <c r="AK2177" s="17">
        <v>0.95266446578792296</v>
      </c>
      <c r="AL2177" t="str">
        <f>IF(AK2177&lt;='CAV Tier 1 Analysis'!$A$5,"Tier 1", "Tier 2")</f>
        <v>Tier 2</v>
      </c>
      <c r="AM2177" t="str">
        <f t="shared" si="67"/>
        <v>Pennsylvania - Tier 2</v>
      </c>
      <c r="AN2177" t="str">
        <f t="shared" si="68"/>
        <v>Lewis Run, Borough Of - Tier 2</v>
      </c>
    </row>
    <row r="2178" spans="1:40" x14ac:dyDescent="0.3">
      <c r="A2178">
        <v>3</v>
      </c>
      <c r="B2178" t="s">
        <v>23</v>
      </c>
      <c r="C2178" t="s">
        <v>4879</v>
      </c>
      <c r="D2178" t="s">
        <v>7362</v>
      </c>
      <c r="E2178" t="s">
        <v>2539</v>
      </c>
      <c r="F2178" s="12">
        <v>4991.5130782028382</v>
      </c>
      <c r="G2178" s="12">
        <v>1312.8685578035852</v>
      </c>
      <c r="H2178" s="12">
        <v>500.89137128558599</v>
      </c>
      <c r="I2178">
        <v>3</v>
      </c>
      <c r="J2178" s="15">
        <v>8.7962688517417925E-2</v>
      </c>
      <c r="K2178" s="15">
        <v>0.91203731148258205</v>
      </c>
      <c r="L2178" s="58">
        <v>11.977009999999998</v>
      </c>
      <c r="M2178">
        <v>9</v>
      </c>
      <c r="N2178">
        <v>0</v>
      </c>
      <c r="O2178" s="12">
        <v>16</v>
      </c>
      <c r="P2178" s="12">
        <v>1</v>
      </c>
      <c r="Q2178" s="12">
        <v>0</v>
      </c>
      <c r="R2178" s="12">
        <v>2.736111934447746</v>
      </c>
      <c r="S2178" s="12">
        <v>44.059751673456333</v>
      </c>
      <c r="T2178" s="12">
        <v>1278.6016017245031</v>
      </c>
      <c r="U2178" s="12">
        <v>0</v>
      </c>
      <c r="V2178" s="12">
        <v>34.266956079082092</v>
      </c>
      <c r="W2178" s="59">
        <v>2.6684703678395811E-4</v>
      </c>
      <c r="X2178" s="59">
        <v>1.4487854348770946E-4</v>
      </c>
      <c r="Y2178" s="59">
        <v>0</v>
      </c>
      <c r="Z2178" s="59">
        <v>5.1849757583639564E-4</v>
      </c>
      <c r="AA2178" s="59">
        <v>1.7658499270935274E-4</v>
      </c>
      <c r="AB2178" s="59">
        <v>0</v>
      </c>
      <c r="AC2178" s="59">
        <v>6.1148775563682088E-5</v>
      </c>
      <c r="AD2178" s="59">
        <v>1.2479291419599013E-4</v>
      </c>
      <c r="AE2178" s="59">
        <v>1.046919344123886E-4</v>
      </c>
      <c r="AF2178" s="59">
        <v>0</v>
      </c>
      <c r="AG2178" s="59">
        <v>5.2336869525431517E-5</v>
      </c>
      <c r="AH2178" s="17">
        <v>1.3179805841044621E-4</v>
      </c>
      <c r="AI2178" s="12">
        <v>1990</v>
      </c>
      <c r="AJ2178" s="16">
        <v>9</v>
      </c>
      <c r="AK2178" s="17">
        <v>0.95279626384633342</v>
      </c>
      <c r="AL2178" t="str">
        <f>IF(AK2178&lt;='CAV Tier 1 Analysis'!$A$5,"Tier 1", "Tier 2")</f>
        <v>Tier 2</v>
      </c>
      <c r="AM2178" t="str">
        <f t="shared" si="67"/>
        <v>Pennsylvania - Tier 2</v>
      </c>
      <c r="AN2178" t="str">
        <f t="shared" si="68"/>
        <v>Newlin, Township Of - Tier 2</v>
      </c>
    </row>
    <row r="2179" spans="1:40" x14ac:dyDescent="0.3">
      <c r="A2179">
        <v>3</v>
      </c>
      <c r="B2179" t="s">
        <v>23</v>
      </c>
      <c r="C2179" t="s">
        <v>4534</v>
      </c>
      <c r="D2179" t="s">
        <v>6959</v>
      </c>
      <c r="E2179" t="s">
        <v>2604</v>
      </c>
      <c r="F2179" s="12">
        <v>143.53118503807767</v>
      </c>
      <c r="G2179" s="12">
        <v>370.02175799371491</v>
      </c>
      <c r="H2179" s="12">
        <v>136.28876111267269</v>
      </c>
      <c r="I2179">
        <v>14</v>
      </c>
      <c r="J2179" s="15">
        <v>0.26839858166292785</v>
      </c>
      <c r="K2179" s="15">
        <v>0.73160141833707237</v>
      </c>
      <c r="L2179" s="58">
        <v>0.41457000000000005</v>
      </c>
      <c r="M2179">
        <v>17</v>
      </c>
      <c r="N2179">
        <v>2</v>
      </c>
      <c r="O2179" s="12">
        <v>12.25</v>
      </c>
      <c r="P2179" s="12">
        <v>1</v>
      </c>
      <c r="Q2179" s="12">
        <v>0</v>
      </c>
      <c r="R2179" s="12">
        <v>10.242419856719014</v>
      </c>
      <c r="S2179" s="12">
        <v>36.579710179238944</v>
      </c>
      <c r="T2179" s="12">
        <v>324.44129181881834</v>
      </c>
      <c r="U2179" s="12">
        <v>180.91010678074068</v>
      </c>
      <c r="V2179" s="12">
        <v>45.580466174896571</v>
      </c>
      <c r="W2179" s="59">
        <v>9.2365937775392639E-6</v>
      </c>
      <c r="X2179" s="59">
        <v>2.7365947103234013E-4</v>
      </c>
      <c r="Y2179" s="59">
        <v>1.2403870007442322E-4</v>
      </c>
      <c r="Z2179" s="59">
        <v>3.9697470649974041E-4</v>
      </c>
      <c r="AA2179" s="59">
        <v>1.7658499270935274E-4</v>
      </c>
      <c r="AB2179" s="59">
        <v>0</v>
      </c>
      <c r="AC2179" s="59">
        <v>2.2890563253726161E-4</v>
      </c>
      <c r="AD2179" s="59">
        <v>1.0360677172091408E-4</v>
      </c>
      <c r="AE2179" s="59">
        <v>2.6565261922051784E-5</v>
      </c>
      <c r="AF2179" s="59">
        <v>3.704336837108772E-5</v>
      </c>
      <c r="AG2179" s="59">
        <v>6.9616306321416561E-5</v>
      </c>
      <c r="AH2179" s="17">
        <v>1.3147561863328437E-4</v>
      </c>
      <c r="AI2179" s="12">
        <v>1991</v>
      </c>
      <c r="AJ2179" s="16">
        <v>9</v>
      </c>
      <c r="AK2179" s="17">
        <v>0.95292773946496667</v>
      </c>
      <c r="AL2179" t="str">
        <f>IF(AK2179&lt;='CAV Tier 1 Analysis'!$A$5,"Tier 1", "Tier 2")</f>
        <v>Tier 2</v>
      </c>
      <c r="AM2179" t="str">
        <f t="shared" si="67"/>
        <v>Pennsylvania - Tier 2</v>
      </c>
      <c r="AN2179" t="str">
        <f t="shared" si="68"/>
        <v>Goldsboro, Borough Of - Tier 2</v>
      </c>
    </row>
    <row r="2180" spans="1:40" x14ac:dyDescent="0.3">
      <c r="A2180">
        <v>3</v>
      </c>
      <c r="B2180" t="s">
        <v>23</v>
      </c>
      <c r="C2180" t="s">
        <v>3886</v>
      </c>
      <c r="D2180" t="s">
        <v>6263</v>
      </c>
      <c r="E2180" t="s">
        <v>2275</v>
      </c>
      <c r="F2180" s="12">
        <v>62.256466203241814</v>
      </c>
      <c r="G2180" s="12">
        <v>1426.7716492354971</v>
      </c>
      <c r="H2180" s="12">
        <v>776.21261541642502</v>
      </c>
      <c r="I2180">
        <v>5</v>
      </c>
      <c r="J2180" s="15">
        <v>0</v>
      </c>
      <c r="K2180" s="15">
        <v>1</v>
      </c>
      <c r="L2180" s="58">
        <v>1.1487400000000001</v>
      </c>
      <c r="M2180">
        <v>5</v>
      </c>
      <c r="N2180">
        <v>0</v>
      </c>
      <c r="O2180" s="12">
        <v>13</v>
      </c>
      <c r="P2180" s="12">
        <v>2</v>
      </c>
      <c r="Q2180" s="12">
        <v>0</v>
      </c>
      <c r="R2180" s="12">
        <v>5</v>
      </c>
      <c r="S2180" s="12">
        <v>0</v>
      </c>
      <c r="T2180" s="12">
        <v>1623.2398434750755</v>
      </c>
      <c r="U2180" s="12">
        <v>1560.9833772718337</v>
      </c>
      <c r="V2180" s="12">
        <v>0</v>
      </c>
      <c r="W2180" s="59">
        <v>2.5593855648046056E-5</v>
      </c>
      <c r="X2180" s="59">
        <v>8.0488079715394149E-5</v>
      </c>
      <c r="Y2180" s="59">
        <v>0</v>
      </c>
      <c r="Z2180" s="59">
        <v>4.2127928036707145E-4</v>
      </c>
      <c r="AA2180" s="59">
        <v>3.5316998541870548E-4</v>
      </c>
      <c r="AB2180" s="59">
        <v>0</v>
      </c>
      <c r="AC2180" s="59">
        <v>1.1174392171938734E-4</v>
      </c>
      <c r="AD2180" s="59">
        <v>0</v>
      </c>
      <c r="AE2180" s="59">
        <v>1.3291092315187409E-4</v>
      </c>
      <c r="AF2180" s="59">
        <v>3.196288106529434E-4</v>
      </c>
      <c r="AG2180" s="59">
        <v>0</v>
      </c>
      <c r="AH2180" s="17">
        <v>1.3134680515212928E-4</v>
      </c>
      <c r="AI2180" s="12">
        <v>1992</v>
      </c>
      <c r="AJ2180" s="16">
        <v>9</v>
      </c>
      <c r="AK2180" s="17">
        <v>0.95305908627011882</v>
      </c>
      <c r="AL2180" t="str">
        <f>IF(AK2180&lt;='CAV Tier 1 Analysis'!$A$5,"Tier 1", "Tier 2")</f>
        <v>Tier 2</v>
      </c>
      <c r="AM2180" t="str">
        <f t="shared" si="67"/>
        <v>Pennsylvania - Tier 2</v>
      </c>
      <c r="AN2180" t="str">
        <f t="shared" si="68"/>
        <v>Canton, Borough Of - Tier 2</v>
      </c>
    </row>
    <row r="2181" spans="1:40" x14ac:dyDescent="0.3">
      <c r="A2181">
        <v>3</v>
      </c>
      <c r="B2181" t="s">
        <v>23</v>
      </c>
      <c r="C2181" t="s">
        <v>4904</v>
      </c>
      <c r="D2181" t="s">
        <v>7389</v>
      </c>
      <c r="E2181" t="s">
        <v>2756</v>
      </c>
      <c r="F2181" s="12">
        <v>1461.4529106703176</v>
      </c>
      <c r="G2181" s="12">
        <v>1069.6839675509427</v>
      </c>
      <c r="H2181" s="12">
        <v>754.57186548959658</v>
      </c>
      <c r="I2181">
        <v>0</v>
      </c>
      <c r="J2181" s="15">
        <v>4.9959905042437133E-3</v>
      </c>
      <c r="K2181" s="15">
        <v>0.99500400949575629</v>
      </c>
      <c r="L2181" s="58">
        <v>20.152160000000002</v>
      </c>
      <c r="M2181">
        <v>0</v>
      </c>
      <c r="N2181">
        <v>0</v>
      </c>
      <c r="O2181" s="12">
        <v>11.4</v>
      </c>
      <c r="P2181" s="12">
        <v>2.8</v>
      </c>
      <c r="Q2181" s="12">
        <v>0</v>
      </c>
      <c r="R2181" s="12">
        <v>0</v>
      </c>
      <c r="S2181" s="12">
        <v>3.7698338747554891</v>
      </c>
      <c r="T2181" s="12">
        <v>1448.1083184388858</v>
      </c>
      <c r="U2181" s="12">
        <v>0</v>
      </c>
      <c r="V2181" s="12">
        <v>0</v>
      </c>
      <c r="W2181" s="59">
        <v>4.4898886957564618E-4</v>
      </c>
      <c r="X2181" s="59">
        <v>0</v>
      </c>
      <c r="Y2181" s="59">
        <v>0</v>
      </c>
      <c r="Z2181" s="59">
        <v>3.6942952278343189E-4</v>
      </c>
      <c r="AA2181" s="59">
        <v>4.9443797958618758E-4</v>
      </c>
      <c r="AB2181" s="59">
        <v>0</v>
      </c>
      <c r="AC2181" s="59">
        <v>0</v>
      </c>
      <c r="AD2181" s="59">
        <v>1.067751263675231E-5</v>
      </c>
      <c r="AE2181" s="59">
        <v>1.1857114905187188E-4</v>
      </c>
      <c r="AF2181" s="59">
        <v>0</v>
      </c>
      <c r="AG2181" s="59">
        <v>0</v>
      </c>
      <c r="AH2181" s="17">
        <v>1.3110045760308088E-4</v>
      </c>
      <c r="AI2181" s="12">
        <v>1993</v>
      </c>
      <c r="AJ2181" s="16">
        <v>9</v>
      </c>
      <c r="AK2181" s="17">
        <v>0.95319018672772193</v>
      </c>
      <c r="AL2181" t="str">
        <f>IF(AK2181&lt;='CAV Tier 1 Analysis'!$A$5,"Tier 1", "Tier 2")</f>
        <v>Tier 2</v>
      </c>
      <c r="AM2181" t="str">
        <f t="shared" si="67"/>
        <v>Pennsylvania - Tier 2</v>
      </c>
      <c r="AN2181" t="str">
        <f t="shared" si="68"/>
        <v>Gulich, Township Of - Tier 2</v>
      </c>
    </row>
    <row r="2182" spans="1:40" x14ac:dyDescent="0.3">
      <c r="A2182">
        <v>3</v>
      </c>
      <c r="B2182" t="s">
        <v>23</v>
      </c>
      <c r="C2182" t="s">
        <v>3450</v>
      </c>
      <c r="D2182" t="s">
        <v>6493</v>
      </c>
      <c r="E2182" t="s">
        <v>3075</v>
      </c>
      <c r="F2182" s="12">
        <v>4634.5520359066131</v>
      </c>
      <c r="G2182" s="12">
        <v>1295.7672824044778</v>
      </c>
      <c r="H2182" s="12">
        <v>672.43247446818907</v>
      </c>
      <c r="I2182">
        <v>3</v>
      </c>
      <c r="J2182" s="15">
        <v>0</v>
      </c>
      <c r="K2182" s="15">
        <v>1</v>
      </c>
      <c r="L2182" s="58">
        <v>24.896470000000001</v>
      </c>
      <c r="M2182">
        <v>5</v>
      </c>
      <c r="N2182">
        <v>0</v>
      </c>
      <c r="O2182" s="12">
        <v>8</v>
      </c>
      <c r="P2182" s="12">
        <v>2</v>
      </c>
      <c r="Q2182" s="12">
        <v>0</v>
      </c>
      <c r="R2182" s="12">
        <v>3</v>
      </c>
      <c r="S2182" s="12">
        <v>0</v>
      </c>
      <c r="T2182" s="12">
        <v>1533.4652075862709</v>
      </c>
      <c r="U2182" s="12">
        <v>0</v>
      </c>
      <c r="V2182" s="12">
        <v>0</v>
      </c>
      <c r="W2182" s="59">
        <v>5.5469180086521676E-4</v>
      </c>
      <c r="X2182" s="59">
        <v>8.0488079715394149E-5</v>
      </c>
      <c r="Y2182" s="59">
        <v>0</v>
      </c>
      <c r="Z2182" s="59">
        <v>2.5924878791819782E-4</v>
      </c>
      <c r="AA2182" s="59">
        <v>3.5316998541870548E-4</v>
      </c>
      <c r="AB2182" s="59">
        <v>0</v>
      </c>
      <c r="AC2182" s="59">
        <v>6.7046353031632405E-5</v>
      </c>
      <c r="AD2182" s="59">
        <v>0</v>
      </c>
      <c r="AE2182" s="59">
        <v>1.2556017348935966E-4</v>
      </c>
      <c r="AF2182" s="59">
        <v>0</v>
      </c>
      <c r="AG2182" s="59">
        <v>0</v>
      </c>
      <c r="AH2182" s="17">
        <v>1.3092774367622786E-4</v>
      </c>
      <c r="AI2182" s="12">
        <v>1994</v>
      </c>
      <c r="AJ2182" s="16">
        <v>9</v>
      </c>
      <c r="AK2182" s="17">
        <v>0.95332111447139811</v>
      </c>
      <c r="AL2182" t="str">
        <f>IF(AK2182&lt;='CAV Tier 1 Analysis'!$A$5,"Tier 1", "Tier 2")</f>
        <v>Tier 2</v>
      </c>
      <c r="AM2182" t="str">
        <f t="shared" si="67"/>
        <v>Pennsylvania - Tier 2</v>
      </c>
      <c r="AN2182" t="str">
        <f t="shared" si="68"/>
        <v>Concord, Township Of - Tier 2</v>
      </c>
    </row>
    <row r="2183" spans="1:40" x14ac:dyDescent="0.3">
      <c r="A2183">
        <v>3</v>
      </c>
      <c r="B2183" t="s">
        <v>23</v>
      </c>
      <c r="C2183" t="s">
        <v>4157</v>
      </c>
      <c r="D2183" t="s">
        <v>6555</v>
      </c>
      <c r="E2183" t="s">
        <v>2760</v>
      </c>
      <c r="F2183" s="12">
        <v>10.221236880161035</v>
      </c>
      <c r="G2183" s="12">
        <v>35.292490850975121</v>
      </c>
      <c r="H2183" s="12">
        <v>19.877379904572194</v>
      </c>
      <c r="I2183">
        <v>0</v>
      </c>
      <c r="J2183" s="15">
        <v>0.42809181226447413</v>
      </c>
      <c r="K2183" s="15">
        <v>0.57190818773552587</v>
      </c>
      <c r="L2183" s="58">
        <v>0.14595</v>
      </c>
      <c r="M2183">
        <v>0</v>
      </c>
      <c r="N2183">
        <v>0</v>
      </c>
      <c r="O2183" s="12">
        <v>11</v>
      </c>
      <c r="P2183" s="12">
        <v>3</v>
      </c>
      <c r="Q2183" s="12">
        <v>2</v>
      </c>
      <c r="R2183" s="12">
        <v>0</v>
      </c>
      <c r="S2183" s="12">
        <v>8.5093435864177511</v>
      </c>
      <c r="T2183" s="12">
        <v>41.377403066660492</v>
      </c>
      <c r="U2183" s="12">
        <v>31.156166186499455</v>
      </c>
      <c r="V2183" s="12">
        <v>0</v>
      </c>
      <c r="W2183" s="59">
        <v>3.2517569091633628E-6</v>
      </c>
      <c r="X2183" s="59">
        <v>0</v>
      </c>
      <c r="Y2183" s="59">
        <v>0</v>
      </c>
      <c r="Z2183" s="59">
        <v>3.56467083387522E-4</v>
      </c>
      <c r="AA2183" s="59">
        <v>5.2975497812805816E-4</v>
      </c>
      <c r="AB2183" s="59">
        <v>5.1533110023189901E-4</v>
      </c>
      <c r="AC2183" s="59">
        <v>0</v>
      </c>
      <c r="AD2183" s="59">
        <v>2.4101492716396117E-5</v>
      </c>
      <c r="AE2183" s="59">
        <v>3.3879829042660359E-6</v>
      </c>
      <c r="AF2183" s="59">
        <v>6.3795735993683741E-6</v>
      </c>
      <c r="AG2183" s="59">
        <v>0</v>
      </c>
      <c r="AH2183" s="17">
        <v>1.3078854253424302E-4</v>
      </c>
      <c r="AI2183" s="12">
        <v>1995</v>
      </c>
      <c r="AJ2183" s="16">
        <v>9</v>
      </c>
      <c r="AK2183" s="17">
        <v>0.95345190301393234</v>
      </c>
      <c r="AL2183" t="str">
        <f>IF(AK2183&lt;='CAV Tier 1 Analysis'!$A$5,"Tier 1", "Tier 2")</f>
        <v>Tier 2</v>
      </c>
      <c r="AM2183" t="str">
        <f t="shared" si="67"/>
        <v>Pennsylvania - Tier 2</v>
      </c>
      <c r="AN2183" t="str">
        <f t="shared" si="68"/>
        <v>Greensboro, Borough Of - Tier 2</v>
      </c>
    </row>
    <row r="2184" spans="1:40" x14ac:dyDescent="0.3">
      <c r="A2184">
        <v>3</v>
      </c>
      <c r="B2184" t="s">
        <v>23</v>
      </c>
      <c r="C2184" t="s">
        <v>4902</v>
      </c>
      <c r="D2184" t="s">
        <v>7385</v>
      </c>
      <c r="E2184" t="s">
        <v>2987</v>
      </c>
      <c r="F2184" s="12">
        <v>7743.8466274387301</v>
      </c>
      <c r="G2184" s="12">
        <v>760.25948938201645</v>
      </c>
      <c r="H2184" s="12">
        <v>405.44716700542284</v>
      </c>
      <c r="I2184">
        <v>0</v>
      </c>
      <c r="J2184" s="15">
        <v>1.7132328122989641E-4</v>
      </c>
      <c r="K2184" s="15">
        <v>0.99982867671877007</v>
      </c>
      <c r="L2184" s="58">
        <v>29.30133</v>
      </c>
      <c r="M2184">
        <v>0</v>
      </c>
      <c r="N2184">
        <v>0</v>
      </c>
      <c r="O2184" s="12">
        <v>11</v>
      </c>
      <c r="P2184" s="12">
        <v>2</v>
      </c>
      <c r="Q2184" s="12">
        <v>0</v>
      </c>
      <c r="R2184" s="12">
        <v>0</v>
      </c>
      <c r="S2184" s="12">
        <v>6.9462539016734839E-2</v>
      </c>
      <c r="T2184" s="12">
        <v>899.95126318383393</v>
      </c>
      <c r="U2184" s="12">
        <v>0</v>
      </c>
      <c r="V2184" s="12">
        <v>0</v>
      </c>
      <c r="W2184" s="59">
        <v>6.5283180729822348E-4</v>
      </c>
      <c r="X2184" s="59">
        <v>0</v>
      </c>
      <c r="Y2184" s="59">
        <v>0</v>
      </c>
      <c r="Z2184" s="59">
        <v>3.56467083387522E-4</v>
      </c>
      <c r="AA2184" s="59">
        <v>3.5316998541870548E-4</v>
      </c>
      <c r="AB2184" s="59">
        <v>0</v>
      </c>
      <c r="AC2184" s="59">
        <v>0</v>
      </c>
      <c r="AD2184" s="59">
        <v>1.9674265836984458E-7</v>
      </c>
      <c r="AE2184" s="59">
        <v>7.3688034249693552E-5</v>
      </c>
      <c r="AF2184" s="59">
        <v>0</v>
      </c>
      <c r="AG2184" s="59">
        <v>0</v>
      </c>
      <c r="AH2184" s="17">
        <v>1.3057760481931949E-4</v>
      </c>
      <c r="AI2184" s="12">
        <v>1996</v>
      </c>
      <c r="AJ2184" s="16">
        <v>9</v>
      </c>
      <c r="AK2184" s="17">
        <v>0.95358248061875162</v>
      </c>
      <c r="AL2184" t="str">
        <f>IF(AK2184&lt;='CAV Tier 1 Analysis'!$A$5,"Tier 1", "Tier 2")</f>
        <v>Tier 2</v>
      </c>
      <c r="AM2184" t="str">
        <f t="shared" ref="AM2184:AM2247" si="69">B2184&amp;" - "&amp;AL2184</f>
        <v>Pennsylvania - Tier 2</v>
      </c>
      <c r="AN2184" t="str">
        <f t="shared" ref="AN2184:AN2247" si="70">C2184&amp;" - "&amp;AL2184</f>
        <v>Chest, Township Of - Tier 2</v>
      </c>
    </row>
    <row r="2185" spans="1:40" x14ac:dyDescent="0.3">
      <c r="A2185">
        <v>3</v>
      </c>
      <c r="B2185" t="s">
        <v>23</v>
      </c>
      <c r="C2185" t="s">
        <v>3614</v>
      </c>
      <c r="D2185" t="s">
        <v>7075</v>
      </c>
      <c r="E2185" t="s">
        <v>2816</v>
      </c>
      <c r="F2185" s="12">
        <v>1362.7084922722472</v>
      </c>
      <c r="G2185" s="12">
        <v>858.34583387630198</v>
      </c>
      <c r="H2185" s="12">
        <v>337.21312404848106</v>
      </c>
      <c r="I2185">
        <v>0</v>
      </c>
      <c r="J2185" s="15">
        <v>3.178687529678647E-2</v>
      </c>
      <c r="K2185" s="15">
        <v>0.96821312470321341</v>
      </c>
      <c r="L2185" s="58">
        <v>25.14434</v>
      </c>
      <c r="M2185">
        <v>0</v>
      </c>
      <c r="N2185">
        <v>0</v>
      </c>
      <c r="O2185" s="12">
        <v>13</v>
      </c>
      <c r="P2185" s="12">
        <v>2</v>
      </c>
      <c r="Q2185" s="12">
        <v>0</v>
      </c>
      <c r="R2185" s="12">
        <v>0</v>
      </c>
      <c r="S2185" s="12">
        <v>10.718951522568855</v>
      </c>
      <c r="T2185" s="12">
        <v>865.66187661098718</v>
      </c>
      <c r="U2185" s="12">
        <v>0</v>
      </c>
      <c r="V2185" s="12">
        <v>0</v>
      </c>
      <c r="W2185" s="59">
        <v>5.6021432902605495E-4</v>
      </c>
      <c r="X2185" s="59">
        <v>0</v>
      </c>
      <c r="Y2185" s="59">
        <v>0</v>
      </c>
      <c r="Z2185" s="59">
        <v>4.2127928036707145E-4</v>
      </c>
      <c r="AA2185" s="59">
        <v>3.5316998541870548E-4</v>
      </c>
      <c r="AB2185" s="59">
        <v>0</v>
      </c>
      <c r="AC2185" s="59">
        <v>0</v>
      </c>
      <c r="AD2185" s="59">
        <v>3.0359889623090538E-5</v>
      </c>
      <c r="AE2185" s="59">
        <v>7.0880418331424892E-5</v>
      </c>
      <c r="AF2185" s="59">
        <v>0</v>
      </c>
      <c r="AG2185" s="59">
        <v>0</v>
      </c>
      <c r="AH2185" s="17">
        <v>1.305367184333043E-4</v>
      </c>
      <c r="AI2185" s="12">
        <v>1997</v>
      </c>
      <c r="AJ2185" s="16">
        <v>9</v>
      </c>
      <c r="AK2185" s="17">
        <v>0.95371301733718494</v>
      </c>
      <c r="AL2185" t="str">
        <f>IF(AK2185&lt;='CAV Tier 1 Analysis'!$A$5,"Tier 1", "Tier 2")</f>
        <v>Tier 2</v>
      </c>
      <c r="AM2185" t="str">
        <f t="shared" si="69"/>
        <v>Pennsylvania - Tier 2</v>
      </c>
      <c r="AN2185" t="str">
        <f t="shared" si="70"/>
        <v>Burlington, Township Of - Tier 2</v>
      </c>
    </row>
    <row r="2186" spans="1:40" x14ac:dyDescent="0.3">
      <c r="A2186">
        <v>3</v>
      </c>
      <c r="B2186" t="s">
        <v>23</v>
      </c>
      <c r="C2186" t="s">
        <v>5089</v>
      </c>
      <c r="D2186" t="s">
        <v>7595</v>
      </c>
      <c r="E2186" t="s">
        <v>2763</v>
      </c>
      <c r="F2186" s="12">
        <v>3045.4028429140358</v>
      </c>
      <c r="G2186" s="12">
        <v>763.58521895332387</v>
      </c>
      <c r="H2186" s="12">
        <v>436.2132588142203</v>
      </c>
      <c r="I2186">
        <v>0</v>
      </c>
      <c r="J2186" s="15">
        <v>0</v>
      </c>
      <c r="K2186" s="15">
        <v>0.99999999999999978</v>
      </c>
      <c r="L2186" s="58">
        <v>16.19877</v>
      </c>
      <c r="M2186">
        <v>1</v>
      </c>
      <c r="N2186">
        <v>0</v>
      </c>
      <c r="O2186" s="12">
        <v>9.6</v>
      </c>
      <c r="P2186" s="12">
        <v>3.8</v>
      </c>
      <c r="Q2186" s="12">
        <v>0</v>
      </c>
      <c r="R2186" s="12">
        <v>0</v>
      </c>
      <c r="S2186" s="12">
        <v>0</v>
      </c>
      <c r="T2186" s="12">
        <v>931.82494376668615</v>
      </c>
      <c r="U2186" s="12">
        <v>0</v>
      </c>
      <c r="V2186" s="12">
        <v>0</v>
      </c>
      <c r="W2186" s="59">
        <v>3.60907586621776E-4</v>
      </c>
      <c r="X2186" s="59">
        <v>1.6097615943078831E-5</v>
      </c>
      <c r="Y2186" s="59">
        <v>0</v>
      </c>
      <c r="Z2186" s="59">
        <v>3.1109854550183738E-4</v>
      </c>
      <c r="AA2186" s="59">
        <v>6.7102297229554037E-4</v>
      </c>
      <c r="AB2186" s="59">
        <v>0</v>
      </c>
      <c r="AC2186" s="59">
        <v>0</v>
      </c>
      <c r="AD2186" s="59">
        <v>0</v>
      </c>
      <c r="AE2186" s="59">
        <v>7.6297852094877504E-5</v>
      </c>
      <c r="AF2186" s="59">
        <v>0</v>
      </c>
      <c r="AG2186" s="59">
        <v>0</v>
      </c>
      <c r="AH2186" s="17">
        <v>1.3049314295064635E-4</v>
      </c>
      <c r="AI2186" s="12">
        <v>1998</v>
      </c>
      <c r="AJ2186" s="16">
        <v>9</v>
      </c>
      <c r="AK2186" s="17">
        <v>0.9538435104801356</v>
      </c>
      <c r="AL2186" t="str">
        <f>IF(AK2186&lt;='CAV Tier 1 Analysis'!$A$5,"Tier 1", "Tier 2")</f>
        <v>Tier 2</v>
      </c>
      <c r="AM2186" t="str">
        <f t="shared" si="69"/>
        <v>Pennsylvania - Tier 2</v>
      </c>
      <c r="AN2186" t="str">
        <f t="shared" si="70"/>
        <v>Sandy Creek, Township Of - Tier 2</v>
      </c>
    </row>
    <row r="2187" spans="1:40" x14ac:dyDescent="0.3">
      <c r="A2187">
        <v>3</v>
      </c>
      <c r="B2187" t="s">
        <v>23</v>
      </c>
      <c r="C2187" t="s">
        <v>3771</v>
      </c>
      <c r="D2187" t="s">
        <v>6143</v>
      </c>
      <c r="E2187" t="s">
        <v>2331</v>
      </c>
      <c r="F2187" s="12">
        <v>4078.6035954562499</v>
      </c>
      <c r="G2187" s="12">
        <v>3857.3349514418524</v>
      </c>
      <c r="H2187" s="12">
        <v>2089.5202265477897</v>
      </c>
      <c r="I2187">
        <v>7</v>
      </c>
      <c r="J2187" s="15">
        <v>3.4282549322943519E-3</v>
      </c>
      <c r="K2187" s="15">
        <v>0.99657174506770563</v>
      </c>
      <c r="L2187" s="58">
        <v>2.09436</v>
      </c>
      <c r="M2187">
        <v>6</v>
      </c>
      <c r="N2187">
        <v>1</v>
      </c>
      <c r="O2187" s="12">
        <v>13</v>
      </c>
      <c r="P2187" s="12">
        <v>1</v>
      </c>
      <c r="Q2187" s="12">
        <v>0</v>
      </c>
      <c r="R2187" s="12">
        <v>6.9760022154739394</v>
      </c>
      <c r="S2187" s="12">
        <v>7.1634080227912715</v>
      </c>
      <c r="T2187" s="12">
        <v>4504.2747235699917</v>
      </c>
      <c r="U2187" s="12">
        <v>425.67112811374182</v>
      </c>
      <c r="V2187" s="12">
        <v>0</v>
      </c>
      <c r="W2187" s="59">
        <v>4.6662210347895726E-5</v>
      </c>
      <c r="X2187" s="59">
        <v>9.6585695658472977E-5</v>
      </c>
      <c r="Y2187" s="59">
        <v>6.2019350037211609E-5</v>
      </c>
      <c r="Z2187" s="59">
        <v>4.2127928036707145E-4</v>
      </c>
      <c r="AA2187" s="59">
        <v>1.7658499270935274E-4</v>
      </c>
      <c r="AB2187" s="59">
        <v>0</v>
      </c>
      <c r="AC2187" s="59">
        <v>1.5590516909603851E-4</v>
      </c>
      <c r="AD2187" s="59">
        <v>2.02893236749133E-5</v>
      </c>
      <c r="AE2187" s="59">
        <v>3.6881013859153247E-4</v>
      </c>
      <c r="AF2187" s="59">
        <v>8.7160925855649728E-5</v>
      </c>
      <c r="AG2187" s="59">
        <v>0</v>
      </c>
      <c r="AH2187" s="17">
        <v>1.3048155330346712E-4</v>
      </c>
      <c r="AI2187" s="12">
        <v>1999</v>
      </c>
      <c r="AJ2187" s="16">
        <v>9</v>
      </c>
      <c r="AK2187" s="17">
        <v>0.95397399203343902</v>
      </c>
      <c r="AL2187" t="str">
        <f>IF(AK2187&lt;='CAV Tier 1 Analysis'!$A$5,"Tier 1", "Tier 2")</f>
        <v>Tier 2</v>
      </c>
      <c r="AM2187" t="str">
        <f t="shared" si="69"/>
        <v>Pennsylvania - Tier 2</v>
      </c>
      <c r="AN2187" t="str">
        <f t="shared" si="70"/>
        <v>Green Tree, Borough Of - Tier 2</v>
      </c>
    </row>
    <row r="2188" spans="1:40" x14ac:dyDescent="0.3">
      <c r="A2188">
        <v>3</v>
      </c>
      <c r="B2188" t="s">
        <v>23</v>
      </c>
      <c r="C2188" t="s">
        <v>3642</v>
      </c>
      <c r="D2188" t="s">
        <v>7089</v>
      </c>
      <c r="E2188" t="s">
        <v>2886</v>
      </c>
      <c r="F2188" s="12">
        <v>10087.757348004552</v>
      </c>
      <c r="G2188" s="12">
        <v>490.95004861589706</v>
      </c>
      <c r="H2188" s="12">
        <v>161.6467325808357</v>
      </c>
      <c r="I2188">
        <v>1</v>
      </c>
      <c r="J2188" s="15">
        <v>0</v>
      </c>
      <c r="K2188" s="15">
        <v>0.99999999999999967</v>
      </c>
      <c r="L2188" s="58">
        <v>24.227699999999999</v>
      </c>
      <c r="M2188">
        <v>1</v>
      </c>
      <c r="N2188">
        <v>0</v>
      </c>
      <c r="O2188" s="12">
        <v>13.75</v>
      </c>
      <c r="P2188" s="12">
        <v>1.25</v>
      </c>
      <c r="Q2188" s="12">
        <v>0</v>
      </c>
      <c r="R2188" s="12">
        <v>0.99999999999999967</v>
      </c>
      <c r="S2188" s="12">
        <v>0</v>
      </c>
      <c r="T2188" s="12">
        <v>387.635175889827</v>
      </c>
      <c r="U2188" s="12">
        <v>0</v>
      </c>
      <c r="V2188" s="12">
        <v>103.31487272607006</v>
      </c>
      <c r="W2188" s="59">
        <v>5.3979164692111821E-4</v>
      </c>
      <c r="X2188" s="59">
        <v>1.6097615943078831E-5</v>
      </c>
      <c r="Y2188" s="59">
        <v>0</v>
      </c>
      <c r="Z2188" s="59">
        <v>4.455838542344025E-4</v>
      </c>
      <c r="AA2188" s="59">
        <v>2.2073124088669091E-4</v>
      </c>
      <c r="AB2188" s="59">
        <v>0</v>
      </c>
      <c r="AC2188" s="59">
        <v>2.2348784343877462E-5</v>
      </c>
      <c r="AD2188" s="59">
        <v>0</v>
      </c>
      <c r="AE2188" s="59">
        <v>3.1739578892641372E-5</v>
      </c>
      <c r="AF2188" s="59">
        <v>0</v>
      </c>
      <c r="AG2188" s="59">
        <v>1.5779566184466695E-4</v>
      </c>
      <c r="AH2188" s="17">
        <v>1.3037167118786148E-4</v>
      </c>
      <c r="AI2188" s="12">
        <v>2000</v>
      </c>
      <c r="AJ2188" s="16">
        <v>9</v>
      </c>
      <c r="AK2188" s="17">
        <v>0.95410436370462692</v>
      </c>
      <c r="AL2188" t="str">
        <f>IF(AK2188&lt;='CAV Tier 1 Analysis'!$A$5,"Tier 1", "Tier 2")</f>
        <v>Tier 2</v>
      </c>
      <c r="AM2188" t="str">
        <f t="shared" si="69"/>
        <v>Pennsylvania - Tier 2</v>
      </c>
      <c r="AN2188" t="str">
        <f t="shared" si="70"/>
        <v>Jefferson, Township Of - Tier 2</v>
      </c>
    </row>
    <row r="2189" spans="1:40" x14ac:dyDescent="0.3">
      <c r="A2189">
        <v>3</v>
      </c>
      <c r="B2189" t="s">
        <v>23</v>
      </c>
      <c r="C2189" t="s">
        <v>3588</v>
      </c>
      <c r="D2189" t="s">
        <v>7316</v>
      </c>
      <c r="E2189" t="s">
        <v>3088</v>
      </c>
      <c r="F2189" s="12">
        <v>2201.1287208352383</v>
      </c>
      <c r="G2189" s="12">
        <v>877.0780735251949</v>
      </c>
      <c r="H2189" s="12">
        <v>318.94781727972003</v>
      </c>
      <c r="I2189">
        <v>0</v>
      </c>
      <c r="J2189" s="15">
        <v>1.3190593035352135E-2</v>
      </c>
      <c r="K2189" s="15">
        <v>0.98680940696464781</v>
      </c>
      <c r="L2189" s="58">
        <v>21.70562</v>
      </c>
      <c r="M2189">
        <v>0</v>
      </c>
      <c r="N2189">
        <v>0</v>
      </c>
      <c r="O2189" s="12">
        <v>9</v>
      </c>
      <c r="P2189" s="12">
        <v>2</v>
      </c>
      <c r="Q2189" s="12">
        <v>0</v>
      </c>
      <c r="R2189" s="12">
        <v>0</v>
      </c>
      <c r="S2189" s="12">
        <v>4.2071108572506404</v>
      </c>
      <c r="T2189" s="12">
        <v>724.65224423544885</v>
      </c>
      <c r="U2189" s="12">
        <v>0</v>
      </c>
      <c r="V2189" s="12">
        <v>152.42582928974605</v>
      </c>
      <c r="W2189" s="59">
        <v>4.8359986161476172E-4</v>
      </c>
      <c r="X2189" s="59">
        <v>0</v>
      </c>
      <c r="Y2189" s="59">
        <v>0</v>
      </c>
      <c r="Z2189" s="59">
        <v>2.9165488640797254E-4</v>
      </c>
      <c r="AA2189" s="59">
        <v>3.5316998541870548E-4</v>
      </c>
      <c r="AB2189" s="59">
        <v>0</v>
      </c>
      <c r="AC2189" s="59">
        <v>0</v>
      </c>
      <c r="AD2189" s="59">
        <v>1.1916036842717681E-5</v>
      </c>
      <c r="AE2189" s="59">
        <v>5.9334545743541387E-5</v>
      </c>
      <c r="AF2189" s="59">
        <v>0</v>
      </c>
      <c r="AG2189" s="59">
        <v>2.3280418375745121E-4</v>
      </c>
      <c r="AH2189" s="17">
        <v>1.3022540907137728E-4</v>
      </c>
      <c r="AI2189" s="12">
        <v>2001</v>
      </c>
      <c r="AJ2189" s="16">
        <v>9</v>
      </c>
      <c r="AK2189" s="17">
        <v>0.95423458911369829</v>
      </c>
      <c r="AL2189" t="str">
        <f>IF(AK2189&lt;='CAV Tier 1 Analysis'!$A$5,"Tier 1", "Tier 2")</f>
        <v>Tier 2</v>
      </c>
      <c r="AM2189" t="str">
        <f t="shared" si="69"/>
        <v>Pennsylvania - Tier 2</v>
      </c>
      <c r="AN2189" t="str">
        <f t="shared" si="70"/>
        <v>Worth, Township Of - Tier 2</v>
      </c>
    </row>
    <row r="2190" spans="1:40" x14ac:dyDescent="0.3">
      <c r="A2190">
        <v>3</v>
      </c>
      <c r="B2190" t="s">
        <v>23</v>
      </c>
      <c r="C2190" t="s">
        <v>3850</v>
      </c>
      <c r="D2190" t="s">
        <v>6224</v>
      </c>
      <c r="E2190" t="s">
        <v>2550</v>
      </c>
      <c r="F2190" s="12">
        <v>190.29738886614575</v>
      </c>
      <c r="G2190" s="12">
        <v>533.13666891681999</v>
      </c>
      <c r="H2190" s="12">
        <v>207.74207058030885</v>
      </c>
      <c r="I2190">
        <v>2</v>
      </c>
      <c r="J2190" s="15">
        <v>0.13992144361587067</v>
      </c>
      <c r="K2190" s="15">
        <v>0.86007855638412933</v>
      </c>
      <c r="L2190" s="58">
        <v>0.52700999999999998</v>
      </c>
      <c r="M2190">
        <v>14</v>
      </c>
      <c r="N2190">
        <v>0</v>
      </c>
      <c r="O2190" s="12">
        <v>16</v>
      </c>
      <c r="P2190" s="12">
        <v>1</v>
      </c>
      <c r="Q2190" s="12">
        <v>1</v>
      </c>
      <c r="R2190" s="12">
        <v>1.7201571127682587</v>
      </c>
      <c r="S2190" s="12">
        <v>29.067570415346911</v>
      </c>
      <c r="T2190" s="12">
        <v>527.33745033824221</v>
      </c>
      <c r="U2190" s="12">
        <v>337.04006147209645</v>
      </c>
      <c r="V2190" s="12">
        <v>5.7992185785777792</v>
      </c>
      <c r="W2190" s="59">
        <v>1.1741749973951243E-5</v>
      </c>
      <c r="X2190" s="59">
        <v>2.2536662320310361E-4</v>
      </c>
      <c r="Y2190" s="59">
        <v>0</v>
      </c>
      <c r="Z2190" s="59">
        <v>5.1849757583639564E-4</v>
      </c>
      <c r="AA2190" s="59">
        <v>1.7658499270935274E-4</v>
      </c>
      <c r="AB2190" s="59">
        <v>2.576655501159495E-4</v>
      </c>
      <c r="AC2190" s="59">
        <v>3.8443420350844726E-5</v>
      </c>
      <c r="AD2190" s="59">
        <v>8.2329715510258333E-5</v>
      </c>
      <c r="AE2190" s="59">
        <v>4.3178404977395767E-5</v>
      </c>
      <c r="AF2190" s="59">
        <v>6.9012723363524417E-5</v>
      </c>
      <c r="AG2190" s="59">
        <v>8.8573068876041776E-6</v>
      </c>
      <c r="AH2190" s="17">
        <v>1.3015255117530732E-4</v>
      </c>
      <c r="AI2190" s="12">
        <v>2002</v>
      </c>
      <c r="AJ2190" s="16">
        <v>9</v>
      </c>
      <c r="AK2190" s="17">
        <v>0.95436474166487362</v>
      </c>
      <c r="AL2190" t="str">
        <f>IF(AK2190&lt;='CAV Tier 1 Analysis'!$A$5,"Tier 1", "Tier 2")</f>
        <v>Tier 2</v>
      </c>
      <c r="AM2190" t="str">
        <f t="shared" si="69"/>
        <v>Pennsylvania - Tier 2</v>
      </c>
      <c r="AN2190" t="str">
        <f t="shared" si="70"/>
        <v>Bechtelsville, Borough Of - Tier 2</v>
      </c>
    </row>
    <row r="2191" spans="1:40" x14ac:dyDescent="0.3">
      <c r="A2191">
        <v>3</v>
      </c>
      <c r="B2191" t="s">
        <v>23</v>
      </c>
      <c r="C2191" t="s">
        <v>4994</v>
      </c>
      <c r="D2191" t="s">
        <v>7487</v>
      </c>
      <c r="E2191" t="s">
        <v>2908</v>
      </c>
      <c r="F2191" s="12">
        <v>1144.6841283642607</v>
      </c>
      <c r="G2191" s="12">
        <v>498.84706885522263</v>
      </c>
      <c r="H2191" s="12">
        <v>263.33136298170893</v>
      </c>
      <c r="I2191">
        <v>0</v>
      </c>
      <c r="J2191" s="15">
        <v>0</v>
      </c>
      <c r="K2191" s="15">
        <v>0.99999999999999989</v>
      </c>
      <c r="L2191" s="58">
        <v>24.084950000000003</v>
      </c>
      <c r="M2191">
        <v>0</v>
      </c>
      <c r="N2191">
        <v>0</v>
      </c>
      <c r="O2191" s="12">
        <v>10</v>
      </c>
      <c r="P2191" s="12">
        <v>3</v>
      </c>
      <c r="Q2191" s="12">
        <v>0</v>
      </c>
      <c r="R2191" s="12">
        <v>0</v>
      </c>
      <c r="S2191" s="12">
        <v>0</v>
      </c>
      <c r="T2191" s="12">
        <v>500.46953473716508</v>
      </c>
      <c r="U2191" s="12">
        <v>0</v>
      </c>
      <c r="V2191" s="12">
        <v>0</v>
      </c>
      <c r="W2191" s="59">
        <v>5.3661118581263545E-4</v>
      </c>
      <c r="X2191" s="59">
        <v>0</v>
      </c>
      <c r="Y2191" s="59">
        <v>0</v>
      </c>
      <c r="Z2191" s="59">
        <v>3.2406098489774727E-4</v>
      </c>
      <c r="AA2191" s="59">
        <v>5.2975497812805816E-4</v>
      </c>
      <c r="AB2191" s="59">
        <v>0</v>
      </c>
      <c r="AC2191" s="59">
        <v>0</v>
      </c>
      <c r="AD2191" s="59">
        <v>0</v>
      </c>
      <c r="AE2191" s="59">
        <v>4.0978459306976031E-5</v>
      </c>
      <c r="AF2191" s="59">
        <v>0</v>
      </c>
      <c r="AG2191" s="59">
        <v>0</v>
      </c>
      <c r="AH2191" s="17">
        <v>1.3012778255867426E-4</v>
      </c>
      <c r="AI2191" s="12">
        <v>2003</v>
      </c>
      <c r="AJ2191" s="16">
        <v>9</v>
      </c>
      <c r="AK2191" s="17">
        <v>0.95449486944743234</v>
      </c>
      <c r="AL2191" t="str">
        <f>IF(AK2191&lt;='CAV Tier 1 Analysis'!$A$5,"Tier 1", "Tier 2")</f>
        <v>Tier 2</v>
      </c>
      <c r="AM2191" t="str">
        <f t="shared" si="69"/>
        <v>Pennsylvania - Tier 2</v>
      </c>
      <c r="AN2191" t="str">
        <f t="shared" si="70"/>
        <v>Barree, Township Of - Tier 2</v>
      </c>
    </row>
    <row r="2192" spans="1:40" x14ac:dyDescent="0.3">
      <c r="A2192">
        <v>3</v>
      </c>
      <c r="B2192" t="s">
        <v>23</v>
      </c>
      <c r="C2192" t="s">
        <v>5404</v>
      </c>
      <c r="D2192" t="s">
        <v>7932</v>
      </c>
      <c r="E2192" t="s">
        <v>2946</v>
      </c>
      <c r="F2192" s="12">
        <v>6457.0531183679614</v>
      </c>
      <c r="G2192" s="12">
        <v>1350.4837359361277</v>
      </c>
      <c r="H2192" s="12">
        <v>470.20956245658499</v>
      </c>
      <c r="I2192">
        <v>0</v>
      </c>
      <c r="J2192" s="15">
        <v>0</v>
      </c>
      <c r="K2192" s="15">
        <v>1</v>
      </c>
      <c r="L2192" s="58">
        <v>19.920729999999999</v>
      </c>
      <c r="M2192">
        <v>0</v>
      </c>
      <c r="N2192">
        <v>0</v>
      </c>
      <c r="O2192" s="12">
        <v>11.666666666666666</v>
      </c>
      <c r="P2192" s="12">
        <v>1.6666666666666667</v>
      </c>
      <c r="Q2192" s="12">
        <v>0</v>
      </c>
      <c r="R2192" s="12">
        <v>0</v>
      </c>
      <c r="S2192" s="12">
        <v>0</v>
      </c>
      <c r="T2192" s="12">
        <v>1210.3392748242459</v>
      </c>
      <c r="U2192" s="12">
        <v>0</v>
      </c>
      <c r="V2192" s="12">
        <v>140.14446111188181</v>
      </c>
      <c r="W2192" s="59">
        <v>4.4383262359080423E-4</v>
      </c>
      <c r="X2192" s="59">
        <v>0</v>
      </c>
      <c r="Y2192" s="59">
        <v>0</v>
      </c>
      <c r="Z2192" s="59">
        <v>3.7807114904737184E-4</v>
      </c>
      <c r="AA2192" s="59">
        <v>2.9430832118225458E-4</v>
      </c>
      <c r="AB2192" s="59">
        <v>0</v>
      </c>
      <c r="AC2192" s="59">
        <v>0</v>
      </c>
      <c r="AD2192" s="59">
        <v>0</v>
      </c>
      <c r="AE2192" s="59">
        <v>9.9102613203155043E-5</v>
      </c>
      <c r="AF2192" s="59">
        <v>0</v>
      </c>
      <c r="AG2192" s="59">
        <v>2.140465105507832E-4</v>
      </c>
      <c r="AH2192" s="17">
        <v>1.2994192887039719E-4</v>
      </c>
      <c r="AI2192" s="12">
        <v>2004</v>
      </c>
      <c r="AJ2192" s="16">
        <v>9</v>
      </c>
      <c r="AK2192" s="17">
        <v>0.95462481137630273</v>
      </c>
      <c r="AL2192" t="str">
        <f>IF(AK2192&lt;='CAV Tier 1 Analysis'!$A$5,"Tier 1", "Tier 2")</f>
        <v>Tier 2</v>
      </c>
      <c r="AM2192" t="str">
        <f t="shared" si="69"/>
        <v>Pennsylvania - Tier 2</v>
      </c>
      <c r="AN2192" t="str">
        <f t="shared" si="70"/>
        <v>Cooke, Township Of - Tier 2</v>
      </c>
    </row>
    <row r="2193" spans="1:40" x14ac:dyDescent="0.3">
      <c r="A2193">
        <v>3</v>
      </c>
      <c r="B2193" t="s">
        <v>23</v>
      </c>
      <c r="C2193" t="s">
        <v>5171</v>
      </c>
      <c r="D2193" t="s">
        <v>7681</v>
      </c>
      <c r="E2193" t="s">
        <v>2474</v>
      </c>
      <c r="F2193" s="12">
        <v>3438.4907569935003</v>
      </c>
      <c r="G2193" s="12">
        <v>1011.0345490845647</v>
      </c>
      <c r="H2193" s="12">
        <v>494.31943369903348</v>
      </c>
      <c r="I2193">
        <v>0</v>
      </c>
      <c r="J2193" s="15">
        <v>0</v>
      </c>
      <c r="K2193" s="15">
        <v>1.0000000000000002</v>
      </c>
      <c r="L2193" s="58">
        <v>16.755040000000005</v>
      </c>
      <c r="M2193">
        <v>5</v>
      </c>
      <c r="N2193">
        <v>0</v>
      </c>
      <c r="O2193" s="12">
        <v>16</v>
      </c>
      <c r="P2193" s="12">
        <v>2</v>
      </c>
      <c r="Q2193" s="12">
        <v>0</v>
      </c>
      <c r="R2193" s="12">
        <v>0</v>
      </c>
      <c r="S2193" s="12">
        <v>0</v>
      </c>
      <c r="T2193" s="12">
        <v>997.06785332750474</v>
      </c>
      <c r="U2193" s="12">
        <v>0</v>
      </c>
      <c r="V2193" s="12">
        <v>13.966695757059938</v>
      </c>
      <c r="W2193" s="59">
        <v>3.7330124757319993E-4</v>
      </c>
      <c r="X2193" s="59">
        <v>8.0488079715394149E-5</v>
      </c>
      <c r="Y2193" s="59">
        <v>0</v>
      </c>
      <c r="Z2193" s="59">
        <v>5.1849757583639564E-4</v>
      </c>
      <c r="AA2193" s="59">
        <v>3.5316998541870548E-4</v>
      </c>
      <c r="AB2193" s="59">
        <v>0</v>
      </c>
      <c r="AC2193" s="59">
        <v>0</v>
      </c>
      <c r="AD2193" s="59">
        <v>0</v>
      </c>
      <c r="AE2193" s="59">
        <v>8.1639943329083815E-5</v>
      </c>
      <c r="AF2193" s="59">
        <v>0</v>
      </c>
      <c r="AG2193" s="59">
        <v>2.1331720618886804E-5</v>
      </c>
      <c r="AH2193" s="17">
        <v>1.2985714113560598E-4</v>
      </c>
      <c r="AI2193" s="12">
        <v>2005</v>
      </c>
      <c r="AJ2193" s="16">
        <v>9</v>
      </c>
      <c r="AK2193" s="17">
        <v>0.95475466851743829</v>
      </c>
      <c r="AL2193" t="str">
        <f>IF(AK2193&lt;='CAV Tier 1 Analysis'!$A$5,"Tier 1", "Tier 2")</f>
        <v>Tier 2</v>
      </c>
      <c r="AM2193" t="str">
        <f t="shared" si="69"/>
        <v>Pennsylvania - Tier 2</v>
      </c>
      <c r="AN2193" t="str">
        <f t="shared" si="70"/>
        <v>Barry, Township Of - Tier 2</v>
      </c>
    </row>
    <row r="2194" spans="1:40" x14ac:dyDescent="0.3">
      <c r="A2194">
        <v>3</v>
      </c>
      <c r="B2194" t="s">
        <v>23</v>
      </c>
      <c r="C2194" t="s">
        <v>5187</v>
      </c>
      <c r="D2194" t="s">
        <v>7698</v>
      </c>
      <c r="E2194" t="s">
        <v>2601</v>
      </c>
      <c r="F2194" s="12">
        <v>4775.5021973217808</v>
      </c>
      <c r="G2194" s="12">
        <v>801.72413655485309</v>
      </c>
      <c r="H2194" s="12">
        <v>385.15462030418547</v>
      </c>
      <c r="I2194">
        <v>0</v>
      </c>
      <c r="J2194" s="15">
        <v>4.9703814436800418E-3</v>
      </c>
      <c r="K2194" s="15">
        <v>0.99502961855631988</v>
      </c>
      <c r="L2194" s="58">
        <v>23.265820000000001</v>
      </c>
      <c r="M2194">
        <v>0</v>
      </c>
      <c r="N2194">
        <v>0</v>
      </c>
      <c r="O2194" s="12">
        <v>15.363636363636363</v>
      </c>
      <c r="P2194" s="12">
        <v>1.9090909090909092</v>
      </c>
      <c r="Q2194" s="12">
        <v>0</v>
      </c>
      <c r="R2194" s="12">
        <v>0</v>
      </c>
      <c r="S2194" s="12">
        <v>1.9143653777075558</v>
      </c>
      <c r="T2194" s="12">
        <v>848.58129391107332</v>
      </c>
      <c r="U2194" s="12">
        <v>0</v>
      </c>
      <c r="V2194" s="12">
        <v>0</v>
      </c>
      <c r="W2194" s="59">
        <v>5.1836102043406065E-4</v>
      </c>
      <c r="X2194" s="59">
        <v>0</v>
      </c>
      <c r="Y2194" s="59">
        <v>0</v>
      </c>
      <c r="Z2194" s="59">
        <v>4.9787551316108443E-4</v>
      </c>
      <c r="AA2194" s="59">
        <v>3.371168042633098E-4</v>
      </c>
      <c r="AB2194" s="59">
        <v>0</v>
      </c>
      <c r="AC2194" s="59">
        <v>0</v>
      </c>
      <c r="AD2194" s="59">
        <v>5.4221647931792E-6</v>
      </c>
      <c r="AE2194" s="59">
        <v>6.9481859748882107E-5</v>
      </c>
      <c r="AF2194" s="59">
        <v>0</v>
      </c>
      <c r="AG2194" s="59">
        <v>0</v>
      </c>
      <c r="AH2194" s="17">
        <v>1.2984157840004691E-4</v>
      </c>
      <c r="AI2194" s="12">
        <v>2006</v>
      </c>
      <c r="AJ2194" s="16">
        <v>9</v>
      </c>
      <c r="AK2194" s="17">
        <v>0.9548845100958383</v>
      </c>
      <c r="AL2194" t="str">
        <f>IF(AK2194&lt;='CAV Tier 1 Analysis'!$A$5,"Tier 1", "Tier 2")</f>
        <v>Tier 2</v>
      </c>
      <c r="AM2194" t="str">
        <f t="shared" si="69"/>
        <v>Pennsylvania - Tier 2</v>
      </c>
      <c r="AN2194" t="str">
        <f t="shared" si="70"/>
        <v>Tremont, Township Of - Tier 2</v>
      </c>
    </row>
    <row r="2195" spans="1:40" x14ac:dyDescent="0.3">
      <c r="A2195">
        <v>3</v>
      </c>
      <c r="B2195" t="s">
        <v>23</v>
      </c>
      <c r="C2195" t="s">
        <v>3453</v>
      </c>
      <c r="D2195" t="s">
        <v>6317</v>
      </c>
      <c r="E2195" t="s">
        <v>2868</v>
      </c>
      <c r="F2195" s="12">
        <v>2485.2816209091397</v>
      </c>
      <c r="G2195" s="12">
        <v>1270.650985526863</v>
      </c>
      <c r="H2195" s="12">
        <v>565.66627899441653</v>
      </c>
      <c r="I2195">
        <v>0</v>
      </c>
      <c r="J2195" s="15">
        <v>1.124279535090927E-2</v>
      </c>
      <c r="K2195" s="15">
        <v>0.98875720464909078</v>
      </c>
      <c r="L2195" s="58">
        <v>24.557059999999996</v>
      </c>
      <c r="M2195">
        <v>0</v>
      </c>
      <c r="N2195">
        <v>0</v>
      </c>
      <c r="O2195" s="12">
        <v>12</v>
      </c>
      <c r="P2195" s="12">
        <v>2</v>
      </c>
      <c r="Q2195" s="12">
        <v>0</v>
      </c>
      <c r="R2195" s="12">
        <v>0</v>
      </c>
      <c r="S2195" s="12">
        <v>6.3596702116445725</v>
      </c>
      <c r="T2195" s="12">
        <v>1466.2737620680587</v>
      </c>
      <c r="U2195" s="12">
        <v>0</v>
      </c>
      <c r="V2195" s="12">
        <v>0</v>
      </c>
      <c r="W2195" s="59">
        <v>5.4712976720616127E-4</v>
      </c>
      <c r="X2195" s="59">
        <v>0</v>
      </c>
      <c r="Y2195" s="59">
        <v>0</v>
      </c>
      <c r="Z2195" s="59">
        <v>3.8887318187729673E-4</v>
      </c>
      <c r="AA2195" s="59">
        <v>3.5316998541870548E-4</v>
      </c>
      <c r="AB2195" s="59">
        <v>0</v>
      </c>
      <c r="AC2195" s="59">
        <v>0</v>
      </c>
      <c r="AD2195" s="59">
        <v>1.8012851840803333E-5</v>
      </c>
      <c r="AE2195" s="59">
        <v>1.2005853607722231E-4</v>
      </c>
      <c r="AF2195" s="59">
        <v>0</v>
      </c>
      <c r="AG2195" s="59">
        <v>0</v>
      </c>
      <c r="AH2195" s="17">
        <v>1.2974948385638082E-4</v>
      </c>
      <c r="AI2195" s="12">
        <v>2007</v>
      </c>
      <c r="AJ2195" s="16">
        <v>9</v>
      </c>
      <c r="AK2195" s="17">
        <v>0.95501425957969466</v>
      </c>
      <c r="AL2195" t="str">
        <f>IF(AK2195&lt;='CAV Tier 1 Analysis'!$A$5,"Tier 1", "Tier 2")</f>
        <v>Tier 2</v>
      </c>
      <c r="AM2195" t="str">
        <f t="shared" si="69"/>
        <v>Pennsylvania - Tier 2</v>
      </c>
      <c r="AN2195" t="str">
        <f t="shared" si="70"/>
        <v>Washington, Township Of - Tier 2</v>
      </c>
    </row>
    <row r="2196" spans="1:40" x14ac:dyDescent="0.3">
      <c r="A2196">
        <v>3</v>
      </c>
      <c r="B2196" t="s">
        <v>23</v>
      </c>
      <c r="C2196" t="s">
        <v>4674</v>
      </c>
      <c r="D2196" t="s">
        <v>7128</v>
      </c>
      <c r="E2196" t="s">
        <v>2815</v>
      </c>
      <c r="F2196" s="12">
        <v>1308.0339676935973</v>
      </c>
      <c r="G2196" s="12">
        <v>824.35388644434136</v>
      </c>
      <c r="H2196" s="12">
        <v>323.50903280174458</v>
      </c>
      <c r="I2196">
        <v>0</v>
      </c>
      <c r="J2196" s="15">
        <v>5.0724451534047359E-2</v>
      </c>
      <c r="K2196" s="15">
        <v>0.94927554846595286</v>
      </c>
      <c r="L2196" s="58">
        <v>24.1355</v>
      </c>
      <c r="M2196">
        <v>0</v>
      </c>
      <c r="N2196">
        <v>0</v>
      </c>
      <c r="O2196" s="12">
        <v>13</v>
      </c>
      <c r="P2196" s="12">
        <v>2</v>
      </c>
      <c r="Q2196" s="12">
        <v>0</v>
      </c>
      <c r="R2196" s="12">
        <v>0</v>
      </c>
      <c r="S2196" s="12">
        <v>16.409818255178632</v>
      </c>
      <c r="T2196" s="12">
        <v>830.96337343539733</v>
      </c>
      <c r="U2196" s="12">
        <v>0</v>
      </c>
      <c r="V2196" s="12">
        <v>0</v>
      </c>
      <c r="W2196" s="59">
        <v>5.3773743666401066E-4</v>
      </c>
      <c r="X2196" s="59">
        <v>0</v>
      </c>
      <c r="Y2196" s="59">
        <v>0</v>
      </c>
      <c r="Z2196" s="59">
        <v>4.2127928036707145E-4</v>
      </c>
      <c r="AA2196" s="59">
        <v>3.5316998541870548E-4</v>
      </c>
      <c r="AB2196" s="59">
        <v>0</v>
      </c>
      <c r="AC2196" s="59">
        <v>0</v>
      </c>
      <c r="AD2196" s="59">
        <v>4.6478451732264487E-5</v>
      </c>
      <c r="AE2196" s="59">
        <v>6.8039303934440404E-5</v>
      </c>
      <c r="AF2196" s="59">
        <v>0</v>
      </c>
      <c r="AG2196" s="59">
        <v>0</v>
      </c>
      <c r="AH2196" s="17">
        <v>1.2970040528331747E-4</v>
      </c>
      <c r="AI2196" s="12">
        <v>2008</v>
      </c>
      <c r="AJ2196" s="16">
        <v>9</v>
      </c>
      <c r="AK2196" s="17">
        <v>0.95514395998497803</v>
      </c>
      <c r="AL2196" t="str">
        <f>IF(AK2196&lt;='CAV Tier 1 Analysis'!$A$5,"Tier 1", "Tier 2")</f>
        <v>Tier 2</v>
      </c>
      <c r="AM2196" t="str">
        <f t="shared" si="69"/>
        <v>Pennsylvania - Tier 2</v>
      </c>
      <c r="AN2196" t="str">
        <f t="shared" si="70"/>
        <v>West Burlington, Township Of - Tier 2</v>
      </c>
    </row>
    <row r="2197" spans="1:40" x14ac:dyDescent="0.3">
      <c r="A2197">
        <v>3</v>
      </c>
      <c r="B2197" t="s">
        <v>23</v>
      </c>
      <c r="C2197" t="s">
        <v>3688</v>
      </c>
      <c r="D2197" t="s">
        <v>6677</v>
      </c>
      <c r="E2197" t="s">
        <v>2555</v>
      </c>
      <c r="F2197" s="12">
        <v>5058.9298465993779</v>
      </c>
      <c r="G2197" s="12">
        <v>3768.959426646682</v>
      </c>
      <c r="H2197" s="12">
        <v>1048.4155586457687</v>
      </c>
      <c r="I2197">
        <v>0</v>
      </c>
      <c r="J2197" s="15">
        <v>8.335938469914787E-3</v>
      </c>
      <c r="K2197" s="15">
        <v>0.99166406153008491</v>
      </c>
      <c r="L2197" s="58">
        <v>13.37102</v>
      </c>
      <c r="M2197">
        <v>7</v>
      </c>
      <c r="N2197">
        <v>0</v>
      </c>
      <c r="O2197" s="12">
        <v>15</v>
      </c>
      <c r="P2197" s="12">
        <v>1</v>
      </c>
      <c r="Q2197" s="12">
        <v>0</v>
      </c>
      <c r="R2197" s="12">
        <v>0</v>
      </c>
      <c r="S2197" s="12">
        <v>8.7395275877724661</v>
      </c>
      <c r="T2197" s="12">
        <v>4002.9565662473669</v>
      </c>
      <c r="U2197" s="12">
        <v>0</v>
      </c>
      <c r="V2197" s="12">
        <v>0</v>
      </c>
      <c r="W2197" s="59">
        <v>2.9790549275478939E-4</v>
      </c>
      <c r="X2197" s="59">
        <v>1.126833116015518E-4</v>
      </c>
      <c r="Y2197" s="59">
        <v>0</v>
      </c>
      <c r="Z2197" s="59">
        <v>4.8609147734662091E-4</v>
      </c>
      <c r="AA2197" s="59">
        <v>1.7658499270935274E-4</v>
      </c>
      <c r="AB2197" s="59">
        <v>0</v>
      </c>
      <c r="AC2197" s="59">
        <v>0</v>
      </c>
      <c r="AD2197" s="59">
        <v>2.4753455817396843E-5</v>
      </c>
      <c r="AE2197" s="59">
        <v>3.2776219404385439E-4</v>
      </c>
      <c r="AF2197" s="59">
        <v>0</v>
      </c>
      <c r="AG2197" s="59">
        <v>0</v>
      </c>
      <c r="AH2197" s="17">
        <v>1.2961644766123329E-4</v>
      </c>
      <c r="AI2197" s="12">
        <v>2009</v>
      </c>
      <c r="AJ2197" s="16">
        <v>9</v>
      </c>
      <c r="AK2197" s="17">
        <v>0.95527357643263922</v>
      </c>
      <c r="AL2197" t="str">
        <f>IF(AK2197&lt;='CAV Tier 1 Analysis'!$A$5,"Tier 1", "Tier 2")</f>
        <v>Tier 2</v>
      </c>
      <c r="AM2197" t="str">
        <f t="shared" si="69"/>
        <v>Pennsylvania - Tier 2</v>
      </c>
      <c r="AN2197" t="str">
        <f t="shared" si="70"/>
        <v>Jackson, Township Of - Tier 2</v>
      </c>
    </row>
    <row r="2198" spans="1:40" x14ac:dyDescent="0.3">
      <c r="A2198">
        <v>3</v>
      </c>
      <c r="B2198" t="s">
        <v>23</v>
      </c>
      <c r="C2198" t="s">
        <v>5172</v>
      </c>
      <c r="D2198" t="s">
        <v>7682</v>
      </c>
      <c r="E2198" t="s">
        <v>2223</v>
      </c>
      <c r="F2198" s="12">
        <v>2414.4858223818319</v>
      </c>
      <c r="G2198" s="12">
        <v>1878.2572755535884</v>
      </c>
      <c r="H2198" s="12">
        <v>915.48032393229607</v>
      </c>
      <c r="I2198">
        <v>5</v>
      </c>
      <c r="J2198" s="15">
        <v>2.9748548270844385E-5</v>
      </c>
      <c r="K2198" s="15">
        <v>0.99997025145172891</v>
      </c>
      <c r="L2198" s="58">
        <v>11.765280000000001</v>
      </c>
      <c r="M2198">
        <v>1</v>
      </c>
      <c r="N2198">
        <v>0</v>
      </c>
      <c r="O2198" s="12">
        <v>16</v>
      </c>
      <c r="P2198" s="12">
        <v>2</v>
      </c>
      <c r="Q2198" s="12">
        <v>0</v>
      </c>
      <c r="R2198" s="12">
        <v>4.9998512572586442</v>
      </c>
      <c r="S2198" s="12">
        <v>2.7234210607508164E-2</v>
      </c>
      <c r="T2198" s="12">
        <v>1996.2429421624049</v>
      </c>
      <c r="U2198" s="12">
        <v>0</v>
      </c>
      <c r="V2198" s="12">
        <v>0</v>
      </c>
      <c r="W2198" s="59">
        <v>2.6212970557205575E-4</v>
      </c>
      <c r="X2198" s="59">
        <v>1.6097615943078831E-5</v>
      </c>
      <c r="Y2198" s="59">
        <v>0</v>
      </c>
      <c r="Z2198" s="59">
        <v>5.1849757583639564E-4</v>
      </c>
      <c r="AA2198" s="59">
        <v>3.5316998541870548E-4</v>
      </c>
      <c r="AB2198" s="59">
        <v>0</v>
      </c>
      <c r="AC2198" s="59">
        <v>1.1174059749993807E-4</v>
      </c>
      <c r="AD2198" s="59">
        <v>7.7136987351333375E-8</v>
      </c>
      <c r="AE2198" s="59">
        <v>1.6345242715962966E-4</v>
      </c>
      <c r="AF2198" s="59">
        <v>0</v>
      </c>
      <c r="AG2198" s="59">
        <v>0</v>
      </c>
      <c r="AH2198" s="17">
        <v>1.2956045858337771E-4</v>
      </c>
      <c r="AI2198" s="12">
        <v>2010</v>
      </c>
      <c r="AJ2198" s="16">
        <v>9</v>
      </c>
      <c r="AK2198" s="17">
        <v>0.95540313689122258</v>
      </c>
      <c r="AL2198" t="str">
        <f>IF(AK2198&lt;='CAV Tier 1 Analysis'!$A$5,"Tier 1", "Tier 2")</f>
        <v>Tier 2</v>
      </c>
      <c r="AM2198" t="str">
        <f t="shared" si="69"/>
        <v>Pennsylvania - Tier 2</v>
      </c>
      <c r="AN2198" t="str">
        <f t="shared" si="70"/>
        <v>Branch, Township Of - Tier 2</v>
      </c>
    </row>
    <row r="2199" spans="1:40" x14ac:dyDescent="0.3">
      <c r="A2199">
        <v>3</v>
      </c>
      <c r="B2199" t="s">
        <v>23</v>
      </c>
      <c r="C2199" t="s">
        <v>5228</v>
      </c>
      <c r="D2199" t="s">
        <v>7743</v>
      </c>
      <c r="E2199" t="s">
        <v>2322</v>
      </c>
      <c r="F2199" s="12">
        <v>36.622336721172807</v>
      </c>
      <c r="G2199" s="12">
        <v>840.27746689770811</v>
      </c>
      <c r="H2199" s="12">
        <v>498.35536381640645</v>
      </c>
      <c r="I2199">
        <v>1</v>
      </c>
      <c r="J2199" s="15">
        <v>0</v>
      </c>
      <c r="K2199" s="15">
        <v>1</v>
      </c>
      <c r="L2199" s="58">
        <v>1.01654</v>
      </c>
      <c r="M2199">
        <v>2</v>
      </c>
      <c r="N2199">
        <v>0</v>
      </c>
      <c r="O2199" s="12">
        <v>11</v>
      </c>
      <c r="P2199" s="12">
        <v>4</v>
      </c>
      <c r="Q2199" s="12">
        <v>0</v>
      </c>
      <c r="R2199" s="12">
        <v>1</v>
      </c>
      <c r="S2199" s="12">
        <v>0</v>
      </c>
      <c r="T2199" s="12">
        <v>1005.3112593627756</v>
      </c>
      <c r="U2199" s="12">
        <v>968.68892264160274</v>
      </c>
      <c r="V2199" s="12">
        <v>0</v>
      </c>
      <c r="W2199" s="59">
        <v>2.2648447882431826E-5</v>
      </c>
      <c r="X2199" s="59">
        <v>3.2195231886157661E-5</v>
      </c>
      <c r="Y2199" s="59">
        <v>0</v>
      </c>
      <c r="Z2199" s="59">
        <v>3.56467083387522E-4</v>
      </c>
      <c r="AA2199" s="59">
        <v>7.0633997083741095E-4</v>
      </c>
      <c r="AB2199" s="59">
        <v>0</v>
      </c>
      <c r="AC2199" s="59">
        <v>2.2348784343877468E-5</v>
      </c>
      <c r="AD2199" s="59">
        <v>0</v>
      </c>
      <c r="AE2199" s="59">
        <v>8.2314913642600755E-5</v>
      </c>
      <c r="AF2199" s="59">
        <v>1.9834989452466054E-4</v>
      </c>
      <c r="AG2199" s="59">
        <v>0</v>
      </c>
      <c r="AH2199" s="17">
        <v>1.2915130240951465E-4</v>
      </c>
      <c r="AI2199" s="12">
        <v>2011</v>
      </c>
      <c r="AJ2199" s="16">
        <v>9</v>
      </c>
      <c r="AK2199" s="17">
        <v>0.95553228819363212</v>
      </c>
      <c r="AL2199" t="str">
        <f>IF(AK2199&lt;='CAV Tier 1 Analysis'!$A$5,"Tier 1", "Tier 2")</f>
        <v>Tier 2</v>
      </c>
      <c r="AM2199" t="str">
        <f t="shared" si="69"/>
        <v>Pennsylvania - Tier 2</v>
      </c>
      <c r="AN2199" t="str">
        <f t="shared" si="70"/>
        <v>Westfield, Borough Of - Tier 2</v>
      </c>
    </row>
    <row r="2200" spans="1:40" x14ac:dyDescent="0.3">
      <c r="A2200">
        <v>3</v>
      </c>
      <c r="B2200" t="s">
        <v>23</v>
      </c>
      <c r="C2200" t="s">
        <v>4551</v>
      </c>
      <c r="D2200" t="s">
        <v>6979</v>
      </c>
      <c r="E2200" t="s">
        <v>2856</v>
      </c>
      <c r="F2200" s="12">
        <v>110.62614468884586</v>
      </c>
      <c r="G2200" s="12">
        <v>711.42049893172543</v>
      </c>
      <c r="H2200" s="12">
        <v>288.82561343548292</v>
      </c>
      <c r="I2200">
        <v>1</v>
      </c>
      <c r="J2200" s="15">
        <v>0.13681592039800994</v>
      </c>
      <c r="K2200" s="15">
        <v>0.86318407960198995</v>
      </c>
      <c r="L2200" s="58">
        <v>0.32160000000000005</v>
      </c>
      <c r="M2200">
        <v>0</v>
      </c>
      <c r="N2200">
        <v>0</v>
      </c>
      <c r="O2200" s="12">
        <v>12.25</v>
      </c>
      <c r="P2200" s="12">
        <v>1</v>
      </c>
      <c r="Q2200" s="12">
        <v>2</v>
      </c>
      <c r="R2200" s="12">
        <v>0.86318407960198995</v>
      </c>
      <c r="S2200" s="12">
        <v>39.515942136695422</v>
      </c>
      <c r="T2200" s="12">
        <v>751.6177398218681</v>
      </c>
      <c r="U2200" s="12">
        <v>640.9915951330222</v>
      </c>
      <c r="V2200" s="12">
        <v>0</v>
      </c>
      <c r="W2200" s="59">
        <v>7.1652279683928584E-6</v>
      </c>
      <c r="X2200" s="59">
        <v>0</v>
      </c>
      <c r="Y2200" s="59">
        <v>0</v>
      </c>
      <c r="Z2200" s="59">
        <v>3.9697470649974041E-4</v>
      </c>
      <c r="AA2200" s="59">
        <v>1.7658499270935274E-4</v>
      </c>
      <c r="AB2200" s="59">
        <v>5.1533110023189901E-4</v>
      </c>
      <c r="AC2200" s="59">
        <v>1.9291114844093235E-5</v>
      </c>
      <c r="AD2200" s="59">
        <v>1.1192322673505207E-4</v>
      </c>
      <c r="AE2200" s="59">
        <v>6.154248126585215E-5</v>
      </c>
      <c r="AF2200" s="59">
        <v>1.3125020046592253E-4</v>
      </c>
      <c r="AG2200" s="59">
        <v>0</v>
      </c>
      <c r="AH2200" s="17">
        <v>1.2909664097457318E-4</v>
      </c>
      <c r="AI2200" s="12">
        <v>2012</v>
      </c>
      <c r="AJ2200" s="16">
        <v>9</v>
      </c>
      <c r="AK2200" s="17">
        <v>0.95566138483460672</v>
      </c>
      <c r="AL2200" t="str">
        <f>IF(AK2200&lt;='CAV Tier 1 Analysis'!$A$5,"Tier 1", "Tier 2")</f>
        <v>Tier 2</v>
      </c>
      <c r="AM2200" t="str">
        <f t="shared" si="69"/>
        <v>Pennsylvania - Tier 2</v>
      </c>
      <c r="AN2200" t="str">
        <f t="shared" si="70"/>
        <v>York Haven, Borough Of - Tier 2</v>
      </c>
    </row>
    <row r="2201" spans="1:40" x14ac:dyDescent="0.3">
      <c r="A2201">
        <v>3</v>
      </c>
      <c r="B2201" t="s">
        <v>23</v>
      </c>
      <c r="C2201" t="s">
        <v>3817</v>
      </c>
      <c r="D2201" t="s">
        <v>6190</v>
      </c>
      <c r="E2201" t="s">
        <v>2285</v>
      </c>
      <c r="F2201" s="12">
        <v>40.79828173381987</v>
      </c>
      <c r="G2201" s="12">
        <v>1036.9305038222237</v>
      </c>
      <c r="H2201" s="12">
        <v>744.06813418960621</v>
      </c>
      <c r="I2201">
        <v>2</v>
      </c>
      <c r="J2201" s="15">
        <v>2.9482001238244059E-5</v>
      </c>
      <c r="K2201" s="15">
        <v>0.99997051799876202</v>
      </c>
      <c r="L2201" s="58">
        <v>0.33918999999999994</v>
      </c>
      <c r="M2201">
        <v>4</v>
      </c>
      <c r="N2201">
        <v>0</v>
      </c>
      <c r="O2201" s="12">
        <v>12.6</v>
      </c>
      <c r="P2201" s="12">
        <v>2.8</v>
      </c>
      <c r="Q2201" s="12">
        <v>0</v>
      </c>
      <c r="R2201" s="12">
        <v>1.999941035997524</v>
      </c>
      <c r="S2201" s="12">
        <v>2.1936617653515917E-2</v>
      </c>
      <c r="T2201" s="12">
        <v>1425.8855913994589</v>
      </c>
      <c r="U2201" s="12">
        <v>1385.0873096656389</v>
      </c>
      <c r="V2201" s="12">
        <v>0</v>
      </c>
      <c r="W2201" s="59">
        <v>7.5571320727586217E-6</v>
      </c>
      <c r="X2201" s="59">
        <v>6.4390463772315322E-5</v>
      </c>
      <c r="Y2201" s="59">
        <v>0</v>
      </c>
      <c r="Z2201" s="59">
        <v>4.0831684097116156E-4</v>
      </c>
      <c r="AA2201" s="59">
        <v>4.9443797958618758E-4</v>
      </c>
      <c r="AB2201" s="59">
        <v>0</v>
      </c>
      <c r="AC2201" s="59">
        <v>4.4696250913979549E-5</v>
      </c>
      <c r="AD2201" s="59">
        <v>6.2132316697433269E-8</v>
      </c>
      <c r="AE2201" s="59">
        <v>1.1675155154899202E-4</v>
      </c>
      <c r="AF2201" s="59">
        <v>2.8361212289951119E-4</v>
      </c>
      <c r="AG2201" s="59">
        <v>0</v>
      </c>
      <c r="AH2201" s="17">
        <v>1.2907495218923666E-4</v>
      </c>
      <c r="AI2201" s="12">
        <v>2013</v>
      </c>
      <c r="AJ2201" s="16">
        <v>9</v>
      </c>
      <c r="AK2201" s="17">
        <v>0.955790459786796</v>
      </c>
      <c r="AL2201" t="str">
        <f>IF(AK2201&lt;='CAV Tier 1 Analysis'!$A$5,"Tier 1", "Tier 2")</f>
        <v>Tier 2</v>
      </c>
      <c r="AM2201" t="str">
        <f t="shared" si="69"/>
        <v>Pennsylvania - Tier 2</v>
      </c>
      <c r="AN2201" t="str">
        <f t="shared" si="70"/>
        <v>Apollo, Borough Of - Tier 2</v>
      </c>
    </row>
    <row r="2202" spans="1:40" x14ac:dyDescent="0.3">
      <c r="A2202">
        <v>3</v>
      </c>
      <c r="B2202" t="s">
        <v>23</v>
      </c>
      <c r="C2202" t="s">
        <v>4332</v>
      </c>
      <c r="D2202" t="s">
        <v>6744</v>
      </c>
      <c r="E2202" t="s">
        <v>2595</v>
      </c>
      <c r="F2202" s="12">
        <v>163.74952343465847</v>
      </c>
      <c r="G2202" s="12">
        <v>500.81904812047929</v>
      </c>
      <c r="H2202" s="12">
        <v>374.72271448297982</v>
      </c>
      <c r="I2202">
        <v>0</v>
      </c>
      <c r="J2202" s="15">
        <v>0.23197391384219712</v>
      </c>
      <c r="K2202" s="15">
        <v>0.76802608615780288</v>
      </c>
      <c r="L2202" s="58">
        <v>0.87095999999999996</v>
      </c>
      <c r="M2202">
        <v>0</v>
      </c>
      <c r="N2202">
        <v>0</v>
      </c>
      <c r="O2202" s="12">
        <v>9</v>
      </c>
      <c r="P2202" s="12">
        <v>4</v>
      </c>
      <c r="Q2202" s="12">
        <v>0</v>
      </c>
      <c r="R2202" s="12">
        <v>0</v>
      </c>
      <c r="S2202" s="12">
        <v>86.925894684188989</v>
      </c>
      <c r="T2202" s="12">
        <v>658.19516826256449</v>
      </c>
      <c r="U2202" s="12">
        <v>494.44564482790599</v>
      </c>
      <c r="V2202" s="12">
        <v>0</v>
      </c>
      <c r="W2202" s="59">
        <v>1.9404934550222148E-5</v>
      </c>
      <c r="X2202" s="59">
        <v>0</v>
      </c>
      <c r="Y2202" s="59">
        <v>0</v>
      </c>
      <c r="Z2202" s="59">
        <v>2.9165488640797254E-4</v>
      </c>
      <c r="AA2202" s="59">
        <v>7.0633997083741095E-4</v>
      </c>
      <c r="AB2202" s="59">
        <v>0</v>
      </c>
      <c r="AC2202" s="59">
        <v>0</v>
      </c>
      <c r="AD2202" s="59">
        <v>2.4620510340435847E-4</v>
      </c>
      <c r="AE2202" s="59">
        <v>5.3893038530029035E-5</v>
      </c>
      <c r="AF2202" s="59">
        <v>1.0124327759663897E-4</v>
      </c>
      <c r="AG2202" s="59">
        <v>0</v>
      </c>
      <c r="AH2202" s="17">
        <v>1.2897647375696654E-4</v>
      </c>
      <c r="AI2202" s="12">
        <v>2014</v>
      </c>
      <c r="AJ2202" s="16">
        <v>9</v>
      </c>
      <c r="AK2202" s="17">
        <v>0.95591943626055298</v>
      </c>
      <c r="AL2202" t="str">
        <f>IF(AK2202&lt;='CAV Tier 1 Analysis'!$A$5,"Tier 1", "Tier 2")</f>
        <v>Tier 2</v>
      </c>
      <c r="AM2202" t="str">
        <f t="shared" si="69"/>
        <v>Pennsylvania - Tier 2</v>
      </c>
      <c r="AN2202" t="str">
        <f t="shared" si="70"/>
        <v>Wheatland, Borough Of - Tier 2</v>
      </c>
    </row>
    <row r="2203" spans="1:40" x14ac:dyDescent="0.3">
      <c r="A2203">
        <v>3</v>
      </c>
      <c r="B2203" t="s">
        <v>23</v>
      </c>
      <c r="C2203" t="s">
        <v>5338</v>
      </c>
      <c r="D2203" t="s">
        <v>7862</v>
      </c>
      <c r="E2203" t="s">
        <v>2636</v>
      </c>
      <c r="F2203" s="12">
        <v>7020.6577389184231</v>
      </c>
      <c r="G2203" s="12">
        <v>2355.1292688440076</v>
      </c>
      <c r="H2203" s="12">
        <v>820.58194501661001</v>
      </c>
      <c r="I2203">
        <v>2</v>
      </c>
      <c r="J2203" s="15">
        <v>0</v>
      </c>
      <c r="K2203" s="15">
        <v>1</v>
      </c>
      <c r="L2203" s="58">
        <v>16.849250000000001</v>
      </c>
      <c r="M2203">
        <v>5</v>
      </c>
      <c r="N2203">
        <v>0</v>
      </c>
      <c r="O2203" s="12">
        <v>15.25</v>
      </c>
      <c r="P2203" s="12">
        <v>1</v>
      </c>
      <c r="Q2203" s="12">
        <v>0</v>
      </c>
      <c r="R2203" s="12">
        <v>2</v>
      </c>
      <c r="S2203" s="12">
        <v>0</v>
      </c>
      <c r="T2203" s="12">
        <v>2317.9076146851025</v>
      </c>
      <c r="U2203" s="12">
        <v>0</v>
      </c>
      <c r="V2203" s="12">
        <v>37.221654158905039</v>
      </c>
      <c r="W2203" s="59">
        <v>3.7540024050510993E-4</v>
      </c>
      <c r="X2203" s="59">
        <v>8.0488079715394149E-5</v>
      </c>
      <c r="Y2203" s="59">
        <v>0</v>
      </c>
      <c r="Z2203" s="59">
        <v>4.9419300196906464E-4</v>
      </c>
      <c r="AA2203" s="59">
        <v>1.7658499270935274E-4</v>
      </c>
      <c r="AB2203" s="59">
        <v>0</v>
      </c>
      <c r="AC2203" s="59">
        <v>4.4697568687754937E-5</v>
      </c>
      <c r="AD2203" s="59">
        <v>0</v>
      </c>
      <c r="AE2203" s="59">
        <v>1.8979033941713731E-4</v>
      </c>
      <c r="AF2203" s="59">
        <v>0</v>
      </c>
      <c r="AG2203" s="59">
        <v>5.684966160226074E-5</v>
      </c>
      <c r="AH2203" s="17">
        <v>1.2890944405509767E-4</v>
      </c>
      <c r="AI2203" s="12">
        <v>2015</v>
      </c>
      <c r="AJ2203" s="16">
        <v>9</v>
      </c>
      <c r="AK2203" s="17">
        <v>0.95604834570460806</v>
      </c>
      <c r="AL2203" t="str">
        <f>IF(AK2203&lt;='CAV Tier 1 Analysis'!$A$5,"Tier 1", "Tier 2")</f>
        <v>Tier 2</v>
      </c>
      <c r="AM2203" t="str">
        <f t="shared" si="69"/>
        <v>Pennsylvania - Tier 2</v>
      </c>
      <c r="AN2203" t="str">
        <f t="shared" si="70"/>
        <v>Upper Oxford, Township Of - Tier 2</v>
      </c>
    </row>
    <row r="2204" spans="1:40" x14ac:dyDescent="0.3">
      <c r="A2204">
        <v>3</v>
      </c>
      <c r="B2204" t="s">
        <v>23</v>
      </c>
      <c r="C2204" t="s">
        <v>4114</v>
      </c>
      <c r="D2204" t="s">
        <v>6508</v>
      </c>
      <c r="E2204" t="s">
        <v>2183</v>
      </c>
      <c r="F2204" s="12">
        <v>609.57693186415167</v>
      </c>
      <c r="G2204" s="12">
        <v>1892.1840569174403</v>
      </c>
      <c r="H2204" s="12">
        <v>943.98859789045594</v>
      </c>
      <c r="I2204">
        <v>6</v>
      </c>
      <c r="J2204" s="15">
        <v>2.0133587786259542E-2</v>
      </c>
      <c r="K2204" s="15">
        <v>0.97986641221374049</v>
      </c>
      <c r="L2204" s="58">
        <v>0.20960000000000001</v>
      </c>
      <c r="M2204">
        <v>3</v>
      </c>
      <c r="N2204">
        <v>0</v>
      </c>
      <c r="O2204" s="12">
        <v>15</v>
      </c>
      <c r="P2204" s="12">
        <v>1</v>
      </c>
      <c r="Q2204" s="12">
        <v>0</v>
      </c>
      <c r="R2204" s="12">
        <v>5.8791984732824432</v>
      </c>
      <c r="S2204" s="12">
        <v>19.005877304855552</v>
      </c>
      <c r="T2204" s="12">
        <v>2239.382143812732</v>
      </c>
      <c r="U2204" s="12">
        <v>1629.8052119485803</v>
      </c>
      <c r="V2204" s="12">
        <v>0</v>
      </c>
      <c r="W2204" s="59">
        <v>4.6698749445744498E-6</v>
      </c>
      <c r="X2204" s="59">
        <v>4.8292847829236488E-5</v>
      </c>
      <c r="Y2204" s="59">
        <v>0</v>
      </c>
      <c r="Z2204" s="59">
        <v>4.8609147734662091E-4</v>
      </c>
      <c r="AA2204" s="59">
        <v>1.7658499270935274E-4</v>
      </c>
      <c r="AB2204" s="59">
        <v>0</v>
      </c>
      <c r="AC2204" s="59">
        <v>1.3139293879424298E-4</v>
      </c>
      <c r="AD2204" s="59">
        <v>5.3831415875937366E-5</v>
      </c>
      <c r="AE2204" s="59">
        <v>1.833606716964148E-4</v>
      </c>
      <c r="AF2204" s="59">
        <v>3.3372085127616097E-4</v>
      </c>
      <c r="AG2204" s="59">
        <v>0</v>
      </c>
      <c r="AH2204" s="17">
        <v>1.2890409731568551E-4</v>
      </c>
      <c r="AI2204" s="12">
        <v>2016</v>
      </c>
      <c r="AJ2204" s="16">
        <v>9</v>
      </c>
      <c r="AK2204" s="17">
        <v>0.95617724980192376</v>
      </c>
      <c r="AL2204" t="str">
        <f>IF(AK2204&lt;='CAV Tier 1 Analysis'!$A$5,"Tier 1", "Tier 2")</f>
        <v>Tier 2</v>
      </c>
      <c r="AM2204" t="str">
        <f t="shared" si="69"/>
        <v>Pennsylvania - Tier 2</v>
      </c>
      <c r="AN2204" t="str">
        <f t="shared" si="70"/>
        <v>Parkside, Borough Of - Tier 2</v>
      </c>
    </row>
    <row r="2205" spans="1:40" x14ac:dyDescent="0.3">
      <c r="A2205">
        <v>3</v>
      </c>
      <c r="B2205" t="s">
        <v>23</v>
      </c>
      <c r="C2205" t="s">
        <v>4530</v>
      </c>
      <c r="D2205" t="s">
        <v>6954</v>
      </c>
      <c r="E2205" t="s">
        <v>2682</v>
      </c>
      <c r="F2205" s="12">
        <v>278.64506670832242</v>
      </c>
      <c r="G2205" s="12">
        <v>2295.6487643991436</v>
      </c>
      <c r="H2205" s="12">
        <v>988.96209361772901</v>
      </c>
      <c r="I2205">
        <v>0</v>
      </c>
      <c r="J2205" s="15">
        <v>7.4275138803207895E-3</v>
      </c>
      <c r="K2205" s="15">
        <v>0.99257248611967919</v>
      </c>
      <c r="L2205" s="58">
        <v>0.8105</v>
      </c>
      <c r="M2205">
        <v>2</v>
      </c>
      <c r="N2205">
        <v>0</v>
      </c>
      <c r="O2205" s="12">
        <v>12</v>
      </c>
      <c r="P2205" s="12">
        <v>1</v>
      </c>
      <c r="Q2205" s="12">
        <v>0</v>
      </c>
      <c r="R2205" s="12">
        <v>0</v>
      </c>
      <c r="S2205" s="12">
        <v>7.3455296774567902</v>
      </c>
      <c r="T2205" s="12">
        <v>2150.9270618740629</v>
      </c>
      <c r="U2205" s="12">
        <v>1872.2819951657405</v>
      </c>
      <c r="V2205" s="12">
        <v>144.72170252508067</v>
      </c>
      <c r="W2205" s="59">
        <v>1.8057889516114463E-5</v>
      </c>
      <c r="X2205" s="59">
        <v>3.2195231886157661E-5</v>
      </c>
      <c r="Y2205" s="59">
        <v>0</v>
      </c>
      <c r="Z2205" s="59">
        <v>3.8887318187729673E-4</v>
      </c>
      <c r="AA2205" s="59">
        <v>1.7658499270935274E-4</v>
      </c>
      <c r="AB2205" s="59">
        <v>0</v>
      </c>
      <c r="AC2205" s="59">
        <v>0</v>
      </c>
      <c r="AD2205" s="59">
        <v>2.0805157086602679E-5</v>
      </c>
      <c r="AE2205" s="59">
        <v>1.7611796714773009E-4</v>
      </c>
      <c r="AF2205" s="59">
        <v>3.8337068545063214E-4</v>
      </c>
      <c r="AG2205" s="59">
        <v>2.2103745792516138E-4</v>
      </c>
      <c r="AH2205" s="17">
        <v>1.2882205123627708E-4</v>
      </c>
      <c r="AI2205" s="12">
        <v>2017</v>
      </c>
      <c r="AJ2205" s="16">
        <v>9</v>
      </c>
      <c r="AK2205" s="17">
        <v>0.95630607185316008</v>
      </c>
      <c r="AL2205" t="str">
        <f>IF(AK2205&lt;='CAV Tier 1 Analysis'!$A$5,"Tier 1", "Tier 2")</f>
        <v>Tier 2</v>
      </c>
      <c r="AM2205" t="str">
        <f t="shared" si="69"/>
        <v>Pennsylvania - Tier 2</v>
      </c>
      <c r="AN2205" t="str">
        <f t="shared" si="70"/>
        <v>Dillsburg, Borough Of - Tier 2</v>
      </c>
    </row>
    <row r="2206" spans="1:40" x14ac:dyDescent="0.3">
      <c r="A2206">
        <v>3</v>
      </c>
      <c r="B2206" t="s">
        <v>23</v>
      </c>
      <c r="C2206" t="s">
        <v>5067</v>
      </c>
      <c r="D2206" t="s">
        <v>7569</v>
      </c>
      <c r="E2206" t="s">
        <v>2745</v>
      </c>
      <c r="F2206" s="12">
        <v>9209.6410734624587</v>
      </c>
      <c r="G2206" s="12">
        <v>1977.6384809877302</v>
      </c>
      <c r="H2206" s="12">
        <v>850.29986207452305</v>
      </c>
      <c r="I2206">
        <v>0</v>
      </c>
      <c r="J2206" s="15">
        <v>1.6728173244371671E-2</v>
      </c>
      <c r="K2206" s="15">
        <v>0.9832718267556283</v>
      </c>
      <c r="L2206" s="58">
        <v>24.341569999999997</v>
      </c>
      <c r="M2206">
        <v>0</v>
      </c>
      <c r="N2206">
        <v>0</v>
      </c>
      <c r="O2206" s="12">
        <v>15</v>
      </c>
      <c r="P2206" s="12">
        <v>1</v>
      </c>
      <c r="Q2206" s="12">
        <v>0</v>
      </c>
      <c r="R2206" s="12">
        <v>0</v>
      </c>
      <c r="S2206" s="12">
        <v>14.223963402447959</v>
      </c>
      <c r="T2206" s="12">
        <v>2091.4496102780563</v>
      </c>
      <c r="U2206" s="12">
        <v>0</v>
      </c>
      <c r="V2206" s="12">
        <v>0</v>
      </c>
      <c r="W2206" s="59">
        <v>5.4232866342845932E-4</v>
      </c>
      <c r="X2206" s="59">
        <v>0</v>
      </c>
      <c r="Y2206" s="59">
        <v>0</v>
      </c>
      <c r="Z2206" s="59">
        <v>4.8609147734662091E-4</v>
      </c>
      <c r="AA2206" s="59">
        <v>1.7658499270935274E-4</v>
      </c>
      <c r="AB2206" s="59">
        <v>0</v>
      </c>
      <c r="AC2206" s="59">
        <v>0</v>
      </c>
      <c r="AD2206" s="59">
        <v>4.0287332020483571E-5</v>
      </c>
      <c r="AE2206" s="59">
        <v>1.7124795177069101E-4</v>
      </c>
      <c r="AF2206" s="59">
        <v>0</v>
      </c>
      <c r="AG2206" s="59">
        <v>0</v>
      </c>
      <c r="AH2206" s="17">
        <v>1.2877640157050977E-4</v>
      </c>
      <c r="AI2206" s="12">
        <v>2018</v>
      </c>
      <c r="AJ2206" s="16">
        <v>9</v>
      </c>
      <c r="AK2206" s="17">
        <v>0.95643484825473057</v>
      </c>
      <c r="AL2206" t="str">
        <f>IF(AK2206&lt;='CAV Tier 1 Analysis'!$A$5,"Tier 1", "Tier 2")</f>
        <v>Tier 2</v>
      </c>
      <c r="AM2206" t="str">
        <f t="shared" si="69"/>
        <v>Pennsylvania - Tier 2</v>
      </c>
      <c r="AN2206" t="str">
        <f t="shared" si="70"/>
        <v>Dorrance, Township Of - Tier 2</v>
      </c>
    </row>
    <row r="2207" spans="1:40" x14ac:dyDescent="0.3">
      <c r="A2207">
        <v>3</v>
      </c>
      <c r="B2207" t="s">
        <v>23</v>
      </c>
      <c r="C2207" t="s">
        <v>3862</v>
      </c>
      <c r="D2207" t="s">
        <v>6236</v>
      </c>
      <c r="E2207" t="s">
        <v>2205</v>
      </c>
      <c r="F2207" s="12">
        <v>48.728928535485785</v>
      </c>
      <c r="G2207" s="12">
        <v>11.65476997383057</v>
      </c>
      <c r="H2207" s="12">
        <v>4.7612521826563547</v>
      </c>
      <c r="I2207">
        <v>14</v>
      </c>
      <c r="J2207" s="15">
        <v>0.13953316042978883</v>
      </c>
      <c r="K2207" s="15">
        <v>0.86046683957021131</v>
      </c>
      <c r="L2207" s="58">
        <v>0.13494999999999999</v>
      </c>
      <c r="M2207">
        <v>4</v>
      </c>
      <c r="N2207">
        <v>2</v>
      </c>
      <c r="O2207" s="12">
        <v>16</v>
      </c>
      <c r="P2207" s="12">
        <v>1</v>
      </c>
      <c r="Q2207" s="12">
        <v>1</v>
      </c>
      <c r="R2207" s="12">
        <v>12.046535753982958</v>
      </c>
      <c r="S2207" s="12">
        <v>0.66435256464927139</v>
      </c>
      <c r="T2207" s="12">
        <v>11.86072744738059</v>
      </c>
      <c r="U2207" s="12">
        <v>0</v>
      </c>
      <c r="V2207" s="12">
        <v>0</v>
      </c>
      <c r="W2207" s="59">
        <v>3.0066775943240547E-6</v>
      </c>
      <c r="X2207" s="59">
        <v>6.4390463772315322E-5</v>
      </c>
      <c r="Y2207" s="59">
        <v>1.2403870007442322E-4</v>
      </c>
      <c r="Z2207" s="59">
        <v>5.1849757583639564E-4</v>
      </c>
      <c r="AA2207" s="59">
        <v>1.7658499270935274E-4</v>
      </c>
      <c r="AB2207" s="59">
        <v>2.576655501159495E-4</v>
      </c>
      <c r="AC2207" s="59">
        <v>2.6922542965657448E-4</v>
      </c>
      <c r="AD2207" s="59">
        <v>1.8816831563331139E-6</v>
      </c>
      <c r="AE2207" s="59">
        <v>9.7115669050439428E-7</v>
      </c>
      <c r="AF2207" s="59">
        <v>0</v>
      </c>
      <c r="AG2207" s="59">
        <v>0</v>
      </c>
      <c r="AH2207" s="17">
        <v>1.2875111178237933E-4</v>
      </c>
      <c r="AI2207" s="12">
        <v>2019</v>
      </c>
      <c r="AJ2207" s="16">
        <v>9</v>
      </c>
      <c r="AK2207" s="17">
        <v>0.95656359936651292</v>
      </c>
      <c r="AL2207" t="str">
        <f>IF(AK2207&lt;='CAV Tier 1 Analysis'!$A$5,"Tier 1", "Tier 2")</f>
        <v>Tier 2</v>
      </c>
      <c r="AM2207" t="str">
        <f t="shared" si="69"/>
        <v>Pennsylvania - Tier 2</v>
      </c>
      <c r="AN2207" t="str">
        <f t="shared" si="70"/>
        <v>Lenhartsville, Borough Of - Tier 2</v>
      </c>
    </row>
    <row r="2208" spans="1:40" x14ac:dyDescent="0.3">
      <c r="A2208">
        <v>3</v>
      </c>
      <c r="B2208" t="s">
        <v>23</v>
      </c>
      <c r="C2208" t="s">
        <v>3698</v>
      </c>
      <c r="D2208" t="s">
        <v>7508</v>
      </c>
      <c r="E2208" t="s">
        <v>2935</v>
      </c>
      <c r="F2208" s="12">
        <v>6005.2469723740269</v>
      </c>
      <c r="G2208" s="12">
        <v>773.87768000174003</v>
      </c>
      <c r="H2208" s="12">
        <v>503.17903897122005</v>
      </c>
      <c r="I2208">
        <v>2</v>
      </c>
      <c r="J2208" s="15">
        <v>1.4112269713476958E-2</v>
      </c>
      <c r="K2208" s="15">
        <v>0.9858877302865231</v>
      </c>
      <c r="L2208" s="58">
        <v>22.722779999999997</v>
      </c>
      <c r="M2208">
        <v>4</v>
      </c>
      <c r="N2208">
        <v>0</v>
      </c>
      <c r="O2208" s="12">
        <v>11</v>
      </c>
      <c r="P2208" s="12">
        <v>2</v>
      </c>
      <c r="Q2208" s="12">
        <v>0</v>
      </c>
      <c r="R2208" s="12">
        <v>1.9717754605730462</v>
      </c>
      <c r="S2208" s="12">
        <v>7.1009983121299909</v>
      </c>
      <c r="T2208" s="12">
        <v>874.18693948737473</v>
      </c>
      <c r="U2208" s="12">
        <v>0</v>
      </c>
      <c r="V2208" s="12">
        <v>0</v>
      </c>
      <c r="W2208" s="59">
        <v>5.0626212305857532E-4</v>
      </c>
      <c r="X2208" s="59">
        <v>6.4390463772315322E-5</v>
      </c>
      <c r="Y2208" s="59">
        <v>0</v>
      </c>
      <c r="Z2208" s="59">
        <v>3.56467083387522E-4</v>
      </c>
      <c r="AA2208" s="59">
        <v>3.5316998541870548E-4</v>
      </c>
      <c r="AB2208" s="59">
        <v>0</v>
      </c>
      <c r="AC2208" s="59">
        <v>4.406678454289668E-5</v>
      </c>
      <c r="AD2208" s="59">
        <v>2.0112557139203529E-5</v>
      </c>
      <c r="AE2208" s="59">
        <v>7.1578450714860438E-5</v>
      </c>
      <c r="AF2208" s="59">
        <v>0</v>
      </c>
      <c r="AG2208" s="59">
        <v>0</v>
      </c>
      <c r="AH2208" s="17">
        <v>1.2873158618491627E-4</v>
      </c>
      <c r="AI2208" s="12">
        <v>2020</v>
      </c>
      <c r="AJ2208" s="16">
        <v>9</v>
      </c>
      <c r="AK2208" s="17">
        <v>0.95669233095269779</v>
      </c>
      <c r="AL2208" t="str">
        <f>IF(AK2208&lt;='CAV Tier 1 Analysis'!$A$5,"Tier 1", "Tier 2")</f>
        <v>Tier 2</v>
      </c>
      <c r="AM2208" t="str">
        <f t="shared" si="69"/>
        <v>Pennsylvania - Tier 2</v>
      </c>
      <c r="AN2208" t="str">
        <f t="shared" si="70"/>
        <v>White, Township Of - Tier 2</v>
      </c>
    </row>
    <row r="2209" spans="1:40" x14ac:dyDescent="0.3">
      <c r="A2209">
        <v>3</v>
      </c>
      <c r="B2209" t="s">
        <v>23</v>
      </c>
      <c r="C2209" t="s">
        <v>4403</v>
      </c>
      <c r="D2209" t="s">
        <v>6818</v>
      </c>
      <c r="E2209" t="s">
        <v>2333</v>
      </c>
      <c r="F2209" s="12">
        <v>18.102332222847885</v>
      </c>
      <c r="G2209" s="12">
        <v>14.579233932881074</v>
      </c>
      <c r="H2209" s="12">
        <v>11.884442422189549</v>
      </c>
      <c r="I2209">
        <v>1</v>
      </c>
      <c r="J2209" s="15">
        <v>0</v>
      </c>
      <c r="K2209" s="15">
        <v>0.99999999999999978</v>
      </c>
      <c r="L2209" s="58">
        <v>1.1044700000000001</v>
      </c>
      <c r="M2209">
        <v>1</v>
      </c>
      <c r="N2209">
        <v>0</v>
      </c>
      <c r="O2209" s="12">
        <v>9</v>
      </c>
      <c r="P2209" s="12">
        <v>6</v>
      </c>
      <c r="Q2209" s="12">
        <v>0</v>
      </c>
      <c r="R2209" s="12">
        <v>0.99999999999999978</v>
      </c>
      <c r="S2209" s="12">
        <v>0</v>
      </c>
      <c r="T2209" s="12">
        <v>18.394363345386072</v>
      </c>
      <c r="U2209" s="12">
        <v>0.2920311225381873</v>
      </c>
      <c r="V2209" s="12">
        <v>0</v>
      </c>
      <c r="W2209" s="59">
        <v>2.4607522805506403E-5</v>
      </c>
      <c r="X2209" s="59">
        <v>1.6097615943078831E-5</v>
      </c>
      <c r="Y2209" s="59">
        <v>0</v>
      </c>
      <c r="Z2209" s="59">
        <v>2.9165488640797254E-4</v>
      </c>
      <c r="AA2209" s="59">
        <v>1.0595099562561163E-3</v>
      </c>
      <c r="AB2209" s="59">
        <v>0</v>
      </c>
      <c r="AC2209" s="59">
        <v>2.2348784343877465E-5</v>
      </c>
      <c r="AD2209" s="59">
        <v>0</v>
      </c>
      <c r="AE2209" s="59">
        <v>1.5061309780274606E-6</v>
      </c>
      <c r="AF2209" s="59">
        <v>5.979663956041606E-8</v>
      </c>
      <c r="AG2209" s="59">
        <v>0</v>
      </c>
      <c r="AH2209" s="17">
        <v>1.2870769939764907E-4</v>
      </c>
      <c r="AI2209" s="12">
        <v>2021</v>
      </c>
      <c r="AJ2209" s="16">
        <v>9</v>
      </c>
      <c r="AK2209" s="17">
        <v>0.95682103865209545</v>
      </c>
      <c r="AL2209" t="str">
        <f>IF(AK2209&lt;='CAV Tier 1 Analysis'!$A$5,"Tier 1", "Tier 2")</f>
        <v>Tier 2</v>
      </c>
      <c r="AM2209" t="str">
        <f t="shared" si="69"/>
        <v>Pennsylvania - Tier 2</v>
      </c>
      <c r="AN2209" t="str">
        <f t="shared" si="70"/>
        <v>Oswayo, Borough Of - Tier 2</v>
      </c>
    </row>
    <row r="2210" spans="1:40" x14ac:dyDescent="0.3">
      <c r="A2210">
        <v>3</v>
      </c>
      <c r="B2210" t="s">
        <v>23</v>
      </c>
      <c r="C2210" t="s">
        <v>4355</v>
      </c>
      <c r="D2210" t="s">
        <v>6767</v>
      </c>
      <c r="E2210" t="s">
        <v>1996</v>
      </c>
      <c r="F2210" s="12">
        <v>454.90824852158511</v>
      </c>
      <c r="G2210" s="12">
        <v>2035.319594711711</v>
      </c>
      <c r="H2210" s="12">
        <v>1067.6476554774752</v>
      </c>
      <c r="I2210">
        <v>3</v>
      </c>
      <c r="J2210" s="15">
        <v>0</v>
      </c>
      <c r="K2210" s="15">
        <v>1</v>
      </c>
      <c r="L2210" s="58">
        <v>0.33565</v>
      </c>
      <c r="M2210">
        <v>0</v>
      </c>
      <c r="N2210">
        <v>0</v>
      </c>
      <c r="O2210" s="12">
        <v>17.111111111111111</v>
      </c>
      <c r="P2210" s="12">
        <v>1</v>
      </c>
      <c r="Q2210" s="12">
        <v>0</v>
      </c>
      <c r="R2210" s="12">
        <v>3</v>
      </c>
      <c r="S2210" s="12">
        <v>0</v>
      </c>
      <c r="T2210" s="12">
        <v>2451.3940880276132</v>
      </c>
      <c r="U2210" s="12">
        <v>1996.485839506028</v>
      </c>
      <c r="V2210" s="12">
        <v>0</v>
      </c>
      <c r="W2210" s="59">
        <v>7.4782610932557915E-6</v>
      </c>
      <c r="X2210" s="59">
        <v>0</v>
      </c>
      <c r="Y2210" s="59">
        <v>0</v>
      </c>
      <c r="Z2210" s="59">
        <v>5.5450435193614531E-4</v>
      </c>
      <c r="AA2210" s="59">
        <v>1.7658499270935274E-4</v>
      </c>
      <c r="AB2210" s="59">
        <v>0</v>
      </c>
      <c r="AC2210" s="59">
        <v>6.7046353031632405E-5</v>
      </c>
      <c r="AD2210" s="59">
        <v>0</v>
      </c>
      <c r="AE2210" s="59">
        <v>2.0072021553591159E-4</v>
      </c>
      <c r="AF2210" s="59">
        <v>4.0880281216193161E-4</v>
      </c>
      <c r="AG2210" s="59">
        <v>0</v>
      </c>
      <c r="AH2210" s="17">
        <v>1.2864881695165721E-4</v>
      </c>
      <c r="AI2210" s="12">
        <v>2022</v>
      </c>
      <c r="AJ2210" s="16">
        <v>9</v>
      </c>
      <c r="AK2210" s="17">
        <v>0.95694968746904707</v>
      </c>
      <c r="AL2210" t="str">
        <f>IF(AK2210&lt;='CAV Tier 1 Analysis'!$A$5,"Tier 1", "Tier 2")</f>
        <v>Tier 2</v>
      </c>
      <c r="AM2210" t="str">
        <f t="shared" si="69"/>
        <v>Pennsylvania - Tier 2</v>
      </c>
      <c r="AN2210" t="str">
        <f t="shared" si="70"/>
        <v>Rockledge, Borough Of - Tier 2</v>
      </c>
    </row>
    <row r="2211" spans="1:40" x14ac:dyDescent="0.3">
      <c r="A2211">
        <v>3</v>
      </c>
      <c r="B2211" t="s">
        <v>23</v>
      </c>
      <c r="C2211" t="s">
        <v>5454</v>
      </c>
      <c r="D2211" t="s">
        <v>7983</v>
      </c>
      <c r="E2211" t="s">
        <v>2825</v>
      </c>
      <c r="F2211" s="12">
        <v>3167.6986117001156</v>
      </c>
      <c r="G2211" s="12">
        <v>730.7982172395798</v>
      </c>
      <c r="H2211" s="12">
        <v>347.95252182245372</v>
      </c>
      <c r="I2211">
        <v>0</v>
      </c>
      <c r="J2211" s="15">
        <v>0</v>
      </c>
      <c r="K2211" s="15">
        <v>1</v>
      </c>
      <c r="L2211" s="58">
        <v>16.848569999999999</v>
      </c>
      <c r="M2211">
        <v>0</v>
      </c>
      <c r="N2211">
        <v>0</v>
      </c>
      <c r="O2211" s="12">
        <v>9.1666666666666661</v>
      </c>
      <c r="P2211" s="12">
        <v>3.8333333333333335</v>
      </c>
      <c r="Q2211" s="12">
        <v>0</v>
      </c>
      <c r="R2211" s="12">
        <v>0</v>
      </c>
      <c r="S2211" s="12">
        <v>0</v>
      </c>
      <c r="T2211" s="12">
        <v>774.28820493982687</v>
      </c>
      <c r="U2211" s="12">
        <v>0</v>
      </c>
      <c r="V2211" s="12">
        <v>0</v>
      </c>
      <c r="W2211" s="59">
        <v>3.7538509014746528E-4</v>
      </c>
      <c r="X2211" s="59">
        <v>0</v>
      </c>
      <c r="Y2211" s="59">
        <v>0</v>
      </c>
      <c r="Z2211" s="59">
        <v>2.9705590282293496E-4</v>
      </c>
      <c r="AA2211" s="59">
        <v>6.7690913871918551E-4</v>
      </c>
      <c r="AB2211" s="59">
        <v>0</v>
      </c>
      <c r="AC2211" s="59">
        <v>0</v>
      </c>
      <c r="AD2211" s="59">
        <v>0</v>
      </c>
      <c r="AE2211" s="59">
        <v>6.3398739574950589E-5</v>
      </c>
      <c r="AF2211" s="59">
        <v>0</v>
      </c>
      <c r="AG2211" s="59">
        <v>0</v>
      </c>
      <c r="AH2211" s="17">
        <v>1.2843171556950331E-4</v>
      </c>
      <c r="AI2211" s="12">
        <v>2023</v>
      </c>
      <c r="AJ2211" s="16">
        <v>9</v>
      </c>
      <c r="AK2211" s="17">
        <v>0.9570781191846166</v>
      </c>
      <c r="AL2211" t="str">
        <f>IF(AK2211&lt;='CAV Tier 1 Analysis'!$A$5,"Tier 1", "Tier 2")</f>
        <v>Tier 2</v>
      </c>
      <c r="AM2211" t="str">
        <f t="shared" si="69"/>
        <v>Pennsylvania - Tier 2</v>
      </c>
      <c r="AN2211" t="str">
        <f t="shared" si="70"/>
        <v>Wolf Creek, Township Of - Tier 2</v>
      </c>
    </row>
    <row r="2212" spans="1:40" x14ac:dyDescent="0.3">
      <c r="A2212">
        <v>3</v>
      </c>
      <c r="B2212" t="s">
        <v>23</v>
      </c>
      <c r="C2212" t="s">
        <v>4175</v>
      </c>
      <c r="D2212" t="s">
        <v>6573</v>
      </c>
      <c r="E2212" t="s">
        <v>2497</v>
      </c>
      <c r="F2212" s="12">
        <v>28.198911048659625</v>
      </c>
      <c r="G2212" s="12">
        <v>11.010160023487773</v>
      </c>
      <c r="H2212" s="12">
        <v>5.7170686523886571</v>
      </c>
      <c r="I2212">
        <v>2</v>
      </c>
      <c r="J2212" s="15">
        <v>0.18727693454131861</v>
      </c>
      <c r="K2212" s="15">
        <v>0.81272306545868145</v>
      </c>
      <c r="L2212" s="58">
        <v>0.25496999999999997</v>
      </c>
      <c r="M2212">
        <v>4</v>
      </c>
      <c r="N2212">
        <v>2</v>
      </c>
      <c r="O2212" s="12">
        <v>12</v>
      </c>
      <c r="P2212" s="12">
        <v>3</v>
      </c>
      <c r="Q2212" s="12">
        <v>1</v>
      </c>
      <c r="R2212" s="12">
        <v>1.6254461309173629</v>
      </c>
      <c r="S2212" s="12">
        <v>1.070675091781615</v>
      </c>
      <c r="T2212" s="12">
        <v>12.891559209210113</v>
      </c>
      <c r="U2212" s="12">
        <v>0</v>
      </c>
      <c r="V2212" s="12">
        <v>0</v>
      </c>
      <c r="W2212" s="59">
        <v>5.6807157185980308E-6</v>
      </c>
      <c r="X2212" s="59">
        <v>6.4390463772315322E-5</v>
      </c>
      <c r="Y2212" s="59">
        <v>1.2403870007442322E-4</v>
      </c>
      <c r="Z2212" s="59">
        <v>3.8887318187729673E-4</v>
      </c>
      <c r="AA2212" s="59">
        <v>5.2975497812805816E-4</v>
      </c>
      <c r="AB2212" s="59">
        <v>2.576655501159495E-4</v>
      </c>
      <c r="AC2212" s="59">
        <v>3.6326745042462164E-5</v>
      </c>
      <c r="AD2212" s="59">
        <v>3.032533316364139E-6</v>
      </c>
      <c r="AE2212" s="59">
        <v>1.0555612235928148E-6</v>
      </c>
      <c r="AF2212" s="59">
        <v>0</v>
      </c>
      <c r="AG2212" s="59">
        <v>0</v>
      </c>
      <c r="AH2212" s="17">
        <v>1.2825622084264185E-4</v>
      </c>
      <c r="AI2212" s="12">
        <v>2024</v>
      </c>
      <c r="AJ2212" s="16">
        <v>9</v>
      </c>
      <c r="AK2212" s="17">
        <v>0.95720637540545928</v>
      </c>
      <c r="AL2212" t="str">
        <f>IF(AK2212&lt;='CAV Tier 1 Analysis'!$A$5,"Tier 1", "Tier 2")</f>
        <v>Tier 2</v>
      </c>
      <c r="AM2212" t="str">
        <f t="shared" si="69"/>
        <v>Pennsylvania - Tier 2</v>
      </c>
      <c r="AN2212" t="str">
        <f t="shared" si="70"/>
        <v>Creekside, Borough Of - Tier 2</v>
      </c>
    </row>
    <row r="2213" spans="1:40" x14ac:dyDescent="0.3">
      <c r="A2213">
        <v>3</v>
      </c>
      <c r="B2213" t="s">
        <v>23</v>
      </c>
      <c r="C2213" t="s">
        <v>5450</v>
      </c>
      <c r="D2213" t="s">
        <v>7979</v>
      </c>
      <c r="E2213" t="s">
        <v>2824</v>
      </c>
      <c r="F2213" s="12">
        <v>3093.8631455305485</v>
      </c>
      <c r="G2213" s="12">
        <v>443.01627291292067</v>
      </c>
      <c r="H2213" s="12">
        <v>260.84062644078006</v>
      </c>
      <c r="I2213">
        <v>0</v>
      </c>
      <c r="J2213" s="15">
        <v>0</v>
      </c>
      <c r="K2213" s="15">
        <v>0.99999999999999978</v>
      </c>
      <c r="L2213" s="58">
        <v>16.45581</v>
      </c>
      <c r="M2213">
        <v>0</v>
      </c>
      <c r="N2213">
        <v>0</v>
      </c>
      <c r="O2213" s="12">
        <v>9</v>
      </c>
      <c r="P2213" s="12">
        <v>4</v>
      </c>
      <c r="Q2213" s="12">
        <v>0</v>
      </c>
      <c r="R2213" s="12">
        <v>0</v>
      </c>
      <c r="S2213" s="12">
        <v>0</v>
      </c>
      <c r="T2213" s="12">
        <v>548.01676240703102</v>
      </c>
      <c r="U2213" s="12">
        <v>0</v>
      </c>
      <c r="V2213" s="12">
        <v>0</v>
      </c>
      <c r="W2213" s="59">
        <v>3.6663442181143925E-4</v>
      </c>
      <c r="X2213" s="59">
        <v>0</v>
      </c>
      <c r="Y2213" s="59">
        <v>0</v>
      </c>
      <c r="Z2213" s="59">
        <v>2.9165488640797254E-4</v>
      </c>
      <c r="AA2213" s="59">
        <v>7.0633997083741095E-4</v>
      </c>
      <c r="AB2213" s="59">
        <v>0</v>
      </c>
      <c r="AC2213" s="59">
        <v>0</v>
      </c>
      <c r="AD2213" s="59">
        <v>0</v>
      </c>
      <c r="AE2213" s="59">
        <v>4.4871627619913178E-5</v>
      </c>
      <c r="AF2213" s="59">
        <v>0</v>
      </c>
      <c r="AG2213" s="59">
        <v>0</v>
      </c>
      <c r="AH2213" s="17">
        <v>1.2813644606152145E-4</v>
      </c>
      <c r="AI2213" s="12">
        <v>2025</v>
      </c>
      <c r="AJ2213" s="16">
        <v>9</v>
      </c>
      <c r="AK2213" s="17">
        <v>0.95733451185152074</v>
      </c>
      <c r="AL2213" t="str">
        <f>IF(AK2213&lt;='CAV Tier 1 Analysis'!$A$5,"Tier 1", "Tier 2")</f>
        <v>Tier 2</v>
      </c>
      <c r="AM2213" t="str">
        <f t="shared" si="69"/>
        <v>Pennsylvania - Tier 2</v>
      </c>
      <c r="AN2213" t="str">
        <f t="shared" si="70"/>
        <v>New Vernon, Township Of - Tier 2</v>
      </c>
    </row>
    <row r="2214" spans="1:40" x14ac:dyDescent="0.3">
      <c r="A2214">
        <v>3</v>
      </c>
      <c r="B2214" t="s">
        <v>23</v>
      </c>
      <c r="C2214" t="s">
        <v>3598</v>
      </c>
      <c r="D2214" t="s">
        <v>6873</v>
      </c>
      <c r="E2214" t="s">
        <v>2585</v>
      </c>
      <c r="F2214" s="12">
        <v>22.780610875026262</v>
      </c>
      <c r="G2214" s="12">
        <v>38.149030791697811</v>
      </c>
      <c r="H2214" s="12">
        <v>14.901165047495386</v>
      </c>
      <c r="I2214">
        <v>2</v>
      </c>
      <c r="J2214" s="15">
        <v>0.39457245425648002</v>
      </c>
      <c r="K2214" s="15">
        <v>0.60542754574352009</v>
      </c>
      <c r="L2214" s="58">
        <v>0.63232999999999995</v>
      </c>
      <c r="M2214">
        <v>17</v>
      </c>
      <c r="N2214">
        <v>0</v>
      </c>
      <c r="O2214" s="12">
        <v>11</v>
      </c>
      <c r="P2214" s="12">
        <v>4</v>
      </c>
      <c r="Q2214" s="12">
        <v>0</v>
      </c>
      <c r="R2214" s="12">
        <v>1.2108550914870402</v>
      </c>
      <c r="S2214" s="12">
        <v>5.8795892640711322</v>
      </c>
      <c r="T2214" s="12">
        <v>31.116636748664479</v>
      </c>
      <c r="U2214" s="12">
        <v>8.3360258736382171</v>
      </c>
      <c r="V2214" s="12">
        <v>7.0323940430333316</v>
      </c>
      <c r="W2214" s="59">
        <v>1.4088273013849051E-5</v>
      </c>
      <c r="X2214" s="59">
        <v>2.7365947103234013E-4</v>
      </c>
      <c r="Y2214" s="59">
        <v>0</v>
      </c>
      <c r="Z2214" s="59">
        <v>3.56467083387522E-4</v>
      </c>
      <c r="AA2214" s="59">
        <v>7.0633997083741095E-4</v>
      </c>
      <c r="AB2214" s="59">
        <v>0</v>
      </c>
      <c r="AC2214" s="59">
        <v>2.7061139311329885E-5</v>
      </c>
      <c r="AD2214" s="59">
        <v>1.6653091555686814E-5</v>
      </c>
      <c r="AE2214" s="59">
        <v>2.5478310751617703E-6</v>
      </c>
      <c r="AF2214" s="59">
        <v>1.7068945604147555E-6</v>
      </c>
      <c r="AG2214" s="59">
        <v>1.0740769872650922E-5</v>
      </c>
      <c r="AH2214" s="17">
        <v>1.2811495678603327E-4</v>
      </c>
      <c r="AI2214" s="12">
        <v>2026</v>
      </c>
      <c r="AJ2214" s="16">
        <v>9</v>
      </c>
      <c r="AK2214" s="17">
        <v>0.95746262680830674</v>
      </c>
      <c r="AL2214" t="str">
        <f>IF(AK2214&lt;='CAV Tier 1 Analysis'!$A$5,"Tier 1", "Tier 2")</f>
        <v>Tier 2</v>
      </c>
      <c r="AM2214" t="str">
        <f t="shared" si="69"/>
        <v>Pennsylvania - Tier 2</v>
      </c>
      <c r="AN2214" t="str">
        <f t="shared" si="70"/>
        <v>Putnam, Township Of - Tier 2</v>
      </c>
    </row>
    <row r="2215" spans="1:40" x14ac:dyDescent="0.3">
      <c r="A2215">
        <v>3</v>
      </c>
      <c r="B2215" t="s">
        <v>23</v>
      </c>
      <c r="C2215" t="s">
        <v>5185</v>
      </c>
      <c r="D2215" t="s">
        <v>7696</v>
      </c>
      <c r="E2215" t="s">
        <v>2452</v>
      </c>
      <c r="F2215" s="12">
        <v>3724.0951603014159</v>
      </c>
      <c r="G2215" s="12">
        <v>1329.7477410603101</v>
      </c>
      <c r="H2215" s="12">
        <v>635.55594438718367</v>
      </c>
      <c r="I2215">
        <v>0</v>
      </c>
      <c r="J2215" s="15">
        <v>0</v>
      </c>
      <c r="K2215" s="15">
        <v>0.99999999999999978</v>
      </c>
      <c r="L2215" s="58">
        <v>18.146729999999998</v>
      </c>
      <c r="M2215">
        <v>1</v>
      </c>
      <c r="N2215">
        <v>0</v>
      </c>
      <c r="O2215" s="12">
        <v>16</v>
      </c>
      <c r="P2215" s="12">
        <v>2</v>
      </c>
      <c r="Q2215" s="12">
        <v>0</v>
      </c>
      <c r="R2215" s="12">
        <v>0</v>
      </c>
      <c r="S2215" s="12">
        <v>0</v>
      </c>
      <c r="T2215" s="12">
        <v>1423.8012725667568</v>
      </c>
      <c r="U2215" s="12">
        <v>0</v>
      </c>
      <c r="V2215" s="12">
        <v>0</v>
      </c>
      <c r="W2215" s="59">
        <v>4.0430801408853761E-4</v>
      </c>
      <c r="X2215" s="59">
        <v>1.6097615943078831E-5</v>
      </c>
      <c r="Y2215" s="59">
        <v>0</v>
      </c>
      <c r="Z2215" s="59">
        <v>5.1849757583639564E-4</v>
      </c>
      <c r="AA2215" s="59">
        <v>3.5316998541870548E-4</v>
      </c>
      <c r="AB2215" s="59">
        <v>0</v>
      </c>
      <c r="AC2215" s="59">
        <v>0</v>
      </c>
      <c r="AD2215" s="59">
        <v>0</v>
      </c>
      <c r="AE2215" s="59">
        <v>1.165808874654859E-4</v>
      </c>
      <c r="AF2215" s="59">
        <v>0</v>
      </c>
      <c r="AG2215" s="59">
        <v>0</v>
      </c>
      <c r="AH2215" s="17">
        <v>1.2805946170474578E-4</v>
      </c>
      <c r="AI2215" s="12">
        <v>2027</v>
      </c>
      <c r="AJ2215" s="16">
        <v>9</v>
      </c>
      <c r="AK2215" s="17">
        <v>0.95759068627001154</v>
      </c>
      <c r="AL2215" t="str">
        <f>IF(AK2215&lt;='CAV Tier 1 Analysis'!$A$5,"Tier 1", "Tier 2")</f>
        <v>Tier 2</v>
      </c>
      <c r="AM2215" t="str">
        <f t="shared" si="69"/>
        <v>Pennsylvania - Tier 2</v>
      </c>
      <c r="AN2215" t="str">
        <f t="shared" si="70"/>
        <v>Ryan, Township Of - Tier 2</v>
      </c>
    </row>
    <row r="2216" spans="1:40" x14ac:dyDescent="0.3">
      <c r="A2216">
        <v>3</v>
      </c>
      <c r="B2216" t="s">
        <v>23</v>
      </c>
      <c r="C2216" t="s">
        <v>5304</v>
      </c>
      <c r="D2216" t="s">
        <v>7828</v>
      </c>
      <c r="E2216" t="s">
        <v>2915</v>
      </c>
      <c r="F2216" s="12">
        <v>7078.3444792123964</v>
      </c>
      <c r="G2216" s="12">
        <v>2680.6421444660527</v>
      </c>
      <c r="H2216" s="12">
        <v>975.46015572351916</v>
      </c>
      <c r="I2216">
        <v>2</v>
      </c>
      <c r="J2216" s="15">
        <v>4.7831575348087872E-3</v>
      </c>
      <c r="K2216" s="15">
        <v>0.99521684246519126</v>
      </c>
      <c r="L2216" s="58">
        <v>20.588910000000002</v>
      </c>
      <c r="M2216">
        <v>3</v>
      </c>
      <c r="N2216">
        <v>0</v>
      </c>
      <c r="O2216" s="12">
        <v>12</v>
      </c>
      <c r="P2216" s="12">
        <v>1</v>
      </c>
      <c r="Q2216" s="12">
        <v>0</v>
      </c>
      <c r="R2216" s="12">
        <v>1.9904336849303825</v>
      </c>
      <c r="S2216" s="12">
        <v>4.6657795937547037</v>
      </c>
      <c r="T2216" s="12">
        <v>2640.4768812860825</v>
      </c>
      <c r="U2216" s="12">
        <v>0</v>
      </c>
      <c r="V2216" s="12">
        <v>40.165263179970225</v>
      </c>
      <c r="W2216" s="59">
        <v>4.5871963237165234E-4</v>
      </c>
      <c r="X2216" s="59">
        <v>4.8292847829236488E-5</v>
      </c>
      <c r="Y2216" s="59">
        <v>0</v>
      </c>
      <c r="Z2216" s="59">
        <v>3.8887318187729673E-4</v>
      </c>
      <c r="AA2216" s="59">
        <v>1.7658499270935274E-4</v>
      </c>
      <c r="AB2216" s="59">
        <v>0</v>
      </c>
      <c r="AC2216" s="59">
        <v>4.4483773175298471E-5</v>
      </c>
      <c r="AD2216" s="59">
        <v>1.3215150117416822E-5</v>
      </c>
      <c r="AE2216" s="59">
        <v>2.1620231986272298E-4</v>
      </c>
      <c r="AF2216" s="59">
        <v>0</v>
      </c>
      <c r="AG2216" s="59">
        <v>6.1345517053028827E-5</v>
      </c>
      <c r="AH2216" s="17">
        <v>1.2797431045418229E-4</v>
      </c>
      <c r="AI2216" s="12">
        <v>2028</v>
      </c>
      <c r="AJ2216" s="16">
        <v>9</v>
      </c>
      <c r="AK2216" s="17">
        <v>0.95771866058046573</v>
      </c>
      <c r="AL2216" t="str">
        <f>IF(AK2216&lt;='CAV Tier 1 Analysis'!$A$5,"Tier 1", "Tier 2")</f>
        <v>Tier 2</v>
      </c>
      <c r="AM2216" t="str">
        <f t="shared" si="69"/>
        <v>Pennsylvania - Tier 2</v>
      </c>
      <c r="AN2216" t="str">
        <f t="shared" si="70"/>
        <v>East Hopewell, Township Of - Tier 2</v>
      </c>
    </row>
    <row r="2217" spans="1:40" x14ac:dyDescent="0.3">
      <c r="A2217">
        <v>3</v>
      </c>
      <c r="B2217" t="s">
        <v>23</v>
      </c>
      <c r="C2217" t="s">
        <v>4148</v>
      </c>
      <c r="D2217" t="s">
        <v>6546</v>
      </c>
      <c r="E2217" t="s">
        <v>2589</v>
      </c>
      <c r="F2217" s="12">
        <v>1571.8762778459156</v>
      </c>
      <c r="G2217" s="12">
        <v>1947.7257109345769</v>
      </c>
      <c r="H2217" s="12">
        <v>1006.024043049586</v>
      </c>
      <c r="I2217">
        <v>0</v>
      </c>
      <c r="J2217" s="15">
        <v>4.7740817989412557E-2</v>
      </c>
      <c r="K2217" s="15">
        <v>0.95225918201058768</v>
      </c>
      <c r="L2217" s="58">
        <v>7.8054800000000011</v>
      </c>
      <c r="M2217">
        <v>1</v>
      </c>
      <c r="N2217">
        <v>0</v>
      </c>
      <c r="O2217" s="12">
        <v>12.333333333333334</v>
      </c>
      <c r="P2217" s="12">
        <v>2</v>
      </c>
      <c r="Q2217" s="12">
        <v>0</v>
      </c>
      <c r="R2217" s="12">
        <v>0</v>
      </c>
      <c r="S2217" s="12">
        <v>48.028410732203227</v>
      </c>
      <c r="T2217" s="12">
        <v>2269.2279593109602</v>
      </c>
      <c r="U2217" s="12">
        <v>697.35168146504452</v>
      </c>
      <c r="V2217" s="12">
        <v>0</v>
      </c>
      <c r="W2217" s="59">
        <v>1.739056082174474E-4</v>
      </c>
      <c r="X2217" s="59">
        <v>1.6097615943078831E-5</v>
      </c>
      <c r="Y2217" s="59">
        <v>0</v>
      </c>
      <c r="Z2217" s="59">
        <v>3.9967521470722167E-4</v>
      </c>
      <c r="AA2217" s="59">
        <v>3.5316998541870548E-4</v>
      </c>
      <c r="AB2217" s="59">
        <v>0</v>
      </c>
      <c r="AC2217" s="59">
        <v>0</v>
      </c>
      <c r="AD2217" s="59">
        <v>1.3603357059055872E-4</v>
      </c>
      <c r="AE2217" s="59">
        <v>1.8580444789254223E-4</v>
      </c>
      <c r="AF2217" s="59">
        <v>1.4279055869451909E-4</v>
      </c>
      <c r="AG2217" s="59">
        <v>0</v>
      </c>
      <c r="AH2217" s="17">
        <v>1.2795245467855213E-4</v>
      </c>
      <c r="AI2217" s="12">
        <v>2029</v>
      </c>
      <c r="AJ2217" s="16">
        <v>9</v>
      </c>
      <c r="AK2217" s="17">
        <v>0.95784661303514429</v>
      </c>
      <c r="AL2217" t="str">
        <f>IF(AK2217&lt;='CAV Tier 1 Analysis'!$A$5,"Tier 1", "Tier 2")</f>
        <v>Tier 2</v>
      </c>
      <c r="AM2217" t="str">
        <f t="shared" si="69"/>
        <v>Pennsylvania - Tier 2</v>
      </c>
      <c r="AN2217" t="str">
        <f t="shared" si="70"/>
        <v>Upper Tyrone, Township Of - Tier 2</v>
      </c>
    </row>
    <row r="2218" spans="1:40" x14ac:dyDescent="0.3">
      <c r="A2218">
        <v>3</v>
      </c>
      <c r="B2218" t="s">
        <v>23</v>
      </c>
      <c r="C2218" t="s">
        <v>3658</v>
      </c>
      <c r="D2218" t="s">
        <v>6109</v>
      </c>
      <c r="E2218" t="s">
        <v>2614</v>
      </c>
      <c r="F2218" s="12">
        <v>396.28024202872933</v>
      </c>
      <c r="G2218" s="12">
        <v>139.20960041768026</v>
      </c>
      <c r="H2218" s="12">
        <v>116.54699382354023</v>
      </c>
      <c r="I2218">
        <v>1</v>
      </c>
      <c r="J2218" s="15">
        <v>2.9818995063501735E-4</v>
      </c>
      <c r="K2218" s="15">
        <v>0.99970181004936509</v>
      </c>
      <c r="L2218" s="58">
        <v>10.999699999999999</v>
      </c>
      <c r="M2218">
        <v>4</v>
      </c>
      <c r="N2218">
        <v>0</v>
      </c>
      <c r="O2218" s="12">
        <v>11</v>
      </c>
      <c r="P2218" s="12">
        <v>4</v>
      </c>
      <c r="Q2218" s="12">
        <v>0</v>
      </c>
      <c r="R2218" s="12">
        <v>0.99970181004936509</v>
      </c>
      <c r="S2218" s="12">
        <v>3.4753142334901135E-2</v>
      </c>
      <c r="T2218" s="12">
        <v>153.46810141979239</v>
      </c>
      <c r="U2218" s="12">
        <v>0</v>
      </c>
      <c r="V2218" s="12">
        <v>0</v>
      </c>
      <c r="W2218" s="59">
        <v>2.4507263085799409E-4</v>
      </c>
      <c r="X2218" s="59">
        <v>6.4390463772315322E-5</v>
      </c>
      <c r="Y2218" s="59">
        <v>0</v>
      </c>
      <c r="Z2218" s="59">
        <v>3.56467083387522E-4</v>
      </c>
      <c r="AA2218" s="59">
        <v>7.0633997083741095E-4</v>
      </c>
      <c r="AB2218" s="59">
        <v>0</v>
      </c>
      <c r="AC2218" s="59">
        <v>2.2342120160977218E-5</v>
      </c>
      <c r="AD2218" s="59">
        <v>9.8433280822441174E-8</v>
      </c>
      <c r="AE2218" s="59">
        <v>1.2565972376825314E-5</v>
      </c>
      <c r="AF2218" s="59">
        <v>0</v>
      </c>
      <c r="AG2218" s="59">
        <v>0</v>
      </c>
      <c r="AH2218" s="17">
        <v>1.2793424315216977E-4</v>
      </c>
      <c r="AI2218" s="12">
        <v>2030</v>
      </c>
      <c r="AJ2218" s="16">
        <v>9</v>
      </c>
      <c r="AK2218" s="17">
        <v>0.95797454727829645</v>
      </c>
      <c r="AL2218" t="str">
        <f>IF(AK2218&lt;='CAV Tier 1 Analysis'!$A$5,"Tier 1", "Tier 2")</f>
        <v>Tier 2</v>
      </c>
      <c r="AM2218" t="str">
        <f t="shared" si="69"/>
        <v>Pennsylvania - Tier 2</v>
      </c>
      <c r="AN2218" t="str">
        <f t="shared" si="70"/>
        <v>Hamilton, Township Of - Tier 2</v>
      </c>
    </row>
    <row r="2219" spans="1:40" x14ac:dyDescent="0.3">
      <c r="A2219">
        <v>3</v>
      </c>
      <c r="B2219" t="s">
        <v>23</v>
      </c>
      <c r="C2219" t="s">
        <v>4865</v>
      </c>
      <c r="D2219" t="s">
        <v>7347</v>
      </c>
      <c r="E2219" t="s">
        <v>3076</v>
      </c>
      <c r="F2219" s="12">
        <v>2025.9115075509387</v>
      </c>
      <c r="G2219" s="12">
        <v>1242.6045009833288</v>
      </c>
      <c r="H2219" s="12">
        <v>454.85746045545415</v>
      </c>
      <c r="I2219">
        <v>0</v>
      </c>
      <c r="J2219" s="15">
        <v>8.0189090079077854E-4</v>
      </c>
      <c r="K2219" s="15">
        <v>0.99919810909920936</v>
      </c>
      <c r="L2219" s="58">
        <v>19.977779999999999</v>
      </c>
      <c r="M2219">
        <v>0</v>
      </c>
      <c r="N2219">
        <v>0</v>
      </c>
      <c r="O2219" s="12">
        <v>9</v>
      </c>
      <c r="P2219" s="12">
        <v>2</v>
      </c>
      <c r="Q2219" s="12">
        <v>0</v>
      </c>
      <c r="R2219" s="12">
        <v>0</v>
      </c>
      <c r="S2219" s="12">
        <v>0.36474605869603005</v>
      </c>
      <c r="T2219" s="12">
        <v>1094.577165019499</v>
      </c>
      <c r="U2219" s="12">
        <v>0</v>
      </c>
      <c r="V2219" s="12">
        <v>148.02733596382973</v>
      </c>
      <c r="W2219" s="59">
        <v>4.4510369403731175E-4</v>
      </c>
      <c r="X2219" s="59">
        <v>0</v>
      </c>
      <c r="Y2219" s="59">
        <v>0</v>
      </c>
      <c r="Z2219" s="59">
        <v>2.9165488640797254E-4</v>
      </c>
      <c r="AA2219" s="59">
        <v>3.5316998541870548E-4</v>
      </c>
      <c r="AB2219" s="59">
        <v>0</v>
      </c>
      <c r="AC2219" s="59">
        <v>0</v>
      </c>
      <c r="AD2219" s="59">
        <v>1.0330907886982323E-6</v>
      </c>
      <c r="AE2219" s="59">
        <v>8.962400845968187E-5</v>
      </c>
      <c r="AF2219" s="59">
        <v>0</v>
      </c>
      <c r="AG2219" s="59">
        <v>2.2608624327929215E-4</v>
      </c>
      <c r="AH2219" s="17">
        <v>1.2787926439924202E-4</v>
      </c>
      <c r="AI2219" s="12">
        <v>2031</v>
      </c>
      <c r="AJ2219" s="16">
        <v>9</v>
      </c>
      <c r="AK2219" s="17">
        <v>0.95810242654269573</v>
      </c>
      <c r="AL2219" t="str">
        <f>IF(AK2219&lt;='CAV Tier 1 Analysis'!$A$5,"Tier 1", "Tier 2")</f>
        <v>Tier 2</v>
      </c>
      <c r="AM2219" t="str">
        <f t="shared" si="69"/>
        <v>Pennsylvania - Tier 2</v>
      </c>
      <c r="AN2219" t="str">
        <f t="shared" si="70"/>
        <v>Howard, Township Of - Tier 2</v>
      </c>
    </row>
    <row r="2220" spans="1:40" x14ac:dyDescent="0.3">
      <c r="A2220">
        <v>3</v>
      </c>
      <c r="B2220" t="s">
        <v>23</v>
      </c>
      <c r="C2220" t="s">
        <v>3676</v>
      </c>
      <c r="D2220" t="s">
        <v>7298</v>
      </c>
      <c r="E2220" t="s">
        <v>2985</v>
      </c>
      <c r="F2220" s="12">
        <v>1042.4969353873244</v>
      </c>
      <c r="G2220" s="12">
        <v>632.94783413808125</v>
      </c>
      <c r="H2220" s="12">
        <v>339.29082954925269</v>
      </c>
      <c r="I2220">
        <v>0</v>
      </c>
      <c r="J2220" s="15">
        <v>0</v>
      </c>
      <c r="K2220" s="15">
        <v>1.0000000000000002</v>
      </c>
      <c r="L2220" s="58">
        <v>24.007829999999998</v>
      </c>
      <c r="M2220">
        <v>1</v>
      </c>
      <c r="N2220">
        <v>0</v>
      </c>
      <c r="O2220" s="12">
        <v>9.7142857142857135</v>
      </c>
      <c r="P2220" s="12">
        <v>2.7142857142857144</v>
      </c>
      <c r="Q2220" s="12">
        <v>0</v>
      </c>
      <c r="R2220" s="12">
        <v>0</v>
      </c>
      <c r="S2220" s="12">
        <v>0</v>
      </c>
      <c r="T2220" s="12">
        <v>724.30918711541619</v>
      </c>
      <c r="U2220" s="12">
        <v>0</v>
      </c>
      <c r="V2220" s="12">
        <v>0</v>
      </c>
      <c r="W2220" s="59">
        <v>5.3489295701623473E-4</v>
      </c>
      <c r="X2220" s="59">
        <v>1.6097615943078831E-5</v>
      </c>
      <c r="Y2220" s="59">
        <v>0</v>
      </c>
      <c r="Z2220" s="59">
        <v>3.1480209961495445E-4</v>
      </c>
      <c r="AA2220" s="59">
        <v>4.7930212306824318E-4</v>
      </c>
      <c r="AB2220" s="59">
        <v>0</v>
      </c>
      <c r="AC2220" s="59">
        <v>0</v>
      </c>
      <c r="AD2220" s="59">
        <v>0</v>
      </c>
      <c r="AE2220" s="59">
        <v>5.9306456217091771E-5</v>
      </c>
      <c r="AF2220" s="59">
        <v>0</v>
      </c>
      <c r="AG2220" s="59">
        <v>0</v>
      </c>
      <c r="AH2220" s="17">
        <v>1.2767284107814572E-4</v>
      </c>
      <c r="AI2220" s="12">
        <v>2032</v>
      </c>
      <c r="AJ2220" s="16">
        <v>9</v>
      </c>
      <c r="AK2220" s="17">
        <v>0.9582300993837739</v>
      </c>
      <c r="AL2220" t="str">
        <f>IF(AK2220&lt;='CAV Tier 1 Analysis'!$A$5,"Tier 1", "Tier 2")</f>
        <v>Tier 2</v>
      </c>
      <c r="AM2220" t="str">
        <f t="shared" si="69"/>
        <v>Pennsylvania - Tier 2</v>
      </c>
      <c r="AN2220" t="str">
        <f t="shared" si="70"/>
        <v>Logan, Township Of - Tier 2</v>
      </c>
    </row>
    <row r="2221" spans="1:40" x14ac:dyDescent="0.3">
      <c r="A2221">
        <v>3</v>
      </c>
      <c r="B2221" t="s">
        <v>23</v>
      </c>
      <c r="C2221" t="s">
        <v>5467</v>
      </c>
      <c r="D2221" t="s">
        <v>7997</v>
      </c>
      <c r="E2221" t="s">
        <v>2501</v>
      </c>
      <c r="F2221" s="12">
        <v>1250.0739858179393</v>
      </c>
      <c r="G2221" s="12">
        <v>302.97640624239938</v>
      </c>
      <c r="H2221" s="12">
        <v>172.58730380606886</v>
      </c>
      <c r="I2221">
        <v>1</v>
      </c>
      <c r="J2221" s="15">
        <v>0</v>
      </c>
      <c r="K2221" s="15">
        <v>1.0000000000000004</v>
      </c>
      <c r="L2221" s="58">
        <v>16.630140000000001</v>
      </c>
      <c r="M2221">
        <v>0</v>
      </c>
      <c r="N2221">
        <v>0</v>
      </c>
      <c r="O2221" s="12">
        <v>14</v>
      </c>
      <c r="P2221" s="12">
        <v>3</v>
      </c>
      <c r="Q2221" s="12">
        <v>0</v>
      </c>
      <c r="R2221" s="12">
        <v>1.0000000000000004</v>
      </c>
      <c r="S2221" s="12">
        <v>0</v>
      </c>
      <c r="T2221" s="12">
        <v>341.96741288437323</v>
      </c>
      <c r="U2221" s="12">
        <v>0</v>
      </c>
      <c r="V2221" s="12">
        <v>0</v>
      </c>
      <c r="W2221" s="59">
        <v>3.7051848335288806E-4</v>
      </c>
      <c r="X2221" s="59">
        <v>0</v>
      </c>
      <c r="Y2221" s="59">
        <v>0</v>
      </c>
      <c r="Z2221" s="59">
        <v>4.5368537885684618E-4</v>
      </c>
      <c r="AA2221" s="59">
        <v>5.2975497812805816E-4</v>
      </c>
      <c r="AB2221" s="59">
        <v>0</v>
      </c>
      <c r="AC2221" s="59">
        <v>2.2348784343877479E-5</v>
      </c>
      <c r="AD2221" s="59">
        <v>0</v>
      </c>
      <c r="AE2221" s="59">
        <v>2.8000301198260983E-5</v>
      </c>
      <c r="AF2221" s="59">
        <v>0</v>
      </c>
      <c r="AG2221" s="59">
        <v>0</v>
      </c>
      <c r="AH2221" s="17">
        <v>1.2766435689817555E-4</v>
      </c>
      <c r="AI2221" s="12">
        <v>2033</v>
      </c>
      <c r="AJ2221" s="16">
        <v>9</v>
      </c>
      <c r="AK2221" s="17">
        <v>0.95835776374067205</v>
      </c>
      <c r="AL2221" t="str">
        <f>IF(AK2221&lt;='CAV Tier 1 Analysis'!$A$5,"Tier 1", "Tier 2")</f>
        <v>Tier 2</v>
      </c>
      <c r="AM2221" t="str">
        <f t="shared" si="69"/>
        <v>Pennsylvania - Tier 2</v>
      </c>
      <c r="AN2221" t="str">
        <f t="shared" si="70"/>
        <v>Larimer, Township Of - Tier 2</v>
      </c>
    </row>
    <row r="2222" spans="1:40" x14ac:dyDescent="0.3">
      <c r="A2222">
        <v>3</v>
      </c>
      <c r="B2222" t="s">
        <v>23</v>
      </c>
      <c r="C2222" t="s">
        <v>3625</v>
      </c>
      <c r="D2222" t="s">
        <v>6250</v>
      </c>
      <c r="E2222" t="s">
        <v>2661</v>
      </c>
      <c r="F2222" s="12">
        <v>1364.4630574949726</v>
      </c>
      <c r="G2222" s="12">
        <v>1098.8239701024431</v>
      </c>
      <c r="H2222" s="12">
        <v>509.15419249994187</v>
      </c>
      <c r="I2222">
        <v>1</v>
      </c>
      <c r="J2222" s="15">
        <v>1.2784184514003295E-2</v>
      </c>
      <c r="K2222" s="15">
        <v>0.98721581548599657</v>
      </c>
      <c r="L2222" s="58">
        <v>15.93375</v>
      </c>
      <c r="M2222">
        <v>0</v>
      </c>
      <c r="N2222">
        <v>0</v>
      </c>
      <c r="O2222" s="12">
        <v>12</v>
      </c>
      <c r="P2222" s="12">
        <v>3</v>
      </c>
      <c r="Q2222" s="12">
        <v>0</v>
      </c>
      <c r="R2222" s="12">
        <v>0.98721581548599657</v>
      </c>
      <c r="S2222" s="12">
        <v>6.5091211429976097</v>
      </c>
      <c r="T2222" s="12">
        <v>1099.5970611586993</v>
      </c>
      <c r="U2222" s="12">
        <v>0</v>
      </c>
      <c r="V2222" s="12">
        <v>0</v>
      </c>
      <c r="W2222" s="59">
        <v>3.550029575291657E-4</v>
      </c>
      <c r="X2222" s="59">
        <v>0</v>
      </c>
      <c r="Y2222" s="59">
        <v>0</v>
      </c>
      <c r="Z2222" s="59">
        <v>3.8887318187729673E-4</v>
      </c>
      <c r="AA2222" s="59">
        <v>5.2975497812805816E-4</v>
      </c>
      <c r="AB2222" s="59">
        <v>0</v>
      </c>
      <c r="AC2222" s="59">
        <v>2.2063073361161667E-5</v>
      </c>
      <c r="AD2222" s="59">
        <v>1.8436150124258847E-5</v>
      </c>
      <c r="AE2222" s="59">
        <v>9.0035037694005782E-5</v>
      </c>
      <c r="AF2222" s="59">
        <v>0</v>
      </c>
      <c r="AG2222" s="59">
        <v>0</v>
      </c>
      <c r="AH2222" s="17">
        <v>1.2765139806490426E-4</v>
      </c>
      <c r="AI2222" s="12">
        <v>2034</v>
      </c>
      <c r="AJ2222" s="16">
        <v>9</v>
      </c>
      <c r="AK2222" s="17">
        <v>0.95848541513873697</v>
      </c>
      <c r="AL2222" t="str">
        <f>IF(AK2222&lt;='CAV Tier 1 Analysis'!$A$5,"Tier 1", "Tier 2")</f>
        <v>Tier 2</v>
      </c>
      <c r="AM2222" t="str">
        <f t="shared" si="69"/>
        <v>Pennsylvania - Tier 2</v>
      </c>
      <c r="AN2222" t="str">
        <f t="shared" si="70"/>
        <v>Union, Township Of - Tier 2</v>
      </c>
    </row>
    <row r="2223" spans="1:40" x14ac:dyDescent="0.3">
      <c r="A2223">
        <v>3</v>
      </c>
      <c r="B2223" t="s">
        <v>23</v>
      </c>
      <c r="C2223" t="s">
        <v>5136</v>
      </c>
      <c r="D2223" t="s">
        <v>7643</v>
      </c>
      <c r="E2223" t="s">
        <v>2726</v>
      </c>
      <c r="F2223" s="12">
        <v>3630.2225403751527</v>
      </c>
      <c r="G2223" s="12">
        <v>1015.8629043402905</v>
      </c>
      <c r="H2223" s="12">
        <v>413.42359895216543</v>
      </c>
      <c r="I2223">
        <v>0</v>
      </c>
      <c r="J2223" s="15">
        <v>2.16429048018893E-4</v>
      </c>
      <c r="K2223" s="15">
        <v>0.99978357095198112</v>
      </c>
      <c r="L2223" s="58">
        <v>17.280489999999997</v>
      </c>
      <c r="M2223">
        <v>0</v>
      </c>
      <c r="N2223">
        <v>0</v>
      </c>
      <c r="O2223" s="12">
        <v>14</v>
      </c>
      <c r="P2223" s="12">
        <v>2</v>
      </c>
      <c r="Q2223" s="12">
        <v>0</v>
      </c>
      <c r="R2223" s="12">
        <v>0</v>
      </c>
      <c r="S2223" s="12">
        <v>8.947687594976178E-2</v>
      </c>
      <c r="T2223" s="12">
        <v>926.96920468426788</v>
      </c>
      <c r="U2223" s="12">
        <v>0</v>
      </c>
      <c r="V2223" s="12">
        <v>88.893699656022591</v>
      </c>
      <c r="W2223" s="59">
        <v>3.850082408443192E-4</v>
      </c>
      <c r="X2223" s="59">
        <v>0</v>
      </c>
      <c r="Y2223" s="59">
        <v>0</v>
      </c>
      <c r="Z2223" s="59">
        <v>4.5368537885684618E-4</v>
      </c>
      <c r="AA2223" s="59">
        <v>3.5316998541870548E-4</v>
      </c>
      <c r="AB2223" s="59">
        <v>0</v>
      </c>
      <c r="AC2223" s="59">
        <v>0</v>
      </c>
      <c r="AD2223" s="59">
        <v>2.5343039120329061E-7</v>
      </c>
      <c r="AE2223" s="59">
        <v>7.5900264044890256E-5</v>
      </c>
      <c r="AF2223" s="59">
        <v>0</v>
      </c>
      <c r="AG2223" s="59">
        <v>1.3576980545903147E-4</v>
      </c>
      <c r="AH2223" s="17">
        <v>1.276170095468178E-4</v>
      </c>
      <c r="AI2223" s="12">
        <v>2035</v>
      </c>
      <c r="AJ2223" s="16">
        <v>9</v>
      </c>
      <c r="AK2223" s="17">
        <v>0.95861303214828375</v>
      </c>
      <c r="AL2223" t="str">
        <f>IF(AK2223&lt;='CAV Tier 1 Analysis'!$A$5,"Tier 1", "Tier 2")</f>
        <v>Tier 2</v>
      </c>
      <c r="AM2223" t="str">
        <f t="shared" si="69"/>
        <v>Pennsylvania - Tier 2</v>
      </c>
      <c r="AN2223" t="str">
        <f t="shared" si="70"/>
        <v>Jordan, Township Of - Tier 2</v>
      </c>
    </row>
    <row r="2224" spans="1:40" x14ac:dyDescent="0.3">
      <c r="A2224">
        <v>3</v>
      </c>
      <c r="B2224" t="s">
        <v>23</v>
      </c>
      <c r="C2224" t="s">
        <v>5394</v>
      </c>
      <c r="D2224" t="s">
        <v>7920</v>
      </c>
      <c r="E2224" t="s">
        <v>2737</v>
      </c>
      <c r="F2224" s="12">
        <v>1369.761049644279</v>
      </c>
      <c r="G2224" s="12">
        <v>587.70400980341435</v>
      </c>
      <c r="H2224" s="12">
        <v>386.32189183416517</v>
      </c>
      <c r="I2224">
        <v>0</v>
      </c>
      <c r="J2224" s="15">
        <v>0</v>
      </c>
      <c r="K2224" s="15">
        <v>1</v>
      </c>
      <c r="L2224" s="58">
        <v>18.911899999999999</v>
      </c>
      <c r="M2224">
        <v>0</v>
      </c>
      <c r="N2224">
        <v>0</v>
      </c>
      <c r="O2224" s="12">
        <v>12</v>
      </c>
      <c r="P2224" s="12">
        <v>3</v>
      </c>
      <c r="Q2224" s="12">
        <v>0</v>
      </c>
      <c r="R2224" s="12">
        <v>0</v>
      </c>
      <c r="S2224" s="12">
        <v>0</v>
      </c>
      <c r="T2224" s="12">
        <v>775.47359107641807</v>
      </c>
      <c r="U2224" s="12">
        <v>0</v>
      </c>
      <c r="V2224" s="12">
        <v>0</v>
      </c>
      <c r="W2224" s="59">
        <v>4.2135595402813703E-4</v>
      </c>
      <c r="X2224" s="59">
        <v>0</v>
      </c>
      <c r="Y2224" s="59">
        <v>0</v>
      </c>
      <c r="Z2224" s="59">
        <v>3.8887318187729673E-4</v>
      </c>
      <c r="AA2224" s="59">
        <v>5.2975497812805816E-4</v>
      </c>
      <c r="AB2224" s="59">
        <v>0</v>
      </c>
      <c r="AC2224" s="59">
        <v>0</v>
      </c>
      <c r="AD2224" s="59">
        <v>0</v>
      </c>
      <c r="AE2224" s="59">
        <v>6.3495799024507028E-5</v>
      </c>
      <c r="AF2224" s="59">
        <v>0</v>
      </c>
      <c r="AG2224" s="59">
        <v>0</v>
      </c>
      <c r="AH2224" s="17">
        <v>1.2758908300527263E-4</v>
      </c>
      <c r="AI2224" s="12">
        <v>2036</v>
      </c>
      <c r="AJ2224" s="16">
        <v>9</v>
      </c>
      <c r="AK2224" s="17">
        <v>0.958740621231289</v>
      </c>
      <c r="AL2224" t="str">
        <f>IF(AK2224&lt;='CAV Tier 1 Analysis'!$A$5,"Tier 1", "Tier 2")</f>
        <v>Tier 2</v>
      </c>
      <c r="AM2224" t="str">
        <f t="shared" si="69"/>
        <v>Pennsylvania - Tier 2</v>
      </c>
      <c r="AN2224" t="str">
        <f t="shared" si="70"/>
        <v>Bloom, Township Of - Tier 2</v>
      </c>
    </row>
    <row r="2225" spans="1:40" x14ac:dyDescent="0.3">
      <c r="A2225">
        <v>3</v>
      </c>
      <c r="B2225" t="s">
        <v>23</v>
      </c>
      <c r="C2225" t="s">
        <v>4673</v>
      </c>
      <c r="D2225" t="s">
        <v>7126</v>
      </c>
      <c r="E2225" t="s">
        <v>2622</v>
      </c>
      <c r="F2225" s="12">
        <v>8244.3136050133344</v>
      </c>
      <c r="G2225" s="12">
        <v>1852.7916839124239</v>
      </c>
      <c r="H2225" s="12">
        <v>753.54596085113417</v>
      </c>
      <c r="I2225">
        <v>0</v>
      </c>
      <c r="J2225" s="15">
        <v>0</v>
      </c>
      <c r="K2225" s="15">
        <v>1.0000000000000002</v>
      </c>
      <c r="L2225" s="58">
        <v>22.839019999999998</v>
      </c>
      <c r="M2225">
        <v>0</v>
      </c>
      <c r="N2225">
        <v>0</v>
      </c>
      <c r="O2225" s="12">
        <v>16</v>
      </c>
      <c r="P2225" s="12">
        <v>1.25</v>
      </c>
      <c r="Q2225" s="12">
        <v>0</v>
      </c>
      <c r="R2225" s="12">
        <v>0</v>
      </c>
      <c r="S2225" s="12">
        <v>0</v>
      </c>
      <c r="T2225" s="12">
        <v>1873.4158495813167</v>
      </c>
      <c r="U2225" s="12">
        <v>0</v>
      </c>
      <c r="V2225" s="12">
        <v>0</v>
      </c>
      <c r="W2225" s="59">
        <v>5.0885194301829545E-4</v>
      </c>
      <c r="X2225" s="59">
        <v>0</v>
      </c>
      <c r="Y2225" s="59">
        <v>0</v>
      </c>
      <c r="Z2225" s="59">
        <v>5.1849757583639564E-4</v>
      </c>
      <c r="AA2225" s="59">
        <v>2.2073124088669091E-4</v>
      </c>
      <c r="AB2225" s="59">
        <v>0</v>
      </c>
      <c r="AC2225" s="59">
        <v>0</v>
      </c>
      <c r="AD2225" s="59">
        <v>0</v>
      </c>
      <c r="AE2225" s="59">
        <v>1.53395341431581E-4</v>
      </c>
      <c r="AF2225" s="59">
        <v>0</v>
      </c>
      <c r="AG2225" s="59">
        <v>0</v>
      </c>
      <c r="AH2225" s="17">
        <v>1.2740691828845116E-4</v>
      </c>
      <c r="AI2225" s="12">
        <v>2037</v>
      </c>
      <c r="AJ2225" s="16">
        <v>9</v>
      </c>
      <c r="AK2225" s="17">
        <v>0.9588680281495775</v>
      </c>
      <c r="AL2225" t="str">
        <f>IF(AK2225&lt;='CAV Tier 1 Analysis'!$A$5,"Tier 1", "Tier 2")</f>
        <v>Tier 2</v>
      </c>
      <c r="AM2225" t="str">
        <f t="shared" si="69"/>
        <v>Pennsylvania - Tier 2</v>
      </c>
      <c r="AN2225" t="str">
        <f t="shared" si="70"/>
        <v>Upper Tulpehocken, Township Of - Tier 2</v>
      </c>
    </row>
    <row r="2226" spans="1:40" x14ac:dyDescent="0.3">
      <c r="A2226">
        <v>3</v>
      </c>
      <c r="B2226" t="s">
        <v>23</v>
      </c>
      <c r="C2226" t="s">
        <v>4097</v>
      </c>
      <c r="D2226" t="s">
        <v>6489</v>
      </c>
      <c r="E2226" t="s">
        <v>2513</v>
      </c>
      <c r="F2226" s="12">
        <v>6147.6531567352986</v>
      </c>
      <c r="G2226" s="12">
        <v>2077.073122742243</v>
      </c>
      <c r="H2226" s="12">
        <v>1075.8908656463541</v>
      </c>
      <c r="I2226">
        <v>3</v>
      </c>
      <c r="J2226" s="15">
        <v>5.2752336979146962E-2</v>
      </c>
      <c r="K2226" s="15">
        <v>0.94724766302085328</v>
      </c>
      <c r="L2226" s="58">
        <v>2.1138399999999997</v>
      </c>
      <c r="M2226">
        <v>1</v>
      </c>
      <c r="N2226">
        <v>0</v>
      </c>
      <c r="O2226" s="12">
        <v>15</v>
      </c>
      <c r="P2226" s="12">
        <v>1</v>
      </c>
      <c r="Q2226" s="12">
        <v>1</v>
      </c>
      <c r="R2226" s="12">
        <v>2.8417429890625598</v>
      </c>
      <c r="S2226" s="12">
        <v>56.755757497362602</v>
      </c>
      <c r="T2226" s="12">
        <v>2357.9160212894335</v>
      </c>
      <c r="U2226" s="12">
        <v>0</v>
      </c>
      <c r="V2226" s="12">
        <v>0</v>
      </c>
      <c r="W2226" s="59">
        <v>4.7096223534538418E-5</v>
      </c>
      <c r="X2226" s="59">
        <v>1.6097615943078831E-5</v>
      </c>
      <c r="Y2226" s="59">
        <v>0</v>
      </c>
      <c r="Z2226" s="59">
        <v>4.8609147734662091E-4</v>
      </c>
      <c r="AA2226" s="59">
        <v>1.7658499270935274E-4</v>
      </c>
      <c r="AB2226" s="59">
        <v>2.576655501159495E-4</v>
      </c>
      <c r="AC2226" s="59">
        <v>6.35095012232849E-5</v>
      </c>
      <c r="AD2226" s="59">
        <v>1.6075252597857369E-4</v>
      </c>
      <c r="AE2226" s="59">
        <v>1.9306622885331158E-4</v>
      </c>
      <c r="AF2226" s="59">
        <v>0</v>
      </c>
      <c r="AG2226" s="59">
        <v>0</v>
      </c>
      <c r="AH2226" s="17">
        <v>1.2735128324588277E-4</v>
      </c>
      <c r="AI2226" s="12">
        <v>2038</v>
      </c>
      <c r="AJ2226" s="16">
        <v>9</v>
      </c>
      <c r="AK2226" s="17">
        <v>0.95899537943282342</v>
      </c>
      <c r="AL2226" t="str">
        <f>IF(AK2226&lt;='CAV Tier 1 Analysis'!$A$5,"Tier 1", "Tier 2")</f>
        <v>Tier 2</v>
      </c>
      <c r="AM2226" t="str">
        <f t="shared" si="69"/>
        <v>Pennsylvania - Tier 2</v>
      </c>
      <c r="AN2226" t="str">
        <f t="shared" si="70"/>
        <v>Chester Heights, Borough Of - Tier 2</v>
      </c>
    </row>
    <row r="2227" spans="1:40" x14ac:dyDescent="0.3">
      <c r="A2227">
        <v>3</v>
      </c>
      <c r="B2227" t="s">
        <v>23</v>
      </c>
      <c r="C2227" t="s">
        <v>4427</v>
      </c>
      <c r="D2227" t="s">
        <v>6842</v>
      </c>
      <c r="E2227" t="s">
        <v>2002</v>
      </c>
      <c r="F2227" s="12">
        <v>61.802388503315569</v>
      </c>
      <c r="G2227" s="12">
        <v>1176.111503926551</v>
      </c>
      <c r="H2227" s="12">
        <v>665.36251200285562</v>
      </c>
      <c r="I2227">
        <v>2</v>
      </c>
      <c r="J2227" s="15">
        <v>0</v>
      </c>
      <c r="K2227" s="15">
        <v>1</v>
      </c>
      <c r="L2227" s="58">
        <v>0.30115000000000003</v>
      </c>
      <c r="M2227">
        <v>0</v>
      </c>
      <c r="N2227">
        <v>2</v>
      </c>
      <c r="O2227" s="12">
        <v>16</v>
      </c>
      <c r="P2227" s="12">
        <v>2</v>
      </c>
      <c r="Q2227" s="12">
        <v>0</v>
      </c>
      <c r="R2227" s="12">
        <v>2</v>
      </c>
      <c r="S2227" s="12">
        <v>0</v>
      </c>
      <c r="T2227" s="12">
        <v>1267.8851790724707</v>
      </c>
      <c r="U2227" s="12">
        <v>1206.0827905691551</v>
      </c>
      <c r="V2227" s="12">
        <v>0</v>
      </c>
      <c r="W2227" s="59">
        <v>6.7096032421688719E-6</v>
      </c>
      <c r="X2227" s="59">
        <v>0</v>
      </c>
      <c r="Y2227" s="59">
        <v>1.2403870007442322E-4</v>
      </c>
      <c r="Z2227" s="59">
        <v>5.1849757583639564E-4</v>
      </c>
      <c r="AA2227" s="59">
        <v>3.5316998541870548E-4</v>
      </c>
      <c r="AB2227" s="59">
        <v>0</v>
      </c>
      <c r="AC2227" s="59">
        <v>4.4697568687754937E-5</v>
      </c>
      <c r="AD2227" s="59">
        <v>0</v>
      </c>
      <c r="AE2227" s="59">
        <v>1.0381447343008667E-4</v>
      </c>
      <c r="AF2227" s="59">
        <v>2.4695894492633686E-4</v>
      </c>
      <c r="AG2227" s="59">
        <v>0</v>
      </c>
      <c r="AH2227" s="17">
        <v>1.2708062287417014E-4</v>
      </c>
      <c r="AI2227" s="12">
        <v>2039</v>
      </c>
      <c r="AJ2227" s="16">
        <v>9</v>
      </c>
      <c r="AK2227" s="17">
        <v>0.95912246005569757</v>
      </c>
      <c r="AL2227" t="str">
        <f>IF(AK2227&lt;='CAV Tier 1 Analysis'!$A$5,"Tier 1", "Tier 2")</f>
        <v>Tier 2</v>
      </c>
      <c r="AM2227" t="str">
        <f t="shared" si="69"/>
        <v>Pennsylvania - Tier 2</v>
      </c>
      <c r="AN2227" t="str">
        <f t="shared" si="70"/>
        <v>Tower City, City Of - Tier 2</v>
      </c>
    </row>
    <row r="2228" spans="1:40" x14ac:dyDescent="0.3">
      <c r="A2228">
        <v>3</v>
      </c>
      <c r="B2228" t="s">
        <v>23</v>
      </c>
      <c r="C2228" t="s">
        <v>4727</v>
      </c>
      <c r="D2228" t="s">
        <v>7190</v>
      </c>
      <c r="E2228" t="s">
        <v>2828</v>
      </c>
      <c r="F2228" s="12">
        <v>5135.9348293873954</v>
      </c>
      <c r="G2228" s="12">
        <v>1698.0312287712688</v>
      </c>
      <c r="H2228" s="12">
        <v>812.27288004221452</v>
      </c>
      <c r="I2228">
        <v>1</v>
      </c>
      <c r="J2228" s="15">
        <v>0</v>
      </c>
      <c r="K2228" s="15">
        <v>1.0000000000000002</v>
      </c>
      <c r="L2228" s="58">
        <v>20.369389999999999</v>
      </c>
      <c r="M2228">
        <v>1</v>
      </c>
      <c r="N2228">
        <v>0</v>
      </c>
      <c r="O2228" s="12">
        <v>12</v>
      </c>
      <c r="P2228" s="12">
        <v>2</v>
      </c>
      <c r="Q2228" s="12">
        <v>0</v>
      </c>
      <c r="R2228" s="12">
        <v>1.0000000000000002</v>
      </c>
      <c r="S2228" s="12">
        <v>0</v>
      </c>
      <c r="T2228" s="12">
        <v>1990.1731407961404</v>
      </c>
      <c r="U2228" s="12">
        <v>0</v>
      </c>
      <c r="V2228" s="12">
        <v>0</v>
      </c>
      <c r="W2228" s="59">
        <v>4.5382874044496823E-4</v>
      </c>
      <c r="X2228" s="59">
        <v>1.6097615943078831E-5</v>
      </c>
      <c r="Y2228" s="59">
        <v>0</v>
      </c>
      <c r="Z2228" s="59">
        <v>3.8887318187729673E-4</v>
      </c>
      <c r="AA2228" s="59">
        <v>3.5316998541870548E-4</v>
      </c>
      <c r="AB2228" s="59">
        <v>0</v>
      </c>
      <c r="AC2228" s="59">
        <v>2.2348784343877475E-5</v>
      </c>
      <c r="AD2228" s="59">
        <v>0</v>
      </c>
      <c r="AE2228" s="59">
        <v>1.6295543165635785E-4</v>
      </c>
      <c r="AF2228" s="59">
        <v>0</v>
      </c>
      <c r="AG2228" s="59">
        <v>0</v>
      </c>
      <c r="AH2228" s="17">
        <v>1.2702488542584405E-4</v>
      </c>
      <c r="AI2228" s="12">
        <v>2040</v>
      </c>
      <c r="AJ2228" s="16">
        <v>9</v>
      </c>
      <c r="AK2228" s="17">
        <v>0.95924948494112339</v>
      </c>
      <c r="AL2228" t="str">
        <f>IF(AK2228&lt;='CAV Tier 1 Analysis'!$A$5,"Tier 1", "Tier 2")</f>
        <v>Tier 2</v>
      </c>
      <c r="AM2228" t="str">
        <f t="shared" si="69"/>
        <v>Pennsylvania - Tier 2</v>
      </c>
      <c r="AN2228" t="str">
        <f t="shared" si="70"/>
        <v>Buffalo, Township Of - Tier 2</v>
      </c>
    </row>
    <row r="2229" spans="1:40" x14ac:dyDescent="0.3">
      <c r="A2229">
        <v>3</v>
      </c>
      <c r="B2229" t="s">
        <v>23</v>
      </c>
      <c r="C2229" t="s">
        <v>3806</v>
      </c>
      <c r="D2229" t="s">
        <v>6179</v>
      </c>
      <c r="E2229" t="s">
        <v>2690</v>
      </c>
      <c r="F2229" s="12">
        <v>1034.3344638241169</v>
      </c>
      <c r="G2229" s="12">
        <v>1306.8023121256374</v>
      </c>
      <c r="H2229" s="12">
        <v>902.60643902761001</v>
      </c>
      <c r="I2229">
        <v>0</v>
      </c>
      <c r="J2229" s="15">
        <v>0.20527931015005743</v>
      </c>
      <c r="K2229" s="15">
        <v>0.7947206898499426</v>
      </c>
      <c r="L2229" s="58">
        <v>0.53112999999999988</v>
      </c>
      <c r="M2229">
        <v>2</v>
      </c>
      <c r="N2229">
        <v>0</v>
      </c>
      <c r="O2229" s="12">
        <v>13</v>
      </c>
      <c r="P2229" s="12">
        <v>1</v>
      </c>
      <c r="Q2229" s="12">
        <v>0</v>
      </c>
      <c r="R2229" s="12">
        <v>0</v>
      </c>
      <c r="S2229" s="12">
        <v>185.28642714058765</v>
      </c>
      <c r="T2229" s="12">
        <v>1541.479174369284</v>
      </c>
      <c r="U2229" s="12">
        <v>507.14471054516707</v>
      </c>
      <c r="V2229" s="12">
        <v>0</v>
      </c>
      <c r="W2229" s="59">
        <v>1.1833543317327418E-5</v>
      </c>
      <c r="X2229" s="59">
        <v>3.2195231886157661E-5</v>
      </c>
      <c r="Y2229" s="59">
        <v>0</v>
      </c>
      <c r="Z2229" s="59">
        <v>4.2127928036707145E-4</v>
      </c>
      <c r="AA2229" s="59">
        <v>1.7658499270935274E-4</v>
      </c>
      <c r="AB2229" s="59">
        <v>0</v>
      </c>
      <c r="AC2229" s="59">
        <v>0</v>
      </c>
      <c r="AD2229" s="59">
        <v>5.2479717487302526E-4</v>
      </c>
      <c r="AE2229" s="59">
        <v>1.2621635731057394E-4</v>
      </c>
      <c r="AF2229" s="59">
        <v>1.0384355337837452E-4</v>
      </c>
      <c r="AG2229" s="59">
        <v>0</v>
      </c>
      <c r="AH2229" s="17">
        <v>1.2697728489471664E-4</v>
      </c>
      <c r="AI2229" s="12">
        <v>2041</v>
      </c>
      <c r="AJ2229" s="16">
        <v>9</v>
      </c>
      <c r="AK2229" s="17">
        <v>0.95937646222601813</v>
      </c>
      <c r="AL2229" t="str">
        <f>IF(AK2229&lt;='CAV Tier 1 Analysis'!$A$5,"Tier 1", "Tier 2")</f>
        <v>Tier 2</v>
      </c>
      <c r="AM2229" t="str">
        <f t="shared" si="69"/>
        <v>Pennsylvania - Tier 2</v>
      </c>
      <c r="AN2229" t="str">
        <f t="shared" si="70"/>
        <v>Versailles, Boroughs Of - Tier 2</v>
      </c>
    </row>
    <row r="2230" spans="1:40" x14ac:dyDescent="0.3">
      <c r="A2230">
        <v>3</v>
      </c>
      <c r="B2230" t="s">
        <v>23</v>
      </c>
      <c r="C2230" t="s">
        <v>3582</v>
      </c>
      <c r="D2230" t="s">
        <v>7262</v>
      </c>
      <c r="E2230" t="s">
        <v>2804</v>
      </c>
      <c r="F2230" s="12">
        <v>900.1936729519</v>
      </c>
      <c r="G2230" s="12">
        <v>905.23179067064848</v>
      </c>
      <c r="H2230" s="12">
        <v>412.59209408066312</v>
      </c>
      <c r="I2230">
        <v>0</v>
      </c>
      <c r="J2230" s="15">
        <v>0</v>
      </c>
      <c r="K2230" s="15">
        <v>1</v>
      </c>
      <c r="L2230" s="58">
        <v>19.458279999999998</v>
      </c>
      <c r="M2230">
        <v>4</v>
      </c>
      <c r="N2230">
        <v>0</v>
      </c>
      <c r="O2230" s="12">
        <v>13</v>
      </c>
      <c r="P2230" s="12">
        <v>2</v>
      </c>
      <c r="Q2230" s="12">
        <v>0</v>
      </c>
      <c r="R2230" s="12">
        <v>0</v>
      </c>
      <c r="S2230" s="12">
        <v>0</v>
      </c>
      <c r="T2230" s="12">
        <v>1072.1145639885658</v>
      </c>
      <c r="U2230" s="12">
        <v>171.92089103666581</v>
      </c>
      <c r="V2230" s="12">
        <v>0</v>
      </c>
      <c r="W2230" s="59">
        <v>4.3352926639558256E-4</v>
      </c>
      <c r="X2230" s="59">
        <v>6.4390463772315322E-5</v>
      </c>
      <c r="Y2230" s="59">
        <v>0</v>
      </c>
      <c r="Z2230" s="59">
        <v>4.2127928036707145E-4</v>
      </c>
      <c r="AA2230" s="59">
        <v>3.5316998541870548E-4</v>
      </c>
      <c r="AB2230" s="59">
        <v>0</v>
      </c>
      <c r="AC2230" s="59">
        <v>0</v>
      </c>
      <c r="AD2230" s="59">
        <v>0</v>
      </c>
      <c r="AE2230" s="59">
        <v>8.7784770067761861E-5</v>
      </c>
      <c r="AF2230" s="59">
        <v>3.5202725876865301E-5</v>
      </c>
      <c r="AG2230" s="59">
        <v>0</v>
      </c>
      <c r="AH2230" s="17">
        <v>1.2685059017257291E-4</v>
      </c>
      <c r="AI2230" s="12">
        <v>2042</v>
      </c>
      <c r="AJ2230" s="16">
        <v>9</v>
      </c>
      <c r="AK2230" s="17">
        <v>0.95950331281619072</v>
      </c>
      <c r="AL2230" t="str">
        <f>IF(AK2230&lt;='CAV Tier 1 Analysis'!$A$5,"Tier 1", "Tier 2")</f>
        <v>Tier 2</v>
      </c>
      <c r="AM2230" t="str">
        <f t="shared" si="69"/>
        <v>Pennsylvania - Tier 2</v>
      </c>
      <c r="AN2230" t="str">
        <f t="shared" si="70"/>
        <v>Bloomfield, Township Of - Tier 2</v>
      </c>
    </row>
    <row r="2231" spans="1:40" x14ac:dyDescent="0.3">
      <c r="A2231">
        <v>3</v>
      </c>
      <c r="B2231" t="s">
        <v>23</v>
      </c>
      <c r="C2231" t="s">
        <v>3642</v>
      </c>
      <c r="D2231" t="s">
        <v>7089</v>
      </c>
      <c r="E2231" t="s">
        <v>2898</v>
      </c>
      <c r="F2231" s="12">
        <v>6110.5032353730385</v>
      </c>
      <c r="G2231" s="12">
        <v>1044.9019784012751</v>
      </c>
      <c r="H2231" s="12">
        <v>507.94311881343748</v>
      </c>
      <c r="I2231">
        <v>0</v>
      </c>
      <c r="J2231" s="15">
        <v>0</v>
      </c>
      <c r="K2231" s="15">
        <v>1.0000000000000002</v>
      </c>
      <c r="L2231" s="58">
        <v>24.234580000000001</v>
      </c>
      <c r="M2231">
        <v>1</v>
      </c>
      <c r="N2231">
        <v>0</v>
      </c>
      <c r="O2231" s="12">
        <v>12</v>
      </c>
      <c r="P2231" s="12">
        <v>2</v>
      </c>
      <c r="Q2231" s="12">
        <v>0</v>
      </c>
      <c r="R2231" s="12">
        <v>0</v>
      </c>
      <c r="S2231" s="12">
        <v>0</v>
      </c>
      <c r="T2231" s="12">
        <v>1171.8631106726821</v>
      </c>
      <c r="U2231" s="12">
        <v>0</v>
      </c>
      <c r="V2231" s="12">
        <v>0</v>
      </c>
      <c r="W2231" s="59">
        <v>5.3994493289258143E-4</v>
      </c>
      <c r="X2231" s="59">
        <v>1.6097615943078831E-5</v>
      </c>
      <c r="Y2231" s="59">
        <v>0</v>
      </c>
      <c r="Z2231" s="59">
        <v>3.8887318187729673E-4</v>
      </c>
      <c r="AA2231" s="59">
        <v>3.5316998541870548E-4</v>
      </c>
      <c r="AB2231" s="59">
        <v>0</v>
      </c>
      <c r="AC2231" s="59">
        <v>0</v>
      </c>
      <c r="AD2231" s="59">
        <v>0</v>
      </c>
      <c r="AE2231" s="59">
        <v>9.5952183821271836E-5</v>
      </c>
      <c r="AF2231" s="59">
        <v>0</v>
      </c>
      <c r="AG2231" s="59">
        <v>0</v>
      </c>
      <c r="AH2231" s="17">
        <v>1.2673071817753949E-4</v>
      </c>
      <c r="AI2231" s="12">
        <v>2043</v>
      </c>
      <c r="AJ2231" s="16">
        <v>9</v>
      </c>
      <c r="AK2231" s="17">
        <v>0.95963004353436832</v>
      </c>
      <c r="AL2231" t="str">
        <f>IF(AK2231&lt;='CAV Tier 1 Analysis'!$A$5,"Tier 1", "Tier 2")</f>
        <v>Tier 2</v>
      </c>
      <c r="AM2231" t="str">
        <f t="shared" si="69"/>
        <v>Pennsylvania - Tier 2</v>
      </c>
      <c r="AN2231" t="str">
        <f t="shared" si="70"/>
        <v>Jefferson, Township Of - Tier 2</v>
      </c>
    </row>
    <row r="2232" spans="1:40" x14ac:dyDescent="0.3">
      <c r="A2232">
        <v>3</v>
      </c>
      <c r="B2232" t="s">
        <v>23</v>
      </c>
      <c r="C2232" t="s">
        <v>3625</v>
      </c>
      <c r="D2232" t="s">
        <v>6250</v>
      </c>
      <c r="E2232" t="s">
        <v>2729</v>
      </c>
      <c r="F2232" s="12">
        <v>1474.1235264585641</v>
      </c>
      <c r="G2232" s="12">
        <v>1119.0120771711399</v>
      </c>
      <c r="H2232" s="12">
        <v>498.57780925154685</v>
      </c>
      <c r="I2232">
        <v>0</v>
      </c>
      <c r="J2232" s="15">
        <v>4.1591919707863828E-2</v>
      </c>
      <c r="K2232" s="15">
        <v>0.95840808029213631</v>
      </c>
      <c r="L2232" s="58">
        <v>14.565809999999999</v>
      </c>
      <c r="M2232">
        <v>2</v>
      </c>
      <c r="N2232">
        <v>2</v>
      </c>
      <c r="O2232" s="12">
        <v>12</v>
      </c>
      <c r="P2232" s="12">
        <v>2</v>
      </c>
      <c r="Q2232" s="12">
        <v>0</v>
      </c>
      <c r="R2232" s="12">
        <v>0</v>
      </c>
      <c r="S2232" s="12">
        <v>20.736808210512983</v>
      </c>
      <c r="T2232" s="12">
        <v>1370.6198118949412</v>
      </c>
      <c r="U2232" s="12">
        <v>0</v>
      </c>
      <c r="V2232" s="12">
        <v>0</v>
      </c>
      <c r="W2232" s="59">
        <v>3.2452533953450358E-4</v>
      </c>
      <c r="X2232" s="59">
        <v>3.2195231886157661E-5</v>
      </c>
      <c r="Y2232" s="59">
        <v>1.2403870007442322E-4</v>
      </c>
      <c r="Z2232" s="59">
        <v>3.8887318187729673E-4</v>
      </c>
      <c r="AA2232" s="59">
        <v>3.5316998541870548E-4</v>
      </c>
      <c r="AB2232" s="59">
        <v>0</v>
      </c>
      <c r="AC2232" s="59">
        <v>0</v>
      </c>
      <c r="AD2232" s="59">
        <v>5.8734028890867919E-5</v>
      </c>
      <c r="AE2232" s="59">
        <v>1.1222638799895983E-4</v>
      </c>
      <c r="AF2232" s="59">
        <v>0</v>
      </c>
      <c r="AG2232" s="59">
        <v>0</v>
      </c>
      <c r="AH2232" s="17">
        <v>1.2670571415281039E-4</v>
      </c>
      <c r="AI2232" s="12">
        <v>2044</v>
      </c>
      <c r="AJ2232" s="16">
        <v>9</v>
      </c>
      <c r="AK2232" s="17">
        <v>0.95975674924852117</v>
      </c>
      <c r="AL2232" t="str">
        <f>IF(AK2232&lt;='CAV Tier 1 Analysis'!$A$5,"Tier 1", "Tier 2")</f>
        <v>Tier 2</v>
      </c>
      <c r="AM2232" t="str">
        <f t="shared" si="69"/>
        <v>Pennsylvania - Tier 2</v>
      </c>
      <c r="AN2232" t="str">
        <f t="shared" si="70"/>
        <v>Union, Township Of - Tier 2</v>
      </c>
    </row>
    <row r="2233" spans="1:40" x14ac:dyDescent="0.3">
      <c r="A2233">
        <v>3</v>
      </c>
      <c r="B2233" t="s">
        <v>23</v>
      </c>
      <c r="C2233" t="s">
        <v>3602</v>
      </c>
      <c r="D2233" t="s">
        <v>7388</v>
      </c>
      <c r="E2233" t="s">
        <v>2775</v>
      </c>
      <c r="F2233" s="12">
        <v>1453.8078360389682</v>
      </c>
      <c r="G2233" s="12">
        <v>260.99804889417857</v>
      </c>
      <c r="H2233" s="12">
        <v>186.02025743070647</v>
      </c>
      <c r="I2233">
        <v>0</v>
      </c>
      <c r="J2233" s="15">
        <v>0</v>
      </c>
      <c r="K2233" s="15">
        <v>1</v>
      </c>
      <c r="L2233" s="58">
        <v>20.072310000000002</v>
      </c>
      <c r="M2233">
        <v>0</v>
      </c>
      <c r="N2233">
        <v>0</v>
      </c>
      <c r="O2233" s="12">
        <v>12</v>
      </c>
      <c r="P2233" s="12">
        <v>3</v>
      </c>
      <c r="Q2233" s="12">
        <v>0</v>
      </c>
      <c r="R2233" s="12">
        <v>0</v>
      </c>
      <c r="S2233" s="12">
        <v>0</v>
      </c>
      <c r="T2233" s="12">
        <v>334.16843616413104</v>
      </c>
      <c r="U2233" s="12">
        <v>0</v>
      </c>
      <c r="V2233" s="12">
        <v>0</v>
      </c>
      <c r="W2233" s="59">
        <v>4.4720981654928994E-4</v>
      </c>
      <c r="X2233" s="59">
        <v>0</v>
      </c>
      <c r="Y2233" s="59">
        <v>0</v>
      </c>
      <c r="Z2233" s="59">
        <v>3.8887318187729673E-4</v>
      </c>
      <c r="AA2233" s="59">
        <v>5.2975497812805816E-4</v>
      </c>
      <c r="AB2233" s="59">
        <v>0</v>
      </c>
      <c r="AC2233" s="59">
        <v>0</v>
      </c>
      <c r="AD2233" s="59">
        <v>0</v>
      </c>
      <c r="AE2233" s="59">
        <v>2.7361720769315713E-5</v>
      </c>
      <c r="AF2233" s="59">
        <v>0</v>
      </c>
      <c r="AG2233" s="59">
        <v>0</v>
      </c>
      <c r="AH2233" s="17">
        <v>1.2665451793854188E-4</v>
      </c>
      <c r="AI2233" s="12">
        <v>2045</v>
      </c>
      <c r="AJ2233" s="16">
        <v>9</v>
      </c>
      <c r="AK2233" s="17">
        <v>0.95988340376645975</v>
      </c>
      <c r="AL2233" t="str">
        <f>IF(AK2233&lt;='CAV Tier 1 Analysis'!$A$5,"Tier 1", "Tier 2")</f>
        <v>Tier 2</v>
      </c>
      <c r="AM2233" t="str">
        <f t="shared" si="69"/>
        <v>Pennsylvania - Tier 2</v>
      </c>
      <c r="AN2233" t="str">
        <f t="shared" si="70"/>
        <v>Greenwood, Township Of - Tier 2</v>
      </c>
    </row>
    <row r="2234" spans="1:40" x14ac:dyDescent="0.3">
      <c r="A2234">
        <v>3</v>
      </c>
      <c r="B2234" t="s">
        <v>23</v>
      </c>
      <c r="C2234" t="s">
        <v>4132</v>
      </c>
      <c r="D2234" t="s">
        <v>6529</v>
      </c>
      <c r="E2234" t="s">
        <v>3053</v>
      </c>
      <c r="F2234" s="12">
        <v>4477.7204733504741</v>
      </c>
      <c r="G2234" s="12">
        <v>2158.5554034085867</v>
      </c>
      <c r="H2234" s="12">
        <v>1065.5940211585478</v>
      </c>
      <c r="I2234">
        <v>0</v>
      </c>
      <c r="J2234" s="15">
        <v>0</v>
      </c>
      <c r="K2234" s="15">
        <v>1.0000000000000002</v>
      </c>
      <c r="L2234" s="58">
        <v>24.055139999999998</v>
      </c>
      <c r="M2234">
        <v>0</v>
      </c>
      <c r="N2234">
        <v>0</v>
      </c>
      <c r="O2234" s="12">
        <v>8.4444444444444446</v>
      </c>
      <c r="P2234" s="12">
        <v>2.1111111111111112</v>
      </c>
      <c r="Q2234" s="12">
        <v>0</v>
      </c>
      <c r="R2234" s="12">
        <v>0</v>
      </c>
      <c r="S2234" s="12">
        <v>0</v>
      </c>
      <c r="T2234" s="12">
        <v>2564.5602681182868</v>
      </c>
      <c r="U2234" s="12">
        <v>0</v>
      </c>
      <c r="V2234" s="12">
        <v>0</v>
      </c>
      <c r="W2234" s="59">
        <v>5.3594702086942083E-4</v>
      </c>
      <c r="X2234" s="59">
        <v>0</v>
      </c>
      <c r="Y2234" s="59">
        <v>0</v>
      </c>
      <c r="Z2234" s="59">
        <v>2.7365149835809771E-4</v>
      </c>
      <c r="AA2234" s="59">
        <v>3.7279054016418911E-4</v>
      </c>
      <c r="AB2234" s="59">
        <v>0</v>
      </c>
      <c r="AC2234" s="59">
        <v>0</v>
      </c>
      <c r="AD2234" s="59">
        <v>0</v>
      </c>
      <c r="AE2234" s="59">
        <v>2.0998626548280203E-4</v>
      </c>
      <c r="AF2234" s="59">
        <v>0</v>
      </c>
      <c r="AG2234" s="59">
        <v>0</v>
      </c>
      <c r="AH2234" s="17">
        <v>1.265795749885918E-4</v>
      </c>
      <c r="AI2234" s="12">
        <v>2046</v>
      </c>
      <c r="AJ2234" s="16">
        <v>9</v>
      </c>
      <c r="AK2234" s="17">
        <v>0.96000998334144838</v>
      </c>
      <c r="AL2234" t="str">
        <f>IF(AK2234&lt;='CAV Tier 1 Analysis'!$A$5,"Tier 1", "Tier 2")</f>
        <v>Tier 2</v>
      </c>
      <c r="AM2234" t="str">
        <f t="shared" si="69"/>
        <v>Pennsylvania - Tier 2</v>
      </c>
      <c r="AN2234" t="str">
        <f t="shared" si="70"/>
        <v>Fairview, Township Of - Tier 2</v>
      </c>
    </row>
    <row r="2235" spans="1:40" x14ac:dyDescent="0.3">
      <c r="A2235">
        <v>3</v>
      </c>
      <c r="B2235" t="s">
        <v>23</v>
      </c>
      <c r="C2235" t="s">
        <v>4524</v>
      </c>
      <c r="D2235" t="s">
        <v>6948</v>
      </c>
      <c r="E2235" t="s">
        <v>2197</v>
      </c>
      <c r="F2235" s="12">
        <v>48.050649781023132</v>
      </c>
      <c r="G2235" s="12">
        <v>1007.9620000968308</v>
      </c>
      <c r="H2235" s="12">
        <v>328.18732907376335</v>
      </c>
      <c r="I2235">
        <v>3</v>
      </c>
      <c r="J2235" s="15">
        <v>9.9213141910546657E-2</v>
      </c>
      <c r="K2235" s="15">
        <v>0.90078685808945336</v>
      </c>
      <c r="L2235" s="58">
        <v>0.72440000000000004</v>
      </c>
      <c r="M2235">
        <v>5</v>
      </c>
      <c r="N2235">
        <v>0</v>
      </c>
      <c r="O2235" s="12">
        <v>15.666666666666666</v>
      </c>
      <c r="P2235" s="12">
        <v>2</v>
      </c>
      <c r="Q2235" s="12">
        <v>0</v>
      </c>
      <c r="R2235" s="12">
        <v>2.7023605742683601</v>
      </c>
      <c r="S2235" s="12">
        <v>32.560496052638555</v>
      </c>
      <c r="T2235" s="12">
        <v>1017.0143003003188</v>
      </c>
      <c r="U2235" s="12">
        <v>968.9636505192957</v>
      </c>
      <c r="V2235" s="12">
        <v>0</v>
      </c>
      <c r="W2235" s="59">
        <v>1.6139586879054061E-5</v>
      </c>
      <c r="X2235" s="59">
        <v>8.0488079715394149E-5</v>
      </c>
      <c r="Y2235" s="59">
        <v>0</v>
      </c>
      <c r="Z2235" s="59">
        <v>5.0769554300647069E-4</v>
      </c>
      <c r="AA2235" s="59">
        <v>3.5316998541870548E-4</v>
      </c>
      <c r="AB2235" s="59">
        <v>0</v>
      </c>
      <c r="AC2235" s="59">
        <v>6.039447369372045E-5</v>
      </c>
      <c r="AD2235" s="59">
        <v>9.2222925362598748E-5</v>
      </c>
      <c r="AE2235" s="59">
        <v>8.3273158957330765E-5</v>
      </c>
      <c r="AF2235" s="59">
        <v>1.9840614813125158E-4</v>
      </c>
      <c r="AG2235" s="59">
        <v>0</v>
      </c>
      <c r="AH2235" s="17">
        <v>1.2652635465132053E-4</v>
      </c>
      <c r="AI2235" s="12">
        <v>2047</v>
      </c>
      <c r="AJ2235" s="16">
        <v>9</v>
      </c>
      <c r="AK2235" s="17">
        <v>0.96013650969609965</v>
      </c>
      <c r="AL2235" t="str">
        <f>IF(AK2235&lt;='CAV Tier 1 Analysis'!$A$5,"Tier 1", "Tier 2")</f>
        <v>Tier 2</v>
      </c>
      <c r="AM2235" t="str">
        <f t="shared" si="69"/>
        <v>Pennsylvania - Tier 2</v>
      </c>
      <c r="AN2235" t="str">
        <f t="shared" si="70"/>
        <v>Factoryville, Borough Of - Tier 2</v>
      </c>
    </row>
    <row r="2236" spans="1:40" x14ac:dyDescent="0.3">
      <c r="A2236">
        <v>3</v>
      </c>
      <c r="B2236" t="s">
        <v>23</v>
      </c>
      <c r="C2236" t="s">
        <v>3675</v>
      </c>
      <c r="D2236" t="s">
        <v>6428</v>
      </c>
      <c r="E2236" t="s">
        <v>3116</v>
      </c>
      <c r="F2236" s="12">
        <v>10031.244729889089</v>
      </c>
      <c r="G2236" s="12">
        <v>1510.3865050268641</v>
      </c>
      <c r="H2236" s="12">
        <v>629.06990816182622</v>
      </c>
      <c r="I2236">
        <v>0</v>
      </c>
      <c r="J2236" s="15">
        <v>0</v>
      </c>
      <c r="K2236" s="15">
        <v>0.99999999999999989</v>
      </c>
      <c r="L2236" s="58">
        <v>28.822780000000002</v>
      </c>
      <c r="M2236">
        <v>0</v>
      </c>
      <c r="N2236">
        <v>0</v>
      </c>
      <c r="O2236" s="12">
        <v>8</v>
      </c>
      <c r="P2236" s="12">
        <v>2</v>
      </c>
      <c r="Q2236" s="12">
        <v>0</v>
      </c>
      <c r="R2236" s="12">
        <v>0</v>
      </c>
      <c r="S2236" s="12">
        <v>0</v>
      </c>
      <c r="T2236" s="12">
        <v>1671.2768940115318</v>
      </c>
      <c r="U2236" s="12">
        <v>0</v>
      </c>
      <c r="V2236" s="12">
        <v>0</v>
      </c>
      <c r="W2236" s="59">
        <v>6.4216974310582801E-4</v>
      </c>
      <c r="X2236" s="59">
        <v>0</v>
      </c>
      <c r="Y2236" s="59">
        <v>0</v>
      </c>
      <c r="Z2236" s="59">
        <v>2.5924878791819782E-4</v>
      </c>
      <c r="AA2236" s="59">
        <v>3.5316998541870548E-4</v>
      </c>
      <c r="AB2236" s="59">
        <v>0</v>
      </c>
      <c r="AC2236" s="59">
        <v>0</v>
      </c>
      <c r="AD2236" s="59">
        <v>0</v>
      </c>
      <c r="AE2236" s="59">
        <v>1.368441981746367E-4</v>
      </c>
      <c r="AF2236" s="59">
        <v>0</v>
      </c>
      <c r="AG2236" s="59">
        <v>0</v>
      </c>
      <c r="AH2236" s="17">
        <v>1.2649388314703346E-4</v>
      </c>
      <c r="AI2236" s="12">
        <v>2048</v>
      </c>
      <c r="AJ2236" s="16">
        <v>9</v>
      </c>
      <c r="AK2236" s="17">
        <v>0.96026300357924665</v>
      </c>
      <c r="AL2236" t="str">
        <f>IF(AK2236&lt;='CAV Tier 1 Analysis'!$A$5,"Tier 1", "Tier 2")</f>
        <v>Tier 2</v>
      </c>
      <c r="AM2236" t="str">
        <f t="shared" si="69"/>
        <v>Pennsylvania - Tier 2</v>
      </c>
      <c r="AN2236" t="str">
        <f t="shared" si="70"/>
        <v>Franklin, Township Of - Tier 2</v>
      </c>
    </row>
    <row r="2237" spans="1:40" x14ac:dyDescent="0.3">
      <c r="A2237">
        <v>3</v>
      </c>
      <c r="B2237" t="s">
        <v>23</v>
      </c>
      <c r="C2237" t="s">
        <v>4651</v>
      </c>
      <c r="D2237" t="s">
        <v>7102</v>
      </c>
      <c r="E2237" t="s">
        <v>2643</v>
      </c>
      <c r="F2237" s="12">
        <v>494.21415073789063</v>
      </c>
      <c r="G2237" s="12">
        <v>892.12221037996289</v>
      </c>
      <c r="H2237" s="12">
        <v>471.91107011635114</v>
      </c>
      <c r="I2237">
        <v>0</v>
      </c>
      <c r="J2237" s="15">
        <v>0.17766536427348723</v>
      </c>
      <c r="K2237" s="15">
        <v>0.82233463572651289</v>
      </c>
      <c r="L2237" s="58">
        <v>9.1191099999999992</v>
      </c>
      <c r="M2237">
        <v>0</v>
      </c>
      <c r="N2237">
        <v>0</v>
      </c>
      <c r="O2237" s="12">
        <v>13</v>
      </c>
      <c r="P2237" s="12">
        <v>2</v>
      </c>
      <c r="Q2237" s="12">
        <v>0</v>
      </c>
      <c r="R2237" s="12">
        <v>0</v>
      </c>
      <c r="S2237" s="12">
        <v>83.842252176912694</v>
      </c>
      <c r="T2237" s="12">
        <v>967.36640043480793</v>
      </c>
      <c r="U2237" s="12">
        <v>473.15224969691729</v>
      </c>
      <c r="V2237" s="12">
        <v>0</v>
      </c>
      <c r="W2237" s="59">
        <v>2.0317320279493464E-4</v>
      </c>
      <c r="X2237" s="59">
        <v>0</v>
      </c>
      <c r="Y2237" s="59">
        <v>0</v>
      </c>
      <c r="Z2237" s="59">
        <v>4.2127928036707145E-4</v>
      </c>
      <c r="AA2237" s="59">
        <v>3.5316998541870548E-4</v>
      </c>
      <c r="AB2237" s="59">
        <v>0</v>
      </c>
      <c r="AC2237" s="59">
        <v>0</v>
      </c>
      <c r="AD2237" s="59">
        <v>2.3747112919420715E-4</v>
      </c>
      <c r="AE2237" s="59">
        <v>7.9207987547078729E-5</v>
      </c>
      <c r="AF2237" s="59">
        <v>9.6883216714776116E-5</v>
      </c>
      <c r="AG2237" s="59">
        <v>0</v>
      </c>
      <c r="AH2237" s="17">
        <v>1.264713456397067E-4</v>
      </c>
      <c r="AI2237" s="12">
        <v>2049</v>
      </c>
      <c r="AJ2237" s="16">
        <v>9</v>
      </c>
      <c r="AK2237" s="17">
        <v>0.96038947492488635</v>
      </c>
      <c r="AL2237" t="str">
        <f>IF(AK2237&lt;='CAV Tier 1 Analysis'!$A$5,"Tier 1", "Tier 2")</f>
        <v>Tier 2</v>
      </c>
      <c r="AM2237" t="str">
        <f t="shared" si="69"/>
        <v>Pennsylvania - Tier 2</v>
      </c>
      <c r="AN2237" t="str">
        <f t="shared" si="70"/>
        <v>North Towanda, Township Of - Tier 2</v>
      </c>
    </row>
    <row r="2238" spans="1:40" x14ac:dyDescent="0.3">
      <c r="A2238">
        <v>3</v>
      </c>
      <c r="B2238" t="s">
        <v>23</v>
      </c>
      <c r="C2238" t="s">
        <v>4510</v>
      </c>
      <c r="D2238" t="s">
        <v>6934</v>
      </c>
      <c r="E2238" t="s">
        <v>2191</v>
      </c>
      <c r="F2238" s="12">
        <v>1509.5346884569658</v>
      </c>
      <c r="G2238" s="12">
        <v>859.54467436134541</v>
      </c>
      <c r="H2238" s="12">
        <v>494.91982419749399</v>
      </c>
      <c r="I2238">
        <v>4</v>
      </c>
      <c r="J2238" s="15">
        <v>3.1187221139593851E-2</v>
      </c>
      <c r="K2238" s="15">
        <v>0.96881277886040607</v>
      </c>
      <c r="L2238" s="58">
        <v>3.9872100000000001</v>
      </c>
      <c r="M2238">
        <v>4</v>
      </c>
      <c r="N2238">
        <v>3</v>
      </c>
      <c r="O2238" s="12">
        <v>15</v>
      </c>
      <c r="P2238" s="12">
        <v>2</v>
      </c>
      <c r="Q2238" s="12">
        <v>0</v>
      </c>
      <c r="R2238" s="12">
        <v>3.8752511154416243</v>
      </c>
      <c r="S2238" s="12">
        <v>15.435174003616158</v>
      </c>
      <c r="T2238" s="12">
        <v>993.75151440815716</v>
      </c>
      <c r="U2238" s="12">
        <v>0</v>
      </c>
      <c r="V2238" s="12">
        <v>0</v>
      </c>
      <c r="W2238" s="59">
        <v>8.8834790447312459E-5</v>
      </c>
      <c r="X2238" s="59">
        <v>6.4390463772315322E-5</v>
      </c>
      <c r="Y2238" s="59">
        <v>1.8605805011163483E-4</v>
      </c>
      <c r="Z2238" s="59">
        <v>4.8609147734662091E-4</v>
      </c>
      <c r="AA2238" s="59">
        <v>3.5316998541870548E-4</v>
      </c>
      <c r="AB2238" s="59">
        <v>0</v>
      </c>
      <c r="AC2238" s="59">
        <v>8.660715145737547E-5</v>
      </c>
      <c r="AD2238" s="59">
        <v>4.3717911968938363E-5</v>
      </c>
      <c r="AE2238" s="59">
        <v>8.1368401406904675E-5</v>
      </c>
      <c r="AF2238" s="59">
        <v>0</v>
      </c>
      <c r="AG2238" s="59">
        <v>0</v>
      </c>
      <c r="AH2238" s="17">
        <v>1.263852938118007E-4</v>
      </c>
      <c r="AI2238" s="12">
        <v>2050</v>
      </c>
      <c r="AJ2238" s="16">
        <v>9</v>
      </c>
      <c r="AK2238" s="17">
        <v>0.96051586021869817</v>
      </c>
      <c r="AL2238" t="str">
        <f>IF(AK2238&lt;='CAV Tier 1 Analysis'!$A$5,"Tier 1", "Tier 2")</f>
        <v>Tier 2</v>
      </c>
      <c r="AM2238" t="str">
        <f t="shared" si="69"/>
        <v>Pennsylvania - Tier 2</v>
      </c>
      <c r="AN2238" t="str">
        <f t="shared" si="70"/>
        <v>New Stanton, Borough Of - Tier 2</v>
      </c>
    </row>
    <row r="2239" spans="1:40" x14ac:dyDescent="0.3">
      <c r="A2239">
        <v>3</v>
      </c>
      <c r="B2239" t="s">
        <v>23</v>
      </c>
      <c r="C2239" t="s">
        <v>4006</v>
      </c>
      <c r="D2239" t="s">
        <v>6389</v>
      </c>
      <c r="E2239" t="s">
        <v>2718</v>
      </c>
      <c r="F2239" s="12">
        <v>35.631579362721666</v>
      </c>
      <c r="G2239" s="12">
        <v>624.20133587572957</v>
      </c>
      <c r="H2239" s="12">
        <v>418.97362179988289</v>
      </c>
      <c r="I2239">
        <v>4</v>
      </c>
      <c r="J2239" s="15">
        <v>0.2125581109586516</v>
      </c>
      <c r="K2239" s="15">
        <v>0.78744188904134838</v>
      </c>
      <c r="L2239" s="58">
        <v>0.48829</v>
      </c>
      <c r="M2239">
        <v>5</v>
      </c>
      <c r="N2239">
        <v>0</v>
      </c>
      <c r="O2239" s="12">
        <v>10.199999999999999</v>
      </c>
      <c r="P2239" s="12">
        <v>2.4</v>
      </c>
      <c r="Q2239" s="12">
        <v>0</v>
      </c>
      <c r="R2239" s="12">
        <v>3.1497675561653935</v>
      </c>
      <c r="S2239" s="12">
        <v>89.05624159128763</v>
      </c>
      <c r="T2239" s="12">
        <v>792.50224291465645</v>
      </c>
      <c r="U2239" s="12">
        <v>756.87066355193474</v>
      </c>
      <c r="V2239" s="12">
        <v>0</v>
      </c>
      <c r="W2239" s="59">
        <v>1.087907078571688E-5</v>
      </c>
      <c r="X2239" s="59">
        <v>8.0488079715394149E-5</v>
      </c>
      <c r="Y2239" s="59">
        <v>0</v>
      </c>
      <c r="Z2239" s="59">
        <v>3.3054220459570222E-4</v>
      </c>
      <c r="AA2239" s="59">
        <v>4.2380398250244653E-4</v>
      </c>
      <c r="AB2239" s="59">
        <v>0</v>
      </c>
      <c r="AC2239" s="59">
        <v>7.0393475846082347E-5</v>
      </c>
      <c r="AD2239" s="59">
        <v>2.522390048379295E-4</v>
      </c>
      <c r="AE2239" s="59">
        <v>6.4890105506663597E-5</v>
      </c>
      <c r="AF2239" s="59">
        <v>1.5497773617039666E-4</v>
      </c>
      <c r="AG2239" s="59">
        <v>0</v>
      </c>
      <c r="AH2239" s="17">
        <v>1.2620124181457563E-4</v>
      </c>
      <c r="AI2239" s="12">
        <v>2051</v>
      </c>
      <c r="AJ2239" s="16">
        <v>9</v>
      </c>
      <c r="AK2239" s="17">
        <v>0.96064206146051279</v>
      </c>
      <c r="AL2239" t="str">
        <f>IF(AK2239&lt;='CAV Tier 1 Analysis'!$A$5,"Tier 1", "Tier 2")</f>
        <v>Tier 2</v>
      </c>
      <c r="AM2239" t="str">
        <f t="shared" si="69"/>
        <v>Pennsylvania - Tier 2</v>
      </c>
      <c r="AN2239" t="str">
        <f t="shared" si="70"/>
        <v>Chester Hill, Borough Of - Tier 2</v>
      </c>
    </row>
    <row r="2240" spans="1:40" x14ac:dyDescent="0.3">
      <c r="A2240">
        <v>3</v>
      </c>
      <c r="B2240" t="s">
        <v>23</v>
      </c>
      <c r="C2240" t="s">
        <v>3584</v>
      </c>
      <c r="D2240" t="s">
        <v>7490</v>
      </c>
      <c r="E2240" t="s">
        <v>3091</v>
      </c>
      <c r="F2240" s="12">
        <v>4686.2225180515361</v>
      </c>
      <c r="G2240" s="12">
        <v>2355.9113741958477</v>
      </c>
      <c r="H2240" s="12">
        <v>1132.4532900897918</v>
      </c>
      <c r="I2240">
        <v>0</v>
      </c>
      <c r="J2240" s="15">
        <v>0</v>
      </c>
      <c r="K2240" s="15">
        <v>1.0000000000000002</v>
      </c>
      <c r="L2240" s="58">
        <v>25.174039999999998</v>
      </c>
      <c r="M2240">
        <v>0</v>
      </c>
      <c r="N2240">
        <v>0</v>
      </c>
      <c r="O2240" s="12">
        <v>8</v>
      </c>
      <c r="P2240" s="12">
        <v>2</v>
      </c>
      <c r="Q2240" s="12">
        <v>0</v>
      </c>
      <c r="R2240" s="12">
        <v>0</v>
      </c>
      <c r="S2240" s="12">
        <v>0</v>
      </c>
      <c r="T2240" s="12">
        <v>2623.828437017231</v>
      </c>
      <c r="U2240" s="12">
        <v>0</v>
      </c>
      <c r="V2240" s="12">
        <v>0</v>
      </c>
      <c r="W2240" s="59">
        <v>5.6087604317612096E-4</v>
      </c>
      <c r="X2240" s="59">
        <v>0</v>
      </c>
      <c r="Y2240" s="59">
        <v>0</v>
      </c>
      <c r="Z2240" s="59">
        <v>2.5924878791819782E-4</v>
      </c>
      <c r="AA2240" s="59">
        <v>3.5316998541870548E-4</v>
      </c>
      <c r="AB2240" s="59">
        <v>0</v>
      </c>
      <c r="AC2240" s="59">
        <v>0</v>
      </c>
      <c r="AD2240" s="59">
        <v>0</v>
      </c>
      <c r="AE2240" s="59">
        <v>2.1483914478683373E-4</v>
      </c>
      <c r="AF2240" s="59">
        <v>0</v>
      </c>
      <c r="AG2240" s="59">
        <v>0</v>
      </c>
      <c r="AH2240" s="17">
        <v>1.2619399648180528E-4</v>
      </c>
      <c r="AI2240" s="12">
        <v>2052</v>
      </c>
      <c r="AJ2240" s="16">
        <v>9</v>
      </c>
      <c r="AK2240" s="17">
        <v>0.96076825545699462</v>
      </c>
      <c r="AL2240" t="str">
        <f>IF(AK2240&lt;='CAV Tier 1 Analysis'!$A$5,"Tier 1", "Tier 2")</f>
        <v>Tier 2</v>
      </c>
      <c r="AM2240" t="str">
        <f t="shared" si="69"/>
        <v>Pennsylvania - Tier 2</v>
      </c>
      <c r="AN2240" t="str">
        <f t="shared" si="70"/>
        <v>Clay, Township Of - Tier 2</v>
      </c>
    </row>
    <row r="2241" spans="1:40" x14ac:dyDescent="0.3">
      <c r="A2241">
        <v>3</v>
      </c>
      <c r="B2241" t="s">
        <v>23</v>
      </c>
      <c r="C2241" t="s">
        <v>4152</v>
      </c>
      <c r="D2241" t="s">
        <v>6550</v>
      </c>
      <c r="E2241" t="s">
        <v>2443</v>
      </c>
      <c r="F2241" s="12">
        <v>149.22091726101061</v>
      </c>
      <c r="G2241" s="12">
        <v>1337.4265951299922</v>
      </c>
      <c r="H2241" s="12">
        <v>742.10998714509924</v>
      </c>
      <c r="I2241">
        <v>2</v>
      </c>
      <c r="J2241" s="15">
        <v>2.9267715837086233E-2</v>
      </c>
      <c r="K2241" s="15">
        <v>0.97073228416291357</v>
      </c>
      <c r="L2241" s="58">
        <v>1.0147700000000002</v>
      </c>
      <c r="M2241">
        <v>6</v>
      </c>
      <c r="N2241">
        <v>0</v>
      </c>
      <c r="O2241" s="12">
        <v>13</v>
      </c>
      <c r="P2241" s="12">
        <v>2</v>
      </c>
      <c r="Q2241" s="12">
        <v>0</v>
      </c>
      <c r="R2241" s="12">
        <v>1.9414645683258271</v>
      </c>
      <c r="S2241" s="12">
        <v>21.719864223626484</v>
      </c>
      <c r="T2241" s="12">
        <v>1461.4241628309148</v>
      </c>
      <c r="U2241" s="12">
        <v>1312.2032455699043</v>
      </c>
      <c r="V2241" s="12">
        <v>0</v>
      </c>
      <c r="W2241" s="59">
        <v>2.2609012392680415E-5</v>
      </c>
      <c r="X2241" s="59">
        <v>9.6585695658472977E-5</v>
      </c>
      <c r="Y2241" s="59">
        <v>0</v>
      </c>
      <c r="Z2241" s="59">
        <v>4.2127928036707145E-4</v>
      </c>
      <c r="AA2241" s="59">
        <v>3.5316998541870548E-4</v>
      </c>
      <c r="AB2241" s="59">
        <v>0</v>
      </c>
      <c r="AC2241" s="59">
        <v>4.3389372948793072E-5</v>
      </c>
      <c r="AD2241" s="59">
        <v>6.1518393759820014E-5</v>
      </c>
      <c r="AE2241" s="59">
        <v>1.1966145075793547E-4</v>
      </c>
      <c r="AF2241" s="59">
        <v>2.6868829535485966E-4</v>
      </c>
      <c r="AG2241" s="59">
        <v>0</v>
      </c>
      <c r="AH2241" s="17">
        <v>1.2608195333257621E-4</v>
      </c>
      <c r="AI2241" s="12">
        <v>2053</v>
      </c>
      <c r="AJ2241" s="16">
        <v>9</v>
      </c>
      <c r="AK2241" s="17">
        <v>0.96089433741032715</v>
      </c>
      <c r="AL2241" t="str">
        <f>IF(AK2241&lt;='CAV Tier 1 Analysis'!$A$5,"Tier 1", "Tier 2")</f>
        <v>Tier 2</v>
      </c>
      <c r="AM2241" t="str">
        <f t="shared" si="69"/>
        <v>Pennsylvania - Tier 2</v>
      </c>
      <c r="AN2241" t="str">
        <f t="shared" si="70"/>
        <v>Mercersburg, Borough Of - Tier 2</v>
      </c>
    </row>
    <row r="2242" spans="1:40" x14ac:dyDescent="0.3">
      <c r="A2242">
        <v>3</v>
      </c>
      <c r="B2242" t="s">
        <v>23</v>
      </c>
      <c r="C2242" t="s">
        <v>4849</v>
      </c>
      <c r="D2242" t="s">
        <v>7329</v>
      </c>
      <c r="E2242" t="s">
        <v>2684</v>
      </c>
      <c r="F2242" s="12">
        <v>2444.0003475166504</v>
      </c>
      <c r="G2242" s="12">
        <v>1969.0025187705771</v>
      </c>
      <c r="H2242" s="12">
        <v>1117.4766203841805</v>
      </c>
      <c r="I2242">
        <v>8</v>
      </c>
      <c r="J2242" s="15">
        <v>9.5591749696680023E-3</v>
      </c>
      <c r="K2242" s="15">
        <v>0.99044082503033204</v>
      </c>
      <c r="L2242" s="58">
        <v>9.247659999999998</v>
      </c>
      <c r="M2242">
        <v>4</v>
      </c>
      <c r="N2242">
        <v>0</v>
      </c>
      <c r="O2242" s="12">
        <v>11</v>
      </c>
      <c r="P2242" s="12">
        <v>2</v>
      </c>
      <c r="Q2242" s="12">
        <v>0</v>
      </c>
      <c r="R2242" s="12">
        <v>7.9235266002426563</v>
      </c>
      <c r="S2242" s="12">
        <v>10.68215453876565</v>
      </c>
      <c r="T2242" s="12">
        <v>2413.5801917826047</v>
      </c>
      <c r="U2242" s="12">
        <v>0</v>
      </c>
      <c r="V2242" s="12">
        <v>0</v>
      </c>
      <c r="W2242" s="59">
        <v>2.0603728878789763E-4</v>
      </c>
      <c r="X2242" s="59">
        <v>6.4390463772315322E-5</v>
      </c>
      <c r="Y2242" s="59">
        <v>0</v>
      </c>
      <c r="Z2242" s="59">
        <v>3.56467083387522E-4</v>
      </c>
      <c r="AA2242" s="59">
        <v>3.5316998541870548E-4</v>
      </c>
      <c r="AB2242" s="59">
        <v>0</v>
      </c>
      <c r="AC2242" s="59">
        <v>1.7708118723179975E-4</v>
      </c>
      <c r="AD2242" s="59">
        <v>3.0255667455057052E-5</v>
      </c>
      <c r="AE2242" s="59">
        <v>1.9762401266848215E-4</v>
      </c>
      <c r="AF2242" s="59">
        <v>0</v>
      </c>
      <c r="AG2242" s="59">
        <v>0</v>
      </c>
      <c r="AH2242" s="17">
        <v>1.2591142624743446E-4</v>
      </c>
      <c r="AI2242" s="12">
        <v>2054</v>
      </c>
      <c r="AJ2242" s="16">
        <v>9</v>
      </c>
      <c r="AK2242" s="17">
        <v>0.96102024883657455</v>
      </c>
      <c r="AL2242" t="str">
        <f>IF(AK2242&lt;='CAV Tier 1 Analysis'!$A$5,"Tier 1", "Tier 2")</f>
        <v>Tier 2</v>
      </c>
      <c r="AM2242" t="str">
        <f t="shared" si="69"/>
        <v>Pennsylvania - Tier 2</v>
      </c>
      <c r="AN2242" t="str">
        <f t="shared" si="70"/>
        <v>East Taylor, Township Of - Tier 2</v>
      </c>
    </row>
    <row r="2243" spans="1:40" x14ac:dyDescent="0.3">
      <c r="A2243">
        <v>3</v>
      </c>
      <c r="B2243" t="s">
        <v>23</v>
      </c>
      <c r="C2243" t="s">
        <v>5483</v>
      </c>
      <c r="D2243" t="s">
        <v>8013</v>
      </c>
      <c r="E2243" t="s">
        <v>2931</v>
      </c>
      <c r="F2243" s="12">
        <v>1942.7182329343839</v>
      </c>
      <c r="G2243" s="12">
        <v>467.56144054076339</v>
      </c>
      <c r="H2243" s="12">
        <v>320.04003594651994</v>
      </c>
      <c r="I2243">
        <v>0</v>
      </c>
      <c r="J2243" s="15">
        <v>4.4200054302923849E-5</v>
      </c>
      <c r="K2243" s="15">
        <v>0.99995579994569705</v>
      </c>
      <c r="L2243" s="58">
        <v>20.58821</v>
      </c>
      <c r="M2243">
        <v>2</v>
      </c>
      <c r="N2243">
        <v>0</v>
      </c>
      <c r="O2243" s="12">
        <v>10</v>
      </c>
      <c r="P2243" s="12">
        <v>3</v>
      </c>
      <c r="Q2243" s="12">
        <v>0</v>
      </c>
      <c r="R2243" s="12">
        <v>0</v>
      </c>
      <c r="S2243" s="12">
        <v>1.4145786967945882E-2</v>
      </c>
      <c r="T2243" s="12">
        <v>466.52918144993174</v>
      </c>
      <c r="U2243" s="12">
        <v>0</v>
      </c>
      <c r="V2243" s="12">
        <v>1.0322590908316442</v>
      </c>
      <c r="W2243" s="59">
        <v>4.5870403641525345E-4</v>
      </c>
      <c r="X2243" s="59">
        <v>3.2195231886157661E-5</v>
      </c>
      <c r="Y2243" s="59">
        <v>0</v>
      </c>
      <c r="Z2243" s="59">
        <v>3.2406098489774727E-4</v>
      </c>
      <c r="AA2243" s="59">
        <v>5.2975497812805816E-4</v>
      </c>
      <c r="AB2243" s="59">
        <v>0</v>
      </c>
      <c r="AC2243" s="59">
        <v>0</v>
      </c>
      <c r="AD2243" s="59">
        <v>4.0065908505542535E-8</v>
      </c>
      <c r="AE2243" s="59">
        <v>3.8199422243759568E-5</v>
      </c>
      <c r="AF2243" s="59">
        <v>0</v>
      </c>
      <c r="AG2243" s="59">
        <v>1.576597852129488E-6</v>
      </c>
      <c r="AH2243" s="17">
        <v>1.2586648339378282E-4</v>
      </c>
      <c r="AI2243" s="12">
        <v>2055</v>
      </c>
      <c r="AJ2243" s="16">
        <v>9</v>
      </c>
      <c r="AK2243" s="17">
        <v>0.9611461153199683</v>
      </c>
      <c r="AL2243" t="str">
        <f>IF(AK2243&lt;='CAV Tier 1 Analysis'!$A$5,"Tier 1", "Tier 2")</f>
        <v>Tier 2</v>
      </c>
      <c r="AM2243" t="str">
        <f t="shared" si="69"/>
        <v>Pennsylvania - Tier 2</v>
      </c>
      <c r="AN2243" t="str">
        <f t="shared" si="70"/>
        <v>Victory, Township Of - Tier 2</v>
      </c>
    </row>
    <row r="2244" spans="1:40" x14ac:dyDescent="0.3">
      <c r="A2244">
        <v>3</v>
      </c>
      <c r="B2244" t="s">
        <v>23</v>
      </c>
      <c r="C2244" t="s">
        <v>5537</v>
      </c>
      <c r="D2244" t="s">
        <v>8071</v>
      </c>
      <c r="E2244" t="s">
        <v>2187</v>
      </c>
      <c r="F2244" s="12">
        <v>341.36031390718387</v>
      </c>
      <c r="G2244" s="12">
        <v>2233.5354415672941</v>
      </c>
      <c r="H2244" s="12">
        <v>880.21047403777595</v>
      </c>
      <c r="I2244">
        <v>0</v>
      </c>
      <c r="J2244" s="15">
        <v>3.2719559527033125E-3</v>
      </c>
      <c r="K2244" s="15">
        <v>0.99672804404729665</v>
      </c>
      <c r="L2244" s="58">
        <v>0.44316</v>
      </c>
      <c r="M2244">
        <v>2</v>
      </c>
      <c r="N2244">
        <v>0</v>
      </c>
      <c r="O2244" s="12">
        <v>16</v>
      </c>
      <c r="P2244" s="12">
        <v>1</v>
      </c>
      <c r="Q2244" s="12">
        <v>0</v>
      </c>
      <c r="R2244" s="12">
        <v>0</v>
      </c>
      <c r="S2244" s="12">
        <v>2.8800099001597057</v>
      </c>
      <c r="T2244" s="12">
        <v>2455.6963862004432</v>
      </c>
      <c r="U2244" s="12">
        <v>2114.3360722932593</v>
      </c>
      <c r="V2244" s="12">
        <v>0</v>
      </c>
      <c r="W2244" s="59">
        <v>9.8735771967443358E-6</v>
      </c>
      <c r="X2244" s="59">
        <v>3.2195231886157661E-5</v>
      </c>
      <c r="Y2244" s="59">
        <v>0</v>
      </c>
      <c r="Z2244" s="59">
        <v>5.1849757583639564E-4</v>
      </c>
      <c r="AA2244" s="59">
        <v>1.7658499270935274E-4</v>
      </c>
      <c r="AB2244" s="59">
        <v>0</v>
      </c>
      <c r="AC2244" s="59">
        <v>0</v>
      </c>
      <c r="AD2244" s="59">
        <v>8.1572141172723557E-6</v>
      </c>
      <c r="AE2244" s="59">
        <v>2.0107248782895811E-4</v>
      </c>
      <c r="AF2244" s="59">
        <v>4.3293396582404751E-4</v>
      </c>
      <c r="AG2244" s="59">
        <v>0</v>
      </c>
      <c r="AH2244" s="17">
        <v>1.2539227685444803E-4</v>
      </c>
      <c r="AI2244" s="12">
        <v>2056</v>
      </c>
      <c r="AJ2244" s="16">
        <v>9</v>
      </c>
      <c r="AK2244" s="17">
        <v>0.96127150759682278</v>
      </c>
      <c r="AL2244" t="str">
        <f>IF(AK2244&lt;='CAV Tier 1 Analysis'!$A$5,"Tier 1", "Tier 2")</f>
        <v>Tier 2</v>
      </c>
      <c r="AM2244" t="str">
        <f t="shared" si="69"/>
        <v>Pennsylvania - Tier 2</v>
      </c>
      <c r="AN2244" t="str">
        <f t="shared" si="70"/>
        <v>Penndel, Borough Of - Tier 2</v>
      </c>
    </row>
    <row r="2245" spans="1:40" x14ac:dyDescent="0.3">
      <c r="A2245">
        <v>3</v>
      </c>
      <c r="B2245" t="s">
        <v>23</v>
      </c>
      <c r="C2245" t="s">
        <v>5409</v>
      </c>
      <c r="D2245" t="s">
        <v>7937</v>
      </c>
      <c r="E2245" t="s">
        <v>2764</v>
      </c>
      <c r="F2245" s="12">
        <v>795.76084697944475</v>
      </c>
      <c r="G2245" s="12">
        <v>2614.5520655502178</v>
      </c>
      <c r="H2245" s="12">
        <v>1236.53776142889</v>
      </c>
      <c r="I2245">
        <v>2</v>
      </c>
      <c r="J2245" s="15">
        <v>0</v>
      </c>
      <c r="K2245" s="15">
        <v>1.0000000000000002</v>
      </c>
      <c r="L2245" s="58">
        <v>2.2864599999999995</v>
      </c>
      <c r="M2245">
        <v>0</v>
      </c>
      <c r="N2245">
        <v>0</v>
      </c>
      <c r="O2245" s="12">
        <v>8</v>
      </c>
      <c r="P2245" s="12">
        <v>2</v>
      </c>
      <c r="Q2245" s="12">
        <v>0</v>
      </c>
      <c r="R2245" s="12">
        <v>2.0000000000000004</v>
      </c>
      <c r="S2245" s="12">
        <v>0</v>
      </c>
      <c r="T2245" s="12">
        <v>2907.0772204927698</v>
      </c>
      <c r="U2245" s="12">
        <v>2111.3163735133248</v>
      </c>
      <c r="V2245" s="12">
        <v>0</v>
      </c>
      <c r="W2245" s="59">
        <v>5.0942186382498534E-5</v>
      </c>
      <c r="X2245" s="59">
        <v>0</v>
      </c>
      <c r="Y2245" s="59">
        <v>0</v>
      </c>
      <c r="Z2245" s="59">
        <v>2.5924878791819782E-4</v>
      </c>
      <c r="AA2245" s="59">
        <v>3.5316998541870548E-4</v>
      </c>
      <c r="AB2245" s="59">
        <v>0</v>
      </c>
      <c r="AC2245" s="59">
        <v>4.469756868775495E-5</v>
      </c>
      <c r="AD2245" s="59">
        <v>0</v>
      </c>
      <c r="AE2245" s="59">
        <v>2.3803156298966922E-4</v>
      </c>
      <c r="AF2245" s="59">
        <v>4.323156487147087E-4</v>
      </c>
      <c r="AG2245" s="59">
        <v>0</v>
      </c>
      <c r="AH2245" s="17">
        <v>1.2530961273741223E-4</v>
      </c>
      <c r="AI2245" s="12">
        <v>2057</v>
      </c>
      <c r="AJ2245" s="16">
        <v>9</v>
      </c>
      <c r="AK2245" s="17">
        <v>0.96139681720956016</v>
      </c>
      <c r="AL2245" t="str">
        <f>IF(AK2245&lt;='CAV Tier 1 Analysis'!$A$5,"Tier 1", "Tier 2")</f>
        <v>Tier 2</v>
      </c>
      <c r="AM2245" t="str">
        <f t="shared" si="69"/>
        <v>Pennsylvania - Tier 2</v>
      </c>
      <c r="AN2245" t="str">
        <f t="shared" si="70"/>
        <v>Girard, Borough Of - Tier 2</v>
      </c>
    </row>
    <row r="2246" spans="1:40" x14ac:dyDescent="0.3">
      <c r="A2246">
        <v>3</v>
      </c>
      <c r="B2246" t="s">
        <v>23</v>
      </c>
      <c r="C2246" t="s">
        <v>4395</v>
      </c>
      <c r="D2246" t="s">
        <v>6807</v>
      </c>
      <c r="E2246" t="s">
        <v>2436</v>
      </c>
      <c r="F2246" s="12">
        <v>59.944890351149517</v>
      </c>
      <c r="G2246" s="12">
        <v>742.28005367981518</v>
      </c>
      <c r="H2246" s="12">
        <v>301.80499157926215</v>
      </c>
      <c r="I2246">
        <v>4</v>
      </c>
      <c r="J2246" s="15">
        <v>9.2711539080176292E-2</v>
      </c>
      <c r="K2246" s="15">
        <v>0.90728846091982374</v>
      </c>
      <c r="L2246" s="58">
        <v>0.93257000000000001</v>
      </c>
      <c r="M2246">
        <v>1</v>
      </c>
      <c r="N2246">
        <v>3</v>
      </c>
      <c r="O2246" s="12">
        <v>12</v>
      </c>
      <c r="P2246" s="12">
        <v>2</v>
      </c>
      <c r="Q2246" s="12">
        <v>0</v>
      </c>
      <c r="R2246" s="12">
        <v>3.6291538436792949</v>
      </c>
      <c r="S2246" s="12">
        <v>27.980805271393038</v>
      </c>
      <c r="T2246" s="12">
        <v>699.99578623165655</v>
      </c>
      <c r="U2246" s="12">
        <v>640.05089588050703</v>
      </c>
      <c r="V2246" s="12">
        <v>42.28426744815863</v>
      </c>
      <c r="W2246" s="59">
        <v>2.0777601512699399E-5</v>
      </c>
      <c r="X2246" s="59">
        <v>1.6097615943078831E-5</v>
      </c>
      <c r="Y2246" s="59">
        <v>1.8605805011163483E-4</v>
      </c>
      <c r="Z2246" s="59">
        <v>3.8887318187729673E-4</v>
      </c>
      <c r="AA2246" s="59">
        <v>3.5316998541870548E-4</v>
      </c>
      <c r="AB2246" s="59">
        <v>0</v>
      </c>
      <c r="AC2246" s="59">
        <v>8.1107176603142572E-5</v>
      </c>
      <c r="AD2246" s="59">
        <v>7.925160943363392E-5</v>
      </c>
      <c r="AE2246" s="59">
        <v>5.7315674282178218E-5</v>
      </c>
      <c r="AF2246" s="59">
        <v>1.3105758176950241E-4</v>
      </c>
      <c r="AG2246" s="59">
        <v>6.4581930863816879E-5</v>
      </c>
      <c r="AH2246" s="17">
        <v>1.2529912798324447E-4</v>
      </c>
      <c r="AI2246" s="12">
        <v>2058</v>
      </c>
      <c r="AJ2246" s="16">
        <v>9</v>
      </c>
      <c r="AK2246" s="17">
        <v>0.96152211633754336</v>
      </c>
      <c r="AL2246" t="str">
        <f>IF(AK2246&lt;='CAV Tier 1 Analysis'!$A$5,"Tier 1", "Tier 2")</f>
        <v>Tier 2</v>
      </c>
      <c r="AM2246" t="str">
        <f t="shared" si="69"/>
        <v>Pennsylvania - Tier 2</v>
      </c>
      <c r="AN2246" t="str">
        <f t="shared" si="70"/>
        <v>Millerstown, Borough Of - Tier 2</v>
      </c>
    </row>
    <row r="2247" spans="1:40" x14ac:dyDescent="0.3">
      <c r="A2247">
        <v>3</v>
      </c>
      <c r="B2247" t="s">
        <v>23</v>
      </c>
      <c r="C2247" t="s">
        <v>5236</v>
      </c>
      <c r="D2247" t="s">
        <v>7752</v>
      </c>
      <c r="E2247" t="s">
        <v>2587</v>
      </c>
      <c r="F2247" s="12">
        <v>82.180435422758507</v>
      </c>
      <c r="G2247" s="12">
        <v>593.30801044770237</v>
      </c>
      <c r="H2247" s="12">
        <v>338.14940328618729</v>
      </c>
      <c r="I2247">
        <v>2</v>
      </c>
      <c r="J2247" s="15">
        <v>0.11397038310028902</v>
      </c>
      <c r="K2247" s="15">
        <v>0.88602961689971083</v>
      </c>
      <c r="L2247" s="58">
        <v>0.89611000000000007</v>
      </c>
      <c r="M2247">
        <v>5</v>
      </c>
      <c r="N2247">
        <v>0</v>
      </c>
      <c r="O2247" s="12">
        <v>10.25</v>
      </c>
      <c r="P2247" s="12">
        <v>3.5</v>
      </c>
      <c r="Q2247" s="12">
        <v>0</v>
      </c>
      <c r="R2247" s="12">
        <v>1.7720592337994217</v>
      </c>
      <c r="S2247" s="12">
        <v>38.539017037660898</v>
      </c>
      <c r="T2247" s="12">
        <v>676.60395170179777</v>
      </c>
      <c r="U2247" s="12">
        <v>594.42351627903929</v>
      </c>
      <c r="V2247" s="12">
        <v>0</v>
      </c>
      <c r="W2247" s="59">
        <v>1.9965274983695658E-5</v>
      </c>
      <c r="X2247" s="59">
        <v>8.0488079715394149E-5</v>
      </c>
      <c r="Y2247" s="59">
        <v>0</v>
      </c>
      <c r="Z2247" s="59">
        <v>3.3216250952019095E-4</v>
      </c>
      <c r="AA2247" s="59">
        <v>6.1804747448273461E-4</v>
      </c>
      <c r="AB2247" s="59">
        <v>0</v>
      </c>
      <c r="AC2247" s="59">
        <v>3.9603369660760017E-5</v>
      </c>
      <c r="AD2247" s="59">
        <v>1.0915622679907262E-4</v>
      </c>
      <c r="AE2247" s="59">
        <v>5.5400350225738403E-5</v>
      </c>
      <c r="AF2247" s="59">
        <v>1.2171486532064696E-4</v>
      </c>
      <c r="AG2247" s="59">
        <v>0</v>
      </c>
      <c r="AH2247" s="17">
        <v>1.2513983188256665E-4</v>
      </c>
      <c r="AI2247" s="12">
        <v>2059</v>
      </c>
      <c r="AJ2247" s="16">
        <v>9</v>
      </c>
      <c r="AK2247" s="17">
        <v>0.96164725616942592</v>
      </c>
      <c r="AL2247" t="str">
        <f>IF(AK2247&lt;='CAV Tier 1 Analysis'!$A$5,"Tier 1", "Tier 2")</f>
        <v>Tier 2</v>
      </c>
      <c r="AM2247" t="str">
        <f t="shared" si="69"/>
        <v>Pennsylvania - Tier 2</v>
      </c>
      <c r="AN2247" t="str">
        <f t="shared" si="70"/>
        <v>Emlenton, Borough Of - Tier 2</v>
      </c>
    </row>
    <row r="2248" spans="1:40" x14ac:dyDescent="0.3">
      <c r="A2248">
        <v>3</v>
      </c>
      <c r="B2248" t="s">
        <v>23</v>
      </c>
      <c r="C2248" t="s">
        <v>3688</v>
      </c>
      <c r="D2248" t="s">
        <v>6677</v>
      </c>
      <c r="E2248" t="s">
        <v>2678</v>
      </c>
      <c r="F2248" s="12">
        <v>2344.9271204612178</v>
      </c>
      <c r="G2248" s="12">
        <v>566.83641966904838</v>
      </c>
      <c r="H2248" s="12">
        <v>459.20313240530004</v>
      </c>
      <c r="I2248">
        <v>0</v>
      </c>
      <c r="J2248" s="15">
        <v>0</v>
      </c>
      <c r="K2248" s="15">
        <v>1</v>
      </c>
      <c r="L2248" s="58">
        <v>18.53603</v>
      </c>
      <c r="M2248">
        <v>0</v>
      </c>
      <c r="N2248">
        <v>0</v>
      </c>
      <c r="O2248" s="12">
        <v>13.428571428571429</v>
      </c>
      <c r="P2248" s="12">
        <v>2.7142857142857144</v>
      </c>
      <c r="Q2248" s="12">
        <v>0</v>
      </c>
      <c r="R2248" s="12">
        <v>0</v>
      </c>
      <c r="S2248" s="12">
        <v>0</v>
      </c>
      <c r="T2248" s="12">
        <v>584.44064560930144</v>
      </c>
      <c r="U2248" s="12">
        <v>0</v>
      </c>
      <c r="V2248" s="12">
        <v>0</v>
      </c>
      <c r="W2248" s="59">
        <v>4.129815938400779E-4</v>
      </c>
      <c r="X2248" s="59">
        <v>0</v>
      </c>
      <c r="Y2248" s="59">
        <v>0</v>
      </c>
      <c r="Z2248" s="59">
        <v>4.3516760829126065E-4</v>
      </c>
      <c r="AA2248" s="59">
        <v>4.7930212306824318E-4</v>
      </c>
      <c r="AB2248" s="59">
        <v>0</v>
      </c>
      <c r="AC2248" s="59">
        <v>0</v>
      </c>
      <c r="AD2248" s="59">
        <v>0</v>
      </c>
      <c r="AE2248" s="59">
        <v>4.7854016181067377E-5</v>
      </c>
      <c r="AF2248" s="59">
        <v>0</v>
      </c>
      <c r="AG2248" s="59">
        <v>0</v>
      </c>
      <c r="AH2248" s="17">
        <v>1.2502775830733174E-4</v>
      </c>
      <c r="AI2248" s="12">
        <v>2060</v>
      </c>
      <c r="AJ2248" s="16">
        <v>9</v>
      </c>
      <c r="AK2248" s="17">
        <v>0.96177228392773328</v>
      </c>
      <c r="AL2248" t="str">
        <f>IF(AK2248&lt;='CAV Tier 1 Analysis'!$A$5,"Tier 1", "Tier 2")</f>
        <v>Tier 2</v>
      </c>
      <c r="AM2248" t="str">
        <f t="shared" ref="AM2248:AM2311" si="71">B2248&amp;" - "&amp;AL2248</f>
        <v>Pennsylvania - Tier 2</v>
      </c>
      <c r="AN2248" t="str">
        <f t="shared" ref="AN2248:AN2311" si="72">C2248&amp;" - "&amp;AL2248</f>
        <v>Jackson, Township Of - Tier 2</v>
      </c>
    </row>
    <row r="2249" spans="1:40" x14ac:dyDescent="0.3">
      <c r="A2249">
        <v>3</v>
      </c>
      <c r="B2249" t="s">
        <v>23</v>
      </c>
      <c r="C2249" t="s">
        <v>5452</v>
      </c>
      <c r="D2249" t="s">
        <v>7981</v>
      </c>
      <c r="E2249" t="s">
        <v>2807</v>
      </c>
      <c r="F2249" s="12">
        <v>2311.3461963986006</v>
      </c>
      <c r="G2249" s="12">
        <v>633.6656853263695</v>
      </c>
      <c r="H2249" s="12">
        <v>388.45982629588366</v>
      </c>
      <c r="I2249">
        <v>0</v>
      </c>
      <c r="J2249" s="15">
        <v>0</v>
      </c>
      <c r="K2249" s="15">
        <v>1</v>
      </c>
      <c r="L2249" s="58">
        <v>12.294379999999997</v>
      </c>
      <c r="M2249">
        <v>3</v>
      </c>
      <c r="N2249">
        <v>0</v>
      </c>
      <c r="O2249" s="12">
        <v>9.5</v>
      </c>
      <c r="P2249" s="12">
        <v>3.8333333333333335</v>
      </c>
      <c r="Q2249" s="12">
        <v>0</v>
      </c>
      <c r="R2249" s="12">
        <v>0</v>
      </c>
      <c r="S2249" s="12">
        <v>0</v>
      </c>
      <c r="T2249" s="12">
        <v>829.03968880187495</v>
      </c>
      <c r="U2249" s="12">
        <v>0</v>
      </c>
      <c r="V2249" s="12">
        <v>0</v>
      </c>
      <c r="W2249" s="59">
        <v>2.7391802061582632E-4</v>
      </c>
      <c r="X2249" s="59">
        <v>4.8292847829236488E-5</v>
      </c>
      <c r="Y2249" s="59">
        <v>0</v>
      </c>
      <c r="Z2249" s="59">
        <v>3.0785793565285991E-4</v>
      </c>
      <c r="AA2249" s="59">
        <v>6.7690913871918551E-4</v>
      </c>
      <c r="AB2249" s="59">
        <v>0</v>
      </c>
      <c r="AC2249" s="59">
        <v>0</v>
      </c>
      <c r="AD2249" s="59">
        <v>0</v>
      </c>
      <c r="AE2249" s="59">
        <v>6.7881792583593343E-5</v>
      </c>
      <c r="AF2249" s="59">
        <v>0</v>
      </c>
      <c r="AG2249" s="59">
        <v>0</v>
      </c>
      <c r="AH2249" s="17">
        <v>1.2498724867279103E-4</v>
      </c>
      <c r="AI2249" s="12">
        <v>2061</v>
      </c>
      <c r="AJ2249" s="16">
        <v>9</v>
      </c>
      <c r="AK2249" s="17">
        <v>0.96189727117640611</v>
      </c>
      <c r="AL2249" t="str">
        <f>IF(AK2249&lt;='CAV Tier 1 Analysis'!$A$5,"Tier 1", "Tier 2")</f>
        <v>Tier 2</v>
      </c>
      <c r="AM2249" t="str">
        <f t="shared" si="71"/>
        <v>Pennsylvania - Tier 2</v>
      </c>
      <c r="AN2249" t="str">
        <f t="shared" si="72"/>
        <v>Sugar Grove, Township Of - Tier 2</v>
      </c>
    </row>
    <row r="2250" spans="1:40" x14ac:dyDescent="0.3">
      <c r="A2250">
        <v>3</v>
      </c>
      <c r="B2250" t="s">
        <v>23</v>
      </c>
      <c r="C2250" t="s">
        <v>4431</v>
      </c>
      <c r="D2250" t="s">
        <v>6846</v>
      </c>
      <c r="E2250" t="s">
        <v>2194</v>
      </c>
      <c r="F2250" s="12">
        <v>53.948168739510109</v>
      </c>
      <c r="G2250" s="12">
        <v>1038.0771987869412</v>
      </c>
      <c r="H2250" s="12">
        <v>654.7109336253576</v>
      </c>
      <c r="I2250">
        <v>1</v>
      </c>
      <c r="J2250" s="15">
        <v>0</v>
      </c>
      <c r="K2250" s="15">
        <v>1</v>
      </c>
      <c r="L2250" s="58">
        <v>0.71769000000000005</v>
      </c>
      <c r="M2250">
        <v>1</v>
      </c>
      <c r="N2250">
        <v>0</v>
      </c>
      <c r="O2250" s="12">
        <v>14</v>
      </c>
      <c r="P2250" s="12">
        <v>3</v>
      </c>
      <c r="Q2250" s="12">
        <v>0</v>
      </c>
      <c r="R2250" s="12">
        <v>1</v>
      </c>
      <c r="S2250" s="12">
        <v>0</v>
      </c>
      <c r="T2250" s="12">
        <v>1210.3498880122913</v>
      </c>
      <c r="U2250" s="12">
        <v>1156.4017192727813</v>
      </c>
      <c r="V2250" s="12">
        <v>0</v>
      </c>
      <c r="W2250" s="59">
        <v>1.5990088497002083E-5</v>
      </c>
      <c r="X2250" s="59">
        <v>1.6097615943078831E-5</v>
      </c>
      <c r="Y2250" s="59">
        <v>0</v>
      </c>
      <c r="Z2250" s="59">
        <v>4.5368537885684618E-4</v>
      </c>
      <c r="AA2250" s="59">
        <v>5.2975497812805816E-4</v>
      </c>
      <c r="AB2250" s="59">
        <v>0</v>
      </c>
      <c r="AC2250" s="59">
        <v>2.2348784343877468E-5</v>
      </c>
      <c r="AD2250" s="59">
        <v>0</v>
      </c>
      <c r="AE2250" s="59">
        <v>9.9103482211284916E-5</v>
      </c>
      <c r="AF2250" s="59">
        <v>2.3678618975057257E-4</v>
      </c>
      <c r="AG2250" s="59">
        <v>0</v>
      </c>
      <c r="AH2250" s="17">
        <v>1.248878652482473E-4</v>
      </c>
      <c r="AI2250" s="12">
        <v>2062</v>
      </c>
      <c r="AJ2250" s="16">
        <v>9</v>
      </c>
      <c r="AK2250" s="17">
        <v>0.96202215904165433</v>
      </c>
      <c r="AL2250" t="str">
        <f>IF(AK2250&lt;='CAV Tier 1 Analysis'!$A$5,"Tier 1", "Tier 2")</f>
        <v>Tier 2</v>
      </c>
      <c r="AM2250" t="str">
        <f t="shared" si="71"/>
        <v>Pennsylvania - Tier 2</v>
      </c>
      <c r="AN2250" t="str">
        <f t="shared" si="72"/>
        <v>Boswell, Borough Of - Tier 2</v>
      </c>
    </row>
    <row r="2251" spans="1:40" x14ac:dyDescent="0.3">
      <c r="A2251">
        <v>3</v>
      </c>
      <c r="B2251" t="s">
        <v>23</v>
      </c>
      <c r="C2251" t="s">
        <v>4245</v>
      </c>
      <c r="D2251" t="s">
        <v>6650</v>
      </c>
      <c r="E2251" t="s">
        <v>2819</v>
      </c>
      <c r="F2251" s="12">
        <v>2617.3926008225976</v>
      </c>
      <c r="G2251" s="12">
        <v>2426.1369946960976</v>
      </c>
      <c r="H2251" s="12">
        <v>1199.2224666121044</v>
      </c>
      <c r="I2251">
        <v>0</v>
      </c>
      <c r="J2251" s="15">
        <v>0</v>
      </c>
      <c r="K2251" s="15">
        <v>1</v>
      </c>
      <c r="L2251" s="58">
        <v>8.7385400000000004</v>
      </c>
      <c r="M2251">
        <v>1</v>
      </c>
      <c r="N2251">
        <v>0</v>
      </c>
      <c r="O2251" s="12">
        <v>12.125</v>
      </c>
      <c r="P2251" s="12">
        <v>1.875</v>
      </c>
      <c r="Q2251" s="12">
        <v>0</v>
      </c>
      <c r="R2251" s="12">
        <v>0</v>
      </c>
      <c r="S2251" s="12">
        <v>0</v>
      </c>
      <c r="T2251" s="12">
        <v>2260.8657560582797</v>
      </c>
      <c r="U2251" s="12">
        <v>0</v>
      </c>
      <c r="V2251" s="12">
        <v>165.27123863781799</v>
      </c>
      <c r="W2251" s="59">
        <v>1.9469412689962601E-4</v>
      </c>
      <c r="X2251" s="59">
        <v>1.6097615943078831E-5</v>
      </c>
      <c r="Y2251" s="59">
        <v>0</v>
      </c>
      <c r="Z2251" s="59">
        <v>3.9292394418851859E-4</v>
      </c>
      <c r="AA2251" s="59">
        <v>3.3109686133003639E-4</v>
      </c>
      <c r="AB2251" s="59">
        <v>0</v>
      </c>
      <c r="AC2251" s="59">
        <v>0</v>
      </c>
      <c r="AD2251" s="59">
        <v>0</v>
      </c>
      <c r="AE2251" s="59">
        <v>1.851197504595874E-4</v>
      </c>
      <c r="AF2251" s="59">
        <v>0</v>
      </c>
      <c r="AG2251" s="59">
        <v>2.5242333263951927E-4</v>
      </c>
      <c r="AH2251" s="17">
        <v>1.2475960286003333E-4</v>
      </c>
      <c r="AI2251" s="12">
        <v>2063</v>
      </c>
      <c r="AJ2251" s="16">
        <v>9</v>
      </c>
      <c r="AK2251" s="17">
        <v>0.9621469186445144</v>
      </c>
      <c r="AL2251" t="str">
        <f>IF(AK2251&lt;='CAV Tier 1 Analysis'!$A$5,"Tier 1", "Tier 2")</f>
        <v>Tier 2</v>
      </c>
      <c r="AM2251" t="str">
        <f t="shared" si="71"/>
        <v>Pennsylvania - Tier 2</v>
      </c>
      <c r="AN2251" t="str">
        <f t="shared" si="72"/>
        <v>West Cornwall, Township Of - Tier 2</v>
      </c>
    </row>
    <row r="2252" spans="1:40" x14ac:dyDescent="0.3">
      <c r="A2252">
        <v>3</v>
      </c>
      <c r="B2252" t="s">
        <v>23</v>
      </c>
      <c r="C2252" t="s">
        <v>5262</v>
      </c>
      <c r="D2252" t="s">
        <v>7782</v>
      </c>
      <c r="E2252" t="s">
        <v>3028</v>
      </c>
      <c r="F2252" s="12">
        <v>4275.2194798825712</v>
      </c>
      <c r="G2252" s="12">
        <v>1492.5852025622646</v>
      </c>
      <c r="H2252" s="12">
        <v>690.15724686866338</v>
      </c>
      <c r="I2252">
        <v>0</v>
      </c>
      <c r="J2252" s="15">
        <v>0</v>
      </c>
      <c r="K2252" s="15">
        <v>0.99999999999999989</v>
      </c>
      <c r="L2252" s="58">
        <v>22.970769999999998</v>
      </c>
      <c r="M2252">
        <v>1</v>
      </c>
      <c r="N2252">
        <v>0</v>
      </c>
      <c r="O2252" s="12">
        <v>9.1999999999999993</v>
      </c>
      <c r="P2252" s="12">
        <v>2.2999999999999998</v>
      </c>
      <c r="Q2252" s="12">
        <v>0</v>
      </c>
      <c r="R2252" s="12">
        <v>0</v>
      </c>
      <c r="S2252" s="12">
        <v>0</v>
      </c>
      <c r="T2252" s="12">
        <v>1707.1549610894717</v>
      </c>
      <c r="U2252" s="12">
        <v>0</v>
      </c>
      <c r="V2252" s="12">
        <v>0</v>
      </c>
      <c r="W2252" s="59">
        <v>5.1178732481193905E-4</v>
      </c>
      <c r="X2252" s="59">
        <v>1.6097615943078831E-5</v>
      </c>
      <c r="Y2252" s="59">
        <v>0</v>
      </c>
      <c r="Z2252" s="59">
        <v>2.9813610610592749E-4</v>
      </c>
      <c r="AA2252" s="59">
        <v>4.0614548323151124E-4</v>
      </c>
      <c r="AB2252" s="59">
        <v>0</v>
      </c>
      <c r="AC2252" s="59">
        <v>0</v>
      </c>
      <c r="AD2252" s="59">
        <v>0</v>
      </c>
      <c r="AE2252" s="59">
        <v>1.397818952964774E-4</v>
      </c>
      <c r="AF2252" s="59">
        <v>0</v>
      </c>
      <c r="AG2252" s="59">
        <v>0</v>
      </c>
      <c r="AH2252" s="17">
        <v>1.2472258412626674E-4</v>
      </c>
      <c r="AI2252" s="12">
        <v>2064</v>
      </c>
      <c r="AJ2252" s="16">
        <v>9</v>
      </c>
      <c r="AK2252" s="17">
        <v>0.96227164122864062</v>
      </c>
      <c r="AL2252" t="str">
        <f>IF(AK2252&lt;='CAV Tier 1 Analysis'!$A$5,"Tier 1", "Tier 2")</f>
        <v>Tier 2</v>
      </c>
      <c r="AM2252" t="str">
        <f t="shared" si="71"/>
        <v>Pennsylvania - Tier 2</v>
      </c>
      <c r="AN2252" t="str">
        <f t="shared" si="72"/>
        <v>Donegal, Township Of - Tier 2</v>
      </c>
    </row>
    <row r="2253" spans="1:40" x14ac:dyDescent="0.3">
      <c r="A2253">
        <v>3</v>
      </c>
      <c r="B2253" t="s">
        <v>23</v>
      </c>
      <c r="C2253" t="s">
        <v>5140</v>
      </c>
      <c r="D2253" t="s">
        <v>7647</v>
      </c>
      <c r="E2253" t="s">
        <v>2568</v>
      </c>
      <c r="F2253" s="12">
        <v>2440.6924283271701</v>
      </c>
      <c r="G2253" s="12">
        <v>1544.7093222846454</v>
      </c>
      <c r="H2253" s="12">
        <v>930.64956270958578</v>
      </c>
      <c r="I2253">
        <v>3</v>
      </c>
      <c r="J2253" s="15">
        <v>2.3566635565823043E-3</v>
      </c>
      <c r="K2253" s="15">
        <v>0.99764333644341763</v>
      </c>
      <c r="L2253" s="58">
        <v>11.618119999999999</v>
      </c>
      <c r="M2253">
        <v>5</v>
      </c>
      <c r="N2253">
        <v>0</v>
      </c>
      <c r="O2253" s="12">
        <v>14</v>
      </c>
      <c r="P2253" s="12">
        <v>2</v>
      </c>
      <c r="Q2253" s="12">
        <v>0</v>
      </c>
      <c r="R2253" s="12">
        <v>2.9929300093302529</v>
      </c>
      <c r="S2253" s="12">
        <v>2.1932279083869388</v>
      </c>
      <c r="T2253" s="12">
        <v>1859.0034252576891</v>
      </c>
      <c r="U2253" s="12">
        <v>0</v>
      </c>
      <c r="V2253" s="12">
        <v>0</v>
      </c>
      <c r="W2253" s="59">
        <v>2.5885098993826003E-4</v>
      </c>
      <c r="X2253" s="59">
        <v>8.0488079715394149E-5</v>
      </c>
      <c r="Y2253" s="59">
        <v>0</v>
      </c>
      <c r="Z2253" s="59">
        <v>4.5368537885684618E-4</v>
      </c>
      <c r="AA2253" s="59">
        <v>3.5316998541870548E-4</v>
      </c>
      <c r="AB2253" s="59">
        <v>0</v>
      </c>
      <c r="AC2253" s="59">
        <v>6.6888347334840997E-5</v>
      </c>
      <c r="AD2253" s="59">
        <v>6.212002832246363E-6</v>
      </c>
      <c r="AE2253" s="59">
        <v>1.5221525173047496E-4</v>
      </c>
      <c r="AF2253" s="59">
        <v>0</v>
      </c>
      <c r="AG2253" s="59">
        <v>0</v>
      </c>
      <c r="AH2253" s="17">
        <v>1.2468273052970621E-4</v>
      </c>
      <c r="AI2253" s="12">
        <v>2065</v>
      </c>
      <c r="AJ2253" s="16">
        <v>9</v>
      </c>
      <c r="AK2253" s="17">
        <v>0.9623963239591703</v>
      </c>
      <c r="AL2253" t="str">
        <f>IF(AK2253&lt;='CAV Tier 1 Analysis'!$A$5,"Tier 1", "Tier 2")</f>
        <v>Tier 2</v>
      </c>
      <c r="AM2253" t="str">
        <f t="shared" si="71"/>
        <v>Pennsylvania - Tier 2</v>
      </c>
      <c r="AN2253" t="str">
        <f t="shared" si="72"/>
        <v>Zerbe, Township Of - Tier 2</v>
      </c>
    </row>
    <row r="2254" spans="1:40" x14ac:dyDescent="0.3">
      <c r="A2254">
        <v>3</v>
      </c>
      <c r="B2254" t="s">
        <v>23</v>
      </c>
      <c r="C2254" t="s">
        <v>4249</v>
      </c>
      <c r="D2254" t="s">
        <v>6654</v>
      </c>
      <c r="E2254" t="s">
        <v>2600</v>
      </c>
      <c r="F2254" s="12">
        <v>700.7023340061296</v>
      </c>
      <c r="G2254" s="12">
        <v>2309.1715515668293</v>
      </c>
      <c r="H2254" s="12">
        <v>989.5404403729143</v>
      </c>
      <c r="I2254">
        <v>3</v>
      </c>
      <c r="J2254" s="15">
        <v>0</v>
      </c>
      <c r="K2254" s="15">
        <v>1.0000000000000002</v>
      </c>
      <c r="L2254" s="58">
        <v>0.89600999999999986</v>
      </c>
      <c r="M2254">
        <v>5</v>
      </c>
      <c r="N2254">
        <v>2</v>
      </c>
      <c r="O2254" s="12">
        <v>11</v>
      </c>
      <c r="P2254" s="12">
        <v>1</v>
      </c>
      <c r="Q2254" s="12">
        <v>0</v>
      </c>
      <c r="R2254" s="12">
        <v>3.0000000000000009</v>
      </c>
      <c r="S2254" s="12">
        <v>0</v>
      </c>
      <c r="T2254" s="12">
        <v>2398.8250505518304</v>
      </c>
      <c r="U2254" s="12">
        <v>1698.1227165457008</v>
      </c>
      <c r="V2254" s="12">
        <v>0</v>
      </c>
      <c r="W2254" s="59">
        <v>1.9963046989924388E-5</v>
      </c>
      <c r="X2254" s="59">
        <v>8.0488079715394149E-5</v>
      </c>
      <c r="Y2254" s="59">
        <v>1.2403870007442322E-4</v>
      </c>
      <c r="Z2254" s="59">
        <v>3.56467083387522E-4</v>
      </c>
      <c r="AA2254" s="59">
        <v>1.7658499270935274E-4</v>
      </c>
      <c r="AB2254" s="59">
        <v>0</v>
      </c>
      <c r="AC2254" s="59">
        <v>6.7046353031632432E-5</v>
      </c>
      <c r="AD2254" s="59">
        <v>0</v>
      </c>
      <c r="AE2254" s="59">
        <v>1.9641586129756698E-4</v>
      </c>
      <c r="AF2254" s="59">
        <v>3.4770962467317069E-4</v>
      </c>
      <c r="AG2254" s="59">
        <v>0</v>
      </c>
      <c r="AH2254" s="17">
        <v>1.2442852198899879E-4</v>
      </c>
      <c r="AI2254" s="12">
        <v>2066</v>
      </c>
      <c r="AJ2254" s="16">
        <v>9</v>
      </c>
      <c r="AK2254" s="17">
        <v>0.96252075248115931</v>
      </c>
      <c r="AL2254" t="str">
        <f>IF(AK2254&lt;='CAV Tier 1 Analysis'!$A$5,"Tier 1", "Tier 2")</f>
        <v>Tier 2</v>
      </c>
      <c r="AM2254" t="str">
        <f t="shared" si="71"/>
        <v>Pennsylvania - Tier 2</v>
      </c>
      <c r="AN2254" t="str">
        <f t="shared" si="72"/>
        <v>Coopersburg, Borough Of - Tier 2</v>
      </c>
    </row>
    <row r="2255" spans="1:40" x14ac:dyDescent="0.3">
      <c r="A2255">
        <v>3</v>
      </c>
      <c r="B2255" t="s">
        <v>23</v>
      </c>
      <c r="C2255" t="s">
        <v>4995</v>
      </c>
      <c r="D2255" t="s">
        <v>7488</v>
      </c>
      <c r="E2255" t="s">
        <v>2861</v>
      </c>
      <c r="F2255" s="12">
        <v>885.20411205445737</v>
      </c>
      <c r="G2255" s="12">
        <v>1048.6979988953817</v>
      </c>
      <c r="H2255" s="12">
        <v>511.35324674631687</v>
      </c>
      <c r="I2255">
        <v>0</v>
      </c>
      <c r="J2255" s="15">
        <v>2.8337600796330613E-3</v>
      </c>
      <c r="K2255" s="15">
        <v>0.99716623992036701</v>
      </c>
      <c r="L2255" s="58">
        <v>18.625429999999998</v>
      </c>
      <c r="M2255">
        <v>0</v>
      </c>
      <c r="N2255">
        <v>0</v>
      </c>
      <c r="O2255" s="12">
        <v>11</v>
      </c>
      <c r="P2255" s="12">
        <v>2.6666666666666665</v>
      </c>
      <c r="Q2255" s="12">
        <v>0</v>
      </c>
      <c r="R2255" s="12">
        <v>0</v>
      </c>
      <c r="S2255" s="12">
        <v>1.4490524172204673</v>
      </c>
      <c r="T2255" s="12">
        <v>1049.6682475892621</v>
      </c>
      <c r="U2255" s="12">
        <v>164.46413553480477</v>
      </c>
      <c r="V2255" s="12">
        <v>0</v>
      </c>
      <c r="W2255" s="59">
        <v>4.1497342027159006E-4</v>
      </c>
      <c r="X2255" s="59">
        <v>0</v>
      </c>
      <c r="Y2255" s="59">
        <v>0</v>
      </c>
      <c r="Z2255" s="59">
        <v>3.56467083387522E-4</v>
      </c>
      <c r="AA2255" s="59">
        <v>4.7089331389160727E-4</v>
      </c>
      <c r="AB2255" s="59">
        <v>0</v>
      </c>
      <c r="AC2255" s="59">
        <v>0</v>
      </c>
      <c r="AD2255" s="59">
        <v>4.1042327089788678E-6</v>
      </c>
      <c r="AE2255" s="59">
        <v>8.5946865061928808E-5</v>
      </c>
      <c r="AF2255" s="59">
        <v>3.3675871762278161E-5</v>
      </c>
      <c r="AG2255" s="59">
        <v>0</v>
      </c>
      <c r="AH2255" s="17">
        <v>1.2418734428035501E-4</v>
      </c>
      <c r="AI2255" s="12">
        <v>2067</v>
      </c>
      <c r="AJ2255" s="16">
        <v>9</v>
      </c>
      <c r="AK2255" s="17">
        <v>0.96264493982543964</v>
      </c>
      <c r="AL2255" t="str">
        <f>IF(AK2255&lt;='CAV Tier 1 Analysis'!$A$5,"Tier 1", "Tier 2")</f>
        <v>Tier 2</v>
      </c>
      <c r="AM2255" t="str">
        <f t="shared" si="71"/>
        <v>Pennsylvania - Tier 2</v>
      </c>
      <c r="AN2255" t="str">
        <f t="shared" si="72"/>
        <v>Carbon, Township Of - Tier 2</v>
      </c>
    </row>
    <row r="2256" spans="1:40" x14ac:dyDescent="0.3">
      <c r="A2256">
        <v>3</v>
      </c>
      <c r="B2256" t="s">
        <v>23</v>
      </c>
      <c r="C2256" t="s">
        <v>5026</v>
      </c>
      <c r="D2256" t="s">
        <v>7525</v>
      </c>
      <c r="E2256" t="s">
        <v>2306</v>
      </c>
      <c r="F2256" s="12">
        <v>2409.9276585229768</v>
      </c>
      <c r="G2256" s="12">
        <v>1070.0720945871719</v>
      </c>
      <c r="H2256" s="12">
        <v>520.88506722510806</v>
      </c>
      <c r="I2256">
        <v>9</v>
      </c>
      <c r="J2256" s="15">
        <v>2.8469533568645646E-2</v>
      </c>
      <c r="K2256" s="15">
        <v>0.9715304664313541</v>
      </c>
      <c r="L2256" s="58">
        <v>4.9126200000000004</v>
      </c>
      <c r="M2256">
        <v>5</v>
      </c>
      <c r="N2256">
        <v>0</v>
      </c>
      <c r="O2256" s="12">
        <v>15</v>
      </c>
      <c r="P2256" s="12">
        <v>2</v>
      </c>
      <c r="Q2256" s="12">
        <v>0</v>
      </c>
      <c r="R2256" s="12">
        <v>8.7437741978821872</v>
      </c>
      <c r="S2256" s="12">
        <v>14.829354906771458</v>
      </c>
      <c r="T2256" s="12">
        <v>1187.2218595265588</v>
      </c>
      <c r="U2256" s="12">
        <v>0</v>
      </c>
      <c r="V2256" s="12">
        <v>0</v>
      </c>
      <c r="W2256" s="59">
        <v>1.0945286760598919E-4</v>
      </c>
      <c r="X2256" s="59">
        <v>8.0488079715394149E-5</v>
      </c>
      <c r="Y2256" s="59">
        <v>0</v>
      </c>
      <c r="Z2256" s="59">
        <v>4.8609147734662091E-4</v>
      </c>
      <c r="AA2256" s="59">
        <v>3.5316998541870548E-4</v>
      </c>
      <c r="AB2256" s="59">
        <v>0</v>
      </c>
      <c r="AC2256" s="59">
        <v>1.954127239000292E-4</v>
      </c>
      <c r="AD2256" s="59">
        <v>4.2002016447530351E-5</v>
      </c>
      <c r="AE2256" s="59">
        <v>9.720975860101379E-5</v>
      </c>
      <c r="AF2256" s="59">
        <v>0</v>
      </c>
      <c r="AG2256" s="59">
        <v>0</v>
      </c>
      <c r="AH2256" s="17">
        <v>1.23984264457753E-4</v>
      </c>
      <c r="AI2256" s="12">
        <v>2068</v>
      </c>
      <c r="AJ2256" s="16">
        <v>9</v>
      </c>
      <c r="AK2256" s="17">
        <v>0.96276892408989734</v>
      </c>
      <c r="AL2256" t="str">
        <f>IF(AK2256&lt;='CAV Tier 1 Analysis'!$A$5,"Tier 1", "Tier 2")</f>
        <v>Tier 2</v>
      </c>
      <c r="AM2256" t="str">
        <f t="shared" si="71"/>
        <v>Pennsylvania - Tier 2</v>
      </c>
      <c r="AN2256" t="str">
        <f t="shared" si="72"/>
        <v>Glenburn, Township Of - Tier 2</v>
      </c>
    </row>
    <row r="2257" spans="1:40" x14ac:dyDescent="0.3">
      <c r="A2257">
        <v>3</v>
      </c>
      <c r="B2257" t="s">
        <v>23</v>
      </c>
      <c r="C2257" t="s">
        <v>4729</v>
      </c>
      <c r="D2257" t="s">
        <v>7195</v>
      </c>
      <c r="E2257" t="s">
        <v>2732</v>
      </c>
      <c r="F2257" s="12">
        <v>1720.5990823497314</v>
      </c>
      <c r="G2257" s="12">
        <v>841.08509909911595</v>
      </c>
      <c r="H2257" s="12">
        <v>454.84995800483233</v>
      </c>
      <c r="I2257">
        <v>0</v>
      </c>
      <c r="J2257" s="15">
        <v>0</v>
      </c>
      <c r="K2257" s="15">
        <v>1.0000000000000002</v>
      </c>
      <c r="L2257" s="58">
        <v>14.694709999999999</v>
      </c>
      <c r="M2257">
        <v>2</v>
      </c>
      <c r="N2257">
        <v>0</v>
      </c>
      <c r="O2257" s="12">
        <v>12</v>
      </c>
      <c r="P2257" s="12">
        <v>3</v>
      </c>
      <c r="Q2257" s="12">
        <v>0</v>
      </c>
      <c r="R2257" s="12">
        <v>0</v>
      </c>
      <c r="S2257" s="12">
        <v>0</v>
      </c>
      <c r="T2257" s="12">
        <v>1024.880537007645</v>
      </c>
      <c r="U2257" s="12">
        <v>0</v>
      </c>
      <c r="V2257" s="12">
        <v>0</v>
      </c>
      <c r="W2257" s="59">
        <v>3.2739722350566601E-4</v>
      </c>
      <c r="X2257" s="59">
        <v>3.2195231886157661E-5</v>
      </c>
      <c r="Y2257" s="59">
        <v>0</v>
      </c>
      <c r="Z2257" s="59">
        <v>3.8887318187729673E-4</v>
      </c>
      <c r="AA2257" s="59">
        <v>5.2975497812805816E-4</v>
      </c>
      <c r="AB2257" s="59">
        <v>0</v>
      </c>
      <c r="AC2257" s="59">
        <v>0</v>
      </c>
      <c r="AD2257" s="59">
        <v>0</v>
      </c>
      <c r="AE2257" s="59">
        <v>8.3917246635873457E-5</v>
      </c>
      <c r="AF2257" s="59">
        <v>0</v>
      </c>
      <c r="AG2257" s="59">
        <v>0</v>
      </c>
      <c r="AH2257" s="17">
        <v>1.2383071473027744E-4</v>
      </c>
      <c r="AI2257" s="12">
        <v>2069</v>
      </c>
      <c r="AJ2257" s="16">
        <v>9</v>
      </c>
      <c r="AK2257" s="17">
        <v>0.96289275480462766</v>
      </c>
      <c r="AL2257" t="str">
        <f>IF(AK2257&lt;='CAV Tier 1 Analysis'!$A$5,"Tier 1", "Tier 2")</f>
        <v>Tier 2</v>
      </c>
      <c r="AM2257" t="str">
        <f t="shared" si="71"/>
        <v>Pennsylvania - Tier 2</v>
      </c>
      <c r="AN2257" t="str">
        <f t="shared" si="72"/>
        <v>Valley, Township Of - Tier 2</v>
      </c>
    </row>
    <row r="2258" spans="1:40" x14ac:dyDescent="0.3">
      <c r="A2258">
        <v>3</v>
      </c>
      <c r="B2258" t="s">
        <v>23</v>
      </c>
      <c r="C2258" t="s">
        <v>4262</v>
      </c>
      <c r="D2258" t="s">
        <v>6667</v>
      </c>
      <c r="E2258" t="s">
        <v>2747</v>
      </c>
      <c r="F2258" s="12">
        <v>2571.6360554186454</v>
      </c>
      <c r="G2258" s="12">
        <v>680.05942710316845</v>
      </c>
      <c r="H2258" s="12">
        <v>389.23186145188237</v>
      </c>
      <c r="I2258">
        <v>1</v>
      </c>
      <c r="J2258" s="15">
        <v>0</v>
      </c>
      <c r="K2258" s="15">
        <v>1</v>
      </c>
      <c r="L2258" s="58">
        <v>20.30162</v>
      </c>
      <c r="M2258">
        <v>1</v>
      </c>
      <c r="N2258">
        <v>0</v>
      </c>
      <c r="O2258" s="12">
        <v>14</v>
      </c>
      <c r="P2258" s="12">
        <v>2</v>
      </c>
      <c r="Q2258" s="12">
        <v>0</v>
      </c>
      <c r="R2258" s="12">
        <v>1</v>
      </c>
      <c r="S2258" s="12">
        <v>0</v>
      </c>
      <c r="T2258" s="12">
        <v>763.49590129798787</v>
      </c>
      <c r="U2258" s="12">
        <v>0</v>
      </c>
      <c r="V2258" s="12">
        <v>0</v>
      </c>
      <c r="W2258" s="59">
        <v>4.5231882906618094E-4</v>
      </c>
      <c r="X2258" s="59">
        <v>1.6097615943078831E-5</v>
      </c>
      <c r="Y2258" s="59">
        <v>0</v>
      </c>
      <c r="Z2258" s="59">
        <v>4.5368537885684618E-4</v>
      </c>
      <c r="AA2258" s="59">
        <v>3.5316998541870548E-4</v>
      </c>
      <c r="AB2258" s="59">
        <v>0</v>
      </c>
      <c r="AC2258" s="59">
        <v>2.2348784343877468E-5</v>
      </c>
      <c r="AD2258" s="59">
        <v>0</v>
      </c>
      <c r="AE2258" s="59">
        <v>6.2515065455110523E-5</v>
      </c>
      <c r="AF2258" s="59">
        <v>0</v>
      </c>
      <c r="AG2258" s="59">
        <v>0</v>
      </c>
      <c r="AH2258" s="17">
        <v>1.2364869628034541E-4</v>
      </c>
      <c r="AI2258" s="12">
        <v>2070</v>
      </c>
      <c r="AJ2258" s="16">
        <v>9</v>
      </c>
      <c r="AK2258" s="17">
        <v>0.963016403500908</v>
      </c>
      <c r="AL2258" t="str">
        <f>IF(AK2258&lt;='CAV Tier 1 Analysis'!$A$5,"Tier 1", "Tier 2")</f>
        <v>Tier 2</v>
      </c>
      <c r="AM2258" t="str">
        <f t="shared" si="71"/>
        <v>Pennsylvania - Tier 2</v>
      </c>
      <c r="AN2258" t="str">
        <f t="shared" si="72"/>
        <v>Conyngham, Township Of - Tier 2</v>
      </c>
    </row>
    <row r="2259" spans="1:40" x14ac:dyDescent="0.3">
      <c r="A2259">
        <v>3</v>
      </c>
      <c r="B2259" t="s">
        <v>23</v>
      </c>
      <c r="C2259" t="s">
        <v>4090</v>
      </c>
      <c r="D2259" t="s">
        <v>6480</v>
      </c>
      <c r="E2259" t="s">
        <v>2755</v>
      </c>
      <c r="F2259" s="12">
        <v>804.36359248378881</v>
      </c>
      <c r="G2259" s="12">
        <v>709.08182723189464</v>
      </c>
      <c r="H2259" s="12">
        <v>298.63764610266657</v>
      </c>
      <c r="I2259">
        <v>0</v>
      </c>
      <c r="J2259" s="15">
        <v>3.9008803850788046E-2</v>
      </c>
      <c r="K2259" s="15">
        <v>0.96099119614921191</v>
      </c>
      <c r="L2259" s="58">
        <v>16.449619999999999</v>
      </c>
      <c r="M2259">
        <v>0</v>
      </c>
      <c r="N2259">
        <v>0</v>
      </c>
      <c r="O2259" s="12">
        <v>12.166666666666666</v>
      </c>
      <c r="P2259" s="12">
        <v>2.8333333333333335</v>
      </c>
      <c r="Q2259" s="12">
        <v>0</v>
      </c>
      <c r="R2259" s="12">
        <v>0</v>
      </c>
      <c r="S2259" s="12">
        <v>11.649497359279977</v>
      </c>
      <c r="T2259" s="12">
        <v>784.0911708303795</v>
      </c>
      <c r="U2259" s="12">
        <v>0</v>
      </c>
      <c r="V2259" s="12">
        <v>0</v>
      </c>
      <c r="W2259" s="59">
        <v>3.6649650899699788E-4</v>
      </c>
      <c r="X2259" s="59">
        <v>0</v>
      </c>
      <c r="Y2259" s="59">
        <v>0</v>
      </c>
      <c r="Z2259" s="59">
        <v>3.942741982922592E-4</v>
      </c>
      <c r="AA2259" s="59">
        <v>5.0032414600983282E-4</v>
      </c>
      <c r="AB2259" s="59">
        <v>0</v>
      </c>
      <c r="AC2259" s="59">
        <v>0</v>
      </c>
      <c r="AD2259" s="59">
        <v>3.2995526964326083E-5</v>
      </c>
      <c r="AE2259" s="59">
        <v>6.4201406692429886E-5</v>
      </c>
      <c r="AF2259" s="59">
        <v>0</v>
      </c>
      <c r="AG2259" s="59">
        <v>0</v>
      </c>
      <c r="AH2259" s="17">
        <v>1.2348107154144052E-4</v>
      </c>
      <c r="AI2259" s="12">
        <v>2071</v>
      </c>
      <c r="AJ2259" s="16">
        <v>9</v>
      </c>
      <c r="AK2259" s="17">
        <v>0.96313988457244948</v>
      </c>
      <c r="AL2259" t="str">
        <f>IF(AK2259&lt;='CAV Tier 1 Analysis'!$A$5,"Tier 1", "Tier 2")</f>
        <v>Tier 2</v>
      </c>
      <c r="AM2259" t="str">
        <f t="shared" si="71"/>
        <v>Pennsylvania - Tier 2</v>
      </c>
      <c r="AN2259" t="str">
        <f t="shared" si="72"/>
        <v>Susquehanna, Township Of - Tier 2</v>
      </c>
    </row>
    <row r="2260" spans="1:40" x14ac:dyDescent="0.3">
      <c r="A2260">
        <v>3</v>
      </c>
      <c r="B2260" t="s">
        <v>23</v>
      </c>
      <c r="C2260" t="s">
        <v>4824</v>
      </c>
      <c r="D2260" t="s">
        <v>7302</v>
      </c>
      <c r="E2260" t="s">
        <v>2798</v>
      </c>
      <c r="F2260" s="12">
        <v>985.40444713799923</v>
      </c>
      <c r="G2260" s="12">
        <v>517.59685272148238</v>
      </c>
      <c r="H2260" s="12">
        <v>305.06266614831122</v>
      </c>
      <c r="I2260">
        <v>0</v>
      </c>
      <c r="J2260" s="15">
        <v>0</v>
      </c>
      <c r="K2260" s="15">
        <v>1</v>
      </c>
      <c r="L2260" s="58">
        <v>18.189780000000003</v>
      </c>
      <c r="M2260">
        <v>1</v>
      </c>
      <c r="N2260">
        <v>0</v>
      </c>
      <c r="O2260" s="12">
        <v>12.2</v>
      </c>
      <c r="P2260" s="12">
        <v>2.8</v>
      </c>
      <c r="Q2260" s="12">
        <v>0</v>
      </c>
      <c r="R2260" s="12">
        <v>0</v>
      </c>
      <c r="S2260" s="12">
        <v>0</v>
      </c>
      <c r="T2260" s="12">
        <v>558.51217069188726</v>
      </c>
      <c r="U2260" s="12">
        <v>0</v>
      </c>
      <c r="V2260" s="12">
        <v>0</v>
      </c>
      <c r="W2260" s="59">
        <v>4.0526716540706793E-4</v>
      </c>
      <c r="X2260" s="59">
        <v>1.6097615943078831E-5</v>
      </c>
      <c r="Y2260" s="59">
        <v>0</v>
      </c>
      <c r="Z2260" s="59">
        <v>3.9535440157525167E-4</v>
      </c>
      <c r="AA2260" s="59">
        <v>4.9443797958618758E-4</v>
      </c>
      <c r="AB2260" s="59">
        <v>0</v>
      </c>
      <c r="AC2260" s="59">
        <v>0</v>
      </c>
      <c r="AD2260" s="59">
        <v>0</v>
      </c>
      <c r="AE2260" s="59">
        <v>4.5730991939735264E-5</v>
      </c>
      <c r="AF2260" s="59">
        <v>0</v>
      </c>
      <c r="AG2260" s="59">
        <v>0</v>
      </c>
      <c r="AH2260" s="17">
        <v>1.2335346858648375E-4</v>
      </c>
      <c r="AI2260" s="12">
        <v>2072</v>
      </c>
      <c r="AJ2260" s="16">
        <v>9</v>
      </c>
      <c r="AK2260" s="17">
        <v>0.96326323804103597</v>
      </c>
      <c r="AL2260" t="str">
        <f>IF(AK2260&lt;='CAV Tier 1 Analysis'!$A$5,"Tier 1", "Tier 2")</f>
        <v>Tier 2</v>
      </c>
      <c r="AM2260" t="str">
        <f t="shared" si="71"/>
        <v>Pennsylvania - Tier 2</v>
      </c>
      <c r="AN2260" t="str">
        <f t="shared" si="72"/>
        <v>Armenia, Township Of - Tier 2</v>
      </c>
    </row>
    <row r="2261" spans="1:40" x14ac:dyDescent="0.3">
      <c r="A2261">
        <v>3</v>
      </c>
      <c r="B2261" t="s">
        <v>23</v>
      </c>
      <c r="C2261" t="s">
        <v>3453</v>
      </c>
      <c r="D2261" t="s">
        <v>6317</v>
      </c>
      <c r="E2261" t="s">
        <v>2783</v>
      </c>
      <c r="F2261" s="12">
        <v>3805.2455638709075</v>
      </c>
      <c r="G2261" s="12">
        <v>651.55087009335409</v>
      </c>
      <c r="H2261" s="12">
        <v>275.43964632324423</v>
      </c>
      <c r="I2261">
        <v>0</v>
      </c>
      <c r="J2261" s="15">
        <v>0</v>
      </c>
      <c r="K2261" s="15">
        <v>1.0000000000000002</v>
      </c>
      <c r="L2261" s="58">
        <v>18.113629999999997</v>
      </c>
      <c r="M2261">
        <v>2</v>
      </c>
      <c r="N2261">
        <v>0</v>
      </c>
      <c r="O2261" s="12">
        <v>14</v>
      </c>
      <c r="P2261" s="12">
        <v>2</v>
      </c>
      <c r="Q2261" s="12">
        <v>0</v>
      </c>
      <c r="R2261" s="12">
        <v>0</v>
      </c>
      <c r="S2261" s="12">
        <v>0</v>
      </c>
      <c r="T2261" s="12">
        <v>611.0328416999331</v>
      </c>
      <c r="U2261" s="12">
        <v>0</v>
      </c>
      <c r="V2261" s="12">
        <v>40.518028393420991</v>
      </c>
      <c r="W2261" s="59">
        <v>4.035705481502484E-4</v>
      </c>
      <c r="X2261" s="59">
        <v>3.2195231886157661E-5</v>
      </c>
      <c r="Y2261" s="59">
        <v>0</v>
      </c>
      <c r="Z2261" s="59">
        <v>4.5368537885684618E-4</v>
      </c>
      <c r="AA2261" s="59">
        <v>3.5316998541870548E-4</v>
      </c>
      <c r="AB2261" s="59">
        <v>0</v>
      </c>
      <c r="AC2261" s="59">
        <v>0</v>
      </c>
      <c r="AD2261" s="59">
        <v>0</v>
      </c>
      <c r="AE2261" s="59">
        <v>5.0031385930367629E-5</v>
      </c>
      <c r="AF2261" s="59">
        <v>0</v>
      </c>
      <c r="AG2261" s="59">
        <v>6.1884305117742696E-5</v>
      </c>
      <c r="AH2261" s="17">
        <v>1.2313971230546071E-4</v>
      </c>
      <c r="AI2261" s="12">
        <v>2073</v>
      </c>
      <c r="AJ2261" s="16">
        <v>9</v>
      </c>
      <c r="AK2261" s="17">
        <v>0.96338637775334146</v>
      </c>
      <c r="AL2261" t="str">
        <f>IF(AK2261&lt;='CAV Tier 1 Analysis'!$A$5,"Tier 1", "Tier 2")</f>
        <v>Tier 2</v>
      </c>
      <c r="AM2261" t="str">
        <f t="shared" si="71"/>
        <v>Pennsylvania - Tier 2</v>
      </c>
      <c r="AN2261" t="str">
        <f t="shared" si="72"/>
        <v>Washington, Township Of - Tier 2</v>
      </c>
    </row>
    <row r="2262" spans="1:40" x14ac:dyDescent="0.3">
      <c r="A2262">
        <v>3</v>
      </c>
      <c r="B2262" t="s">
        <v>23</v>
      </c>
      <c r="C2262" t="s">
        <v>5068</v>
      </c>
      <c r="D2262" t="s">
        <v>7571</v>
      </c>
      <c r="E2262" t="s">
        <v>2519</v>
      </c>
      <c r="F2262" s="12">
        <v>2708.1656830618404</v>
      </c>
      <c r="G2262" s="12">
        <v>985.79374093729223</v>
      </c>
      <c r="H2262" s="12">
        <v>176.04228627416748</v>
      </c>
      <c r="I2262">
        <v>0</v>
      </c>
      <c r="J2262" s="15">
        <v>3.9026031499690824E-4</v>
      </c>
      <c r="K2262" s="15">
        <v>0.99960973968500322</v>
      </c>
      <c r="L2262" s="58">
        <v>13.19632</v>
      </c>
      <c r="M2262">
        <v>0</v>
      </c>
      <c r="N2262">
        <v>0</v>
      </c>
      <c r="O2262" s="12">
        <v>16</v>
      </c>
      <c r="P2262" s="12">
        <v>2</v>
      </c>
      <c r="Q2262" s="12">
        <v>0</v>
      </c>
      <c r="R2262" s="12">
        <v>0</v>
      </c>
      <c r="S2262" s="12">
        <v>6.8702318094132492E-2</v>
      </c>
      <c r="T2262" s="12">
        <v>913.18792753983405</v>
      </c>
      <c r="U2262" s="12">
        <v>0</v>
      </c>
      <c r="V2262" s="12">
        <v>72.605813397458178</v>
      </c>
      <c r="W2262" s="59">
        <v>2.9401318763638693E-4</v>
      </c>
      <c r="X2262" s="59">
        <v>0</v>
      </c>
      <c r="Y2262" s="59">
        <v>0</v>
      </c>
      <c r="Z2262" s="59">
        <v>5.1849757583639564E-4</v>
      </c>
      <c r="AA2262" s="59">
        <v>3.5316998541870548E-4</v>
      </c>
      <c r="AB2262" s="59">
        <v>0</v>
      </c>
      <c r="AC2262" s="59">
        <v>0</v>
      </c>
      <c r="AD2262" s="59">
        <v>1.9458944186813959E-7</v>
      </c>
      <c r="AE2262" s="59">
        <v>7.4771852692223355E-5</v>
      </c>
      <c r="AF2262" s="59">
        <v>0</v>
      </c>
      <c r="AG2262" s="59">
        <v>1.1089286640461897E-4</v>
      </c>
      <c r="AH2262" s="17">
        <v>1.2286727794819988E-4</v>
      </c>
      <c r="AI2262" s="12">
        <v>2074</v>
      </c>
      <c r="AJ2262" s="16">
        <v>9</v>
      </c>
      <c r="AK2262" s="17">
        <v>0.96350924503128965</v>
      </c>
      <c r="AL2262" t="str">
        <f>IF(AK2262&lt;='CAV Tier 1 Analysis'!$A$5,"Tier 1", "Tier 2")</f>
        <v>Tier 2</v>
      </c>
      <c r="AM2262" t="str">
        <f t="shared" si="71"/>
        <v>Pennsylvania - Tier 2</v>
      </c>
      <c r="AN2262" t="str">
        <f t="shared" si="72"/>
        <v>Foster, Township Of - Tier 2</v>
      </c>
    </row>
    <row r="2263" spans="1:40" x14ac:dyDescent="0.3">
      <c r="A2263">
        <v>3</v>
      </c>
      <c r="B2263" t="s">
        <v>23</v>
      </c>
      <c r="C2263" t="s">
        <v>4642</v>
      </c>
      <c r="D2263" t="s">
        <v>7091</v>
      </c>
      <c r="E2263" t="s">
        <v>2701</v>
      </c>
      <c r="F2263" s="12">
        <v>5054.6906550422709</v>
      </c>
      <c r="G2263" s="12">
        <v>679.11761014130832</v>
      </c>
      <c r="H2263" s="12">
        <v>380.32820897303247</v>
      </c>
      <c r="I2263">
        <v>12</v>
      </c>
      <c r="J2263" s="15">
        <v>2.9419243483152131E-2</v>
      </c>
      <c r="K2263" s="15">
        <v>0.97058075651684794</v>
      </c>
      <c r="L2263" s="58">
        <v>2.5955799999999996</v>
      </c>
      <c r="M2263">
        <v>5</v>
      </c>
      <c r="N2263">
        <v>0</v>
      </c>
      <c r="O2263" s="12">
        <v>13</v>
      </c>
      <c r="P2263" s="12">
        <v>1</v>
      </c>
      <c r="Q2263" s="12">
        <v>1</v>
      </c>
      <c r="R2263" s="12">
        <v>11.646969078202176</v>
      </c>
      <c r="S2263" s="12">
        <v>11.188968183288807</v>
      </c>
      <c r="T2263" s="12">
        <v>801.96916002469948</v>
      </c>
      <c r="U2263" s="12">
        <v>0</v>
      </c>
      <c r="V2263" s="12">
        <v>0</v>
      </c>
      <c r="W2263" s="59">
        <v>5.7829360728237345E-5</v>
      </c>
      <c r="X2263" s="59">
        <v>8.0488079715394149E-5</v>
      </c>
      <c r="Y2263" s="59">
        <v>0</v>
      </c>
      <c r="Z2263" s="59">
        <v>4.2127928036707145E-4</v>
      </c>
      <c r="AA2263" s="59">
        <v>1.7658499270935274E-4</v>
      </c>
      <c r="AB2263" s="59">
        <v>2.576655501159495E-4</v>
      </c>
      <c r="AC2263" s="59">
        <v>2.6029560018854981E-4</v>
      </c>
      <c r="AD2263" s="59">
        <v>3.169114426216848E-5</v>
      </c>
      <c r="AE2263" s="59">
        <v>6.5665256940726713E-5</v>
      </c>
      <c r="AF2263" s="59">
        <v>0</v>
      </c>
      <c r="AG2263" s="59">
        <v>0</v>
      </c>
      <c r="AH2263" s="17">
        <v>1.2286356954795003E-4</v>
      </c>
      <c r="AI2263" s="12">
        <v>2075</v>
      </c>
      <c r="AJ2263" s="16">
        <v>9</v>
      </c>
      <c r="AK2263" s="17">
        <v>0.96363210860083759</v>
      </c>
      <c r="AL2263" t="str">
        <f>IF(AK2263&lt;='CAV Tier 1 Analysis'!$A$5,"Tier 1", "Tier 2")</f>
        <v>Tier 2</v>
      </c>
      <c r="AM2263" t="str">
        <f t="shared" si="71"/>
        <v>Pennsylvania - Tier 2</v>
      </c>
      <c r="AN2263" t="str">
        <f t="shared" si="72"/>
        <v>Kilbuck, Township Of - Tier 2</v>
      </c>
    </row>
    <row r="2264" spans="1:40" x14ac:dyDescent="0.3">
      <c r="A2264">
        <v>3</v>
      </c>
      <c r="B2264" t="s">
        <v>23</v>
      </c>
      <c r="C2264" t="s">
        <v>4854</v>
      </c>
      <c r="D2264" t="s">
        <v>7334</v>
      </c>
      <c r="E2264" t="s">
        <v>2603</v>
      </c>
      <c r="F2264" s="12">
        <v>1580.2998079092383</v>
      </c>
      <c r="G2264" s="12">
        <v>647.96613602263233</v>
      </c>
      <c r="H2264" s="12">
        <v>389.75959239030647</v>
      </c>
      <c r="I2264">
        <v>13</v>
      </c>
      <c r="J2264" s="15">
        <v>1.8795477312141384E-2</v>
      </c>
      <c r="K2264" s="15">
        <v>0.98120452268785852</v>
      </c>
      <c r="L2264" s="58">
        <v>5.9796300000000011</v>
      </c>
      <c r="M2264">
        <v>6</v>
      </c>
      <c r="N2264">
        <v>0</v>
      </c>
      <c r="O2264" s="12">
        <v>11.555555555555555</v>
      </c>
      <c r="P2264" s="12">
        <v>2.1111111111111112</v>
      </c>
      <c r="Q2264" s="12">
        <v>0</v>
      </c>
      <c r="R2264" s="12">
        <v>12.75565879494216</v>
      </c>
      <c r="S2264" s="12">
        <v>7.3257175759614785</v>
      </c>
      <c r="T2264" s="12">
        <v>818.67263025680995</v>
      </c>
      <c r="U2264" s="12">
        <v>0</v>
      </c>
      <c r="V2264" s="12">
        <v>0</v>
      </c>
      <c r="W2264" s="59">
        <v>1.3322578394477921E-4</v>
      </c>
      <c r="X2264" s="59">
        <v>9.6585695658472977E-5</v>
      </c>
      <c r="Y2264" s="59">
        <v>0</v>
      </c>
      <c r="Z2264" s="59">
        <v>3.7447047143739684E-4</v>
      </c>
      <c r="AA2264" s="59">
        <v>3.7279054016418911E-4</v>
      </c>
      <c r="AB2264" s="59">
        <v>0</v>
      </c>
      <c r="AC2264" s="59">
        <v>2.8507346757224627E-4</v>
      </c>
      <c r="AD2264" s="59">
        <v>2.0749042156580588E-5</v>
      </c>
      <c r="AE2264" s="59">
        <v>6.703293754400519E-5</v>
      </c>
      <c r="AF2264" s="59">
        <v>0</v>
      </c>
      <c r="AG2264" s="59">
        <v>0</v>
      </c>
      <c r="AH2264" s="17">
        <v>1.2272072167978819E-4</v>
      </c>
      <c r="AI2264" s="12">
        <v>2076</v>
      </c>
      <c r="AJ2264" s="16">
        <v>9</v>
      </c>
      <c r="AK2264" s="17">
        <v>0.96375482932251733</v>
      </c>
      <c r="AL2264" t="str">
        <f>IF(AK2264&lt;='CAV Tier 1 Analysis'!$A$5,"Tier 1", "Tier 2")</f>
        <v>Tier 2</v>
      </c>
      <c r="AM2264" t="str">
        <f t="shared" si="71"/>
        <v>Pennsylvania - Tier 2</v>
      </c>
      <c r="AN2264" t="str">
        <f t="shared" si="72"/>
        <v>West Taylor, Township Of - Tier 2</v>
      </c>
    </row>
    <row r="2265" spans="1:40" x14ac:dyDescent="0.3">
      <c r="A2265">
        <v>3</v>
      </c>
      <c r="B2265" t="s">
        <v>23</v>
      </c>
      <c r="C2265" t="s">
        <v>4019</v>
      </c>
      <c r="D2265" t="s">
        <v>6402</v>
      </c>
      <c r="E2265" t="s">
        <v>2562</v>
      </c>
      <c r="F2265" s="12">
        <v>23.627221832905253</v>
      </c>
      <c r="G2265" s="12">
        <v>691.55131313402012</v>
      </c>
      <c r="H2265" s="12">
        <v>494.30380987012234</v>
      </c>
      <c r="I2265">
        <v>2</v>
      </c>
      <c r="J2265" s="15">
        <v>0.11844492972041952</v>
      </c>
      <c r="K2265" s="15">
        <v>0.88155507027958036</v>
      </c>
      <c r="L2265" s="58">
        <v>0.32513000000000003</v>
      </c>
      <c r="M2265">
        <v>1</v>
      </c>
      <c r="N2265">
        <v>0</v>
      </c>
      <c r="O2265" s="12">
        <v>11.25</v>
      </c>
      <c r="P2265" s="12">
        <v>2.75</v>
      </c>
      <c r="Q2265" s="12">
        <v>0</v>
      </c>
      <c r="R2265" s="12">
        <v>1.7631101405591607</v>
      </c>
      <c r="S2265" s="12">
        <v>58.547780020602254</v>
      </c>
      <c r="T2265" s="12">
        <v>957.44658587603453</v>
      </c>
      <c r="U2265" s="12">
        <v>933.81936404312933</v>
      </c>
      <c r="V2265" s="12">
        <v>0</v>
      </c>
      <c r="W2265" s="59">
        <v>7.2438761485185634E-6</v>
      </c>
      <c r="X2265" s="59">
        <v>1.6097615943078831E-5</v>
      </c>
      <c r="Y2265" s="59">
        <v>0</v>
      </c>
      <c r="Z2265" s="59">
        <v>3.6456860800996568E-4</v>
      </c>
      <c r="AA2265" s="59">
        <v>4.8560872995071999E-4</v>
      </c>
      <c r="AB2265" s="59">
        <v>0</v>
      </c>
      <c r="AC2265" s="59">
        <v>3.9403368305860177E-5</v>
      </c>
      <c r="AD2265" s="59">
        <v>1.6582817222000846E-4</v>
      </c>
      <c r="AE2265" s="59">
        <v>7.8395752857422885E-5</v>
      </c>
      <c r="AF2265" s="59">
        <v>1.9120996228380471E-4</v>
      </c>
      <c r="AG2265" s="59">
        <v>0</v>
      </c>
      <c r="AH2265" s="17">
        <v>1.2257782597448902E-4</v>
      </c>
      <c r="AI2265" s="12">
        <v>2077</v>
      </c>
      <c r="AJ2265" s="16">
        <v>9</v>
      </c>
      <c r="AK2265" s="17">
        <v>0.96387740714849179</v>
      </c>
      <c r="AL2265" t="str">
        <f>IF(AK2265&lt;='CAV Tier 1 Analysis'!$A$5,"Tier 1", "Tier 2")</f>
        <v>Tier 2</v>
      </c>
      <c r="AM2265" t="str">
        <f t="shared" si="71"/>
        <v>Pennsylvania - Tier 2</v>
      </c>
      <c r="AN2265" t="str">
        <f t="shared" si="72"/>
        <v>Osceola Mills, Borough Of - Tier 2</v>
      </c>
    </row>
    <row r="2266" spans="1:40" x14ac:dyDescent="0.3">
      <c r="A2266">
        <v>3</v>
      </c>
      <c r="B2266" t="s">
        <v>23</v>
      </c>
      <c r="C2266" t="s">
        <v>5451</v>
      </c>
      <c r="D2266" t="s">
        <v>7980</v>
      </c>
      <c r="E2266" t="s">
        <v>2820</v>
      </c>
      <c r="F2266" s="12">
        <v>2220.9647777606165</v>
      </c>
      <c r="G2266" s="12">
        <v>426.60426609360684</v>
      </c>
      <c r="H2266" s="12">
        <v>262.12035832898107</v>
      </c>
      <c r="I2266">
        <v>1</v>
      </c>
      <c r="J2266" s="15">
        <v>0</v>
      </c>
      <c r="K2266" s="15">
        <v>0.99999999999999989</v>
      </c>
      <c r="L2266" s="58">
        <v>11.812990000000001</v>
      </c>
      <c r="M2266">
        <v>1</v>
      </c>
      <c r="N2266">
        <v>0</v>
      </c>
      <c r="O2266" s="12">
        <v>9</v>
      </c>
      <c r="P2266" s="12">
        <v>4</v>
      </c>
      <c r="Q2266" s="12">
        <v>0</v>
      </c>
      <c r="R2266" s="12">
        <v>0.99999999999999989</v>
      </c>
      <c r="S2266" s="12">
        <v>0</v>
      </c>
      <c r="T2266" s="12">
        <v>571.90475935454651</v>
      </c>
      <c r="U2266" s="12">
        <v>0</v>
      </c>
      <c r="V2266" s="12">
        <v>0</v>
      </c>
      <c r="W2266" s="59">
        <v>2.6319268140032693E-4</v>
      </c>
      <c r="X2266" s="59">
        <v>1.6097615943078831E-5</v>
      </c>
      <c r="Y2266" s="59">
        <v>0</v>
      </c>
      <c r="Z2266" s="59">
        <v>2.9165488640797254E-4</v>
      </c>
      <c r="AA2266" s="59">
        <v>7.0633997083741095E-4</v>
      </c>
      <c r="AB2266" s="59">
        <v>0</v>
      </c>
      <c r="AC2266" s="59">
        <v>2.2348784343877465E-5</v>
      </c>
      <c r="AD2266" s="59">
        <v>0</v>
      </c>
      <c r="AE2266" s="59">
        <v>4.6827577468794636E-5</v>
      </c>
      <c r="AF2266" s="59">
        <v>0</v>
      </c>
      <c r="AG2266" s="59">
        <v>0</v>
      </c>
      <c r="AH2266" s="17">
        <v>1.2240559240013287E-4</v>
      </c>
      <c r="AI2266" s="12">
        <v>2078</v>
      </c>
      <c r="AJ2266" s="16">
        <v>9</v>
      </c>
      <c r="AK2266" s="17">
        <v>0.96399981274089197</v>
      </c>
      <c r="AL2266" t="str">
        <f>IF(AK2266&lt;='CAV Tier 1 Analysis'!$A$5,"Tier 1", "Tier 2")</f>
        <v>Tier 2</v>
      </c>
      <c r="AM2266" t="str">
        <f t="shared" si="71"/>
        <v>Pennsylvania - Tier 2</v>
      </c>
      <c r="AN2266" t="str">
        <f t="shared" si="72"/>
        <v>Otter Creek, Township Of - Tier 2</v>
      </c>
    </row>
    <row r="2267" spans="1:40" x14ac:dyDescent="0.3">
      <c r="A2267">
        <v>3</v>
      </c>
      <c r="B2267" t="s">
        <v>23</v>
      </c>
      <c r="C2267" t="s">
        <v>4331</v>
      </c>
      <c r="D2267" t="s">
        <v>6743</v>
      </c>
      <c r="E2267" t="s">
        <v>2669</v>
      </c>
      <c r="F2267" s="12">
        <v>178.48013696582578</v>
      </c>
      <c r="G2267" s="12">
        <v>645.55561389181491</v>
      </c>
      <c r="H2267" s="12">
        <v>398.5539512842393</v>
      </c>
      <c r="I2267">
        <v>0</v>
      </c>
      <c r="J2267" s="15">
        <v>8.3755569834932736E-2</v>
      </c>
      <c r="K2267" s="15">
        <v>0.91624443016506718</v>
      </c>
      <c r="L2267" s="58">
        <v>0.9493100000000001</v>
      </c>
      <c r="M2267">
        <v>2</v>
      </c>
      <c r="N2267">
        <v>0</v>
      </c>
      <c r="O2267" s="12">
        <v>9</v>
      </c>
      <c r="P2267" s="12">
        <v>4</v>
      </c>
      <c r="Q2267" s="12">
        <v>0</v>
      </c>
      <c r="R2267" s="12">
        <v>0</v>
      </c>
      <c r="S2267" s="12">
        <v>33.381113299775485</v>
      </c>
      <c r="T2267" s="12">
        <v>825.97926600419953</v>
      </c>
      <c r="U2267" s="12">
        <v>647.49912903837378</v>
      </c>
      <c r="V2267" s="12">
        <v>0</v>
      </c>
      <c r="W2267" s="59">
        <v>2.1150567670009404E-5</v>
      </c>
      <c r="X2267" s="59">
        <v>3.2195231886157661E-5</v>
      </c>
      <c r="Y2267" s="59">
        <v>0</v>
      </c>
      <c r="Z2267" s="59">
        <v>2.9165488640797254E-4</v>
      </c>
      <c r="AA2267" s="59">
        <v>7.0633997083741095E-4</v>
      </c>
      <c r="AB2267" s="59">
        <v>0</v>
      </c>
      <c r="AC2267" s="59">
        <v>0</v>
      </c>
      <c r="AD2267" s="59">
        <v>9.4547205773180438E-5</v>
      </c>
      <c r="AE2267" s="59">
        <v>6.7631205080514775E-5</v>
      </c>
      <c r="AF2267" s="59">
        <v>1.3258269083880943E-4</v>
      </c>
      <c r="AG2267" s="59">
        <v>0</v>
      </c>
      <c r="AH2267" s="17">
        <v>1.2237288713582318E-4</v>
      </c>
      <c r="AI2267" s="12">
        <v>2079</v>
      </c>
      <c r="AJ2267" s="16">
        <v>9</v>
      </c>
      <c r="AK2267" s="17">
        <v>0.96412218562802776</v>
      </c>
      <c r="AL2267" t="str">
        <f>IF(AK2267&lt;='CAV Tier 1 Analysis'!$A$5,"Tier 1", "Tier 2")</f>
        <v>Tier 2</v>
      </c>
      <c r="AM2267" t="str">
        <f t="shared" si="71"/>
        <v>Pennsylvania - Tier 2</v>
      </c>
      <c r="AN2267" t="str">
        <f t="shared" si="72"/>
        <v>West Middlesex, Borough Of - Tier 2</v>
      </c>
    </row>
    <row r="2268" spans="1:40" x14ac:dyDescent="0.3">
      <c r="A2268">
        <v>3</v>
      </c>
      <c r="B2268" t="s">
        <v>23</v>
      </c>
      <c r="C2268" t="s">
        <v>3976</v>
      </c>
      <c r="D2268" t="s">
        <v>6359</v>
      </c>
      <c r="E2268" t="s">
        <v>2992</v>
      </c>
      <c r="F2268" s="12">
        <v>56.393122226247201</v>
      </c>
      <c r="G2268" s="12">
        <v>853.56935236299159</v>
      </c>
      <c r="H2268" s="12">
        <v>301.90562923317924</v>
      </c>
      <c r="I2268">
        <v>1</v>
      </c>
      <c r="J2268" s="15">
        <v>0.19773422046394531</v>
      </c>
      <c r="K2268" s="15">
        <v>0.8022657795360546</v>
      </c>
      <c r="L2268" s="58">
        <v>0.55610000000000004</v>
      </c>
      <c r="M2268">
        <v>4</v>
      </c>
      <c r="N2268">
        <v>0</v>
      </c>
      <c r="O2268" s="12">
        <v>9</v>
      </c>
      <c r="P2268" s="12">
        <v>2</v>
      </c>
      <c r="Q2268" s="12">
        <v>0</v>
      </c>
      <c r="R2268" s="12">
        <v>0.8022657795360546</v>
      </c>
      <c r="S2268" s="12">
        <v>59.697074250099597</v>
      </c>
      <c r="T2268" s="12">
        <v>690.34591156720171</v>
      </c>
      <c r="U2268" s="12">
        <v>633.9527893409545</v>
      </c>
      <c r="V2268" s="12">
        <v>163.22344079578988</v>
      </c>
      <c r="W2268" s="59">
        <v>1.238987336201265E-5</v>
      </c>
      <c r="X2268" s="59">
        <v>6.4390463772315322E-5</v>
      </c>
      <c r="Y2268" s="59">
        <v>0</v>
      </c>
      <c r="Z2268" s="59">
        <v>2.9165488640797254E-4</v>
      </c>
      <c r="AA2268" s="59">
        <v>3.5316998541870548E-4</v>
      </c>
      <c r="AB2268" s="59">
        <v>0</v>
      </c>
      <c r="AC2268" s="59">
        <v>1.792966489332403E-5</v>
      </c>
      <c r="AD2268" s="59">
        <v>1.6908338294453949E-4</v>
      </c>
      <c r="AE2268" s="59">
        <v>5.6525542278513989E-5</v>
      </c>
      <c r="AF2268" s="59">
        <v>1.298089262304033E-4</v>
      </c>
      <c r="AG2268" s="59">
        <v>2.4929567437231446E-4</v>
      </c>
      <c r="AH2268" s="17">
        <v>1.2220439997091828E-4</v>
      </c>
      <c r="AI2268" s="12">
        <v>2080</v>
      </c>
      <c r="AJ2268" s="16">
        <v>9</v>
      </c>
      <c r="AK2268" s="17">
        <v>0.96424439002799867</v>
      </c>
      <c r="AL2268" t="str">
        <f>IF(AK2268&lt;='CAV Tier 1 Analysis'!$A$5,"Tier 1", "Tier 2")</f>
        <v>Tier 2</v>
      </c>
      <c r="AM2268" t="str">
        <f t="shared" si="71"/>
        <v>Pennsylvania - Tier 2</v>
      </c>
      <c r="AN2268" t="str">
        <f t="shared" si="72"/>
        <v>Port Matilda, Borough Of - Tier 2</v>
      </c>
    </row>
    <row r="2269" spans="1:40" x14ac:dyDescent="0.3">
      <c r="A2269">
        <v>3</v>
      </c>
      <c r="B2269" t="s">
        <v>23</v>
      </c>
      <c r="C2269" t="s">
        <v>4715</v>
      </c>
      <c r="D2269" t="s">
        <v>7177</v>
      </c>
      <c r="E2269" t="s">
        <v>2670</v>
      </c>
      <c r="F2269" s="12">
        <v>405.45834274595251</v>
      </c>
      <c r="G2269" s="12">
        <v>261.8585546977701</v>
      </c>
      <c r="H2269" s="12">
        <v>145.26978830520818</v>
      </c>
      <c r="I2269">
        <v>0</v>
      </c>
      <c r="J2269" s="15">
        <v>9.6246288138213641E-3</v>
      </c>
      <c r="K2269" s="15">
        <v>0.99037537118617858</v>
      </c>
      <c r="L2269" s="58">
        <v>11.254460000000002</v>
      </c>
      <c r="M2269">
        <v>0</v>
      </c>
      <c r="N2269">
        <v>0</v>
      </c>
      <c r="O2269" s="12">
        <v>11</v>
      </c>
      <c r="P2269" s="12">
        <v>4</v>
      </c>
      <c r="Q2269" s="12">
        <v>0</v>
      </c>
      <c r="R2269" s="12">
        <v>0</v>
      </c>
      <c r="S2269" s="12">
        <v>1.3981677903000365</v>
      </c>
      <c r="T2269" s="12">
        <v>297.550913424942</v>
      </c>
      <c r="U2269" s="12">
        <v>0</v>
      </c>
      <c r="V2269" s="12">
        <v>0</v>
      </c>
      <c r="W2269" s="59">
        <v>2.5074866778967254E-4</v>
      </c>
      <c r="X2269" s="59">
        <v>0</v>
      </c>
      <c r="Y2269" s="59">
        <v>0</v>
      </c>
      <c r="Z2269" s="59">
        <v>3.56467083387522E-4</v>
      </c>
      <c r="AA2269" s="59">
        <v>7.0633997083741095E-4</v>
      </c>
      <c r="AB2269" s="59">
        <v>0</v>
      </c>
      <c r="AC2269" s="59">
        <v>0</v>
      </c>
      <c r="AD2269" s="59">
        <v>3.9601093165403697E-6</v>
      </c>
      <c r="AE2269" s="59">
        <v>2.4363476997538134E-5</v>
      </c>
      <c r="AF2269" s="59">
        <v>0</v>
      </c>
      <c r="AG2269" s="59">
        <v>0</v>
      </c>
      <c r="AH2269" s="17">
        <v>1.2198902802988036E-4</v>
      </c>
      <c r="AI2269" s="12">
        <v>2081</v>
      </c>
      <c r="AJ2269" s="16">
        <v>9</v>
      </c>
      <c r="AK2269" s="17">
        <v>0.96436637905602851</v>
      </c>
      <c r="AL2269" t="str">
        <f>IF(AK2269&lt;='CAV Tier 1 Analysis'!$A$5,"Tier 1", "Tier 2")</f>
        <v>Tier 2</v>
      </c>
      <c r="AM2269" t="str">
        <f t="shared" si="71"/>
        <v>Pennsylvania - Tier 2</v>
      </c>
      <c r="AN2269" t="str">
        <f t="shared" si="72"/>
        <v>Nelson, Township Of - Tier 2</v>
      </c>
    </row>
    <row r="2270" spans="1:40" x14ac:dyDescent="0.3">
      <c r="A2270">
        <v>3</v>
      </c>
      <c r="B2270" t="s">
        <v>23</v>
      </c>
      <c r="C2270" t="s">
        <v>4889</v>
      </c>
      <c r="D2270" t="s">
        <v>7372</v>
      </c>
      <c r="E2270" t="s">
        <v>2624</v>
      </c>
      <c r="F2270" s="12">
        <v>5613.946040255656</v>
      </c>
      <c r="G2270" s="12">
        <v>2049.4750824263315</v>
      </c>
      <c r="H2270" s="12">
        <v>811.81223887122326</v>
      </c>
      <c r="I2270">
        <v>1</v>
      </c>
      <c r="J2270" s="15">
        <v>2.1698253969785759E-2</v>
      </c>
      <c r="K2270" s="15">
        <v>0.97830174603021436</v>
      </c>
      <c r="L2270" s="58">
        <v>13.471129999999997</v>
      </c>
      <c r="M2270">
        <v>6</v>
      </c>
      <c r="N2270">
        <v>0</v>
      </c>
      <c r="O2270" s="12">
        <v>16</v>
      </c>
      <c r="P2270" s="12">
        <v>1</v>
      </c>
      <c r="Q2270" s="12">
        <v>0</v>
      </c>
      <c r="R2270" s="12">
        <v>0.97830174603021436</v>
      </c>
      <c r="S2270" s="12">
        <v>17.614908134808186</v>
      </c>
      <c r="T2270" s="12">
        <v>2162.4056996088289</v>
      </c>
      <c r="U2270" s="12">
        <v>0</v>
      </c>
      <c r="V2270" s="12">
        <v>0</v>
      </c>
      <c r="W2270" s="59">
        <v>3.0013593731920412E-4</v>
      </c>
      <c r="X2270" s="59">
        <v>9.6585695658472977E-5</v>
      </c>
      <c r="Y2270" s="59">
        <v>0</v>
      </c>
      <c r="Z2270" s="59">
        <v>5.1849757583639564E-4</v>
      </c>
      <c r="AA2270" s="59">
        <v>1.7658499270935274E-4</v>
      </c>
      <c r="AB2270" s="59">
        <v>0</v>
      </c>
      <c r="AC2270" s="59">
        <v>2.1863854745268047E-5</v>
      </c>
      <c r="AD2270" s="59">
        <v>4.9891695616652219E-5</v>
      </c>
      <c r="AE2270" s="59">
        <v>1.7705783832202776E-4</v>
      </c>
      <c r="AF2270" s="59">
        <v>0</v>
      </c>
      <c r="AG2270" s="59">
        <v>0</v>
      </c>
      <c r="AH2270" s="17">
        <v>1.2187432638248848E-4</v>
      </c>
      <c r="AI2270" s="12">
        <v>2082</v>
      </c>
      <c r="AJ2270" s="16">
        <v>9</v>
      </c>
      <c r="AK2270" s="17">
        <v>0.96448825338241095</v>
      </c>
      <c r="AL2270" t="str">
        <f>IF(AK2270&lt;='CAV Tier 1 Analysis'!$A$5,"Tier 1", "Tier 2")</f>
        <v>Tier 2</v>
      </c>
      <c r="AM2270" t="str">
        <f t="shared" si="71"/>
        <v>Pennsylvania - Tier 2</v>
      </c>
      <c r="AN2270" t="str">
        <f t="shared" si="72"/>
        <v>West Nantmeal, Township Of - Tier 2</v>
      </c>
    </row>
    <row r="2271" spans="1:40" x14ac:dyDescent="0.3">
      <c r="A2271">
        <v>3</v>
      </c>
      <c r="B2271" t="s">
        <v>23</v>
      </c>
      <c r="C2271" t="s">
        <v>5396</v>
      </c>
      <c r="D2271" t="s">
        <v>7922</v>
      </c>
      <c r="E2271" t="s">
        <v>2389</v>
      </c>
      <c r="F2271" s="12">
        <v>26.59520149156436</v>
      </c>
      <c r="G2271" s="12">
        <v>47.586762097748071</v>
      </c>
      <c r="H2271" s="12">
        <v>47.846975914304785</v>
      </c>
      <c r="I2271">
        <v>13</v>
      </c>
      <c r="J2271" s="15">
        <v>3.5418746176385356E-4</v>
      </c>
      <c r="K2271" s="15">
        <v>0.99964581253823614</v>
      </c>
      <c r="L2271" s="58">
        <v>0.31057000000000001</v>
      </c>
      <c r="M2271">
        <v>7</v>
      </c>
      <c r="N2271">
        <v>0</v>
      </c>
      <c r="O2271" s="12">
        <v>12</v>
      </c>
      <c r="P2271" s="12">
        <v>3</v>
      </c>
      <c r="Q2271" s="12">
        <v>0</v>
      </c>
      <c r="R2271" s="12">
        <v>12.99539556299707</v>
      </c>
      <c r="S2271" s="12">
        <v>1.6946798952163847E-2</v>
      </c>
      <c r="T2271" s="12">
        <v>53.573455993182549</v>
      </c>
      <c r="U2271" s="12">
        <v>26.978254501618188</v>
      </c>
      <c r="V2271" s="12">
        <v>0</v>
      </c>
      <c r="W2271" s="59">
        <v>6.9194802554221702E-6</v>
      </c>
      <c r="X2271" s="59">
        <v>1.126833116015518E-4</v>
      </c>
      <c r="Y2271" s="59">
        <v>0</v>
      </c>
      <c r="Z2271" s="59">
        <v>3.8887318187729673E-4</v>
      </c>
      <c r="AA2271" s="59">
        <v>5.2975497812805816E-4</v>
      </c>
      <c r="AB2271" s="59">
        <v>0</v>
      </c>
      <c r="AC2271" s="59">
        <v>2.9043129290080361E-4</v>
      </c>
      <c r="AD2271" s="59">
        <v>4.7999372379762138E-8</v>
      </c>
      <c r="AE2271" s="59">
        <v>4.3865960542506404E-6</v>
      </c>
      <c r="AF2271" s="59">
        <v>5.5240994397488724E-6</v>
      </c>
      <c r="AG2271" s="59">
        <v>0</v>
      </c>
      <c r="AH2271" s="17">
        <v>1.2169281269359196E-4</v>
      </c>
      <c r="AI2271" s="12">
        <v>2083</v>
      </c>
      <c r="AJ2271" s="16">
        <v>9</v>
      </c>
      <c r="AK2271" s="17">
        <v>0.96460994619510454</v>
      </c>
      <c r="AL2271" t="str">
        <f>IF(AK2271&lt;='CAV Tier 1 Analysis'!$A$5,"Tier 1", "Tier 2")</f>
        <v>Tier 2</v>
      </c>
      <c r="AM2271" t="str">
        <f t="shared" si="71"/>
        <v>Pennsylvania - Tier 2</v>
      </c>
      <c r="AN2271" t="str">
        <f t="shared" si="72"/>
        <v>Conneaut Lake, Borough Of - Tier 2</v>
      </c>
    </row>
    <row r="2272" spans="1:40" x14ac:dyDescent="0.3">
      <c r="A2272">
        <v>3</v>
      </c>
      <c r="B2272" t="s">
        <v>23</v>
      </c>
      <c r="C2272" t="s">
        <v>4497</v>
      </c>
      <c r="D2272" t="s">
        <v>6920</v>
      </c>
      <c r="E2272" t="s">
        <v>2397</v>
      </c>
      <c r="F2272" s="12">
        <v>150.73350559971917</v>
      </c>
      <c r="G2272" s="12">
        <v>622.04483358937853</v>
      </c>
      <c r="H2272" s="12">
        <v>481.63713766771218</v>
      </c>
      <c r="I2272">
        <v>2</v>
      </c>
      <c r="J2272" s="15">
        <v>0.11915406640880094</v>
      </c>
      <c r="K2272" s="15">
        <v>0.88084593359119912</v>
      </c>
      <c r="L2272" s="58">
        <v>0.39813999999999999</v>
      </c>
      <c r="M2272">
        <v>6</v>
      </c>
      <c r="N2272">
        <v>0</v>
      </c>
      <c r="O2272" s="12">
        <v>15</v>
      </c>
      <c r="P2272" s="12">
        <v>2</v>
      </c>
      <c r="Q2272" s="12">
        <v>0</v>
      </c>
      <c r="R2272" s="12">
        <v>1.7616918671823982</v>
      </c>
      <c r="S2272" s="12">
        <v>57.389023486603378</v>
      </c>
      <c r="T2272" s="12">
        <v>775.99543554151785</v>
      </c>
      <c r="U2272" s="12">
        <v>625.26192994179871</v>
      </c>
      <c r="V2272" s="12">
        <v>0</v>
      </c>
      <c r="W2272" s="59">
        <v>8.8705344009201864E-6</v>
      </c>
      <c r="X2272" s="59">
        <v>9.6585695658472977E-5</v>
      </c>
      <c r="Y2272" s="59">
        <v>0</v>
      </c>
      <c r="Z2272" s="59">
        <v>4.8609147734662091E-4</v>
      </c>
      <c r="AA2272" s="59">
        <v>3.5316998541870548E-4</v>
      </c>
      <c r="AB2272" s="59">
        <v>0</v>
      </c>
      <c r="AC2272" s="59">
        <v>3.9371671620022244E-5</v>
      </c>
      <c r="AD2272" s="59">
        <v>1.6254616087793181E-4</v>
      </c>
      <c r="AE2272" s="59">
        <v>6.3538527663701592E-5</v>
      </c>
      <c r="AF2272" s="59">
        <v>1.2802937553578987E-4</v>
      </c>
      <c r="AG2272" s="59">
        <v>0</v>
      </c>
      <c r="AH2272" s="17">
        <v>1.2165485713837864E-4</v>
      </c>
      <c r="AI2272" s="12">
        <v>2084</v>
      </c>
      <c r="AJ2272" s="16">
        <v>9</v>
      </c>
      <c r="AK2272" s="17">
        <v>0.96473160105224287</v>
      </c>
      <c r="AL2272" t="str">
        <f>IF(AK2272&lt;='CAV Tier 1 Analysis'!$A$5,"Tier 1", "Tier 2")</f>
        <v>Tier 2</v>
      </c>
      <c r="AM2272" t="str">
        <f t="shared" si="71"/>
        <v>Pennsylvania - Tier 2</v>
      </c>
      <c r="AN2272" t="str">
        <f t="shared" si="72"/>
        <v>Export, Borough Of - Tier 2</v>
      </c>
    </row>
    <row r="2273" spans="1:40" x14ac:dyDescent="0.3">
      <c r="A2273">
        <v>3</v>
      </c>
      <c r="B2273" t="s">
        <v>23</v>
      </c>
      <c r="C2273" t="s">
        <v>4740</v>
      </c>
      <c r="D2273" t="s">
        <v>7207</v>
      </c>
      <c r="E2273" t="s">
        <v>3060</v>
      </c>
      <c r="F2273" s="12">
        <v>4378.7914134766143</v>
      </c>
      <c r="G2273" s="12">
        <v>645.72385808537183</v>
      </c>
      <c r="H2273" s="12">
        <v>396.00887978280446</v>
      </c>
      <c r="I2273">
        <v>3</v>
      </c>
      <c r="J2273" s="15">
        <v>7.6477708659868353E-6</v>
      </c>
      <c r="K2273" s="15">
        <v>0.99999235222913385</v>
      </c>
      <c r="L2273" s="58">
        <v>23.536270000000002</v>
      </c>
      <c r="M2273">
        <v>0</v>
      </c>
      <c r="N2273">
        <v>0</v>
      </c>
      <c r="O2273" s="12">
        <v>9</v>
      </c>
      <c r="P2273" s="12">
        <v>2.25</v>
      </c>
      <c r="Q2273" s="12">
        <v>0</v>
      </c>
      <c r="R2273" s="12">
        <v>2.9999770566874018</v>
      </c>
      <c r="S2273" s="12">
        <v>3.028585173475015E-3</v>
      </c>
      <c r="T2273" s="12">
        <v>693.90165024876285</v>
      </c>
      <c r="U2273" s="12">
        <v>0</v>
      </c>
      <c r="V2273" s="12">
        <v>0</v>
      </c>
      <c r="W2273" s="59">
        <v>5.2438662958845077E-4</v>
      </c>
      <c r="X2273" s="59">
        <v>0</v>
      </c>
      <c r="Y2273" s="59">
        <v>0</v>
      </c>
      <c r="Z2273" s="59">
        <v>2.9165488640797254E-4</v>
      </c>
      <c r="AA2273" s="59">
        <v>3.9731623359604365E-4</v>
      </c>
      <c r="AB2273" s="59">
        <v>0</v>
      </c>
      <c r="AC2273" s="59">
        <v>6.7045840276487014E-5</v>
      </c>
      <c r="AD2273" s="59">
        <v>8.5780322251885921E-9</v>
      </c>
      <c r="AE2273" s="59">
        <v>5.6816686259825692E-5</v>
      </c>
      <c r="AF2273" s="59">
        <v>0</v>
      </c>
      <c r="AG2273" s="59">
        <v>0</v>
      </c>
      <c r="AH2273" s="17">
        <v>1.2156625946918229E-4</v>
      </c>
      <c r="AI2273" s="12">
        <v>2085</v>
      </c>
      <c r="AJ2273" s="16">
        <v>9</v>
      </c>
      <c r="AK2273" s="17">
        <v>0.964853167311712</v>
      </c>
      <c r="AL2273" t="str">
        <f>IF(AK2273&lt;='CAV Tier 1 Analysis'!$A$5,"Tier 1", "Tier 2")</f>
        <v>Tier 2</v>
      </c>
      <c r="AM2273" t="str">
        <f t="shared" si="71"/>
        <v>Pennsylvania - Tier 2</v>
      </c>
      <c r="AN2273" t="str">
        <f t="shared" si="72"/>
        <v>Parker, Township Of - Tier 2</v>
      </c>
    </row>
    <row r="2274" spans="1:40" x14ac:dyDescent="0.3">
      <c r="A2274">
        <v>3</v>
      </c>
      <c r="B2274" t="s">
        <v>23</v>
      </c>
      <c r="C2274" t="s">
        <v>5406</v>
      </c>
      <c r="D2274" t="s">
        <v>7934</v>
      </c>
      <c r="E2274" t="s">
        <v>2841</v>
      </c>
      <c r="F2274" s="12">
        <v>368.56222253735564</v>
      </c>
      <c r="G2274" s="12">
        <v>1179.7363823604373</v>
      </c>
      <c r="H2274" s="12">
        <v>640.95969507798998</v>
      </c>
      <c r="I2274">
        <v>10</v>
      </c>
      <c r="J2274" s="15">
        <v>5.5297972596530666E-2</v>
      </c>
      <c r="K2274" s="15">
        <v>0.94470202740346942</v>
      </c>
      <c r="L2274" s="58">
        <v>1.0589900000000001</v>
      </c>
      <c r="M2274">
        <v>4</v>
      </c>
      <c r="N2274">
        <v>0</v>
      </c>
      <c r="O2274" s="12">
        <v>8</v>
      </c>
      <c r="P2274" s="12">
        <v>2</v>
      </c>
      <c r="Q2274" s="12">
        <v>0</v>
      </c>
      <c r="R2274" s="12">
        <v>9.4470202740346938</v>
      </c>
      <c r="S2274" s="12">
        <v>35.44377165390334</v>
      </c>
      <c r="T2274" s="12">
        <v>1396.8911614053575</v>
      </c>
      <c r="U2274" s="12">
        <v>1028.3289388680018</v>
      </c>
      <c r="V2274" s="12">
        <v>0</v>
      </c>
      <c r="W2274" s="59">
        <v>2.3594231238334431E-5</v>
      </c>
      <c r="X2274" s="59">
        <v>6.4390463772315322E-5</v>
      </c>
      <c r="Y2274" s="59">
        <v>0</v>
      </c>
      <c r="Z2274" s="59">
        <v>2.5924878791819782E-4</v>
      </c>
      <c r="AA2274" s="59">
        <v>3.5316998541870548E-4</v>
      </c>
      <c r="AB2274" s="59">
        <v>0</v>
      </c>
      <c r="AC2274" s="59">
        <v>2.111294187966396E-4</v>
      </c>
      <c r="AD2274" s="59">
        <v>1.0038938910889345E-4</v>
      </c>
      <c r="AE2274" s="59">
        <v>1.1437748682142325E-4</v>
      </c>
      <c r="AF2274" s="59">
        <v>2.1056185509472276E-4</v>
      </c>
      <c r="AG2274" s="59">
        <v>0</v>
      </c>
      <c r="AH2274" s="17">
        <v>1.2153287437902111E-4</v>
      </c>
      <c r="AI2274" s="12">
        <v>2086</v>
      </c>
      <c r="AJ2274" s="16">
        <v>9</v>
      </c>
      <c r="AK2274" s="17">
        <v>0.96497470018609099</v>
      </c>
      <c r="AL2274" t="str">
        <f>IF(AK2274&lt;='CAV Tier 1 Analysis'!$A$5,"Tier 1", "Tier 2")</f>
        <v>Tier 2</v>
      </c>
      <c r="AM2274" t="str">
        <f t="shared" si="71"/>
        <v>Pennsylvania - Tier 2</v>
      </c>
      <c r="AN2274" t="str">
        <f t="shared" si="72"/>
        <v>Albion, Borough Of - Tier 2</v>
      </c>
    </row>
    <row r="2275" spans="1:40" x14ac:dyDescent="0.3">
      <c r="A2275">
        <v>3</v>
      </c>
      <c r="B2275" t="s">
        <v>23</v>
      </c>
      <c r="C2275" t="s">
        <v>4493</v>
      </c>
      <c r="D2275" t="s">
        <v>6916</v>
      </c>
      <c r="E2275" t="s">
        <v>2505</v>
      </c>
      <c r="F2275" s="12">
        <v>615.34805406290297</v>
      </c>
      <c r="G2275" s="12">
        <v>627.30087883309329</v>
      </c>
      <c r="H2275" s="12">
        <v>375.50196307116516</v>
      </c>
      <c r="I2275">
        <v>5</v>
      </c>
      <c r="J2275" s="15">
        <v>2.6429985125450228E-4</v>
      </c>
      <c r="K2275" s="15">
        <v>0.99973570014874558</v>
      </c>
      <c r="L2275" s="58">
        <v>1.6269400000000001</v>
      </c>
      <c r="M2275">
        <v>14</v>
      </c>
      <c r="N2275">
        <v>0</v>
      </c>
      <c r="O2275" s="12">
        <v>13.8</v>
      </c>
      <c r="P2275" s="12">
        <v>2.4</v>
      </c>
      <c r="Q2275" s="12">
        <v>0</v>
      </c>
      <c r="R2275" s="12">
        <v>4.9986785007437282</v>
      </c>
      <c r="S2275" s="12">
        <v>9.9245112985482567E-2</v>
      </c>
      <c r="T2275" s="12">
        <v>751.70098857880862</v>
      </c>
      <c r="U2275" s="12">
        <v>136.35293451590564</v>
      </c>
      <c r="V2275" s="12">
        <v>0</v>
      </c>
      <c r="W2275" s="59">
        <v>3.6248121862242149E-5</v>
      </c>
      <c r="X2275" s="59">
        <v>2.2536662320310361E-4</v>
      </c>
      <c r="Y2275" s="59">
        <v>0</v>
      </c>
      <c r="Z2275" s="59">
        <v>4.4720415915889129E-4</v>
      </c>
      <c r="AA2275" s="59">
        <v>4.2380398250244653E-4</v>
      </c>
      <c r="AB2275" s="59">
        <v>0</v>
      </c>
      <c r="AC2275" s="59">
        <v>1.1171438781749834E-4</v>
      </c>
      <c r="AD2275" s="59">
        <v>2.8109751868234046E-7</v>
      </c>
      <c r="AE2275" s="59">
        <v>6.1549297676366388E-5</v>
      </c>
      <c r="AF2275" s="59">
        <v>2.7919788847801457E-5</v>
      </c>
      <c r="AG2275" s="59">
        <v>0</v>
      </c>
      <c r="AH2275" s="17">
        <v>1.2128067805336656E-4</v>
      </c>
      <c r="AI2275" s="12">
        <v>2087</v>
      </c>
      <c r="AJ2275" s="16">
        <v>9</v>
      </c>
      <c r="AK2275" s="17">
        <v>0.96509598086414439</v>
      </c>
      <c r="AL2275" t="str">
        <f>IF(AK2275&lt;='CAV Tier 1 Analysis'!$A$5,"Tier 1", "Tier 2")</f>
        <v>Tier 2</v>
      </c>
      <c r="AM2275" t="str">
        <f t="shared" si="71"/>
        <v>Pennsylvania - Tier 2</v>
      </c>
      <c r="AN2275" t="str">
        <f t="shared" si="72"/>
        <v>Avonmore, Borough Of - Tier 2</v>
      </c>
    </row>
    <row r="2276" spans="1:40" x14ac:dyDescent="0.3">
      <c r="A2276">
        <v>3</v>
      </c>
      <c r="B2276" t="s">
        <v>23</v>
      </c>
      <c r="C2276" t="s">
        <v>4958</v>
      </c>
      <c r="D2276" t="s">
        <v>7448</v>
      </c>
      <c r="E2276" t="s">
        <v>2510</v>
      </c>
      <c r="F2276" s="12">
        <v>323.95264871921461</v>
      </c>
      <c r="G2276" s="12">
        <v>563.42944318270781</v>
      </c>
      <c r="H2276" s="12">
        <v>345.88287819699809</v>
      </c>
      <c r="I2276">
        <v>8</v>
      </c>
      <c r="J2276" s="15">
        <v>5.0598724857872208E-2</v>
      </c>
      <c r="K2276" s="15">
        <v>0.94940127514212802</v>
      </c>
      <c r="L2276" s="58">
        <v>1.62178</v>
      </c>
      <c r="M2276">
        <v>3</v>
      </c>
      <c r="N2276">
        <v>3</v>
      </c>
      <c r="O2276" s="12">
        <v>11.142857142857142</v>
      </c>
      <c r="P2276" s="12">
        <v>2</v>
      </c>
      <c r="Q2276" s="12">
        <v>0</v>
      </c>
      <c r="R2276" s="12">
        <v>7.5952102011370242</v>
      </c>
      <c r="S2276" s="12">
        <v>17.501232586938833</v>
      </c>
      <c r="T2276" s="12">
        <v>681.88767869860624</v>
      </c>
      <c r="U2276" s="12">
        <v>357.93502997939163</v>
      </c>
      <c r="V2276" s="12">
        <v>0</v>
      </c>
      <c r="W2276" s="59">
        <v>3.61331573836448E-5</v>
      </c>
      <c r="X2276" s="59">
        <v>4.8292847829236488E-5</v>
      </c>
      <c r="Y2276" s="59">
        <v>1.8605805011163483E-4</v>
      </c>
      <c r="Z2276" s="59">
        <v>3.6109652602891838E-4</v>
      </c>
      <c r="AA2276" s="59">
        <v>3.5316998541870548E-4</v>
      </c>
      <c r="AB2276" s="59">
        <v>0</v>
      </c>
      <c r="AC2276" s="59">
        <v>1.6974371483162958E-4</v>
      </c>
      <c r="AD2276" s="59">
        <v>4.9569725965153056E-5</v>
      </c>
      <c r="AE2276" s="59">
        <v>5.5832981937959603E-5</v>
      </c>
      <c r="AF2276" s="59">
        <v>7.3291201936620989E-5</v>
      </c>
      <c r="AG2276" s="59">
        <v>0</v>
      </c>
      <c r="AH2276" s="17">
        <v>1.2119892649486392E-4</v>
      </c>
      <c r="AI2276" s="12">
        <v>2088</v>
      </c>
      <c r="AJ2276" s="16">
        <v>9</v>
      </c>
      <c r="AK2276" s="17">
        <v>0.96521717979063926</v>
      </c>
      <c r="AL2276" t="str">
        <f>IF(AK2276&lt;='CAV Tier 1 Analysis'!$A$5,"Tier 1", "Tier 2")</f>
        <v>Tier 2</v>
      </c>
      <c r="AM2276" t="str">
        <f t="shared" si="71"/>
        <v>Pennsylvania - Tier 2</v>
      </c>
      <c r="AN2276" t="str">
        <f t="shared" si="72"/>
        <v>Brownsville, Township Of - Tier 2</v>
      </c>
    </row>
    <row r="2277" spans="1:40" x14ac:dyDescent="0.3">
      <c r="A2277">
        <v>3</v>
      </c>
      <c r="B2277" t="s">
        <v>23</v>
      </c>
      <c r="C2277" t="s">
        <v>4491</v>
      </c>
      <c r="D2277" t="s">
        <v>6913</v>
      </c>
      <c r="E2277" t="s">
        <v>3066</v>
      </c>
      <c r="F2277" s="12">
        <v>4509.901933564689</v>
      </c>
      <c r="G2277" s="12">
        <v>638.25110619095085</v>
      </c>
      <c r="H2277" s="12">
        <v>394.80308931650978</v>
      </c>
      <c r="I2277">
        <v>1</v>
      </c>
      <c r="J2277" s="15">
        <v>1.5264914337013825E-5</v>
      </c>
      <c r="K2277" s="15">
        <v>0.99998473508566288</v>
      </c>
      <c r="L2277" s="58">
        <v>24.238590000000002</v>
      </c>
      <c r="M2277">
        <v>0</v>
      </c>
      <c r="N2277">
        <v>0</v>
      </c>
      <c r="O2277" s="12">
        <v>9.3333333333333339</v>
      </c>
      <c r="P2277" s="12">
        <v>2.3333333333333335</v>
      </c>
      <c r="Q2277" s="12">
        <v>0</v>
      </c>
      <c r="R2277" s="12">
        <v>0.99998473508566288</v>
      </c>
      <c r="S2277" s="12">
        <v>6.0266353384049402E-3</v>
      </c>
      <c r="T2277" s="12">
        <v>681.84297524401927</v>
      </c>
      <c r="U2277" s="12">
        <v>0</v>
      </c>
      <c r="V2277" s="12">
        <v>0</v>
      </c>
      <c r="W2277" s="59">
        <v>5.4003427544280919E-4</v>
      </c>
      <c r="X2277" s="59">
        <v>0</v>
      </c>
      <c r="Y2277" s="59">
        <v>0</v>
      </c>
      <c r="Z2277" s="59">
        <v>3.0245691923789749E-4</v>
      </c>
      <c r="AA2277" s="59">
        <v>4.1203164965515643E-4</v>
      </c>
      <c r="AB2277" s="59">
        <v>0</v>
      </c>
      <c r="AC2277" s="59">
        <v>2.2348443191598922E-5</v>
      </c>
      <c r="AD2277" s="59">
        <v>1.7069578427269688E-8</v>
      </c>
      <c r="AE2277" s="59">
        <v>5.5829321617865122E-5</v>
      </c>
      <c r="AF2277" s="59">
        <v>0</v>
      </c>
      <c r="AG2277" s="59">
        <v>0</v>
      </c>
      <c r="AH2277" s="17">
        <v>1.2115615261125041E-4</v>
      </c>
      <c r="AI2277" s="12">
        <v>2089</v>
      </c>
      <c r="AJ2277" s="16">
        <v>9</v>
      </c>
      <c r="AK2277" s="17">
        <v>0.96533833594325047</v>
      </c>
      <c r="AL2277" t="str">
        <f>IF(AK2277&lt;='CAV Tier 1 Analysis'!$A$5,"Tier 1", "Tier 2")</f>
        <v>Tier 2</v>
      </c>
      <c r="AM2277" t="str">
        <f t="shared" si="71"/>
        <v>Pennsylvania - Tier 2</v>
      </c>
      <c r="AN2277" t="str">
        <f t="shared" si="72"/>
        <v>Allegheny, Township Of - Tier 2</v>
      </c>
    </row>
    <row r="2278" spans="1:40" x14ac:dyDescent="0.3">
      <c r="A2278">
        <v>3</v>
      </c>
      <c r="B2278" t="s">
        <v>23</v>
      </c>
      <c r="C2278" t="s">
        <v>3452</v>
      </c>
      <c r="D2278" t="s">
        <v>6692</v>
      </c>
      <c r="E2278" t="s">
        <v>2838</v>
      </c>
      <c r="F2278" s="12">
        <v>2510.454454340861</v>
      </c>
      <c r="G2278" s="12">
        <v>481.58148637857425</v>
      </c>
      <c r="H2278" s="12">
        <v>296.01071539609632</v>
      </c>
      <c r="I2278">
        <v>0</v>
      </c>
      <c r="J2278" s="15">
        <v>0</v>
      </c>
      <c r="K2278" s="15">
        <v>0.99999999999999989</v>
      </c>
      <c r="L2278" s="58">
        <v>13.35276</v>
      </c>
      <c r="M2278">
        <v>0</v>
      </c>
      <c r="N2278">
        <v>0</v>
      </c>
      <c r="O2278" s="12">
        <v>9.6</v>
      </c>
      <c r="P2278" s="12">
        <v>3.8</v>
      </c>
      <c r="Q2278" s="12">
        <v>0</v>
      </c>
      <c r="R2278" s="12">
        <v>0</v>
      </c>
      <c r="S2278" s="12">
        <v>0</v>
      </c>
      <c r="T2278" s="12">
        <v>645.88349920593964</v>
      </c>
      <c r="U2278" s="12">
        <v>0</v>
      </c>
      <c r="V2278" s="12">
        <v>0</v>
      </c>
      <c r="W2278" s="59">
        <v>2.9749866109215611E-4</v>
      </c>
      <c r="X2278" s="59">
        <v>0</v>
      </c>
      <c r="Y2278" s="59">
        <v>0</v>
      </c>
      <c r="Z2278" s="59">
        <v>3.1109854550183738E-4</v>
      </c>
      <c r="AA2278" s="59">
        <v>6.7102297229554037E-4</v>
      </c>
      <c r="AB2278" s="59">
        <v>0</v>
      </c>
      <c r="AC2278" s="59">
        <v>0</v>
      </c>
      <c r="AD2278" s="59">
        <v>0</v>
      </c>
      <c r="AE2278" s="59">
        <v>5.2884958728122977E-5</v>
      </c>
      <c r="AF2278" s="59">
        <v>0</v>
      </c>
      <c r="AG2278" s="59">
        <v>0</v>
      </c>
      <c r="AH2278" s="17">
        <v>1.2113683069251425E-4</v>
      </c>
      <c r="AI2278" s="12">
        <v>2090</v>
      </c>
      <c r="AJ2278" s="16">
        <v>9</v>
      </c>
      <c r="AK2278" s="17">
        <v>0.96545947277394295</v>
      </c>
      <c r="AL2278" t="str">
        <f>IF(AK2278&lt;='CAV Tier 1 Analysis'!$A$5,"Tier 1", "Tier 2")</f>
        <v>Tier 2</v>
      </c>
      <c r="AM2278" t="str">
        <f t="shared" si="71"/>
        <v>Pennsylvania - Tier 2</v>
      </c>
      <c r="AN2278" t="str">
        <f t="shared" si="72"/>
        <v>Salem, Township Of - Tier 2</v>
      </c>
    </row>
    <row r="2279" spans="1:40" x14ac:dyDescent="0.3">
      <c r="A2279">
        <v>3</v>
      </c>
      <c r="B2279" t="s">
        <v>23</v>
      </c>
      <c r="C2279" t="s">
        <v>5050</v>
      </c>
      <c r="D2279" t="s">
        <v>7551</v>
      </c>
      <c r="E2279" t="s">
        <v>3001</v>
      </c>
      <c r="F2279" s="12">
        <v>5310.3885143654461</v>
      </c>
      <c r="G2279" s="12">
        <v>844.53524028986033</v>
      </c>
      <c r="H2279" s="12">
        <v>383.27809256205529</v>
      </c>
      <c r="I2279">
        <v>0</v>
      </c>
      <c r="J2279" s="15">
        <v>0</v>
      </c>
      <c r="K2279" s="15">
        <v>1</v>
      </c>
      <c r="L2279" s="58">
        <v>17.984999999999999</v>
      </c>
      <c r="M2279">
        <v>1</v>
      </c>
      <c r="N2279">
        <v>0</v>
      </c>
      <c r="O2279" s="12">
        <v>8.6</v>
      </c>
      <c r="P2279" s="12">
        <v>3.2</v>
      </c>
      <c r="Q2279" s="12">
        <v>0</v>
      </c>
      <c r="R2279" s="12">
        <v>0</v>
      </c>
      <c r="S2279" s="12">
        <v>0</v>
      </c>
      <c r="T2279" s="12">
        <v>869.3343151220688</v>
      </c>
      <c r="U2279" s="12">
        <v>0</v>
      </c>
      <c r="V2279" s="12">
        <v>0</v>
      </c>
      <c r="W2279" s="59">
        <v>4.0070467976226844E-4</v>
      </c>
      <c r="X2279" s="59">
        <v>1.6097615943078831E-5</v>
      </c>
      <c r="Y2279" s="59">
        <v>0</v>
      </c>
      <c r="Z2279" s="59">
        <v>2.7869244701206265E-4</v>
      </c>
      <c r="AA2279" s="59">
        <v>5.6507197666992874E-4</v>
      </c>
      <c r="AB2279" s="59">
        <v>0</v>
      </c>
      <c r="AC2279" s="59">
        <v>0</v>
      </c>
      <c r="AD2279" s="59">
        <v>0</v>
      </c>
      <c r="AE2279" s="59">
        <v>7.1181117697996255E-5</v>
      </c>
      <c r="AF2279" s="59">
        <v>0</v>
      </c>
      <c r="AG2279" s="59">
        <v>0</v>
      </c>
      <c r="AH2279" s="17">
        <v>1.210679851895759E-4</v>
      </c>
      <c r="AI2279" s="12">
        <v>2091</v>
      </c>
      <c r="AJ2279" s="16">
        <v>9</v>
      </c>
      <c r="AK2279" s="17">
        <v>0.96558054075913258</v>
      </c>
      <c r="AL2279" t="str">
        <f>IF(AK2279&lt;='CAV Tier 1 Analysis'!$A$5,"Tier 1", "Tier 2")</f>
        <v>Tier 2</v>
      </c>
      <c r="AM2279" t="str">
        <f t="shared" si="71"/>
        <v>Pennsylvania - Tier 2</v>
      </c>
      <c r="AN2279" t="str">
        <f t="shared" si="72"/>
        <v>Plain Grove, Township Of - Tier 2</v>
      </c>
    </row>
    <row r="2280" spans="1:40" x14ac:dyDescent="0.3">
      <c r="A2280">
        <v>3</v>
      </c>
      <c r="B2280" t="s">
        <v>23</v>
      </c>
      <c r="C2280" t="s">
        <v>5022</v>
      </c>
      <c r="D2280" t="s">
        <v>7521</v>
      </c>
      <c r="E2280" t="s">
        <v>2551</v>
      </c>
      <c r="F2280" s="12">
        <v>6829.5635801900125</v>
      </c>
      <c r="G2280" s="12">
        <v>1668.223399916898</v>
      </c>
      <c r="H2280" s="12">
        <v>814.38922139776651</v>
      </c>
      <c r="I2280">
        <v>0</v>
      </c>
      <c r="J2280" s="15">
        <v>3.1122402816096337E-3</v>
      </c>
      <c r="K2280" s="15">
        <v>0.99688775971839061</v>
      </c>
      <c r="L2280" s="58">
        <v>13.925660000000001</v>
      </c>
      <c r="M2280">
        <v>1</v>
      </c>
      <c r="N2280">
        <v>0</v>
      </c>
      <c r="O2280" s="12">
        <v>15.117647058823529</v>
      </c>
      <c r="P2280" s="12">
        <v>2.0588235294117645</v>
      </c>
      <c r="Q2280" s="12">
        <v>0</v>
      </c>
      <c r="R2280" s="12">
        <v>0</v>
      </c>
      <c r="S2280" s="12">
        <v>2.5345749397428352</v>
      </c>
      <c r="T2280" s="12">
        <v>1761.9652234346588</v>
      </c>
      <c r="U2280" s="12">
        <v>0</v>
      </c>
      <c r="V2280" s="12">
        <v>0</v>
      </c>
      <c r="W2280" s="59">
        <v>3.1026283740774157E-4</v>
      </c>
      <c r="X2280" s="59">
        <v>1.6097615943078831E-5</v>
      </c>
      <c r="Y2280" s="59">
        <v>0</v>
      </c>
      <c r="Z2280" s="59">
        <v>4.8990395952188857E-4</v>
      </c>
      <c r="AA2280" s="59">
        <v>3.6355733793102027E-4</v>
      </c>
      <c r="AB2280" s="59">
        <v>0</v>
      </c>
      <c r="AC2280" s="59">
        <v>0</v>
      </c>
      <c r="AD2280" s="59">
        <v>7.178819238992368E-6</v>
      </c>
      <c r="AE2280" s="59">
        <v>1.4426976108894066E-4</v>
      </c>
      <c r="AF2280" s="59">
        <v>0</v>
      </c>
      <c r="AG2280" s="59">
        <v>0</v>
      </c>
      <c r="AH2280" s="17">
        <v>1.2102457555742385E-4</v>
      </c>
      <c r="AI2280" s="12">
        <v>2092</v>
      </c>
      <c r="AJ2280" s="16">
        <v>9</v>
      </c>
      <c r="AK2280" s="17">
        <v>0.96570156533468998</v>
      </c>
      <c r="AL2280" t="str">
        <f>IF(AK2280&lt;='CAV Tier 1 Analysis'!$A$5,"Tier 1", "Tier 2")</f>
        <v>Tier 2</v>
      </c>
      <c r="AM2280" t="str">
        <f t="shared" si="71"/>
        <v>Pennsylvania - Tier 2</v>
      </c>
      <c r="AN2280" t="str">
        <f t="shared" si="72"/>
        <v>Carbondale, Township Of - Tier 2</v>
      </c>
    </row>
    <row r="2281" spans="1:40" x14ac:dyDescent="0.3">
      <c r="A2281">
        <v>3</v>
      </c>
      <c r="B2281" t="s">
        <v>23</v>
      </c>
      <c r="C2281" t="s">
        <v>3947</v>
      </c>
      <c r="D2281" t="s">
        <v>6330</v>
      </c>
      <c r="E2281" t="s">
        <v>2698</v>
      </c>
      <c r="F2281" s="12">
        <v>142.61509479483567</v>
      </c>
      <c r="G2281" s="12">
        <v>796.13631189771047</v>
      </c>
      <c r="H2281" s="12">
        <v>465.9890633339075</v>
      </c>
      <c r="I2281">
        <v>5</v>
      </c>
      <c r="J2281" s="15">
        <v>0.17428608491003092</v>
      </c>
      <c r="K2281" s="15">
        <v>0.82571391508996883</v>
      </c>
      <c r="L2281" s="58">
        <v>0.53963000000000005</v>
      </c>
      <c r="M2281">
        <v>2</v>
      </c>
      <c r="N2281">
        <v>0</v>
      </c>
      <c r="O2281" s="12">
        <v>11</v>
      </c>
      <c r="P2281" s="12">
        <v>2</v>
      </c>
      <c r="Q2281" s="12">
        <v>0</v>
      </c>
      <c r="R2281" s="12">
        <v>4.1285695754498439</v>
      </c>
      <c r="S2281" s="12">
        <v>81.215409459359179</v>
      </c>
      <c r="T2281" s="12">
        <v>990.28238150484503</v>
      </c>
      <c r="U2281" s="12">
        <v>847.66728671000942</v>
      </c>
      <c r="V2281" s="12">
        <v>0</v>
      </c>
      <c r="W2281" s="59">
        <v>1.2022922787885068E-5</v>
      </c>
      <c r="X2281" s="59">
        <v>3.2195231886157661E-5</v>
      </c>
      <c r="Y2281" s="59">
        <v>0</v>
      </c>
      <c r="Z2281" s="59">
        <v>3.56467083387522E-4</v>
      </c>
      <c r="AA2281" s="59">
        <v>3.5316998541870548E-4</v>
      </c>
      <c r="AB2281" s="59">
        <v>0</v>
      </c>
      <c r="AC2281" s="59">
        <v>9.2268511090422322E-5</v>
      </c>
      <c r="AD2281" s="59">
        <v>2.3003097473560846E-4</v>
      </c>
      <c r="AE2281" s="59">
        <v>8.1084348709104545E-5</v>
      </c>
      <c r="AF2281" s="59">
        <v>1.735693605873331E-4</v>
      </c>
      <c r="AG2281" s="59">
        <v>0</v>
      </c>
      <c r="AH2281" s="17">
        <v>1.2098258350933987E-4</v>
      </c>
      <c r="AI2281" s="12">
        <v>2093</v>
      </c>
      <c r="AJ2281" s="16">
        <v>9</v>
      </c>
      <c r="AK2281" s="17">
        <v>0.96582254791819933</v>
      </c>
      <c r="AL2281" t="str">
        <f>IF(AK2281&lt;='CAV Tier 1 Analysis'!$A$5,"Tier 1", "Tier 2")</f>
        <v>Tier 2</v>
      </c>
      <c r="AM2281" t="str">
        <f t="shared" si="71"/>
        <v>Pennsylvania - Tier 2</v>
      </c>
      <c r="AN2281" t="str">
        <f t="shared" si="72"/>
        <v>South Fork, Borough Of - Tier 2</v>
      </c>
    </row>
    <row r="2282" spans="1:40" x14ac:dyDescent="0.3">
      <c r="A2282">
        <v>3</v>
      </c>
      <c r="B2282" t="s">
        <v>23</v>
      </c>
      <c r="C2282" t="s">
        <v>4533</v>
      </c>
      <c r="D2282" t="s">
        <v>6957</v>
      </c>
      <c r="E2282" t="s">
        <v>2640</v>
      </c>
      <c r="F2282" s="12">
        <v>228.92213518700882</v>
      </c>
      <c r="G2282" s="12">
        <v>140.91838514615472</v>
      </c>
      <c r="H2282" s="12">
        <v>51.496237756308027</v>
      </c>
      <c r="I2282">
        <v>11</v>
      </c>
      <c r="J2282" s="15">
        <v>0.11042696021745987</v>
      </c>
      <c r="K2282" s="15">
        <v>0.8895730397825401</v>
      </c>
      <c r="L2282" s="58">
        <v>0.66586999999999996</v>
      </c>
      <c r="M2282">
        <v>15</v>
      </c>
      <c r="N2282">
        <v>4</v>
      </c>
      <c r="O2282" s="12">
        <v>12</v>
      </c>
      <c r="P2282" s="12">
        <v>1</v>
      </c>
      <c r="Q2282" s="12">
        <v>0</v>
      </c>
      <c r="R2282" s="12">
        <v>9.7853034376079417</v>
      </c>
      <c r="S2282" s="12">
        <v>5.6865729980646815</v>
      </c>
      <c r="T2282" s="12">
        <v>131.13852229440798</v>
      </c>
      <c r="U2282" s="12">
        <v>0</v>
      </c>
      <c r="V2282" s="12">
        <v>9.7798628517467421</v>
      </c>
      <c r="W2282" s="59">
        <v>1.4835542124731814E-5</v>
      </c>
      <c r="X2282" s="59">
        <v>2.4146423914618245E-4</v>
      </c>
      <c r="Y2282" s="59">
        <v>2.4807740014884643E-4</v>
      </c>
      <c r="Z2282" s="59">
        <v>3.8887318187729673E-4</v>
      </c>
      <c r="AA2282" s="59">
        <v>1.7658499270935274E-4</v>
      </c>
      <c r="AB2282" s="59">
        <v>0</v>
      </c>
      <c r="AC2282" s="59">
        <v>2.1868963626650275E-4</v>
      </c>
      <c r="AD2282" s="59">
        <v>1.6106400723185264E-5</v>
      </c>
      <c r="AE2282" s="59">
        <v>1.0737625822200325E-5</v>
      </c>
      <c r="AF2282" s="59">
        <v>0</v>
      </c>
      <c r="AG2282" s="59">
        <v>1.4937054953676956E-5</v>
      </c>
      <c r="AH2282" s="17">
        <v>1.2093691579745233E-4</v>
      </c>
      <c r="AI2282" s="12">
        <v>2094</v>
      </c>
      <c r="AJ2282" s="16">
        <v>9</v>
      </c>
      <c r="AK2282" s="17">
        <v>0.96594348483399672</v>
      </c>
      <c r="AL2282" t="str">
        <f>IF(AK2282&lt;='CAV Tier 1 Analysis'!$A$5,"Tier 1", "Tier 2")</f>
        <v>Tier 2</v>
      </c>
      <c r="AM2282" t="str">
        <f t="shared" si="71"/>
        <v>Pennsylvania - Tier 2</v>
      </c>
      <c r="AN2282" t="str">
        <f t="shared" si="72"/>
        <v>Felton, Borough Of - Tier 2</v>
      </c>
    </row>
    <row r="2283" spans="1:40" x14ac:dyDescent="0.3">
      <c r="A2283">
        <v>3</v>
      </c>
      <c r="B2283" t="s">
        <v>23</v>
      </c>
      <c r="C2283" t="s">
        <v>3572</v>
      </c>
      <c r="D2283" t="s">
        <v>7270</v>
      </c>
      <c r="E2283" t="s">
        <v>2874</v>
      </c>
      <c r="F2283" s="12">
        <v>746.89688899949488</v>
      </c>
      <c r="G2283" s="12">
        <v>331.84444521914349</v>
      </c>
      <c r="H2283" s="12">
        <v>181.49414888270474</v>
      </c>
      <c r="I2283">
        <v>0</v>
      </c>
      <c r="J2283" s="15">
        <v>1.5238587241975379E-2</v>
      </c>
      <c r="K2283" s="15">
        <v>0.98476141275802487</v>
      </c>
      <c r="L2283" s="58">
        <v>16.221319999999999</v>
      </c>
      <c r="M2283">
        <v>8</v>
      </c>
      <c r="N2283">
        <v>0</v>
      </c>
      <c r="O2283" s="12">
        <v>12.8</v>
      </c>
      <c r="P2283" s="12">
        <v>2.2000000000000002</v>
      </c>
      <c r="Q2283" s="12">
        <v>0</v>
      </c>
      <c r="R2283" s="12">
        <v>0</v>
      </c>
      <c r="S2283" s="12">
        <v>2.7657144216571643</v>
      </c>
      <c r="T2283" s="12">
        <v>350.06296736913538</v>
      </c>
      <c r="U2283" s="12">
        <v>0</v>
      </c>
      <c r="V2283" s="12">
        <v>0</v>
      </c>
      <c r="W2283" s="59">
        <v>3.6140999921719654E-4</v>
      </c>
      <c r="X2283" s="59">
        <v>1.2878092754463064E-4</v>
      </c>
      <c r="Y2283" s="59">
        <v>0</v>
      </c>
      <c r="Z2283" s="59">
        <v>4.1479806066911656E-4</v>
      </c>
      <c r="AA2283" s="59">
        <v>3.8848698396057606E-4</v>
      </c>
      <c r="AB2283" s="59">
        <v>0</v>
      </c>
      <c r="AC2283" s="59">
        <v>0</v>
      </c>
      <c r="AD2283" s="59">
        <v>7.833488601353251E-6</v>
      </c>
      <c r="AE2283" s="59">
        <v>2.8663165422744611E-5</v>
      </c>
      <c r="AF2283" s="59">
        <v>0</v>
      </c>
      <c r="AG2283" s="59">
        <v>0</v>
      </c>
      <c r="AH2283" s="17">
        <v>1.2090660231051071E-4</v>
      </c>
      <c r="AI2283" s="12">
        <v>2095</v>
      </c>
      <c r="AJ2283" s="16">
        <v>9</v>
      </c>
      <c r="AK2283" s="17">
        <v>0.96606439143630718</v>
      </c>
      <c r="AL2283" t="str">
        <f>IF(AK2283&lt;='CAV Tier 1 Analysis'!$A$5,"Tier 1", "Tier 2")</f>
        <v>Tier 2</v>
      </c>
      <c r="AM2283" t="str">
        <f t="shared" si="71"/>
        <v>Pennsylvania - Tier 2</v>
      </c>
      <c r="AN2283" t="str">
        <f t="shared" si="72"/>
        <v>Lincoln, Township Of - Tier 2</v>
      </c>
    </row>
    <row r="2284" spans="1:40" x14ac:dyDescent="0.3">
      <c r="A2284">
        <v>3</v>
      </c>
      <c r="B2284" t="s">
        <v>23</v>
      </c>
      <c r="C2284" t="s">
        <v>5352</v>
      </c>
      <c r="D2284" t="s">
        <v>7876</v>
      </c>
      <c r="E2284" t="s">
        <v>2445</v>
      </c>
      <c r="F2284" s="12">
        <v>70.132248928293336</v>
      </c>
      <c r="G2284" s="12">
        <v>909.19975571113741</v>
      </c>
      <c r="H2284" s="12">
        <v>593.13415473836744</v>
      </c>
      <c r="I2284">
        <v>0</v>
      </c>
      <c r="J2284" s="15">
        <v>0</v>
      </c>
      <c r="K2284" s="15">
        <v>1.0000000000000002</v>
      </c>
      <c r="L2284" s="58">
        <v>0.57233999999999996</v>
      </c>
      <c r="M2284">
        <v>6</v>
      </c>
      <c r="N2284">
        <v>0</v>
      </c>
      <c r="O2284" s="12">
        <v>13.285714285714286</v>
      </c>
      <c r="P2284" s="12">
        <v>2.5714285714285716</v>
      </c>
      <c r="Q2284" s="12">
        <v>0</v>
      </c>
      <c r="R2284" s="12">
        <v>0</v>
      </c>
      <c r="S2284" s="12">
        <v>0</v>
      </c>
      <c r="T2284" s="12">
        <v>1221.6424007660817</v>
      </c>
      <c r="U2284" s="12">
        <v>1151.5101518377883</v>
      </c>
      <c r="V2284" s="12">
        <v>0</v>
      </c>
      <c r="W2284" s="59">
        <v>1.2751699550466317E-5</v>
      </c>
      <c r="X2284" s="59">
        <v>9.6585695658472977E-5</v>
      </c>
      <c r="Y2284" s="59">
        <v>0</v>
      </c>
      <c r="Z2284" s="59">
        <v>4.3053816564986427E-4</v>
      </c>
      <c r="AA2284" s="59">
        <v>4.5407569553833566E-4</v>
      </c>
      <c r="AB2284" s="59">
        <v>0</v>
      </c>
      <c r="AC2284" s="59">
        <v>0</v>
      </c>
      <c r="AD2284" s="59">
        <v>0</v>
      </c>
      <c r="AE2284" s="59">
        <v>1.0002811346700707E-4</v>
      </c>
      <c r="AF2284" s="59">
        <v>2.3578458659179454E-4</v>
      </c>
      <c r="AG2284" s="59">
        <v>0</v>
      </c>
      <c r="AH2284" s="17">
        <v>1.2088763240508554E-4</v>
      </c>
      <c r="AI2284" s="12">
        <v>2096</v>
      </c>
      <c r="AJ2284" s="16">
        <v>9</v>
      </c>
      <c r="AK2284" s="17">
        <v>0.96618527906871221</v>
      </c>
      <c r="AL2284" t="str">
        <f>IF(AK2284&lt;='CAV Tier 1 Analysis'!$A$5,"Tier 1", "Tier 2")</f>
        <v>Tier 2</v>
      </c>
      <c r="AM2284" t="str">
        <f t="shared" si="71"/>
        <v>Pennsylvania - Tier 2</v>
      </c>
      <c r="AN2284" t="str">
        <f t="shared" si="72"/>
        <v>North Apollo, Borough Of - Tier 2</v>
      </c>
    </row>
    <row r="2285" spans="1:40" x14ac:dyDescent="0.3">
      <c r="A2285">
        <v>3</v>
      </c>
      <c r="B2285" t="s">
        <v>23</v>
      </c>
      <c r="C2285" t="s">
        <v>5270</v>
      </c>
      <c r="D2285" t="s">
        <v>7790</v>
      </c>
      <c r="E2285" t="s">
        <v>2882</v>
      </c>
      <c r="F2285" s="12">
        <v>4113.1295497295368</v>
      </c>
      <c r="G2285" s="12">
        <v>1504.0660508391263</v>
      </c>
      <c r="H2285" s="12">
        <v>789.9584231719756</v>
      </c>
      <c r="I2285">
        <v>0</v>
      </c>
      <c r="J2285" s="15">
        <v>0</v>
      </c>
      <c r="K2285" s="15">
        <v>1</v>
      </c>
      <c r="L2285" s="58">
        <v>16.312889999999992</v>
      </c>
      <c r="M2285">
        <v>5</v>
      </c>
      <c r="N2285">
        <v>0</v>
      </c>
      <c r="O2285" s="12">
        <v>12</v>
      </c>
      <c r="P2285" s="12">
        <v>2</v>
      </c>
      <c r="Q2285" s="12">
        <v>0</v>
      </c>
      <c r="R2285" s="12">
        <v>0</v>
      </c>
      <c r="S2285" s="12">
        <v>0</v>
      </c>
      <c r="T2285" s="12">
        <v>1732.161242256856</v>
      </c>
      <c r="U2285" s="12">
        <v>0</v>
      </c>
      <c r="V2285" s="12">
        <v>0</v>
      </c>
      <c r="W2285" s="59">
        <v>3.6345017311354512E-4</v>
      </c>
      <c r="X2285" s="59">
        <v>8.0488079715394149E-5</v>
      </c>
      <c r="Y2285" s="59">
        <v>0</v>
      </c>
      <c r="Z2285" s="59">
        <v>3.8887318187729673E-4</v>
      </c>
      <c r="AA2285" s="59">
        <v>3.5316998541870548E-4</v>
      </c>
      <c r="AB2285" s="59">
        <v>0</v>
      </c>
      <c r="AC2285" s="59">
        <v>0</v>
      </c>
      <c r="AD2285" s="59">
        <v>0</v>
      </c>
      <c r="AE2285" s="59">
        <v>1.4182941028812344E-4</v>
      </c>
      <c r="AF2285" s="59">
        <v>0</v>
      </c>
      <c r="AG2285" s="59">
        <v>0</v>
      </c>
      <c r="AH2285" s="17">
        <v>1.2071007549209679E-4</v>
      </c>
      <c r="AI2285" s="12">
        <v>2097</v>
      </c>
      <c r="AJ2285" s="16">
        <v>9</v>
      </c>
      <c r="AK2285" s="17">
        <v>0.96630598914420429</v>
      </c>
      <c r="AL2285" t="str">
        <f>IF(AK2285&lt;='CAV Tier 1 Analysis'!$A$5,"Tier 1", "Tier 2")</f>
        <v>Tier 2</v>
      </c>
      <c r="AM2285" t="str">
        <f t="shared" si="71"/>
        <v>Pennsylvania - Tier 2</v>
      </c>
      <c r="AN2285" t="str">
        <f t="shared" si="72"/>
        <v>West Pike Run, Township Of - Tier 2</v>
      </c>
    </row>
    <row r="2286" spans="1:40" x14ac:dyDescent="0.3">
      <c r="A2286">
        <v>3</v>
      </c>
      <c r="B2286" t="s">
        <v>23</v>
      </c>
      <c r="C2286" t="s">
        <v>4721</v>
      </c>
      <c r="D2286" t="s">
        <v>7184</v>
      </c>
      <c r="E2286" t="s">
        <v>2709</v>
      </c>
      <c r="F2286" s="12">
        <v>5027.2799649574881</v>
      </c>
      <c r="G2286" s="12">
        <v>1710.7949535153768</v>
      </c>
      <c r="H2286" s="12">
        <v>661.14079410365537</v>
      </c>
      <c r="I2286">
        <v>0</v>
      </c>
      <c r="J2286" s="15">
        <v>1.7193677024914956E-2</v>
      </c>
      <c r="K2286" s="15">
        <v>0.98280632297508508</v>
      </c>
      <c r="L2286" s="58">
        <v>13.922559999999999</v>
      </c>
      <c r="M2286">
        <v>9</v>
      </c>
      <c r="N2286">
        <v>0</v>
      </c>
      <c r="O2286" s="12">
        <v>16</v>
      </c>
      <c r="P2286" s="12">
        <v>1</v>
      </c>
      <c r="Q2286" s="12">
        <v>0</v>
      </c>
      <c r="R2286" s="12">
        <v>0</v>
      </c>
      <c r="S2286" s="12">
        <v>11.367441281814049</v>
      </c>
      <c r="T2286" s="12">
        <v>1756.8554492322035</v>
      </c>
      <c r="U2286" s="12">
        <v>0</v>
      </c>
      <c r="V2286" s="12">
        <v>0</v>
      </c>
      <c r="W2286" s="59">
        <v>3.1019376960083223E-4</v>
      </c>
      <c r="X2286" s="59">
        <v>1.4487854348770946E-4</v>
      </c>
      <c r="Y2286" s="59">
        <v>0</v>
      </c>
      <c r="Z2286" s="59">
        <v>5.1849757583639564E-4</v>
      </c>
      <c r="AA2286" s="59">
        <v>1.7658499270935274E-4</v>
      </c>
      <c r="AB2286" s="59">
        <v>0</v>
      </c>
      <c r="AC2286" s="59">
        <v>0</v>
      </c>
      <c r="AD2286" s="59">
        <v>3.2196643662973562E-5</v>
      </c>
      <c r="AE2286" s="59">
        <v>1.4385137263631863E-4</v>
      </c>
      <c r="AF2286" s="59">
        <v>0</v>
      </c>
      <c r="AG2286" s="59">
        <v>0</v>
      </c>
      <c r="AH2286" s="17">
        <v>1.2056389981214385E-4</v>
      </c>
      <c r="AI2286" s="12">
        <v>2098</v>
      </c>
      <c r="AJ2286" s="16">
        <v>9</v>
      </c>
      <c r="AK2286" s="17">
        <v>0.96642655304401648</v>
      </c>
      <c r="AL2286" t="str">
        <f>IF(AK2286&lt;='CAV Tier 1 Analysis'!$A$5,"Tier 1", "Tier 2")</f>
        <v>Tier 2</v>
      </c>
      <c r="AM2286" t="str">
        <f t="shared" si="71"/>
        <v>Pennsylvania - Tier 2</v>
      </c>
      <c r="AN2286" t="str">
        <f t="shared" si="72"/>
        <v>Pike, Township Of - Tier 2</v>
      </c>
    </row>
    <row r="2287" spans="1:40" x14ac:dyDescent="0.3">
      <c r="A2287">
        <v>3</v>
      </c>
      <c r="B2287" t="s">
        <v>23</v>
      </c>
      <c r="C2287" t="s">
        <v>3877</v>
      </c>
      <c r="D2287" t="s">
        <v>6254</v>
      </c>
      <c r="E2287" t="s">
        <v>2440</v>
      </c>
      <c r="F2287" s="12">
        <v>117.43101723953741</v>
      </c>
      <c r="G2287" s="12">
        <v>1434.8046534227913</v>
      </c>
      <c r="H2287" s="12">
        <v>751.23943604892133</v>
      </c>
      <c r="I2287">
        <v>1</v>
      </c>
      <c r="J2287" s="15">
        <v>2.2627930592962163E-2</v>
      </c>
      <c r="K2287" s="15">
        <v>0.97737206940703802</v>
      </c>
      <c r="L2287" s="58">
        <v>0.45297999999999999</v>
      </c>
      <c r="M2287">
        <v>0</v>
      </c>
      <c r="N2287">
        <v>0</v>
      </c>
      <c r="O2287" s="12">
        <v>13</v>
      </c>
      <c r="P2287" s="12">
        <v>2</v>
      </c>
      <c r="Q2287" s="12">
        <v>0</v>
      </c>
      <c r="R2287" s="12">
        <v>0.97737206940703802</v>
      </c>
      <c r="S2287" s="12">
        <v>16.99899381761103</v>
      </c>
      <c r="T2287" s="12">
        <v>1725.9997416331498</v>
      </c>
      <c r="U2287" s="12">
        <v>1608.5687243936125</v>
      </c>
      <c r="V2287" s="12">
        <v>0</v>
      </c>
      <c r="W2287" s="59">
        <v>1.00923661850827E-5</v>
      </c>
      <c r="X2287" s="59">
        <v>0</v>
      </c>
      <c r="Y2287" s="59">
        <v>0</v>
      </c>
      <c r="Z2287" s="59">
        <v>4.2127928036707145E-4</v>
      </c>
      <c r="AA2287" s="59">
        <v>3.5316998541870548E-4</v>
      </c>
      <c r="AB2287" s="59">
        <v>0</v>
      </c>
      <c r="AC2287" s="59">
        <v>2.1843077602907133E-5</v>
      </c>
      <c r="AD2287" s="59">
        <v>4.8147206834515672E-5</v>
      </c>
      <c r="AE2287" s="59">
        <v>1.413249064471233E-4</v>
      </c>
      <c r="AF2287" s="59">
        <v>3.2937244285716579E-4</v>
      </c>
      <c r="AG2287" s="59">
        <v>0</v>
      </c>
      <c r="AH2287" s="17">
        <v>1.2047538779205196E-4</v>
      </c>
      <c r="AI2287" s="12">
        <v>2099</v>
      </c>
      <c r="AJ2287" s="16">
        <v>9</v>
      </c>
      <c r="AK2287" s="17">
        <v>0.96654702843180851</v>
      </c>
      <c r="AL2287" t="str">
        <f>IF(AK2287&lt;='CAV Tier 1 Analysis'!$A$5,"Tier 1", "Tier 2")</f>
        <v>Tier 2</v>
      </c>
      <c r="AM2287" t="str">
        <f t="shared" si="71"/>
        <v>Pennsylvania - Tier 2</v>
      </c>
      <c r="AN2287" t="str">
        <f t="shared" si="72"/>
        <v>Bellwood, Borough Of - Tier 2</v>
      </c>
    </row>
    <row r="2288" spans="1:40" x14ac:dyDescent="0.3">
      <c r="A2288">
        <v>3</v>
      </c>
      <c r="B2288" t="s">
        <v>23</v>
      </c>
      <c r="C2288" t="s">
        <v>4896</v>
      </c>
      <c r="D2288" t="s">
        <v>7379</v>
      </c>
      <c r="E2288" t="s">
        <v>2401</v>
      </c>
      <c r="F2288" s="12">
        <v>101.32782997351447</v>
      </c>
      <c r="G2288" s="12">
        <v>70.887742373187706</v>
      </c>
      <c r="H2288" s="12">
        <v>33.035231780907942</v>
      </c>
      <c r="I2288">
        <v>1</v>
      </c>
      <c r="J2288" s="15">
        <v>8.7110805056460058E-2</v>
      </c>
      <c r="K2288" s="15">
        <v>0.91288919494354004</v>
      </c>
      <c r="L2288" s="58">
        <v>1.42313</v>
      </c>
      <c r="M2288">
        <v>1</v>
      </c>
      <c r="N2288">
        <v>0</v>
      </c>
      <c r="O2288" s="12">
        <v>11</v>
      </c>
      <c r="P2288" s="12">
        <v>5</v>
      </c>
      <c r="Q2288" s="12">
        <v>0</v>
      </c>
      <c r="R2288" s="12">
        <v>0.91288919494354004</v>
      </c>
      <c r="S2288" s="12">
        <v>2.8777256356616454</v>
      </c>
      <c r="T2288" s="12">
        <v>81.503936711483732</v>
      </c>
      <c r="U2288" s="12">
        <v>0</v>
      </c>
      <c r="V2288" s="12">
        <v>0</v>
      </c>
      <c r="W2288" s="59">
        <v>3.170724775702403E-5</v>
      </c>
      <c r="X2288" s="59">
        <v>1.6097615943078831E-5</v>
      </c>
      <c r="Y2288" s="59">
        <v>0</v>
      </c>
      <c r="Z2288" s="59">
        <v>3.56467083387522E-4</v>
      </c>
      <c r="AA2288" s="59">
        <v>8.8292496354676364E-4</v>
      </c>
      <c r="AB2288" s="59">
        <v>0</v>
      </c>
      <c r="AC2288" s="59">
        <v>2.0401963747649095E-5</v>
      </c>
      <c r="AD2288" s="59">
        <v>8.1507442663839507E-6</v>
      </c>
      <c r="AE2288" s="59">
        <v>6.6735445857736909E-6</v>
      </c>
      <c r="AF2288" s="59">
        <v>0</v>
      </c>
      <c r="AG2288" s="59">
        <v>0</v>
      </c>
      <c r="AH2288" s="17">
        <v>1.2022028756674502E-4</v>
      </c>
      <c r="AI2288" s="12">
        <v>2100</v>
      </c>
      <c r="AJ2288" s="16">
        <v>9</v>
      </c>
      <c r="AK2288" s="17">
        <v>0.96666724871937526</v>
      </c>
      <c r="AL2288" t="str">
        <f>IF(AK2288&lt;='CAV Tier 1 Analysis'!$A$5,"Tier 1", "Tier 2")</f>
        <v>Tier 2</v>
      </c>
      <c r="AM2288" t="str">
        <f t="shared" si="71"/>
        <v>Pennsylvania - Tier 2</v>
      </c>
      <c r="AN2288" t="str">
        <f t="shared" si="72"/>
        <v>Sligo, Borough Of - Tier 2</v>
      </c>
    </row>
    <row r="2289" spans="1:40" x14ac:dyDescent="0.3">
      <c r="A2289">
        <v>3</v>
      </c>
      <c r="B2289" t="s">
        <v>23</v>
      </c>
      <c r="C2289" t="s">
        <v>5184</v>
      </c>
      <c r="D2289" t="s">
        <v>7695</v>
      </c>
      <c r="E2289" t="s">
        <v>2538</v>
      </c>
      <c r="F2289" s="12">
        <v>3335.8862735799094</v>
      </c>
      <c r="G2289" s="12">
        <v>719.86128290802196</v>
      </c>
      <c r="H2289" s="12">
        <v>368.28863390550129</v>
      </c>
      <c r="I2289">
        <v>1</v>
      </c>
      <c r="J2289" s="15">
        <v>2.3377321660257386E-5</v>
      </c>
      <c r="K2289" s="15">
        <v>0.99997662267833998</v>
      </c>
      <c r="L2289" s="58">
        <v>16.25507</v>
      </c>
      <c r="M2289">
        <v>0</v>
      </c>
      <c r="N2289">
        <v>0</v>
      </c>
      <c r="O2289" s="12">
        <v>16</v>
      </c>
      <c r="P2289" s="12">
        <v>2</v>
      </c>
      <c r="Q2289" s="12">
        <v>0</v>
      </c>
      <c r="R2289" s="12">
        <v>0.99997662267833998</v>
      </c>
      <c r="S2289" s="12">
        <v>8.6096018586256772E-3</v>
      </c>
      <c r="T2289" s="12">
        <v>783.61921668243156</v>
      </c>
      <c r="U2289" s="12">
        <v>0</v>
      </c>
      <c r="V2289" s="12">
        <v>0</v>
      </c>
      <c r="W2289" s="59">
        <v>3.6216194711499901E-4</v>
      </c>
      <c r="X2289" s="59">
        <v>0</v>
      </c>
      <c r="Y2289" s="59">
        <v>0</v>
      </c>
      <c r="Z2289" s="59">
        <v>5.1849757583639564E-4</v>
      </c>
      <c r="AA2289" s="59">
        <v>3.5316998541870548E-4</v>
      </c>
      <c r="AB2289" s="59">
        <v>0</v>
      </c>
      <c r="AC2289" s="59">
        <v>2.234826188915715E-5</v>
      </c>
      <c r="AD2289" s="59">
        <v>2.43854598629613E-8</v>
      </c>
      <c r="AE2289" s="59">
        <v>6.4162763073779647E-5</v>
      </c>
      <c r="AF2289" s="59">
        <v>0</v>
      </c>
      <c r="AG2289" s="59">
        <v>0</v>
      </c>
      <c r="AH2289" s="17">
        <v>1.2003317443571817E-4</v>
      </c>
      <c r="AI2289" s="12">
        <v>2101</v>
      </c>
      <c r="AJ2289" s="16">
        <v>9</v>
      </c>
      <c r="AK2289" s="17">
        <v>0.96678728189381102</v>
      </c>
      <c r="AL2289" t="str">
        <f>IF(AK2289&lt;='CAV Tier 1 Analysis'!$A$5,"Tier 1", "Tier 2")</f>
        <v>Tier 2</v>
      </c>
      <c r="AM2289" t="str">
        <f t="shared" si="71"/>
        <v>Pennsylvania - Tier 2</v>
      </c>
      <c r="AN2289" t="str">
        <f t="shared" si="72"/>
        <v>Reilly, Township Of - Tier 2</v>
      </c>
    </row>
    <row r="2290" spans="1:40" x14ac:dyDescent="0.3">
      <c r="A2290">
        <v>3</v>
      </c>
      <c r="B2290" t="s">
        <v>23</v>
      </c>
      <c r="C2290" t="s">
        <v>4335</v>
      </c>
      <c r="D2290" t="s">
        <v>6747</v>
      </c>
      <c r="E2290" t="s">
        <v>2736</v>
      </c>
      <c r="F2290" s="12">
        <v>30.413039274714588</v>
      </c>
      <c r="G2290" s="12">
        <v>21.422483777098137</v>
      </c>
      <c r="H2290" s="12">
        <v>9.4451877085418392</v>
      </c>
      <c r="I2290">
        <v>4</v>
      </c>
      <c r="J2290" s="15">
        <v>0.29388347347272864</v>
      </c>
      <c r="K2290" s="15">
        <v>0.7061165265272713</v>
      </c>
      <c r="L2290" s="58">
        <v>0.26878000000000002</v>
      </c>
      <c r="M2290">
        <v>20</v>
      </c>
      <c r="N2290">
        <v>0</v>
      </c>
      <c r="O2290" s="12">
        <v>12</v>
      </c>
      <c r="P2290" s="12">
        <v>3</v>
      </c>
      <c r="Q2290" s="12">
        <v>0</v>
      </c>
      <c r="R2290" s="12">
        <v>2.8244661061090852</v>
      </c>
      <c r="S2290" s="12">
        <v>2.7757845713881983</v>
      </c>
      <c r="T2290" s="12">
        <v>21.149304228203142</v>
      </c>
      <c r="U2290" s="12">
        <v>0</v>
      </c>
      <c r="V2290" s="12">
        <v>0.27317954889499418</v>
      </c>
      <c r="W2290" s="59">
        <v>5.9884016584099267E-6</v>
      </c>
      <c r="X2290" s="59">
        <v>3.219523188615766E-4</v>
      </c>
      <c r="Y2290" s="59">
        <v>0</v>
      </c>
      <c r="Z2290" s="59">
        <v>3.8887318187729673E-4</v>
      </c>
      <c r="AA2290" s="59">
        <v>5.2975497812805816E-4</v>
      </c>
      <c r="AB2290" s="59">
        <v>0</v>
      </c>
      <c r="AC2290" s="59">
        <v>6.3123383892023285E-5</v>
      </c>
      <c r="AD2290" s="59">
        <v>7.8620108531498441E-6</v>
      </c>
      <c r="AE2290" s="59">
        <v>1.7317056134924004E-6</v>
      </c>
      <c r="AF2290" s="59">
        <v>0</v>
      </c>
      <c r="AG2290" s="59">
        <v>4.1723467863727843E-7</v>
      </c>
      <c r="AH2290" s="17">
        <v>1.1997301959660403E-4</v>
      </c>
      <c r="AI2290" s="12">
        <v>2102</v>
      </c>
      <c r="AJ2290" s="16">
        <v>9</v>
      </c>
      <c r="AK2290" s="17">
        <v>0.96690725491340768</v>
      </c>
      <c r="AL2290" t="str">
        <f>IF(AK2290&lt;='CAV Tier 1 Analysis'!$A$5,"Tier 1", "Tier 2")</f>
        <v>Tier 2</v>
      </c>
      <c r="AM2290" t="str">
        <f t="shared" si="71"/>
        <v>Pennsylvania - Tier 2</v>
      </c>
      <c r="AN2290" t="str">
        <f t="shared" si="72"/>
        <v>Kistler, Borough Of - Tier 2</v>
      </c>
    </row>
    <row r="2291" spans="1:40" x14ac:dyDescent="0.3">
      <c r="A2291">
        <v>3</v>
      </c>
      <c r="B2291" t="s">
        <v>23</v>
      </c>
      <c r="C2291" t="s">
        <v>4512</v>
      </c>
      <c r="D2291" t="s">
        <v>6936</v>
      </c>
      <c r="E2291" t="s">
        <v>2572</v>
      </c>
      <c r="F2291" s="12">
        <v>49.565556219207409</v>
      </c>
      <c r="G2291" s="12">
        <v>228.56649391013778</v>
      </c>
      <c r="H2291" s="12">
        <v>136.03827713205331</v>
      </c>
      <c r="I2291">
        <v>1</v>
      </c>
      <c r="J2291" s="15">
        <v>0.15177207454934308</v>
      </c>
      <c r="K2291" s="15">
        <v>0.84822792545065684</v>
      </c>
      <c r="L2291" s="58">
        <v>0.13092000000000001</v>
      </c>
      <c r="M2291">
        <v>4</v>
      </c>
      <c r="N2291">
        <v>0</v>
      </c>
      <c r="O2291" s="12">
        <v>15</v>
      </c>
      <c r="P2291" s="12">
        <v>2</v>
      </c>
      <c r="Q2291" s="12">
        <v>1</v>
      </c>
      <c r="R2291" s="12">
        <v>0.84822792545065684</v>
      </c>
      <c r="S2291" s="12">
        <v>20.646811538450187</v>
      </c>
      <c r="T2291" s="12">
        <v>293.74808934124502</v>
      </c>
      <c r="U2291" s="12">
        <v>244.18253312203763</v>
      </c>
      <c r="V2291" s="12">
        <v>0</v>
      </c>
      <c r="W2291" s="59">
        <v>2.916889445342018E-6</v>
      </c>
      <c r="X2291" s="59">
        <v>6.4390463772315322E-5</v>
      </c>
      <c r="Y2291" s="59">
        <v>0</v>
      </c>
      <c r="Z2291" s="59">
        <v>4.8609147734662091E-4</v>
      </c>
      <c r="AA2291" s="59">
        <v>3.5316998541870548E-4</v>
      </c>
      <c r="AB2291" s="59">
        <v>2.576655501159495E-4</v>
      </c>
      <c r="AC2291" s="59">
        <v>1.8956862980351306E-5</v>
      </c>
      <c r="AD2291" s="59">
        <v>5.8479126251881346E-5</v>
      </c>
      <c r="AE2291" s="59">
        <v>2.405210165668506E-5</v>
      </c>
      <c r="AF2291" s="59">
        <v>4.9999105551287627E-5</v>
      </c>
      <c r="AG2291" s="59">
        <v>0</v>
      </c>
      <c r="AH2291" s="17">
        <v>1.1961105113992167E-4</v>
      </c>
      <c r="AI2291" s="12">
        <v>2103</v>
      </c>
      <c r="AJ2291" s="16">
        <v>9</v>
      </c>
      <c r="AK2291" s="17">
        <v>0.96702686596454757</v>
      </c>
      <c r="AL2291" t="str">
        <f>IF(AK2291&lt;='CAV Tier 1 Analysis'!$A$5,"Tier 1", "Tier 2")</f>
        <v>Tier 2</v>
      </c>
      <c r="AM2291" t="str">
        <f t="shared" si="71"/>
        <v>Pennsylvania - Tier 2</v>
      </c>
      <c r="AN2291" t="str">
        <f t="shared" si="72"/>
        <v>Penn, Borough Of - Tier 2</v>
      </c>
    </row>
    <row r="2292" spans="1:40" x14ac:dyDescent="0.3">
      <c r="A2292">
        <v>3</v>
      </c>
      <c r="B2292" t="s">
        <v>23</v>
      </c>
      <c r="C2292" t="s">
        <v>4136</v>
      </c>
      <c r="D2292" t="s">
        <v>6533</v>
      </c>
      <c r="E2292" t="s">
        <v>2979</v>
      </c>
      <c r="F2292" s="12">
        <v>430.09424922750799</v>
      </c>
      <c r="G2292" s="12">
        <v>1317.6725640389375</v>
      </c>
      <c r="H2292" s="12">
        <v>608.535413869271</v>
      </c>
      <c r="I2292">
        <v>1</v>
      </c>
      <c r="J2292" s="15">
        <v>0.15972778546516803</v>
      </c>
      <c r="K2292" s="15">
        <v>0.84027221453483203</v>
      </c>
      <c r="L2292" s="58">
        <v>1.2357899999999999</v>
      </c>
      <c r="M2292">
        <v>4</v>
      </c>
      <c r="N2292">
        <v>0</v>
      </c>
      <c r="O2292" s="12">
        <v>8</v>
      </c>
      <c r="P2292" s="12">
        <v>2</v>
      </c>
      <c r="Q2292" s="12">
        <v>0</v>
      </c>
      <c r="R2292" s="12">
        <v>0.84027221453483203</v>
      </c>
      <c r="S2292" s="12">
        <v>97.200014034468154</v>
      </c>
      <c r="T2292" s="12">
        <v>1411.253896709552</v>
      </c>
      <c r="U2292" s="12">
        <v>981.15964748204397</v>
      </c>
      <c r="V2292" s="12">
        <v>0</v>
      </c>
      <c r="W2292" s="59">
        <v>2.7533324225933484E-5</v>
      </c>
      <c r="X2292" s="59">
        <v>6.4390463772315322E-5</v>
      </c>
      <c r="Y2292" s="59">
        <v>0</v>
      </c>
      <c r="Z2292" s="59">
        <v>2.5924878791819782E-4</v>
      </c>
      <c r="AA2292" s="59">
        <v>3.5316998541870548E-4</v>
      </c>
      <c r="AB2292" s="59">
        <v>0</v>
      </c>
      <c r="AC2292" s="59">
        <v>1.8779062512791304E-5</v>
      </c>
      <c r="AD2292" s="59">
        <v>2.7530506983224843E-4</v>
      </c>
      <c r="AE2292" s="59">
        <v>1.1555350798424769E-4</v>
      </c>
      <c r="AF2292" s="59">
        <v>2.0090341495720786E-4</v>
      </c>
      <c r="AG2292" s="59">
        <v>0</v>
      </c>
      <c r="AH2292" s="17">
        <v>1.1953487423833159E-4</v>
      </c>
      <c r="AI2292" s="12">
        <v>2104</v>
      </c>
      <c r="AJ2292" s="16">
        <v>9</v>
      </c>
      <c r="AK2292" s="17">
        <v>0.96714640083878589</v>
      </c>
      <c r="AL2292" t="str">
        <f>IF(AK2292&lt;='CAV Tier 1 Analysis'!$A$5,"Tier 1", "Tier 2")</f>
        <v>Tier 2</v>
      </c>
      <c r="AM2292" t="str">
        <f t="shared" si="71"/>
        <v>Pennsylvania - Tier 2</v>
      </c>
      <c r="AN2292" t="str">
        <f t="shared" si="72"/>
        <v>Waterford, Borough Of - Tier 2</v>
      </c>
    </row>
    <row r="2293" spans="1:40" x14ac:dyDescent="0.3">
      <c r="A2293">
        <v>3</v>
      </c>
      <c r="B2293" t="s">
        <v>23</v>
      </c>
      <c r="C2293" t="s">
        <v>4155</v>
      </c>
      <c r="D2293" t="s">
        <v>6553</v>
      </c>
      <c r="E2293" t="s">
        <v>2464</v>
      </c>
      <c r="F2293" s="12">
        <v>12.495891034786803</v>
      </c>
      <c r="G2293" s="12">
        <v>399.0460698856582</v>
      </c>
      <c r="H2293" s="12">
        <v>231.61767668922718</v>
      </c>
      <c r="I2293">
        <v>3</v>
      </c>
      <c r="J2293" s="15">
        <v>0</v>
      </c>
      <c r="K2293" s="15">
        <v>1</v>
      </c>
      <c r="L2293" s="58">
        <v>0.17843000000000001</v>
      </c>
      <c r="M2293">
        <v>3</v>
      </c>
      <c r="N2293">
        <v>0</v>
      </c>
      <c r="O2293" s="12">
        <v>11</v>
      </c>
      <c r="P2293" s="12">
        <v>4</v>
      </c>
      <c r="Q2293" s="12">
        <v>0</v>
      </c>
      <c r="R2293" s="12">
        <v>3</v>
      </c>
      <c r="S2293" s="12">
        <v>0</v>
      </c>
      <c r="T2293" s="12">
        <v>466.86225922027671</v>
      </c>
      <c r="U2293" s="12">
        <v>454.36636818548993</v>
      </c>
      <c r="V2293" s="12">
        <v>0</v>
      </c>
      <c r="W2293" s="59">
        <v>3.9754092860707011E-6</v>
      </c>
      <c r="X2293" s="59">
        <v>4.8292847829236488E-5</v>
      </c>
      <c r="Y2293" s="59">
        <v>0</v>
      </c>
      <c r="Z2293" s="59">
        <v>3.56467083387522E-4</v>
      </c>
      <c r="AA2293" s="59">
        <v>7.0633997083741095E-4</v>
      </c>
      <c r="AB2293" s="59">
        <v>0</v>
      </c>
      <c r="AC2293" s="59">
        <v>6.7046353031632405E-5</v>
      </c>
      <c r="AD2293" s="59">
        <v>0</v>
      </c>
      <c r="AE2293" s="59">
        <v>3.822669466078153E-5</v>
      </c>
      <c r="AF2293" s="59">
        <v>9.3036597300379237E-5</v>
      </c>
      <c r="AG2293" s="59">
        <v>0</v>
      </c>
      <c r="AH2293" s="17">
        <v>1.1939863239391212E-4</v>
      </c>
      <c r="AI2293" s="12">
        <v>2105</v>
      </c>
      <c r="AJ2293" s="16">
        <v>9</v>
      </c>
      <c r="AK2293" s="17">
        <v>0.96726579947117985</v>
      </c>
      <c r="AL2293" t="str">
        <f>IF(AK2293&lt;='CAV Tier 1 Analysis'!$A$5,"Tier 1", "Tier 2")</f>
        <v>Tier 2</v>
      </c>
      <c r="AM2293" t="str">
        <f t="shared" si="71"/>
        <v>Pennsylvania - Tier 2</v>
      </c>
      <c r="AN2293" t="str">
        <f t="shared" si="72"/>
        <v>Carmichaels, Borough Of - Tier 2</v>
      </c>
    </row>
    <row r="2294" spans="1:40" x14ac:dyDescent="0.3">
      <c r="A2294">
        <v>3</v>
      </c>
      <c r="B2294" t="s">
        <v>23</v>
      </c>
      <c r="C2294" t="s">
        <v>5382</v>
      </c>
      <c r="D2294" t="s">
        <v>7907</v>
      </c>
      <c r="E2294" t="s">
        <v>3111</v>
      </c>
      <c r="F2294" s="12">
        <v>4159.8582185661389</v>
      </c>
      <c r="G2294" s="12">
        <v>2381.0800123698655</v>
      </c>
      <c r="H2294" s="12">
        <v>1070.7997151888326</v>
      </c>
      <c r="I2294">
        <v>0</v>
      </c>
      <c r="J2294" s="15">
        <v>0</v>
      </c>
      <c r="K2294" s="15">
        <v>1</v>
      </c>
      <c r="L2294" s="58">
        <v>22.346450000000001</v>
      </c>
      <c r="M2294">
        <v>0</v>
      </c>
      <c r="N2294">
        <v>0</v>
      </c>
      <c r="O2294" s="12">
        <v>8</v>
      </c>
      <c r="P2294" s="12">
        <v>2</v>
      </c>
      <c r="Q2294" s="12">
        <v>0</v>
      </c>
      <c r="R2294" s="12">
        <v>0</v>
      </c>
      <c r="S2294" s="12">
        <v>0</v>
      </c>
      <c r="T2294" s="12">
        <v>2474.3763766498532</v>
      </c>
      <c r="U2294" s="12">
        <v>0</v>
      </c>
      <c r="V2294" s="12">
        <v>0</v>
      </c>
      <c r="W2294" s="59">
        <v>4.9787751409916849E-4</v>
      </c>
      <c r="X2294" s="59">
        <v>0</v>
      </c>
      <c r="Y2294" s="59">
        <v>0</v>
      </c>
      <c r="Z2294" s="59">
        <v>2.5924878791819782E-4</v>
      </c>
      <c r="AA2294" s="59">
        <v>3.5316998541870548E-4</v>
      </c>
      <c r="AB2294" s="59">
        <v>0</v>
      </c>
      <c r="AC2294" s="59">
        <v>0</v>
      </c>
      <c r="AD2294" s="59">
        <v>0</v>
      </c>
      <c r="AE2294" s="59">
        <v>2.0260200596214053E-4</v>
      </c>
      <c r="AF2294" s="59">
        <v>0</v>
      </c>
      <c r="AG2294" s="59">
        <v>0</v>
      </c>
      <c r="AH2294" s="17">
        <v>1.1935439030892839E-4</v>
      </c>
      <c r="AI2294" s="12">
        <v>2106</v>
      </c>
      <c r="AJ2294" s="16">
        <v>9</v>
      </c>
      <c r="AK2294" s="17">
        <v>0.96738515386148882</v>
      </c>
      <c r="AL2294" t="str">
        <f>IF(AK2294&lt;='CAV Tier 1 Analysis'!$A$5,"Tier 1", "Tier 2")</f>
        <v>Tier 2</v>
      </c>
      <c r="AM2294" t="str">
        <f t="shared" si="71"/>
        <v>Pennsylvania - Tier 2</v>
      </c>
      <c r="AN2294" t="str">
        <f t="shared" si="72"/>
        <v>Franklin,Township Of - Tier 2</v>
      </c>
    </row>
    <row r="2295" spans="1:40" x14ac:dyDescent="0.3">
      <c r="A2295">
        <v>3</v>
      </c>
      <c r="B2295" t="s">
        <v>23</v>
      </c>
      <c r="C2295" t="s">
        <v>4185</v>
      </c>
      <c r="D2295" t="s">
        <v>6583</v>
      </c>
      <c r="E2295" t="s">
        <v>2570</v>
      </c>
      <c r="F2295" s="12">
        <v>69.699613305889301</v>
      </c>
      <c r="G2295" s="12">
        <v>770.6535220543708</v>
      </c>
      <c r="H2295" s="12">
        <v>419.38351955868063</v>
      </c>
      <c r="I2295">
        <v>0</v>
      </c>
      <c r="J2295" s="15">
        <v>3.8698384579695481E-2</v>
      </c>
      <c r="K2295" s="15">
        <v>0.96130161542030457</v>
      </c>
      <c r="L2295" s="58">
        <v>0.94835999999999998</v>
      </c>
      <c r="M2295">
        <v>0</v>
      </c>
      <c r="N2295">
        <v>0</v>
      </c>
      <c r="O2295" s="12">
        <v>10.4</v>
      </c>
      <c r="P2295" s="12">
        <v>3.8</v>
      </c>
      <c r="Q2295" s="12">
        <v>0</v>
      </c>
      <c r="R2295" s="12">
        <v>0</v>
      </c>
      <c r="S2295" s="12">
        <v>16.229464726268066</v>
      </c>
      <c r="T2295" s="12">
        <v>870.23069363779723</v>
      </c>
      <c r="U2295" s="12">
        <v>800.5310803319079</v>
      </c>
      <c r="V2295" s="12">
        <v>0</v>
      </c>
      <c r="W2295" s="59">
        <v>2.1129401729182371E-5</v>
      </c>
      <c r="X2295" s="59">
        <v>0</v>
      </c>
      <c r="Y2295" s="59">
        <v>0</v>
      </c>
      <c r="Z2295" s="59">
        <v>3.3702342429365716E-4</v>
      </c>
      <c r="AA2295" s="59">
        <v>6.7102297229554037E-4</v>
      </c>
      <c r="AB2295" s="59">
        <v>0</v>
      </c>
      <c r="AC2295" s="59">
        <v>0</v>
      </c>
      <c r="AD2295" s="59">
        <v>4.5967626282654896E-5</v>
      </c>
      <c r="AE2295" s="59">
        <v>7.1254513195585765E-5</v>
      </c>
      <c r="AF2295" s="59">
        <v>1.6391769497532918E-4</v>
      </c>
      <c r="AG2295" s="59">
        <v>0</v>
      </c>
      <c r="AH2295" s="17">
        <v>1.1911960297926817E-4</v>
      </c>
      <c r="AI2295" s="12">
        <v>2107</v>
      </c>
      <c r="AJ2295" s="16">
        <v>9</v>
      </c>
      <c r="AK2295" s="17">
        <v>0.9675042734644681</v>
      </c>
      <c r="AL2295" t="str">
        <f>IF(AK2295&lt;='CAV Tier 1 Analysis'!$A$5,"Tier 1", "Tier 2")</f>
        <v>Tier 2</v>
      </c>
      <c r="AM2295" t="str">
        <f t="shared" si="71"/>
        <v>Pennsylvania - Tier 2</v>
      </c>
      <c r="AN2295" t="str">
        <f t="shared" si="72"/>
        <v>Falls Creek, Borough Of - Tier 2</v>
      </c>
    </row>
    <row r="2296" spans="1:40" x14ac:dyDescent="0.3">
      <c r="A2296">
        <v>3</v>
      </c>
      <c r="B2296" t="s">
        <v>23</v>
      </c>
      <c r="C2296" t="s">
        <v>5333</v>
      </c>
      <c r="D2296" t="s">
        <v>7857</v>
      </c>
      <c r="E2296" t="s">
        <v>2609</v>
      </c>
      <c r="F2296" s="12">
        <v>4093.9958497939706</v>
      </c>
      <c r="G2296" s="12">
        <v>3068.4266363337806</v>
      </c>
      <c r="H2296" s="12">
        <v>1089.9645956625552</v>
      </c>
      <c r="I2296">
        <v>0</v>
      </c>
      <c r="J2296" s="15">
        <v>0</v>
      </c>
      <c r="K2296" s="15">
        <v>0.99999999999999978</v>
      </c>
      <c r="L2296" s="58">
        <v>9.8234399999999997</v>
      </c>
      <c r="M2296">
        <v>9</v>
      </c>
      <c r="N2296">
        <v>0</v>
      </c>
      <c r="O2296" s="12">
        <v>16</v>
      </c>
      <c r="P2296" s="12">
        <v>1</v>
      </c>
      <c r="Q2296" s="12">
        <v>0</v>
      </c>
      <c r="R2296" s="12">
        <v>0</v>
      </c>
      <c r="S2296" s="12">
        <v>0</v>
      </c>
      <c r="T2296" s="12">
        <v>3071.3169189359619</v>
      </c>
      <c r="U2296" s="12">
        <v>0</v>
      </c>
      <c r="V2296" s="12">
        <v>0</v>
      </c>
      <c r="W2296" s="59">
        <v>2.1886563132409554E-4</v>
      </c>
      <c r="X2296" s="59">
        <v>1.4487854348770946E-4</v>
      </c>
      <c r="Y2296" s="59">
        <v>0</v>
      </c>
      <c r="Z2296" s="59">
        <v>5.1849757583639564E-4</v>
      </c>
      <c r="AA2296" s="59">
        <v>1.7658499270935274E-4</v>
      </c>
      <c r="AB2296" s="59">
        <v>0</v>
      </c>
      <c r="AC2296" s="59">
        <v>0</v>
      </c>
      <c r="AD2296" s="59">
        <v>0</v>
      </c>
      <c r="AE2296" s="59">
        <v>2.5147951402784572E-4</v>
      </c>
      <c r="AF2296" s="59">
        <v>0</v>
      </c>
      <c r="AG2296" s="59">
        <v>0</v>
      </c>
      <c r="AH2296" s="17">
        <v>1.1911875067139991E-4</v>
      </c>
      <c r="AI2296" s="12">
        <v>2108</v>
      </c>
      <c r="AJ2296" s="16">
        <v>9</v>
      </c>
      <c r="AK2296" s="17">
        <v>0.96762339221513949</v>
      </c>
      <c r="AL2296" t="str">
        <f>IF(AK2296&lt;='CAV Tier 1 Analysis'!$A$5,"Tier 1", "Tier 2")</f>
        <v>Tier 2</v>
      </c>
      <c r="AM2296" t="str">
        <f t="shared" si="71"/>
        <v>Pennsylvania - Tier 2</v>
      </c>
      <c r="AN2296" t="str">
        <f t="shared" si="72"/>
        <v>London Britain, Township Of - Tier 2</v>
      </c>
    </row>
    <row r="2297" spans="1:40" x14ac:dyDescent="0.3">
      <c r="A2297">
        <v>3</v>
      </c>
      <c r="B2297" t="s">
        <v>23</v>
      </c>
      <c r="C2297" t="s">
        <v>5535</v>
      </c>
      <c r="D2297" t="s">
        <v>8069</v>
      </c>
      <c r="E2297" t="s">
        <v>2499</v>
      </c>
      <c r="F2297" s="12">
        <v>1120.8584414335639</v>
      </c>
      <c r="G2297" s="12">
        <v>2732.8092020878894</v>
      </c>
      <c r="H2297" s="12">
        <v>1792.2394030871442</v>
      </c>
      <c r="I2297">
        <v>1</v>
      </c>
      <c r="J2297" s="15">
        <v>0</v>
      </c>
      <c r="K2297" s="15">
        <v>1</v>
      </c>
      <c r="L2297" s="58">
        <v>0.57558999999999994</v>
      </c>
      <c r="M2297">
        <v>0</v>
      </c>
      <c r="N2297">
        <v>0</v>
      </c>
      <c r="O2297" s="12">
        <v>13</v>
      </c>
      <c r="P2297" s="12">
        <v>1</v>
      </c>
      <c r="Q2297" s="12">
        <v>0</v>
      </c>
      <c r="R2297" s="12">
        <v>1</v>
      </c>
      <c r="S2297" s="12">
        <v>0</v>
      </c>
      <c r="T2297" s="12">
        <v>3163.4323083646163</v>
      </c>
      <c r="U2297" s="12">
        <v>2042.5738669310524</v>
      </c>
      <c r="V2297" s="12">
        <v>0</v>
      </c>
      <c r="W2297" s="59">
        <v>1.2824109348032476E-5</v>
      </c>
      <c r="X2297" s="59">
        <v>0</v>
      </c>
      <c r="Y2297" s="59">
        <v>0</v>
      </c>
      <c r="Z2297" s="59">
        <v>4.2127928036707145E-4</v>
      </c>
      <c r="AA2297" s="59">
        <v>1.7658499270935274E-4</v>
      </c>
      <c r="AB2297" s="59">
        <v>0</v>
      </c>
      <c r="AC2297" s="59">
        <v>2.2348784343877468E-5</v>
      </c>
      <c r="AD2297" s="59">
        <v>0</v>
      </c>
      <c r="AE2297" s="59">
        <v>2.5902192465475984E-4</v>
      </c>
      <c r="AF2297" s="59">
        <v>4.1823985140635107E-4</v>
      </c>
      <c r="AG2297" s="59">
        <v>0</v>
      </c>
      <c r="AH2297" s="17">
        <v>1.1911808571176771E-4</v>
      </c>
      <c r="AI2297" s="12">
        <v>2109</v>
      </c>
      <c r="AJ2297" s="16">
        <v>9</v>
      </c>
      <c r="AK2297" s="17">
        <v>0.96774251030085123</v>
      </c>
      <c r="AL2297" t="str">
        <f>IF(AK2297&lt;='CAV Tier 1 Analysis'!$A$5,"Tier 1", "Tier 2")</f>
        <v>Tier 2</v>
      </c>
      <c r="AM2297" t="str">
        <f t="shared" si="71"/>
        <v>Pennsylvania - Tier 2</v>
      </c>
      <c r="AN2297" t="str">
        <f t="shared" si="72"/>
        <v>Edgewood, Borough Of - Tier 2</v>
      </c>
    </row>
    <row r="2298" spans="1:40" x14ac:dyDescent="0.3">
      <c r="A2298">
        <v>3</v>
      </c>
      <c r="B2298" t="s">
        <v>23</v>
      </c>
      <c r="C2298" t="s">
        <v>4474</v>
      </c>
      <c r="D2298" t="s">
        <v>6894</v>
      </c>
      <c r="E2298" t="s">
        <v>2623</v>
      </c>
      <c r="F2298" s="12">
        <v>156.61414308065616</v>
      </c>
      <c r="G2298" s="12">
        <v>1135.7710688475522</v>
      </c>
      <c r="H2298" s="12">
        <v>632.41806985439962</v>
      </c>
      <c r="I2298">
        <v>3</v>
      </c>
      <c r="J2298" s="15">
        <v>3.3180925395241014E-2</v>
      </c>
      <c r="K2298" s="15">
        <v>0.96681907460475913</v>
      </c>
      <c r="L2298" s="58">
        <v>0.62113999999999991</v>
      </c>
      <c r="M2298">
        <v>5</v>
      </c>
      <c r="N2298">
        <v>0</v>
      </c>
      <c r="O2298" s="12">
        <v>12</v>
      </c>
      <c r="P2298" s="12">
        <v>2</v>
      </c>
      <c r="Q2298" s="12">
        <v>0</v>
      </c>
      <c r="R2298" s="12">
        <v>2.9004572238142776</v>
      </c>
      <c r="S2298" s="12">
        <v>20.984216794441153</v>
      </c>
      <c r="T2298" s="12">
        <v>1329.9564878882311</v>
      </c>
      <c r="U2298" s="12">
        <v>1173.342344807575</v>
      </c>
      <c r="V2298" s="12">
        <v>0</v>
      </c>
      <c r="W2298" s="59">
        <v>1.3838960510844337E-5</v>
      </c>
      <c r="X2298" s="59">
        <v>8.0488079715394149E-5</v>
      </c>
      <c r="Y2298" s="59">
        <v>0</v>
      </c>
      <c r="Z2298" s="59">
        <v>3.8887318187729673E-4</v>
      </c>
      <c r="AA2298" s="59">
        <v>3.5316998541870548E-4</v>
      </c>
      <c r="AB2298" s="59">
        <v>0</v>
      </c>
      <c r="AC2298" s="59">
        <v>6.482169299366684E-5</v>
      </c>
      <c r="AD2298" s="59">
        <v>5.9434778146431704E-5</v>
      </c>
      <c r="AE2298" s="59">
        <v>1.0889687390781647E-4</v>
      </c>
      <c r="AF2298" s="59">
        <v>2.4025497235917822E-4</v>
      </c>
      <c r="AG2298" s="59">
        <v>0</v>
      </c>
      <c r="AH2298" s="17">
        <v>1.1907077499357581E-4</v>
      </c>
      <c r="AI2298" s="12">
        <v>2110</v>
      </c>
      <c r="AJ2298" s="16">
        <v>9</v>
      </c>
      <c r="AK2298" s="17">
        <v>0.96786158107584486</v>
      </c>
      <c r="AL2298" t="str">
        <f>IF(AK2298&lt;='CAV Tier 1 Analysis'!$A$5,"Tier 1", "Tier 2")</f>
        <v>Tier 2</v>
      </c>
      <c r="AM2298" t="str">
        <f t="shared" si="71"/>
        <v>Pennsylvania - Tier 2</v>
      </c>
      <c r="AN2298" t="str">
        <f t="shared" si="72"/>
        <v>Burgettstown, Borough Of - Tier 2</v>
      </c>
    </row>
    <row r="2299" spans="1:40" x14ac:dyDescent="0.3">
      <c r="A2299">
        <v>3</v>
      </c>
      <c r="B2299" t="s">
        <v>23</v>
      </c>
      <c r="C2299" t="s">
        <v>3928</v>
      </c>
      <c r="D2299" t="s">
        <v>6307</v>
      </c>
      <c r="E2299" t="s">
        <v>2988</v>
      </c>
      <c r="F2299" s="12">
        <v>108.93486128323376</v>
      </c>
      <c r="G2299" s="12">
        <v>885.17391600142764</v>
      </c>
      <c r="H2299" s="12">
        <v>494.56274959061147</v>
      </c>
      <c r="I2299">
        <v>5</v>
      </c>
      <c r="J2299" s="15">
        <v>0</v>
      </c>
      <c r="K2299" s="15">
        <v>1</v>
      </c>
      <c r="L2299" s="58">
        <v>0.58518999999999999</v>
      </c>
      <c r="M2299">
        <v>3</v>
      </c>
      <c r="N2299">
        <v>0</v>
      </c>
      <c r="O2299" s="12">
        <v>8</v>
      </c>
      <c r="P2299" s="12">
        <v>2</v>
      </c>
      <c r="Q2299" s="12">
        <v>1</v>
      </c>
      <c r="R2299" s="12">
        <v>5</v>
      </c>
      <c r="S2299" s="12">
        <v>0</v>
      </c>
      <c r="T2299" s="12">
        <v>1003.2978753214093</v>
      </c>
      <c r="U2299" s="12">
        <v>894.36301403817549</v>
      </c>
      <c r="V2299" s="12">
        <v>0</v>
      </c>
      <c r="W2299" s="59">
        <v>1.3037996750074055E-5</v>
      </c>
      <c r="X2299" s="59">
        <v>4.8292847829236488E-5</v>
      </c>
      <c r="Y2299" s="59">
        <v>0</v>
      </c>
      <c r="Z2299" s="59">
        <v>2.5924878791819782E-4</v>
      </c>
      <c r="AA2299" s="59">
        <v>3.5316998541870548E-4</v>
      </c>
      <c r="AB2299" s="59">
        <v>2.576655501159495E-4</v>
      </c>
      <c r="AC2299" s="59">
        <v>1.1174392171938734E-4</v>
      </c>
      <c r="AD2299" s="59">
        <v>0</v>
      </c>
      <c r="AE2299" s="59">
        <v>8.2150057701765571E-5</v>
      </c>
      <c r="AF2299" s="59">
        <v>1.8313083318581851E-4</v>
      </c>
      <c r="AG2299" s="59">
        <v>0</v>
      </c>
      <c r="AH2299" s="17">
        <v>1.1894908914901226E-4</v>
      </c>
      <c r="AI2299" s="12">
        <v>2111</v>
      </c>
      <c r="AJ2299" s="16">
        <v>9</v>
      </c>
      <c r="AK2299" s="17">
        <v>0.96798053016499386</v>
      </c>
      <c r="AL2299" t="str">
        <f>IF(AK2299&lt;='CAV Tier 1 Analysis'!$A$5,"Tier 1", "Tier 2")</f>
        <v>Tier 2</v>
      </c>
      <c r="AM2299" t="str">
        <f t="shared" si="71"/>
        <v>Pennsylvania - Tier 2</v>
      </c>
      <c r="AN2299" t="str">
        <f t="shared" si="72"/>
        <v>Chicora, Borough Of - Tier 2</v>
      </c>
    </row>
    <row r="2300" spans="1:40" x14ac:dyDescent="0.3">
      <c r="A2300">
        <v>3</v>
      </c>
      <c r="B2300" t="s">
        <v>23</v>
      </c>
      <c r="C2300" t="s">
        <v>5324</v>
      </c>
      <c r="D2300" t="s">
        <v>7848</v>
      </c>
      <c r="E2300" t="s">
        <v>2921</v>
      </c>
      <c r="F2300" s="12">
        <v>4481.9334342137145</v>
      </c>
      <c r="G2300" s="12">
        <v>1276.7204542034101</v>
      </c>
      <c r="H2300" s="12">
        <v>674.1333050066354</v>
      </c>
      <c r="I2300">
        <v>0</v>
      </c>
      <c r="J2300" s="15">
        <v>1.2913375426613108E-4</v>
      </c>
      <c r="K2300" s="15">
        <v>0.99987086624573374</v>
      </c>
      <c r="L2300" s="58">
        <v>16.959160000000001</v>
      </c>
      <c r="M2300">
        <v>4</v>
      </c>
      <c r="N2300">
        <v>0</v>
      </c>
      <c r="O2300" s="12">
        <v>11.75</v>
      </c>
      <c r="P2300" s="12">
        <v>2</v>
      </c>
      <c r="Q2300" s="12">
        <v>0</v>
      </c>
      <c r="R2300" s="12">
        <v>0</v>
      </c>
      <c r="S2300" s="12">
        <v>8.7053364551341647E-2</v>
      </c>
      <c r="T2300" s="12">
        <v>1576.0193076542087</v>
      </c>
      <c r="U2300" s="12">
        <v>0</v>
      </c>
      <c r="V2300" s="12">
        <v>0</v>
      </c>
      <c r="W2300" s="59">
        <v>3.7784902845910886E-4</v>
      </c>
      <c r="X2300" s="59">
        <v>6.4390463772315322E-5</v>
      </c>
      <c r="Y2300" s="59">
        <v>0</v>
      </c>
      <c r="Z2300" s="59">
        <v>3.8077165725485304E-4</v>
      </c>
      <c r="AA2300" s="59">
        <v>3.5316998541870548E-4</v>
      </c>
      <c r="AB2300" s="59">
        <v>0</v>
      </c>
      <c r="AC2300" s="59">
        <v>0</v>
      </c>
      <c r="AD2300" s="59">
        <v>2.4656614348266055E-7</v>
      </c>
      <c r="AE2300" s="59">
        <v>1.2904450437654298E-4</v>
      </c>
      <c r="AF2300" s="59">
        <v>0</v>
      </c>
      <c r="AG2300" s="59">
        <v>0</v>
      </c>
      <c r="AH2300" s="17">
        <v>1.1867929140227349E-4</v>
      </c>
      <c r="AI2300" s="12">
        <v>2112</v>
      </c>
      <c r="AJ2300" s="16">
        <v>9</v>
      </c>
      <c r="AK2300" s="17">
        <v>0.96809920945639616</v>
      </c>
      <c r="AL2300" t="str">
        <f>IF(AK2300&lt;='CAV Tier 1 Analysis'!$A$5,"Tier 1", "Tier 2")</f>
        <v>Tier 2</v>
      </c>
      <c r="AM2300" t="str">
        <f t="shared" si="71"/>
        <v>Pennsylvania - Tier 2</v>
      </c>
      <c r="AN2300" t="str">
        <f t="shared" si="72"/>
        <v>Gallitzin, Township Of - Tier 2</v>
      </c>
    </row>
    <row r="2301" spans="1:40" x14ac:dyDescent="0.3">
      <c r="A2301">
        <v>3</v>
      </c>
      <c r="B2301" t="s">
        <v>23</v>
      </c>
      <c r="C2301" t="s">
        <v>3591</v>
      </c>
      <c r="D2301" t="s">
        <v>7404</v>
      </c>
      <c r="E2301" t="s">
        <v>2932</v>
      </c>
      <c r="F2301" s="12">
        <v>1906.8845162507373</v>
      </c>
      <c r="G2301" s="12">
        <v>907.69615905590774</v>
      </c>
      <c r="H2301" s="12">
        <v>529.79919310348089</v>
      </c>
      <c r="I2301">
        <v>0</v>
      </c>
      <c r="J2301" s="15">
        <v>1.9106333112549039E-5</v>
      </c>
      <c r="K2301" s="15">
        <v>0.99998089366688747</v>
      </c>
      <c r="L2301" s="58">
        <v>18.841920000000002</v>
      </c>
      <c r="M2301">
        <v>3</v>
      </c>
      <c r="N2301">
        <v>0</v>
      </c>
      <c r="O2301" s="12">
        <v>12</v>
      </c>
      <c r="P2301" s="12">
        <v>2</v>
      </c>
      <c r="Q2301" s="12">
        <v>0</v>
      </c>
      <c r="R2301" s="12">
        <v>0</v>
      </c>
      <c r="S2301" s="12">
        <v>1.01225198661948E-2</v>
      </c>
      <c r="T2301" s="12">
        <v>1161.4947377827771</v>
      </c>
      <c r="U2301" s="12">
        <v>0</v>
      </c>
      <c r="V2301" s="12">
        <v>0</v>
      </c>
      <c r="W2301" s="59">
        <v>4.1979680398700485E-4</v>
      </c>
      <c r="X2301" s="59">
        <v>4.8292847829236488E-5</v>
      </c>
      <c r="Y2301" s="59">
        <v>0</v>
      </c>
      <c r="Z2301" s="59">
        <v>3.8887318187729673E-4</v>
      </c>
      <c r="AA2301" s="59">
        <v>3.5316998541870548E-4</v>
      </c>
      <c r="AB2301" s="59">
        <v>0</v>
      </c>
      <c r="AC2301" s="59">
        <v>0</v>
      </c>
      <c r="AD2301" s="59">
        <v>2.8670582677620394E-8</v>
      </c>
      <c r="AE2301" s="59">
        <v>9.5103221163091923E-5</v>
      </c>
      <c r="AF2301" s="59">
        <v>0</v>
      </c>
      <c r="AG2301" s="59">
        <v>0</v>
      </c>
      <c r="AH2301" s="17">
        <v>1.1866042825981936E-4</v>
      </c>
      <c r="AI2301" s="12">
        <v>2113</v>
      </c>
      <c r="AJ2301" s="16">
        <v>9</v>
      </c>
      <c r="AK2301" s="17">
        <v>0.96821786988465597</v>
      </c>
      <c r="AL2301" t="str">
        <f>IF(AK2301&lt;='CAV Tier 1 Analysis'!$A$5,"Tier 1", "Tier 2")</f>
        <v>Tier 2</v>
      </c>
      <c r="AM2301" t="str">
        <f t="shared" si="71"/>
        <v>Pennsylvania - Tier 2</v>
      </c>
      <c r="AN2301" t="str">
        <f t="shared" si="72"/>
        <v>Beaver, Township Of - Tier 2</v>
      </c>
    </row>
    <row r="2302" spans="1:40" x14ac:dyDescent="0.3">
      <c r="A2302">
        <v>3</v>
      </c>
      <c r="B2302" t="s">
        <v>23</v>
      </c>
      <c r="C2302" t="s">
        <v>4035</v>
      </c>
      <c r="D2302" t="s">
        <v>6419</v>
      </c>
      <c r="E2302" t="s">
        <v>2723</v>
      </c>
      <c r="F2302" s="12">
        <v>3721.1972794012527</v>
      </c>
      <c r="G2302" s="12">
        <v>1342.7950132477636</v>
      </c>
      <c r="H2302" s="12">
        <v>724.48295762367536</v>
      </c>
      <c r="I2302">
        <v>0</v>
      </c>
      <c r="J2302" s="15">
        <v>0</v>
      </c>
      <c r="K2302" s="15">
        <v>0.99999999999999978</v>
      </c>
      <c r="L2302" s="58">
        <v>18.116970000000002</v>
      </c>
      <c r="M2302">
        <v>0</v>
      </c>
      <c r="N2302">
        <v>0</v>
      </c>
      <c r="O2302" s="12">
        <v>15</v>
      </c>
      <c r="P2302" s="12">
        <v>1.6666666666666667</v>
      </c>
      <c r="Q2302" s="12">
        <v>0</v>
      </c>
      <c r="R2302" s="12">
        <v>0</v>
      </c>
      <c r="S2302" s="12">
        <v>0</v>
      </c>
      <c r="T2302" s="12">
        <v>1464.4102403047646</v>
      </c>
      <c r="U2302" s="12">
        <v>0</v>
      </c>
      <c r="V2302" s="12">
        <v>0</v>
      </c>
      <c r="W2302" s="59">
        <v>4.0364496314220882E-4</v>
      </c>
      <c r="X2302" s="59">
        <v>0</v>
      </c>
      <c r="Y2302" s="59">
        <v>0</v>
      </c>
      <c r="Z2302" s="59">
        <v>4.8609147734662091E-4</v>
      </c>
      <c r="AA2302" s="59">
        <v>2.9430832118225458E-4</v>
      </c>
      <c r="AB2302" s="59">
        <v>0</v>
      </c>
      <c r="AC2302" s="59">
        <v>0</v>
      </c>
      <c r="AD2302" s="59">
        <v>0</v>
      </c>
      <c r="AE2302" s="59">
        <v>1.199059508638488E-4</v>
      </c>
      <c r="AF2302" s="59">
        <v>0</v>
      </c>
      <c r="AG2302" s="59">
        <v>0</v>
      </c>
      <c r="AH2302" s="17">
        <v>1.185409738668121E-4</v>
      </c>
      <c r="AI2302" s="12">
        <v>2114</v>
      </c>
      <c r="AJ2302" s="16">
        <v>9</v>
      </c>
      <c r="AK2302" s="17">
        <v>0.96833641085852273</v>
      </c>
      <c r="AL2302" t="str">
        <f>IF(AK2302&lt;='CAV Tier 1 Analysis'!$A$5,"Tier 1", "Tier 2")</f>
        <v>Tier 2</v>
      </c>
      <c r="AM2302" t="str">
        <f t="shared" si="71"/>
        <v>Pennsylvania - Tier 2</v>
      </c>
      <c r="AN2302" t="str">
        <f t="shared" si="72"/>
        <v>Porter, Township Of - Tier 2</v>
      </c>
    </row>
    <row r="2303" spans="1:40" x14ac:dyDescent="0.3">
      <c r="A2303">
        <v>3</v>
      </c>
      <c r="B2303" t="s">
        <v>23</v>
      </c>
      <c r="C2303" t="s">
        <v>4802</v>
      </c>
      <c r="D2303" t="s">
        <v>7276</v>
      </c>
      <c r="E2303" t="s">
        <v>2938</v>
      </c>
      <c r="F2303" s="12">
        <v>1011.7267264084944</v>
      </c>
      <c r="G2303" s="12">
        <v>450.54999881296015</v>
      </c>
      <c r="H2303" s="12">
        <v>246.21378564394448</v>
      </c>
      <c r="I2303">
        <v>0</v>
      </c>
      <c r="J2303" s="15">
        <v>0</v>
      </c>
      <c r="K2303" s="15">
        <v>1.0000000000000002</v>
      </c>
      <c r="L2303" s="58">
        <v>21.990369999999999</v>
      </c>
      <c r="M2303">
        <v>1</v>
      </c>
      <c r="N2303">
        <v>0</v>
      </c>
      <c r="O2303" s="12">
        <v>12.5</v>
      </c>
      <c r="P2303" s="12">
        <v>2</v>
      </c>
      <c r="Q2303" s="12">
        <v>0</v>
      </c>
      <c r="R2303" s="12">
        <v>0</v>
      </c>
      <c r="S2303" s="12">
        <v>0</v>
      </c>
      <c r="T2303" s="12">
        <v>473.51992847212193</v>
      </c>
      <c r="U2303" s="12">
        <v>0</v>
      </c>
      <c r="V2303" s="12">
        <v>0</v>
      </c>
      <c r="W2303" s="59">
        <v>4.8994407387844283E-4</v>
      </c>
      <c r="X2303" s="59">
        <v>1.6097615943078831E-5</v>
      </c>
      <c r="Y2303" s="59">
        <v>0</v>
      </c>
      <c r="Z2303" s="59">
        <v>4.0507623112218409E-4</v>
      </c>
      <c r="AA2303" s="59">
        <v>3.5316998541870548E-4</v>
      </c>
      <c r="AB2303" s="59">
        <v>0</v>
      </c>
      <c r="AC2303" s="59">
        <v>0</v>
      </c>
      <c r="AD2303" s="59">
        <v>0</v>
      </c>
      <c r="AE2303" s="59">
        <v>3.8771824802737772E-5</v>
      </c>
      <c r="AF2303" s="59">
        <v>0</v>
      </c>
      <c r="AG2303" s="59">
        <v>0</v>
      </c>
      <c r="AH2303" s="17">
        <v>1.1845997556046809E-4</v>
      </c>
      <c r="AI2303" s="12">
        <v>2115</v>
      </c>
      <c r="AJ2303" s="16">
        <v>9</v>
      </c>
      <c r="AK2303" s="17">
        <v>0.96845487083408321</v>
      </c>
      <c r="AL2303" t="str">
        <f>IF(AK2303&lt;='CAV Tier 1 Analysis'!$A$5,"Tier 1", "Tier 2")</f>
        <v>Tier 2</v>
      </c>
      <c r="AM2303" t="str">
        <f t="shared" si="71"/>
        <v>Pennsylvania - Tier 2</v>
      </c>
      <c r="AN2303" t="str">
        <f t="shared" si="72"/>
        <v>Pavia, Township Of - Tier 2</v>
      </c>
    </row>
    <row r="2304" spans="1:40" x14ac:dyDescent="0.3">
      <c r="A2304">
        <v>3</v>
      </c>
      <c r="B2304" t="s">
        <v>23</v>
      </c>
      <c r="C2304" t="s">
        <v>5136</v>
      </c>
      <c r="D2304" t="s">
        <v>7643</v>
      </c>
      <c r="E2304" t="s">
        <v>2937</v>
      </c>
      <c r="F2304" s="12">
        <v>1969.8729695800237</v>
      </c>
      <c r="G2304" s="12">
        <v>753.47802239742452</v>
      </c>
      <c r="H2304" s="12">
        <v>421.12938483069263</v>
      </c>
      <c r="I2304">
        <v>1</v>
      </c>
      <c r="J2304" s="15">
        <v>0</v>
      </c>
      <c r="K2304" s="15">
        <v>1</v>
      </c>
      <c r="L2304" s="58">
        <v>20.684609999999999</v>
      </c>
      <c r="M2304">
        <v>4</v>
      </c>
      <c r="N2304">
        <v>0</v>
      </c>
      <c r="O2304" s="12">
        <v>13</v>
      </c>
      <c r="P2304" s="12">
        <v>1.5</v>
      </c>
      <c r="Q2304" s="12">
        <v>0</v>
      </c>
      <c r="R2304" s="12">
        <v>1</v>
      </c>
      <c r="S2304" s="12">
        <v>0</v>
      </c>
      <c r="T2304" s="12">
        <v>843.24339856917675</v>
      </c>
      <c r="U2304" s="12">
        <v>0</v>
      </c>
      <c r="V2304" s="12">
        <v>0</v>
      </c>
      <c r="W2304" s="59">
        <v>4.6085182241075427E-4</v>
      </c>
      <c r="X2304" s="59">
        <v>6.4390463772315322E-5</v>
      </c>
      <c r="Y2304" s="59">
        <v>0</v>
      </c>
      <c r="Z2304" s="59">
        <v>4.2127928036707145E-4</v>
      </c>
      <c r="AA2304" s="59">
        <v>2.6487748906402908E-4</v>
      </c>
      <c r="AB2304" s="59">
        <v>0</v>
      </c>
      <c r="AC2304" s="59">
        <v>2.2348784343877468E-5</v>
      </c>
      <c r="AD2304" s="59">
        <v>0</v>
      </c>
      <c r="AE2304" s="59">
        <v>6.904479273107116E-5</v>
      </c>
      <c r="AF2304" s="59">
        <v>0</v>
      </c>
      <c r="AG2304" s="59">
        <v>0</v>
      </c>
      <c r="AH2304" s="17">
        <v>1.1843569388082899E-4</v>
      </c>
      <c r="AI2304" s="12">
        <v>2116</v>
      </c>
      <c r="AJ2304" s="16">
        <v>9</v>
      </c>
      <c r="AK2304" s="17">
        <v>0.96857330652796403</v>
      </c>
      <c r="AL2304" t="str">
        <f>IF(AK2304&lt;='CAV Tier 1 Analysis'!$A$5,"Tier 1", "Tier 2")</f>
        <v>Tier 2</v>
      </c>
      <c r="AM2304" t="str">
        <f t="shared" si="71"/>
        <v>Pennsylvania - Tier 2</v>
      </c>
      <c r="AN2304" t="str">
        <f t="shared" si="72"/>
        <v>Jordan, Township Of - Tier 2</v>
      </c>
    </row>
    <row r="2305" spans="1:40" x14ac:dyDescent="0.3">
      <c r="A2305">
        <v>3</v>
      </c>
      <c r="B2305" t="s">
        <v>23</v>
      </c>
      <c r="C2305" t="s">
        <v>5420</v>
      </c>
      <c r="D2305" t="s">
        <v>7949</v>
      </c>
      <c r="E2305" t="s">
        <v>2703</v>
      </c>
      <c r="F2305" s="12">
        <v>605.96352478006281</v>
      </c>
      <c r="G2305" s="12">
        <v>156.18134506488332</v>
      </c>
      <c r="H2305" s="12">
        <v>88.893132448575201</v>
      </c>
      <c r="I2305">
        <v>0</v>
      </c>
      <c r="J2305" s="15">
        <v>0</v>
      </c>
      <c r="K2305" s="15">
        <v>1</v>
      </c>
      <c r="L2305" s="58">
        <v>8.6526099999999992</v>
      </c>
      <c r="M2305">
        <v>2</v>
      </c>
      <c r="N2305">
        <v>0</v>
      </c>
      <c r="O2305" s="12">
        <v>11</v>
      </c>
      <c r="P2305" s="12">
        <v>4</v>
      </c>
      <c r="Q2305" s="12">
        <v>0</v>
      </c>
      <c r="R2305" s="12">
        <v>0</v>
      </c>
      <c r="S2305" s="12">
        <v>0</v>
      </c>
      <c r="T2305" s="12">
        <v>169.54139892645145</v>
      </c>
      <c r="U2305" s="12">
        <v>0</v>
      </c>
      <c r="V2305" s="12">
        <v>0</v>
      </c>
      <c r="W2305" s="59">
        <v>1.9277961185197674E-4</v>
      </c>
      <c r="X2305" s="59">
        <v>3.2195231886157661E-5</v>
      </c>
      <c r="Y2305" s="59">
        <v>0</v>
      </c>
      <c r="Z2305" s="59">
        <v>3.56467083387522E-4</v>
      </c>
      <c r="AA2305" s="59">
        <v>7.0633997083741095E-4</v>
      </c>
      <c r="AB2305" s="59">
        <v>0</v>
      </c>
      <c r="AC2305" s="59">
        <v>0</v>
      </c>
      <c r="AD2305" s="59">
        <v>0</v>
      </c>
      <c r="AE2305" s="59">
        <v>1.3882054419963983E-5</v>
      </c>
      <c r="AF2305" s="59">
        <v>0</v>
      </c>
      <c r="AG2305" s="59">
        <v>0</v>
      </c>
      <c r="AH2305" s="17">
        <v>1.1833308658027558E-4</v>
      </c>
      <c r="AI2305" s="12">
        <v>2117</v>
      </c>
      <c r="AJ2305" s="16">
        <v>9</v>
      </c>
      <c r="AK2305" s="17">
        <v>0.9686916396145443</v>
      </c>
      <c r="AL2305" t="str">
        <f>IF(AK2305&lt;='CAV Tier 1 Analysis'!$A$5,"Tier 1", "Tier 2")</f>
        <v>Tier 2</v>
      </c>
      <c r="AM2305" t="str">
        <f t="shared" si="71"/>
        <v>Pennsylvania - Tier 2</v>
      </c>
      <c r="AN2305" t="str">
        <f t="shared" si="72"/>
        <v>Freeport, Township Of - Tier 2</v>
      </c>
    </row>
    <row r="2306" spans="1:40" x14ac:dyDescent="0.3">
      <c r="A2306">
        <v>3</v>
      </c>
      <c r="B2306" t="s">
        <v>23</v>
      </c>
      <c r="C2306" t="s">
        <v>4014</v>
      </c>
      <c r="D2306" t="s">
        <v>6397</v>
      </c>
      <c r="E2306" t="s">
        <v>2358</v>
      </c>
      <c r="F2306" s="12">
        <v>46.612826776768514</v>
      </c>
      <c r="G2306" s="12">
        <v>58.659848431844907</v>
      </c>
      <c r="H2306" s="12">
        <v>35.256166618416046</v>
      </c>
      <c r="I2306">
        <v>4</v>
      </c>
      <c r="J2306" s="15">
        <v>0.10679490964463853</v>
      </c>
      <c r="K2306" s="15">
        <v>0.89320509035536155</v>
      </c>
      <c r="L2306" s="58">
        <v>0.64356999999999998</v>
      </c>
      <c r="M2306">
        <v>1</v>
      </c>
      <c r="N2306">
        <v>4</v>
      </c>
      <c r="O2306" s="12">
        <v>12</v>
      </c>
      <c r="P2306" s="12">
        <v>3</v>
      </c>
      <c r="Q2306" s="12">
        <v>0</v>
      </c>
      <c r="R2306" s="12">
        <v>3.5728203614214462</v>
      </c>
      <c r="S2306" s="12">
        <v>3.7651791284300629</v>
      </c>
      <c r="T2306" s="12">
        <v>76.961776674786933</v>
      </c>
      <c r="U2306" s="12">
        <v>30.348949898018418</v>
      </c>
      <c r="V2306" s="12">
        <v>0</v>
      </c>
      <c r="W2306" s="59">
        <v>1.43386995137394E-5</v>
      </c>
      <c r="X2306" s="59">
        <v>1.6097615943078831E-5</v>
      </c>
      <c r="Y2306" s="59">
        <v>2.4807740014884643E-4</v>
      </c>
      <c r="Z2306" s="59">
        <v>3.8887318187729673E-4</v>
      </c>
      <c r="AA2306" s="59">
        <v>5.2975497812805816E-4</v>
      </c>
      <c r="AB2306" s="59">
        <v>0</v>
      </c>
      <c r="AC2306" s="59">
        <v>7.9848191756822252E-5</v>
      </c>
      <c r="AD2306" s="59">
        <v>1.0664328736781696E-5</v>
      </c>
      <c r="AE2306" s="59">
        <v>6.3016323966984771E-6</v>
      </c>
      <c r="AF2306" s="59">
        <v>6.2142870332309391E-6</v>
      </c>
      <c r="AG2306" s="59">
        <v>0</v>
      </c>
      <c r="AH2306" s="17">
        <v>1.1819730141223208E-4</v>
      </c>
      <c r="AI2306" s="12">
        <v>2118</v>
      </c>
      <c r="AJ2306" s="16">
        <v>9</v>
      </c>
      <c r="AK2306" s="17">
        <v>0.96880983691595657</v>
      </c>
      <c r="AL2306" t="str">
        <f>IF(AK2306&lt;='CAV Tier 1 Analysis'!$A$5,"Tier 1", "Tier 2")</f>
        <v>Tier 2</v>
      </c>
      <c r="AM2306" t="str">
        <f t="shared" si="71"/>
        <v>Pennsylvania - Tier 2</v>
      </c>
      <c r="AN2306" t="str">
        <f t="shared" si="72"/>
        <v>Irvona, Borough Of - Tier 2</v>
      </c>
    </row>
    <row r="2307" spans="1:40" x14ac:dyDescent="0.3">
      <c r="A2307">
        <v>3</v>
      </c>
      <c r="B2307" t="s">
        <v>23</v>
      </c>
      <c r="C2307" t="s">
        <v>5200</v>
      </c>
      <c r="D2307" t="s">
        <v>7711</v>
      </c>
      <c r="E2307" t="s">
        <v>2749</v>
      </c>
      <c r="F2307" s="12">
        <v>1112.1452782316273</v>
      </c>
      <c r="G2307" s="12">
        <v>233.21179953494774</v>
      </c>
      <c r="H2307" s="12">
        <v>147.61066245545555</v>
      </c>
      <c r="I2307">
        <v>0</v>
      </c>
      <c r="J2307" s="15">
        <v>4.9321658288741142E-5</v>
      </c>
      <c r="K2307" s="15">
        <v>0.99995067834171114</v>
      </c>
      <c r="L2307" s="58">
        <v>14.800799999999999</v>
      </c>
      <c r="M2307">
        <v>3</v>
      </c>
      <c r="N2307">
        <v>0</v>
      </c>
      <c r="O2307" s="12">
        <v>13.6</v>
      </c>
      <c r="P2307" s="12">
        <v>2.6</v>
      </c>
      <c r="Q2307" s="12">
        <v>0</v>
      </c>
      <c r="R2307" s="12">
        <v>0</v>
      </c>
      <c r="S2307" s="12">
        <v>7.2804026534026905E-3</v>
      </c>
      <c r="T2307" s="12">
        <v>257.71716635678484</v>
      </c>
      <c r="U2307" s="12">
        <v>0</v>
      </c>
      <c r="V2307" s="12">
        <v>0</v>
      </c>
      <c r="W2307" s="59">
        <v>3.2976090209760258E-4</v>
      </c>
      <c r="X2307" s="59">
        <v>4.8292847829236488E-5</v>
      </c>
      <c r="Y2307" s="59">
        <v>0</v>
      </c>
      <c r="Z2307" s="59">
        <v>4.4072293946093629E-4</v>
      </c>
      <c r="AA2307" s="59">
        <v>4.5912098104431711E-4</v>
      </c>
      <c r="AB2307" s="59">
        <v>0</v>
      </c>
      <c r="AC2307" s="59">
        <v>0</v>
      </c>
      <c r="AD2307" s="59">
        <v>2.0620694151249374E-8</v>
      </c>
      <c r="AE2307" s="59">
        <v>2.1101888689002806E-5</v>
      </c>
      <c r="AF2307" s="59">
        <v>0</v>
      </c>
      <c r="AG2307" s="59">
        <v>0</v>
      </c>
      <c r="AH2307" s="17">
        <v>1.1809274361956787E-4</v>
      </c>
      <c r="AI2307" s="12">
        <v>2119</v>
      </c>
      <c r="AJ2307" s="16">
        <v>9</v>
      </c>
      <c r="AK2307" s="17">
        <v>0.96892792965957608</v>
      </c>
      <c r="AL2307" t="str">
        <f>IF(AK2307&lt;='CAV Tier 1 Analysis'!$A$5,"Tier 1", "Tier 2")</f>
        <v>Tier 2</v>
      </c>
      <c r="AM2307" t="str">
        <f t="shared" si="71"/>
        <v>Pennsylvania - Tier 2</v>
      </c>
      <c r="AN2307" t="str">
        <f t="shared" si="72"/>
        <v>Fairhope, Township Of - Tier 2</v>
      </c>
    </row>
    <row r="2308" spans="1:40" x14ac:dyDescent="0.3">
      <c r="A2308">
        <v>3</v>
      </c>
      <c r="B2308" t="s">
        <v>23</v>
      </c>
      <c r="C2308" t="s">
        <v>5356</v>
      </c>
      <c r="D2308" t="s">
        <v>7880</v>
      </c>
      <c r="E2308" t="s">
        <v>2563</v>
      </c>
      <c r="F2308" s="12">
        <v>67.01394398400663</v>
      </c>
      <c r="G2308" s="12">
        <v>564.39352362254544</v>
      </c>
      <c r="H2308" s="12">
        <v>305.2995535549677</v>
      </c>
      <c r="I2308">
        <v>3</v>
      </c>
      <c r="J2308" s="15">
        <v>0</v>
      </c>
      <c r="K2308" s="15">
        <v>1</v>
      </c>
      <c r="L2308" s="58">
        <v>0.57233000000000001</v>
      </c>
      <c r="M2308">
        <v>7</v>
      </c>
      <c r="N2308">
        <v>0</v>
      </c>
      <c r="O2308" s="12">
        <v>12</v>
      </c>
      <c r="P2308" s="12">
        <v>3</v>
      </c>
      <c r="Q2308" s="12">
        <v>0</v>
      </c>
      <c r="R2308" s="12">
        <v>3</v>
      </c>
      <c r="S2308" s="12">
        <v>0</v>
      </c>
      <c r="T2308" s="12">
        <v>698.89680459613476</v>
      </c>
      <c r="U2308" s="12">
        <v>631.88286061212807</v>
      </c>
      <c r="V2308" s="12">
        <v>0</v>
      </c>
      <c r="W2308" s="59">
        <v>1.2751476751089192E-5</v>
      </c>
      <c r="X2308" s="59">
        <v>1.126833116015518E-4</v>
      </c>
      <c r="Y2308" s="59">
        <v>0</v>
      </c>
      <c r="Z2308" s="59">
        <v>3.8887318187729673E-4</v>
      </c>
      <c r="AA2308" s="59">
        <v>5.2975497812805816E-4</v>
      </c>
      <c r="AB2308" s="59">
        <v>0</v>
      </c>
      <c r="AC2308" s="59">
        <v>6.7046353031632405E-5</v>
      </c>
      <c r="AD2308" s="59">
        <v>0</v>
      </c>
      <c r="AE2308" s="59">
        <v>5.7225689635552334E-5</v>
      </c>
      <c r="AF2308" s="59">
        <v>1.2938508516497989E-4</v>
      </c>
      <c r="AG2308" s="59">
        <v>0</v>
      </c>
      <c r="AH2308" s="17">
        <v>1.1797455238092371E-4</v>
      </c>
      <c r="AI2308" s="12">
        <v>2120</v>
      </c>
      <c r="AJ2308" s="16">
        <v>9</v>
      </c>
      <c r="AK2308" s="17">
        <v>0.96904590421195702</v>
      </c>
      <c r="AL2308" t="str">
        <f>IF(AK2308&lt;='CAV Tier 1 Analysis'!$A$5,"Tier 1", "Tier 2")</f>
        <v>Tier 2</v>
      </c>
      <c r="AM2308" t="str">
        <f t="shared" si="71"/>
        <v>Pennsylvania - Tier 2</v>
      </c>
      <c r="AN2308" t="str">
        <f t="shared" si="72"/>
        <v>Worthington, Borough Of - Tier 2</v>
      </c>
    </row>
    <row r="2309" spans="1:40" x14ac:dyDescent="0.3">
      <c r="A2309">
        <v>3</v>
      </c>
      <c r="B2309" t="s">
        <v>23</v>
      </c>
      <c r="C2309" t="s">
        <v>4415</v>
      </c>
      <c r="D2309" t="s">
        <v>6830</v>
      </c>
      <c r="E2309" t="s">
        <v>2297</v>
      </c>
      <c r="F2309" s="12">
        <v>88.236941593510096</v>
      </c>
      <c r="G2309" s="12">
        <v>403.64113295736286</v>
      </c>
      <c r="H2309" s="12">
        <v>250.61686797932907</v>
      </c>
      <c r="I2309">
        <v>7</v>
      </c>
      <c r="J2309" s="15">
        <v>1.3629174806958785E-2</v>
      </c>
      <c r="K2309" s="15">
        <v>0.98637082519304109</v>
      </c>
      <c r="L2309" s="58">
        <v>0.42996000000000001</v>
      </c>
      <c r="M2309">
        <v>9</v>
      </c>
      <c r="N2309">
        <v>0</v>
      </c>
      <c r="O2309" s="12">
        <v>16</v>
      </c>
      <c r="P2309" s="12">
        <v>2</v>
      </c>
      <c r="Q2309" s="12">
        <v>0</v>
      </c>
      <c r="R2309" s="12">
        <v>6.9045957763512877</v>
      </c>
      <c r="S2309" s="12">
        <v>3.4157011032627875</v>
      </c>
      <c r="T2309" s="12">
        <v>437.1510858850807</v>
      </c>
      <c r="U2309" s="12">
        <v>348.91414429157061</v>
      </c>
      <c r="V2309" s="12">
        <v>0</v>
      </c>
      <c r="W2309" s="59">
        <v>9.5794820189371676E-6</v>
      </c>
      <c r="X2309" s="59">
        <v>1.4487854348770946E-4</v>
      </c>
      <c r="Y2309" s="59">
        <v>0</v>
      </c>
      <c r="Z2309" s="59">
        <v>5.1849757583639564E-4</v>
      </c>
      <c r="AA2309" s="59">
        <v>3.5316998541870548E-4</v>
      </c>
      <c r="AB2309" s="59">
        <v>0</v>
      </c>
      <c r="AC2309" s="59">
        <v>1.5430932198732216E-4</v>
      </c>
      <c r="AD2309" s="59">
        <v>9.6744824586793602E-6</v>
      </c>
      <c r="AE2309" s="59">
        <v>3.5793942968676532E-5</v>
      </c>
      <c r="AF2309" s="59">
        <v>7.1444074667095764E-5</v>
      </c>
      <c r="AG2309" s="59">
        <v>0</v>
      </c>
      <c r="AH2309" s="17">
        <v>1.1794067353122926E-4</v>
      </c>
      <c r="AI2309" s="12">
        <v>2121</v>
      </c>
      <c r="AJ2309" s="16">
        <v>9</v>
      </c>
      <c r="AK2309" s="17">
        <v>0.96916384488548823</v>
      </c>
      <c r="AL2309" t="str">
        <f>IF(AK2309&lt;='CAV Tier 1 Analysis'!$A$5,"Tier 1", "Tier 2")</f>
        <v>Tier 2</v>
      </c>
      <c r="AM2309" t="str">
        <f t="shared" si="71"/>
        <v>Pennsylvania - Tier 2</v>
      </c>
      <c r="AN2309" t="str">
        <f t="shared" si="72"/>
        <v>Middleport, City Of - Tier 2</v>
      </c>
    </row>
    <row r="2310" spans="1:40" x14ac:dyDescent="0.3">
      <c r="A2310">
        <v>3</v>
      </c>
      <c r="B2310" t="s">
        <v>23</v>
      </c>
      <c r="C2310" t="s">
        <v>4102</v>
      </c>
      <c r="D2310" t="s">
        <v>6495</v>
      </c>
      <c r="E2310" t="s">
        <v>2360</v>
      </c>
      <c r="F2310" s="12">
        <v>597.1294639806664</v>
      </c>
      <c r="G2310" s="12">
        <v>1985.5014872380164</v>
      </c>
      <c r="H2310" s="12">
        <v>931.53065149853546</v>
      </c>
      <c r="I2310">
        <v>3</v>
      </c>
      <c r="J2310" s="15">
        <v>0</v>
      </c>
      <c r="K2310" s="15">
        <v>1</v>
      </c>
      <c r="L2310" s="58">
        <v>0.20532</v>
      </c>
      <c r="M2310">
        <v>1</v>
      </c>
      <c r="N2310">
        <v>0</v>
      </c>
      <c r="O2310" s="12">
        <v>15</v>
      </c>
      <c r="P2310" s="12">
        <v>1</v>
      </c>
      <c r="Q2310" s="12">
        <v>0</v>
      </c>
      <c r="R2310" s="12">
        <v>3</v>
      </c>
      <c r="S2310" s="12">
        <v>0</v>
      </c>
      <c r="T2310" s="12">
        <v>2314.8731436495773</v>
      </c>
      <c r="U2310" s="12">
        <v>1717.7436796689108</v>
      </c>
      <c r="V2310" s="12">
        <v>0</v>
      </c>
      <c r="W2310" s="59">
        <v>4.5745168111642457E-6</v>
      </c>
      <c r="X2310" s="59">
        <v>1.6097615943078831E-5</v>
      </c>
      <c r="Y2310" s="59">
        <v>0</v>
      </c>
      <c r="Z2310" s="59">
        <v>4.8609147734662091E-4</v>
      </c>
      <c r="AA2310" s="59">
        <v>1.7658499270935274E-4</v>
      </c>
      <c r="AB2310" s="59">
        <v>0</v>
      </c>
      <c r="AC2310" s="59">
        <v>6.7046353031632405E-5</v>
      </c>
      <c r="AD2310" s="59">
        <v>0</v>
      </c>
      <c r="AE2310" s="59">
        <v>1.8954187684505934E-4</v>
      </c>
      <c r="AF2310" s="59">
        <v>3.5172723639040603E-4</v>
      </c>
      <c r="AG2310" s="59">
        <v>0</v>
      </c>
      <c r="AH2310" s="17">
        <v>1.1742400627975587E-4</v>
      </c>
      <c r="AI2310" s="12">
        <v>2122</v>
      </c>
      <c r="AJ2310" s="16">
        <v>9</v>
      </c>
      <c r="AK2310" s="17">
        <v>0.96928126889176802</v>
      </c>
      <c r="AL2310" t="str">
        <f>IF(AK2310&lt;='CAV Tier 1 Analysis'!$A$5,"Tier 1", "Tier 2")</f>
        <v>Tier 2</v>
      </c>
      <c r="AM2310" t="str">
        <f t="shared" si="71"/>
        <v>Pennsylvania - Tier 2</v>
      </c>
      <c r="AN2310" t="str">
        <f t="shared" si="72"/>
        <v>East Lansdowne, Borough Of - Tier 2</v>
      </c>
    </row>
    <row r="2311" spans="1:40" x14ac:dyDescent="0.3">
      <c r="A2311">
        <v>3</v>
      </c>
      <c r="B2311" t="s">
        <v>23</v>
      </c>
      <c r="C2311" t="s">
        <v>5179</v>
      </c>
      <c r="D2311" t="s">
        <v>7690</v>
      </c>
      <c r="E2311" t="s">
        <v>2503</v>
      </c>
      <c r="F2311" s="12">
        <v>2529.3912693248544</v>
      </c>
      <c r="G2311" s="12">
        <v>1421.0357777207009</v>
      </c>
      <c r="H2311" s="12">
        <v>782.6855336437626</v>
      </c>
      <c r="I2311">
        <v>0</v>
      </c>
      <c r="J2311" s="15">
        <v>2.0283662969901479E-4</v>
      </c>
      <c r="K2311" s="15">
        <v>0.99979716337030122</v>
      </c>
      <c r="L2311" s="58">
        <v>12.325190000000001</v>
      </c>
      <c r="M2311">
        <v>1</v>
      </c>
      <c r="N2311">
        <v>0</v>
      </c>
      <c r="O2311" s="12">
        <v>16</v>
      </c>
      <c r="P2311" s="12">
        <v>2</v>
      </c>
      <c r="Q2311" s="12">
        <v>0</v>
      </c>
      <c r="R2311" s="12">
        <v>0</v>
      </c>
      <c r="S2311" s="12">
        <v>0.15875729575847566</v>
      </c>
      <c r="T2311" s="12">
        <v>1568.3761342006624</v>
      </c>
      <c r="U2311" s="12">
        <v>0</v>
      </c>
      <c r="V2311" s="12">
        <v>0</v>
      </c>
      <c r="W2311" s="59">
        <v>2.7460446549675363E-4</v>
      </c>
      <c r="X2311" s="59">
        <v>1.6097615943078831E-5</v>
      </c>
      <c r="Y2311" s="59">
        <v>0</v>
      </c>
      <c r="Z2311" s="59">
        <v>5.1849757583639564E-4</v>
      </c>
      <c r="AA2311" s="59">
        <v>3.5316998541870548E-4</v>
      </c>
      <c r="AB2311" s="59">
        <v>0</v>
      </c>
      <c r="AC2311" s="59">
        <v>0</v>
      </c>
      <c r="AD2311" s="59">
        <v>4.4965722309121486E-7</v>
      </c>
      <c r="AE2311" s="59">
        <v>1.2841868112337175E-4</v>
      </c>
      <c r="AF2311" s="59">
        <v>0</v>
      </c>
      <c r="AG2311" s="59">
        <v>0</v>
      </c>
      <c r="AH2311" s="17">
        <v>1.1738527100376334E-4</v>
      </c>
      <c r="AI2311" s="12">
        <v>2123</v>
      </c>
      <c r="AJ2311" s="16">
        <v>9</v>
      </c>
      <c r="AK2311" s="17">
        <v>0.96939865416277182</v>
      </c>
      <c r="AL2311" t="str">
        <f>IF(AK2311&lt;='CAV Tier 1 Analysis'!$A$5,"Tier 1", "Tier 2")</f>
        <v>Tier 2</v>
      </c>
      <c r="AM2311" t="str">
        <f t="shared" si="71"/>
        <v>Pennsylvania - Tier 2</v>
      </c>
      <c r="AN2311" t="str">
        <f t="shared" si="72"/>
        <v>Kline, Township Of - Tier 2</v>
      </c>
    </row>
    <row r="2312" spans="1:40" x14ac:dyDescent="0.3">
      <c r="A2312">
        <v>3</v>
      </c>
      <c r="B2312" t="s">
        <v>23</v>
      </c>
      <c r="C2312" t="s">
        <v>4785</v>
      </c>
      <c r="D2312" t="s">
        <v>7256</v>
      </c>
      <c r="E2312" t="s">
        <v>2863</v>
      </c>
      <c r="F2312" s="12">
        <v>1.917326723962256</v>
      </c>
      <c r="G2312" s="12">
        <v>1.5964335494123598</v>
      </c>
      <c r="H2312" s="12">
        <v>0.86965700267847712</v>
      </c>
      <c r="I2312">
        <v>0</v>
      </c>
      <c r="J2312" s="15">
        <v>0</v>
      </c>
      <c r="K2312" s="15">
        <v>1</v>
      </c>
      <c r="L2312" s="58">
        <v>4.1689999999999998E-2</v>
      </c>
      <c r="M2312">
        <v>0</v>
      </c>
      <c r="N2312">
        <v>0</v>
      </c>
      <c r="O2312" s="12">
        <v>13</v>
      </c>
      <c r="P2312" s="12">
        <v>2</v>
      </c>
      <c r="Q2312" s="12">
        <v>2</v>
      </c>
      <c r="R2312" s="12">
        <v>0</v>
      </c>
      <c r="S2312" s="12">
        <v>0</v>
      </c>
      <c r="T2312" s="12">
        <v>1.7285908462472677</v>
      </c>
      <c r="U2312" s="12">
        <v>0</v>
      </c>
      <c r="V2312" s="12">
        <v>0</v>
      </c>
      <c r="W2312" s="59">
        <v>9.2885060324097703E-7</v>
      </c>
      <c r="X2312" s="59">
        <v>0</v>
      </c>
      <c r="Y2312" s="59">
        <v>0</v>
      </c>
      <c r="Z2312" s="59">
        <v>4.2127928036707145E-4</v>
      </c>
      <c r="AA2312" s="59">
        <v>3.5316998541870548E-4</v>
      </c>
      <c r="AB2312" s="59">
        <v>5.1533110023189901E-4</v>
      </c>
      <c r="AC2312" s="59">
        <v>0</v>
      </c>
      <c r="AD2312" s="59">
        <v>0</v>
      </c>
      <c r="AE2312" s="59">
        <v>1.4153706616438861E-7</v>
      </c>
      <c r="AF2312" s="59">
        <v>0</v>
      </c>
      <c r="AG2312" s="59">
        <v>0</v>
      </c>
      <c r="AH2312" s="17">
        <v>1.1735006851700741E-4</v>
      </c>
      <c r="AI2312" s="12">
        <v>2124</v>
      </c>
      <c r="AJ2312" s="16">
        <v>9</v>
      </c>
      <c r="AK2312" s="17">
        <v>0.96951600423128881</v>
      </c>
      <c r="AL2312" t="str">
        <f>IF(AK2312&lt;='CAV Tier 1 Analysis'!$A$5,"Tier 1", "Tier 2")</f>
        <v>Tier 2</v>
      </c>
      <c r="AM2312" t="str">
        <f t="shared" ref="AM2312:AM2375" si="73">B2312&amp;" - "&amp;AL2312</f>
        <v>Pennsylvania - Tier 2</v>
      </c>
      <c r="AN2312" t="str">
        <f t="shared" ref="AN2312:AN2375" si="74">C2312&amp;" - "&amp;AL2312</f>
        <v>New Paris, Borough Of - Tier 2</v>
      </c>
    </row>
    <row r="2313" spans="1:40" x14ac:dyDescent="0.3">
      <c r="A2313">
        <v>3</v>
      </c>
      <c r="B2313" t="s">
        <v>23</v>
      </c>
      <c r="C2313" t="s">
        <v>4605</v>
      </c>
      <c r="D2313" t="s">
        <v>7042</v>
      </c>
      <c r="E2313" t="s">
        <v>2707</v>
      </c>
      <c r="F2313" s="12">
        <v>2193.779171652739</v>
      </c>
      <c r="G2313" s="12">
        <v>409.66076644726439</v>
      </c>
      <c r="H2313" s="12">
        <v>180.78207470152964</v>
      </c>
      <c r="I2313">
        <v>4</v>
      </c>
      <c r="J2313" s="15">
        <v>6.8316165155413736E-2</v>
      </c>
      <c r="K2313" s="15">
        <v>0.93168383484458628</v>
      </c>
      <c r="L2313" s="58">
        <v>10.442769999999999</v>
      </c>
      <c r="M2313">
        <v>6</v>
      </c>
      <c r="N2313">
        <v>0</v>
      </c>
      <c r="O2313" s="12">
        <v>14</v>
      </c>
      <c r="P2313" s="12">
        <v>2</v>
      </c>
      <c r="Q2313" s="12">
        <v>0</v>
      </c>
      <c r="R2313" s="12">
        <v>3.7267353393783451</v>
      </c>
      <c r="S2313" s="12">
        <v>12.350338072448041</v>
      </c>
      <c r="T2313" s="12">
        <v>441.50232119131539</v>
      </c>
      <c r="U2313" s="12">
        <v>0</v>
      </c>
      <c r="V2313" s="12">
        <v>0</v>
      </c>
      <c r="W2313" s="59">
        <v>2.3266426514767996E-4</v>
      </c>
      <c r="X2313" s="59">
        <v>9.6585695658472977E-5</v>
      </c>
      <c r="Y2313" s="59">
        <v>0</v>
      </c>
      <c r="Z2313" s="59">
        <v>4.5368537885684618E-4</v>
      </c>
      <c r="AA2313" s="59">
        <v>3.5316998541870548E-4</v>
      </c>
      <c r="AB2313" s="59">
        <v>0</v>
      </c>
      <c r="AC2313" s="59">
        <v>8.3288004406473646E-5</v>
      </c>
      <c r="AD2313" s="59">
        <v>3.4980557557136461E-5</v>
      </c>
      <c r="AE2313" s="59">
        <v>3.6150222235555897E-5</v>
      </c>
      <c r="AF2313" s="59">
        <v>0</v>
      </c>
      <c r="AG2313" s="59">
        <v>0</v>
      </c>
      <c r="AH2313" s="17">
        <v>1.1732037357098825E-4</v>
      </c>
      <c r="AI2313" s="12">
        <v>2125</v>
      </c>
      <c r="AJ2313" s="16">
        <v>9</v>
      </c>
      <c r="AK2313" s="17">
        <v>0.96963332460485985</v>
      </c>
      <c r="AL2313" t="str">
        <f>IF(AK2313&lt;='CAV Tier 1 Analysis'!$A$5,"Tier 1", "Tier 2")</f>
        <v>Tier 2</v>
      </c>
      <c r="AM2313" t="str">
        <f t="shared" si="73"/>
        <v>Pennsylvania - Tier 2</v>
      </c>
      <c r="AN2313" t="str">
        <f t="shared" si="74"/>
        <v>Little Mahanoy, Township Of - Tier 2</v>
      </c>
    </row>
    <row r="2314" spans="1:40" x14ac:dyDescent="0.3">
      <c r="A2314">
        <v>3</v>
      </c>
      <c r="B2314" t="s">
        <v>23</v>
      </c>
      <c r="C2314" t="s">
        <v>4508</v>
      </c>
      <c r="D2314" t="s">
        <v>6932</v>
      </c>
      <c r="E2314" t="s">
        <v>2492</v>
      </c>
      <c r="F2314" s="12">
        <v>136.45607616675352</v>
      </c>
      <c r="G2314" s="12">
        <v>532.48421186041207</v>
      </c>
      <c r="H2314" s="12">
        <v>341.76572684535188</v>
      </c>
      <c r="I2314">
        <v>1</v>
      </c>
      <c r="J2314" s="15">
        <v>0.20851452787856964</v>
      </c>
      <c r="K2314" s="15">
        <v>0.79148547212143028</v>
      </c>
      <c r="L2314" s="58">
        <v>0.36103000000000002</v>
      </c>
      <c r="M2314">
        <v>2</v>
      </c>
      <c r="N2314">
        <v>0</v>
      </c>
      <c r="O2314" s="12">
        <v>14</v>
      </c>
      <c r="P2314" s="12">
        <v>2.3333333333333335</v>
      </c>
      <c r="Q2314" s="12">
        <v>0</v>
      </c>
      <c r="R2314" s="12">
        <v>0.79148547212143028</v>
      </c>
      <c r="S2314" s="12">
        <v>71.263119178234746</v>
      </c>
      <c r="T2314" s="12">
        <v>671.25592286507333</v>
      </c>
      <c r="U2314" s="12">
        <v>534.79984669831981</v>
      </c>
      <c r="V2314" s="12">
        <v>0</v>
      </c>
      <c r="W2314" s="59">
        <v>8.0437259124032137E-6</v>
      </c>
      <c r="X2314" s="59">
        <v>3.2195231886157661E-5</v>
      </c>
      <c r="Y2314" s="59">
        <v>0</v>
      </c>
      <c r="Z2314" s="59">
        <v>4.5368537885684618E-4</v>
      </c>
      <c r="AA2314" s="59">
        <v>4.1203164965515643E-4</v>
      </c>
      <c r="AB2314" s="59">
        <v>0</v>
      </c>
      <c r="AC2314" s="59">
        <v>1.7688738127753889E-5</v>
      </c>
      <c r="AD2314" s="59">
        <v>2.0184254289171833E-4</v>
      </c>
      <c r="AE2314" s="59">
        <v>5.4962453477091469E-5</v>
      </c>
      <c r="AF2314" s="59">
        <v>1.095062519091726E-4</v>
      </c>
      <c r="AG2314" s="59">
        <v>0</v>
      </c>
      <c r="AH2314" s="17">
        <v>1.1726872479239089E-4</v>
      </c>
      <c r="AI2314" s="12">
        <v>2126</v>
      </c>
      <c r="AJ2314" s="16">
        <v>9</v>
      </c>
      <c r="AK2314" s="17">
        <v>0.96975059332965219</v>
      </c>
      <c r="AL2314" t="str">
        <f>IF(AK2314&lt;='CAV Tier 1 Analysis'!$A$5,"Tier 1", "Tier 2")</f>
        <v>Tier 2</v>
      </c>
      <c r="AM2314" t="str">
        <f t="shared" si="73"/>
        <v>Pennsylvania - Tier 2</v>
      </c>
      <c r="AN2314" t="str">
        <f t="shared" si="74"/>
        <v>New Florence, Borough Of - Tier 2</v>
      </c>
    </row>
    <row r="2315" spans="1:40" x14ac:dyDescent="0.3">
      <c r="A2315">
        <v>3</v>
      </c>
      <c r="B2315" t="s">
        <v>23</v>
      </c>
      <c r="C2315" t="s">
        <v>3670</v>
      </c>
      <c r="D2315" t="s">
        <v>7253</v>
      </c>
      <c r="E2315" t="s">
        <v>2945</v>
      </c>
      <c r="F2315" s="12">
        <v>5196.0600967329437</v>
      </c>
      <c r="G2315" s="12">
        <v>989.57798708432551</v>
      </c>
      <c r="H2315" s="12">
        <v>449.03973799973443</v>
      </c>
      <c r="I2315">
        <v>0</v>
      </c>
      <c r="J2315" s="15">
        <v>0</v>
      </c>
      <c r="K2315" s="15">
        <v>1.0000000000000002</v>
      </c>
      <c r="L2315" s="58">
        <v>20.607849999999999</v>
      </c>
      <c r="M2315">
        <v>0</v>
      </c>
      <c r="N2315">
        <v>0</v>
      </c>
      <c r="O2315" s="12">
        <v>12</v>
      </c>
      <c r="P2315" s="12">
        <v>2</v>
      </c>
      <c r="Q2315" s="12">
        <v>0</v>
      </c>
      <c r="R2315" s="12">
        <v>0</v>
      </c>
      <c r="S2315" s="12">
        <v>0</v>
      </c>
      <c r="T2315" s="12">
        <v>1082.9760461068365</v>
      </c>
      <c r="U2315" s="12">
        <v>0</v>
      </c>
      <c r="V2315" s="12">
        <v>0</v>
      </c>
      <c r="W2315" s="59">
        <v>4.5914161439193017E-4</v>
      </c>
      <c r="X2315" s="59">
        <v>0</v>
      </c>
      <c r="Y2315" s="59">
        <v>0</v>
      </c>
      <c r="Z2315" s="59">
        <v>3.8887318187729673E-4</v>
      </c>
      <c r="AA2315" s="59">
        <v>3.5316998541870548E-4</v>
      </c>
      <c r="AB2315" s="59">
        <v>0</v>
      </c>
      <c r="AC2315" s="59">
        <v>0</v>
      </c>
      <c r="AD2315" s="59">
        <v>0</v>
      </c>
      <c r="AE2315" s="59">
        <v>8.8674108523160061E-5</v>
      </c>
      <c r="AF2315" s="59">
        <v>0</v>
      </c>
      <c r="AG2315" s="59">
        <v>0</v>
      </c>
      <c r="AH2315" s="17">
        <v>1.172598991100993E-4</v>
      </c>
      <c r="AI2315" s="12">
        <v>2127</v>
      </c>
      <c r="AJ2315" s="16">
        <v>9</v>
      </c>
      <c r="AK2315" s="17">
        <v>0.96986785322876223</v>
      </c>
      <c r="AL2315" t="str">
        <f>IF(AK2315&lt;='CAV Tier 1 Analysis'!$A$5,"Tier 1", "Tier 2")</f>
        <v>Tier 2</v>
      </c>
      <c r="AM2315" t="str">
        <f t="shared" si="73"/>
        <v>Pennsylvania - Tier 2</v>
      </c>
      <c r="AN2315" t="str">
        <f t="shared" si="74"/>
        <v>Hopewell, Township Of - Tier 2</v>
      </c>
    </row>
    <row r="2316" spans="1:40" x14ac:dyDescent="0.3">
      <c r="A2316">
        <v>3</v>
      </c>
      <c r="B2316" t="s">
        <v>23</v>
      </c>
      <c r="C2316" t="s">
        <v>3453</v>
      </c>
      <c r="D2316" t="s">
        <v>6317</v>
      </c>
      <c r="E2316" t="s">
        <v>3132</v>
      </c>
      <c r="F2316" s="12">
        <v>4666.8477160857501</v>
      </c>
      <c r="G2316" s="12">
        <v>1249.9493481007917</v>
      </c>
      <c r="H2316" s="12">
        <v>608.20455731803486</v>
      </c>
      <c r="I2316">
        <v>0</v>
      </c>
      <c r="J2316" s="15">
        <v>0</v>
      </c>
      <c r="K2316" s="15">
        <v>1</v>
      </c>
      <c r="L2316" s="58">
        <v>25.069959999999998</v>
      </c>
      <c r="M2316">
        <v>0</v>
      </c>
      <c r="N2316">
        <v>0</v>
      </c>
      <c r="O2316" s="12">
        <v>8</v>
      </c>
      <c r="P2316" s="12">
        <v>2</v>
      </c>
      <c r="Q2316" s="12">
        <v>0</v>
      </c>
      <c r="R2316" s="12">
        <v>0</v>
      </c>
      <c r="S2316" s="12">
        <v>0</v>
      </c>
      <c r="T2316" s="12">
        <v>1419.9301974822588</v>
      </c>
      <c r="U2316" s="12">
        <v>0</v>
      </c>
      <c r="V2316" s="12">
        <v>0</v>
      </c>
      <c r="W2316" s="59">
        <v>5.585571472589869E-4</v>
      </c>
      <c r="X2316" s="59">
        <v>0</v>
      </c>
      <c r="Y2316" s="59">
        <v>0</v>
      </c>
      <c r="Z2316" s="59">
        <v>2.5924878791819782E-4</v>
      </c>
      <c r="AA2316" s="59">
        <v>3.5316998541870548E-4</v>
      </c>
      <c r="AB2316" s="59">
        <v>0</v>
      </c>
      <c r="AC2316" s="59">
        <v>0</v>
      </c>
      <c r="AD2316" s="59">
        <v>0</v>
      </c>
      <c r="AE2316" s="59">
        <v>1.1626392373080492E-4</v>
      </c>
      <c r="AF2316" s="59">
        <v>0</v>
      </c>
      <c r="AG2316" s="59">
        <v>0</v>
      </c>
      <c r="AH2316" s="17">
        <v>1.1702180402969955E-4</v>
      </c>
      <c r="AI2316" s="12">
        <v>2128</v>
      </c>
      <c r="AJ2316" s="16">
        <v>9</v>
      </c>
      <c r="AK2316" s="17">
        <v>0.96998487503279196</v>
      </c>
      <c r="AL2316" t="str">
        <f>IF(AK2316&lt;='CAV Tier 1 Analysis'!$A$5,"Tier 1", "Tier 2")</f>
        <v>Tier 2</v>
      </c>
      <c r="AM2316" t="str">
        <f t="shared" si="73"/>
        <v>Pennsylvania - Tier 2</v>
      </c>
      <c r="AN2316" t="str">
        <f t="shared" si="74"/>
        <v>Washington, Township Of - Tier 2</v>
      </c>
    </row>
    <row r="2317" spans="1:40" x14ac:dyDescent="0.3">
      <c r="A2317">
        <v>3</v>
      </c>
      <c r="B2317" t="s">
        <v>23</v>
      </c>
      <c r="C2317" t="s">
        <v>5380</v>
      </c>
      <c r="D2317" t="s">
        <v>7905</v>
      </c>
      <c r="E2317" t="s">
        <v>3141</v>
      </c>
      <c r="F2317" s="12">
        <v>4865.5101743667628</v>
      </c>
      <c r="G2317" s="12">
        <v>974.35920248341199</v>
      </c>
      <c r="H2317" s="12">
        <v>464.6165388508611</v>
      </c>
      <c r="I2317">
        <v>0</v>
      </c>
      <c r="J2317" s="15">
        <v>0</v>
      </c>
      <c r="K2317" s="15">
        <v>1.0000000000000002</v>
      </c>
      <c r="L2317" s="58">
        <v>26.137160000000002</v>
      </c>
      <c r="M2317">
        <v>0</v>
      </c>
      <c r="N2317">
        <v>0</v>
      </c>
      <c r="O2317" s="12">
        <v>8</v>
      </c>
      <c r="P2317" s="12">
        <v>2</v>
      </c>
      <c r="Q2317" s="12">
        <v>0</v>
      </c>
      <c r="R2317" s="12">
        <v>0</v>
      </c>
      <c r="S2317" s="12">
        <v>0</v>
      </c>
      <c r="T2317" s="12">
        <v>1082.2534361815376</v>
      </c>
      <c r="U2317" s="12">
        <v>0</v>
      </c>
      <c r="V2317" s="12">
        <v>0</v>
      </c>
      <c r="W2317" s="59">
        <v>5.8233429678594239E-4</v>
      </c>
      <c r="X2317" s="59">
        <v>0</v>
      </c>
      <c r="Y2317" s="59">
        <v>0</v>
      </c>
      <c r="Z2317" s="59">
        <v>2.5924878791819782E-4</v>
      </c>
      <c r="AA2317" s="59">
        <v>3.5316998541870548E-4</v>
      </c>
      <c r="AB2317" s="59">
        <v>0</v>
      </c>
      <c r="AC2317" s="59">
        <v>0</v>
      </c>
      <c r="AD2317" s="59">
        <v>0</v>
      </c>
      <c r="AE2317" s="59">
        <v>8.8614941202547366E-5</v>
      </c>
      <c r="AF2317" s="59">
        <v>0</v>
      </c>
      <c r="AG2317" s="59">
        <v>0</v>
      </c>
      <c r="AH2317" s="17">
        <v>1.1666981921139938E-4</v>
      </c>
      <c r="AI2317" s="12">
        <v>2129</v>
      </c>
      <c r="AJ2317" s="16">
        <v>9</v>
      </c>
      <c r="AK2317" s="17">
        <v>0.97010154485200339</v>
      </c>
      <c r="AL2317" t="str">
        <f>IF(AK2317&lt;='CAV Tier 1 Analysis'!$A$5,"Tier 1", "Tier 2")</f>
        <v>Tier 2</v>
      </c>
      <c r="AM2317" t="str">
        <f t="shared" si="73"/>
        <v>Pennsylvania - Tier 2</v>
      </c>
      <c r="AN2317" t="str">
        <f t="shared" si="74"/>
        <v>Cherry, Township Of - Tier 2</v>
      </c>
    </row>
    <row r="2318" spans="1:40" x14ac:dyDescent="0.3">
      <c r="A2318">
        <v>3</v>
      </c>
      <c r="B2318" t="s">
        <v>23</v>
      </c>
      <c r="C2318" t="s">
        <v>5252</v>
      </c>
      <c r="D2318" t="s">
        <v>7771</v>
      </c>
      <c r="E2318" t="s">
        <v>2852</v>
      </c>
      <c r="F2318" s="12">
        <v>141.79084161607207</v>
      </c>
      <c r="G2318" s="12">
        <v>135.61761354080699</v>
      </c>
      <c r="H2318" s="12">
        <v>78.417748121592766</v>
      </c>
      <c r="I2318">
        <v>6</v>
      </c>
      <c r="J2318" s="15">
        <v>0.28898372899439839</v>
      </c>
      <c r="K2318" s="15">
        <v>0.71101627100560127</v>
      </c>
      <c r="L2318" s="58">
        <v>0.56235000000000013</v>
      </c>
      <c r="M2318">
        <v>6</v>
      </c>
      <c r="N2318">
        <v>0</v>
      </c>
      <c r="O2318" s="12">
        <v>12</v>
      </c>
      <c r="P2318" s="12">
        <v>2</v>
      </c>
      <c r="Q2318" s="12">
        <v>1</v>
      </c>
      <c r="R2318" s="12">
        <v>4.2660976260336074</v>
      </c>
      <c r="S2318" s="12">
        <v>22.661453271521356</v>
      </c>
      <c r="T2318" s="12">
        <v>153.6626190775809</v>
      </c>
      <c r="U2318" s="12">
        <v>11.871777461508827</v>
      </c>
      <c r="V2318" s="12">
        <v>0</v>
      </c>
      <c r="W2318" s="59">
        <v>1.2529122972716804E-5</v>
      </c>
      <c r="X2318" s="59">
        <v>9.6585695658472977E-5</v>
      </c>
      <c r="Y2318" s="59">
        <v>0</v>
      </c>
      <c r="Z2318" s="59">
        <v>3.8887318187729673E-4</v>
      </c>
      <c r="AA2318" s="59">
        <v>3.5316998541870548E-4</v>
      </c>
      <c r="AB2318" s="59">
        <v>2.576655501159495E-4</v>
      </c>
      <c r="AC2318" s="59">
        <v>9.534209583415273E-5</v>
      </c>
      <c r="AD2318" s="59">
        <v>6.4185309409565239E-5</v>
      </c>
      <c r="AE2318" s="59">
        <v>1.2581899488009735E-5</v>
      </c>
      <c r="AF2318" s="59">
        <v>2.4308792557357846E-6</v>
      </c>
      <c r="AG2318" s="59">
        <v>0</v>
      </c>
      <c r="AH2318" s="17">
        <v>1.1666942909369136E-4</v>
      </c>
      <c r="AI2318" s="12">
        <v>2130</v>
      </c>
      <c r="AJ2318" s="16">
        <v>9</v>
      </c>
      <c r="AK2318" s="17">
        <v>0.97021821428109711</v>
      </c>
      <c r="AL2318" t="str">
        <f>IF(AK2318&lt;='CAV Tier 1 Analysis'!$A$5,"Tier 1", "Tier 2")</f>
        <v>Tier 2</v>
      </c>
      <c r="AM2318" t="str">
        <f t="shared" si="73"/>
        <v>Pennsylvania - Tier 2</v>
      </c>
      <c r="AN2318" t="str">
        <f t="shared" si="74"/>
        <v>Dunlevy, Borough Of - Tier 2</v>
      </c>
    </row>
    <row r="2319" spans="1:40" x14ac:dyDescent="0.3">
      <c r="A2319">
        <v>3</v>
      </c>
      <c r="B2319" t="s">
        <v>23</v>
      </c>
      <c r="C2319" t="s">
        <v>4907</v>
      </c>
      <c r="D2319" t="s">
        <v>7393</v>
      </c>
      <c r="E2319" t="s">
        <v>2791</v>
      </c>
      <c r="F2319" s="12">
        <v>86.547186473931632</v>
      </c>
      <c r="G2319" s="12">
        <v>695.3955260785068</v>
      </c>
      <c r="H2319" s="12">
        <v>363.97856173308253</v>
      </c>
      <c r="I2319">
        <v>0</v>
      </c>
      <c r="J2319" s="15">
        <v>0.17613753190806464</v>
      </c>
      <c r="K2319" s="15">
        <v>0.8238624680919352</v>
      </c>
      <c r="L2319" s="58">
        <v>1.9940100000000001</v>
      </c>
      <c r="M2319">
        <v>0</v>
      </c>
      <c r="N2319">
        <v>0</v>
      </c>
      <c r="O2319" s="12">
        <v>10</v>
      </c>
      <c r="P2319" s="12">
        <v>3</v>
      </c>
      <c r="Q2319" s="12">
        <v>0</v>
      </c>
      <c r="R2319" s="12">
        <v>0</v>
      </c>
      <c r="S2319" s="12">
        <v>64.110285531112297</v>
      </c>
      <c r="T2319" s="12">
        <v>769.19331716408306</v>
      </c>
      <c r="U2319" s="12">
        <v>682.64613069015138</v>
      </c>
      <c r="V2319" s="12">
        <v>0</v>
      </c>
      <c r="W2319" s="59">
        <v>4.4426418598429856E-5</v>
      </c>
      <c r="X2319" s="59">
        <v>0</v>
      </c>
      <c r="Y2319" s="59">
        <v>0</v>
      </c>
      <c r="Z2319" s="59">
        <v>3.2406098489774727E-4</v>
      </c>
      <c r="AA2319" s="59">
        <v>5.2975497812805816E-4</v>
      </c>
      <c r="AB2319" s="59">
        <v>0</v>
      </c>
      <c r="AC2319" s="59">
        <v>0</v>
      </c>
      <c r="AD2319" s="59">
        <v>1.815831696161013E-4</v>
      </c>
      <c r="AE2319" s="59">
        <v>6.2981570023358253E-5</v>
      </c>
      <c r="AF2319" s="59">
        <v>1.3977943264883985E-4</v>
      </c>
      <c r="AG2319" s="59">
        <v>0</v>
      </c>
      <c r="AH2319" s="17">
        <v>1.1659877762841226E-4</v>
      </c>
      <c r="AI2319" s="12">
        <v>2131</v>
      </c>
      <c r="AJ2319" s="16">
        <v>9</v>
      </c>
      <c r="AK2319" s="17">
        <v>0.97033481305872549</v>
      </c>
      <c r="AL2319" t="str">
        <f>IF(AK2319&lt;='CAV Tier 1 Analysis'!$A$5,"Tier 1", "Tier 2")</f>
        <v>Tier 2</v>
      </c>
      <c r="AM2319" t="str">
        <f t="shared" si="73"/>
        <v>Pennsylvania - Tier 2</v>
      </c>
      <c r="AN2319" t="str">
        <f t="shared" si="74"/>
        <v>Allison, Township Of - Tier 2</v>
      </c>
    </row>
    <row r="2320" spans="1:40" x14ac:dyDescent="0.3">
      <c r="A2320">
        <v>3</v>
      </c>
      <c r="B2320" t="s">
        <v>23</v>
      </c>
      <c r="C2320" t="s">
        <v>3865</v>
      </c>
      <c r="D2320" t="s">
        <v>6239</v>
      </c>
      <c r="E2320" t="s">
        <v>2334</v>
      </c>
      <c r="F2320" s="12">
        <v>154.72653484591081</v>
      </c>
      <c r="G2320" s="12">
        <v>1945.5770612477736</v>
      </c>
      <c r="H2320" s="12">
        <v>917.08280354701299</v>
      </c>
      <c r="I2320">
        <v>0</v>
      </c>
      <c r="J2320" s="15">
        <v>0</v>
      </c>
      <c r="K2320" s="15">
        <v>1</v>
      </c>
      <c r="L2320" s="58">
        <v>0.42849999999999999</v>
      </c>
      <c r="M2320">
        <v>1</v>
      </c>
      <c r="N2320">
        <v>0</v>
      </c>
      <c r="O2320" s="12">
        <v>16</v>
      </c>
      <c r="P2320" s="12">
        <v>1</v>
      </c>
      <c r="Q2320" s="12">
        <v>0</v>
      </c>
      <c r="R2320" s="12">
        <v>0</v>
      </c>
      <c r="S2320" s="12">
        <v>0</v>
      </c>
      <c r="T2320" s="12">
        <v>2068.5504586012776</v>
      </c>
      <c r="U2320" s="12">
        <v>1913.8239237553666</v>
      </c>
      <c r="V2320" s="12">
        <v>0</v>
      </c>
      <c r="W2320" s="59">
        <v>9.5469533098766767E-6</v>
      </c>
      <c r="X2320" s="59">
        <v>1.6097615943078831E-5</v>
      </c>
      <c r="Y2320" s="59">
        <v>0</v>
      </c>
      <c r="Z2320" s="59">
        <v>5.1849757583639564E-4</v>
      </c>
      <c r="AA2320" s="59">
        <v>1.7658499270935274E-4</v>
      </c>
      <c r="AB2320" s="59">
        <v>0</v>
      </c>
      <c r="AC2320" s="59">
        <v>0</v>
      </c>
      <c r="AD2320" s="59">
        <v>0</v>
      </c>
      <c r="AE2320" s="59">
        <v>1.6937296859984932E-4</v>
      </c>
      <c r="AF2320" s="59">
        <v>3.9187686009711553E-4</v>
      </c>
      <c r="AG2320" s="59">
        <v>0</v>
      </c>
      <c r="AH2320" s="17">
        <v>1.1654336059051533E-4</v>
      </c>
      <c r="AI2320" s="12">
        <v>2132</v>
      </c>
      <c r="AJ2320" s="16">
        <v>9</v>
      </c>
      <c r="AK2320" s="17">
        <v>0.97045135641931601</v>
      </c>
      <c r="AL2320" t="str">
        <f>IF(AK2320&lt;='CAV Tier 1 Analysis'!$A$5,"Tier 1", "Tier 2")</f>
        <v>Tier 2</v>
      </c>
      <c r="AM2320" t="str">
        <f t="shared" si="73"/>
        <v>Pennsylvania - Tier 2</v>
      </c>
      <c r="AN2320" t="str">
        <f t="shared" si="74"/>
        <v>Mt. Penn, Borough Of - Tier 2</v>
      </c>
    </row>
    <row r="2321" spans="1:40" x14ac:dyDescent="0.3">
      <c r="A2321">
        <v>3</v>
      </c>
      <c r="B2321" t="s">
        <v>23</v>
      </c>
      <c r="C2321" t="s">
        <v>4441</v>
      </c>
      <c r="D2321" t="s">
        <v>6856</v>
      </c>
      <c r="E2321" t="s">
        <v>2441</v>
      </c>
      <c r="F2321" s="12">
        <v>55.380893308857686</v>
      </c>
      <c r="G2321" s="12">
        <v>304.816526130596</v>
      </c>
      <c r="H2321" s="12">
        <v>170.16298671872144</v>
      </c>
      <c r="I2321">
        <v>2</v>
      </c>
      <c r="J2321" s="15">
        <v>0.20909399389209371</v>
      </c>
      <c r="K2321" s="15">
        <v>0.79090600610790662</v>
      </c>
      <c r="L2321" s="58">
        <v>0.7367499999999999</v>
      </c>
      <c r="M2321">
        <v>4</v>
      </c>
      <c r="N2321">
        <v>0</v>
      </c>
      <c r="O2321" s="12">
        <v>14</v>
      </c>
      <c r="P2321" s="12">
        <v>3</v>
      </c>
      <c r="Q2321" s="12">
        <v>0</v>
      </c>
      <c r="R2321" s="12">
        <v>1.5818120122158132</v>
      </c>
      <c r="S2321" s="12">
        <v>35.580058505624763</v>
      </c>
      <c r="T2321" s="12">
        <v>321.90726854766257</v>
      </c>
      <c r="U2321" s="12">
        <v>266.52637523880486</v>
      </c>
      <c r="V2321" s="12">
        <v>0</v>
      </c>
      <c r="W2321" s="59">
        <v>1.6414744109805463E-5</v>
      </c>
      <c r="X2321" s="59">
        <v>6.4390463772315322E-5</v>
      </c>
      <c r="Y2321" s="59">
        <v>0</v>
      </c>
      <c r="Z2321" s="59">
        <v>4.5368537885684618E-4</v>
      </c>
      <c r="AA2321" s="59">
        <v>5.2975497812805816E-4</v>
      </c>
      <c r="AB2321" s="59">
        <v>0</v>
      </c>
      <c r="AC2321" s="59">
        <v>3.5351575533566085E-5</v>
      </c>
      <c r="AD2321" s="59">
        <v>1.0077540202877923E-4</v>
      </c>
      <c r="AE2321" s="59">
        <v>2.6357776026722464E-5</v>
      </c>
      <c r="AF2321" s="59">
        <v>5.4574257205805072E-5</v>
      </c>
      <c r="AG2321" s="59">
        <v>0</v>
      </c>
      <c r="AH2321" s="17">
        <v>1.1648223415108164E-4</v>
      </c>
      <c r="AI2321" s="12">
        <v>2133</v>
      </c>
      <c r="AJ2321" s="16">
        <v>9</v>
      </c>
      <c r="AK2321" s="17">
        <v>0.97056783865346707</v>
      </c>
      <c r="AL2321" t="str">
        <f>IF(AK2321&lt;='CAV Tier 1 Analysis'!$A$5,"Tier 1", "Tier 2")</f>
        <v>Tier 2</v>
      </c>
      <c r="AM2321" t="str">
        <f t="shared" si="73"/>
        <v>Pennsylvania - Tier 2</v>
      </c>
      <c r="AN2321" t="str">
        <f t="shared" si="74"/>
        <v>Ursina, Borough Of - Tier 2</v>
      </c>
    </row>
    <row r="2322" spans="1:40" x14ac:dyDescent="0.3">
      <c r="A2322">
        <v>3</v>
      </c>
      <c r="B2322" t="s">
        <v>23</v>
      </c>
      <c r="C2322" t="s">
        <v>5508</v>
      </c>
      <c r="D2322" t="s">
        <v>8041</v>
      </c>
      <c r="E2322" t="s">
        <v>2594</v>
      </c>
      <c r="F2322" s="12">
        <v>1698.4650148566191</v>
      </c>
      <c r="G2322" s="12">
        <v>517.23068037060841</v>
      </c>
      <c r="H2322" s="12">
        <v>252.9940179250095</v>
      </c>
      <c r="I2322">
        <v>0</v>
      </c>
      <c r="J2322" s="15">
        <v>2.5178954129686931E-2</v>
      </c>
      <c r="K2322" s="15">
        <v>0.97482104587031304</v>
      </c>
      <c r="L2322" s="58">
        <v>8.0956499999999991</v>
      </c>
      <c r="M2322">
        <v>2</v>
      </c>
      <c r="N2322">
        <v>0</v>
      </c>
      <c r="O2322" s="12">
        <v>13.25</v>
      </c>
      <c r="P2322" s="12">
        <v>3.25</v>
      </c>
      <c r="Q2322" s="12">
        <v>0</v>
      </c>
      <c r="R2322" s="12">
        <v>0</v>
      </c>
      <c r="S2322" s="12">
        <v>6.3701247724190075</v>
      </c>
      <c r="T2322" s="12">
        <v>577.96461136515677</v>
      </c>
      <c r="U2322" s="12">
        <v>0</v>
      </c>
      <c r="V2322" s="12">
        <v>0</v>
      </c>
      <c r="W2322" s="59">
        <v>1.8037057774353119E-4</v>
      </c>
      <c r="X2322" s="59">
        <v>3.2195231886157661E-5</v>
      </c>
      <c r="Y2322" s="59">
        <v>0</v>
      </c>
      <c r="Z2322" s="59">
        <v>4.2938080498951514E-4</v>
      </c>
      <c r="AA2322" s="59">
        <v>5.7390122630539633E-4</v>
      </c>
      <c r="AB2322" s="59">
        <v>0</v>
      </c>
      <c r="AC2322" s="59">
        <v>0</v>
      </c>
      <c r="AD2322" s="59">
        <v>1.804246288163148E-5</v>
      </c>
      <c r="AE2322" s="59">
        <v>4.7323758318551061E-5</v>
      </c>
      <c r="AF2322" s="59">
        <v>0</v>
      </c>
      <c r="AG2322" s="59">
        <v>0</v>
      </c>
      <c r="AH2322" s="17">
        <v>1.1647400564770753E-4</v>
      </c>
      <c r="AI2322" s="12">
        <v>2134</v>
      </c>
      <c r="AJ2322" s="16">
        <v>9</v>
      </c>
      <c r="AK2322" s="17">
        <v>0.97068431265911481</v>
      </c>
      <c r="AL2322" t="str">
        <f>IF(AK2322&lt;='CAV Tier 1 Analysis'!$A$5,"Tier 1", "Tier 2")</f>
        <v>Tier 2</v>
      </c>
      <c r="AM2322" t="str">
        <f t="shared" si="73"/>
        <v>Pennsylvania - Tier 2</v>
      </c>
      <c r="AN2322" t="str">
        <f t="shared" si="74"/>
        <v>East Chillisquaque, Township Of - Tier 2</v>
      </c>
    </row>
    <row r="2323" spans="1:40" x14ac:dyDescent="0.3">
      <c r="A2323">
        <v>3</v>
      </c>
      <c r="B2323" t="s">
        <v>23</v>
      </c>
      <c r="C2323" t="s">
        <v>3606</v>
      </c>
      <c r="D2323" t="s">
        <v>7349</v>
      </c>
      <c r="E2323" t="s">
        <v>2976</v>
      </c>
      <c r="F2323" s="12">
        <v>10132.134685116367</v>
      </c>
      <c r="G2323" s="12">
        <v>833.98730077392167</v>
      </c>
      <c r="H2323" s="12">
        <v>374.58364695448734</v>
      </c>
      <c r="I2323">
        <v>0</v>
      </c>
      <c r="J2323" s="15">
        <v>0</v>
      </c>
      <c r="K2323" s="15">
        <v>1</v>
      </c>
      <c r="L2323" s="58">
        <v>24.334800000000001</v>
      </c>
      <c r="M2323">
        <v>0</v>
      </c>
      <c r="N2323">
        <v>0</v>
      </c>
      <c r="O2323" s="12">
        <v>13.333333333333334</v>
      </c>
      <c r="P2323" s="12">
        <v>1.3333333333333333</v>
      </c>
      <c r="Q2323" s="12">
        <v>0</v>
      </c>
      <c r="R2323" s="12">
        <v>0</v>
      </c>
      <c r="S2323" s="12">
        <v>0</v>
      </c>
      <c r="T2323" s="12">
        <v>872.10902687946793</v>
      </c>
      <c r="U2323" s="12">
        <v>0</v>
      </c>
      <c r="V2323" s="12">
        <v>0</v>
      </c>
      <c r="W2323" s="59">
        <v>5.421778282501446E-4</v>
      </c>
      <c r="X2323" s="59">
        <v>0</v>
      </c>
      <c r="Y2323" s="59">
        <v>0</v>
      </c>
      <c r="Z2323" s="59">
        <v>4.320813131969964E-4</v>
      </c>
      <c r="AA2323" s="59">
        <v>2.3544665694580363E-4</v>
      </c>
      <c r="AB2323" s="59">
        <v>0</v>
      </c>
      <c r="AC2323" s="59">
        <v>0</v>
      </c>
      <c r="AD2323" s="59">
        <v>0</v>
      </c>
      <c r="AE2323" s="59">
        <v>7.1408311173217244E-5</v>
      </c>
      <c r="AF2323" s="59">
        <v>0</v>
      </c>
      <c r="AG2323" s="59">
        <v>0</v>
      </c>
      <c r="AH2323" s="17">
        <v>1.1646491905146925E-4</v>
      </c>
      <c r="AI2323" s="12">
        <v>2135</v>
      </c>
      <c r="AJ2323" s="16">
        <v>9</v>
      </c>
      <c r="AK2323" s="17">
        <v>0.9708007775781663</v>
      </c>
      <c r="AL2323" t="str">
        <f>IF(AK2323&lt;='CAV Tier 1 Analysis'!$A$5,"Tier 1", "Tier 2")</f>
        <v>Tier 2</v>
      </c>
      <c r="AM2323" t="str">
        <f t="shared" si="73"/>
        <v>Pennsylvania - Tier 2</v>
      </c>
      <c r="AN2323" t="str">
        <f t="shared" si="74"/>
        <v>Rush, Township Of - Tier 2</v>
      </c>
    </row>
    <row r="2324" spans="1:40" x14ac:dyDescent="0.3">
      <c r="A2324">
        <v>3</v>
      </c>
      <c r="B2324" t="s">
        <v>23</v>
      </c>
      <c r="C2324" t="s">
        <v>3843</v>
      </c>
      <c r="D2324" t="s">
        <v>6216</v>
      </c>
      <c r="E2324" t="s">
        <v>2287</v>
      </c>
      <c r="F2324" s="12">
        <v>420.84317468364321</v>
      </c>
      <c r="G2324" s="12">
        <v>1426.1097643281371</v>
      </c>
      <c r="H2324" s="12">
        <v>862.70677134555103</v>
      </c>
      <c r="I2324">
        <v>0</v>
      </c>
      <c r="J2324" s="15">
        <v>0</v>
      </c>
      <c r="K2324" s="15">
        <v>1</v>
      </c>
      <c r="L2324" s="58">
        <v>2.0506799999999998</v>
      </c>
      <c r="M2324">
        <v>0</v>
      </c>
      <c r="N2324">
        <v>0</v>
      </c>
      <c r="O2324" s="12">
        <v>16</v>
      </c>
      <c r="P2324" s="12">
        <v>2</v>
      </c>
      <c r="Q2324" s="12">
        <v>0</v>
      </c>
      <c r="R2324" s="12">
        <v>0</v>
      </c>
      <c r="S2324" s="12">
        <v>0</v>
      </c>
      <c r="T2324" s="12">
        <v>1548.0632620051949</v>
      </c>
      <c r="U2324" s="12">
        <v>1127.2200873215518</v>
      </c>
      <c r="V2324" s="12">
        <v>0</v>
      </c>
      <c r="W2324" s="59">
        <v>4.5689022668606544E-5</v>
      </c>
      <c r="X2324" s="59">
        <v>0</v>
      </c>
      <c r="Y2324" s="59">
        <v>0</v>
      </c>
      <c r="Z2324" s="59">
        <v>5.1849757583639564E-4</v>
      </c>
      <c r="AA2324" s="59">
        <v>3.5316998541870548E-4</v>
      </c>
      <c r="AB2324" s="59">
        <v>0</v>
      </c>
      <c r="AC2324" s="59">
        <v>0</v>
      </c>
      <c r="AD2324" s="59">
        <v>0</v>
      </c>
      <c r="AE2324" s="59">
        <v>1.2675546258778813E-4</v>
      </c>
      <c r="AF2324" s="59">
        <v>2.3081092412680602E-4</v>
      </c>
      <c r="AG2324" s="59">
        <v>0</v>
      </c>
      <c r="AH2324" s="17">
        <v>1.1590208823984562E-4</v>
      </c>
      <c r="AI2324" s="12">
        <v>2136</v>
      </c>
      <c r="AJ2324" s="16">
        <v>9</v>
      </c>
      <c r="AK2324" s="17">
        <v>0.97091667966640616</v>
      </c>
      <c r="AL2324" t="str">
        <f>IF(AK2324&lt;='CAV Tier 1 Analysis'!$A$5,"Tier 1", "Tier 2")</f>
        <v>Tier 2</v>
      </c>
      <c r="AM2324" t="str">
        <f t="shared" si="73"/>
        <v>Pennsylvania - Tier 2</v>
      </c>
      <c r="AN2324" t="str">
        <f t="shared" si="74"/>
        <v>Coaldale, Borough Of - Tier 2</v>
      </c>
    </row>
    <row r="2325" spans="1:40" x14ac:dyDescent="0.3">
      <c r="A2325">
        <v>3</v>
      </c>
      <c r="B2325" t="s">
        <v>23</v>
      </c>
      <c r="C2325" t="s">
        <v>3798</v>
      </c>
      <c r="D2325" t="s">
        <v>6171</v>
      </c>
      <c r="E2325" t="s">
        <v>2769</v>
      </c>
      <c r="F2325" s="12">
        <v>14373.574261070402</v>
      </c>
      <c r="G2325" s="12">
        <v>969.28748950053955</v>
      </c>
      <c r="H2325" s="12">
        <v>441.31676726303431</v>
      </c>
      <c r="I2325">
        <v>9</v>
      </c>
      <c r="J2325" s="15">
        <v>0</v>
      </c>
      <c r="K2325" s="15">
        <v>0.99999999999999989</v>
      </c>
      <c r="L2325" s="58">
        <v>7.3808199999999999</v>
      </c>
      <c r="M2325">
        <v>10</v>
      </c>
      <c r="N2325">
        <v>1</v>
      </c>
      <c r="O2325" s="12">
        <v>13</v>
      </c>
      <c r="P2325" s="12">
        <v>1</v>
      </c>
      <c r="Q2325" s="12">
        <v>0</v>
      </c>
      <c r="R2325" s="12">
        <v>8.9999999999999982</v>
      </c>
      <c r="S2325" s="12">
        <v>0</v>
      </c>
      <c r="T2325" s="12">
        <v>1074.0546007923888</v>
      </c>
      <c r="U2325" s="12">
        <v>0</v>
      </c>
      <c r="V2325" s="12">
        <v>0</v>
      </c>
      <c r="W2325" s="59">
        <v>1.6444420986838734E-4</v>
      </c>
      <c r="X2325" s="59">
        <v>1.609761594307883E-4</v>
      </c>
      <c r="Y2325" s="59">
        <v>6.2019350037211609E-5</v>
      </c>
      <c r="Z2325" s="59">
        <v>4.2127928036707145E-4</v>
      </c>
      <c r="AA2325" s="59">
        <v>1.7658499270935274E-4</v>
      </c>
      <c r="AB2325" s="59">
        <v>0</v>
      </c>
      <c r="AC2325" s="59">
        <v>2.0113905909489719E-4</v>
      </c>
      <c r="AD2325" s="59">
        <v>0</v>
      </c>
      <c r="AE2325" s="59">
        <v>8.7943620334764128E-5</v>
      </c>
      <c r="AF2325" s="59">
        <v>0</v>
      </c>
      <c r="AG2325" s="59">
        <v>0</v>
      </c>
      <c r="AH2325" s="17">
        <v>1.1585333380386117E-4</v>
      </c>
      <c r="AI2325" s="12">
        <v>2137</v>
      </c>
      <c r="AJ2325" s="16">
        <v>9</v>
      </c>
      <c r="AK2325" s="17">
        <v>0.97103253300020997</v>
      </c>
      <c r="AL2325" t="str">
        <f>IF(AK2325&lt;='CAV Tier 1 Analysis'!$A$5,"Tier 1", "Tier 2")</f>
        <v>Tier 2</v>
      </c>
      <c r="AM2325" t="str">
        <f t="shared" si="73"/>
        <v>Pennsylvania - Tier 2</v>
      </c>
      <c r="AN2325" t="str">
        <f t="shared" si="74"/>
        <v>Sewickley Heights, Borough - Tier 2</v>
      </c>
    </row>
    <row r="2326" spans="1:40" x14ac:dyDescent="0.3">
      <c r="A2326">
        <v>3</v>
      </c>
      <c r="B2326" t="s">
        <v>23</v>
      </c>
      <c r="C2326" t="s">
        <v>3694</v>
      </c>
      <c r="D2326" t="s">
        <v>8038</v>
      </c>
      <c r="E2326" t="s">
        <v>2900</v>
      </c>
      <c r="F2326" s="12">
        <v>146.50269934690292</v>
      </c>
      <c r="G2326" s="12">
        <v>693.14707430177577</v>
      </c>
      <c r="H2326" s="12">
        <v>528.14112189017681</v>
      </c>
      <c r="I2326">
        <v>0</v>
      </c>
      <c r="J2326" s="15">
        <v>3.9903308438864242E-2</v>
      </c>
      <c r="K2326" s="15">
        <v>0.96009669156113575</v>
      </c>
      <c r="L2326" s="58">
        <v>0.55433999999999994</v>
      </c>
      <c r="M2326">
        <v>16</v>
      </c>
      <c r="N2326">
        <v>0</v>
      </c>
      <c r="O2326" s="12">
        <v>11</v>
      </c>
      <c r="P2326" s="12">
        <v>2</v>
      </c>
      <c r="Q2326" s="12">
        <v>0</v>
      </c>
      <c r="R2326" s="12">
        <v>0</v>
      </c>
      <c r="S2326" s="12">
        <v>21.074578086031519</v>
      </c>
      <c r="T2326" s="12">
        <v>915.59406426743124</v>
      </c>
      <c r="U2326" s="12">
        <v>769.09136492052835</v>
      </c>
      <c r="V2326" s="12">
        <v>0</v>
      </c>
      <c r="W2326" s="59">
        <v>1.2350660671638359E-5</v>
      </c>
      <c r="X2326" s="59">
        <v>2.5756185508926129E-4</v>
      </c>
      <c r="Y2326" s="59">
        <v>0</v>
      </c>
      <c r="Z2326" s="59">
        <v>3.56467083387522E-4</v>
      </c>
      <c r="AA2326" s="59">
        <v>3.5316998541870548E-4</v>
      </c>
      <c r="AB2326" s="59">
        <v>0</v>
      </c>
      <c r="AC2326" s="59">
        <v>0</v>
      </c>
      <c r="AD2326" s="59">
        <v>5.9690713517825742E-5</v>
      </c>
      <c r="AE2326" s="59">
        <v>7.4968867233839054E-5</v>
      </c>
      <c r="AF2326" s="59">
        <v>1.5748006149984066E-4</v>
      </c>
      <c r="AG2326" s="59">
        <v>0</v>
      </c>
      <c r="AH2326" s="17">
        <v>1.156081115289666E-4</v>
      </c>
      <c r="AI2326" s="12">
        <v>2138</v>
      </c>
      <c r="AJ2326" s="16">
        <v>9</v>
      </c>
      <c r="AK2326" s="17">
        <v>0.97114814111173897</v>
      </c>
      <c r="AL2326" t="str">
        <f>IF(AK2326&lt;='CAV Tier 1 Analysis'!$A$5,"Tier 1", "Tier 2")</f>
        <v>Tier 2</v>
      </c>
      <c r="AM2326" t="str">
        <f t="shared" si="73"/>
        <v>Pennsylvania - Tier 2</v>
      </c>
      <c r="AN2326" t="str">
        <f t="shared" si="74"/>
        <v>Franklin, Borough Of - Tier 2</v>
      </c>
    </row>
    <row r="2327" spans="1:40" x14ac:dyDescent="0.3">
      <c r="A2327">
        <v>3</v>
      </c>
      <c r="B2327" t="s">
        <v>23</v>
      </c>
      <c r="C2327" t="s">
        <v>4467</v>
      </c>
      <c r="D2327" t="s">
        <v>6886</v>
      </c>
      <c r="E2327" t="s">
        <v>2800</v>
      </c>
      <c r="F2327" s="12">
        <v>88.997252727381053</v>
      </c>
      <c r="G2327" s="12">
        <v>364.53765059640199</v>
      </c>
      <c r="H2327" s="12">
        <v>233.81759027003227</v>
      </c>
      <c r="I2327">
        <v>5</v>
      </c>
      <c r="J2327" s="15">
        <v>0.14662411467831549</v>
      </c>
      <c r="K2327" s="15">
        <v>0.85337588532168462</v>
      </c>
      <c r="L2327" s="58">
        <v>0.94316</v>
      </c>
      <c r="M2327">
        <v>6</v>
      </c>
      <c r="N2327">
        <v>0</v>
      </c>
      <c r="O2327" s="12">
        <v>10</v>
      </c>
      <c r="P2327" s="12">
        <v>3</v>
      </c>
      <c r="Q2327" s="12">
        <v>0</v>
      </c>
      <c r="R2327" s="12">
        <v>4.2668794266084227</v>
      </c>
      <c r="S2327" s="12">
        <v>34.283297169560598</v>
      </c>
      <c r="T2327" s="12">
        <v>424.69550132148504</v>
      </c>
      <c r="U2327" s="12">
        <v>335.69824859410397</v>
      </c>
      <c r="V2327" s="12">
        <v>0</v>
      </c>
      <c r="W2327" s="59">
        <v>2.1013546053076515E-5</v>
      </c>
      <c r="X2327" s="59">
        <v>9.6585695658472977E-5</v>
      </c>
      <c r="Y2327" s="59">
        <v>0</v>
      </c>
      <c r="Z2327" s="59">
        <v>3.2406098489774727E-4</v>
      </c>
      <c r="AA2327" s="59">
        <v>5.2975497812805816E-4</v>
      </c>
      <c r="AB2327" s="59">
        <v>0</v>
      </c>
      <c r="AC2327" s="59">
        <v>9.5359568126599184E-5</v>
      </c>
      <c r="AD2327" s="59">
        <v>9.7102511919377514E-5</v>
      </c>
      <c r="AE2327" s="59">
        <v>3.4774079361090585E-5</v>
      </c>
      <c r="AF2327" s="59">
        <v>6.8737972164660855E-5</v>
      </c>
      <c r="AG2327" s="59">
        <v>0</v>
      </c>
      <c r="AH2327" s="17">
        <v>1.1521721239173481E-4</v>
      </c>
      <c r="AI2327" s="12">
        <v>2139</v>
      </c>
      <c r="AJ2327" s="16">
        <v>9</v>
      </c>
      <c r="AK2327" s="17">
        <v>0.97126335832413069</v>
      </c>
      <c r="AL2327" t="str">
        <f>IF(AK2327&lt;='CAV Tier 1 Analysis'!$A$5,"Tier 1", "Tier 2")</f>
        <v>Tier 2</v>
      </c>
      <c r="AM2327" t="str">
        <f t="shared" si="73"/>
        <v>Pennsylvania - Tier 2</v>
      </c>
      <c r="AN2327" t="str">
        <f t="shared" si="74"/>
        <v>Rouseville, Borough Of - Tier 2</v>
      </c>
    </row>
    <row r="2328" spans="1:40" x14ac:dyDescent="0.3">
      <c r="A2328">
        <v>3</v>
      </c>
      <c r="B2328" t="s">
        <v>23</v>
      </c>
      <c r="C2328" t="s">
        <v>5103</v>
      </c>
      <c r="D2328" t="s">
        <v>7609</v>
      </c>
      <c r="E2328" t="s">
        <v>2155</v>
      </c>
      <c r="F2328" s="12">
        <v>2584.7307792425809</v>
      </c>
      <c r="G2328" s="12">
        <v>1239.8111752834554</v>
      </c>
      <c r="H2328" s="12">
        <v>419.54883254362909</v>
      </c>
      <c r="I2328">
        <v>0</v>
      </c>
      <c r="J2328" s="15">
        <v>7.1078882279593636E-2</v>
      </c>
      <c r="K2328" s="15">
        <v>0.92892111772040664</v>
      </c>
      <c r="L2328" s="58">
        <v>1.9568399999999999</v>
      </c>
      <c r="M2328">
        <v>1</v>
      </c>
      <c r="N2328">
        <v>4</v>
      </c>
      <c r="O2328" s="12">
        <v>18</v>
      </c>
      <c r="P2328" s="12">
        <v>1</v>
      </c>
      <c r="Q2328" s="12">
        <v>0</v>
      </c>
      <c r="R2328" s="12">
        <v>0</v>
      </c>
      <c r="S2328" s="12">
        <v>29.821062078909556</v>
      </c>
      <c r="T2328" s="12">
        <v>1389.1325536772556</v>
      </c>
      <c r="U2328" s="12">
        <v>0</v>
      </c>
      <c r="V2328" s="12">
        <v>0</v>
      </c>
      <c r="W2328" s="59">
        <v>4.3598273313650119E-5</v>
      </c>
      <c r="X2328" s="59">
        <v>1.6097615943078831E-5</v>
      </c>
      <c r="Y2328" s="59">
        <v>2.4807740014884643E-4</v>
      </c>
      <c r="Z2328" s="59">
        <v>5.8330977281594509E-4</v>
      </c>
      <c r="AA2328" s="59">
        <v>1.7658499270935274E-4</v>
      </c>
      <c r="AB2328" s="59">
        <v>0</v>
      </c>
      <c r="AC2328" s="59">
        <v>0</v>
      </c>
      <c r="AD2328" s="59">
        <v>8.4463872352885642E-5</v>
      </c>
      <c r="AE2328" s="59">
        <v>1.137422118066678E-4</v>
      </c>
      <c r="AF2328" s="59">
        <v>0</v>
      </c>
      <c r="AG2328" s="59">
        <v>0</v>
      </c>
      <c r="AH2328" s="17">
        <v>1.1507946719003876E-4</v>
      </c>
      <c r="AI2328" s="12">
        <v>2140</v>
      </c>
      <c r="AJ2328" s="16">
        <v>9</v>
      </c>
      <c r="AK2328" s="17">
        <v>0.97137843779132071</v>
      </c>
      <c r="AL2328" t="str">
        <f>IF(AK2328&lt;='CAV Tier 1 Analysis'!$A$5,"Tier 1", "Tier 2")</f>
        <v>Tier 2</v>
      </c>
      <c r="AM2328" t="str">
        <f t="shared" si="73"/>
        <v>Pennsylvania - Tier 2</v>
      </c>
      <c r="AN2328" t="str">
        <f t="shared" si="74"/>
        <v>Bryn Athyn, Borough Of - Tier 2</v>
      </c>
    </row>
    <row r="2329" spans="1:40" x14ac:dyDescent="0.3">
      <c r="A2329">
        <v>3</v>
      </c>
      <c r="B2329" t="s">
        <v>23</v>
      </c>
      <c r="C2329" t="s">
        <v>5123</v>
      </c>
      <c r="D2329" t="s">
        <v>7630</v>
      </c>
      <c r="E2329" t="s">
        <v>2592</v>
      </c>
      <c r="F2329" s="12">
        <v>918.21763182795632</v>
      </c>
      <c r="G2329" s="12">
        <v>567.75925059876431</v>
      </c>
      <c r="H2329" s="12">
        <v>255.21017458939886</v>
      </c>
      <c r="I2329">
        <v>0</v>
      </c>
      <c r="J2329" s="15">
        <v>5.1320651618974547E-2</v>
      </c>
      <c r="K2329" s="15">
        <v>0.94867934838102519</v>
      </c>
      <c r="L2329" s="58">
        <v>7.2471800000000002</v>
      </c>
      <c r="M2329">
        <v>0</v>
      </c>
      <c r="N2329">
        <v>0</v>
      </c>
      <c r="O2329" s="12">
        <v>13.25</v>
      </c>
      <c r="P2329" s="12">
        <v>3.25</v>
      </c>
      <c r="Q2329" s="12">
        <v>0</v>
      </c>
      <c r="R2329" s="12">
        <v>0</v>
      </c>
      <c r="S2329" s="12">
        <v>13.097552459720209</v>
      </c>
      <c r="T2329" s="12">
        <v>555.90402092726413</v>
      </c>
      <c r="U2329" s="12">
        <v>0</v>
      </c>
      <c r="V2329" s="12">
        <v>11.855229671500183</v>
      </c>
      <c r="W2329" s="59">
        <v>1.6146671899246688E-4</v>
      </c>
      <c r="X2329" s="59">
        <v>0</v>
      </c>
      <c r="Y2329" s="59">
        <v>0</v>
      </c>
      <c r="Z2329" s="59">
        <v>4.2938080498951514E-4</v>
      </c>
      <c r="AA2329" s="59">
        <v>5.7390122630539633E-4</v>
      </c>
      <c r="AB2329" s="59">
        <v>0</v>
      </c>
      <c r="AC2329" s="59">
        <v>0</v>
      </c>
      <c r="AD2329" s="59">
        <v>3.7096934916862737E-5</v>
      </c>
      <c r="AE2329" s="59">
        <v>4.5517436565076466E-5</v>
      </c>
      <c r="AF2329" s="59">
        <v>0</v>
      </c>
      <c r="AG2329" s="59">
        <v>1.8106820082863626E-5</v>
      </c>
      <c r="AH2329" s="17">
        <v>1.1504272198656194E-4</v>
      </c>
      <c r="AI2329" s="12">
        <v>2141</v>
      </c>
      <c r="AJ2329" s="16">
        <v>9</v>
      </c>
      <c r="AK2329" s="17">
        <v>0.97149348051330731</v>
      </c>
      <c r="AL2329" t="str">
        <f>IF(AK2329&lt;='CAV Tier 1 Analysis'!$A$5,"Tier 1", "Tier 2")</f>
        <v>Tier 2</v>
      </c>
      <c r="AM2329" t="str">
        <f t="shared" si="73"/>
        <v>Pennsylvania - Tier 2</v>
      </c>
      <c r="AN2329" t="str">
        <f t="shared" si="74"/>
        <v>Mayberry, Township Of - Tier 2</v>
      </c>
    </row>
    <row r="2330" spans="1:40" x14ac:dyDescent="0.3">
      <c r="A2330">
        <v>3</v>
      </c>
      <c r="B2330" t="s">
        <v>23</v>
      </c>
      <c r="C2330" t="s">
        <v>4005</v>
      </c>
      <c r="D2330" t="s">
        <v>6388</v>
      </c>
      <c r="E2330" t="s">
        <v>2665</v>
      </c>
      <c r="F2330" s="12">
        <v>121.81174437855219</v>
      </c>
      <c r="G2330" s="12">
        <v>138.82935205413173</v>
      </c>
      <c r="H2330" s="12">
        <v>48.271020438269723</v>
      </c>
      <c r="I2330">
        <v>7</v>
      </c>
      <c r="J2330" s="15">
        <v>0.2327656943073575</v>
      </c>
      <c r="K2330" s="15">
        <v>0.7672343056926425</v>
      </c>
      <c r="L2330" s="58">
        <v>1.6818200000000001</v>
      </c>
      <c r="M2330">
        <v>5</v>
      </c>
      <c r="N2330">
        <v>0</v>
      </c>
      <c r="O2330" s="12">
        <v>12</v>
      </c>
      <c r="P2330" s="12">
        <v>3</v>
      </c>
      <c r="Q2330" s="12">
        <v>0</v>
      </c>
      <c r="R2330" s="12">
        <v>5.3706401398484971</v>
      </c>
      <c r="S2330" s="12">
        <v>11.235837587238496</v>
      </c>
      <c r="T2330" s="12">
        <v>94.133962759437551</v>
      </c>
      <c r="U2330" s="12">
        <v>0</v>
      </c>
      <c r="V2330" s="12">
        <v>44.695389294694181</v>
      </c>
      <c r="W2330" s="59">
        <v>3.747084484391317E-5</v>
      </c>
      <c r="X2330" s="59">
        <v>8.0488079715394149E-5</v>
      </c>
      <c r="Y2330" s="59">
        <v>0</v>
      </c>
      <c r="Z2330" s="59">
        <v>3.8887318187729673E-4</v>
      </c>
      <c r="AA2330" s="59">
        <v>5.2975497812805816E-4</v>
      </c>
      <c r="AB2330" s="59">
        <v>0</v>
      </c>
      <c r="AC2330" s="59">
        <v>1.20027278274046E-4</v>
      </c>
      <c r="AD2330" s="59">
        <v>3.1823895112624006E-5</v>
      </c>
      <c r="AE2330" s="59">
        <v>7.707691466909888E-6</v>
      </c>
      <c r="AF2330" s="59">
        <v>0</v>
      </c>
      <c r="AG2330" s="59">
        <v>6.8264503929274552E-5</v>
      </c>
      <c r="AH2330" s="17">
        <v>1.1494640484977424E-4</v>
      </c>
      <c r="AI2330" s="12">
        <v>2142</v>
      </c>
      <c r="AJ2330" s="16">
        <v>9</v>
      </c>
      <c r="AK2330" s="17">
        <v>0.97160842691815708</v>
      </c>
      <c r="AL2330" t="str">
        <f>IF(AK2330&lt;='CAV Tier 1 Analysis'!$A$5,"Tier 1", "Tier 2")</f>
        <v>Tier 2</v>
      </c>
      <c r="AM2330" t="str">
        <f t="shared" si="73"/>
        <v>Pennsylvania - Tier 2</v>
      </c>
      <c r="AN2330" t="str">
        <f t="shared" si="74"/>
        <v>Burnside, Borough Of - Tier 2</v>
      </c>
    </row>
    <row r="2331" spans="1:40" x14ac:dyDescent="0.3">
      <c r="A2331">
        <v>3</v>
      </c>
      <c r="B2331" t="s">
        <v>23</v>
      </c>
      <c r="C2331" t="s">
        <v>4893</v>
      </c>
      <c r="D2331" t="s">
        <v>7376</v>
      </c>
      <c r="E2331" t="s">
        <v>2458</v>
      </c>
      <c r="F2331" s="12">
        <v>31.643720162690009</v>
      </c>
      <c r="G2331" s="12">
        <v>30.339888443248949</v>
      </c>
      <c r="H2331" s="12">
        <v>15.743653633699981</v>
      </c>
      <c r="I2331">
        <v>0</v>
      </c>
      <c r="J2331" s="15">
        <v>0.27432891568975992</v>
      </c>
      <c r="K2331" s="15">
        <v>0.72567108431023997</v>
      </c>
      <c r="L2331" s="58">
        <v>0.44442999999999999</v>
      </c>
      <c r="M2331">
        <v>0</v>
      </c>
      <c r="N2331">
        <v>0</v>
      </c>
      <c r="O2331" s="12">
        <v>11</v>
      </c>
      <c r="P2331" s="12">
        <v>5</v>
      </c>
      <c r="Q2331" s="12">
        <v>0</v>
      </c>
      <c r="R2331" s="12">
        <v>0</v>
      </c>
      <c r="S2331" s="12">
        <v>4.318939430328065</v>
      </c>
      <c r="T2331" s="12">
        <v>32.181095393630812</v>
      </c>
      <c r="U2331" s="12">
        <v>0.53737523094080331</v>
      </c>
      <c r="V2331" s="12">
        <v>0</v>
      </c>
      <c r="W2331" s="59">
        <v>9.901872717639421E-6</v>
      </c>
      <c r="X2331" s="59">
        <v>0</v>
      </c>
      <c r="Y2331" s="59">
        <v>0</v>
      </c>
      <c r="Z2331" s="59">
        <v>3.56467083387522E-4</v>
      </c>
      <c r="AA2331" s="59">
        <v>8.8292496354676364E-4</v>
      </c>
      <c r="AB2331" s="59">
        <v>0</v>
      </c>
      <c r="AC2331" s="59">
        <v>0</v>
      </c>
      <c r="AD2331" s="59">
        <v>1.2232775203572276E-5</v>
      </c>
      <c r="AE2331" s="59">
        <v>2.6349889783688454E-6</v>
      </c>
      <c r="AF2331" s="59">
        <v>1.1003359064601296E-7</v>
      </c>
      <c r="AG2331" s="59">
        <v>0</v>
      </c>
      <c r="AH2331" s="17">
        <v>1.1493379249313748E-4</v>
      </c>
      <c r="AI2331" s="12">
        <v>2143</v>
      </c>
      <c r="AJ2331" s="16">
        <v>9</v>
      </c>
      <c r="AK2331" s="17">
        <v>0.97172336071065024</v>
      </c>
      <c r="AL2331" t="str">
        <f>IF(AK2331&lt;='CAV Tier 1 Analysis'!$A$5,"Tier 1", "Tier 2")</f>
        <v>Tier 2</v>
      </c>
      <c r="AM2331" t="str">
        <f t="shared" si="73"/>
        <v>Pennsylvania - Tier 2</v>
      </c>
      <c r="AN2331" t="str">
        <f t="shared" si="74"/>
        <v>Foxburg, Borough Of - Tier 2</v>
      </c>
    </row>
    <row r="2332" spans="1:40" x14ac:dyDescent="0.3">
      <c r="A2332">
        <v>3</v>
      </c>
      <c r="B2332" t="s">
        <v>23</v>
      </c>
      <c r="C2332" t="s">
        <v>4024</v>
      </c>
      <c r="D2332" t="s">
        <v>6407</v>
      </c>
      <c r="E2332" t="s">
        <v>2792</v>
      </c>
      <c r="F2332" s="12">
        <v>24.130559244029939</v>
      </c>
      <c r="G2332" s="12">
        <v>525.90483238126012</v>
      </c>
      <c r="H2332" s="12">
        <v>296.89759682093523</v>
      </c>
      <c r="I2332">
        <v>2</v>
      </c>
      <c r="J2332" s="15">
        <v>1.3606686296384356E-2</v>
      </c>
      <c r="K2332" s="15">
        <v>0.98639331370361583</v>
      </c>
      <c r="L2332" s="58">
        <v>0.54679</v>
      </c>
      <c r="M2332">
        <v>7</v>
      </c>
      <c r="N2332">
        <v>2</v>
      </c>
      <c r="O2332" s="12">
        <v>9.6666666666666661</v>
      </c>
      <c r="P2332" s="12">
        <v>2.6666666666666665</v>
      </c>
      <c r="Q2332" s="12">
        <v>0</v>
      </c>
      <c r="R2332" s="12">
        <v>1.9727866274072317</v>
      </c>
      <c r="S2332" s="12">
        <v>4.0397924620928674</v>
      </c>
      <c r="T2332" s="12">
        <v>626.72695922438129</v>
      </c>
      <c r="U2332" s="12">
        <v>602.59639998035141</v>
      </c>
      <c r="V2332" s="12">
        <v>0</v>
      </c>
      <c r="W2332" s="59">
        <v>1.2182447141907743E-5</v>
      </c>
      <c r="X2332" s="59">
        <v>1.126833116015518E-4</v>
      </c>
      <c r="Y2332" s="59">
        <v>1.2403870007442322E-4</v>
      </c>
      <c r="Z2332" s="59">
        <v>3.1325895206782233E-4</v>
      </c>
      <c r="AA2332" s="59">
        <v>4.7089331389160727E-4</v>
      </c>
      <c r="AB2332" s="59">
        <v>0</v>
      </c>
      <c r="AC2332" s="59">
        <v>4.4089382892409575E-5</v>
      </c>
      <c r="AD2332" s="59">
        <v>1.1442131536008612E-5</v>
      </c>
      <c r="AE2332" s="59">
        <v>5.1316420706105283E-5</v>
      </c>
      <c r="AF2332" s="59">
        <v>1.2338835469605643E-4</v>
      </c>
      <c r="AG2332" s="59">
        <v>0</v>
      </c>
      <c r="AH2332" s="17">
        <v>1.1484481950980839E-4</v>
      </c>
      <c r="AI2332" s="12">
        <v>2144</v>
      </c>
      <c r="AJ2332" s="16">
        <v>9</v>
      </c>
      <c r="AK2332" s="17">
        <v>0.97183820553016009</v>
      </c>
      <c r="AL2332" t="str">
        <f>IF(AK2332&lt;='CAV Tier 1 Analysis'!$A$5,"Tier 1", "Tier 2")</f>
        <v>Tier 2</v>
      </c>
      <c r="AM2332" t="str">
        <f t="shared" si="73"/>
        <v>Pennsylvania - Tier 2</v>
      </c>
      <c r="AN2332" t="str">
        <f t="shared" si="74"/>
        <v>Beech Creek, Borough Of - Tier 2</v>
      </c>
    </row>
    <row r="2333" spans="1:40" x14ac:dyDescent="0.3">
      <c r="A2333">
        <v>3</v>
      </c>
      <c r="B2333" t="s">
        <v>23</v>
      </c>
      <c r="C2333" t="s">
        <v>5457</v>
      </c>
      <c r="D2333" t="s">
        <v>7986</v>
      </c>
      <c r="E2333" t="s">
        <v>2476</v>
      </c>
      <c r="F2333" s="12">
        <v>12540.38760094735</v>
      </c>
      <c r="G2333" s="12">
        <v>1963.6599732179629</v>
      </c>
      <c r="H2333" s="12">
        <v>834.42459328056179</v>
      </c>
      <c r="I2333">
        <v>0</v>
      </c>
      <c r="J2333" s="15">
        <v>2.772843528189102E-2</v>
      </c>
      <c r="K2333" s="15">
        <v>0.97227156471810927</v>
      </c>
      <c r="L2333" s="58">
        <v>9.4971099999999993</v>
      </c>
      <c r="M2333">
        <v>3</v>
      </c>
      <c r="N2333">
        <v>0</v>
      </c>
      <c r="O2333" s="12">
        <v>17.600000000000001</v>
      </c>
      <c r="P2333" s="12">
        <v>1</v>
      </c>
      <c r="Q2333" s="12">
        <v>0</v>
      </c>
      <c r="R2333" s="12">
        <v>0</v>
      </c>
      <c r="S2333" s="12">
        <v>23.137288332398295</v>
      </c>
      <c r="T2333" s="12">
        <v>2329.9741335979566</v>
      </c>
      <c r="U2333" s="12">
        <v>0</v>
      </c>
      <c r="V2333" s="12">
        <v>0</v>
      </c>
      <c r="W2333" s="59">
        <v>2.1159501925032179E-4</v>
      </c>
      <c r="X2333" s="59">
        <v>4.8292847829236488E-5</v>
      </c>
      <c r="Y2333" s="59">
        <v>0</v>
      </c>
      <c r="Z2333" s="59">
        <v>5.7034733342003531E-4</v>
      </c>
      <c r="AA2333" s="59">
        <v>1.7658499270935274E-4</v>
      </c>
      <c r="AB2333" s="59">
        <v>0</v>
      </c>
      <c r="AC2333" s="59">
        <v>0</v>
      </c>
      <c r="AD2333" s="59">
        <v>6.5533043830847356E-5</v>
      </c>
      <c r="AE2333" s="59">
        <v>1.9077834631851031E-4</v>
      </c>
      <c r="AF2333" s="59">
        <v>0</v>
      </c>
      <c r="AG2333" s="59">
        <v>0</v>
      </c>
      <c r="AH2333" s="17">
        <v>1.1483014394166399E-4</v>
      </c>
      <c r="AI2333" s="12">
        <v>2145</v>
      </c>
      <c r="AJ2333" s="16">
        <v>9</v>
      </c>
      <c r="AK2333" s="17">
        <v>0.97195303567410174</v>
      </c>
      <c r="AL2333" t="str">
        <f>IF(AK2333&lt;='CAV Tier 1 Analysis'!$A$5,"Tier 1", "Tier 2")</f>
        <v>Tier 2</v>
      </c>
      <c r="AM2333" t="str">
        <f t="shared" si="73"/>
        <v>Pennsylvania - Tier 2</v>
      </c>
      <c r="AN2333" t="str">
        <f t="shared" si="74"/>
        <v>Salford, Township Of - Tier 2</v>
      </c>
    </row>
    <row r="2334" spans="1:40" x14ac:dyDescent="0.3">
      <c r="A2334">
        <v>3</v>
      </c>
      <c r="B2334" t="s">
        <v>23</v>
      </c>
      <c r="C2334" t="s">
        <v>4016</v>
      </c>
      <c r="D2334" t="s">
        <v>6399</v>
      </c>
      <c r="E2334" t="s">
        <v>2504</v>
      </c>
      <c r="F2334" s="12">
        <v>25.33187713096445</v>
      </c>
      <c r="G2334" s="12">
        <v>4.85862227837851</v>
      </c>
      <c r="H2334" s="12">
        <v>3.5768249436304109</v>
      </c>
      <c r="I2334">
        <v>14</v>
      </c>
      <c r="J2334" s="15">
        <v>0.20231593995711222</v>
      </c>
      <c r="K2334" s="15">
        <v>0.79768406004288783</v>
      </c>
      <c r="L2334" s="58">
        <v>0.34975000000000001</v>
      </c>
      <c r="M2334">
        <v>5</v>
      </c>
      <c r="N2334">
        <v>0</v>
      </c>
      <c r="O2334" s="12">
        <v>12</v>
      </c>
      <c r="P2334" s="12">
        <v>3</v>
      </c>
      <c r="Q2334" s="12">
        <v>0</v>
      </c>
      <c r="R2334" s="12">
        <v>11.167576840600429</v>
      </c>
      <c r="S2334" s="12">
        <v>0.72364870053263153</v>
      </c>
      <c r="T2334" s="12">
        <v>6.4150904705726308</v>
      </c>
      <c r="U2334" s="12">
        <v>0</v>
      </c>
      <c r="V2334" s="12">
        <v>0</v>
      </c>
      <c r="W2334" s="59">
        <v>7.7924082150043588E-6</v>
      </c>
      <c r="X2334" s="59">
        <v>8.0488079715394149E-5</v>
      </c>
      <c r="Y2334" s="59">
        <v>0</v>
      </c>
      <c r="Z2334" s="59">
        <v>3.8887318187729673E-4</v>
      </c>
      <c r="AA2334" s="59">
        <v>5.2975497812805816E-4</v>
      </c>
      <c r="AB2334" s="59">
        <v>0</v>
      </c>
      <c r="AC2334" s="59">
        <v>2.4958176645425946E-4</v>
      </c>
      <c r="AD2334" s="59">
        <v>2.0496309389781054E-6</v>
      </c>
      <c r="AE2334" s="59">
        <v>5.2526778465544161E-7</v>
      </c>
      <c r="AF2334" s="59">
        <v>0</v>
      </c>
      <c r="AG2334" s="59">
        <v>0</v>
      </c>
      <c r="AH2334" s="17">
        <v>1.144604830103315E-4</v>
      </c>
      <c r="AI2334" s="12">
        <v>2146</v>
      </c>
      <c r="AJ2334" s="16">
        <v>9</v>
      </c>
      <c r="AK2334" s="17">
        <v>0.97206749615711208</v>
      </c>
      <c r="AL2334" t="str">
        <f>IF(AK2334&lt;='CAV Tier 1 Analysis'!$A$5,"Tier 1", "Tier 2")</f>
        <v>Tier 2</v>
      </c>
      <c r="AM2334" t="str">
        <f t="shared" si="73"/>
        <v>Pennsylvania - Tier 2</v>
      </c>
      <c r="AN2334" t="str">
        <f t="shared" si="74"/>
        <v>Mahaffey, Borough Of - Tier 2</v>
      </c>
    </row>
    <row r="2335" spans="1:40" x14ac:dyDescent="0.3">
      <c r="A2335">
        <v>3</v>
      </c>
      <c r="B2335" t="s">
        <v>23</v>
      </c>
      <c r="C2335" t="s">
        <v>5004</v>
      </c>
      <c r="D2335" t="s">
        <v>7498</v>
      </c>
      <c r="E2335" t="s">
        <v>2958</v>
      </c>
      <c r="F2335" s="12">
        <v>780.61865241386624</v>
      </c>
      <c r="G2335" s="12">
        <v>622.98365556436659</v>
      </c>
      <c r="H2335" s="12">
        <v>380.18137475238041</v>
      </c>
      <c r="I2335">
        <v>0</v>
      </c>
      <c r="J2335" s="15">
        <v>0</v>
      </c>
      <c r="K2335" s="15">
        <v>1</v>
      </c>
      <c r="L2335" s="58">
        <v>16.424939999999999</v>
      </c>
      <c r="M2335">
        <v>0</v>
      </c>
      <c r="N2335">
        <v>0</v>
      </c>
      <c r="O2335" s="12">
        <v>10.6</v>
      </c>
      <c r="P2335" s="12">
        <v>2.8</v>
      </c>
      <c r="Q2335" s="12">
        <v>0</v>
      </c>
      <c r="R2335" s="12">
        <v>0</v>
      </c>
      <c r="S2335" s="12">
        <v>0</v>
      </c>
      <c r="T2335" s="12">
        <v>670.63398541011384</v>
      </c>
      <c r="U2335" s="12">
        <v>0</v>
      </c>
      <c r="V2335" s="12">
        <v>0</v>
      </c>
      <c r="W2335" s="59">
        <v>3.6594664013424929E-4</v>
      </c>
      <c r="X2335" s="59">
        <v>0</v>
      </c>
      <c r="Y2335" s="59">
        <v>0</v>
      </c>
      <c r="Z2335" s="59">
        <v>3.4350464399161211E-4</v>
      </c>
      <c r="AA2335" s="59">
        <v>4.9443797958618758E-4</v>
      </c>
      <c r="AB2335" s="59">
        <v>0</v>
      </c>
      <c r="AC2335" s="59">
        <v>0</v>
      </c>
      <c r="AD2335" s="59">
        <v>0</v>
      </c>
      <c r="AE2335" s="59">
        <v>5.4911529221126669E-5</v>
      </c>
      <c r="AF2335" s="59">
        <v>0</v>
      </c>
      <c r="AG2335" s="59">
        <v>0</v>
      </c>
      <c r="AH2335" s="17">
        <v>1.1443643572119777E-4</v>
      </c>
      <c r="AI2335" s="12">
        <v>2147</v>
      </c>
      <c r="AJ2335" s="16">
        <v>9</v>
      </c>
      <c r="AK2335" s="17">
        <v>0.97218193259283325</v>
      </c>
      <c r="AL2335" t="str">
        <f>IF(AK2335&lt;='CAV Tier 1 Analysis'!$A$5,"Tier 1", "Tier 2")</f>
        <v>Tier 2</v>
      </c>
      <c r="AM2335" t="str">
        <f t="shared" si="73"/>
        <v>Pennsylvania - Tier 2</v>
      </c>
      <c r="AN2335" t="str">
        <f t="shared" si="74"/>
        <v>Wood, Township Of - Tier 2</v>
      </c>
    </row>
    <row r="2336" spans="1:40" x14ac:dyDescent="0.3">
      <c r="A2336">
        <v>3</v>
      </c>
      <c r="B2336" t="s">
        <v>23</v>
      </c>
      <c r="C2336" t="s">
        <v>5510</v>
      </c>
      <c r="D2336" t="s">
        <v>8043</v>
      </c>
      <c r="E2336" t="s">
        <v>2840</v>
      </c>
      <c r="F2336" s="12">
        <v>1002.7968004919429</v>
      </c>
      <c r="G2336" s="12">
        <v>580.11756932326603</v>
      </c>
      <c r="H2336" s="12">
        <v>244.0022565443675</v>
      </c>
      <c r="I2336">
        <v>0</v>
      </c>
      <c r="J2336" s="15">
        <v>0</v>
      </c>
      <c r="K2336" s="15">
        <v>1.0000000000000002</v>
      </c>
      <c r="L2336" s="58">
        <v>11.701949999999998</v>
      </c>
      <c r="M2336">
        <v>0</v>
      </c>
      <c r="N2336">
        <v>0</v>
      </c>
      <c r="O2336" s="12">
        <v>11</v>
      </c>
      <c r="P2336" s="12">
        <v>3.3333333333333335</v>
      </c>
      <c r="Q2336" s="12">
        <v>0</v>
      </c>
      <c r="R2336" s="12">
        <v>0</v>
      </c>
      <c r="S2336" s="12">
        <v>0</v>
      </c>
      <c r="T2336" s="12">
        <v>621.72797878001722</v>
      </c>
      <c r="U2336" s="12">
        <v>0</v>
      </c>
      <c r="V2336" s="12">
        <v>0</v>
      </c>
      <c r="W2336" s="59">
        <v>2.6071871711671264E-4</v>
      </c>
      <c r="X2336" s="59">
        <v>0</v>
      </c>
      <c r="Y2336" s="59">
        <v>0</v>
      </c>
      <c r="Z2336" s="59">
        <v>3.56467083387522E-4</v>
      </c>
      <c r="AA2336" s="59">
        <v>5.8861664236450916E-4</v>
      </c>
      <c r="AB2336" s="59">
        <v>0</v>
      </c>
      <c r="AC2336" s="59">
        <v>0</v>
      </c>
      <c r="AD2336" s="59">
        <v>0</v>
      </c>
      <c r="AE2336" s="59">
        <v>5.09071040494514E-5</v>
      </c>
      <c r="AF2336" s="59">
        <v>0</v>
      </c>
      <c r="AG2336" s="59">
        <v>0</v>
      </c>
      <c r="AH2336" s="17">
        <v>1.1424632244710865E-4</v>
      </c>
      <c r="AI2336" s="12">
        <v>2148</v>
      </c>
      <c r="AJ2336" s="16">
        <v>9</v>
      </c>
      <c r="AK2336" s="17">
        <v>0.97229617891528031</v>
      </c>
      <c r="AL2336" t="str">
        <f>IF(AK2336&lt;='CAV Tier 1 Analysis'!$A$5,"Tier 1", "Tier 2")</f>
        <v>Tier 2</v>
      </c>
      <c r="AM2336" t="str">
        <f t="shared" si="73"/>
        <v>Pennsylvania - Tier 2</v>
      </c>
      <c r="AN2336" t="str">
        <f t="shared" si="74"/>
        <v>West Fallowfield, Township Of - Tier 2</v>
      </c>
    </row>
    <row r="2337" spans="1:40" x14ac:dyDescent="0.3">
      <c r="A2337">
        <v>3</v>
      </c>
      <c r="B2337" t="s">
        <v>23</v>
      </c>
      <c r="C2337" t="s">
        <v>4609</v>
      </c>
      <c r="D2337" t="s">
        <v>7046</v>
      </c>
      <c r="E2337" t="s">
        <v>2683</v>
      </c>
      <c r="F2337" s="12">
        <v>188.69135701772086</v>
      </c>
      <c r="G2337" s="12">
        <v>1057.2908671680034</v>
      </c>
      <c r="H2337" s="12">
        <v>450.87416203413636</v>
      </c>
      <c r="I2337">
        <v>7</v>
      </c>
      <c r="J2337" s="15">
        <v>7.3553794297166797E-2</v>
      </c>
      <c r="K2337" s="15">
        <v>0.9264462057028332</v>
      </c>
      <c r="L2337" s="58">
        <v>0.54885000000000006</v>
      </c>
      <c r="M2337">
        <v>3</v>
      </c>
      <c r="N2337">
        <v>2</v>
      </c>
      <c r="O2337" s="12">
        <v>12</v>
      </c>
      <c r="P2337" s="12">
        <v>1</v>
      </c>
      <c r="Q2337" s="12">
        <v>0</v>
      </c>
      <c r="R2337" s="12">
        <v>6.4851234399198328</v>
      </c>
      <c r="S2337" s="12">
        <v>33.163505368166319</v>
      </c>
      <c r="T2337" s="12">
        <v>1062.2135937186372</v>
      </c>
      <c r="U2337" s="12">
        <v>873.52223670091632</v>
      </c>
      <c r="V2337" s="12">
        <v>0</v>
      </c>
      <c r="W2337" s="59">
        <v>1.2228343813595834E-5</v>
      </c>
      <c r="X2337" s="59">
        <v>4.8292847829236488E-5</v>
      </c>
      <c r="Y2337" s="59">
        <v>1.2403870007442322E-4</v>
      </c>
      <c r="Z2337" s="59">
        <v>3.8887318187729673E-4</v>
      </c>
      <c r="AA2337" s="59">
        <v>1.7658499270935274E-4</v>
      </c>
      <c r="AB2337" s="59">
        <v>0</v>
      </c>
      <c r="AC2337" s="59">
        <v>1.4493462520219315E-4</v>
      </c>
      <c r="AD2337" s="59">
        <v>9.3930862582257985E-5</v>
      </c>
      <c r="AE2337" s="59">
        <v>8.6974078348996342E-5</v>
      </c>
      <c r="AF2337" s="59">
        <v>1.7886345086107327E-4</v>
      </c>
      <c r="AG2337" s="59">
        <v>0</v>
      </c>
      <c r="AH2337" s="17">
        <v>1.1406555302712961E-4</v>
      </c>
      <c r="AI2337" s="12">
        <v>2149</v>
      </c>
      <c r="AJ2337" s="16">
        <v>9</v>
      </c>
      <c r="AK2337" s="17">
        <v>0.97241024446830748</v>
      </c>
      <c r="AL2337" t="str">
        <f>IF(AK2337&lt;='CAV Tier 1 Analysis'!$A$5,"Tier 1", "Tier 2")</f>
        <v>Tier 2</v>
      </c>
      <c r="AM2337" t="str">
        <f t="shared" si="73"/>
        <v>Pennsylvania - Tier 2</v>
      </c>
      <c r="AN2337" t="str">
        <f t="shared" si="74"/>
        <v>Mount Wolf, Borough Of - Tier 2</v>
      </c>
    </row>
    <row r="2338" spans="1:40" x14ac:dyDescent="0.3">
      <c r="A2338">
        <v>3</v>
      </c>
      <c r="B2338" t="s">
        <v>23</v>
      </c>
      <c r="C2338" t="s">
        <v>3833</v>
      </c>
      <c r="D2338" t="s">
        <v>6206</v>
      </c>
      <c r="E2338" t="s">
        <v>2806</v>
      </c>
      <c r="F2338" s="12">
        <v>215.56138971960658</v>
      </c>
      <c r="G2338" s="12">
        <v>554.89750738088355</v>
      </c>
      <c r="H2338" s="12">
        <v>341.43099103242201</v>
      </c>
      <c r="I2338">
        <v>2</v>
      </c>
      <c r="J2338" s="15">
        <v>0.25140416444207153</v>
      </c>
      <c r="K2338" s="15">
        <v>0.74859583555792852</v>
      </c>
      <c r="L2338" s="58">
        <v>0.46825</v>
      </c>
      <c r="M2338">
        <v>5</v>
      </c>
      <c r="N2338">
        <v>0</v>
      </c>
      <c r="O2338" s="12">
        <v>12</v>
      </c>
      <c r="P2338" s="12">
        <v>2</v>
      </c>
      <c r="Q2338" s="12">
        <v>0</v>
      </c>
      <c r="R2338" s="12">
        <v>1.497191671115857</v>
      </c>
      <c r="S2338" s="12">
        <v>85.837173015134468</v>
      </c>
      <c r="T2338" s="12">
        <v>655.7757799857194</v>
      </c>
      <c r="U2338" s="12">
        <v>440.21439026611279</v>
      </c>
      <c r="V2338" s="12">
        <v>0</v>
      </c>
      <c r="W2338" s="59">
        <v>1.0432580833955085E-5</v>
      </c>
      <c r="X2338" s="59">
        <v>8.0488079715394149E-5</v>
      </c>
      <c r="Y2338" s="59">
        <v>0</v>
      </c>
      <c r="Z2338" s="59">
        <v>3.8887318187729673E-4</v>
      </c>
      <c r="AA2338" s="59">
        <v>3.5316998541870548E-4</v>
      </c>
      <c r="AB2338" s="59">
        <v>0</v>
      </c>
      <c r="AC2338" s="59">
        <v>3.3460413779217814E-5</v>
      </c>
      <c r="AD2338" s="59">
        <v>2.4312145575158497E-4</v>
      </c>
      <c r="AE2338" s="59">
        <v>5.3694938951195452E-5</v>
      </c>
      <c r="AF2338" s="59">
        <v>9.0138821490195499E-5</v>
      </c>
      <c r="AG2338" s="59">
        <v>0</v>
      </c>
      <c r="AH2338" s="17">
        <v>1.1394358707432229E-4</v>
      </c>
      <c r="AI2338" s="12">
        <v>2150</v>
      </c>
      <c r="AJ2338" s="16">
        <v>9</v>
      </c>
      <c r="AK2338" s="17">
        <v>0.97252418805538177</v>
      </c>
      <c r="AL2338" t="str">
        <f>IF(AK2338&lt;='CAV Tier 1 Analysis'!$A$5,"Tier 1", "Tier 2")</f>
        <v>Tier 2</v>
      </c>
      <c r="AM2338" t="str">
        <f t="shared" si="73"/>
        <v>Pennsylvania - Tier 2</v>
      </c>
      <c r="AN2338" t="str">
        <f t="shared" si="74"/>
        <v>East Rochester, Borough Of - Tier 2</v>
      </c>
    </row>
    <row r="2339" spans="1:40" x14ac:dyDescent="0.3">
      <c r="A2339">
        <v>3</v>
      </c>
      <c r="B2339" t="s">
        <v>23</v>
      </c>
      <c r="C2339" t="s">
        <v>5498</v>
      </c>
      <c r="D2339" t="s">
        <v>8030</v>
      </c>
      <c r="E2339" t="s">
        <v>2850</v>
      </c>
      <c r="F2339" s="12">
        <v>59.112114888938237</v>
      </c>
      <c r="G2339" s="12">
        <v>764.30158271911182</v>
      </c>
      <c r="H2339" s="12">
        <v>323.95259380086742</v>
      </c>
      <c r="I2339">
        <v>1</v>
      </c>
      <c r="J2339" s="15">
        <v>4.9286035891168718E-3</v>
      </c>
      <c r="K2339" s="15">
        <v>0.99507139641088316</v>
      </c>
      <c r="L2339" s="58">
        <v>1.24376</v>
      </c>
      <c r="M2339">
        <v>0</v>
      </c>
      <c r="N2339">
        <v>0</v>
      </c>
      <c r="O2339" s="12">
        <v>10</v>
      </c>
      <c r="P2339" s="12">
        <v>3</v>
      </c>
      <c r="Q2339" s="12">
        <v>0</v>
      </c>
      <c r="R2339" s="12">
        <v>0.99507139641088316</v>
      </c>
      <c r="S2339" s="12">
        <v>1.5966339165106753</v>
      </c>
      <c r="T2339" s="12">
        <v>654.12427771817113</v>
      </c>
      <c r="U2339" s="12">
        <v>595.01216282923292</v>
      </c>
      <c r="V2339" s="12">
        <v>110.17730500094069</v>
      </c>
      <c r="W2339" s="59">
        <v>2.7710895329503422E-5</v>
      </c>
      <c r="X2339" s="59">
        <v>0</v>
      </c>
      <c r="Y2339" s="59">
        <v>0</v>
      </c>
      <c r="Z2339" s="59">
        <v>3.2406098489774727E-4</v>
      </c>
      <c r="AA2339" s="59">
        <v>5.2975497812805816E-4</v>
      </c>
      <c r="AB2339" s="59">
        <v>0</v>
      </c>
      <c r="AC2339" s="59">
        <v>2.2238636045147838E-5</v>
      </c>
      <c r="AD2339" s="59">
        <v>4.5222360947976276E-6</v>
      </c>
      <c r="AE2339" s="59">
        <v>5.3559713899981001E-5</v>
      </c>
      <c r="AF2339" s="59">
        <v>1.2183539728752939E-4</v>
      </c>
      <c r="AG2339" s="59">
        <v>1.6827684440923849E-4</v>
      </c>
      <c r="AH2339" s="17">
        <v>1.1381451691745482E-4</v>
      </c>
      <c r="AI2339" s="12">
        <v>2151</v>
      </c>
      <c r="AJ2339" s="16">
        <v>9</v>
      </c>
      <c r="AK2339" s="17">
        <v>0.97263800257229927</v>
      </c>
      <c r="AL2339" t="str">
        <f>IF(AK2339&lt;='CAV Tier 1 Analysis'!$A$5,"Tier 1", "Tier 2")</f>
        <v>Tier 2</v>
      </c>
      <c r="AM2339" t="str">
        <f t="shared" si="73"/>
        <v>Pennsylvania - Tier 2</v>
      </c>
      <c r="AN2339" t="str">
        <f t="shared" si="74"/>
        <v>Three Spring,Borough Of - Tier 2</v>
      </c>
    </row>
    <row r="2340" spans="1:40" x14ac:dyDescent="0.3">
      <c r="A2340">
        <v>3</v>
      </c>
      <c r="B2340" t="s">
        <v>23</v>
      </c>
      <c r="C2340" t="s">
        <v>4017</v>
      </c>
      <c r="D2340" t="s">
        <v>6400</v>
      </c>
      <c r="E2340" t="s">
        <v>2471</v>
      </c>
      <c r="F2340" s="12">
        <v>124.62052263484613</v>
      </c>
      <c r="G2340" s="12">
        <v>31.444520124419199</v>
      </c>
      <c r="H2340" s="12">
        <v>20.60078472591341</v>
      </c>
      <c r="I2340">
        <v>4</v>
      </c>
      <c r="J2340" s="15">
        <v>0</v>
      </c>
      <c r="K2340" s="15">
        <v>1.0000000000000002</v>
      </c>
      <c r="L2340" s="58">
        <v>1.7205999999999999</v>
      </c>
      <c r="M2340">
        <v>1</v>
      </c>
      <c r="N2340">
        <v>3</v>
      </c>
      <c r="O2340" s="12">
        <v>12</v>
      </c>
      <c r="P2340" s="12">
        <v>3</v>
      </c>
      <c r="Q2340" s="12">
        <v>0</v>
      </c>
      <c r="R2340" s="12">
        <v>4.0000000000000009</v>
      </c>
      <c r="S2340" s="12">
        <v>0</v>
      </c>
      <c r="T2340" s="12">
        <v>40.827358170133181</v>
      </c>
      <c r="U2340" s="12">
        <v>0</v>
      </c>
      <c r="V2340" s="12">
        <v>0</v>
      </c>
      <c r="W2340" s="59">
        <v>3.8334860828410293E-5</v>
      </c>
      <c r="X2340" s="59">
        <v>1.6097615943078831E-5</v>
      </c>
      <c r="Y2340" s="59">
        <v>1.8605805011163483E-4</v>
      </c>
      <c r="Z2340" s="59">
        <v>3.8887318187729673E-4</v>
      </c>
      <c r="AA2340" s="59">
        <v>5.2975497812805816E-4</v>
      </c>
      <c r="AB2340" s="59">
        <v>0</v>
      </c>
      <c r="AC2340" s="59">
        <v>8.9395137375509901E-5</v>
      </c>
      <c r="AD2340" s="59">
        <v>0</v>
      </c>
      <c r="AE2340" s="59">
        <v>3.342945212968419E-6</v>
      </c>
      <c r="AF2340" s="59">
        <v>0</v>
      </c>
      <c r="AG2340" s="59">
        <v>0</v>
      </c>
      <c r="AH2340" s="17">
        <v>1.1380516086154156E-4</v>
      </c>
      <c r="AI2340" s="12">
        <v>2152</v>
      </c>
      <c r="AJ2340" s="16">
        <v>9</v>
      </c>
      <c r="AK2340" s="17">
        <v>0.97275180773316083</v>
      </c>
      <c r="AL2340" t="str">
        <f>IF(AK2340&lt;='CAV Tier 1 Analysis'!$A$5,"Tier 1", "Tier 2")</f>
        <v>Tier 2</v>
      </c>
      <c r="AM2340" t="str">
        <f t="shared" si="73"/>
        <v>Pennsylvania - Tier 2</v>
      </c>
      <c r="AN2340" t="str">
        <f t="shared" si="74"/>
        <v>Newburg, Borough Of - Tier 2</v>
      </c>
    </row>
    <row r="2341" spans="1:40" x14ac:dyDescent="0.3">
      <c r="A2341">
        <v>3</v>
      </c>
      <c r="B2341" t="s">
        <v>23</v>
      </c>
      <c r="C2341" t="s">
        <v>5402</v>
      </c>
      <c r="D2341" t="s">
        <v>7930</v>
      </c>
      <c r="E2341" t="s">
        <v>2837</v>
      </c>
      <c r="F2341" s="12">
        <v>758.16940590313106</v>
      </c>
      <c r="G2341" s="12">
        <v>775.11119301158669</v>
      </c>
      <c r="H2341" s="12">
        <v>815.99491036596351</v>
      </c>
      <c r="I2341">
        <v>0</v>
      </c>
      <c r="J2341" s="15">
        <v>0</v>
      </c>
      <c r="K2341" s="15">
        <v>0.99999999999999978</v>
      </c>
      <c r="L2341" s="58">
        <v>8.8527200000000015</v>
      </c>
      <c r="M2341">
        <v>0</v>
      </c>
      <c r="N2341">
        <v>0</v>
      </c>
      <c r="O2341" s="12">
        <v>10</v>
      </c>
      <c r="P2341" s="12">
        <v>3.6666666666666665</v>
      </c>
      <c r="Q2341" s="12">
        <v>0</v>
      </c>
      <c r="R2341" s="12">
        <v>0</v>
      </c>
      <c r="S2341" s="12">
        <v>0</v>
      </c>
      <c r="T2341" s="12">
        <v>829.64670773061414</v>
      </c>
      <c r="U2341" s="12">
        <v>71.477301827483075</v>
      </c>
      <c r="V2341" s="12">
        <v>0</v>
      </c>
      <c r="W2341" s="59">
        <v>1.9723805018765804E-4</v>
      </c>
      <c r="X2341" s="59">
        <v>0</v>
      </c>
      <c r="Y2341" s="59">
        <v>0</v>
      </c>
      <c r="Z2341" s="59">
        <v>3.2406098489774727E-4</v>
      </c>
      <c r="AA2341" s="59">
        <v>6.4747830660095995E-4</v>
      </c>
      <c r="AB2341" s="59">
        <v>0</v>
      </c>
      <c r="AC2341" s="59">
        <v>0</v>
      </c>
      <c r="AD2341" s="59">
        <v>0</v>
      </c>
      <c r="AE2341" s="59">
        <v>6.7931495310219784E-5</v>
      </c>
      <c r="AF2341" s="59">
        <v>1.4635777231483854E-5</v>
      </c>
      <c r="AG2341" s="59">
        <v>0</v>
      </c>
      <c r="AH2341" s="17">
        <v>1.137586012934608E-4</v>
      </c>
      <c r="AI2341" s="12">
        <v>2153</v>
      </c>
      <c r="AJ2341" s="16">
        <v>9</v>
      </c>
      <c r="AK2341" s="17">
        <v>0.97286556633445431</v>
      </c>
      <c r="AL2341" t="str">
        <f>IF(AK2341&lt;='CAV Tier 1 Analysis'!$A$5,"Tier 1", "Tier 2")</f>
        <v>Tier 2</v>
      </c>
      <c r="AM2341" t="str">
        <f t="shared" si="73"/>
        <v>Pennsylvania - Tier 2</v>
      </c>
      <c r="AN2341" t="str">
        <f t="shared" si="74"/>
        <v>West Shenango, Township Of - Tier 2</v>
      </c>
    </row>
    <row r="2342" spans="1:40" x14ac:dyDescent="0.3">
      <c r="A2342">
        <v>3</v>
      </c>
      <c r="B2342" t="s">
        <v>23</v>
      </c>
      <c r="C2342" t="s">
        <v>4559</v>
      </c>
      <c r="D2342" t="s">
        <v>6987</v>
      </c>
      <c r="E2342" t="s">
        <v>2814</v>
      </c>
      <c r="F2342" s="12">
        <v>1075.1330923355931</v>
      </c>
      <c r="G2342" s="12">
        <v>548.392935188872</v>
      </c>
      <c r="H2342" s="12">
        <v>446.00097822721506</v>
      </c>
      <c r="I2342">
        <v>0</v>
      </c>
      <c r="J2342" s="15">
        <v>0</v>
      </c>
      <c r="K2342" s="15">
        <v>1.0000000000000002</v>
      </c>
      <c r="L2342" s="58">
        <v>12.55505</v>
      </c>
      <c r="M2342">
        <v>0</v>
      </c>
      <c r="N2342">
        <v>0</v>
      </c>
      <c r="O2342" s="12">
        <v>12</v>
      </c>
      <c r="P2342" s="12">
        <v>3</v>
      </c>
      <c r="Q2342" s="12">
        <v>0</v>
      </c>
      <c r="R2342" s="12">
        <v>0</v>
      </c>
      <c r="S2342" s="12">
        <v>0</v>
      </c>
      <c r="T2342" s="12">
        <v>610.47209288391798</v>
      </c>
      <c r="U2342" s="12">
        <v>0</v>
      </c>
      <c r="V2342" s="12">
        <v>0</v>
      </c>
      <c r="W2342" s="59">
        <v>2.7972573197938665E-4</v>
      </c>
      <c r="X2342" s="59">
        <v>0</v>
      </c>
      <c r="Y2342" s="59">
        <v>0</v>
      </c>
      <c r="Z2342" s="59">
        <v>3.8887318187729673E-4</v>
      </c>
      <c r="AA2342" s="59">
        <v>5.2975497812805816E-4</v>
      </c>
      <c r="AB2342" s="59">
        <v>0</v>
      </c>
      <c r="AC2342" s="59">
        <v>0</v>
      </c>
      <c r="AD2342" s="59">
        <v>0</v>
      </c>
      <c r="AE2342" s="59">
        <v>4.9985471801847146E-5</v>
      </c>
      <c r="AF2342" s="59">
        <v>0</v>
      </c>
      <c r="AG2342" s="59">
        <v>0</v>
      </c>
      <c r="AH2342" s="17">
        <v>1.1348539670787169E-4</v>
      </c>
      <c r="AI2342" s="12">
        <v>2154</v>
      </c>
      <c r="AJ2342" s="16">
        <v>9</v>
      </c>
      <c r="AK2342" s="17">
        <v>0.97297905173116217</v>
      </c>
      <c r="AL2342" t="str">
        <f>IF(AK2342&lt;='CAV Tier 1 Analysis'!$A$5,"Tier 1", "Tier 2")</f>
        <v>Tier 2</v>
      </c>
      <c r="AM2342" t="str">
        <f t="shared" si="73"/>
        <v>Pennsylvania - Tier 2</v>
      </c>
      <c r="AN2342" t="str">
        <f t="shared" si="74"/>
        <v>Pine, Township Of - Tier 2</v>
      </c>
    </row>
    <row r="2343" spans="1:40" x14ac:dyDescent="0.3">
      <c r="A2343">
        <v>3</v>
      </c>
      <c r="B2343" t="s">
        <v>23</v>
      </c>
      <c r="C2343" t="s">
        <v>5253</v>
      </c>
      <c r="D2343" t="s">
        <v>7772</v>
      </c>
      <c r="E2343" t="s">
        <v>2625</v>
      </c>
      <c r="F2343" s="12">
        <v>119.63783486869394</v>
      </c>
      <c r="G2343" s="12">
        <v>1476.804128494482</v>
      </c>
      <c r="H2343" s="12">
        <v>937.04420272929042</v>
      </c>
      <c r="I2343">
        <v>1</v>
      </c>
      <c r="J2343" s="15">
        <v>0</v>
      </c>
      <c r="K2343" s="15">
        <v>0.99999999999999989</v>
      </c>
      <c r="L2343" s="58">
        <v>0.47449000000000008</v>
      </c>
      <c r="M2343">
        <v>0</v>
      </c>
      <c r="N2343">
        <v>0</v>
      </c>
      <c r="O2343" s="12">
        <v>12</v>
      </c>
      <c r="P2343" s="12">
        <v>2</v>
      </c>
      <c r="Q2343" s="12">
        <v>0</v>
      </c>
      <c r="R2343" s="12">
        <v>0.99999999999999989</v>
      </c>
      <c r="S2343" s="12">
        <v>0</v>
      </c>
      <c r="T2343" s="12">
        <v>1736.7481371507708</v>
      </c>
      <c r="U2343" s="12">
        <v>1617.1103022820769</v>
      </c>
      <c r="V2343" s="12">
        <v>0</v>
      </c>
      <c r="W2343" s="59">
        <v>1.0571607645282113E-5</v>
      </c>
      <c r="X2343" s="59">
        <v>0</v>
      </c>
      <c r="Y2343" s="59">
        <v>0</v>
      </c>
      <c r="Z2343" s="59">
        <v>3.8887318187729673E-4</v>
      </c>
      <c r="AA2343" s="59">
        <v>3.5316998541870548E-4</v>
      </c>
      <c r="AB2343" s="59">
        <v>0</v>
      </c>
      <c r="AC2343" s="59">
        <v>2.2348784343877465E-5</v>
      </c>
      <c r="AD2343" s="59">
        <v>0</v>
      </c>
      <c r="AE2343" s="59">
        <v>1.4220498536854142E-4</v>
      </c>
      <c r="AF2343" s="59">
        <v>3.3112142649231562E-4</v>
      </c>
      <c r="AG2343" s="59">
        <v>0</v>
      </c>
      <c r="AH2343" s="17">
        <v>1.1348090646781988E-4</v>
      </c>
      <c r="AI2343" s="12">
        <v>2155</v>
      </c>
      <c r="AJ2343" s="16">
        <v>9</v>
      </c>
      <c r="AK2343" s="17">
        <v>0.97309253263762996</v>
      </c>
      <c r="AL2343" t="str">
        <f>IF(AK2343&lt;='CAV Tier 1 Analysis'!$A$5,"Tier 1", "Tier 2")</f>
        <v>Tier 2</v>
      </c>
      <c r="AM2343" t="str">
        <f t="shared" si="73"/>
        <v>Pennsylvania - Tier 2</v>
      </c>
      <c r="AN2343" t="str">
        <f t="shared" si="74"/>
        <v>East Washington, Borough Of - Tier 2</v>
      </c>
    </row>
    <row r="2344" spans="1:40" x14ac:dyDescent="0.3">
      <c r="A2344">
        <v>3</v>
      </c>
      <c r="B2344" t="s">
        <v>23</v>
      </c>
      <c r="C2344" t="s">
        <v>5051</v>
      </c>
      <c r="D2344" t="s">
        <v>7552</v>
      </c>
      <c r="E2344" t="s">
        <v>2626</v>
      </c>
      <c r="F2344" s="12">
        <v>375.11134476289806</v>
      </c>
      <c r="G2344" s="12">
        <v>1256.5457843150125</v>
      </c>
      <c r="H2344" s="12">
        <v>834.94027101718109</v>
      </c>
      <c r="I2344">
        <v>3</v>
      </c>
      <c r="J2344" s="15">
        <v>1.17570536185462E-2</v>
      </c>
      <c r="K2344" s="15">
        <v>0.98824294638145371</v>
      </c>
      <c r="L2344" s="58">
        <v>0.81482999999999994</v>
      </c>
      <c r="M2344">
        <v>0</v>
      </c>
      <c r="N2344">
        <v>0</v>
      </c>
      <c r="O2344" s="12">
        <v>12</v>
      </c>
      <c r="P2344" s="12">
        <v>2</v>
      </c>
      <c r="Q2344" s="12">
        <v>0</v>
      </c>
      <c r="R2344" s="12">
        <v>2.9647288391443611</v>
      </c>
      <c r="S2344" s="12">
        <v>9.8164375346324935</v>
      </c>
      <c r="T2344" s="12">
        <v>1641.2483043498578</v>
      </c>
      <c r="U2344" s="12">
        <v>1266.1369595869596</v>
      </c>
      <c r="V2344" s="12">
        <v>0</v>
      </c>
      <c r="W2344" s="59">
        <v>1.8154361646410297E-5</v>
      </c>
      <c r="X2344" s="59">
        <v>0</v>
      </c>
      <c r="Y2344" s="59">
        <v>0</v>
      </c>
      <c r="Z2344" s="59">
        <v>3.8887318187729673E-4</v>
      </c>
      <c r="AA2344" s="59">
        <v>3.5316998541870548E-4</v>
      </c>
      <c r="AB2344" s="59">
        <v>0</v>
      </c>
      <c r="AC2344" s="59">
        <v>6.6258085464111524E-5</v>
      </c>
      <c r="AD2344" s="59">
        <v>2.7803648464675767E-5</v>
      </c>
      <c r="AE2344" s="59">
        <v>1.343854564249655E-4</v>
      </c>
      <c r="AF2344" s="59">
        <v>2.5925570791394747E-4</v>
      </c>
      <c r="AG2344" s="59">
        <v>0</v>
      </c>
      <c r="AH2344" s="17">
        <v>1.1344549338273752E-4</v>
      </c>
      <c r="AI2344" s="12">
        <v>2156</v>
      </c>
      <c r="AJ2344" s="16">
        <v>9</v>
      </c>
      <c r="AK2344" s="17">
        <v>0.97320597813101273</v>
      </c>
      <c r="AL2344" t="str">
        <f>IF(AK2344&lt;='CAV Tier 1 Analysis'!$A$5,"Tier 1", "Tier 2")</f>
        <v>Tier 2</v>
      </c>
      <c r="AM2344" t="str">
        <f t="shared" si="73"/>
        <v>Pennsylvania - Tier 2</v>
      </c>
      <c r="AN2344" t="str">
        <f t="shared" si="74"/>
        <v>Pulaski, Township Of - Tier 2</v>
      </c>
    </row>
    <row r="2345" spans="1:40" x14ac:dyDescent="0.3">
      <c r="A2345">
        <v>3</v>
      </c>
      <c r="B2345" t="s">
        <v>23</v>
      </c>
      <c r="C2345" t="s">
        <v>5250</v>
      </c>
      <c r="D2345" t="s">
        <v>7769</v>
      </c>
      <c r="E2345" t="s">
        <v>2941</v>
      </c>
      <c r="F2345" s="12">
        <v>38.012170563832875</v>
      </c>
      <c r="G2345" s="12">
        <v>18.929162523932316</v>
      </c>
      <c r="H2345" s="12">
        <v>9.8332761838003115</v>
      </c>
      <c r="I2345">
        <v>5</v>
      </c>
      <c r="J2345" s="15">
        <v>0.43764659890539498</v>
      </c>
      <c r="K2345" s="15">
        <v>0.56235340109460519</v>
      </c>
      <c r="L2345" s="58">
        <v>0.15347999999999998</v>
      </c>
      <c r="M2345">
        <v>11</v>
      </c>
      <c r="N2345">
        <v>0</v>
      </c>
      <c r="O2345" s="12">
        <v>11.666666666666666</v>
      </c>
      <c r="P2345" s="12">
        <v>2</v>
      </c>
      <c r="Q2345" s="12">
        <v>1</v>
      </c>
      <c r="R2345" s="12">
        <v>2.8117670054730262</v>
      </c>
      <c r="S2345" s="12">
        <v>4.3034998779376279</v>
      </c>
      <c r="T2345" s="12">
        <v>21.467847973860632</v>
      </c>
      <c r="U2345" s="12">
        <v>0</v>
      </c>
      <c r="V2345" s="12">
        <v>0</v>
      </c>
      <c r="W2345" s="59">
        <v>3.4195248401397252E-6</v>
      </c>
      <c r="X2345" s="59">
        <v>1.7707377537386714E-4</v>
      </c>
      <c r="Y2345" s="59">
        <v>0</v>
      </c>
      <c r="Z2345" s="59">
        <v>3.7807114904737184E-4</v>
      </c>
      <c r="AA2345" s="59">
        <v>3.5316998541870548E-4</v>
      </c>
      <c r="AB2345" s="59">
        <v>2.576655501159495E-4</v>
      </c>
      <c r="AC2345" s="59">
        <v>6.2839574430546802E-5</v>
      </c>
      <c r="AD2345" s="59">
        <v>1.2189044890451944E-5</v>
      </c>
      <c r="AE2345" s="59">
        <v>1.7577879841721111E-6</v>
      </c>
      <c r="AF2345" s="59">
        <v>0</v>
      </c>
      <c r="AG2345" s="59">
        <v>0</v>
      </c>
      <c r="AH2345" s="17">
        <v>1.1328967200920039E-4</v>
      </c>
      <c r="AI2345" s="12">
        <v>2157</v>
      </c>
      <c r="AJ2345" s="16">
        <v>9</v>
      </c>
      <c r="AK2345" s="17">
        <v>0.97331926780302191</v>
      </c>
      <c r="AL2345" t="str">
        <f>IF(AK2345&lt;='CAV Tier 1 Analysis'!$A$5,"Tier 1", "Tier 2")</f>
        <v>Tier 2</v>
      </c>
      <c r="AM2345" t="str">
        <f t="shared" si="73"/>
        <v>Pennsylvania - Tier 2</v>
      </c>
      <c r="AN2345" t="str">
        <f t="shared" si="74"/>
        <v>Coal Center, Borough Of - Tier 2</v>
      </c>
    </row>
    <row r="2346" spans="1:40" x14ac:dyDescent="0.3">
      <c r="A2346">
        <v>3</v>
      </c>
      <c r="B2346" t="s">
        <v>23</v>
      </c>
      <c r="C2346" t="s">
        <v>4846</v>
      </c>
      <c r="D2346" t="s">
        <v>7326</v>
      </c>
      <c r="E2346" t="s">
        <v>2904</v>
      </c>
      <c r="F2346" s="12">
        <v>3013.7471622982653</v>
      </c>
      <c r="G2346" s="12">
        <v>1850.0756917674803</v>
      </c>
      <c r="H2346" s="12">
        <v>1037.7174613869709</v>
      </c>
      <c r="I2346">
        <v>2</v>
      </c>
      <c r="J2346" s="15">
        <v>1.2668939657016978E-2</v>
      </c>
      <c r="K2346" s="15">
        <v>0.98733106034298301</v>
      </c>
      <c r="L2346" s="58">
        <v>11.403480000000002</v>
      </c>
      <c r="M2346">
        <v>1</v>
      </c>
      <c r="N2346">
        <v>0</v>
      </c>
      <c r="O2346" s="12">
        <v>11</v>
      </c>
      <c r="P2346" s="12">
        <v>2</v>
      </c>
      <c r="Q2346" s="12">
        <v>0</v>
      </c>
      <c r="R2346" s="12">
        <v>1.974662120685966</v>
      </c>
      <c r="S2346" s="12">
        <v>13.146779899344379</v>
      </c>
      <c r="T2346" s="12">
        <v>2247.6017140627409</v>
      </c>
      <c r="U2346" s="12">
        <v>0</v>
      </c>
      <c r="V2346" s="12">
        <v>0</v>
      </c>
      <c r="W2346" s="59">
        <v>2.5406882410761378E-4</v>
      </c>
      <c r="X2346" s="59">
        <v>1.6097615943078831E-5</v>
      </c>
      <c r="Y2346" s="59">
        <v>0</v>
      </c>
      <c r="Z2346" s="59">
        <v>3.56467083387522E-4</v>
      </c>
      <c r="AA2346" s="59">
        <v>3.5316998541870548E-4</v>
      </c>
      <c r="AB2346" s="59">
        <v>0</v>
      </c>
      <c r="AC2346" s="59">
        <v>4.4131297887234399E-5</v>
      </c>
      <c r="AD2346" s="59">
        <v>3.7236364564461234E-5</v>
      </c>
      <c r="AE2346" s="59">
        <v>1.8403369033517713E-4</v>
      </c>
      <c r="AF2346" s="59">
        <v>0</v>
      </c>
      <c r="AG2346" s="59">
        <v>0</v>
      </c>
      <c r="AH2346" s="17">
        <v>1.1320044196761755E-4</v>
      </c>
      <c r="AI2346" s="12">
        <v>2158</v>
      </c>
      <c r="AJ2346" s="16">
        <v>9</v>
      </c>
      <c r="AK2346" s="17">
        <v>0.97343246824498952</v>
      </c>
      <c r="AL2346" t="str">
        <f>IF(AK2346&lt;='CAV Tier 1 Analysis'!$A$5,"Tier 1", "Tier 2")</f>
        <v>Tier 2</v>
      </c>
      <c r="AM2346" t="str">
        <f t="shared" si="73"/>
        <v>Pennsylvania - Tier 2</v>
      </c>
      <c r="AN2346" t="str">
        <f t="shared" si="74"/>
        <v>Conemaugh, Township Of - Tier 2</v>
      </c>
    </row>
    <row r="2347" spans="1:40" x14ac:dyDescent="0.3">
      <c r="A2347">
        <v>3</v>
      </c>
      <c r="B2347" t="s">
        <v>23</v>
      </c>
      <c r="C2347" t="s">
        <v>4763</v>
      </c>
      <c r="D2347" t="s">
        <v>7233</v>
      </c>
      <c r="E2347" t="s">
        <v>2842</v>
      </c>
      <c r="F2347" s="12">
        <v>1927.185813226502</v>
      </c>
      <c r="G2347" s="12">
        <v>283.09535315956771</v>
      </c>
      <c r="H2347" s="12">
        <v>166.05583330232164</v>
      </c>
      <c r="I2347">
        <v>1</v>
      </c>
      <c r="J2347" s="15">
        <v>0.29283445111189549</v>
      </c>
      <c r="K2347" s="15">
        <v>0.70716554888810468</v>
      </c>
      <c r="L2347" s="58">
        <v>0.99155000000000004</v>
      </c>
      <c r="M2347">
        <v>4</v>
      </c>
      <c r="N2347">
        <v>0</v>
      </c>
      <c r="O2347" s="12">
        <v>14</v>
      </c>
      <c r="P2347" s="12">
        <v>1.5</v>
      </c>
      <c r="Q2347" s="12">
        <v>1</v>
      </c>
      <c r="R2347" s="12">
        <v>0.70716554888810468</v>
      </c>
      <c r="S2347" s="12">
        <v>48.626868799013778</v>
      </c>
      <c r="T2347" s="12">
        <v>339.72049011982972</v>
      </c>
      <c r="U2347" s="12">
        <v>0</v>
      </c>
      <c r="V2347" s="12">
        <v>0</v>
      </c>
      <c r="W2347" s="59">
        <v>2.2091672238992346E-5</v>
      </c>
      <c r="X2347" s="59">
        <v>6.4390463772315322E-5</v>
      </c>
      <c r="Y2347" s="59">
        <v>0</v>
      </c>
      <c r="Z2347" s="59">
        <v>4.5368537885684618E-4</v>
      </c>
      <c r="AA2347" s="59">
        <v>2.6487748906402908E-4</v>
      </c>
      <c r="AB2347" s="59">
        <v>2.576655501159495E-4</v>
      </c>
      <c r="AC2347" s="59">
        <v>1.580429034751999E-5</v>
      </c>
      <c r="AD2347" s="59">
        <v>1.3772861705234755E-4</v>
      </c>
      <c r="AE2347" s="59">
        <v>2.7816323100331164E-5</v>
      </c>
      <c r="AF2347" s="59">
        <v>0</v>
      </c>
      <c r="AG2347" s="59">
        <v>0</v>
      </c>
      <c r="AH2347" s="17">
        <v>1.1309634404984828E-4</v>
      </c>
      <c r="AI2347" s="12">
        <v>2159</v>
      </c>
      <c r="AJ2347" s="16">
        <v>9</v>
      </c>
      <c r="AK2347" s="17">
        <v>0.9735455645890394</v>
      </c>
      <c r="AL2347" t="str">
        <f>IF(AK2347&lt;='CAV Tier 1 Analysis'!$A$5,"Tier 1", "Tier 2")</f>
        <v>Tier 2</v>
      </c>
      <c r="AM2347" t="str">
        <f t="shared" si="73"/>
        <v>Pennsylvania - Tier 2</v>
      </c>
      <c r="AN2347" t="str">
        <f t="shared" si="74"/>
        <v>South Versailles, Township Of - Tier 2</v>
      </c>
    </row>
    <row r="2348" spans="1:40" x14ac:dyDescent="0.3">
      <c r="A2348">
        <v>3</v>
      </c>
      <c r="B2348" t="s">
        <v>23</v>
      </c>
      <c r="C2348" t="s">
        <v>3816</v>
      </c>
      <c r="D2348" t="s">
        <v>6189</v>
      </c>
      <c r="E2348" t="s">
        <v>2758</v>
      </c>
      <c r="F2348" s="12">
        <v>857.68377714950691</v>
      </c>
      <c r="G2348" s="12">
        <v>1692.7984993195671</v>
      </c>
      <c r="H2348" s="12">
        <v>1161.3305206567145</v>
      </c>
      <c r="I2348">
        <v>1</v>
      </c>
      <c r="J2348" s="15">
        <v>5.1927705372144764E-2</v>
      </c>
      <c r="K2348" s="15">
        <v>0.94807229462785514</v>
      </c>
      <c r="L2348" s="58">
        <v>0.44042000000000003</v>
      </c>
      <c r="M2348">
        <v>4</v>
      </c>
      <c r="N2348">
        <v>0</v>
      </c>
      <c r="O2348" s="12">
        <v>13</v>
      </c>
      <c r="P2348" s="12">
        <v>1</v>
      </c>
      <c r="Q2348" s="12">
        <v>0</v>
      </c>
      <c r="R2348" s="12">
        <v>0.94807229462785514</v>
      </c>
      <c r="S2348" s="12">
        <v>60.305229116341351</v>
      </c>
      <c r="T2348" s="12">
        <v>1936.3036146082213</v>
      </c>
      <c r="U2348" s="12">
        <v>1078.6198374587143</v>
      </c>
      <c r="V2348" s="12">
        <v>0</v>
      </c>
      <c r="W2348" s="59">
        <v>9.8125301674116372E-6</v>
      </c>
      <c r="X2348" s="59">
        <v>6.4390463772315322E-5</v>
      </c>
      <c r="Y2348" s="59">
        <v>0</v>
      </c>
      <c r="Z2348" s="59">
        <v>4.2127928036707145E-4</v>
      </c>
      <c r="AA2348" s="59">
        <v>1.7658499270935274E-4</v>
      </c>
      <c r="AB2348" s="59">
        <v>0</v>
      </c>
      <c r="AC2348" s="59">
        <v>2.1188263255042997E-5</v>
      </c>
      <c r="AD2348" s="59">
        <v>1.7080589419705982E-4</v>
      </c>
      <c r="AE2348" s="59">
        <v>1.5854459336639673E-4</v>
      </c>
      <c r="AF2348" s="59">
        <v>2.2085947923170161E-4</v>
      </c>
      <c r="AG2348" s="59">
        <v>0</v>
      </c>
      <c r="AH2348" s="17">
        <v>1.1304231791512292E-4</v>
      </c>
      <c r="AI2348" s="12">
        <v>2160</v>
      </c>
      <c r="AJ2348" s="16">
        <v>9</v>
      </c>
      <c r="AK2348" s="17">
        <v>0.97365860690695449</v>
      </c>
      <c r="AL2348" t="str">
        <f>IF(AK2348&lt;='CAV Tier 1 Analysis'!$A$5,"Tier 1", "Tier 2")</f>
        <v>Tier 2</v>
      </c>
      <c r="AM2348" t="str">
        <f t="shared" si="73"/>
        <v>Pennsylvania - Tier 2</v>
      </c>
      <c r="AN2348" t="str">
        <f t="shared" si="74"/>
        <v>Wilmerding, Borough Of - Tier 2</v>
      </c>
    </row>
    <row r="2349" spans="1:40" x14ac:dyDescent="0.3">
      <c r="A2349">
        <v>3</v>
      </c>
      <c r="B2349" t="s">
        <v>23</v>
      </c>
      <c r="C2349" t="s">
        <v>4925</v>
      </c>
      <c r="D2349" t="s">
        <v>7412</v>
      </c>
      <c r="E2349" t="s">
        <v>2565</v>
      </c>
      <c r="F2349" s="12">
        <v>66.151892173208836</v>
      </c>
      <c r="G2349" s="12">
        <v>891.60763448797741</v>
      </c>
      <c r="H2349" s="12">
        <v>481.40608118587897</v>
      </c>
      <c r="I2349">
        <v>1</v>
      </c>
      <c r="J2349" s="15">
        <v>0</v>
      </c>
      <c r="K2349" s="15">
        <v>1.0000000000000002</v>
      </c>
      <c r="L2349" s="58">
        <v>0.77249999999999996</v>
      </c>
      <c r="M2349">
        <v>0</v>
      </c>
      <c r="N2349">
        <v>0</v>
      </c>
      <c r="O2349" s="12">
        <v>12</v>
      </c>
      <c r="P2349" s="12">
        <v>3</v>
      </c>
      <c r="Q2349" s="12">
        <v>0</v>
      </c>
      <c r="R2349" s="12">
        <v>1.0000000000000002</v>
      </c>
      <c r="S2349" s="12">
        <v>0</v>
      </c>
      <c r="T2349" s="12">
        <v>1038.3734150756113</v>
      </c>
      <c r="U2349" s="12">
        <v>972.22152290240251</v>
      </c>
      <c r="V2349" s="12">
        <v>0</v>
      </c>
      <c r="W2349" s="59">
        <v>1.7211251883033215E-5</v>
      </c>
      <c r="X2349" s="59">
        <v>0</v>
      </c>
      <c r="Y2349" s="59">
        <v>0</v>
      </c>
      <c r="Z2349" s="59">
        <v>3.8887318187729673E-4</v>
      </c>
      <c r="AA2349" s="59">
        <v>5.2975497812805816E-4</v>
      </c>
      <c r="AB2349" s="59">
        <v>0</v>
      </c>
      <c r="AC2349" s="59">
        <v>2.2348784343877475E-5</v>
      </c>
      <c r="AD2349" s="59">
        <v>0</v>
      </c>
      <c r="AE2349" s="59">
        <v>8.5022043864205305E-5</v>
      </c>
      <c r="AF2349" s="59">
        <v>1.9907323395050702E-4</v>
      </c>
      <c r="AG2349" s="59">
        <v>0</v>
      </c>
      <c r="AH2349" s="17">
        <v>1.1293486127699799E-4</v>
      </c>
      <c r="AI2349" s="12">
        <v>2161</v>
      </c>
      <c r="AJ2349" s="16">
        <v>9</v>
      </c>
      <c r="AK2349" s="17">
        <v>0.97377154176823144</v>
      </c>
      <c r="AL2349" t="str">
        <f>IF(AK2349&lt;='CAV Tier 1 Analysis'!$A$5,"Tier 1", "Tier 2")</f>
        <v>Tier 2</v>
      </c>
      <c r="AM2349" t="str">
        <f t="shared" si="73"/>
        <v>Pennsylvania - Tier 2</v>
      </c>
      <c r="AN2349" t="str">
        <f t="shared" si="74"/>
        <v>Linesville, Borough Of - Tier 2</v>
      </c>
    </row>
    <row r="2350" spans="1:40" x14ac:dyDescent="0.3">
      <c r="A2350">
        <v>3</v>
      </c>
      <c r="B2350" t="s">
        <v>23</v>
      </c>
      <c r="C2350" t="s">
        <v>5353</v>
      </c>
      <c r="D2350" t="s">
        <v>7877</v>
      </c>
      <c r="E2350" t="s">
        <v>2635</v>
      </c>
      <c r="F2350" s="12">
        <v>245.37433150861233</v>
      </c>
      <c r="G2350" s="12">
        <v>624.91858891861023</v>
      </c>
      <c r="H2350" s="12">
        <v>378.67605997480518</v>
      </c>
      <c r="I2350">
        <v>2</v>
      </c>
      <c r="J2350" s="15">
        <v>0</v>
      </c>
      <c r="K2350" s="15">
        <v>1.0000000000000002</v>
      </c>
      <c r="L2350" s="58">
        <v>2.0956099999999998</v>
      </c>
      <c r="M2350">
        <v>3</v>
      </c>
      <c r="N2350">
        <v>0</v>
      </c>
      <c r="O2350" s="12">
        <v>12</v>
      </c>
      <c r="P2350" s="12">
        <v>3</v>
      </c>
      <c r="Q2350" s="12">
        <v>0</v>
      </c>
      <c r="R2350" s="12">
        <v>2.0000000000000004</v>
      </c>
      <c r="S2350" s="12">
        <v>0</v>
      </c>
      <c r="T2350" s="12">
        <v>806.40717746565144</v>
      </c>
      <c r="U2350" s="12">
        <v>561.03284595703917</v>
      </c>
      <c r="V2350" s="12">
        <v>0</v>
      </c>
      <c r="W2350" s="59">
        <v>4.6690060270036549E-5</v>
      </c>
      <c r="X2350" s="59">
        <v>4.8292847829236488E-5</v>
      </c>
      <c r="Y2350" s="59">
        <v>0</v>
      </c>
      <c r="Z2350" s="59">
        <v>3.8887318187729673E-4</v>
      </c>
      <c r="AA2350" s="59">
        <v>5.2975497812805816E-4</v>
      </c>
      <c r="AB2350" s="59">
        <v>0</v>
      </c>
      <c r="AC2350" s="59">
        <v>4.469756868775495E-5</v>
      </c>
      <c r="AD2350" s="59">
        <v>0</v>
      </c>
      <c r="AE2350" s="59">
        <v>6.6028641931190142E-5</v>
      </c>
      <c r="AF2350" s="59">
        <v>1.1487775200008219E-4</v>
      </c>
      <c r="AG2350" s="59">
        <v>0</v>
      </c>
      <c r="AH2350" s="17">
        <v>1.1265591188396866E-4</v>
      </c>
      <c r="AI2350" s="12">
        <v>2162</v>
      </c>
      <c r="AJ2350" s="16">
        <v>9</v>
      </c>
      <c r="AK2350" s="17">
        <v>0.97388419768011536</v>
      </c>
      <c r="AL2350" t="str">
        <f>IF(AK2350&lt;='CAV Tier 1 Analysis'!$A$5,"Tier 1", "Tier 2")</f>
        <v>Tier 2</v>
      </c>
      <c r="AM2350" t="str">
        <f t="shared" si="73"/>
        <v>Pennsylvania - Tier 2</v>
      </c>
      <c r="AN2350" t="str">
        <f t="shared" si="74"/>
        <v>Rural Valley,Borough - Tier 2</v>
      </c>
    </row>
    <row r="2351" spans="1:40" x14ac:dyDescent="0.3">
      <c r="A2351">
        <v>3</v>
      </c>
      <c r="B2351" t="s">
        <v>23</v>
      </c>
      <c r="C2351" t="s">
        <v>5176</v>
      </c>
      <c r="D2351" t="s">
        <v>7687</v>
      </c>
      <c r="E2351" t="s">
        <v>2616</v>
      </c>
      <c r="F2351" s="12">
        <v>1885.8481181107682</v>
      </c>
      <c r="G2351" s="12">
        <v>705.64797747090199</v>
      </c>
      <c r="H2351" s="12">
        <v>132.11087118150908</v>
      </c>
      <c r="I2351">
        <v>0</v>
      </c>
      <c r="J2351" s="15">
        <v>0</v>
      </c>
      <c r="K2351" s="15">
        <v>0.99999999999999978</v>
      </c>
      <c r="L2351" s="58">
        <v>9.1893399999999996</v>
      </c>
      <c r="M2351">
        <v>2</v>
      </c>
      <c r="N2351">
        <v>0</v>
      </c>
      <c r="O2351" s="12">
        <v>16</v>
      </c>
      <c r="P2351" s="12">
        <v>2</v>
      </c>
      <c r="Q2351" s="12">
        <v>0</v>
      </c>
      <c r="R2351" s="12">
        <v>0</v>
      </c>
      <c r="S2351" s="12">
        <v>0</v>
      </c>
      <c r="T2351" s="12">
        <v>655.59942424428084</v>
      </c>
      <c r="U2351" s="12">
        <v>0</v>
      </c>
      <c r="V2351" s="12">
        <v>50.048553226621152</v>
      </c>
      <c r="W2351" s="59">
        <v>2.0473792282049507E-4</v>
      </c>
      <c r="X2351" s="59">
        <v>3.2195231886157661E-5</v>
      </c>
      <c r="Y2351" s="59">
        <v>0</v>
      </c>
      <c r="Z2351" s="59">
        <v>5.1849757583639564E-4</v>
      </c>
      <c r="AA2351" s="59">
        <v>3.5316998541870548E-4</v>
      </c>
      <c r="AB2351" s="59">
        <v>0</v>
      </c>
      <c r="AC2351" s="59">
        <v>0</v>
      </c>
      <c r="AD2351" s="59">
        <v>0</v>
      </c>
      <c r="AE2351" s="59">
        <v>5.3680498938222661E-5</v>
      </c>
      <c r="AF2351" s="59">
        <v>0</v>
      </c>
      <c r="AG2351" s="59">
        <v>7.6440539221318875E-5</v>
      </c>
      <c r="AH2351" s="17">
        <v>1.1261106855648141E-4</v>
      </c>
      <c r="AI2351" s="12">
        <v>2163</v>
      </c>
      <c r="AJ2351" s="16">
        <v>9</v>
      </c>
      <c r="AK2351" s="17">
        <v>0.97399680874867189</v>
      </c>
      <c r="AL2351" t="str">
        <f>IF(AK2351&lt;='CAV Tier 1 Analysis'!$A$5,"Tier 1", "Tier 2")</f>
        <v>Tier 2</v>
      </c>
      <c r="AM2351" t="str">
        <f t="shared" si="73"/>
        <v>Pennsylvania - Tier 2</v>
      </c>
      <c r="AN2351" t="str">
        <f t="shared" si="74"/>
        <v>Frailey, Township Of - Tier 2</v>
      </c>
    </row>
    <row r="2352" spans="1:40" x14ac:dyDescent="0.3">
      <c r="A2352">
        <v>3</v>
      </c>
      <c r="B2352" t="s">
        <v>23</v>
      </c>
      <c r="C2352" t="s">
        <v>5494</v>
      </c>
      <c r="D2352" t="s">
        <v>8026</v>
      </c>
      <c r="E2352" t="s">
        <v>2677</v>
      </c>
      <c r="F2352" s="12">
        <v>147.32262058710711</v>
      </c>
      <c r="G2352" s="12">
        <v>1451.8079542443822</v>
      </c>
      <c r="H2352" s="12">
        <v>666.72119824974925</v>
      </c>
      <c r="I2352">
        <v>10</v>
      </c>
      <c r="J2352" s="15">
        <v>0</v>
      </c>
      <c r="K2352" s="15">
        <v>0.99999999999999989</v>
      </c>
      <c r="L2352" s="58">
        <v>0.42851999999999996</v>
      </c>
      <c r="M2352">
        <v>3</v>
      </c>
      <c r="N2352">
        <v>0</v>
      </c>
      <c r="O2352" s="12">
        <v>12</v>
      </c>
      <c r="P2352" s="12">
        <v>1</v>
      </c>
      <c r="Q2352" s="12">
        <v>0</v>
      </c>
      <c r="R2352" s="12">
        <v>9.9999999999999982</v>
      </c>
      <c r="S2352" s="12">
        <v>0</v>
      </c>
      <c r="T2352" s="12">
        <v>1468.8149351045279</v>
      </c>
      <c r="U2352" s="12">
        <v>1321.4923145174207</v>
      </c>
      <c r="V2352" s="12">
        <v>0</v>
      </c>
      <c r="W2352" s="59">
        <v>9.5473989086309287E-6</v>
      </c>
      <c r="X2352" s="59">
        <v>4.8292847829236488E-5</v>
      </c>
      <c r="Y2352" s="59">
        <v>0</v>
      </c>
      <c r="Z2352" s="59">
        <v>3.8887318187729673E-4</v>
      </c>
      <c r="AA2352" s="59">
        <v>1.7658499270935274E-4</v>
      </c>
      <c r="AB2352" s="59">
        <v>0</v>
      </c>
      <c r="AC2352" s="59">
        <v>2.2348784343877466E-4</v>
      </c>
      <c r="AD2352" s="59">
        <v>0</v>
      </c>
      <c r="AE2352" s="59">
        <v>1.2026660739553268E-4</v>
      </c>
      <c r="AF2352" s="59">
        <v>2.7059033614722027E-4</v>
      </c>
      <c r="AG2352" s="59">
        <v>0</v>
      </c>
      <c r="AH2352" s="17">
        <v>1.1251301893691314E-4</v>
      </c>
      <c r="AI2352" s="12">
        <v>2164</v>
      </c>
      <c r="AJ2352" s="16">
        <v>9</v>
      </c>
      <c r="AK2352" s="17">
        <v>0.97410932176760878</v>
      </c>
      <c r="AL2352" t="str">
        <f>IF(AK2352&lt;='CAV Tier 1 Analysis'!$A$5,"Tier 1", "Tier 2")</f>
        <v>Tier 2</v>
      </c>
      <c r="AM2352" t="str">
        <f t="shared" si="73"/>
        <v>Pennsylvania - Tier 2</v>
      </c>
      <c r="AN2352" t="str">
        <f t="shared" si="74"/>
        <v>Dover, Borough Of - Tier 2</v>
      </c>
    </row>
    <row r="2353" spans="1:40" x14ac:dyDescent="0.3">
      <c r="A2353">
        <v>3</v>
      </c>
      <c r="B2353" t="s">
        <v>23</v>
      </c>
      <c r="C2353" t="s">
        <v>4857</v>
      </c>
      <c r="D2353" t="s">
        <v>7338</v>
      </c>
      <c r="E2353" t="s">
        <v>2515</v>
      </c>
      <c r="F2353" s="12">
        <v>793.38918909154779</v>
      </c>
      <c r="G2353" s="12">
        <v>168.32369537662913</v>
      </c>
      <c r="H2353" s="12">
        <v>68.246775486025086</v>
      </c>
      <c r="I2353">
        <v>0</v>
      </c>
      <c r="J2353" s="15">
        <v>0</v>
      </c>
      <c r="K2353" s="15">
        <v>1</v>
      </c>
      <c r="L2353" s="58">
        <v>5.7681199999999997</v>
      </c>
      <c r="M2353">
        <v>0</v>
      </c>
      <c r="N2353">
        <v>0</v>
      </c>
      <c r="O2353" s="12">
        <v>14.2</v>
      </c>
      <c r="P2353" s="12">
        <v>3.4</v>
      </c>
      <c r="Q2353" s="12">
        <v>0</v>
      </c>
      <c r="R2353" s="12">
        <v>0</v>
      </c>
      <c r="S2353" s="12">
        <v>0</v>
      </c>
      <c r="T2353" s="12">
        <v>146.00391725560533</v>
      </c>
      <c r="U2353" s="12">
        <v>0</v>
      </c>
      <c r="V2353" s="12">
        <v>22.319778121023802</v>
      </c>
      <c r="W2353" s="59">
        <v>1.2851335431917352E-4</v>
      </c>
      <c r="X2353" s="59">
        <v>0</v>
      </c>
      <c r="Y2353" s="59">
        <v>0</v>
      </c>
      <c r="Z2353" s="59">
        <v>4.6016659855480113E-4</v>
      </c>
      <c r="AA2353" s="59">
        <v>6.0038897521179932E-4</v>
      </c>
      <c r="AB2353" s="59">
        <v>0</v>
      </c>
      <c r="AC2353" s="59">
        <v>0</v>
      </c>
      <c r="AD2353" s="59">
        <v>0</v>
      </c>
      <c r="AE2353" s="59">
        <v>1.1954804771603247E-5</v>
      </c>
      <c r="AF2353" s="59">
        <v>0</v>
      </c>
      <c r="AG2353" s="59">
        <v>3.4089614282071795E-5</v>
      </c>
      <c r="AH2353" s="17">
        <v>1.1228303155813173E-4</v>
      </c>
      <c r="AI2353" s="12">
        <v>2165</v>
      </c>
      <c r="AJ2353" s="16">
        <v>9</v>
      </c>
      <c r="AK2353" s="17">
        <v>0.97422160479916686</v>
      </c>
      <c r="AL2353" t="str">
        <f>IF(AK2353&lt;='CAV Tier 1 Analysis'!$A$5,"Tier 1", "Tier 2")</f>
        <v>Tier 2</v>
      </c>
      <c r="AM2353" t="str">
        <f t="shared" si="73"/>
        <v>Pennsylvania - Tier 2</v>
      </c>
      <c r="AN2353" t="str">
        <f t="shared" si="74"/>
        <v>Lausanne, Township Of - Tier 2</v>
      </c>
    </row>
    <row r="2354" spans="1:40" x14ac:dyDescent="0.3">
      <c r="A2354">
        <v>3</v>
      </c>
      <c r="B2354" t="s">
        <v>23</v>
      </c>
      <c r="C2354" t="s">
        <v>4829</v>
      </c>
      <c r="D2354" t="s">
        <v>7307</v>
      </c>
      <c r="E2354" t="s">
        <v>2818</v>
      </c>
      <c r="F2354" s="12">
        <v>840.75358755495165</v>
      </c>
      <c r="G2354" s="12">
        <v>383.94349076297817</v>
      </c>
      <c r="H2354" s="12">
        <v>215.27772535650206</v>
      </c>
      <c r="I2354">
        <v>0</v>
      </c>
      <c r="J2354" s="15">
        <v>0</v>
      </c>
      <c r="K2354" s="15">
        <v>1</v>
      </c>
      <c r="L2354" s="58">
        <v>15.514880000000002</v>
      </c>
      <c r="M2354">
        <v>0</v>
      </c>
      <c r="N2354">
        <v>0</v>
      </c>
      <c r="O2354" s="12">
        <v>13.666666666666666</v>
      </c>
      <c r="P2354" s="12">
        <v>2.3333333333333335</v>
      </c>
      <c r="Q2354" s="12">
        <v>0</v>
      </c>
      <c r="R2354" s="12">
        <v>0</v>
      </c>
      <c r="S2354" s="12">
        <v>0</v>
      </c>
      <c r="T2354" s="12">
        <v>418.1156228621569</v>
      </c>
      <c r="U2354" s="12">
        <v>0</v>
      </c>
      <c r="V2354" s="12">
        <v>0</v>
      </c>
      <c r="W2354" s="59">
        <v>3.4567056001946203E-4</v>
      </c>
      <c r="X2354" s="59">
        <v>0</v>
      </c>
      <c r="Y2354" s="59">
        <v>0</v>
      </c>
      <c r="Z2354" s="59">
        <v>4.4288334602692129E-4</v>
      </c>
      <c r="AA2354" s="59">
        <v>4.1203164965515643E-4</v>
      </c>
      <c r="AB2354" s="59">
        <v>0</v>
      </c>
      <c r="AC2354" s="59">
        <v>0</v>
      </c>
      <c r="AD2354" s="59">
        <v>0</v>
      </c>
      <c r="AE2354" s="59">
        <v>3.4235318731371076E-5</v>
      </c>
      <c r="AF2354" s="59">
        <v>0</v>
      </c>
      <c r="AG2354" s="59">
        <v>0</v>
      </c>
      <c r="AH2354" s="17">
        <v>1.1225644313026462E-4</v>
      </c>
      <c r="AI2354" s="12">
        <v>2166</v>
      </c>
      <c r="AJ2354" s="16">
        <v>9</v>
      </c>
      <c r="AK2354" s="17">
        <v>0.97433386124229715</v>
      </c>
      <c r="AL2354" t="str">
        <f>IF(AK2354&lt;='CAV Tier 1 Analysis'!$A$5,"Tier 1", "Tier 2")</f>
        <v>Tier 2</v>
      </c>
      <c r="AM2354" t="str">
        <f t="shared" si="73"/>
        <v>Pennsylvania - Tier 2</v>
      </c>
      <c r="AN2354" t="str">
        <f t="shared" si="74"/>
        <v>Stevens, Township Of - Tier 2</v>
      </c>
    </row>
    <row r="2355" spans="1:40" x14ac:dyDescent="0.3">
      <c r="A2355">
        <v>3</v>
      </c>
      <c r="B2355" t="s">
        <v>23</v>
      </c>
      <c r="C2355" t="s">
        <v>5341</v>
      </c>
      <c r="D2355" t="s">
        <v>7865</v>
      </c>
      <c r="E2355" t="s">
        <v>2697</v>
      </c>
      <c r="F2355" s="12">
        <v>4456.0611622554861</v>
      </c>
      <c r="G2355" s="12">
        <v>2603.2000491306544</v>
      </c>
      <c r="H2355" s="12">
        <v>901.40991312964275</v>
      </c>
      <c r="I2355">
        <v>3</v>
      </c>
      <c r="J2355" s="15">
        <v>1.3526681179911874E-2</v>
      </c>
      <c r="K2355" s="15">
        <v>0.98647331882008826</v>
      </c>
      <c r="L2355" s="58">
        <v>10.693680000000001</v>
      </c>
      <c r="M2355">
        <v>1</v>
      </c>
      <c r="N2355">
        <v>0</v>
      </c>
      <c r="O2355" s="12">
        <v>15</v>
      </c>
      <c r="P2355" s="12">
        <v>1</v>
      </c>
      <c r="Q2355" s="12">
        <v>0</v>
      </c>
      <c r="R2355" s="12">
        <v>2.9594199564602648</v>
      </c>
      <c r="S2355" s="12">
        <v>12.193084507316735</v>
      </c>
      <c r="T2355" s="12">
        <v>2648.6752766178238</v>
      </c>
      <c r="U2355" s="12">
        <v>0</v>
      </c>
      <c r="V2355" s="12">
        <v>0</v>
      </c>
      <c r="W2355" s="59">
        <v>2.3825452431916461E-4</v>
      </c>
      <c r="X2355" s="59">
        <v>1.6097615943078831E-5</v>
      </c>
      <c r="Y2355" s="59">
        <v>0</v>
      </c>
      <c r="Z2355" s="59">
        <v>4.8609147734662091E-4</v>
      </c>
      <c r="AA2355" s="59">
        <v>1.7658499270935274E-4</v>
      </c>
      <c r="AB2355" s="59">
        <v>0</v>
      </c>
      <c r="AC2355" s="59">
        <v>6.6139438389897705E-5</v>
      </c>
      <c r="AD2355" s="59">
        <v>3.4535159434925359E-5</v>
      </c>
      <c r="AE2355" s="59">
        <v>2.1687360469859355E-4</v>
      </c>
      <c r="AF2355" s="59">
        <v>0</v>
      </c>
      <c r="AG2355" s="59">
        <v>0</v>
      </c>
      <c r="AH2355" s="17">
        <v>1.1223425571287578E-4</v>
      </c>
      <c r="AI2355" s="12">
        <v>2167</v>
      </c>
      <c r="AJ2355" s="16">
        <v>9</v>
      </c>
      <c r="AK2355" s="17">
        <v>0.97444609549800998</v>
      </c>
      <c r="AL2355" t="str">
        <f>IF(AK2355&lt;='CAV Tier 1 Analysis'!$A$5,"Tier 1", "Tier 2")</f>
        <v>Tier 2</v>
      </c>
      <c r="AM2355" t="str">
        <f t="shared" si="73"/>
        <v>Pennsylvania - Tier 2</v>
      </c>
      <c r="AN2355" t="str">
        <f t="shared" si="74"/>
        <v>West Sadsbury, Township Of - Tier 2</v>
      </c>
    </row>
    <row r="2356" spans="1:40" x14ac:dyDescent="0.3">
      <c r="A2356">
        <v>3</v>
      </c>
      <c r="B2356" t="s">
        <v>23</v>
      </c>
      <c r="C2356" t="s">
        <v>5178</v>
      </c>
      <c r="D2356" t="s">
        <v>7689</v>
      </c>
      <c r="E2356" t="s">
        <v>2666</v>
      </c>
      <c r="F2356" s="12">
        <v>2674.1138497834245</v>
      </c>
      <c r="G2356" s="12">
        <v>817.71892339247756</v>
      </c>
      <c r="H2356" s="12">
        <v>384.52765772393661</v>
      </c>
      <c r="I2356">
        <v>3</v>
      </c>
      <c r="J2356" s="15">
        <v>0</v>
      </c>
      <c r="K2356" s="15">
        <v>1</v>
      </c>
      <c r="L2356" s="58">
        <v>13.0303</v>
      </c>
      <c r="M2356">
        <v>0</v>
      </c>
      <c r="N2356">
        <v>0</v>
      </c>
      <c r="O2356" s="12">
        <v>15.25</v>
      </c>
      <c r="P2356" s="12">
        <v>1.75</v>
      </c>
      <c r="Q2356" s="12">
        <v>0</v>
      </c>
      <c r="R2356" s="12">
        <v>3</v>
      </c>
      <c r="S2356" s="12">
        <v>0</v>
      </c>
      <c r="T2356" s="12">
        <v>866.41172947773293</v>
      </c>
      <c r="U2356" s="12">
        <v>0</v>
      </c>
      <c r="V2356" s="12">
        <v>0</v>
      </c>
      <c r="W2356" s="59">
        <v>2.9031427237733039E-4</v>
      </c>
      <c r="X2356" s="59">
        <v>0</v>
      </c>
      <c r="Y2356" s="59">
        <v>0</v>
      </c>
      <c r="Z2356" s="59">
        <v>4.9419300196906464E-4</v>
      </c>
      <c r="AA2356" s="59">
        <v>3.0902373724136731E-4</v>
      </c>
      <c r="AB2356" s="59">
        <v>0</v>
      </c>
      <c r="AC2356" s="59">
        <v>6.7046353031632405E-5</v>
      </c>
      <c r="AD2356" s="59">
        <v>0</v>
      </c>
      <c r="AE2356" s="59">
        <v>7.0941816304834597E-5</v>
      </c>
      <c r="AF2356" s="59">
        <v>0</v>
      </c>
      <c r="AG2356" s="59">
        <v>0</v>
      </c>
      <c r="AH2356" s="17">
        <v>1.1195628917492996E-4</v>
      </c>
      <c r="AI2356" s="12">
        <v>2168</v>
      </c>
      <c r="AJ2356" s="16">
        <v>9</v>
      </c>
      <c r="AK2356" s="17">
        <v>0.97455805178718491</v>
      </c>
      <c r="AL2356" t="str">
        <f>IF(AK2356&lt;='CAV Tier 1 Analysis'!$A$5,"Tier 1", "Tier 2")</f>
        <v>Tier 2</v>
      </c>
      <c r="AM2356" t="str">
        <f t="shared" si="73"/>
        <v>Pennsylvania - Tier 2</v>
      </c>
      <c r="AN2356" t="str">
        <f t="shared" si="74"/>
        <v>Hubley, City Of - Tier 2</v>
      </c>
    </row>
    <row r="2357" spans="1:40" x14ac:dyDescent="0.3">
      <c r="A2357">
        <v>3</v>
      </c>
      <c r="B2357" t="s">
        <v>23</v>
      </c>
      <c r="C2357" t="s">
        <v>4418</v>
      </c>
      <c r="D2357" t="s">
        <v>6833</v>
      </c>
      <c r="E2357" t="s">
        <v>2370</v>
      </c>
      <c r="F2357" s="12">
        <v>216.77113374823901</v>
      </c>
      <c r="G2357" s="12">
        <v>1018.4216602164855</v>
      </c>
      <c r="H2357" s="12">
        <v>546.55852314770493</v>
      </c>
      <c r="I2357">
        <v>0</v>
      </c>
      <c r="J2357" s="15">
        <v>3.5927973643352137E-2</v>
      </c>
      <c r="K2357" s="15">
        <v>0.9640720263566479</v>
      </c>
      <c r="L2357" s="58">
        <v>1.0562800000000001</v>
      </c>
      <c r="M2357">
        <v>0</v>
      </c>
      <c r="N2357">
        <v>0</v>
      </c>
      <c r="O2357" s="12">
        <v>16</v>
      </c>
      <c r="P2357" s="12">
        <v>2</v>
      </c>
      <c r="Q2357" s="12">
        <v>0</v>
      </c>
      <c r="R2357" s="12">
        <v>0</v>
      </c>
      <c r="S2357" s="12">
        <v>19.636740214200213</v>
      </c>
      <c r="T2357" s="12">
        <v>1130.4165948208965</v>
      </c>
      <c r="U2357" s="12">
        <v>913.64546107265755</v>
      </c>
      <c r="V2357" s="12">
        <v>0</v>
      </c>
      <c r="W2357" s="59">
        <v>2.3533852607133109E-5</v>
      </c>
      <c r="X2357" s="59">
        <v>0</v>
      </c>
      <c r="Y2357" s="59">
        <v>0</v>
      </c>
      <c r="Z2357" s="59">
        <v>5.1849757583639564E-4</v>
      </c>
      <c r="AA2357" s="59">
        <v>3.5316998541870548E-4</v>
      </c>
      <c r="AB2357" s="59">
        <v>0</v>
      </c>
      <c r="AC2357" s="59">
        <v>0</v>
      </c>
      <c r="AD2357" s="59">
        <v>5.5618244396868637E-5</v>
      </c>
      <c r="AE2357" s="59">
        <v>9.2558541960253656E-5</v>
      </c>
      <c r="AF2357" s="59">
        <v>1.8707912994659598E-4</v>
      </c>
      <c r="AG2357" s="59">
        <v>0</v>
      </c>
      <c r="AH2357" s="17">
        <v>1.1185975728781385E-4</v>
      </c>
      <c r="AI2357" s="12">
        <v>2169</v>
      </c>
      <c r="AJ2357" s="16">
        <v>9</v>
      </c>
      <c r="AK2357" s="17">
        <v>0.97466991154447269</v>
      </c>
      <c r="AL2357" t="str">
        <f>IF(AK2357&lt;='CAV Tier 1 Analysis'!$A$5,"Tier 1", "Tier 2")</f>
        <v>Tier 2</v>
      </c>
      <c r="AM2357" t="str">
        <f t="shared" si="73"/>
        <v>Pennsylvania - Tier 2</v>
      </c>
      <c r="AN2357" t="str">
        <f t="shared" si="74"/>
        <v>Palo Alto, Borough Of - Tier 2</v>
      </c>
    </row>
    <row r="2358" spans="1:40" x14ac:dyDescent="0.3">
      <c r="A2358">
        <v>3</v>
      </c>
      <c r="B2358" t="s">
        <v>23</v>
      </c>
      <c r="C2358" t="s">
        <v>5197</v>
      </c>
      <c r="D2358" t="s">
        <v>7708</v>
      </c>
      <c r="E2358" t="s">
        <v>2442</v>
      </c>
      <c r="F2358" s="12">
        <v>22.353059033939616</v>
      </c>
      <c r="G2358" s="12">
        <v>494.85146959062683</v>
      </c>
      <c r="H2358" s="12">
        <v>269.74182870074173</v>
      </c>
      <c r="I2358">
        <v>1</v>
      </c>
      <c r="J2358" s="15">
        <v>5.9017385748394248E-2</v>
      </c>
      <c r="K2358" s="15">
        <v>0.94098261425160568</v>
      </c>
      <c r="L2358" s="58">
        <v>0.29736999999999997</v>
      </c>
      <c r="M2358">
        <v>1</v>
      </c>
      <c r="N2358">
        <v>0</v>
      </c>
      <c r="O2358" s="12">
        <v>14</v>
      </c>
      <c r="P2358" s="12">
        <v>3</v>
      </c>
      <c r="Q2358" s="12">
        <v>0</v>
      </c>
      <c r="R2358" s="12">
        <v>0.94098261425160568</v>
      </c>
      <c r="S2358" s="12">
        <v>15.919457556908958</v>
      </c>
      <c r="T2358" s="12">
        <v>567.54629378945458</v>
      </c>
      <c r="U2358" s="12">
        <v>545.19323475551494</v>
      </c>
      <c r="V2358" s="12">
        <v>0</v>
      </c>
      <c r="W2358" s="59">
        <v>6.6253850776149994E-6</v>
      </c>
      <c r="X2358" s="59">
        <v>1.6097615943078831E-5</v>
      </c>
      <c r="Y2358" s="59">
        <v>0</v>
      </c>
      <c r="Z2358" s="59">
        <v>4.5368537885684618E-4</v>
      </c>
      <c r="AA2358" s="59">
        <v>5.2975497812805816E-4</v>
      </c>
      <c r="AB2358" s="59">
        <v>0</v>
      </c>
      <c r="AC2358" s="59">
        <v>2.1029817517247177E-5</v>
      </c>
      <c r="AD2358" s="59">
        <v>4.5089575530742016E-5</v>
      </c>
      <c r="AE2358" s="59">
        <v>4.6470706188120629E-5</v>
      </c>
      <c r="AF2358" s="59">
        <v>1.1163441439427335E-4</v>
      </c>
      <c r="AG2358" s="59">
        <v>0</v>
      </c>
      <c r="AH2358" s="17">
        <v>1.1185344287599833E-4</v>
      </c>
      <c r="AI2358" s="12">
        <v>2170</v>
      </c>
      <c r="AJ2358" s="16">
        <v>9</v>
      </c>
      <c r="AK2358" s="17">
        <v>0.9747817649873487</v>
      </c>
      <c r="AL2358" t="str">
        <f>IF(AK2358&lt;='CAV Tier 1 Analysis'!$A$5,"Tier 1", "Tier 2")</f>
        <v>Tier 2</v>
      </c>
      <c r="AM2358" t="str">
        <f t="shared" si="73"/>
        <v>Pennsylvania - Tier 2</v>
      </c>
      <c r="AN2358" t="str">
        <f t="shared" si="74"/>
        <v>Rockwood, Borough Of - Tier 2</v>
      </c>
    </row>
    <row r="2359" spans="1:40" x14ac:dyDescent="0.3">
      <c r="A2359">
        <v>3</v>
      </c>
      <c r="B2359" t="s">
        <v>23</v>
      </c>
      <c r="C2359" t="s">
        <v>4321</v>
      </c>
      <c r="D2359" t="s">
        <v>6733</v>
      </c>
      <c r="E2359" t="s">
        <v>2731</v>
      </c>
      <c r="F2359" s="12">
        <v>122.15735185890236</v>
      </c>
      <c r="G2359" s="12">
        <v>29.614880443228774</v>
      </c>
      <c r="H2359" s="12">
        <v>25.592951151220461</v>
      </c>
      <c r="I2359">
        <v>0</v>
      </c>
      <c r="J2359" s="15">
        <v>0</v>
      </c>
      <c r="K2359" s="15">
        <v>1</v>
      </c>
      <c r="L2359" s="58">
        <v>2.3743300000000001</v>
      </c>
      <c r="M2359">
        <v>0</v>
      </c>
      <c r="N2359">
        <v>0</v>
      </c>
      <c r="O2359" s="12">
        <v>9</v>
      </c>
      <c r="P2359" s="12">
        <v>5</v>
      </c>
      <c r="Q2359" s="12">
        <v>0</v>
      </c>
      <c r="R2359" s="12">
        <v>0</v>
      </c>
      <c r="S2359" s="12">
        <v>0</v>
      </c>
      <c r="T2359" s="12">
        <v>32.547824843202498</v>
      </c>
      <c r="U2359" s="12">
        <v>0</v>
      </c>
      <c r="V2359" s="12">
        <v>0</v>
      </c>
      <c r="W2359" s="59">
        <v>5.2899924509310364E-5</v>
      </c>
      <c r="X2359" s="59">
        <v>0</v>
      </c>
      <c r="Y2359" s="59">
        <v>0</v>
      </c>
      <c r="Z2359" s="59">
        <v>2.9165488640797254E-4</v>
      </c>
      <c r="AA2359" s="59">
        <v>8.8292496354676364E-4</v>
      </c>
      <c r="AB2359" s="59">
        <v>0</v>
      </c>
      <c r="AC2359" s="59">
        <v>0</v>
      </c>
      <c r="AD2359" s="59">
        <v>0</v>
      </c>
      <c r="AE2359" s="59">
        <v>2.665016795813988E-6</v>
      </c>
      <c r="AF2359" s="59">
        <v>0</v>
      </c>
      <c r="AG2359" s="59">
        <v>0</v>
      </c>
      <c r="AH2359" s="17">
        <v>1.1183134465998734E-4</v>
      </c>
      <c r="AI2359" s="12">
        <v>2171</v>
      </c>
      <c r="AJ2359" s="16">
        <v>9</v>
      </c>
      <c r="AK2359" s="17">
        <v>0.97489359633200867</v>
      </c>
      <c r="AL2359" t="str">
        <f>IF(AK2359&lt;='CAV Tier 1 Analysis'!$A$5,"Tier 1", "Tier 2")</f>
        <v>Tier 2</v>
      </c>
      <c r="AM2359" t="str">
        <f t="shared" si="73"/>
        <v>Pennsylvania - Tier 2</v>
      </c>
      <c r="AN2359" t="str">
        <f t="shared" si="74"/>
        <v>Mount Jewett, Borough Of - Tier 2</v>
      </c>
    </row>
    <row r="2360" spans="1:40" x14ac:dyDescent="0.3">
      <c r="A2360">
        <v>3</v>
      </c>
      <c r="B2360" t="s">
        <v>23</v>
      </c>
      <c r="C2360" t="s">
        <v>4823</v>
      </c>
      <c r="D2360" t="s">
        <v>7301</v>
      </c>
      <c r="E2360" t="s">
        <v>2845</v>
      </c>
      <c r="F2360" s="12">
        <v>1573.2809770719039</v>
      </c>
      <c r="G2360" s="12">
        <v>1114.7383499769383</v>
      </c>
      <c r="H2360" s="12">
        <v>573.50658757981705</v>
      </c>
      <c r="I2360">
        <v>0</v>
      </c>
      <c r="J2360" s="15">
        <v>4.8839269625803351E-3</v>
      </c>
      <c r="K2360" s="15">
        <v>0.99511607303741967</v>
      </c>
      <c r="L2360" s="58">
        <v>5.32768</v>
      </c>
      <c r="M2360">
        <v>0</v>
      </c>
      <c r="N2360">
        <v>0</v>
      </c>
      <c r="O2360" s="12">
        <v>9</v>
      </c>
      <c r="P2360" s="12">
        <v>4</v>
      </c>
      <c r="Q2360" s="12">
        <v>0</v>
      </c>
      <c r="R2360" s="12">
        <v>0</v>
      </c>
      <c r="S2360" s="12">
        <v>2.8009642862985089</v>
      </c>
      <c r="T2360" s="12">
        <v>1248.543608638098</v>
      </c>
      <c r="U2360" s="12">
        <v>0</v>
      </c>
      <c r="V2360" s="12">
        <v>0</v>
      </c>
      <c r="W2360" s="59">
        <v>1.1870037855300764E-4</v>
      </c>
      <c r="X2360" s="59">
        <v>0</v>
      </c>
      <c r="Y2360" s="59">
        <v>0</v>
      </c>
      <c r="Z2360" s="59">
        <v>2.9165488640797254E-4</v>
      </c>
      <c r="AA2360" s="59">
        <v>7.0633997083741095E-4</v>
      </c>
      <c r="AB2360" s="59">
        <v>0</v>
      </c>
      <c r="AC2360" s="59">
        <v>0</v>
      </c>
      <c r="AD2360" s="59">
        <v>7.9333287767180545E-6</v>
      </c>
      <c r="AE2360" s="59">
        <v>1.0223078510948949E-4</v>
      </c>
      <c r="AF2360" s="59">
        <v>0</v>
      </c>
      <c r="AG2360" s="59">
        <v>0</v>
      </c>
      <c r="AH2360" s="17">
        <v>1.1153266815314535E-4</v>
      </c>
      <c r="AI2360" s="12">
        <v>2172</v>
      </c>
      <c r="AJ2360" s="16">
        <v>9</v>
      </c>
      <c r="AK2360" s="17">
        <v>0.97500512900016179</v>
      </c>
      <c r="AL2360" t="str">
        <f>IF(AK2360&lt;='CAV Tier 1 Analysis'!$A$5,"Tier 1", "Tier 2")</f>
        <v>Tier 2</v>
      </c>
      <c r="AM2360" t="str">
        <f t="shared" si="73"/>
        <v>Pennsylvania - Tier 2</v>
      </c>
      <c r="AN2360" t="str">
        <f t="shared" si="74"/>
        <v>Taylor, Township Of - Tier 2</v>
      </c>
    </row>
    <row r="2361" spans="1:40" x14ac:dyDescent="0.3">
      <c r="A2361">
        <v>3</v>
      </c>
      <c r="B2361" t="s">
        <v>23</v>
      </c>
      <c r="C2361" t="s">
        <v>4455</v>
      </c>
      <c r="D2361" t="s">
        <v>6871</v>
      </c>
      <c r="E2361" t="s">
        <v>2689</v>
      </c>
      <c r="F2361" s="12">
        <v>19.582542101796967</v>
      </c>
      <c r="G2361" s="12">
        <v>39.335474684630057</v>
      </c>
      <c r="H2361" s="12">
        <v>17.748365108592466</v>
      </c>
      <c r="I2361">
        <v>2</v>
      </c>
      <c r="J2361" s="15">
        <v>0.12537714327765107</v>
      </c>
      <c r="K2361" s="15">
        <v>0.87462285672234907</v>
      </c>
      <c r="L2361" s="58">
        <v>0.54355999999999993</v>
      </c>
      <c r="M2361">
        <v>6</v>
      </c>
      <c r="N2361">
        <v>0</v>
      </c>
      <c r="O2361" s="12">
        <v>11</v>
      </c>
      <c r="P2361" s="12">
        <v>4</v>
      </c>
      <c r="Q2361" s="12">
        <v>0</v>
      </c>
      <c r="R2361" s="12">
        <v>1.7492457134446981</v>
      </c>
      <c r="S2361" s="12">
        <v>2.2252393151640608</v>
      </c>
      <c r="T2361" s="12">
        <v>37.874575980420175</v>
      </c>
      <c r="U2361" s="12">
        <v>18.292033878623208</v>
      </c>
      <c r="V2361" s="12">
        <v>1.4608987042098818</v>
      </c>
      <c r="W2361" s="59">
        <v>1.2110482943095836E-5</v>
      </c>
      <c r="X2361" s="59">
        <v>9.6585695658472977E-5</v>
      </c>
      <c r="Y2361" s="59">
        <v>0</v>
      </c>
      <c r="Z2361" s="59">
        <v>3.56467083387522E-4</v>
      </c>
      <c r="AA2361" s="59">
        <v>7.0633997083741095E-4</v>
      </c>
      <c r="AB2361" s="59">
        <v>0</v>
      </c>
      <c r="AC2361" s="59">
        <v>3.9093515214227645E-5</v>
      </c>
      <c r="AD2361" s="59">
        <v>6.302670541153061E-6</v>
      </c>
      <c r="AE2361" s="59">
        <v>3.1011713258384772E-6</v>
      </c>
      <c r="AF2361" s="59">
        <v>3.745498586452616E-6</v>
      </c>
      <c r="AG2361" s="59">
        <v>2.2312709858340198E-6</v>
      </c>
      <c r="AH2361" s="17">
        <v>1.1145248722545523E-4</v>
      </c>
      <c r="AI2361" s="12">
        <v>2173</v>
      </c>
      <c r="AJ2361" s="16">
        <v>9</v>
      </c>
      <c r="AK2361" s="17">
        <v>0.97511658148738722</v>
      </c>
      <c r="AL2361" t="str">
        <f>IF(AK2361&lt;='CAV Tier 1 Analysis'!$A$5,"Tier 1", "Tier 2")</f>
        <v>Tier 2</v>
      </c>
      <c r="AM2361" t="str">
        <f t="shared" si="73"/>
        <v>Pennsylvania - Tier 2</v>
      </c>
      <c r="AN2361" t="str">
        <f t="shared" si="74"/>
        <v>Lawrenceville, Borough Of - Tier 2</v>
      </c>
    </row>
    <row r="2362" spans="1:40" x14ac:dyDescent="0.3">
      <c r="A2362">
        <v>3</v>
      </c>
      <c r="B2362" t="s">
        <v>23</v>
      </c>
      <c r="C2362" t="s">
        <v>3951</v>
      </c>
      <c r="D2362" t="s">
        <v>6334</v>
      </c>
      <c r="E2362" t="s">
        <v>2930</v>
      </c>
      <c r="F2362" s="12">
        <v>130.36292980273259</v>
      </c>
      <c r="G2362" s="12">
        <v>357.0361954260502</v>
      </c>
      <c r="H2362" s="12">
        <v>222.76041727191296</v>
      </c>
      <c r="I2362">
        <v>2</v>
      </c>
      <c r="J2362" s="15">
        <v>0.16727147404058629</v>
      </c>
      <c r="K2362" s="15">
        <v>0.83272852595941371</v>
      </c>
      <c r="L2362" s="58">
        <v>0.49327000000000004</v>
      </c>
      <c r="M2362">
        <v>0</v>
      </c>
      <c r="N2362">
        <v>0</v>
      </c>
      <c r="O2362" s="12">
        <v>11</v>
      </c>
      <c r="P2362" s="12">
        <v>2</v>
      </c>
      <c r="Q2362" s="12">
        <v>1</v>
      </c>
      <c r="R2362" s="12">
        <v>1.6654570519188274</v>
      </c>
      <c r="S2362" s="12">
        <v>37.26146335496896</v>
      </c>
      <c r="T2362" s="12">
        <v>457.27104388797773</v>
      </c>
      <c r="U2362" s="12">
        <v>326.90811408524513</v>
      </c>
      <c r="V2362" s="12">
        <v>0</v>
      </c>
      <c r="W2362" s="59">
        <v>1.0990024875525949E-5</v>
      </c>
      <c r="X2362" s="59">
        <v>0</v>
      </c>
      <c r="Y2362" s="59">
        <v>0</v>
      </c>
      <c r="Z2362" s="59">
        <v>3.56467083387522E-4</v>
      </c>
      <c r="AA2362" s="59">
        <v>3.5316998541870548E-4</v>
      </c>
      <c r="AB2362" s="59">
        <v>2.576655501159495E-4</v>
      </c>
      <c r="AC2362" s="59">
        <v>3.7220940487323815E-5</v>
      </c>
      <c r="AD2362" s="59">
        <v>1.0553773960725772E-4</v>
      </c>
      <c r="AE2362" s="59">
        <v>3.7441365684852018E-5</v>
      </c>
      <c r="AF2362" s="59">
        <v>6.6938093780653763E-5</v>
      </c>
      <c r="AG2362" s="59">
        <v>0</v>
      </c>
      <c r="AH2362" s="17">
        <v>1.1140279848707185E-4</v>
      </c>
      <c r="AI2362" s="12">
        <v>2174</v>
      </c>
      <c r="AJ2362" s="16">
        <v>9</v>
      </c>
      <c r="AK2362" s="17">
        <v>0.97522798428587432</v>
      </c>
      <c r="AL2362" t="str">
        <f>IF(AK2362&lt;='CAV Tier 1 Analysis'!$A$5,"Tier 1", "Tier 2")</f>
        <v>Tier 2</v>
      </c>
      <c r="AM2362" t="str">
        <f t="shared" si="73"/>
        <v>Pennsylvania - Tier 2</v>
      </c>
      <c r="AN2362" t="str">
        <f t="shared" si="74"/>
        <v>Vintondale, Borough Of - Tier 2</v>
      </c>
    </row>
    <row r="2363" spans="1:40" x14ac:dyDescent="0.3">
      <c r="A2363">
        <v>3</v>
      </c>
      <c r="B2363" t="s">
        <v>23</v>
      </c>
      <c r="C2363" t="s">
        <v>4828</v>
      </c>
      <c r="D2363" t="s">
        <v>7306</v>
      </c>
      <c r="E2363" t="s">
        <v>2902</v>
      </c>
      <c r="F2363" s="12">
        <v>881.61180508558027</v>
      </c>
      <c r="G2363" s="12">
        <v>687.52173367322314</v>
      </c>
      <c r="H2363" s="12">
        <v>324.73051618865304</v>
      </c>
      <c r="I2363">
        <v>0</v>
      </c>
      <c r="J2363" s="15">
        <v>3.122220261912417E-2</v>
      </c>
      <c r="K2363" s="15">
        <v>0.96877779738087566</v>
      </c>
      <c r="L2363" s="58">
        <v>16.26727</v>
      </c>
      <c r="M2363">
        <v>0</v>
      </c>
      <c r="N2363">
        <v>0</v>
      </c>
      <c r="O2363" s="12">
        <v>13</v>
      </c>
      <c r="P2363" s="12">
        <v>2</v>
      </c>
      <c r="Q2363" s="12">
        <v>0</v>
      </c>
      <c r="R2363" s="12">
        <v>0</v>
      </c>
      <c r="S2363" s="12">
        <v>10.138801973054907</v>
      </c>
      <c r="T2363" s="12">
        <v>702.58648831240646</v>
      </c>
      <c r="U2363" s="12">
        <v>0</v>
      </c>
      <c r="V2363" s="12">
        <v>0</v>
      </c>
      <c r="W2363" s="59">
        <v>3.624337623550935E-4</v>
      </c>
      <c r="X2363" s="59">
        <v>0</v>
      </c>
      <c r="Y2363" s="59">
        <v>0</v>
      </c>
      <c r="Z2363" s="59">
        <v>4.2127928036707145E-4</v>
      </c>
      <c r="AA2363" s="59">
        <v>3.5316998541870548E-4</v>
      </c>
      <c r="AB2363" s="59">
        <v>0</v>
      </c>
      <c r="AC2363" s="59">
        <v>0</v>
      </c>
      <c r="AD2363" s="59">
        <v>2.8716699405181236E-5</v>
      </c>
      <c r="AE2363" s="59">
        <v>5.7527801040000275E-5</v>
      </c>
      <c r="AF2363" s="59">
        <v>0</v>
      </c>
      <c r="AG2363" s="59">
        <v>0</v>
      </c>
      <c r="AH2363" s="17">
        <v>1.1119341168964107E-4</v>
      </c>
      <c r="AI2363" s="12">
        <v>2175</v>
      </c>
      <c r="AJ2363" s="16">
        <v>9</v>
      </c>
      <c r="AK2363" s="17">
        <v>0.97533917769756395</v>
      </c>
      <c r="AL2363" t="str">
        <f>IF(AK2363&lt;='CAV Tier 1 Analysis'!$A$5,"Tier 1", "Tier 2")</f>
        <v>Tier 2</v>
      </c>
      <c r="AM2363" t="str">
        <f t="shared" si="73"/>
        <v>Pennsylvania - Tier 2</v>
      </c>
      <c r="AN2363" t="str">
        <f t="shared" si="74"/>
        <v>Standing Stone, Township Of - Tier 2</v>
      </c>
    </row>
    <row r="2364" spans="1:40" x14ac:dyDescent="0.3">
      <c r="A2364">
        <v>3</v>
      </c>
      <c r="B2364" t="s">
        <v>23</v>
      </c>
      <c r="C2364" t="s">
        <v>5440</v>
      </c>
      <c r="D2364" t="s">
        <v>7969</v>
      </c>
      <c r="E2364" t="s">
        <v>2788</v>
      </c>
      <c r="F2364" s="12">
        <v>100.61570787058139</v>
      </c>
      <c r="G2364" s="12">
        <v>621.65926604395941</v>
      </c>
      <c r="H2364" s="12">
        <v>311.10621020279751</v>
      </c>
      <c r="I2364">
        <v>0</v>
      </c>
      <c r="J2364" s="15">
        <v>1.3295374501056587E-2</v>
      </c>
      <c r="K2364" s="15">
        <v>0.98670462549894344</v>
      </c>
      <c r="L2364" s="58">
        <v>0.34072000000000002</v>
      </c>
      <c r="M2364">
        <v>1</v>
      </c>
      <c r="N2364">
        <v>0</v>
      </c>
      <c r="O2364" s="12">
        <v>9</v>
      </c>
      <c r="P2364" s="12">
        <v>4</v>
      </c>
      <c r="Q2364" s="12">
        <v>0</v>
      </c>
      <c r="R2364" s="12">
        <v>0</v>
      </c>
      <c r="S2364" s="12">
        <v>4.1362735742506249</v>
      </c>
      <c r="T2364" s="12">
        <v>719.670309918562</v>
      </c>
      <c r="U2364" s="12">
        <v>619.05460204798055</v>
      </c>
      <c r="V2364" s="12">
        <v>0</v>
      </c>
      <c r="W2364" s="59">
        <v>7.5912203774590003E-6</v>
      </c>
      <c r="X2364" s="59">
        <v>1.6097615943078831E-5</v>
      </c>
      <c r="Y2364" s="59">
        <v>0</v>
      </c>
      <c r="Z2364" s="59">
        <v>2.9165488640797254E-4</v>
      </c>
      <c r="AA2364" s="59">
        <v>7.0633997083741095E-4</v>
      </c>
      <c r="AB2364" s="59">
        <v>0</v>
      </c>
      <c r="AC2364" s="59">
        <v>0</v>
      </c>
      <c r="AD2364" s="59">
        <v>1.1715400419598129E-5</v>
      </c>
      <c r="AE2364" s="59">
        <v>5.8926624824275461E-5</v>
      </c>
      <c r="AF2364" s="59">
        <v>1.2675835570244515E-4</v>
      </c>
      <c r="AG2364" s="59">
        <v>0</v>
      </c>
      <c r="AH2364" s="17">
        <v>1.1082582495565818E-4</v>
      </c>
      <c r="AI2364" s="12">
        <v>2176</v>
      </c>
      <c r="AJ2364" s="16">
        <v>9</v>
      </c>
      <c r="AK2364" s="17">
        <v>0.97545000352251965</v>
      </c>
      <c r="AL2364" t="str">
        <f>IF(AK2364&lt;='CAV Tier 1 Analysis'!$A$5,"Tier 1", "Tier 2")</f>
        <v>Tier 2</v>
      </c>
      <c r="AM2364" t="str">
        <f t="shared" si="73"/>
        <v>Pennsylvania - Tier 2</v>
      </c>
      <c r="AN2364" t="str">
        <f t="shared" si="74"/>
        <v>South New Castle, Borough Of - Tier 2</v>
      </c>
    </row>
    <row r="2365" spans="1:40" x14ac:dyDescent="0.3">
      <c r="A2365">
        <v>3</v>
      </c>
      <c r="B2365" t="s">
        <v>23</v>
      </c>
      <c r="C2365" t="s">
        <v>4488</v>
      </c>
      <c r="D2365" t="s">
        <v>6910</v>
      </c>
      <c r="E2365" t="s">
        <v>2269</v>
      </c>
      <c r="F2365" s="12">
        <v>80.829755855729346</v>
      </c>
      <c r="G2365" s="12">
        <v>91.217215159722741</v>
      </c>
      <c r="H2365" s="12">
        <v>60.278051707106769</v>
      </c>
      <c r="I2365">
        <v>1</v>
      </c>
      <c r="J2365" s="15">
        <v>2.6717313399894291E-4</v>
      </c>
      <c r="K2365" s="15">
        <v>0.99973282686600129</v>
      </c>
      <c r="L2365" s="58">
        <v>1.7217300000000002</v>
      </c>
      <c r="M2365">
        <v>4</v>
      </c>
      <c r="N2365">
        <v>0</v>
      </c>
      <c r="O2365" s="12">
        <v>17</v>
      </c>
      <c r="P2365" s="12">
        <v>3</v>
      </c>
      <c r="Q2365" s="12">
        <v>0</v>
      </c>
      <c r="R2365" s="12">
        <v>0.99973282686600129</v>
      </c>
      <c r="S2365" s="12">
        <v>1.6104675985938045E-2</v>
      </c>
      <c r="T2365" s="12">
        <v>90.667599599738097</v>
      </c>
      <c r="U2365" s="12">
        <v>9.8378437440087509</v>
      </c>
      <c r="V2365" s="12">
        <v>0.54961555998464462</v>
      </c>
      <c r="W2365" s="59">
        <v>3.8360037158025611E-5</v>
      </c>
      <c r="X2365" s="59">
        <v>6.4390463772315322E-5</v>
      </c>
      <c r="Y2365" s="59">
        <v>0</v>
      </c>
      <c r="Z2365" s="59">
        <v>5.5090367432617036E-4</v>
      </c>
      <c r="AA2365" s="59">
        <v>5.2975497812805816E-4</v>
      </c>
      <c r="AB2365" s="59">
        <v>0</v>
      </c>
      <c r="AC2365" s="59">
        <v>2.2342813349123255E-5</v>
      </c>
      <c r="AD2365" s="59">
        <v>4.5614180110737142E-8</v>
      </c>
      <c r="AE2365" s="59">
        <v>7.4238655557931513E-6</v>
      </c>
      <c r="AF2365" s="59">
        <v>2.0144085715907229E-6</v>
      </c>
      <c r="AG2365" s="59">
        <v>8.3944304202796461E-7</v>
      </c>
      <c r="AH2365" s="17">
        <v>1.1055229982574687E-4</v>
      </c>
      <c r="AI2365" s="12">
        <v>2177</v>
      </c>
      <c r="AJ2365" s="16">
        <v>9</v>
      </c>
      <c r="AK2365" s="17">
        <v>0.97556055582234535</v>
      </c>
      <c r="AL2365" t="str">
        <f>IF(AK2365&lt;='CAV Tier 1 Analysis'!$A$5,"Tier 1", "Tier 2")</f>
        <v>Tier 2</v>
      </c>
      <c r="AM2365" t="str">
        <f t="shared" si="73"/>
        <v>Pennsylvania - Tier 2</v>
      </c>
      <c r="AN2365" t="str">
        <f t="shared" si="74"/>
        <v>Prompton, Borough Of - Tier 2</v>
      </c>
    </row>
    <row r="2366" spans="1:40" x14ac:dyDescent="0.3">
      <c r="A2366">
        <v>3</v>
      </c>
      <c r="B2366" t="s">
        <v>23</v>
      </c>
      <c r="C2366" t="s">
        <v>3675</v>
      </c>
      <c r="D2366" t="s">
        <v>6428</v>
      </c>
      <c r="E2366" t="s">
        <v>2765</v>
      </c>
      <c r="F2366" s="12">
        <v>4923.5955743052391</v>
      </c>
      <c r="G2366" s="12">
        <v>1585.2676568030899</v>
      </c>
      <c r="H2366" s="12">
        <v>728.42338844974392</v>
      </c>
      <c r="I2366">
        <v>0</v>
      </c>
      <c r="J2366" s="15">
        <v>6.5837298313971369E-3</v>
      </c>
      <c r="K2366" s="15">
        <v>0.99341627016860301</v>
      </c>
      <c r="L2366" s="58">
        <v>13.068580000000003</v>
      </c>
      <c r="M2366">
        <v>2</v>
      </c>
      <c r="N2366">
        <v>0</v>
      </c>
      <c r="O2366" s="12">
        <v>15.375</v>
      </c>
      <c r="P2366" s="12">
        <v>1.375</v>
      </c>
      <c r="Q2366" s="12">
        <v>0</v>
      </c>
      <c r="R2366" s="12">
        <v>0</v>
      </c>
      <c r="S2366" s="12">
        <v>4.7957427924239635</v>
      </c>
      <c r="T2366" s="12">
        <v>1635.6832555574381</v>
      </c>
      <c r="U2366" s="12">
        <v>0</v>
      </c>
      <c r="V2366" s="12">
        <v>0</v>
      </c>
      <c r="W2366" s="59">
        <v>2.9116714839297125E-4</v>
      </c>
      <c r="X2366" s="59">
        <v>3.2195231886157661E-5</v>
      </c>
      <c r="Y2366" s="59">
        <v>0</v>
      </c>
      <c r="Z2366" s="59">
        <v>4.982437642802864E-4</v>
      </c>
      <c r="AA2366" s="59">
        <v>2.4280436497535999E-4</v>
      </c>
      <c r="AB2366" s="59">
        <v>0</v>
      </c>
      <c r="AC2366" s="59">
        <v>0</v>
      </c>
      <c r="AD2366" s="59">
        <v>1.3583252198889517E-5</v>
      </c>
      <c r="AE2366" s="59">
        <v>1.3392979007636094E-4</v>
      </c>
      <c r="AF2366" s="59">
        <v>0</v>
      </c>
      <c r="AG2366" s="59">
        <v>0</v>
      </c>
      <c r="AH2366" s="17">
        <v>1.1017486834636598E-4</v>
      </c>
      <c r="AI2366" s="12">
        <v>2178</v>
      </c>
      <c r="AJ2366" s="16">
        <v>9</v>
      </c>
      <c r="AK2366" s="17">
        <v>0.97567073069069177</v>
      </c>
      <c r="AL2366" t="str">
        <f>IF(AK2366&lt;='CAV Tier 1 Analysis'!$A$5,"Tier 1", "Tier 2")</f>
        <v>Tier 2</v>
      </c>
      <c r="AM2366" t="str">
        <f t="shared" si="73"/>
        <v>Pennsylvania - Tier 2</v>
      </c>
      <c r="AN2366" t="str">
        <f t="shared" si="74"/>
        <v>Franklin, Township Of - Tier 2</v>
      </c>
    </row>
    <row r="2367" spans="1:40" x14ac:dyDescent="0.3">
      <c r="A2367">
        <v>3</v>
      </c>
      <c r="B2367" t="s">
        <v>23</v>
      </c>
      <c r="C2367" t="s">
        <v>4242</v>
      </c>
      <c r="D2367" t="s">
        <v>6647</v>
      </c>
      <c r="E2367" t="s">
        <v>2776</v>
      </c>
      <c r="F2367" s="12">
        <v>465.33157542827735</v>
      </c>
      <c r="G2367" s="12">
        <v>1621.5544008381084</v>
      </c>
      <c r="H2367" s="12">
        <v>638.65558414346026</v>
      </c>
      <c r="I2367">
        <v>0</v>
      </c>
      <c r="J2367" s="15">
        <v>0</v>
      </c>
      <c r="K2367" s="15">
        <v>1.0000000000000002</v>
      </c>
      <c r="L2367" s="58">
        <v>1.55365</v>
      </c>
      <c r="M2367">
        <v>0</v>
      </c>
      <c r="N2367">
        <v>0</v>
      </c>
      <c r="O2367" s="12">
        <v>12</v>
      </c>
      <c r="P2367" s="12">
        <v>2</v>
      </c>
      <c r="Q2367" s="12">
        <v>0</v>
      </c>
      <c r="R2367" s="12">
        <v>0</v>
      </c>
      <c r="S2367" s="12">
        <v>0</v>
      </c>
      <c r="T2367" s="12">
        <v>1568.8121672346322</v>
      </c>
      <c r="U2367" s="12">
        <v>1103.4805918063548</v>
      </c>
      <c r="V2367" s="12">
        <v>52.742233603476279</v>
      </c>
      <c r="W2367" s="59">
        <v>3.4615225227280978E-5</v>
      </c>
      <c r="X2367" s="59">
        <v>0</v>
      </c>
      <c r="Y2367" s="59">
        <v>0</v>
      </c>
      <c r="Z2367" s="59">
        <v>3.8887318187729673E-4</v>
      </c>
      <c r="AA2367" s="59">
        <v>3.5316998541870548E-4</v>
      </c>
      <c r="AB2367" s="59">
        <v>0</v>
      </c>
      <c r="AC2367" s="59">
        <v>0</v>
      </c>
      <c r="AD2367" s="59">
        <v>0</v>
      </c>
      <c r="AE2367" s="59">
        <v>1.2845438352021877E-4</v>
      </c>
      <c r="AF2367" s="59">
        <v>2.2594999682450207E-4</v>
      </c>
      <c r="AG2367" s="59">
        <v>8.0554671743079132E-5</v>
      </c>
      <c r="AH2367" s="17">
        <v>1.1014704041918937E-4</v>
      </c>
      <c r="AI2367" s="12">
        <v>2179</v>
      </c>
      <c r="AJ2367" s="16">
        <v>9</v>
      </c>
      <c r="AK2367" s="17">
        <v>0.975780877731111</v>
      </c>
      <c r="AL2367" t="str">
        <f>IF(AK2367&lt;='CAV Tier 1 Analysis'!$A$5,"Tier 1", "Tier 2")</f>
        <v>Tier 2</v>
      </c>
      <c r="AM2367" t="str">
        <f t="shared" si="73"/>
        <v>Pennsylvania - Tier 2</v>
      </c>
      <c r="AN2367" t="str">
        <f t="shared" si="74"/>
        <v>Richland, Borough Of - Tier 2</v>
      </c>
    </row>
    <row r="2368" spans="1:40" x14ac:dyDescent="0.3">
      <c r="A2368">
        <v>3</v>
      </c>
      <c r="B2368" t="s">
        <v>23</v>
      </c>
      <c r="C2368" t="s">
        <v>5368</v>
      </c>
      <c r="D2368" t="s">
        <v>7893</v>
      </c>
      <c r="E2368" t="s">
        <v>2844</v>
      </c>
      <c r="F2368" s="12">
        <v>116.64023345062832</v>
      </c>
      <c r="G2368" s="12">
        <v>31.928161828478142</v>
      </c>
      <c r="H2368" s="12">
        <v>18.441637331428669</v>
      </c>
      <c r="I2368">
        <v>2</v>
      </c>
      <c r="J2368" s="15">
        <v>0</v>
      </c>
      <c r="K2368" s="15">
        <v>1</v>
      </c>
      <c r="L2368" s="58">
        <v>0.25336999999999998</v>
      </c>
      <c r="M2368">
        <v>2</v>
      </c>
      <c r="N2368">
        <v>2</v>
      </c>
      <c r="O2368" s="12">
        <v>12</v>
      </c>
      <c r="P2368" s="12">
        <v>2</v>
      </c>
      <c r="Q2368" s="12">
        <v>1</v>
      </c>
      <c r="R2368" s="12">
        <v>2</v>
      </c>
      <c r="S2368" s="12">
        <v>0</v>
      </c>
      <c r="T2368" s="12">
        <v>39.748622519259222</v>
      </c>
      <c r="U2368" s="12">
        <v>0</v>
      </c>
      <c r="V2368" s="12">
        <v>0</v>
      </c>
      <c r="W2368" s="59">
        <v>5.6450678182577677E-6</v>
      </c>
      <c r="X2368" s="59">
        <v>3.2195231886157661E-5</v>
      </c>
      <c r="Y2368" s="59">
        <v>1.2403870007442322E-4</v>
      </c>
      <c r="Z2368" s="59">
        <v>3.8887318187729673E-4</v>
      </c>
      <c r="AA2368" s="59">
        <v>3.5316998541870548E-4</v>
      </c>
      <c r="AB2368" s="59">
        <v>2.576655501159495E-4</v>
      </c>
      <c r="AC2368" s="59">
        <v>4.4697568687754937E-5</v>
      </c>
      <c r="AD2368" s="59">
        <v>0</v>
      </c>
      <c r="AE2368" s="59">
        <v>3.2546183081238752E-6</v>
      </c>
      <c r="AF2368" s="59">
        <v>0</v>
      </c>
      <c r="AG2368" s="59">
        <v>0</v>
      </c>
      <c r="AH2368" s="17">
        <v>1.0995817310787902E-4</v>
      </c>
      <c r="AI2368" s="12">
        <v>2180</v>
      </c>
      <c r="AJ2368" s="16">
        <v>9</v>
      </c>
      <c r="AK2368" s="17">
        <v>0.97589083590421888</v>
      </c>
      <c r="AL2368" t="str">
        <f>IF(AK2368&lt;='CAV Tier 1 Analysis'!$A$5,"Tier 1", "Tier 2")</f>
        <v>Tier 2</v>
      </c>
      <c r="AM2368" t="str">
        <f t="shared" si="73"/>
        <v>Pennsylvania - Tier 2</v>
      </c>
      <c r="AN2368" t="str">
        <f t="shared" si="74"/>
        <v>New Galilee,Borough Of - Tier 2</v>
      </c>
    </row>
    <row r="2369" spans="1:40" x14ac:dyDescent="0.3">
      <c r="A2369">
        <v>3</v>
      </c>
      <c r="B2369" t="s">
        <v>23</v>
      </c>
      <c r="C2369" t="s">
        <v>5339</v>
      </c>
      <c r="D2369" t="s">
        <v>7863</v>
      </c>
      <c r="E2369" t="s">
        <v>2849</v>
      </c>
      <c r="F2369" s="12">
        <v>7142.1378454331889</v>
      </c>
      <c r="G2369" s="12">
        <v>780.88673873046253</v>
      </c>
      <c r="H2369" s="12">
        <v>375.29836033882719</v>
      </c>
      <c r="I2369">
        <v>0</v>
      </c>
      <c r="J2369" s="15">
        <v>2.2603221729342527E-2</v>
      </c>
      <c r="K2369" s="15">
        <v>0.97739677827065741</v>
      </c>
      <c r="L2369" s="58">
        <v>17.137379999999997</v>
      </c>
      <c r="M2369">
        <v>2</v>
      </c>
      <c r="N2369">
        <v>0</v>
      </c>
      <c r="O2369" s="12">
        <v>16</v>
      </c>
      <c r="P2369" s="12">
        <v>1</v>
      </c>
      <c r="Q2369" s="12">
        <v>0</v>
      </c>
      <c r="R2369" s="12">
        <v>0</v>
      </c>
      <c r="S2369" s="12">
        <v>8.4829520533972005</v>
      </c>
      <c r="T2369" s="12">
        <v>855.69641290967024</v>
      </c>
      <c r="U2369" s="12">
        <v>0</v>
      </c>
      <c r="V2369" s="12">
        <v>0</v>
      </c>
      <c r="W2369" s="59">
        <v>3.8181975895825983E-4</v>
      </c>
      <c r="X2369" s="59">
        <v>3.2195231886157661E-5</v>
      </c>
      <c r="Y2369" s="59">
        <v>0</v>
      </c>
      <c r="Z2369" s="59">
        <v>5.1849757583639564E-4</v>
      </c>
      <c r="AA2369" s="59">
        <v>1.7658499270935274E-4</v>
      </c>
      <c r="AB2369" s="59">
        <v>0</v>
      </c>
      <c r="AC2369" s="59">
        <v>0</v>
      </c>
      <c r="AD2369" s="59">
        <v>2.402674249219732E-5</v>
      </c>
      <c r="AE2369" s="59">
        <v>7.0064445888718606E-5</v>
      </c>
      <c r="AF2369" s="59">
        <v>0</v>
      </c>
      <c r="AG2369" s="59">
        <v>0</v>
      </c>
      <c r="AH2369" s="17">
        <v>1.0938079525191652E-4</v>
      </c>
      <c r="AI2369" s="12">
        <v>2181</v>
      </c>
      <c r="AJ2369" s="16">
        <v>9</v>
      </c>
      <c r="AK2369" s="17">
        <v>0.97600021669947079</v>
      </c>
      <c r="AL2369" t="str">
        <f>IF(AK2369&lt;='CAV Tier 1 Analysis'!$A$5,"Tier 1", "Tier 2")</f>
        <v>Tier 2</v>
      </c>
      <c r="AM2369" t="str">
        <f t="shared" si="73"/>
        <v>Pennsylvania - Tier 2</v>
      </c>
      <c r="AN2369" t="str">
        <f t="shared" si="74"/>
        <v>West Marlborough, Township Of - Tier 2</v>
      </c>
    </row>
    <row r="2370" spans="1:40" x14ac:dyDescent="0.3">
      <c r="A2370">
        <v>3</v>
      </c>
      <c r="B2370" t="s">
        <v>23</v>
      </c>
      <c r="C2370" t="s">
        <v>5516</v>
      </c>
      <c r="D2370" t="s">
        <v>8050</v>
      </c>
      <c r="E2370" t="s">
        <v>2977</v>
      </c>
      <c r="F2370" s="12">
        <v>392.33210476282761</v>
      </c>
      <c r="G2370" s="12">
        <v>279.30894006708468</v>
      </c>
      <c r="H2370" s="12">
        <v>131.15727821213608</v>
      </c>
      <c r="I2370">
        <v>1</v>
      </c>
      <c r="J2370" s="15">
        <v>2.73803611779262E-2</v>
      </c>
      <c r="K2370" s="15">
        <v>0.97261963882207358</v>
      </c>
      <c r="L2370" s="58">
        <v>8.23583</v>
      </c>
      <c r="M2370">
        <v>7</v>
      </c>
      <c r="N2370">
        <v>0</v>
      </c>
      <c r="O2370" s="12">
        <v>10.5</v>
      </c>
      <c r="P2370" s="12">
        <v>2.8333333333333335</v>
      </c>
      <c r="Q2370" s="12">
        <v>0</v>
      </c>
      <c r="R2370" s="12">
        <v>0.97261963882207358</v>
      </c>
      <c r="S2370" s="12">
        <v>3.5911336485620367</v>
      </c>
      <c r="T2370" s="12">
        <v>278.26999259871826</v>
      </c>
      <c r="U2370" s="12">
        <v>0</v>
      </c>
      <c r="V2370" s="12">
        <v>1.0389474683664162</v>
      </c>
      <c r="W2370" s="59">
        <v>1.834937794120925E-4</v>
      </c>
      <c r="X2370" s="59">
        <v>1.126833116015518E-4</v>
      </c>
      <c r="Y2370" s="59">
        <v>0</v>
      </c>
      <c r="Z2370" s="59">
        <v>3.4026403414263464E-4</v>
      </c>
      <c r="AA2370" s="59">
        <v>5.0032414600983282E-4</v>
      </c>
      <c r="AB2370" s="59">
        <v>0</v>
      </c>
      <c r="AC2370" s="59">
        <v>2.1736866556654517E-5</v>
      </c>
      <c r="AD2370" s="59">
        <v>1.0171369929470591E-5</v>
      </c>
      <c r="AE2370" s="59">
        <v>2.2784754668528878E-5</v>
      </c>
      <c r="AF2370" s="59">
        <v>0</v>
      </c>
      <c r="AG2370" s="59">
        <v>1.5868131960767687E-6</v>
      </c>
      <c r="AH2370" s="17">
        <v>1.0845864322880386E-4</v>
      </c>
      <c r="AI2370" s="12">
        <v>2182</v>
      </c>
      <c r="AJ2370" s="16">
        <v>9</v>
      </c>
      <c r="AK2370" s="17">
        <v>0.97610867534269963</v>
      </c>
      <c r="AL2370" t="str">
        <f>IF(AK2370&lt;='CAV Tier 1 Analysis'!$A$5,"Tier 1", "Tier 2")</f>
        <v>Tier 2</v>
      </c>
      <c r="AM2370" t="str">
        <f t="shared" si="73"/>
        <v>Pennsylvania - Tier 2</v>
      </c>
      <c r="AN2370" t="str">
        <f t="shared" si="74"/>
        <v>Spruce Creek, Township Of - Tier 2</v>
      </c>
    </row>
    <row r="2371" spans="1:40" x14ac:dyDescent="0.3">
      <c r="A2371">
        <v>3</v>
      </c>
      <c r="B2371" t="s">
        <v>23</v>
      </c>
      <c r="C2371" t="s">
        <v>3702</v>
      </c>
      <c r="D2371" t="s">
        <v>6413</v>
      </c>
      <c r="E2371" t="s">
        <v>2812</v>
      </c>
      <c r="F2371" s="12">
        <v>19.453921720292726</v>
      </c>
      <c r="G2371" s="12">
        <v>653.62329051666768</v>
      </c>
      <c r="H2371" s="12">
        <v>337.92559563131584</v>
      </c>
      <c r="I2371">
        <v>3</v>
      </c>
      <c r="J2371" s="15">
        <v>6.3006180138774237E-2</v>
      </c>
      <c r="K2371" s="15">
        <v>0.93699381986122576</v>
      </c>
      <c r="L2371" s="58">
        <v>0.44821000000000005</v>
      </c>
      <c r="M2371">
        <v>0</v>
      </c>
      <c r="N2371">
        <v>0</v>
      </c>
      <c r="O2371" s="12">
        <v>10</v>
      </c>
      <c r="P2371" s="12">
        <v>3</v>
      </c>
      <c r="Q2371" s="12">
        <v>0</v>
      </c>
      <c r="R2371" s="12">
        <v>2.8109814595836773</v>
      </c>
      <c r="S2371" s="12">
        <v>21.291400951849266</v>
      </c>
      <c r="T2371" s="12">
        <v>706.90180685645987</v>
      </c>
      <c r="U2371" s="12">
        <v>687.44788513616709</v>
      </c>
      <c r="V2371" s="12">
        <v>0</v>
      </c>
      <c r="W2371" s="59">
        <v>9.9860908821932935E-6</v>
      </c>
      <c r="X2371" s="59">
        <v>0</v>
      </c>
      <c r="Y2371" s="59">
        <v>0</v>
      </c>
      <c r="Z2371" s="59">
        <v>3.2406098489774727E-4</v>
      </c>
      <c r="AA2371" s="59">
        <v>5.2975497812805816E-4</v>
      </c>
      <c r="AB2371" s="59">
        <v>0</v>
      </c>
      <c r="AC2371" s="59">
        <v>6.2822018434873517E-5</v>
      </c>
      <c r="AD2371" s="59">
        <v>6.0304833122726369E-5</v>
      </c>
      <c r="AE2371" s="59">
        <v>5.7881139441401673E-5</v>
      </c>
      <c r="AF2371" s="59">
        <v>1.407626455933043E-4</v>
      </c>
      <c r="AG2371" s="59">
        <v>0</v>
      </c>
      <c r="AH2371" s="17">
        <v>1.077793355000277E-4</v>
      </c>
      <c r="AI2371" s="12">
        <v>2183</v>
      </c>
      <c r="AJ2371" s="16">
        <v>9</v>
      </c>
      <c r="AK2371" s="17">
        <v>0.97621645467819962</v>
      </c>
      <c r="AL2371" t="str">
        <f>IF(AK2371&lt;='CAV Tier 1 Analysis'!$A$5,"Tier 1", "Tier 2")</f>
        <v>Tier 2</v>
      </c>
      <c r="AM2371" t="str">
        <f t="shared" si="73"/>
        <v>Pennsylvania - Tier 2</v>
      </c>
      <c r="AN2371" t="str">
        <f t="shared" si="74"/>
        <v>Flemington, Borough Of - Tier 2</v>
      </c>
    </row>
    <row r="2372" spans="1:40" x14ac:dyDescent="0.3">
      <c r="A2372">
        <v>3</v>
      </c>
      <c r="B2372" t="s">
        <v>23</v>
      </c>
      <c r="C2372" t="s">
        <v>3933</v>
      </c>
      <c r="D2372" t="s">
        <v>6313</v>
      </c>
      <c r="E2372" t="s">
        <v>3010</v>
      </c>
      <c r="F2372" s="12">
        <v>82.160478436008901</v>
      </c>
      <c r="G2372" s="12">
        <v>1166.4871506982495</v>
      </c>
      <c r="H2372" s="12">
        <v>695.73986043406137</v>
      </c>
      <c r="I2372">
        <v>2</v>
      </c>
      <c r="J2372" s="15">
        <v>4.8871669385535624E-2</v>
      </c>
      <c r="K2372" s="15">
        <v>0.95112833061446445</v>
      </c>
      <c r="L2372" s="58">
        <v>0.44135999999999997</v>
      </c>
      <c r="M2372">
        <v>1</v>
      </c>
      <c r="N2372">
        <v>0</v>
      </c>
      <c r="O2372" s="12">
        <v>8</v>
      </c>
      <c r="P2372" s="12">
        <v>2</v>
      </c>
      <c r="Q2372" s="12">
        <v>0</v>
      </c>
      <c r="R2372" s="12">
        <v>1.9022566612289289</v>
      </c>
      <c r="S2372" s="12">
        <v>34.001968437472144</v>
      </c>
      <c r="T2372" s="12">
        <v>1474.3175497153816</v>
      </c>
      <c r="U2372" s="12">
        <v>1392.1570712793728</v>
      </c>
      <c r="V2372" s="12">
        <v>0</v>
      </c>
      <c r="W2372" s="59">
        <v>9.833473308861541E-6</v>
      </c>
      <c r="X2372" s="59">
        <v>1.6097615943078831E-5</v>
      </c>
      <c r="Y2372" s="59">
        <v>0</v>
      </c>
      <c r="Z2372" s="59">
        <v>2.5924878791819782E-4</v>
      </c>
      <c r="AA2372" s="59">
        <v>3.5316998541870548E-4</v>
      </c>
      <c r="AB2372" s="59">
        <v>0</v>
      </c>
      <c r="AC2372" s="59">
        <v>4.2513123888509712E-5</v>
      </c>
      <c r="AD2372" s="59">
        <v>9.6305688719270112E-5</v>
      </c>
      <c r="AE2372" s="59">
        <v>1.2071716163162871E-4</v>
      </c>
      <c r="AF2372" s="59">
        <v>2.8505973568584774E-4</v>
      </c>
      <c r="AG2372" s="59">
        <v>0</v>
      </c>
      <c r="AH2372" s="17">
        <v>1.0754050659219089E-4</v>
      </c>
      <c r="AI2372" s="12">
        <v>2184</v>
      </c>
      <c r="AJ2372" s="16">
        <v>9</v>
      </c>
      <c r="AK2372" s="17">
        <v>0.97632399518479185</v>
      </c>
      <c r="AL2372" t="str">
        <f>IF(AK2372&lt;='CAV Tier 1 Analysis'!$A$5,"Tier 1", "Tier 2")</f>
        <v>Tier 2</v>
      </c>
      <c r="AM2372" t="str">
        <f t="shared" si="73"/>
        <v>Pennsylvania - Tier 2</v>
      </c>
      <c r="AN2372" t="str">
        <f t="shared" si="74"/>
        <v>Mars, Borough Of - Tier 2</v>
      </c>
    </row>
    <row r="2373" spans="1:40" x14ac:dyDescent="0.3">
      <c r="A2373">
        <v>3</v>
      </c>
      <c r="B2373" t="s">
        <v>23</v>
      </c>
      <c r="C2373" t="s">
        <v>3893</v>
      </c>
      <c r="D2373" t="s">
        <v>6270</v>
      </c>
      <c r="E2373" t="s">
        <v>2584</v>
      </c>
      <c r="F2373" s="12">
        <v>33.292256897689164</v>
      </c>
      <c r="G2373" s="12">
        <v>17.449298546700959</v>
      </c>
      <c r="H2373" s="12">
        <v>8.1332713728137538</v>
      </c>
      <c r="I2373">
        <v>4</v>
      </c>
      <c r="J2373" s="15">
        <v>0.14011069510011395</v>
      </c>
      <c r="K2373" s="15">
        <v>0.85988930489988602</v>
      </c>
      <c r="L2373" s="58">
        <v>0.61429999999999996</v>
      </c>
      <c r="M2373">
        <v>4</v>
      </c>
      <c r="N2373">
        <v>4</v>
      </c>
      <c r="O2373" s="12">
        <v>13</v>
      </c>
      <c r="P2373" s="12">
        <v>2</v>
      </c>
      <c r="Q2373" s="12">
        <v>0</v>
      </c>
      <c r="R2373" s="12">
        <v>3.4395572195995441</v>
      </c>
      <c r="S2373" s="12">
        <v>1.1395583054827931</v>
      </c>
      <c r="T2373" s="12">
        <v>18.851083199825055</v>
      </c>
      <c r="U2373" s="12">
        <v>0</v>
      </c>
      <c r="V2373" s="12">
        <v>0</v>
      </c>
      <c r="W2373" s="59">
        <v>1.3686565736889714E-5</v>
      </c>
      <c r="X2373" s="59">
        <v>6.4390463772315322E-5</v>
      </c>
      <c r="Y2373" s="59">
        <v>2.4807740014884643E-4</v>
      </c>
      <c r="Z2373" s="59">
        <v>4.2127928036707145E-4</v>
      </c>
      <c r="AA2373" s="59">
        <v>3.5316998541870548E-4</v>
      </c>
      <c r="AB2373" s="59">
        <v>0</v>
      </c>
      <c r="AC2373" s="59">
        <v>7.6869922539257008E-5</v>
      </c>
      <c r="AD2373" s="59">
        <v>3.2276351190402962E-6</v>
      </c>
      <c r="AE2373" s="59">
        <v>1.5435272123050275E-6</v>
      </c>
      <c r="AF2373" s="59">
        <v>0</v>
      </c>
      <c r="AG2373" s="59">
        <v>0</v>
      </c>
      <c r="AH2373" s="17">
        <v>1.0747679821040278E-4</v>
      </c>
      <c r="AI2373" s="12">
        <v>2185</v>
      </c>
      <c r="AJ2373" s="16">
        <v>9</v>
      </c>
      <c r="AK2373" s="17">
        <v>0.97643147198300229</v>
      </c>
      <c r="AL2373" t="str">
        <f>IF(AK2373&lt;='CAV Tier 1 Analysis'!$A$5,"Tier 1", "Tier 2")</f>
        <v>Tier 2</v>
      </c>
      <c r="AM2373" t="str">
        <f t="shared" si="73"/>
        <v>Pennsylvania - Tier 2</v>
      </c>
      <c r="AN2373" t="str">
        <f t="shared" si="74"/>
        <v>Sylvania, Borough Of - Tier 2</v>
      </c>
    </row>
    <row r="2374" spans="1:40" x14ac:dyDescent="0.3">
      <c r="A2374">
        <v>3</v>
      </c>
      <c r="B2374" t="s">
        <v>23</v>
      </c>
      <c r="C2374" t="s">
        <v>5181</v>
      </c>
      <c r="D2374" t="s">
        <v>7692</v>
      </c>
      <c r="E2374" t="s">
        <v>2688</v>
      </c>
      <c r="F2374" s="12">
        <v>2544.8629016318941</v>
      </c>
      <c r="G2374" s="12">
        <v>353.53223615895905</v>
      </c>
      <c r="H2374" s="12">
        <v>211.41489600760019</v>
      </c>
      <c r="I2374">
        <v>0</v>
      </c>
      <c r="J2374" s="15">
        <v>2.6611658486941741E-5</v>
      </c>
      <c r="K2374" s="15">
        <v>0.99997338834151317</v>
      </c>
      <c r="L2374" s="58">
        <v>12.40058</v>
      </c>
      <c r="M2374">
        <v>0</v>
      </c>
      <c r="N2374">
        <v>0</v>
      </c>
      <c r="O2374" s="12">
        <v>16</v>
      </c>
      <c r="P2374" s="12">
        <v>2</v>
      </c>
      <c r="Q2374" s="12">
        <v>0</v>
      </c>
      <c r="R2374" s="12">
        <v>0</v>
      </c>
      <c r="S2374" s="12">
        <v>5.6261010116065591E-3</v>
      </c>
      <c r="T2374" s="12">
        <v>390.57889763487088</v>
      </c>
      <c r="U2374" s="12">
        <v>0</v>
      </c>
      <c r="V2374" s="12">
        <v>0</v>
      </c>
      <c r="W2374" s="59">
        <v>2.7628415000091139E-4</v>
      </c>
      <c r="X2374" s="59">
        <v>0</v>
      </c>
      <c r="Y2374" s="59">
        <v>0</v>
      </c>
      <c r="Z2374" s="59">
        <v>5.1849757583639564E-4</v>
      </c>
      <c r="AA2374" s="59">
        <v>3.5316998541870548E-4</v>
      </c>
      <c r="AB2374" s="59">
        <v>0</v>
      </c>
      <c r="AC2374" s="59">
        <v>0</v>
      </c>
      <c r="AD2374" s="59">
        <v>1.5935122512784547E-8</v>
      </c>
      <c r="AE2374" s="59">
        <v>3.1980610910311923E-5</v>
      </c>
      <c r="AF2374" s="59">
        <v>0</v>
      </c>
      <c r="AG2374" s="59">
        <v>0</v>
      </c>
      <c r="AH2374" s="17">
        <v>1.0726802338989427E-4</v>
      </c>
      <c r="AI2374" s="12">
        <v>2186</v>
      </c>
      <c r="AJ2374" s="16">
        <v>9</v>
      </c>
      <c r="AK2374" s="17">
        <v>0.97653874000639218</v>
      </c>
      <c r="AL2374" t="str">
        <f>IF(AK2374&lt;='CAV Tier 1 Analysis'!$A$5,"Tier 1", "Tier 2")</f>
        <v>Tier 2</v>
      </c>
      <c r="AM2374" t="str">
        <f t="shared" si="73"/>
        <v>Pennsylvania - Tier 2</v>
      </c>
      <c r="AN2374" t="str">
        <f t="shared" si="74"/>
        <v>New Castle, Township Of - Tier 2</v>
      </c>
    </row>
    <row r="2375" spans="1:40" x14ac:dyDescent="0.3">
      <c r="A2375">
        <v>3</v>
      </c>
      <c r="B2375" t="s">
        <v>23</v>
      </c>
      <c r="C2375" t="s">
        <v>3757</v>
      </c>
      <c r="D2375" t="s">
        <v>6129</v>
      </c>
      <c r="E2375" t="s">
        <v>2864</v>
      </c>
      <c r="F2375" s="12">
        <v>4169.8208610701695</v>
      </c>
      <c r="G2375" s="12">
        <v>3064.415252212782</v>
      </c>
      <c r="H2375" s="12">
        <v>1574.5686573685489</v>
      </c>
      <c r="I2375">
        <v>3</v>
      </c>
      <c r="J2375" s="15">
        <v>8.2663926770035483E-4</v>
      </c>
      <c r="K2375" s="15">
        <v>0.99917336073229979</v>
      </c>
      <c r="L2375" s="58">
        <v>2.1412000000000009</v>
      </c>
      <c r="M2375">
        <v>12</v>
      </c>
      <c r="N2375">
        <v>0</v>
      </c>
      <c r="O2375" s="12">
        <v>13</v>
      </c>
      <c r="P2375" s="12">
        <v>1</v>
      </c>
      <c r="Q2375" s="12">
        <v>0</v>
      </c>
      <c r="R2375" s="12">
        <v>2.9975200821968992</v>
      </c>
      <c r="S2375" s="12">
        <v>1.3016002818710681</v>
      </c>
      <c r="T2375" s="12">
        <v>3298.1571573280194</v>
      </c>
      <c r="U2375" s="12">
        <v>0</v>
      </c>
      <c r="V2375" s="12">
        <v>0</v>
      </c>
      <c r="W2375" s="59">
        <v>4.7705802630356944E-5</v>
      </c>
      <c r="X2375" s="59">
        <v>1.9317139131694595E-4</v>
      </c>
      <c r="Y2375" s="59">
        <v>0</v>
      </c>
      <c r="Z2375" s="59">
        <v>4.2127928036707145E-4</v>
      </c>
      <c r="AA2375" s="59">
        <v>1.7658499270935274E-4</v>
      </c>
      <c r="AB2375" s="59">
        <v>0</v>
      </c>
      <c r="AC2375" s="59">
        <v>6.699092988346036E-5</v>
      </c>
      <c r="AD2375" s="59">
        <v>3.6865957279298184E-6</v>
      </c>
      <c r="AE2375" s="59">
        <v>2.7005319900352657E-4</v>
      </c>
      <c r="AF2375" s="59">
        <v>0</v>
      </c>
      <c r="AG2375" s="59">
        <v>0</v>
      </c>
      <c r="AH2375" s="17">
        <v>1.0722474469442216E-4</v>
      </c>
      <c r="AI2375" s="12">
        <v>2187</v>
      </c>
      <c r="AJ2375" s="16">
        <v>9</v>
      </c>
      <c r="AK2375" s="17">
        <v>0.97664596475108656</v>
      </c>
      <c r="AL2375" t="str">
        <f>IF(AK2375&lt;='CAV Tier 1 Analysis'!$A$5,"Tier 1", "Tier 2")</f>
        <v>Tier 2</v>
      </c>
      <c r="AM2375" t="str">
        <f t="shared" si="73"/>
        <v>Pennsylvania - Tier 2</v>
      </c>
      <c r="AN2375" t="str">
        <f t="shared" si="74"/>
        <v>Churchill, Borough Of - Tier 2</v>
      </c>
    </row>
    <row r="2376" spans="1:40" x14ac:dyDescent="0.3">
      <c r="A2376">
        <v>3</v>
      </c>
      <c r="B2376" t="s">
        <v>23</v>
      </c>
      <c r="C2376" t="s">
        <v>4046</v>
      </c>
      <c r="D2376" t="s">
        <v>6432</v>
      </c>
      <c r="E2376" t="s">
        <v>2657</v>
      </c>
      <c r="F2376" s="12">
        <v>151.99264266158167</v>
      </c>
      <c r="G2376" s="12">
        <v>87.606555743553159</v>
      </c>
      <c r="H2376" s="12">
        <v>40.94127901764427</v>
      </c>
      <c r="I2376">
        <v>8</v>
      </c>
      <c r="J2376" s="15">
        <v>0</v>
      </c>
      <c r="K2376" s="15">
        <v>1.0000000000000002</v>
      </c>
      <c r="L2376" s="58">
        <v>1.7749200000000001</v>
      </c>
      <c r="M2376">
        <v>2</v>
      </c>
      <c r="N2376">
        <v>0</v>
      </c>
      <c r="O2376" s="12">
        <v>12</v>
      </c>
      <c r="P2376" s="12">
        <v>3</v>
      </c>
      <c r="Q2376" s="12">
        <v>0</v>
      </c>
      <c r="R2376" s="12">
        <v>8.0000000000000018</v>
      </c>
      <c r="S2376" s="12">
        <v>0</v>
      </c>
      <c r="T2376" s="12">
        <v>92.643712203204302</v>
      </c>
      <c r="U2376" s="12">
        <v>0</v>
      </c>
      <c r="V2376" s="12">
        <v>0</v>
      </c>
      <c r="W2376" s="59">
        <v>3.9545107044962224E-5</v>
      </c>
      <c r="X2376" s="59">
        <v>3.2195231886157661E-5</v>
      </c>
      <c r="Y2376" s="59">
        <v>0</v>
      </c>
      <c r="Z2376" s="59">
        <v>3.8887318187729673E-4</v>
      </c>
      <c r="AA2376" s="59">
        <v>5.2975497812805816E-4</v>
      </c>
      <c r="AB2376" s="59">
        <v>0</v>
      </c>
      <c r="AC2376" s="59">
        <v>1.787902747510198E-4</v>
      </c>
      <c r="AD2376" s="59">
        <v>0</v>
      </c>
      <c r="AE2376" s="59">
        <v>7.5856697102651515E-6</v>
      </c>
      <c r="AF2376" s="59">
        <v>0</v>
      </c>
      <c r="AG2376" s="59">
        <v>0</v>
      </c>
      <c r="AH2376" s="17">
        <v>1.0697676758161452E-4</v>
      </c>
      <c r="AI2376" s="12">
        <v>2188</v>
      </c>
      <c r="AJ2376" s="16">
        <v>9</v>
      </c>
      <c r="AK2376" s="17">
        <v>0.97675294151866821</v>
      </c>
      <c r="AL2376" t="str">
        <f>IF(AK2376&lt;='CAV Tier 1 Analysis'!$A$5,"Tier 1", "Tier 2")</f>
        <v>Tier 2</v>
      </c>
      <c r="AM2376" t="str">
        <f t="shared" ref="AM2376:AM2439" si="75">B2376&amp;" - "&amp;AL2376</f>
        <v>Pennsylvania - Tier 2</v>
      </c>
      <c r="AN2376" t="str">
        <f t="shared" ref="AN2376:AN2439" si="76">C2376&amp;" - "&amp;AL2376</f>
        <v>Centerville, Borough Of - Tier 2</v>
      </c>
    </row>
    <row r="2377" spans="1:40" x14ac:dyDescent="0.3">
      <c r="A2377">
        <v>3</v>
      </c>
      <c r="B2377" t="s">
        <v>23</v>
      </c>
      <c r="C2377" t="s">
        <v>4987</v>
      </c>
      <c r="D2377" t="s">
        <v>7480</v>
      </c>
      <c r="E2377" t="s">
        <v>2773</v>
      </c>
      <c r="F2377" s="12">
        <v>232.28715002372138</v>
      </c>
      <c r="G2377" s="12">
        <v>58.598542213882887</v>
      </c>
      <c r="H2377" s="12">
        <v>34.798482020705045</v>
      </c>
      <c r="I2377">
        <v>0</v>
      </c>
      <c r="J2377" s="15">
        <v>0</v>
      </c>
      <c r="K2377" s="15">
        <v>1</v>
      </c>
      <c r="L2377" s="58">
        <v>3.3168500000000001</v>
      </c>
      <c r="M2377">
        <v>2</v>
      </c>
      <c r="N2377">
        <v>0</v>
      </c>
      <c r="O2377" s="12">
        <v>11</v>
      </c>
      <c r="P2377" s="12">
        <v>4</v>
      </c>
      <c r="Q2377" s="12">
        <v>0</v>
      </c>
      <c r="R2377" s="12">
        <v>0</v>
      </c>
      <c r="S2377" s="12">
        <v>0</v>
      </c>
      <c r="T2377" s="12">
        <v>67.177704846935924</v>
      </c>
      <c r="U2377" s="12">
        <v>0</v>
      </c>
      <c r="V2377" s="12">
        <v>0</v>
      </c>
      <c r="W2377" s="59">
        <v>7.3899211402250772E-5</v>
      </c>
      <c r="X2377" s="59">
        <v>3.2195231886157661E-5</v>
      </c>
      <c r="Y2377" s="59">
        <v>0</v>
      </c>
      <c r="Z2377" s="59">
        <v>3.56467083387522E-4</v>
      </c>
      <c r="AA2377" s="59">
        <v>7.0633997083741095E-4</v>
      </c>
      <c r="AB2377" s="59">
        <v>0</v>
      </c>
      <c r="AC2377" s="59">
        <v>0</v>
      </c>
      <c r="AD2377" s="59">
        <v>0</v>
      </c>
      <c r="AE2377" s="59">
        <v>5.5005123255942781E-6</v>
      </c>
      <c r="AF2377" s="59">
        <v>0</v>
      </c>
      <c r="AG2377" s="59">
        <v>0</v>
      </c>
      <c r="AH2377" s="17">
        <v>1.0676381907626687E-4</v>
      </c>
      <c r="AI2377" s="12">
        <v>2189</v>
      </c>
      <c r="AJ2377" s="16">
        <v>9</v>
      </c>
      <c r="AK2377" s="17">
        <v>0.97685970533774447</v>
      </c>
      <c r="AL2377" t="str">
        <f>IF(AK2377&lt;='CAV Tier 1 Analysis'!$A$5,"Tier 1", "Tier 2")</f>
        <v>Tier 2</v>
      </c>
      <c r="AM2377" t="str">
        <f t="shared" si="75"/>
        <v>Pennsylvania - Tier 2</v>
      </c>
      <c r="AN2377" t="str">
        <f t="shared" si="76"/>
        <v>Gray, Township Of - Tier 2</v>
      </c>
    </row>
    <row r="2378" spans="1:40" x14ac:dyDescent="0.3">
      <c r="A2378">
        <v>3</v>
      </c>
      <c r="B2378" t="s">
        <v>23</v>
      </c>
      <c r="C2378" t="s">
        <v>4917</v>
      </c>
      <c r="D2378" t="s">
        <v>7403</v>
      </c>
      <c r="E2378" t="s">
        <v>2748</v>
      </c>
      <c r="F2378" s="12">
        <v>393.08285429814885</v>
      </c>
      <c r="G2378" s="12">
        <v>149.89300244849289</v>
      </c>
      <c r="H2378" s="12">
        <v>83.86518414442304</v>
      </c>
      <c r="I2378">
        <v>6</v>
      </c>
      <c r="J2378" s="15">
        <v>0.21423077294421686</v>
      </c>
      <c r="K2378" s="15">
        <v>0.78576922705578323</v>
      </c>
      <c r="L2378" s="58">
        <v>3.1072099999999998</v>
      </c>
      <c r="M2378">
        <v>8</v>
      </c>
      <c r="N2378">
        <v>0</v>
      </c>
      <c r="O2378" s="12">
        <v>14</v>
      </c>
      <c r="P2378" s="12">
        <v>2</v>
      </c>
      <c r="Q2378" s="12">
        <v>0</v>
      </c>
      <c r="R2378" s="12">
        <v>4.7146153623346994</v>
      </c>
      <c r="S2378" s="12">
        <v>17.966503222368829</v>
      </c>
      <c r="T2378" s="12">
        <v>156.49578427889986</v>
      </c>
      <c r="U2378" s="12">
        <v>0</v>
      </c>
      <c r="V2378" s="12">
        <v>0</v>
      </c>
      <c r="W2378" s="59">
        <v>6.9228445260167816E-5</v>
      </c>
      <c r="X2378" s="59">
        <v>1.2878092754463064E-4</v>
      </c>
      <c r="Y2378" s="59">
        <v>0</v>
      </c>
      <c r="Z2378" s="59">
        <v>4.5368537885684618E-4</v>
      </c>
      <c r="AA2378" s="59">
        <v>3.5316998541870548E-4</v>
      </c>
      <c r="AB2378" s="59">
        <v>0</v>
      </c>
      <c r="AC2378" s="59">
        <v>1.0536592199714992E-4</v>
      </c>
      <c r="AD2378" s="59">
        <v>5.0887538169712274E-5</v>
      </c>
      <c r="AE2378" s="59">
        <v>1.2813879132830997E-5</v>
      </c>
      <c r="AF2378" s="59">
        <v>0</v>
      </c>
      <c r="AG2378" s="59">
        <v>0</v>
      </c>
      <c r="AH2378" s="17">
        <v>1.067210978527312E-4</v>
      </c>
      <c r="AI2378" s="12">
        <v>2190</v>
      </c>
      <c r="AJ2378" s="16">
        <v>9</v>
      </c>
      <c r="AK2378" s="17">
        <v>0.97696642643559717</v>
      </c>
      <c r="AL2378" t="str">
        <f>IF(AK2378&lt;='CAV Tier 1 Analysis'!$A$5,"Tier 1", "Tier 2")</f>
        <v>Tier 2</v>
      </c>
      <c r="AM2378" t="str">
        <f t="shared" si="75"/>
        <v>Pennsylvania - Tier 2</v>
      </c>
      <c r="AN2378" t="str">
        <f t="shared" si="76"/>
        <v>Stillwater, Borough Of - Tier 2</v>
      </c>
    </row>
    <row r="2379" spans="1:40" x14ac:dyDescent="0.3">
      <c r="A2379">
        <v>3</v>
      </c>
      <c r="B2379" t="s">
        <v>23</v>
      </c>
      <c r="C2379" t="s">
        <v>4180</v>
      </c>
      <c r="D2379" t="s">
        <v>6578</v>
      </c>
      <c r="E2379" t="s">
        <v>2647</v>
      </c>
      <c r="F2379" s="12">
        <v>28.103512280446211</v>
      </c>
      <c r="G2379" s="12">
        <v>670.23101549621163</v>
      </c>
      <c r="H2379" s="12">
        <v>406.60384219149478</v>
      </c>
      <c r="I2379">
        <v>0</v>
      </c>
      <c r="J2379" s="15">
        <v>0</v>
      </c>
      <c r="K2379" s="15">
        <v>1</v>
      </c>
      <c r="L2379" s="58">
        <v>0.25165999999999994</v>
      </c>
      <c r="M2379">
        <v>4</v>
      </c>
      <c r="N2379">
        <v>0</v>
      </c>
      <c r="O2379" s="12">
        <v>13.5</v>
      </c>
      <c r="P2379" s="12">
        <v>2.5</v>
      </c>
      <c r="Q2379" s="12">
        <v>0</v>
      </c>
      <c r="R2379" s="12">
        <v>0</v>
      </c>
      <c r="S2379" s="12">
        <v>0</v>
      </c>
      <c r="T2379" s="12">
        <v>803.89382922915649</v>
      </c>
      <c r="U2379" s="12">
        <v>775.79031694871026</v>
      </c>
      <c r="V2379" s="12">
        <v>0</v>
      </c>
      <c r="W2379" s="59">
        <v>5.6069691247691111E-6</v>
      </c>
      <c r="X2379" s="59">
        <v>6.4390463772315322E-5</v>
      </c>
      <c r="Y2379" s="59">
        <v>0</v>
      </c>
      <c r="Z2379" s="59">
        <v>4.3748232961195882E-4</v>
      </c>
      <c r="AA2379" s="59">
        <v>4.4146248177338182E-4</v>
      </c>
      <c r="AB2379" s="59">
        <v>0</v>
      </c>
      <c r="AC2379" s="59">
        <v>0</v>
      </c>
      <c r="AD2379" s="59">
        <v>0</v>
      </c>
      <c r="AE2379" s="59">
        <v>6.5822848908269059E-5</v>
      </c>
      <c r="AF2379" s="59">
        <v>1.5885174687494769E-4</v>
      </c>
      <c r="AG2379" s="59">
        <v>0</v>
      </c>
      <c r="AH2379" s="17">
        <v>1.0669244000596744E-4</v>
      </c>
      <c r="AI2379" s="12">
        <v>2191</v>
      </c>
      <c r="AJ2379" s="16">
        <v>9</v>
      </c>
      <c r="AK2379" s="17">
        <v>0.97707311887560311</v>
      </c>
      <c r="AL2379" t="str">
        <f>IF(AK2379&lt;='CAV Tier 1 Analysis'!$A$5,"Tier 1", "Tier 2")</f>
        <v>Tier 2</v>
      </c>
      <c r="AM2379" t="str">
        <f t="shared" si="75"/>
        <v>Pennsylvania - Tier 2</v>
      </c>
      <c r="AN2379" t="str">
        <f t="shared" si="76"/>
        <v>Saltsburg, Borough Of - Tier 2</v>
      </c>
    </row>
    <row r="2380" spans="1:40" x14ac:dyDescent="0.3">
      <c r="A2380">
        <v>3</v>
      </c>
      <c r="B2380" t="s">
        <v>23</v>
      </c>
      <c r="C2380" t="s">
        <v>4811</v>
      </c>
      <c r="D2380" t="s">
        <v>7287</v>
      </c>
      <c r="E2380" t="s">
        <v>2612</v>
      </c>
      <c r="F2380" s="12">
        <v>284.62099547629469</v>
      </c>
      <c r="G2380" s="12">
        <v>1211.0248652007988</v>
      </c>
      <c r="H2380" s="12">
        <v>471.7517722153637</v>
      </c>
      <c r="I2380">
        <v>2</v>
      </c>
      <c r="J2380" s="15">
        <v>1.091052104081296E-2</v>
      </c>
      <c r="K2380" s="15">
        <v>0.98908947895918697</v>
      </c>
      <c r="L2380" s="58">
        <v>0.7882300000000001</v>
      </c>
      <c r="M2380">
        <v>1</v>
      </c>
      <c r="N2380">
        <v>0</v>
      </c>
      <c r="O2380" s="12">
        <v>16</v>
      </c>
      <c r="P2380" s="12">
        <v>1</v>
      </c>
      <c r="Q2380" s="12">
        <v>0</v>
      </c>
      <c r="R2380" s="12">
        <v>1.9781789579183739</v>
      </c>
      <c r="S2380" s="12">
        <v>5.1470576367965286</v>
      </c>
      <c r="T2380" s="12">
        <v>1133.668596058485</v>
      </c>
      <c r="U2380" s="12">
        <v>849.0476005821904</v>
      </c>
      <c r="V2380" s="12">
        <v>77.356269142313749</v>
      </c>
      <c r="W2380" s="59">
        <v>1.7561715303253427E-5</v>
      </c>
      <c r="X2380" s="59">
        <v>1.6097615943078831E-5</v>
      </c>
      <c r="Y2380" s="59">
        <v>0</v>
      </c>
      <c r="Z2380" s="59">
        <v>5.1849757583639564E-4</v>
      </c>
      <c r="AA2380" s="59">
        <v>1.7658499270935274E-4</v>
      </c>
      <c r="AB2380" s="59">
        <v>0</v>
      </c>
      <c r="AC2380" s="59">
        <v>4.4209894924114005E-5</v>
      </c>
      <c r="AD2380" s="59">
        <v>1.4578301003396861E-5</v>
      </c>
      <c r="AE2380" s="59">
        <v>9.2824815911275965E-5</v>
      </c>
      <c r="AF2380" s="59">
        <v>1.7385199529550279E-4</v>
      </c>
      <c r="AG2380" s="59">
        <v>1.1814836881723661E-4</v>
      </c>
      <c r="AH2380" s="17">
        <v>1.065777523403279E-4</v>
      </c>
      <c r="AI2380" s="12">
        <v>2192</v>
      </c>
      <c r="AJ2380" s="16">
        <v>9</v>
      </c>
      <c r="AK2380" s="17">
        <v>0.97717969662794346</v>
      </c>
      <c r="AL2380" t="str">
        <f>IF(AK2380&lt;='CAV Tier 1 Analysis'!$A$5,"Tier 1", "Tier 2")</f>
        <v>Tier 2</v>
      </c>
      <c r="AM2380" t="str">
        <f t="shared" si="75"/>
        <v>Pennsylvania - Tier 2</v>
      </c>
      <c r="AN2380" t="str">
        <f t="shared" si="76"/>
        <v>Wernersville, Borough Of - Tier 2</v>
      </c>
    </row>
    <row r="2381" spans="1:40" x14ac:dyDescent="0.3">
      <c r="A2381">
        <v>3</v>
      </c>
      <c r="B2381" t="s">
        <v>23</v>
      </c>
      <c r="C2381" t="s">
        <v>4049</v>
      </c>
      <c r="D2381" t="s">
        <v>6435</v>
      </c>
      <c r="E2381" t="s">
        <v>2741</v>
      </c>
      <c r="F2381" s="12">
        <v>184.73975604146102</v>
      </c>
      <c r="G2381" s="12">
        <v>485.55204897542143</v>
      </c>
      <c r="H2381" s="12">
        <v>261.96923653049112</v>
      </c>
      <c r="I2381">
        <v>1</v>
      </c>
      <c r="J2381" s="15">
        <v>8.2096851200326323E-2</v>
      </c>
      <c r="K2381" s="15">
        <v>0.91790314879967383</v>
      </c>
      <c r="L2381" s="58">
        <v>2.15733</v>
      </c>
      <c r="M2381">
        <v>0</v>
      </c>
      <c r="N2381">
        <v>0</v>
      </c>
      <c r="O2381" s="12">
        <v>12</v>
      </c>
      <c r="P2381" s="12">
        <v>3</v>
      </c>
      <c r="Q2381" s="12">
        <v>0</v>
      </c>
      <c r="R2381" s="12">
        <v>0.91790314879967383</v>
      </c>
      <c r="S2381" s="12">
        <v>21.506849430506819</v>
      </c>
      <c r="T2381" s="12">
        <v>562.55772998265752</v>
      </c>
      <c r="U2381" s="12">
        <v>377.8179739411965</v>
      </c>
      <c r="V2381" s="12">
        <v>0</v>
      </c>
      <c r="W2381" s="59">
        <v>4.80651780256622E-5</v>
      </c>
      <c r="X2381" s="59">
        <v>0</v>
      </c>
      <c r="Y2381" s="59">
        <v>0</v>
      </c>
      <c r="Z2381" s="59">
        <v>3.8887318187729673E-4</v>
      </c>
      <c r="AA2381" s="59">
        <v>5.2975497812805816E-4</v>
      </c>
      <c r="AB2381" s="59">
        <v>0</v>
      </c>
      <c r="AC2381" s="59">
        <v>2.0514019521089982E-5</v>
      </c>
      <c r="AD2381" s="59">
        <v>6.0915059973527401E-5</v>
      </c>
      <c r="AE2381" s="59">
        <v>4.6062242446038012E-5</v>
      </c>
      <c r="AF2381" s="59">
        <v>7.7362457161579164E-5</v>
      </c>
      <c r="AG2381" s="59">
        <v>0</v>
      </c>
      <c r="AH2381" s="17">
        <v>1.0650428337575013E-4</v>
      </c>
      <c r="AI2381" s="12">
        <v>2193</v>
      </c>
      <c r="AJ2381" s="16">
        <v>9</v>
      </c>
      <c r="AK2381" s="17">
        <v>0.97728620091131924</v>
      </c>
      <c r="AL2381" t="str">
        <f>IF(AK2381&lt;='CAV Tier 1 Analysis'!$A$5,"Tier 1", "Tier 2")</f>
        <v>Tier 2</v>
      </c>
      <c r="AM2381" t="str">
        <f t="shared" si="75"/>
        <v>Pennsylvania - Tier 2</v>
      </c>
      <c r="AN2381" t="str">
        <f t="shared" si="76"/>
        <v>Hydetown, Borough Of - Tier 2</v>
      </c>
    </row>
    <row r="2382" spans="1:40" x14ac:dyDescent="0.3">
      <c r="A2382">
        <v>3</v>
      </c>
      <c r="B2382" t="s">
        <v>23</v>
      </c>
      <c r="C2382" t="s">
        <v>4589</v>
      </c>
      <c r="D2382" t="s">
        <v>7022</v>
      </c>
      <c r="E2382" t="s">
        <v>2646</v>
      </c>
      <c r="F2382" s="12">
        <v>404.55865873159388</v>
      </c>
      <c r="G2382" s="12">
        <v>1465.4011236171491</v>
      </c>
      <c r="H2382" s="12">
        <v>728.25084394111366</v>
      </c>
      <c r="I2382">
        <v>0</v>
      </c>
      <c r="J2382" s="15">
        <v>3.6342551460342105E-2</v>
      </c>
      <c r="K2382" s="15">
        <v>0.96365744853965796</v>
      </c>
      <c r="L2382" s="58">
        <v>1.0692699999999999</v>
      </c>
      <c r="M2382">
        <v>1</v>
      </c>
      <c r="N2382">
        <v>0</v>
      </c>
      <c r="O2382" s="12">
        <v>15</v>
      </c>
      <c r="P2382" s="12">
        <v>1</v>
      </c>
      <c r="Q2382" s="12">
        <v>0</v>
      </c>
      <c r="R2382" s="12">
        <v>0</v>
      </c>
      <c r="S2382" s="12">
        <v>26.466493771967492</v>
      </c>
      <c r="T2382" s="12">
        <v>1661.2997353245296</v>
      </c>
      <c r="U2382" s="12">
        <v>1256.7410765929358</v>
      </c>
      <c r="V2382" s="12">
        <v>0</v>
      </c>
      <c r="W2382" s="59">
        <v>2.3823268998020617E-5</v>
      </c>
      <c r="X2382" s="59">
        <v>1.6097615943078831E-5</v>
      </c>
      <c r="Y2382" s="59">
        <v>0</v>
      </c>
      <c r="Z2382" s="59">
        <v>4.8609147734662091E-4</v>
      </c>
      <c r="AA2382" s="59">
        <v>1.7658499270935274E-4</v>
      </c>
      <c r="AB2382" s="59">
        <v>0</v>
      </c>
      <c r="AC2382" s="59">
        <v>0</v>
      </c>
      <c r="AD2382" s="59">
        <v>7.4962539753568953E-5</v>
      </c>
      <c r="AE2382" s="59">
        <v>1.3602726814617997E-4</v>
      </c>
      <c r="AF2382" s="59">
        <v>2.5733179575053748E-4</v>
      </c>
      <c r="AG2382" s="59">
        <v>0</v>
      </c>
      <c r="AH2382" s="17">
        <v>1.0644717805885085E-4</v>
      </c>
      <c r="AI2382" s="12">
        <v>2194</v>
      </c>
      <c r="AJ2382" s="16">
        <v>9</v>
      </c>
      <c r="AK2382" s="17">
        <v>0.97739264808937809</v>
      </c>
      <c r="AL2382" t="str">
        <f>IF(AK2382&lt;='CAV Tier 1 Analysis'!$A$5,"Tier 1", "Tier 2")</f>
        <v>Tier 2</v>
      </c>
      <c r="AM2382" t="str">
        <f t="shared" si="75"/>
        <v>Pennsylvania - Tier 2</v>
      </c>
      <c r="AN2382" t="str">
        <f t="shared" si="76"/>
        <v>Conyngham, Borough Of - Tier 2</v>
      </c>
    </row>
    <row r="2383" spans="1:40" x14ac:dyDescent="0.3">
      <c r="A2383">
        <v>3</v>
      </c>
      <c r="B2383" t="s">
        <v>23</v>
      </c>
      <c r="C2383" t="s">
        <v>5530</v>
      </c>
      <c r="D2383" t="s">
        <v>8064</v>
      </c>
      <c r="E2383" t="s">
        <v>2913</v>
      </c>
      <c r="F2383" s="12">
        <v>83.470628569850248</v>
      </c>
      <c r="G2383" s="12">
        <v>87.096489186276031</v>
      </c>
      <c r="H2383" s="12">
        <v>41.174412443612951</v>
      </c>
      <c r="I2383">
        <v>0</v>
      </c>
      <c r="J2383" s="15">
        <v>0</v>
      </c>
      <c r="K2383" s="15">
        <v>1</v>
      </c>
      <c r="L2383" s="58">
        <v>0.63722000000000001</v>
      </c>
      <c r="M2383">
        <v>0</v>
      </c>
      <c r="N2383">
        <v>0</v>
      </c>
      <c r="O2383" s="12">
        <v>11</v>
      </c>
      <c r="P2383" s="12">
        <v>3</v>
      </c>
      <c r="Q2383" s="12">
        <v>1</v>
      </c>
      <c r="R2383" s="12">
        <v>0</v>
      </c>
      <c r="S2383" s="12">
        <v>0</v>
      </c>
      <c r="T2383" s="12">
        <v>97.972004097315732</v>
      </c>
      <c r="U2383" s="12">
        <v>14.501375527465484</v>
      </c>
      <c r="V2383" s="12">
        <v>0</v>
      </c>
      <c r="W2383" s="59">
        <v>1.4197221909263981E-5</v>
      </c>
      <c r="X2383" s="59">
        <v>0</v>
      </c>
      <c r="Y2383" s="59">
        <v>0</v>
      </c>
      <c r="Z2383" s="59">
        <v>3.56467083387522E-4</v>
      </c>
      <c r="AA2383" s="59">
        <v>5.2975497812805816E-4</v>
      </c>
      <c r="AB2383" s="59">
        <v>2.576655501159495E-4</v>
      </c>
      <c r="AC2383" s="59">
        <v>0</v>
      </c>
      <c r="AD2383" s="59">
        <v>0</v>
      </c>
      <c r="AE2383" s="59">
        <v>8.0219503975065943E-6</v>
      </c>
      <c r="AF2383" s="59">
        <v>2.9693188794721752E-6</v>
      </c>
      <c r="AG2383" s="59">
        <v>0</v>
      </c>
      <c r="AH2383" s="17">
        <v>1.0627964571070657E-4</v>
      </c>
      <c r="AI2383" s="12">
        <v>2195</v>
      </c>
      <c r="AJ2383" s="16">
        <v>9</v>
      </c>
      <c r="AK2383" s="17">
        <v>0.97749892773508884</v>
      </c>
      <c r="AL2383" t="str">
        <f>IF(AK2383&lt;='CAV Tier 1 Analysis'!$A$5,"Tier 1", "Tier 2")</f>
        <v>Tier 2</v>
      </c>
      <c r="AM2383" t="str">
        <f t="shared" si="75"/>
        <v>Pennsylvania - Tier 2</v>
      </c>
      <c r="AN2383" t="str">
        <f t="shared" si="76"/>
        <v>Biglerville, Borough Of - Tier 2</v>
      </c>
    </row>
    <row r="2384" spans="1:40" x14ac:dyDescent="0.3">
      <c r="A2384">
        <v>3</v>
      </c>
      <c r="B2384" t="s">
        <v>23</v>
      </c>
      <c r="C2384" t="s">
        <v>5387</v>
      </c>
      <c r="D2384" t="s">
        <v>7912</v>
      </c>
      <c r="E2384" t="s">
        <v>3118</v>
      </c>
      <c r="F2384" s="12">
        <v>887.13249419845124</v>
      </c>
      <c r="G2384" s="12">
        <v>1235.9281338601936</v>
      </c>
      <c r="H2384" s="12">
        <v>593.70592163987362</v>
      </c>
      <c r="I2384">
        <v>0</v>
      </c>
      <c r="J2384" s="15">
        <v>0</v>
      </c>
      <c r="K2384" s="15">
        <v>1.0000000000000002</v>
      </c>
      <c r="L2384" s="58">
        <v>4.7656099999999997</v>
      </c>
      <c r="M2384">
        <v>0</v>
      </c>
      <c r="N2384">
        <v>0</v>
      </c>
      <c r="O2384" s="12">
        <v>8</v>
      </c>
      <c r="P2384" s="12">
        <v>2</v>
      </c>
      <c r="Q2384" s="12">
        <v>1</v>
      </c>
      <c r="R2384" s="12">
        <v>0</v>
      </c>
      <c r="S2384" s="12">
        <v>0</v>
      </c>
      <c r="T2384" s="12">
        <v>1301.3603079599818</v>
      </c>
      <c r="U2384" s="12">
        <v>414.22781376153057</v>
      </c>
      <c r="V2384" s="12">
        <v>0</v>
      </c>
      <c r="W2384" s="59">
        <v>1.0617749396285038E-4</v>
      </c>
      <c r="X2384" s="59">
        <v>0</v>
      </c>
      <c r="Y2384" s="59">
        <v>0</v>
      </c>
      <c r="Z2384" s="59">
        <v>2.5924878791819782E-4</v>
      </c>
      <c r="AA2384" s="59">
        <v>3.5316998541870548E-4</v>
      </c>
      <c r="AB2384" s="59">
        <v>2.576655501159495E-4</v>
      </c>
      <c r="AC2384" s="59">
        <v>0</v>
      </c>
      <c r="AD2384" s="59">
        <v>0</v>
      </c>
      <c r="AE2384" s="59">
        <v>1.0655541790662322E-4</v>
      </c>
      <c r="AF2384" s="59">
        <v>8.4817779215153445E-5</v>
      </c>
      <c r="AG2384" s="59">
        <v>0</v>
      </c>
      <c r="AH2384" s="17">
        <v>1.0614863768522545E-4</v>
      </c>
      <c r="AI2384" s="12">
        <v>2196</v>
      </c>
      <c r="AJ2384" s="16">
        <v>9</v>
      </c>
      <c r="AK2384" s="17">
        <v>0.97760507637277405</v>
      </c>
      <c r="AL2384" t="str">
        <f>IF(AK2384&lt;='CAV Tier 1 Analysis'!$A$5,"Tier 1", "Tier 2")</f>
        <v>Tier 2</v>
      </c>
      <c r="AM2384" t="str">
        <f t="shared" si="75"/>
        <v>Pennsylvania - Tier 2</v>
      </c>
      <c r="AN2384" t="str">
        <f t="shared" si="76"/>
        <v>Prospect, Borough Of - Tier 2</v>
      </c>
    </row>
    <row r="2385" spans="1:40" x14ac:dyDescent="0.3">
      <c r="A2385">
        <v>3</v>
      </c>
      <c r="B2385" t="s">
        <v>23</v>
      </c>
      <c r="C2385" t="s">
        <v>4344</v>
      </c>
      <c r="D2385" t="s">
        <v>6756</v>
      </c>
      <c r="E2385" t="s">
        <v>2633</v>
      </c>
      <c r="F2385" s="12">
        <v>2265.2374193265091</v>
      </c>
      <c r="G2385" s="12">
        <v>1629.9203107546593</v>
      </c>
      <c r="H2385" s="12">
        <v>726.39649518591079</v>
      </c>
      <c r="I2385">
        <v>1</v>
      </c>
      <c r="J2385" s="15">
        <v>5.6825195390749024E-3</v>
      </c>
      <c r="K2385" s="15">
        <v>0.99431748046092516</v>
      </c>
      <c r="L2385" s="58">
        <v>4.6176699999999995</v>
      </c>
      <c r="M2385">
        <v>3</v>
      </c>
      <c r="N2385">
        <v>0</v>
      </c>
      <c r="O2385" s="12">
        <v>15</v>
      </c>
      <c r="P2385" s="12">
        <v>2</v>
      </c>
      <c r="Q2385" s="12">
        <v>0</v>
      </c>
      <c r="R2385" s="12">
        <v>0.99431748046092516</v>
      </c>
      <c r="S2385" s="12">
        <v>4.1277622770094666</v>
      </c>
      <c r="T2385" s="12">
        <v>1745.9467026718614</v>
      </c>
      <c r="U2385" s="12">
        <v>0</v>
      </c>
      <c r="V2385" s="12">
        <v>0</v>
      </c>
      <c r="W2385" s="59">
        <v>1.0288139997763881E-4</v>
      </c>
      <c r="X2385" s="59">
        <v>4.8292847829236488E-5</v>
      </c>
      <c r="Y2385" s="59">
        <v>0</v>
      </c>
      <c r="Z2385" s="59">
        <v>4.8609147734662091E-4</v>
      </c>
      <c r="AA2385" s="59">
        <v>3.5316998541870548E-4</v>
      </c>
      <c r="AB2385" s="59">
        <v>0</v>
      </c>
      <c r="AC2385" s="59">
        <v>2.2221786940168817E-5</v>
      </c>
      <c r="AD2385" s="59">
        <v>1.1691293393435466E-5</v>
      </c>
      <c r="AE2385" s="59">
        <v>1.429581641671001E-4</v>
      </c>
      <c r="AF2385" s="59">
        <v>0</v>
      </c>
      <c r="AG2385" s="59">
        <v>0</v>
      </c>
      <c r="AH2385" s="17">
        <v>1.0611881409753693E-4</v>
      </c>
      <c r="AI2385" s="12">
        <v>2197</v>
      </c>
      <c r="AJ2385" s="16">
        <v>9</v>
      </c>
      <c r="AK2385" s="17">
        <v>0.97771119518687155</v>
      </c>
      <c r="AL2385" t="str">
        <f>IF(AK2385&lt;='CAV Tier 1 Analysis'!$A$5,"Tier 1", "Tier 2")</f>
        <v>Tier 2</v>
      </c>
      <c r="AM2385" t="str">
        <f t="shared" si="75"/>
        <v>Pennsylvania - Tier 2</v>
      </c>
      <c r="AN2385" t="str">
        <f t="shared" si="76"/>
        <v>Abington, Township Of - Tier 2</v>
      </c>
    </row>
    <row r="2386" spans="1:40" x14ac:dyDescent="0.3">
      <c r="A2386">
        <v>3</v>
      </c>
      <c r="B2386" t="s">
        <v>23</v>
      </c>
      <c r="C2386" t="s">
        <v>5431</v>
      </c>
      <c r="D2386" t="s">
        <v>7960</v>
      </c>
      <c r="E2386" t="s">
        <v>2596</v>
      </c>
      <c r="F2386" s="12">
        <v>277.51877307416794</v>
      </c>
      <c r="G2386" s="12">
        <v>1014.8483781023484</v>
      </c>
      <c r="H2386" s="12">
        <v>353.7163215576989</v>
      </c>
      <c r="I2386">
        <v>0</v>
      </c>
      <c r="J2386" s="15">
        <v>1.2373612387753662E-4</v>
      </c>
      <c r="K2386" s="15">
        <v>0.99987626387612261</v>
      </c>
      <c r="L2386" s="58">
        <v>0.56572</v>
      </c>
      <c r="M2386">
        <v>1</v>
      </c>
      <c r="N2386">
        <v>0</v>
      </c>
      <c r="O2386" s="12">
        <v>15</v>
      </c>
      <c r="P2386" s="12">
        <v>2</v>
      </c>
      <c r="Q2386" s="12">
        <v>0</v>
      </c>
      <c r="R2386" s="12">
        <v>0</v>
      </c>
      <c r="S2386" s="12">
        <v>4.3767486581770008E-2</v>
      </c>
      <c r="T2386" s="12">
        <v>962.62765137450083</v>
      </c>
      <c r="U2386" s="12">
        <v>685.10887830033289</v>
      </c>
      <c r="V2386" s="12">
        <v>52.220726727847591</v>
      </c>
      <c r="W2386" s="59">
        <v>1.2604206362808481E-5</v>
      </c>
      <c r="X2386" s="59">
        <v>1.6097615943078831E-5</v>
      </c>
      <c r="Y2386" s="59">
        <v>0</v>
      </c>
      <c r="Z2386" s="59">
        <v>4.8609147734662091E-4</v>
      </c>
      <c r="AA2386" s="59">
        <v>3.5316998541870548E-4</v>
      </c>
      <c r="AB2386" s="59">
        <v>0</v>
      </c>
      <c r="AC2386" s="59">
        <v>0</v>
      </c>
      <c r="AD2386" s="59">
        <v>1.2396511532913297E-7</v>
      </c>
      <c r="AE2386" s="59">
        <v>7.8819978643328477E-5</v>
      </c>
      <c r="AF2386" s="59">
        <v>1.4028370777504682E-4</v>
      </c>
      <c r="AG2386" s="59">
        <v>7.9758159871893248E-5</v>
      </c>
      <c r="AH2386" s="17">
        <v>1.0608628149789195E-4</v>
      </c>
      <c r="AI2386" s="12">
        <v>2198</v>
      </c>
      <c r="AJ2386" s="16">
        <v>9</v>
      </c>
      <c r="AK2386" s="17">
        <v>0.97781728146836944</v>
      </c>
      <c r="AL2386" t="str">
        <f>IF(AK2386&lt;='CAV Tier 1 Analysis'!$A$5,"Tier 1", "Tier 2")</f>
        <v>Tier 2</v>
      </c>
      <c r="AM2386" t="str">
        <f t="shared" si="75"/>
        <v>Pennsylvania - Tier 2</v>
      </c>
      <c r="AN2386" t="str">
        <f t="shared" si="76"/>
        <v>Clarks Green, Borough Of - Tier 2</v>
      </c>
    </row>
    <row r="2387" spans="1:40" x14ac:dyDescent="0.3">
      <c r="A2387">
        <v>3</v>
      </c>
      <c r="B2387" t="s">
        <v>23</v>
      </c>
      <c r="C2387" t="s">
        <v>4246</v>
      </c>
      <c r="D2387" t="s">
        <v>6651</v>
      </c>
      <c r="E2387" t="s">
        <v>2981</v>
      </c>
      <c r="F2387" s="12">
        <v>565.21643177268299</v>
      </c>
      <c r="G2387" s="12">
        <v>2169.4582343478364</v>
      </c>
      <c r="H2387" s="12">
        <v>820.40867192130349</v>
      </c>
      <c r="I2387">
        <v>0</v>
      </c>
      <c r="J2387" s="15">
        <v>5.8042199930819785E-2</v>
      </c>
      <c r="K2387" s="15">
        <v>0.94195780006918028</v>
      </c>
      <c r="L2387" s="58">
        <v>0.72275</v>
      </c>
      <c r="M2387">
        <v>0</v>
      </c>
      <c r="N2387">
        <v>0</v>
      </c>
      <c r="O2387" s="12">
        <v>10</v>
      </c>
      <c r="P2387" s="12">
        <v>1</v>
      </c>
      <c r="Q2387" s="12">
        <v>0</v>
      </c>
      <c r="R2387" s="12">
        <v>0</v>
      </c>
      <c r="S2387" s="12">
        <v>47.618324160634636</v>
      </c>
      <c r="T2387" s="12">
        <v>2199.5851618097622</v>
      </c>
      <c r="U2387" s="12">
        <v>1634.3687300370793</v>
      </c>
      <c r="V2387" s="12">
        <v>0</v>
      </c>
      <c r="W2387" s="59">
        <v>1.6102824981828165E-5</v>
      </c>
      <c r="X2387" s="59">
        <v>0</v>
      </c>
      <c r="Y2387" s="59">
        <v>0</v>
      </c>
      <c r="Z2387" s="59">
        <v>3.2406098489774727E-4</v>
      </c>
      <c r="AA2387" s="59">
        <v>1.7658499270935274E-4</v>
      </c>
      <c r="AB2387" s="59">
        <v>0</v>
      </c>
      <c r="AC2387" s="59">
        <v>0</v>
      </c>
      <c r="AD2387" s="59">
        <v>1.3487205931564343E-4</v>
      </c>
      <c r="AE2387" s="59">
        <v>1.8010209371243098E-4</v>
      </c>
      <c r="AF2387" s="59">
        <v>3.3465528266105466E-4</v>
      </c>
      <c r="AG2387" s="59">
        <v>0</v>
      </c>
      <c r="AH2387" s="17">
        <v>1.0603438529800521E-4</v>
      </c>
      <c r="AI2387" s="12">
        <v>2199</v>
      </c>
      <c r="AJ2387" s="16">
        <v>9</v>
      </c>
      <c r="AK2387" s="17">
        <v>0.97792331585366743</v>
      </c>
      <c r="AL2387" t="str">
        <f>IF(AK2387&lt;='CAV Tier 1 Analysis'!$A$5,"Tier 1", "Tier 2")</f>
        <v>Tier 2</v>
      </c>
      <c r="AM2387" t="str">
        <f t="shared" si="75"/>
        <v>Pennsylvania - Tier 2</v>
      </c>
      <c r="AN2387" t="str">
        <f t="shared" si="76"/>
        <v>Alburtis, Borough Of - Tier 2</v>
      </c>
    </row>
    <row r="2388" spans="1:40" x14ac:dyDescent="0.3">
      <c r="A2388">
        <v>3</v>
      </c>
      <c r="B2388" t="s">
        <v>23</v>
      </c>
      <c r="C2388" t="s">
        <v>3966</v>
      </c>
      <c r="D2388" t="s">
        <v>6349</v>
      </c>
      <c r="E2388" t="s">
        <v>3019</v>
      </c>
      <c r="F2388" s="12">
        <v>63.111418121749594</v>
      </c>
      <c r="G2388" s="12">
        <v>1165.0583069274346</v>
      </c>
      <c r="H2388" s="12">
        <v>509.85601984117136</v>
      </c>
      <c r="I2388">
        <v>2</v>
      </c>
      <c r="J2388" s="15">
        <v>0</v>
      </c>
      <c r="K2388" s="15">
        <v>1.0000000000000002</v>
      </c>
      <c r="L2388" s="58">
        <v>0.62234999999999996</v>
      </c>
      <c r="M2388">
        <v>0</v>
      </c>
      <c r="N2388">
        <v>0</v>
      </c>
      <c r="O2388" s="12">
        <v>9</v>
      </c>
      <c r="P2388" s="12">
        <v>2</v>
      </c>
      <c r="Q2388" s="12">
        <v>0</v>
      </c>
      <c r="R2388" s="12">
        <v>2.0000000000000004</v>
      </c>
      <c r="S2388" s="12">
        <v>0</v>
      </c>
      <c r="T2388" s="12">
        <v>1050.7363698045426</v>
      </c>
      <c r="U2388" s="12">
        <v>987.62495168279304</v>
      </c>
      <c r="V2388" s="12">
        <v>114.321937122892</v>
      </c>
      <c r="W2388" s="59">
        <v>1.3865919235476661E-5</v>
      </c>
      <c r="X2388" s="59">
        <v>0</v>
      </c>
      <c r="Y2388" s="59">
        <v>0</v>
      </c>
      <c r="Z2388" s="59">
        <v>2.9165488640797254E-4</v>
      </c>
      <c r="AA2388" s="59">
        <v>3.5316998541870548E-4</v>
      </c>
      <c r="AB2388" s="59">
        <v>0</v>
      </c>
      <c r="AC2388" s="59">
        <v>4.469756868775495E-5</v>
      </c>
      <c r="AD2388" s="59">
        <v>0</v>
      </c>
      <c r="AE2388" s="59">
        <v>8.6034322938374254E-5</v>
      </c>
      <c r="AF2388" s="59">
        <v>2.0222725832561489E-4</v>
      </c>
      <c r="AG2388" s="59">
        <v>1.7460705565113788E-4</v>
      </c>
      <c r="AH2388" s="17">
        <v>1.0602336333318515E-4</v>
      </c>
      <c r="AI2388" s="12">
        <v>2200</v>
      </c>
      <c r="AJ2388" s="16">
        <v>9</v>
      </c>
      <c r="AK2388" s="17">
        <v>0.97802933921700064</v>
      </c>
      <c r="AL2388" t="str">
        <f>IF(AK2388&lt;='CAV Tier 1 Analysis'!$A$5,"Tier 1", "Tier 2")</f>
        <v>Tier 2</v>
      </c>
      <c r="AM2388" t="str">
        <f t="shared" si="75"/>
        <v>Pennsylvania - Tier 2</v>
      </c>
      <c r="AN2388" t="str">
        <f t="shared" si="76"/>
        <v>Centre Hall, Borough Of - Tier 2</v>
      </c>
    </row>
    <row r="2389" spans="1:40" x14ac:dyDescent="0.3">
      <c r="A2389">
        <v>3</v>
      </c>
      <c r="B2389" t="s">
        <v>23</v>
      </c>
      <c r="C2389" t="s">
        <v>4173</v>
      </c>
      <c r="D2389" t="s">
        <v>6571</v>
      </c>
      <c r="E2389" t="s">
        <v>2920</v>
      </c>
      <c r="F2389" s="12">
        <v>56.535536722875484</v>
      </c>
      <c r="G2389" s="12">
        <v>73.328502127345644</v>
      </c>
      <c r="H2389" s="12">
        <v>30.002129210150827</v>
      </c>
      <c r="I2389">
        <v>0</v>
      </c>
      <c r="J2389" s="15">
        <v>0</v>
      </c>
      <c r="K2389" s="15">
        <v>1</v>
      </c>
      <c r="L2389" s="58">
        <v>0.51080999999999999</v>
      </c>
      <c r="M2389">
        <v>2</v>
      </c>
      <c r="N2389">
        <v>0</v>
      </c>
      <c r="O2389" s="12">
        <v>11.666666666666666</v>
      </c>
      <c r="P2389" s="12">
        <v>2.6666666666666665</v>
      </c>
      <c r="Q2389" s="12">
        <v>1</v>
      </c>
      <c r="R2389" s="12">
        <v>0</v>
      </c>
      <c r="S2389" s="12">
        <v>0</v>
      </c>
      <c r="T2389" s="12">
        <v>79.801548271559568</v>
      </c>
      <c r="U2389" s="12">
        <v>23.266011548684084</v>
      </c>
      <c r="V2389" s="12">
        <v>0</v>
      </c>
      <c r="W2389" s="59">
        <v>1.138081498300608E-5</v>
      </c>
      <c r="X2389" s="59">
        <v>3.2195231886157661E-5</v>
      </c>
      <c r="Y2389" s="59">
        <v>0</v>
      </c>
      <c r="Z2389" s="59">
        <v>3.7807114904737184E-4</v>
      </c>
      <c r="AA2389" s="59">
        <v>4.7089331389160727E-4</v>
      </c>
      <c r="AB2389" s="59">
        <v>2.576655501159495E-4</v>
      </c>
      <c r="AC2389" s="59">
        <v>0</v>
      </c>
      <c r="AD2389" s="59">
        <v>0</v>
      </c>
      <c r="AE2389" s="59">
        <v>6.5341529733616869E-6</v>
      </c>
      <c r="AF2389" s="59">
        <v>4.7639761628598885E-6</v>
      </c>
      <c r="AG2389" s="59">
        <v>0</v>
      </c>
      <c r="AH2389" s="17">
        <v>1.05591289914574E-4</v>
      </c>
      <c r="AI2389" s="12">
        <v>2201</v>
      </c>
      <c r="AJ2389" s="16">
        <v>9</v>
      </c>
      <c r="AK2389" s="17">
        <v>0.97813493050691525</v>
      </c>
      <c r="AL2389" t="str">
        <f>IF(AK2389&lt;='CAV Tier 1 Analysis'!$A$5,"Tier 1", "Tier 2")</f>
        <v>Tier 2</v>
      </c>
      <c r="AM2389" t="str">
        <f t="shared" si="75"/>
        <v>Pennsylvania - Tier 2</v>
      </c>
      <c r="AN2389" t="str">
        <f t="shared" si="76"/>
        <v>Cherry Tree, Borough Of - Tier 2</v>
      </c>
    </row>
    <row r="2390" spans="1:40" x14ac:dyDescent="0.3">
      <c r="A2390">
        <v>3</v>
      </c>
      <c r="B2390" t="s">
        <v>23</v>
      </c>
      <c r="C2390" t="s">
        <v>3763</v>
      </c>
      <c r="D2390" t="s">
        <v>6135</v>
      </c>
      <c r="E2390" t="s">
        <v>2924</v>
      </c>
      <c r="F2390" s="12">
        <v>3284.2305208069256</v>
      </c>
      <c r="G2390" s="12">
        <v>1349.3294682009732</v>
      </c>
      <c r="H2390" s="12">
        <v>666.03334130461417</v>
      </c>
      <c r="I2390">
        <v>2</v>
      </c>
      <c r="J2390" s="15">
        <v>0.12930119481751606</v>
      </c>
      <c r="K2390" s="15">
        <v>0.87069880518248388</v>
      </c>
      <c r="L2390" s="58">
        <v>1.6864500000000002</v>
      </c>
      <c r="M2390">
        <v>7</v>
      </c>
      <c r="N2390">
        <v>0</v>
      </c>
      <c r="O2390" s="12">
        <v>13</v>
      </c>
      <c r="P2390" s="12">
        <v>1</v>
      </c>
      <c r="Q2390" s="12">
        <v>0</v>
      </c>
      <c r="R2390" s="12">
        <v>1.7413976103649678</v>
      </c>
      <c r="S2390" s="12">
        <v>86.118906818989089</v>
      </c>
      <c r="T2390" s="12">
        <v>1590.7620753440299</v>
      </c>
      <c r="U2390" s="12">
        <v>0</v>
      </c>
      <c r="V2390" s="12">
        <v>0</v>
      </c>
      <c r="W2390" s="59">
        <v>3.7574000955522807E-5</v>
      </c>
      <c r="X2390" s="59">
        <v>1.126833116015518E-4</v>
      </c>
      <c r="Y2390" s="59">
        <v>0</v>
      </c>
      <c r="Z2390" s="59">
        <v>4.2127928036707145E-4</v>
      </c>
      <c r="AA2390" s="59">
        <v>1.7658499270935274E-4</v>
      </c>
      <c r="AB2390" s="59">
        <v>0</v>
      </c>
      <c r="AC2390" s="59">
        <v>3.8918119650990229E-5</v>
      </c>
      <c r="AD2390" s="59">
        <v>2.4391942625925174E-4</v>
      </c>
      <c r="AE2390" s="59">
        <v>1.3025164260158364E-4</v>
      </c>
      <c r="AF2390" s="59">
        <v>0</v>
      </c>
      <c r="AG2390" s="59">
        <v>0</v>
      </c>
      <c r="AH2390" s="17">
        <v>1.0556461583139313E-4</v>
      </c>
      <c r="AI2390" s="12">
        <v>2202</v>
      </c>
      <c r="AJ2390" s="16">
        <v>9</v>
      </c>
      <c r="AK2390" s="17">
        <v>0.97824049512274669</v>
      </c>
      <c r="AL2390" t="str">
        <f>IF(AK2390&lt;='CAV Tier 1 Analysis'!$A$5,"Tier 1", "Tier 2")</f>
        <v>Tier 2</v>
      </c>
      <c r="AM2390" t="str">
        <f t="shared" si="75"/>
        <v>Pennsylvania - Tier 2</v>
      </c>
      <c r="AN2390" t="str">
        <f t="shared" si="76"/>
        <v>Edgeworth, Borough Of - Tier 2</v>
      </c>
    </row>
    <row r="2391" spans="1:40" x14ac:dyDescent="0.3">
      <c r="A2391">
        <v>3</v>
      </c>
      <c r="B2391" t="s">
        <v>23</v>
      </c>
      <c r="C2391" t="s">
        <v>3824</v>
      </c>
      <c r="D2391" t="s">
        <v>6197</v>
      </c>
      <c r="E2391" t="s">
        <v>2855</v>
      </c>
      <c r="F2391" s="12">
        <v>129.52217670610921</v>
      </c>
      <c r="G2391" s="12">
        <v>210.62102946935747</v>
      </c>
      <c r="H2391" s="12">
        <v>152.47940877029359</v>
      </c>
      <c r="I2391">
        <v>2</v>
      </c>
      <c r="J2391" s="15">
        <v>5.1844207125549664E-2</v>
      </c>
      <c r="K2391" s="15">
        <v>0.94815579287445029</v>
      </c>
      <c r="L2391" s="58">
        <v>1.1143000000000001</v>
      </c>
      <c r="M2391">
        <v>6</v>
      </c>
      <c r="N2391">
        <v>0</v>
      </c>
      <c r="O2391" s="12">
        <v>10.75</v>
      </c>
      <c r="P2391" s="12">
        <v>3.25</v>
      </c>
      <c r="Q2391" s="12">
        <v>0</v>
      </c>
      <c r="R2391" s="12">
        <v>1.8963115857489006</v>
      </c>
      <c r="S2391" s="12">
        <v>7.9051740506684549</v>
      </c>
      <c r="T2391" s="12">
        <v>273.81700421754323</v>
      </c>
      <c r="U2391" s="12">
        <v>144.29482751143402</v>
      </c>
      <c r="V2391" s="12">
        <v>0</v>
      </c>
      <c r="W2391" s="59">
        <v>2.4826534593221896E-5</v>
      </c>
      <c r="X2391" s="59">
        <v>9.6585695658472977E-5</v>
      </c>
      <c r="Y2391" s="59">
        <v>0</v>
      </c>
      <c r="Z2391" s="59">
        <v>3.4836555876507832E-4</v>
      </c>
      <c r="AA2391" s="59">
        <v>5.7390122630539633E-4</v>
      </c>
      <c r="AB2391" s="59">
        <v>0</v>
      </c>
      <c r="AC2391" s="59">
        <v>4.2380258678698488E-5</v>
      </c>
      <c r="AD2391" s="59">
        <v>2.2390269339710241E-5</v>
      </c>
      <c r="AE2391" s="59">
        <v>2.2420143857067096E-5</v>
      </c>
      <c r="AF2391" s="59">
        <v>2.9545980291896268E-5</v>
      </c>
      <c r="AG2391" s="59">
        <v>0</v>
      </c>
      <c r="AH2391" s="17">
        <v>1.0549233340814015E-4</v>
      </c>
      <c r="AI2391" s="12">
        <v>2203</v>
      </c>
      <c r="AJ2391" s="16">
        <v>9</v>
      </c>
      <c r="AK2391" s="17">
        <v>0.97834598745615486</v>
      </c>
      <c r="AL2391" t="str">
        <f>IF(AK2391&lt;='CAV Tier 1 Analysis'!$A$5,"Tier 1", "Tier 2")</f>
        <v>Tier 2</v>
      </c>
      <c r="AM2391" t="str">
        <f t="shared" si="75"/>
        <v>Pennsylvania - Tier 2</v>
      </c>
      <c r="AN2391" t="str">
        <f t="shared" si="76"/>
        <v>Parker City, City Of - Tier 2</v>
      </c>
    </row>
    <row r="2392" spans="1:40" x14ac:dyDescent="0.3">
      <c r="A2392">
        <v>3</v>
      </c>
      <c r="B2392" t="s">
        <v>23</v>
      </c>
      <c r="C2392" t="s">
        <v>5445</v>
      </c>
      <c r="D2392" t="s">
        <v>7974</v>
      </c>
      <c r="E2392" t="s">
        <v>2848</v>
      </c>
      <c r="F2392" s="12">
        <v>76.352896759953552</v>
      </c>
      <c r="G2392" s="12">
        <v>457.30674371881878</v>
      </c>
      <c r="H2392" s="12">
        <v>275.35606600027091</v>
      </c>
      <c r="I2392">
        <v>0</v>
      </c>
      <c r="J2392" s="15">
        <v>0</v>
      </c>
      <c r="K2392" s="15">
        <v>1.0000000000000002</v>
      </c>
      <c r="L2392" s="58">
        <v>0.40610999999999997</v>
      </c>
      <c r="M2392">
        <v>0</v>
      </c>
      <c r="N2392">
        <v>0</v>
      </c>
      <c r="O2392" s="12">
        <v>9</v>
      </c>
      <c r="P2392" s="12">
        <v>4</v>
      </c>
      <c r="Q2392" s="12">
        <v>0</v>
      </c>
      <c r="R2392" s="12">
        <v>0</v>
      </c>
      <c r="S2392" s="12">
        <v>0</v>
      </c>
      <c r="T2392" s="12">
        <v>583.42944800266605</v>
      </c>
      <c r="U2392" s="12">
        <v>507.07655124271253</v>
      </c>
      <c r="V2392" s="12">
        <v>0</v>
      </c>
      <c r="W2392" s="59">
        <v>9.0481055044901224E-6</v>
      </c>
      <c r="X2392" s="59">
        <v>0</v>
      </c>
      <c r="Y2392" s="59">
        <v>0</v>
      </c>
      <c r="Z2392" s="59">
        <v>2.9165488640797254E-4</v>
      </c>
      <c r="AA2392" s="59">
        <v>7.0633997083741095E-4</v>
      </c>
      <c r="AB2392" s="59">
        <v>0</v>
      </c>
      <c r="AC2392" s="59">
        <v>0</v>
      </c>
      <c r="AD2392" s="59">
        <v>0</v>
      </c>
      <c r="AE2392" s="59">
        <v>4.7771219293147748E-5</v>
      </c>
      <c r="AF2392" s="59">
        <v>1.0382959699863617E-4</v>
      </c>
      <c r="AG2392" s="59">
        <v>0</v>
      </c>
      <c r="AH2392" s="17">
        <v>1.0533125264015069E-4</v>
      </c>
      <c r="AI2392" s="12">
        <v>2204</v>
      </c>
      <c r="AJ2392" s="16">
        <v>9</v>
      </c>
      <c r="AK2392" s="17">
        <v>0.97845131870879498</v>
      </c>
      <c r="AL2392" t="str">
        <f>IF(AK2392&lt;='CAV Tier 1 Analysis'!$A$5,"Tier 1", "Tier 2")</f>
        <v>Tier 2</v>
      </c>
      <c r="AM2392" t="str">
        <f t="shared" si="75"/>
        <v>Pennsylvania - Tier 2</v>
      </c>
      <c r="AN2392" t="str">
        <f t="shared" si="76"/>
        <v>Fredonia, Borough Of - Tier 2</v>
      </c>
    </row>
    <row r="2393" spans="1:40" x14ac:dyDescent="0.3">
      <c r="A2393">
        <v>3</v>
      </c>
      <c r="B2393" t="s">
        <v>23</v>
      </c>
      <c r="C2393" t="s">
        <v>4761</v>
      </c>
      <c r="D2393" t="s">
        <v>7231</v>
      </c>
      <c r="E2393" t="s">
        <v>3012</v>
      </c>
      <c r="F2393" s="12">
        <v>3521.8160546433542</v>
      </c>
      <c r="G2393" s="12">
        <v>1947.554352784186</v>
      </c>
      <c r="H2393" s="12">
        <v>903.79848740419061</v>
      </c>
      <c r="I2393">
        <v>0</v>
      </c>
      <c r="J2393" s="15">
        <v>0</v>
      </c>
      <c r="K2393" s="15">
        <v>1</v>
      </c>
      <c r="L2393" s="58">
        <v>1.8084500000000001</v>
      </c>
      <c r="M2393">
        <v>2</v>
      </c>
      <c r="N2393">
        <v>0</v>
      </c>
      <c r="O2393" s="12">
        <v>13</v>
      </c>
      <c r="P2393" s="12">
        <v>1</v>
      </c>
      <c r="Q2393" s="12">
        <v>0</v>
      </c>
      <c r="R2393" s="12">
        <v>0</v>
      </c>
      <c r="S2393" s="12">
        <v>0</v>
      </c>
      <c r="T2393" s="12">
        <v>1720.6709017876858</v>
      </c>
      <c r="U2393" s="12">
        <v>0</v>
      </c>
      <c r="V2393" s="12">
        <v>226.88345099650019</v>
      </c>
      <c r="W2393" s="59">
        <v>4.0292153356467858E-5</v>
      </c>
      <c r="X2393" s="59">
        <v>3.2195231886157661E-5</v>
      </c>
      <c r="Y2393" s="59">
        <v>0</v>
      </c>
      <c r="Z2393" s="59">
        <v>4.2127928036707145E-4</v>
      </c>
      <c r="AA2393" s="59">
        <v>1.7658499270935274E-4</v>
      </c>
      <c r="AB2393" s="59">
        <v>0</v>
      </c>
      <c r="AC2393" s="59">
        <v>0</v>
      </c>
      <c r="AD2393" s="59">
        <v>0</v>
      </c>
      <c r="AE2393" s="59">
        <v>1.4088858089361E-4</v>
      </c>
      <c r="AF2393" s="59">
        <v>0</v>
      </c>
      <c r="AG2393" s="59">
        <v>3.4652536819668238E-4</v>
      </c>
      <c r="AH2393" s="17">
        <v>1.0525141885539473E-4</v>
      </c>
      <c r="AI2393" s="12">
        <v>2205</v>
      </c>
      <c r="AJ2393" s="16">
        <v>9</v>
      </c>
      <c r="AK2393" s="17">
        <v>0.9785565701276504</v>
      </c>
      <c r="AL2393" t="str">
        <f>IF(AK2393&lt;='CAV Tier 1 Analysis'!$A$5,"Tier 1", "Tier 2")</f>
        <v>Tier 2</v>
      </c>
      <c r="AM2393" t="str">
        <f t="shared" si="75"/>
        <v>Pennsylvania - Tier 2</v>
      </c>
      <c r="AN2393" t="str">
        <f t="shared" si="76"/>
        <v>Aleppo, Township Of - Tier 2</v>
      </c>
    </row>
    <row r="2394" spans="1:40" x14ac:dyDescent="0.3">
      <c r="A2394">
        <v>3</v>
      </c>
      <c r="B2394" t="s">
        <v>23</v>
      </c>
      <c r="C2394" t="s">
        <v>4469</v>
      </c>
      <c r="D2394" t="s">
        <v>6888</v>
      </c>
      <c r="E2394" t="s">
        <v>3002</v>
      </c>
      <c r="F2394" s="12">
        <v>130.43104304142429</v>
      </c>
      <c r="G2394" s="12">
        <v>50.642602482718949</v>
      </c>
      <c r="H2394" s="12">
        <v>29.758266413561437</v>
      </c>
      <c r="I2394">
        <v>0</v>
      </c>
      <c r="J2394" s="15">
        <v>0.11906587762070811</v>
      </c>
      <c r="K2394" s="15">
        <v>0.88093412237929192</v>
      </c>
      <c r="L2394" s="58">
        <v>1.38226</v>
      </c>
      <c r="M2394">
        <v>0</v>
      </c>
      <c r="N2394">
        <v>0</v>
      </c>
      <c r="O2394" s="12">
        <v>10</v>
      </c>
      <c r="P2394" s="12">
        <v>3</v>
      </c>
      <c r="Q2394" s="12">
        <v>1</v>
      </c>
      <c r="R2394" s="12">
        <v>0</v>
      </c>
      <c r="S2394" s="12">
        <v>3.5431941070015345</v>
      </c>
      <c r="T2394" s="12">
        <v>54.964818555639823</v>
      </c>
      <c r="U2394" s="12">
        <v>0</v>
      </c>
      <c r="V2394" s="12">
        <v>0</v>
      </c>
      <c r="W2394" s="59">
        <v>3.0796666702707433E-5</v>
      </c>
      <c r="X2394" s="59">
        <v>0</v>
      </c>
      <c r="Y2394" s="59">
        <v>0</v>
      </c>
      <c r="Z2394" s="59">
        <v>3.2406098489774727E-4</v>
      </c>
      <c r="AA2394" s="59">
        <v>5.2975497812805816E-4</v>
      </c>
      <c r="AB2394" s="59">
        <v>2.576655501159495E-4</v>
      </c>
      <c r="AC2394" s="59">
        <v>0</v>
      </c>
      <c r="AD2394" s="59">
        <v>1.0035588068036292E-5</v>
      </c>
      <c r="AE2394" s="59">
        <v>4.5005208592377189E-6</v>
      </c>
      <c r="AF2394" s="59">
        <v>0</v>
      </c>
      <c r="AG2394" s="59">
        <v>0</v>
      </c>
      <c r="AH2394" s="17">
        <v>1.0516493534288513E-4</v>
      </c>
      <c r="AI2394" s="12">
        <v>2206</v>
      </c>
      <c r="AJ2394" s="16">
        <v>9</v>
      </c>
      <c r="AK2394" s="17">
        <v>0.97866173506299325</v>
      </c>
      <c r="AL2394" t="str">
        <f>IF(AK2394&lt;='CAV Tier 1 Analysis'!$A$5,"Tier 1", "Tier 2")</f>
        <v>Tier 2</v>
      </c>
      <c r="AM2394" t="str">
        <f t="shared" si="75"/>
        <v>Pennsylvania - Tier 2</v>
      </c>
      <c r="AN2394" t="str">
        <f t="shared" si="76"/>
        <v>Utica, Borough Of - Tier 2</v>
      </c>
    </row>
    <row r="2395" spans="1:40" x14ac:dyDescent="0.3">
      <c r="A2395">
        <v>3</v>
      </c>
      <c r="B2395" t="s">
        <v>23</v>
      </c>
      <c r="C2395" t="s">
        <v>5447</v>
      </c>
      <c r="D2395" t="s">
        <v>7976</v>
      </c>
      <c r="E2395" t="s">
        <v>2827</v>
      </c>
      <c r="F2395" s="12">
        <v>148.77784795901735</v>
      </c>
      <c r="G2395" s="12">
        <v>453.14108513034091</v>
      </c>
      <c r="H2395" s="12">
        <v>299.68414842154124</v>
      </c>
      <c r="I2395">
        <v>0</v>
      </c>
      <c r="J2395" s="15">
        <v>0</v>
      </c>
      <c r="K2395" s="15">
        <v>1</v>
      </c>
      <c r="L2395" s="58">
        <v>0.80554000000000003</v>
      </c>
      <c r="M2395">
        <v>3</v>
      </c>
      <c r="N2395">
        <v>0</v>
      </c>
      <c r="O2395" s="12">
        <v>10.5</v>
      </c>
      <c r="P2395" s="12">
        <v>3.5</v>
      </c>
      <c r="Q2395" s="12">
        <v>0</v>
      </c>
      <c r="R2395" s="12">
        <v>0</v>
      </c>
      <c r="S2395" s="12">
        <v>0</v>
      </c>
      <c r="T2395" s="12">
        <v>567.65810873808584</v>
      </c>
      <c r="U2395" s="12">
        <v>418.88026077906852</v>
      </c>
      <c r="V2395" s="12">
        <v>0</v>
      </c>
      <c r="W2395" s="59">
        <v>1.7947381025059648E-5</v>
      </c>
      <c r="X2395" s="59">
        <v>4.8292847829236488E-5</v>
      </c>
      <c r="Y2395" s="59">
        <v>0</v>
      </c>
      <c r="Z2395" s="59">
        <v>3.4026403414263464E-4</v>
      </c>
      <c r="AA2395" s="59">
        <v>6.1804747448273461E-4</v>
      </c>
      <c r="AB2395" s="59">
        <v>0</v>
      </c>
      <c r="AC2395" s="59">
        <v>0</v>
      </c>
      <c r="AD2395" s="59">
        <v>0</v>
      </c>
      <c r="AE2395" s="59">
        <v>4.6479861599198353E-5</v>
      </c>
      <c r="AF2395" s="59">
        <v>8.5770419793197559E-5</v>
      </c>
      <c r="AG2395" s="59">
        <v>0</v>
      </c>
      <c r="AH2395" s="17">
        <v>1.0516381989746011E-4</v>
      </c>
      <c r="AI2395" s="12">
        <v>2207</v>
      </c>
      <c r="AJ2395" s="16">
        <v>9</v>
      </c>
      <c r="AK2395" s="17">
        <v>0.9787668988828907</v>
      </c>
      <c r="AL2395" t="str">
        <f>IF(AK2395&lt;='CAV Tier 1 Analysis'!$A$5,"Tier 1", "Tier 2")</f>
        <v>Tier 2</v>
      </c>
      <c r="AM2395" t="str">
        <f t="shared" si="75"/>
        <v>Pennsylvania - Tier 2</v>
      </c>
      <c r="AN2395" t="str">
        <f t="shared" si="76"/>
        <v>Jamestown, Borough Of - Tier 2</v>
      </c>
    </row>
    <row r="2396" spans="1:40" x14ac:dyDescent="0.3">
      <c r="A2396">
        <v>3</v>
      </c>
      <c r="B2396" t="s">
        <v>23</v>
      </c>
      <c r="C2396" t="s">
        <v>5527</v>
      </c>
      <c r="D2396" t="s">
        <v>8061</v>
      </c>
      <c r="E2396" t="s">
        <v>2823</v>
      </c>
      <c r="F2396" s="12">
        <v>130.17528879444114</v>
      </c>
      <c r="G2396" s="12">
        <v>1181.8850342723827</v>
      </c>
      <c r="H2396" s="12">
        <v>772.61109232884883</v>
      </c>
      <c r="I2396">
        <v>2</v>
      </c>
      <c r="J2396" s="15">
        <v>0</v>
      </c>
      <c r="K2396" s="15">
        <v>1</v>
      </c>
      <c r="L2396" s="58">
        <v>0.49256</v>
      </c>
      <c r="M2396">
        <v>0</v>
      </c>
      <c r="N2396">
        <v>0</v>
      </c>
      <c r="O2396" s="12">
        <v>11</v>
      </c>
      <c r="P2396" s="12">
        <v>2</v>
      </c>
      <c r="Q2396" s="12">
        <v>0</v>
      </c>
      <c r="R2396" s="12">
        <v>2</v>
      </c>
      <c r="S2396" s="12">
        <v>0</v>
      </c>
      <c r="T2396" s="12">
        <v>1455.7181121270801</v>
      </c>
      <c r="U2396" s="12">
        <v>1325.5428233326388</v>
      </c>
      <c r="V2396" s="12">
        <v>0</v>
      </c>
      <c r="W2396" s="59">
        <v>1.0974206119749956E-5</v>
      </c>
      <c r="X2396" s="59">
        <v>0</v>
      </c>
      <c r="Y2396" s="59">
        <v>0</v>
      </c>
      <c r="Z2396" s="59">
        <v>3.56467083387522E-4</v>
      </c>
      <c r="AA2396" s="59">
        <v>3.5316998541870548E-4</v>
      </c>
      <c r="AB2396" s="59">
        <v>0</v>
      </c>
      <c r="AC2396" s="59">
        <v>4.4697568687754937E-5</v>
      </c>
      <c r="AD2396" s="59">
        <v>0</v>
      </c>
      <c r="AE2396" s="59">
        <v>1.1919423916893549E-4</v>
      </c>
      <c r="AF2396" s="59">
        <v>2.7141972314390317E-4</v>
      </c>
      <c r="AG2396" s="59">
        <v>0</v>
      </c>
      <c r="AH2396" s="17">
        <v>1.0508389144787011E-4</v>
      </c>
      <c r="AI2396" s="12">
        <v>2208</v>
      </c>
      <c r="AJ2396" s="16">
        <v>9</v>
      </c>
      <c r="AK2396" s="17">
        <v>0.97887198277433862</v>
      </c>
      <c r="AL2396" t="str">
        <f>IF(AK2396&lt;='CAV Tier 1 Analysis'!$A$5,"Tier 1", "Tier 2")</f>
        <v>Tier 2</v>
      </c>
      <c r="AM2396" t="str">
        <f t="shared" si="75"/>
        <v>Pennsylvania - Tier 2</v>
      </c>
      <c r="AN2396" t="str">
        <f t="shared" si="76"/>
        <v>Cresson, Borough Of - Tier 2</v>
      </c>
    </row>
    <row r="2397" spans="1:40" x14ac:dyDescent="0.3">
      <c r="A2397">
        <v>3</v>
      </c>
      <c r="B2397" t="s">
        <v>23</v>
      </c>
      <c r="C2397" t="s">
        <v>4810</v>
      </c>
      <c r="D2397" t="s">
        <v>7286</v>
      </c>
      <c r="E2397" t="s">
        <v>3158</v>
      </c>
      <c r="F2397" s="12">
        <v>3853.9883986391178</v>
      </c>
      <c r="G2397" s="12">
        <v>855.53928641235188</v>
      </c>
      <c r="H2397" s="12">
        <v>476.29001413031034</v>
      </c>
      <c r="I2397">
        <v>0</v>
      </c>
      <c r="J2397" s="15">
        <v>0</v>
      </c>
      <c r="K2397" s="15">
        <v>1.0000000000000002</v>
      </c>
      <c r="L2397" s="58">
        <v>20.703340000000001</v>
      </c>
      <c r="M2397">
        <v>0</v>
      </c>
      <c r="N2397">
        <v>0</v>
      </c>
      <c r="O2397" s="12">
        <v>8</v>
      </c>
      <c r="P2397" s="12">
        <v>2</v>
      </c>
      <c r="Q2397" s="12">
        <v>0</v>
      </c>
      <c r="R2397" s="12">
        <v>0</v>
      </c>
      <c r="S2397" s="12">
        <v>0</v>
      </c>
      <c r="T2397" s="12">
        <v>967.54172096071636</v>
      </c>
      <c r="U2397" s="12">
        <v>0</v>
      </c>
      <c r="V2397" s="12">
        <v>0</v>
      </c>
      <c r="W2397" s="59">
        <v>4.6126912564411251E-4</v>
      </c>
      <c r="X2397" s="59">
        <v>0</v>
      </c>
      <c r="Y2397" s="59">
        <v>0</v>
      </c>
      <c r="Z2397" s="59">
        <v>2.5924878791819782E-4</v>
      </c>
      <c r="AA2397" s="59">
        <v>3.5316998541870548E-4</v>
      </c>
      <c r="AB2397" s="59">
        <v>0</v>
      </c>
      <c r="AC2397" s="59">
        <v>0</v>
      </c>
      <c r="AD2397" s="59">
        <v>0</v>
      </c>
      <c r="AE2397" s="59">
        <v>7.9222342796575368E-5</v>
      </c>
      <c r="AF2397" s="59">
        <v>0</v>
      </c>
      <c r="AG2397" s="59">
        <v>0</v>
      </c>
      <c r="AH2397" s="17">
        <v>1.04810021979781E-4</v>
      </c>
      <c r="AI2397" s="12">
        <v>2209</v>
      </c>
      <c r="AJ2397" s="16">
        <v>9</v>
      </c>
      <c r="AK2397" s="17">
        <v>0.97897679279631844</v>
      </c>
      <c r="AL2397" t="str">
        <f>IF(AK2397&lt;='CAV Tier 1 Analysis'!$A$5,"Tier 1", "Tier 2")</f>
        <v>Tier 2</v>
      </c>
      <c r="AM2397" t="str">
        <f t="shared" si="75"/>
        <v>Pennsylvania - Tier 2</v>
      </c>
      <c r="AN2397" t="str">
        <f t="shared" si="76"/>
        <v>Venango, Township Of - Tier 2</v>
      </c>
    </row>
    <row r="2398" spans="1:40" x14ac:dyDescent="0.3">
      <c r="A2398">
        <v>3</v>
      </c>
      <c r="B2398" t="s">
        <v>23</v>
      </c>
      <c r="C2398" t="s">
        <v>4496</v>
      </c>
      <c r="D2398" t="s">
        <v>6919</v>
      </c>
      <c r="E2398" t="s">
        <v>2639</v>
      </c>
      <c r="F2398" s="12">
        <v>51.780332448067504</v>
      </c>
      <c r="G2398" s="12">
        <v>571.1087000995991</v>
      </c>
      <c r="H2398" s="12">
        <v>401.91431390800358</v>
      </c>
      <c r="I2398">
        <v>0</v>
      </c>
      <c r="J2398" s="15">
        <v>0</v>
      </c>
      <c r="K2398" s="15">
        <v>1</v>
      </c>
      <c r="L2398" s="58">
        <v>0.13677</v>
      </c>
      <c r="M2398">
        <v>7</v>
      </c>
      <c r="N2398">
        <v>0</v>
      </c>
      <c r="O2398" s="12">
        <v>15</v>
      </c>
      <c r="P2398" s="12">
        <v>2</v>
      </c>
      <c r="Q2398" s="12">
        <v>0</v>
      </c>
      <c r="R2398" s="12">
        <v>0</v>
      </c>
      <c r="S2398" s="12">
        <v>0</v>
      </c>
      <c r="T2398" s="12">
        <v>722.39964495750417</v>
      </c>
      <c r="U2398" s="12">
        <v>670.61931250943667</v>
      </c>
      <c r="V2398" s="12">
        <v>0</v>
      </c>
      <c r="W2398" s="59">
        <v>3.0472270809611044E-6</v>
      </c>
      <c r="X2398" s="59">
        <v>1.126833116015518E-4</v>
      </c>
      <c r="Y2398" s="59">
        <v>0</v>
      </c>
      <c r="Z2398" s="59">
        <v>4.8609147734662091E-4</v>
      </c>
      <c r="AA2398" s="59">
        <v>3.5316998541870548E-4</v>
      </c>
      <c r="AB2398" s="59">
        <v>0</v>
      </c>
      <c r="AC2398" s="59">
        <v>0</v>
      </c>
      <c r="AD2398" s="59">
        <v>0</v>
      </c>
      <c r="AE2398" s="59">
        <v>5.9150102852537726E-5</v>
      </c>
      <c r="AF2398" s="59">
        <v>1.3731680707126356E-4</v>
      </c>
      <c r="AG2398" s="59">
        <v>0</v>
      </c>
      <c r="AH2398" s="17">
        <v>1.0467808285196733E-4</v>
      </c>
      <c r="AI2398" s="12">
        <v>2210</v>
      </c>
      <c r="AJ2398" s="16">
        <v>9</v>
      </c>
      <c r="AK2398" s="17">
        <v>0.97908147087917041</v>
      </c>
      <c r="AL2398" t="str">
        <f>IF(AK2398&lt;='CAV Tier 1 Analysis'!$A$5,"Tier 1", "Tier 2")</f>
        <v>Tier 2</v>
      </c>
      <c r="AM2398" t="str">
        <f t="shared" si="75"/>
        <v>Pennsylvania - Tier 2</v>
      </c>
      <c r="AN2398" t="str">
        <f t="shared" si="76"/>
        <v>East Vandergrift, Borough Of - Tier 2</v>
      </c>
    </row>
    <row r="2399" spans="1:40" x14ac:dyDescent="0.3">
      <c r="A2399">
        <v>3</v>
      </c>
      <c r="B2399" t="s">
        <v>23</v>
      </c>
      <c r="C2399" t="s">
        <v>5444</v>
      </c>
      <c r="D2399" t="s">
        <v>7973</v>
      </c>
      <c r="E2399" t="s">
        <v>2895</v>
      </c>
      <c r="F2399" s="12">
        <v>710.63224625947259</v>
      </c>
      <c r="G2399" s="12">
        <v>624.18868127392159</v>
      </c>
      <c r="H2399" s="12">
        <v>317.91514633119328</v>
      </c>
      <c r="I2399">
        <v>0</v>
      </c>
      <c r="J2399" s="15">
        <v>0</v>
      </c>
      <c r="K2399" s="15">
        <v>1.0000000000000002</v>
      </c>
      <c r="L2399" s="58">
        <v>3.7797499999999999</v>
      </c>
      <c r="M2399">
        <v>0</v>
      </c>
      <c r="N2399">
        <v>0</v>
      </c>
      <c r="O2399" s="12">
        <v>9</v>
      </c>
      <c r="P2399" s="12">
        <v>4</v>
      </c>
      <c r="Q2399" s="12">
        <v>0</v>
      </c>
      <c r="R2399" s="12">
        <v>0</v>
      </c>
      <c r="S2399" s="12">
        <v>0</v>
      </c>
      <c r="T2399" s="12">
        <v>741.8985709185315</v>
      </c>
      <c r="U2399" s="12">
        <v>31.26632465905891</v>
      </c>
      <c r="V2399" s="12">
        <v>0</v>
      </c>
      <c r="W2399" s="59">
        <v>8.4212594569443104E-5</v>
      </c>
      <c r="X2399" s="59">
        <v>0</v>
      </c>
      <c r="Y2399" s="59">
        <v>0</v>
      </c>
      <c r="Z2399" s="59">
        <v>2.9165488640797254E-4</v>
      </c>
      <c r="AA2399" s="59">
        <v>7.0633997083741095E-4</v>
      </c>
      <c r="AB2399" s="59">
        <v>0</v>
      </c>
      <c r="AC2399" s="59">
        <v>0</v>
      </c>
      <c r="AD2399" s="59">
        <v>0</v>
      </c>
      <c r="AE2399" s="59">
        <v>6.0746675447997173E-5</v>
      </c>
      <c r="AF2399" s="59">
        <v>6.4021297790690575E-6</v>
      </c>
      <c r="AG2399" s="59">
        <v>0</v>
      </c>
      <c r="AH2399" s="17">
        <v>1.0448693245835389E-4</v>
      </c>
      <c r="AI2399" s="12">
        <v>2211</v>
      </c>
      <c r="AJ2399" s="16">
        <v>10</v>
      </c>
      <c r="AK2399" s="17">
        <v>0.97918595781162876</v>
      </c>
      <c r="AL2399" t="str">
        <f>IF(AK2399&lt;='CAV Tier 1 Analysis'!$A$5,"Tier 1", "Tier 2")</f>
        <v>Tier 2</v>
      </c>
      <c r="AM2399" t="str">
        <f t="shared" si="75"/>
        <v>Pennsylvania - Tier 2</v>
      </c>
      <c r="AN2399" t="str">
        <f t="shared" si="76"/>
        <v>Clark, Borough Of - Tier 2</v>
      </c>
    </row>
    <row r="2400" spans="1:40" x14ac:dyDescent="0.3">
      <c r="A2400">
        <v>3</v>
      </c>
      <c r="B2400" t="s">
        <v>23</v>
      </c>
      <c r="C2400" t="s">
        <v>4013</v>
      </c>
      <c r="D2400" t="s">
        <v>6396</v>
      </c>
      <c r="E2400" t="s">
        <v>2744</v>
      </c>
      <c r="F2400" s="12">
        <v>24.516331922973997</v>
      </c>
      <c r="G2400" s="12">
        <v>486.44295321180084</v>
      </c>
      <c r="H2400" s="12">
        <v>345.99094014245276</v>
      </c>
      <c r="I2400">
        <v>0</v>
      </c>
      <c r="J2400" s="15">
        <v>0</v>
      </c>
      <c r="K2400" s="15">
        <v>1.0000000000000002</v>
      </c>
      <c r="L2400" s="58">
        <v>0.33849000000000001</v>
      </c>
      <c r="M2400">
        <v>2</v>
      </c>
      <c r="N2400">
        <v>0</v>
      </c>
      <c r="O2400" s="12">
        <v>12</v>
      </c>
      <c r="P2400" s="12">
        <v>3</v>
      </c>
      <c r="Q2400" s="12">
        <v>0</v>
      </c>
      <c r="R2400" s="12">
        <v>0</v>
      </c>
      <c r="S2400" s="12">
        <v>0</v>
      </c>
      <c r="T2400" s="12">
        <v>675.17817839333384</v>
      </c>
      <c r="U2400" s="12">
        <v>650.66184647035982</v>
      </c>
      <c r="V2400" s="12">
        <v>0</v>
      </c>
      <c r="W2400" s="59">
        <v>7.5415361163597585E-6</v>
      </c>
      <c r="X2400" s="59">
        <v>3.2195231886157661E-5</v>
      </c>
      <c r="Y2400" s="59">
        <v>0</v>
      </c>
      <c r="Z2400" s="59">
        <v>3.8887318187729673E-4</v>
      </c>
      <c r="AA2400" s="59">
        <v>5.2975497812805816E-4</v>
      </c>
      <c r="AB2400" s="59">
        <v>0</v>
      </c>
      <c r="AC2400" s="59">
        <v>0</v>
      </c>
      <c r="AD2400" s="59">
        <v>0</v>
      </c>
      <c r="AE2400" s="59">
        <v>5.5283607867919268E-5</v>
      </c>
      <c r="AF2400" s="59">
        <v>1.3323029261723694E-4</v>
      </c>
      <c r="AG2400" s="59">
        <v>0</v>
      </c>
      <c r="AH2400" s="17">
        <v>1.0426171168118441E-4</v>
      </c>
      <c r="AI2400" s="12">
        <v>2212</v>
      </c>
      <c r="AJ2400" s="16">
        <v>10</v>
      </c>
      <c r="AK2400" s="17">
        <v>0.97929021952330997</v>
      </c>
      <c r="AL2400" t="str">
        <f>IF(AK2400&lt;='CAV Tier 1 Analysis'!$A$5,"Tier 1", "Tier 2")</f>
        <v>Tier 2</v>
      </c>
      <c r="AM2400" t="str">
        <f t="shared" si="75"/>
        <v>Pennsylvania - Tier 2</v>
      </c>
      <c r="AN2400" t="str">
        <f t="shared" si="76"/>
        <v>Houtzdale, Borough Of - Tier 2</v>
      </c>
    </row>
    <row r="2401" spans="1:40" x14ac:dyDescent="0.3">
      <c r="A2401">
        <v>3</v>
      </c>
      <c r="B2401" t="s">
        <v>23</v>
      </c>
      <c r="C2401" t="s">
        <v>4230</v>
      </c>
      <c r="D2401" t="s">
        <v>6632</v>
      </c>
      <c r="E2401" t="s">
        <v>2847</v>
      </c>
      <c r="F2401" s="12">
        <v>306.72181693107638</v>
      </c>
      <c r="G2401" s="12">
        <v>1682.9048588756609</v>
      </c>
      <c r="H2401" s="12">
        <v>670.56641604337869</v>
      </c>
      <c r="I2401">
        <v>1</v>
      </c>
      <c r="J2401" s="15">
        <v>7.8168151581374124E-3</v>
      </c>
      <c r="K2401" s="15">
        <v>0.99218318484186252</v>
      </c>
      <c r="L2401" s="58">
        <v>0.83282</v>
      </c>
      <c r="M2401">
        <v>0</v>
      </c>
      <c r="N2401">
        <v>0</v>
      </c>
      <c r="O2401" s="12">
        <v>13</v>
      </c>
      <c r="P2401" s="12">
        <v>1</v>
      </c>
      <c r="Q2401" s="12">
        <v>0</v>
      </c>
      <c r="R2401" s="12">
        <v>0.99218318484186252</v>
      </c>
      <c r="S2401" s="12">
        <v>5.241693725465761</v>
      </c>
      <c r="T2401" s="12">
        <v>1626.075086725252</v>
      </c>
      <c r="U2401" s="12">
        <v>1319.3532697941757</v>
      </c>
      <c r="V2401" s="12">
        <v>56.829772150408871</v>
      </c>
      <c r="W2401" s="59">
        <v>1.8555177725861129E-5</v>
      </c>
      <c r="X2401" s="59">
        <v>0</v>
      </c>
      <c r="Y2401" s="59">
        <v>0</v>
      </c>
      <c r="Z2401" s="59">
        <v>4.2127928036707145E-4</v>
      </c>
      <c r="AA2401" s="59">
        <v>1.7658499270935274E-4</v>
      </c>
      <c r="AB2401" s="59">
        <v>0</v>
      </c>
      <c r="AC2401" s="59">
        <v>2.2174088027652301E-5</v>
      </c>
      <c r="AD2401" s="59">
        <v>1.4846344123128252E-5</v>
      </c>
      <c r="AE2401" s="59">
        <v>1.3314307294739312E-4</v>
      </c>
      <c r="AF2401" s="59">
        <v>2.7015234280867545E-4</v>
      </c>
      <c r="AG2401" s="59">
        <v>8.6797682389174236E-5</v>
      </c>
      <c r="AH2401" s="17">
        <v>1.0395754373620987E-4</v>
      </c>
      <c r="AI2401" s="12">
        <v>2213</v>
      </c>
      <c r="AJ2401" s="16">
        <v>10</v>
      </c>
      <c r="AK2401" s="17">
        <v>0.97939417706704612</v>
      </c>
      <c r="AL2401" t="str">
        <f>IF(AK2401&lt;='CAV Tier 1 Analysis'!$A$5,"Tier 1", "Tier 2")</f>
        <v>Tier 2</v>
      </c>
      <c r="AM2401" t="str">
        <f t="shared" si="75"/>
        <v>Pennsylvania - Tier 2</v>
      </c>
      <c r="AN2401" t="str">
        <f t="shared" si="76"/>
        <v>Mountville, Borough Of - Tier 2</v>
      </c>
    </row>
    <row r="2402" spans="1:40" x14ac:dyDescent="0.3">
      <c r="A2402">
        <v>3</v>
      </c>
      <c r="B2402" t="s">
        <v>23</v>
      </c>
      <c r="C2402" t="s">
        <v>5346</v>
      </c>
      <c r="D2402" t="s">
        <v>7870</v>
      </c>
      <c r="E2402" t="s">
        <v>2836</v>
      </c>
      <c r="F2402" s="12">
        <v>90.516680342820734</v>
      </c>
      <c r="G2402" s="12">
        <v>273.93216050002127</v>
      </c>
      <c r="H2402" s="12">
        <v>133.91381634648599</v>
      </c>
      <c r="I2402">
        <v>4</v>
      </c>
      <c r="J2402" s="15">
        <v>0</v>
      </c>
      <c r="K2402" s="15">
        <v>1</v>
      </c>
      <c r="L2402" s="58">
        <v>0.69101000000000001</v>
      </c>
      <c r="M2402">
        <v>5</v>
      </c>
      <c r="N2402">
        <v>0</v>
      </c>
      <c r="O2402" s="12">
        <v>11</v>
      </c>
      <c r="P2402" s="12">
        <v>3</v>
      </c>
      <c r="Q2402" s="12">
        <v>0</v>
      </c>
      <c r="R2402" s="12">
        <v>4</v>
      </c>
      <c r="S2402" s="12">
        <v>0</v>
      </c>
      <c r="T2402" s="12">
        <v>310.90863105383005</v>
      </c>
      <c r="U2402" s="12">
        <v>220.39195071100932</v>
      </c>
      <c r="V2402" s="12">
        <v>0</v>
      </c>
      <c r="W2402" s="59">
        <v>1.5395659758828198E-5</v>
      </c>
      <c r="X2402" s="59">
        <v>8.0488079715394149E-5</v>
      </c>
      <c r="Y2402" s="59">
        <v>0</v>
      </c>
      <c r="Z2402" s="59">
        <v>3.56467083387522E-4</v>
      </c>
      <c r="AA2402" s="59">
        <v>5.2975497812805816E-4</v>
      </c>
      <c r="AB2402" s="59">
        <v>0</v>
      </c>
      <c r="AC2402" s="59">
        <v>8.9395137375509874E-5</v>
      </c>
      <c r="AD2402" s="59">
        <v>0</v>
      </c>
      <c r="AE2402" s="59">
        <v>2.5457207285390594E-5</v>
      </c>
      <c r="AF2402" s="59">
        <v>4.5127717635506125E-5</v>
      </c>
      <c r="AG2402" s="59">
        <v>0</v>
      </c>
      <c r="AH2402" s="17">
        <v>1.0382598757147358E-4</v>
      </c>
      <c r="AI2402" s="12">
        <v>2214</v>
      </c>
      <c r="AJ2402" s="16">
        <v>10</v>
      </c>
      <c r="AK2402" s="17">
        <v>0.97949800305461765</v>
      </c>
      <c r="AL2402" t="str">
        <f>IF(AK2402&lt;='CAV Tier 1 Analysis'!$A$5,"Tier 1", "Tier 2")</f>
        <v>Tier 2</v>
      </c>
      <c r="AM2402" t="str">
        <f t="shared" si="75"/>
        <v>Pennsylvania - Tier 2</v>
      </c>
      <c r="AN2402" t="str">
        <f t="shared" si="76"/>
        <v>Arendstville, Borough Of - Tier 2</v>
      </c>
    </row>
    <row r="2403" spans="1:40" x14ac:dyDescent="0.3">
      <c r="A2403">
        <v>3</v>
      </c>
      <c r="B2403" t="s">
        <v>23</v>
      </c>
      <c r="C2403" t="s">
        <v>5492</v>
      </c>
      <c r="D2403" t="s">
        <v>8023</v>
      </c>
      <c r="E2403" t="s">
        <v>2341</v>
      </c>
      <c r="F2403" s="12">
        <v>24.205782625158445</v>
      </c>
      <c r="G2403" s="12">
        <v>87.347958520140992</v>
      </c>
      <c r="H2403" s="12">
        <v>33.351038707690194</v>
      </c>
      <c r="I2403">
        <v>0</v>
      </c>
      <c r="J2403" s="15">
        <v>0</v>
      </c>
      <c r="K2403" s="15">
        <v>1</v>
      </c>
      <c r="L2403" s="58">
        <v>0.51559999999999995</v>
      </c>
      <c r="M2403">
        <v>1</v>
      </c>
      <c r="N2403">
        <v>0</v>
      </c>
      <c r="O2403" s="12">
        <v>17</v>
      </c>
      <c r="P2403" s="12">
        <v>3</v>
      </c>
      <c r="Q2403" s="12">
        <v>0</v>
      </c>
      <c r="R2403" s="12">
        <v>0</v>
      </c>
      <c r="S2403" s="12">
        <v>0</v>
      </c>
      <c r="T2403" s="12">
        <v>76.848557445497775</v>
      </c>
      <c r="U2403" s="12">
        <v>52.642774820339326</v>
      </c>
      <c r="V2403" s="12">
        <v>10.499401074643217</v>
      </c>
      <c r="W2403" s="59">
        <v>1.1487535884649742E-5</v>
      </c>
      <c r="X2403" s="59">
        <v>1.6097615943078831E-5</v>
      </c>
      <c r="Y2403" s="59">
        <v>0</v>
      </c>
      <c r="Z2403" s="59">
        <v>5.5090367432617036E-4</v>
      </c>
      <c r="AA2403" s="59">
        <v>5.2975497812805816E-4</v>
      </c>
      <c r="AB2403" s="59">
        <v>0</v>
      </c>
      <c r="AC2403" s="59">
        <v>0</v>
      </c>
      <c r="AD2403" s="59">
        <v>0</v>
      </c>
      <c r="AE2403" s="59">
        <v>6.2923620030817518E-6</v>
      </c>
      <c r="AF2403" s="59">
        <v>1.0779197107597147E-5</v>
      </c>
      <c r="AG2403" s="59">
        <v>1.6036025577253349E-5</v>
      </c>
      <c r="AH2403" s="17">
        <v>1.0375921717908085E-4</v>
      </c>
      <c r="AI2403" s="12">
        <v>2215</v>
      </c>
      <c r="AJ2403" s="16">
        <v>10</v>
      </c>
      <c r="AK2403" s="17">
        <v>0.97960176227179674</v>
      </c>
      <c r="AL2403" t="str">
        <f>IF(AK2403&lt;='CAV Tier 1 Analysis'!$A$5,"Tier 1", "Tier 2")</f>
        <v>Tier 2</v>
      </c>
      <c r="AM2403" t="str">
        <f t="shared" si="75"/>
        <v>Pennsylvania - Tier 2</v>
      </c>
      <c r="AN2403" t="str">
        <f t="shared" si="76"/>
        <v>Bethany, Borough Of - Tier 2</v>
      </c>
    </row>
    <row r="2404" spans="1:40" x14ac:dyDescent="0.3">
      <c r="A2404">
        <v>3</v>
      </c>
      <c r="B2404" t="s">
        <v>23</v>
      </c>
      <c r="C2404" t="s">
        <v>5554</v>
      </c>
      <c r="D2404" t="s">
        <v>8089</v>
      </c>
      <c r="E2404" t="str">
        <f>"420335A"</f>
        <v>420335A</v>
      </c>
      <c r="F2404" s="12">
        <v>10.334394059931055</v>
      </c>
      <c r="G2404" s="12">
        <v>322.65836633574577</v>
      </c>
      <c r="H2404" s="12">
        <v>189.67619077521036</v>
      </c>
      <c r="I2404">
        <v>0</v>
      </c>
      <c r="J2404" s="15">
        <v>0.17639647207055859</v>
      </c>
      <c r="K2404" s="15">
        <v>0.82360352792944136</v>
      </c>
      <c r="L2404" s="58">
        <v>0.23810000000000001</v>
      </c>
      <c r="M2404">
        <v>5</v>
      </c>
      <c r="N2404">
        <v>0</v>
      </c>
      <c r="O2404" s="12">
        <v>10</v>
      </c>
      <c r="P2404" s="12">
        <v>3</v>
      </c>
      <c r="Q2404" s="12">
        <v>0</v>
      </c>
      <c r="R2404" s="12">
        <v>0</v>
      </c>
      <c r="S2404" s="12">
        <v>33.458210888529337</v>
      </c>
      <c r="T2404" s="12">
        <v>379.33039708493743</v>
      </c>
      <c r="U2404" s="12">
        <v>368.99600302500636</v>
      </c>
      <c r="V2404" s="12">
        <v>0</v>
      </c>
      <c r="W2404" s="59">
        <v>5.3048531693853836E-6</v>
      </c>
      <c r="X2404" s="59">
        <v>8.0488079715394149E-5</v>
      </c>
      <c r="Y2404" s="59">
        <v>0</v>
      </c>
      <c r="Z2404" s="59">
        <v>3.2406098489774727E-4</v>
      </c>
      <c r="AA2404" s="59">
        <v>5.2975497812805816E-4</v>
      </c>
      <c r="AB2404" s="59">
        <v>0</v>
      </c>
      <c r="AC2404" s="59">
        <v>0</v>
      </c>
      <c r="AD2404" s="59">
        <v>9.4765573612595063E-5</v>
      </c>
      <c r="AE2404" s="59">
        <v>3.1059583375055411E-5</v>
      </c>
      <c r="AF2404" s="59">
        <v>7.5556059916987841E-5</v>
      </c>
      <c r="AG2404" s="59">
        <v>0</v>
      </c>
      <c r="AH2404" s="17">
        <v>1.0372637389229304E-4</v>
      </c>
      <c r="AI2404" s="12">
        <v>2216</v>
      </c>
      <c r="AJ2404" s="16">
        <v>10</v>
      </c>
      <c r="AK2404" s="17">
        <v>0.97970548864568907</v>
      </c>
      <c r="AL2404" t="str">
        <f>IF(AK2404&lt;='CAV Tier 1 Analysis'!$A$5,"Tier 1", "Tier 2")</f>
        <v>Tier 2</v>
      </c>
      <c r="AM2404" t="str">
        <f t="shared" si="75"/>
        <v>Pennsylvania - Tier 2</v>
      </c>
      <c r="AN2404" t="str">
        <f t="shared" si="76"/>
        <v>South Renovo, Borough Of - Tier 2</v>
      </c>
    </row>
    <row r="2405" spans="1:40" x14ac:dyDescent="0.3">
      <c r="A2405">
        <v>3</v>
      </c>
      <c r="B2405" t="s">
        <v>23</v>
      </c>
      <c r="C2405" t="s">
        <v>4993</v>
      </c>
      <c r="D2405" t="s">
        <v>7486</v>
      </c>
      <c r="E2405" t="s">
        <v>2872</v>
      </c>
      <c r="F2405" s="12">
        <v>3.0288922958384528</v>
      </c>
      <c r="G2405" s="12">
        <v>110.9348790360207</v>
      </c>
      <c r="H2405" s="12">
        <v>57.324717835002474</v>
      </c>
      <c r="I2405">
        <v>7</v>
      </c>
      <c r="J2405" s="15">
        <v>1.365134159736388E-2</v>
      </c>
      <c r="K2405" s="15">
        <v>0.98634865840263619</v>
      </c>
      <c r="L2405" s="58">
        <v>6.3729999999999995E-2</v>
      </c>
      <c r="M2405">
        <v>6</v>
      </c>
      <c r="N2405">
        <v>0</v>
      </c>
      <c r="O2405" s="12">
        <v>10</v>
      </c>
      <c r="P2405" s="12">
        <v>3</v>
      </c>
      <c r="Q2405" s="12">
        <v>0</v>
      </c>
      <c r="R2405" s="12">
        <v>6.9044406088184536</v>
      </c>
      <c r="S2405" s="12">
        <v>0.78255930513811633</v>
      </c>
      <c r="T2405" s="12">
        <v>113.12699766084819</v>
      </c>
      <c r="U2405" s="12">
        <v>110.09810536500974</v>
      </c>
      <c r="V2405" s="12">
        <v>0</v>
      </c>
      <c r="W2405" s="59">
        <v>1.4199004304280994E-6</v>
      </c>
      <c r="X2405" s="59">
        <v>9.6585695658472977E-5</v>
      </c>
      <c r="Y2405" s="59">
        <v>0</v>
      </c>
      <c r="Z2405" s="59">
        <v>3.2406098489774727E-4</v>
      </c>
      <c r="AA2405" s="59">
        <v>5.2975497812805816E-4</v>
      </c>
      <c r="AB2405" s="59">
        <v>0</v>
      </c>
      <c r="AC2405" s="59">
        <v>1.5430585418159368E-4</v>
      </c>
      <c r="AD2405" s="59">
        <v>2.2164867596883962E-6</v>
      </c>
      <c r="AE2405" s="59">
        <v>9.2628416884556987E-6</v>
      </c>
      <c r="AF2405" s="59">
        <v>2.2543818842237641E-5</v>
      </c>
      <c r="AG2405" s="59">
        <v>0</v>
      </c>
      <c r="AH2405" s="17">
        <v>1.036500509624256E-4</v>
      </c>
      <c r="AI2405" s="12">
        <v>2217</v>
      </c>
      <c r="AJ2405" s="16">
        <v>10</v>
      </c>
      <c r="AK2405" s="17">
        <v>0.97980913869665154</v>
      </c>
      <c r="AL2405" t="str">
        <f>IF(AK2405&lt;='CAV Tier 1 Analysis'!$A$5,"Tier 1", "Tier 2")</f>
        <v>Tier 2</v>
      </c>
      <c r="AM2405" t="str">
        <f t="shared" si="75"/>
        <v>Pennsylvania - Tier 2</v>
      </c>
      <c r="AN2405" t="str">
        <f t="shared" si="76"/>
        <v>Orbisonia, Borough Of - Tier 2</v>
      </c>
    </row>
    <row r="2406" spans="1:40" x14ac:dyDescent="0.3">
      <c r="A2406">
        <v>3</v>
      </c>
      <c r="B2406" t="s">
        <v>23</v>
      </c>
      <c r="C2406" t="s">
        <v>4933</v>
      </c>
      <c r="D2406" t="s">
        <v>7421</v>
      </c>
      <c r="E2406" t="s">
        <v>2993</v>
      </c>
      <c r="F2406" s="12">
        <v>134.00439135585236</v>
      </c>
      <c r="G2406" s="12">
        <v>1092.1874246259138</v>
      </c>
      <c r="H2406" s="12">
        <v>539.69287529342273</v>
      </c>
      <c r="I2406">
        <v>0</v>
      </c>
      <c r="J2406" s="15">
        <v>0</v>
      </c>
      <c r="K2406" s="15">
        <v>1.0000000000000002</v>
      </c>
      <c r="L2406" s="58">
        <v>0.41328999999999999</v>
      </c>
      <c r="M2406">
        <v>0</v>
      </c>
      <c r="N2406">
        <v>0</v>
      </c>
      <c r="O2406" s="12">
        <v>12</v>
      </c>
      <c r="P2406" s="12">
        <v>1</v>
      </c>
      <c r="Q2406" s="12">
        <v>1</v>
      </c>
      <c r="R2406" s="12">
        <v>0</v>
      </c>
      <c r="S2406" s="12">
        <v>0</v>
      </c>
      <c r="T2406" s="12">
        <v>1164.8651593103916</v>
      </c>
      <c r="U2406" s="12">
        <v>1030.8607679545394</v>
      </c>
      <c r="V2406" s="12">
        <v>0</v>
      </c>
      <c r="W2406" s="59">
        <v>9.2080754572670528E-6</v>
      </c>
      <c r="X2406" s="59">
        <v>0</v>
      </c>
      <c r="Y2406" s="59">
        <v>0</v>
      </c>
      <c r="Z2406" s="59">
        <v>3.8887318187729673E-4</v>
      </c>
      <c r="AA2406" s="59">
        <v>1.7658499270935274E-4</v>
      </c>
      <c r="AB2406" s="59">
        <v>2.576655501159495E-4</v>
      </c>
      <c r="AC2406" s="59">
        <v>0</v>
      </c>
      <c r="AD2406" s="59">
        <v>0</v>
      </c>
      <c r="AE2406" s="59">
        <v>9.5379191370727529E-5</v>
      </c>
      <c r="AF2406" s="59">
        <v>2.1108027542609159E-4</v>
      </c>
      <c r="AG2406" s="59">
        <v>0</v>
      </c>
      <c r="AH2406" s="17">
        <v>1.0352647881424411E-4</v>
      </c>
      <c r="AI2406" s="12">
        <v>2218</v>
      </c>
      <c r="AJ2406" s="16">
        <v>10</v>
      </c>
      <c r="AK2406" s="17">
        <v>0.97991266517546582</v>
      </c>
      <c r="AL2406" t="str">
        <f>IF(AK2406&lt;='CAV Tier 1 Analysis'!$A$5,"Tier 1", "Tier 2")</f>
        <v>Tier 2</v>
      </c>
      <c r="AM2406" t="str">
        <f t="shared" si="75"/>
        <v>Pennsylvania - Tier 2</v>
      </c>
      <c r="AN2406" t="str">
        <f t="shared" si="76"/>
        <v>Newville, Borough Of - Tier 2</v>
      </c>
    </row>
    <row r="2407" spans="1:40" x14ac:dyDescent="0.3">
      <c r="A2407">
        <v>3</v>
      </c>
      <c r="B2407" t="s">
        <v>23</v>
      </c>
      <c r="C2407" t="s">
        <v>4591</v>
      </c>
      <c r="D2407" t="s">
        <v>7024</v>
      </c>
      <c r="E2407" t="s">
        <v>2728</v>
      </c>
      <c r="F2407" s="12">
        <v>504.45071319708472</v>
      </c>
      <c r="G2407" s="12">
        <v>1417.377981284473</v>
      </c>
      <c r="H2407" s="12">
        <v>629.01964582833284</v>
      </c>
      <c r="I2407">
        <v>2</v>
      </c>
      <c r="J2407" s="15">
        <v>0</v>
      </c>
      <c r="K2407" s="15">
        <v>0.99999999999999978</v>
      </c>
      <c r="L2407" s="58">
        <v>1.3332900000000001</v>
      </c>
      <c r="M2407">
        <v>6</v>
      </c>
      <c r="N2407">
        <v>0</v>
      </c>
      <c r="O2407" s="12">
        <v>15</v>
      </c>
      <c r="P2407" s="12">
        <v>1</v>
      </c>
      <c r="Q2407" s="12">
        <v>0</v>
      </c>
      <c r="R2407" s="12">
        <v>1.9999999999999996</v>
      </c>
      <c r="S2407" s="12">
        <v>0</v>
      </c>
      <c r="T2407" s="12">
        <v>1419.2725428307708</v>
      </c>
      <c r="U2407" s="12">
        <v>914.82182963368609</v>
      </c>
      <c r="V2407" s="12">
        <v>0</v>
      </c>
      <c r="W2407" s="59">
        <v>2.9705618152918265E-5</v>
      </c>
      <c r="X2407" s="59">
        <v>9.6585695658472977E-5</v>
      </c>
      <c r="Y2407" s="59">
        <v>0</v>
      </c>
      <c r="Z2407" s="59">
        <v>4.8609147734662091E-4</v>
      </c>
      <c r="AA2407" s="59">
        <v>1.7658499270935274E-4</v>
      </c>
      <c r="AB2407" s="59">
        <v>0</v>
      </c>
      <c r="AC2407" s="59">
        <v>4.469756868775493E-5</v>
      </c>
      <c r="AD2407" s="59">
        <v>0</v>
      </c>
      <c r="AE2407" s="59">
        <v>1.1621007494980329E-4</v>
      </c>
      <c r="AF2407" s="59">
        <v>1.8732000457058348E-4</v>
      </c>
      <c r="AG2407" s="59">
        <v>0</v>
      </c>
      <c r="AH2407" s="17">
        <v>1.0338140291595515E-4</v>
      </c>
      <c r="AI2407" s="12">
        <v>2219</v>
      </c>
      <c r="AJ2407" s="16">
        <v>10</v>
      </c>
      <c r="AK2407" s="17">
        <v>0.98001604657838182</v>
      </c>
      <c r="AL2407" t="str">
        <f>IF(AK2407&lt;='CAV Tier 1 Analysis'!$A$5,"Tier 1", "Tier 2")</f>
        <v>Tier 2</v>
      </c>
      <c r="AM2407" t="str">
        <f t="shared" si="75"/>
        <v>Pennsylvania - Tier 2</v>
      </c>
      <c r="AN2407" t="str">
        <f t="shared" si="76"/>
        <v>Laflin, Borough Of - Tier 2</v>
      </c>
    </row>
    <row r="2408" spans="1:40" x14ac:dyDescent="0.3">
      <c r="A2408">
        <v>3</v>
      </c>
      <c r="B2408" t="s">
        <v>23</v>
      </c>
      <c r="C2408" t="s">
        <v>5055</v>
      </c>
      <c r="D2408" t="s">
        <v>7556</v>
      </c>
      <c r="E2408" t="s">
        <v>3126</v>
      </c>
      <c r="F2408" s="12">
        <v>10937.796239178959</v>
      </c>
      <c r="G2408" s="12">
        <v>2148.072983700773</v>
      </c>
      <c r="H2408" s="12">
        <v>783.80428858954099</v>
      </c>
      <c r="I2408">
        <v>2</v>
      </c>
      <c r="J2408" s="15">
        <v>0</v>
      </c>
      <c r="K2408" s="15">
        <v>1.0000000000000002</v>
      </c>
      <c r="L2408" s="58">
        <v>13.986310000000001</v>
      </c>
      <c r="M2408">
        <v>4</v>
      </c>
      <c r="N2408">
        <v>0</v>
      </c>
      <c r="O2408" s="12">
        <v>10</v>
      </c>
      <c r="P2408" s="12">
        <v>1</v>
      </c>
      <c r="Q2408" s="12">
        <v>0</v>
      </c>
      <c r="R2408" s="12">
        <v>2.0000000000000004</v>
      </c>
      <c r="S2408" s="12">
        <v>0</v>
      </c>
      <c r="T2408" s="12">
        <v>2120.8482304733875</v>
      </c>
      <c r="U2408" s="12">
        <v>0</v>
      </c>
      <c r="V2408" s="12">
        <v>27.224753227385463</v>
      </c>
      <c r="W2408" s="59">
        <v>3.1161411563001467E-4</v>
      </c>
      <c r="X2408" s="59">
        <v>6.4390463772315322E-5</v>
      </c>
      <c r="Y2408" s="59">
        <v>0</v>
      </c>
      <c r="Z2408" s="59">
        <v>3.2406098489774727E-4</v>
      </c>
      <c r="AA2408" s="59">
        <v>1.7658499270935274E-4</v>
      </c>
      <c r="AB2408" s="59">
        <v>0</v>
      </c>
      <c r="AC2408" s="59">
        <v>4.469756868775495E-5</v>
      </c>
      <c r="AD2408" s="59">
        <v>0</v>
      </c>
      <c r="AE2408" s="59">
        <v>1.7365511160308381E-4</v>
      </c>
      <c r="AF2408" s="59">
        <v>0</v>
      </c>
      <c r="AG2408" s="59">
        <v>4.1581118388088565E-5</v>
      </c>
      <c r="AH2408" s="17">
        <v>1.033258505171234E-4</v>
      </c>
      <c r="AI2408" s="12">
        <v>2220</v>
      </c>
      <c r="AJ2408" s="16">
        <v>10</v>
      </c>
      <c r="AK2408" s="17">
        <v>0.98011937242889891</v>
      </c>
      <c r="AL2408" t="str">
        <f>IF(AK2408&lt;='CAV Tier 1 Analysis'!$A$5,"Tier 1", "Tier 2")</f>
        <v>Tier 2</v>
      </c>
      <c r="AM2408" t="str">
        <f t="shared" si="75"/>
        <v>Pennsylvania - Tier 2</v>
      </c>
      <c r="AN2408" t="str">
        <f t="shared" si="76"/>
        <v>Lowhill,Township Of - Tier 2</v>
      </c>
    </row>
    <row r="2409" spans="1:40" x14ac:dyDescent="0.3">
      <c r="A2409">
        <v>3</v>
      </c>
      <c r="B2409" t="s">
        <v>23</v>
      </c>
      <c r="C2409" t="s">
        <v>4709</v>
      </c>
      <c r="D2409" t="s">
        <v>7167</v>
      </c>
      <c r="E2409" t="s">
        <v>3147</v>
      </c>
      <c r="F2409" s="12">
        <v>3205.5691759705192</v>
      </c>
      <c r="G2409" s="12">
        <v>1360.5172528766377</v>
      </c>
      <c r="H2409" s="12">
        <v>658.15879167430251</v>
      </c>
      <c r="I2409">
        <v>0</v>
      </c>
      <c r="J2409" s="15">
        <v>0</v>
      </c>
      <c r="K2409" s="15">
        <v>1</v>
      </c>
      <c r="L2409" s="58">
        <v>17.220079999999999</v>
      </c>
      <c r="M2409">
        <v>1</v>
      </c>
      <c r="N2409">
        <v>0</v>
      </c>
      <c r="O2409" s="12">
        <v>8</v>
      </c>
      <c r="P2409" s="12">
        <v>2</v>
      </c>
      <c r="Q2409" s="12">
        <v>0</v>
      </c>
      <c r="R2409" s="12">
        <v>0</v>
      </c>
      <c r="S2409" s="12">
        <v>0</v>
      </c>
      <c r="T2409" s="12">
        <v>1487.312793581375</v>
      </c>
      <c r="U2409" s="12">
        <v>0</v>
      </c>
      <c r="V2409" s="12">
        <v>0</v>
      </c>
      <c r="W2409" s="59">
        <v>3.8366230980709724E-4</v>
      </c>
      <c r="X2409" s="59">
        <v>1.6097615943078831E-5</v>
      </c>
      <c r="Y2409" s="59">
        <v>0</v>
      </c>
      <c r="Z2409" s="59">
        <v>2.5924878791819782E-4</v>
      </c>
      <c r="AA2409" s="59">
        <v>3.5316998541870548E-4</v>
      </c>
      <c r="AB2409" s="59">
        <v>0</v>
      </c>
      <c r="AC2409" s="59">
        <v>0</v>
      </c>
      <c r="AD2409" s="59">
        <v>0</v>
      </c>
      <c r="AE2409" s="59">
        <v>1.2178121255777851E-4</v>
      </c>
      <c r="AF2409" s="59">
        <v>0</v>
      </c>
      <c r="AG2409" s="59">
        <v>0</v>
      </c>
      <c r="AH2409" s="17">
        <v>1.0308726469498708E-4</v>
      </c>
      <c r="AI2409" s="12">
        <v>2221</v>
      </c>
      <c r="AJ2409" s="16">
        <v>10</v>
      </c>
      <c r="AK2409" s="17">
        <v>0.98022245969359389</v>
      </c>
      <c r="AL2409" t="str">
        <f>IF(AK2409&lt;='CAV Tier 1 Analysis'!$A$5,"Tier 1", "Tier 2")</f>
        <v>Tier 2</v>
      </c>
      <c r="AM2409" t="str">
        <f t="shared" si="75"/>
        <v>Pennsylvania - Tier 2</v>
      </c>
      <c r="AN2409" t="str">
        <f t="shared" si="76"/>
        <v>Brady, Township Of - Tier 2</v>
      </c>
    </row>
    <row r="2410" spans="1:40" x14ac:dyDescent="0.3">
      <c r="A2410">
        <v>3</v>
      </c>
      <c r="B2410" t="s">
        <v>23</v>
      </c>
      <c r="C2410" t="s">
        <v>3674</v>
      </c>
      <c r="D2410" t="s">
        <v>7156</v>
      </c>
      <c r="E2410" t="s">
        <v>2834</v>
      </c>
      <c r="F2410" s="12">
        <v>4275.6689369042078</v>
      </c>
      <c r="G2410" s="12">
        <v>1568.4266019329384</v>
      </c>
      <c r="H2410" s="12">
        <v>553.77904605462834</v>
      </c>
      <c r="I2410">
        <v>0</v>
      </c>
      <c r="J2410" s="15">
        <v>0</v>
      </c>
      <c r="K2410" s="15">
        <v>1</v>
      </c>
      <c r="L2410" s="58">
        <v>10.259360000000001</v>
      </c>
      <c r="M2410">
        <v>3</v>
      </c>
      <c r="N2410">
        <v>0</v>
      </c>
      <c r="O2410" s="12">
        <v>16</v>
      </c>
      <c r="P2410" s="12">
        <v>1</v>
      </c>
      <c r="Q2410" s="12">
        <v>0</v>
      </c>
      <c r="R2410" s="12">
        <v>0</v>
      </c>
      <c r="S2410" s="12">
        <v>0</v>
      </c>
      <c r="T2410" s="12">
        <v>1546.2955639844997</v>
      </c>
      <c r="U2410" s="12">
        <v>0</v>
      </c>
      <c r="V2410" s="12">
        <v>22.131037948438689</v>
      </c>
      <c r="W2410" s="59">
        <v>2.2857790177180023E-4</v>
      </c>
      <c r="X2410" s="59">
        <v>4.8292847829236488E-5</v>
      </c>
      <c r="Y2410" s="59">
        <v>0</v>
      </c>
      <c r="Z2410" s="59">
        <v>5.1849757583639564E-4</v>
      </c>
      <c r="AA2410" s="59">
        <v>1.7658499270935274E-4</v>
      </c>
      <c r="AB2410" s="59">
        <v>0</v>
      </c>
      <c r="AC2410" s="59">
        <v>0</v>
      </c>
      <c r="AD2410" s="59">
        <v>0</v>
      </c>
      <c r="AE2410" s="59">
        <v>1.2661072342510138E-4</v>
      </c>
      <c r="AF2410" s="59">
        <v>0</v>
      </c>
      <c r="AG2410" s="59">
        <v>3.3801346197681759E-5</v>
      </c>
      <c r="AH2410" s="17">
        <v>1.0294230797905165E-4</v>
      </c>
      <c r="AI2410" s="12">
        <v>2222</v>
      </c>
      <c r="AJ2410" s="16">
        <v>10</v>
      </c>
      <c r="AK2410" s="17">
        <v>0.98032540200157292</v>
      </c>
      <c r="AL2410" t="str">
        <f>IF(AK2410&lt;='CAV Tier 1 Analysis'!$A$5,"Tier 1", "Tier 2")</f>
        <v>Tier 2</v>
      </c>
      <c r="AM2410" t="str">
        <f t="shared" si="75"/>
        <v>Pennsylvania - Tier 2</v>
      </c>
      <c r="AN2410" t="str">
        <f t="shared" si="76"/>
        <v>Elk, Township Of - Tier 2</v>
      </c>
    </row>
    <row r="2411" spans="1:40" x14ac:dyDescent="0.3">
      <c r="A2411">
        <v>3</v>
      </c>
      <c r="B2411" t="s">
        <v>23</v>
      </c>
      <c r="C2411" t="s">
        <v>4212</v>
      </c>
      <c r="D2411" t="s">
        <v>6613</v>
      </c>
      <c r="E2411" t="s">
        <v>2880</v>
      </c>
      <c r="F2411" s="12">
        <v>499.00344798669977</v>
      </c>
      <c r="G2411" s="12">
        <v>1299.7486841342411</v>
      </c>
      <c r="H2411" s="12">
        <v>566.80073219917801</v>
      </c>
      <c r="I2411">
        <v>0</v>
      </c>
      <c r="J2411" s="15">
        <v>5.8076801015550628E-2</v>
      </c>
      <c r="K2411" s="15">
        <v>0.94192319898444943</v>
      </c>
      <c r="L2411" s="58">
        <v>1.35493</v>
      </c>
      <c r="M2411">
        <v>3</v>
      </c>
      <c r="N2411">
        <v>0</v>
      </c>
      <c r="O2411" s="12">
        <v>13.75</v>
      </c>
      <c r="P2411" s="12">
        <v>1</v>
      </c>
      <c r="Q2411" s="12">
        <v>0</v>
      </c>
      <c r="R2411" s="12">
        <v>0</v>
      </c>
      <c r="S2411" s="12">
        <v>32.917973339400064</v>
      </c>
      <c r="T2411" s="12">
        <v>1245.2352908306123</v>
      </c>
      <c r="U2411" s="12">
        <v>746.23184284391255</v>
      </c>
      <c r="V2411" s="12">
        <v>54.513393303628845</v>
      </c>
      <c r="W2411" s="59">
        <v>3.0187756005020316E-5</v>
      </c>
      <c r="X2411" s="59">
        <v>4.8292847829236488E-5</v>
      </c>
      <c r="Y2411" s="59">
        <v>0</v>
      </c>
      <c r="Z2411" s="59">
        <v>4.455838542344025E-4</v>
      </c>
      <c r="AA2411" s="59">
        <v>1.7658499270935274E-4</v>
      </c>
      <c r="AB2411" s="59">
        <v>0</v>
      </c>
      <c r="AC2411" s="59">
        <v>0</v>
      </c>
      <c r="AD2411" s="59">
        <v>9.3235428399485358E-5</v>
      </c>
      <c r="AE2411" s="59">
        <v>1.0195989995617081E-4</v>
      </c>
      <c r="AF2411" s="59">
        <v>1.5279931860415831E-4</v>
      </c>
      <c r="AG2411" s="59">
        <v>8.3259812926954902E-5</v>
      </c>
      <c r="AH2411" s="17">
        <v>1.0290035551498012E-4</v>
      </c>
      <c r="AI2411" s="12">
        <v>2223</v>
      </c>
      <c r="AJ2411" s="16">
        <v>10</v>
      </c>
      <c r="AK2411" s="17">
        <v>0.98042830235708789</v>
      </c>
      <c r="AL2411" t="str">
        <f>IF(AK2411&lt;='CAV Tier 1 Analysis'!$A$5,"Tier 1", "Tier 2")</f>
        <v>Tier 2</v>
      </c>
      <c r="AM2411" t="str">
        <f t="shared" si="75"/>
        <v>Pennsylvania - Tier 2</v>
      </c>
      <c r="AN2411" t="str">
        <f t="shared" si="76"/>
        <v>Adamstown, Borough Of - Tier 2</v>
      </c>
    </row>
    <row r="2412" spans="1:40" x14ac:dyDescent="0.3">
      <c r="A2412">
        <v>3</v>
      </c>
      <c r="B2412" t="s">
        <v>23</v>
      </c>
      <c r="C2412" t="s">
        <v>5322</v>
      </c>
      <c r="D2412" t="s">
        <v>7846</v>
      </c>
      <c r="E2412" t="s">
        <v>2953</v>
      </c>
      <c r="F2412" s="12">
        <v>72.53778527572328</v>
      </c>
      <c r="G2412" s="12">
        <v>369.81818804458732</v>
      </c>
      <c r="H2412" s="12">
        <v>286.63124715441029</v>
      </c>
      <c r="I2412">
        <v>4</v>
      </c>
      <c r="J2412" s="15">
        <v>9.6076073887856592E-2</v>
      </c>
      <c r="K2412" s="15">
        <v>0.90392392611214345</v>
      </c>
      <c r="L2412" s="58">
        <v>0.27446999999999999</v>
      </c>
      <c r="M2412">
        <v>8</v>
      </c>
      <c r="N2412">
        <v>0</v>
      </c>
      <c r="O2412" s="12">
        <v>11</v>
      </c>
      <c r="P2412" s="12">
        <v>2</v>
      </c>
      <c r="Q2412" s="12">
        <v>0</v>
      </c>
      <c r="R2412" s="12">
        <v>3.6156957044485738</v>
      </c>
      <c r="S2412" s="12">
        <v>27.538404880175609</v>
      </c>
      <c r="T2412" s="12">
        <v>488.78218345728516</v>
      </c>
      <c r="U2412" s="12">
        <v>416.24439818156191</v>
      </c>
      <c r="V2412" s="12">
        <v>0</v>
      </c>
      <c r="W2412" s="59">
        <v>6.1151745039949857E-6</v>
      </c>
      <c r="X2412" s="59">
        <v>1.2878092754463064E-4</v>
      </c>
      <c r="Y2412" s="59">
        <v>0</v>
      </c>
      <c r="Z2412" s="59">
        <v>3.56467083387522E-4</v>
      </c>
      <c r="AA2412" s="59">
        <v>3.5316998541870548E-4</v>
      </c>
      <c r="AB2412" s="59">
        <v>0</v>
      </c>
      <c r="AC2412" s="59">
        <v>8.0806403551805306E-5</v>
      </c>
      <c r="AD2412" s="59">
        <v>7.7998573908816623E-5</v>
      </c>
      <c r="AE2412" s="59">
        <v>4.0021498661848219E-5</v>
      </c>
      <c r="AF2412" s="59">
        <v>8.5230697436539235E-5</v>
      </c>
      <c r="AG2412" s="59">
        <v>0</v>
      </c>
      <c r="AH2412" s="17">
        <v>1.0259912221944204E-4</v>
      </c>
      <c r="AI2412" s="12">
        <v>2224</v>
      </c>
      <c r="AJ2412" s="16">
        <v>10</v>
      </c>
      <c r="AK2412" s="17">
        <v>0.98053090147930733</v>
      </c>
      <c r="AL2412" t="str">
        <f>IF(AK2412&lt;='CAV Tier 1 Analysis'!$A$5,"Tier 1", "Tier 2")</f>
        <v>Tier 2</v>
      </c>
      <c r="AM2412" t="str">
        <f t="shared" si="75"/>
        <v>Pennsylvania - Tier 2</v>
      </c>
      <c r="AN2412" t="str">
        <f t="shared" si="76"/>
        <v>East Conemaugh,Borough Of - Tier 2</v>
      </c>
    </row>
    <row r="2413" spans="1:40" x14ac:dyDescent="0.3">
      <c r="A2413">
        <v>3</v>
      </c>
      <c r="B2413" t="s">
        <v>23</v>
      </c>
      <c r="C2413" t="s">
        <v>4153</v>
      </c>
      <c r="D2413" t="s">
        <v>6551</v>
      </c>
      <c r="E2413" t="s">
        <v>2835</v>
      </c>
      <c r="F2413" s="12">
        <v>87.726494495869716</v>
      </c>
      <c r="G2413" s="12">
        <v>678.65204363624957</v>
      </c>
      <c r="H2413" s="12">
        <v>293.8987505576921</v>
      </c>
      <c r="I2413">
        <v>1</v>
      </c>
      <c r="J2413" s="15">
        <v>5.3052398672432874E-2</v>
      </c>
      <c r="K2413" s="15">
        <v>0.94694760132756717</v>
      </c>
      <c r="L2413" s="58">
        <v>0.59657999999999989</v>
      </c>
      <c r="M2413">
        <v>6</v>
      </c>
      <c r="N2413">
        <v>0</v>
      </c>
      <c r="O2413" s="12">
        <v>13</v>
      </c>
      <c r="P2413" s="12">
        <v>2</v>
      </c>
      <c r="Q2413" s="12">
        <v>0</v>
      </c>
      <c r="R2413" s="12">
        <v>0.94694760132756717</v>
      </c>
      <c r="S2413" s="12">
        <v>15.592033683916585</v>
      </c>
      <c r="T2413" s="12">
        <v>684.11490978459915</v>
      </c>
      <c r="U2413" s="12">
        <v>596.38841528872945</v>
      </c>
      <c r="V2413" s="12">
        <v>0</v>
      </c>
      <c r="W2413" s="59">
        <v>1.3291765240621299E-5</v>
      </c>
      <c r="X2413" s="59">
        <v>9.6585695658472977E-5</v>
      </c>
      <c r="Y2413" s="59">
        <v>0</v>
      </c>
      <c r="Z2413" s="59">
        <v>4.2127928036707145E-4</v>
      </c>
      <c r="AA2413" s="59">
        <v>3.5316998541870548E-4</v>
      </c>
      <c r="AB2413" s="59">
        <v>0</v>
      </c>
      <c r="AC2413" s="59">
        <v>2.1163127727021858E-5</v>
      </c>
      <c r="AD2413" s="59">
        <v>4.416219446897648E-5</v>
      </c>
      <c r="AE2413" s="59">
        <v>5.6015347680706611E-5</v>
      </c>
      <c r="AF2413" s="59">
        <v>1.2211720037601318E-4</v>
      </c>
      <c r="AG2413" s="59">
        <v>0</v>
      </c>
      <c r="AH2413" s="17">
        <v>1.0252587244887176E-4</v>
      </c>
      <c r="AI2413" s="12">
        <v>2225</v>
      </c>
      <c r="AJ2413" s="16">
        <v>10</v>
      </c>
      <c r="AK2413" s="17">
        <v>0.98063342735175618</v>
      </c>
      <c r="AL2413" t="str">
        <f>IF(AK2413&lt;='CAV Tier 1 Analysis'!$A$5,"Tier 1", "Tier 2")</f>
        <v>Tier 2</v>
      </c>
      <c r="AM2413" t="str">
        <f t="shared" si="75"/>
        <v>Pennsylvania - Tier 2</v>
      </c>
      <c r="AN2413" t="str">
        <f t="shared" si="76"/>
        <v>Mont Alto, Borough Of - Tier 2</v>
      </c>
    </row>
    <row r="2414" spans="1:40" x14ac:dyDescent="0.3">
      <c r="A2414">
        <v>3</v>
      </c>
      <c r="B2414" t="s">
        <v>23</v>
      </c>
      <c r="C2414" t="s">
        <v>4853</v>
      </c>
      <c r="D2414" t="s">
        <v>7333</v>
      </c>
      <c r="E2414" t="s">
        <v>3032</v>
      </c>
      <c r="F2414" s="12">
        <v>2817.5354527407353</v>
      </c>
      <c r="G2414" s="12">
        <v>1039.0687038892829</v>
      </c>
      <c r="H2414" s="12">
        <v>557.48748103467722</v>
      </c>
      <c r="I2414">
        <v>1</v>
      </c>
      <c r="J2414" s="15">
        <v>1.9519653317449967E-3</v>
      </c>
      <c r="K2414" s="15">
        <v>0.99804803466825509</v>
      </c>
      <c r="L2414" s="58">
        <v>10.661049999999998</v>
      </c>
      <c r="M2414">
        <v>3</v>
      </c>
      <c r="N2414">
        <v>0</v>
      </c>
      <c r="O2414" s="12">
        <v>11</v>
      </c>
      <c r="P2414" s="12">
        <v>2</v>
      </c>
      <c r="Q2414" s="12">
        <v>0</v>
      </c>
      <c r="R2414" s="12">
        <v>0.99804803466825509</v>
      </c>
      <c r="S2414" s="12">
        <v>1.0881962358615362</v>
      </c>
      <c r="T2414" s="12">
        <v>1288.9758318899319</v>
      </c>
      <c r="U2414" s="12">
        <v>0</v>
      </c>
      <c r="V2414" s="12">
        <v>0</v>
      </c>
      <c r="W2414" s="59">
        <v>2.3752752995160031E-4</v>
      </c>
      <c r="X2414" s="59">
        <v>4.8292847829236488E-5</v>
      </c>
      <c r="Y2414" s="59">
        <v>0</v>
      </c>
      <c r="Z2414" s="59">
        <v>3.56467083387522E-4</v>
      </c>
      <c r="AA2414" s="59">
        <v>3.5316998541870548E-4</v>
      </c>
      <c r="AB2414" s="59">
        <v>0</v>
      </c>
      <c r="AC2414" s="59">
        <v>2.2305160291631575E-5</v>
      </c>
      <c r="AD2414" s="59">
        <v>3.0821594387714161E-6</v>
      </c>
      <c r="AE2414" s="59">
        <v>1.0554137666444994E-4</v>
      </c>
      <c r="AF2414" s="59">
        <v>0</v>
      </c>
      <c r="AG2414" s="59">
        <v>0</v>
      </c>
      <c r="AH2414" s="17">
        <v>1.0239874027108336E-4</v>
      </c>
      <c r="AI2414" s="12">
        <v>2226</v>
      </c>
      <c r="AJ2414" s="16">
        <v>10</v>
      </c>
      <c r="AK2414" s="17">
        <v>0.98073582609202725</v>
      </c>
      <c r="AL2414" t="str">
        <f>IF(AK2414&lt;='CAV Tier 1 Analysis'!$A$5,"Tier 1", "Tier 2")</f>
        <v>Tier 2</v>
      </c>
      <c r="AM2414" t="str">
        <f t="shared" si="75"/>
        <v>Pennsylvania - Tier 2</v>
      </c>
      <c r="AN2414" t="str">
        <f t="shared" si="76"/>
        <v>West Carroll, Township Of - Tier 2</v>
      </c>
    </row>
    <row r="2415" spans="1:40" x14ac:dyDescent="0.3">
      <c r="A2415">
        <v>3</v>
      </c>
      <c r="B2415" t="s">
        <v>23</v>
      </c>
      <c r="C2415" t="s">
        <v>5135</v>
      </c>
      <c r="D2415" t="s">
        <v>7642</v>
      </c>
      <c r="E2415" t="s">
        <v>2875</v>
      </c>
      <c r="F2415" s="12">
        <v>2490.2368384638085</v>
      </c>
      <c r="G2415" s="12">
        <v>595.8894025321049</v>
      </c>
      <c r="H2415" s="12">
        <v>311.379932107066</v>
      </c>
      <c r="I2415">
        <v>0</v>
      </c>
      <c r="J2415" s="15">
        <v>0</v>
      </c>
      <c r="K2415" s="15">
        <v>1</v>
      </c>
      <c r="L2415" s="58">
        <v>11.853959999999999</v>
      </c>
      <c r="M2415">
        <v>0</v>
      </c>
      <c r="N2415">
        <v>0</v>
      </c>
      <c r="O2415" s="12">
        <v>14</v>
      </c>
      <c r="P2415" s="12">
        <v>2</v>
      </c>
      <c r="Q2415" s="12">
        <v>0</v>
      </c>
      <c r="R2415" s="12">
        <v>0</v>
      </c>
      <c r="S2415" s="12">
        <v>0</v>
      </c>
      <c r="T2415" s="12">
        <v>663.76419774841133</v>
      </c>
      <c r="U2415" s="12">
        <v>0</v>
      </c>
      <c r="V2415" s="12">
        <v>0</v>
      </c>
      <c r="W2415" s="59">
        <v>2.6410549044841478E-4</v>
      </c>
      <c r="X2415" s="59">
        <v>0</v>
      </c>
      <c r="Y2415" s="59">
        <v>0</v>
      </c>
      <c r="Z2415" s="59">
        <v>4.5368537885684618E-4</v>
      </c>
      <c r="AA2415" s="59">
        <v>3.5316998541870548E-4</v>
      </c>
      <c r="AB2415" s="59">
        <v>0</v>
      </c>
      <c r="AC2415" s="59">
        <v>0</v>
      </c>
      <c r="AD2415" s="59">
        <v>0</v>
      </c>
      <c r="AE2415" s="59">
        <v>5.434903081792119E-5</v>
      </c>
      <c r="AF2415" s="59">
        <v>0</v>
      </c>
      <c r="AG2415" s="59">
        <v>0</v>
      </c>
      <c r="AH2415" s="17">
        <v>1.0230089868562614E-4</v>
      </c>
      <c r="AI2415" s="12">
        <v>2227</v>
      </c>
      <c r="AJ2415" s="16">
        <v>10</v>
      </c>
      <c r="AK2415" s="17">
        <v>0.98083812699071293</v>
      </c>
      <c r="AL2415" t="str">
        <f>IF(AK2415&lt;='CAV Tier 1 Analysis'!$A$5,"Tier 1", "Tier 2")</f>
        <v>Tier 2</v>
      </c>
      <c r="AM2415" t="str">
        <f t="shared" si="75"/>
        <v>Pennsylvania - Tier 2</v>
      </c>
      <c r="AN2415" t="str">
        <f t="shared" si="76"/>
        <v>East Cameron, Township Of - Tier 2</v>
      </c>
    </row>
    <row r="2416" spans="1:40" x14ac:dyDescent="0.3">
      <c r="A2416">
        <v>3</v>
      </c>
      <c r="B2416" t="s">
        <v>23</v>
      </c>
      <c r="C2416" t="s">
        <v>5434</v>
      </c>
      <c r="D2416" t="s">
        <v>7963</v>
      </c>
      <c r="E2416" t="s">
        <v>2774</v>
      </c>
      <c r="F2416" s="12">
        <v>4608.802319556562</v>
      </c>
      <c r="G2416" s="12">
        <v>852.30882219393311</v>
      </c>
      <c r="H2416" s="12">
        <v>358.59073095413078</v>
      </c>
      <c r="I2416">
        <v>0</v>
      </c>
      <c r="J2416" s="15">
        <v>0</v>
      </c>
      <c r="K2416" s="15">
        <v>1</v>
      </c>
      <c r="L2416" s="58">
        <v>9.3950099999999992</v>
      </c>
      <c r="M2416">
        <v>0</v>
      </c>
      <c r="N2416">
        <v>0</v>
      </c>
      <c r="O2416" s="12">
        <v>15</v>
      </c>
      <c r="P2416" s="12">
        <v>2</v>
      </c>
      <c r="Q2416" s="12">
        <v>0</v>
      </c>
      <c r="R2416" s="12">
        <v>0</v>
      </c>
      <c r="S2416" s="12">
        <v>0</v>
      </c>
      <c r="T2416" s="12">
        <v>917.03696926250427</v>
      </c>
      <c r="U2416" s="12">
        <v>0</v>
      </c>
      <c r="V2416" s="12">
        <v>0</v>
      </c>
      <c r="W2416" s="59">
        <v>2.0932023760985874E-4</v>
      </c>
      <c r="X2416" s="59">
        <v>0</v>
      </c>
      <c r="Y2416" s="59">
        <v>0</v>
      </c>
      <c r="Z2416" s="59">
        <v>4.8609147734662091E-4</v>
      </c>
      <c r="AA2416" s="59">
        <v>3.5316998541870548E-4</v>
      </c>
      <c r="AB2416" s="59">
        <v>0</v>
      </c>
      <c r="AC2416" s="59">
        <v>0</v>
      </c>
      <c r="AD2416" s="59">
        <v>0</v>
      </c>
      <c r="AE2416" s="59">
        <v>7.5087012334630219E-5</v>
      </c>
      <c r="AF2416" s="59">
        <v>0</v>
      </c>
      <c r="AG2416" s="59">
        <v>0</v>
      </c>
      <c r="AH2416" s="17">
        <v>1.0215170115543777E-4</v>
      </c>
      <c r="AI2416" s="12">
        <v>2228</v>
      </c>
      <c r="AJ2416" s="16">
        <v>10</v>
      </c>
      <c r="AK2416" s="17">
        <v>0.98094027869186839</v>
      </c>
      <c r="AL2416" t="str">
        <f>IF(AK2416&lt;='CAV Tier 1 Analysis'!$A$5,"Tier 1", "Tier 2")</f>
        <v>Tier 2</v>
      </c>
      <c r="AM2416" t="str">
        <f t="shared" si="75"/>
        <v>Pennsylvania - Tier 2</v>
      </c>
      <c r="AN2416" t="str">
        <f t="shared" si="76"/>
        <v>North Abington, Township Of - Tier 2</v>
      </c>
    </row>
    <row r="2417" spans="1:40" x14ac:dyDescent="0.3">
      <c r="A2417">
        <v>3</v>
      </c>
      <c r="B2417" t="s">
        <v>23</v>
      </c>
      <c r="C2417" t="s">
        <v>3941</v>
      </c>
      <c r="D2417" t="s">
        <v>6323</v>
      </c>
      <c r="E2417" t="s">
        <v>2916</v>
      </c>
      <c r="F2417" s="12">
        <v>141.87245925497785</v>
      </c>
      <c r="G2417" s="12">
        <v>913.25643455358511</v>
      </c>
      <c r="H2417" s="12">
        <v>525.4395950183731</v>
      </c>
      <c r="I2417">
        <v>0</v>
      </c>
      <c r="J2417" s="15">
        <v>5.236392086732982E-2</v>
      </c>
      <c r="K2417" s="15">
        <v>0.94763607913267001</v>
      </c>
      <c r="L2417" s="58">
        <v>0.53682000000000007</v>
      </c>
      <c r="M2417">
        <v>2</v>
      </c>
      <c r="N2417">
        <v>0</v>
      </c>
      <c r="O2417" s="12">
        <v>11</v>
      </c>
      <c r="P2417" s="12">
        <v>2</v>
      </c>
      <c r="Q2417" s="12">
        <v>0</v>
      </c>
      <c r="R2417" s="12">
        <v>0</v>
      </c>
      <c r="S2417" s="12">
        <v>27.514077374103916</v>
      </c>
      <c r="T2417" s="12">
        <v>1114.9757233704136</v>
      </c>
      <c r="U2417" s="12">
        <v>973.10326411543565</v>
      </c>
      <c r="V2417" s="12">
        <v>0</v>
      </c>
      <c r="W2417" s="59">
        <v>1.1960316162912483E-5</v>
      </c>
      <c r="X2417" s="59">
        <v>3.2195231886157661E-5</v>
      </c>
      <c r="Y2417" s="59">
        <v>0</v>
      </c>
      <c r="Z2417" s="59">
        <v>3.56467083387522E-4</v>
      </c>
      <c r="AA2417" s="59">
        <v>3.5316998541870548E-4</v>
      </c>
      <c r="AB2417" s="59">
        <v>0</v>
      </c>
      <c r="AC2417" s="59">
        <v>0</v>
      </c>
      <c r="AD2417" s="59">
        <v>7.7929669744301419E-5</v>
      </c>
      <c r="AE2417" s="59">
        <v>9.1294242980036682E-5</v>
      </c>
      <c r="AF2417" s="59">
        <v>1.9925378032872537E-4</v>
      </c>
      <c r="AG2417" s="59">
        <v>0</v>
      </c>
      <c r="AH2417" s="17">
        <v>1.0202457362803282E-4</v>
      </c>
      <c r="AI2417" s="12">
        <v>2229</v>
      </c>
      <c r="AJ2417" s="16">
        <v>10</v>
      </c>
      <c r="AK2417" s="17">
        <v>0.98104230326549646</v>
      </c>
      <c r="AL2417" t="str">
        <f>IF(AK2417&lt;='CAV Tier 1 Analysis'!$A$5,"Tier 1", "Tier 2")</f>
        <v>Tier 2</v>
      </c>
      <c r="AM2417" t="str">
        <f t="shared" si="75"/>
        <v>Pennsylvania - Tier 2</v>
      </c>
      <c r="AN2417" t="str">
        <f t="shared" si="76"/>
        <v>Hastings, Borough Of - Tier 2</v>
      </c>
    </row>
    <row r="2418" spans="1:40" x14ac:dyDescent="0.3">
      <c r="A2418">
        <v>3</v>
      </c>
      <c r="B2418" t="s">
        <v>23</v>
      </c>
      <c r="C2418" t="s">
        <v>3686</v>
      </c>
      <c r="D2418" t="s">
        <v>7157</v>
      </c>
      <c r="E2418" t="s">
        <v>3006</v>
      </c>
      <c r="F2418" s="12">
        <v>599.08443466252402</v>
      </c>
      <c r="G2418" s="12">
        <v>407.49103455387257</v>
      </c>
      <c r="H2418" s="12">
        <v>191.27973212974257</v>
      </c>
      <c r="I2418">
        <v>0</v>
      </c>
      <c r="J2418" s="15">
        <v>1.0692627268996067E-5</v>
      </c>
      <c r="K2418" s="15">
        <v>0.99998930737273084</v>
      </c>
      <c r="L2418" s="58">
        <v>12.157910000000001</v>
      </c>
      <c r="M2418">
        <v>0</v>
      </c>
      <c r="N2418">
        <v>0</v>
      </c>
      <c r="O2418" s="12">
        <v>11.5</v>
      </c>
      <c r="P2418" s="12">
        <v>2.5</v>
      </c>
      <c r="Q2418" s="12">
        <v>0</v>
      </c>
      <c r="R2418" s="12">
        <v>0</v>
      </c>
      <c r="S2418" s="12">
        <v>2.0452828797767487E-3</v>
      </c>
      <c r="T2418" s="12">
        <v>406.06086081597272</v>
      </c>
      <c r="U2418" s="12">
        <v>0</v>
      </c>
      <c r="V2418" s="12">
        <v>1.4301737378998496</v>
      </c>
      <c r="W2418" s="59">
        <v>2.7087747751617915E-4</v>
      </c>
      <c r="X2418" s="59">
        <v>0</v>
      </c>
      <c r="Y2418" s="59">
        <v>0</v>
      </c>
      <c r="Z2418" s="59">
        <v>3.7267013263240936E-4</v>
      </c>
      <c r="AA2418" s="59">
        <v>4.4146248177338182E-4</v>
      </c>
      <c r="AB2418" s="59">
        <v>0</v>
      </c>
      <c r="AC2418" s="59">
        <v>0</v>
      </c>
      <c r="AD2418" s="59">
        <v>5.7929698018764382E-9</v>
      </c>
      <c r="AE2418" s="59">
        <v>3.3248274482565268E-5</v>
      </c>
      <c r="AF2418" s="59">
        <v>0</v>
      </c>
      <c r="AG2418" s="59">
        <v>2.184343895221409E-6</v>
      </c>
      <c r="AH2418" s="17">
        <v>1.0185895484268716E-4</v>
      </c>
      <c r="AI2418" s="12">
        <v>2230</v>
      </c>
      <c r="AJ2418" s="16">
        <v>10</v>
      </c>
      <c r="AK2418" s="17">
        <v>0.98114416222033918</v>
      </c>
      <c r="AL2418" t="str">
        <f>IF(AK2418&lt;='CAV Tier 1 Analysis'!$A$5,"Tier 1", "Tier 2")</f>
        <v>Tier 2</v>
      </c>
      <c r="AM2418" t="str">
        <f t="shared" si="75"/>
        <v>Pennsylvania - Tier 2</v>
      </c>
      <c r="AN2418" t="str">
        <f t="shared" si="76"/>
        <v>Morris, Township Of - Tier 2</v>
      </c>
    </row>
    <row r="2419" spans="1:40" x14ac:dyDescent="0.3">
      <c r="A2419">
        <v>3</v>
      </c>
      <c r="B2419" t="s">
        <v>23</v>
      </c>
      <c r="C2419" t="s">
        <v>5466</v>
      </c>
      <c r="D2419" t="s">
        <v>7996</v>
      </c>
      <c r="E2419" t="s">
        <v>2658</v>
      </c>
      <c r="F2419" s="12">
        <v>151.20280541671835</v>
      </c>
      <c r="G2419" s="12">
        <v>209.46689685856819</v>
      </c>
      <c r="H2419" s="12">
        <v>109.00601306535884</v>
      </c>
      <c r="I2419">
        <v>1</v>
      </c>
      <c r="J2419" s="15">
        <v>0</v>
      </c>
      <c r="K2419" s="15">
        <v>1.0000000000000002</v>
      </c>
      <c r="L2419" s="58">
        <v>2.0114999999999998</v>
      </c>
      <c r="M2419">
        <v>2</v>
      </c>
      <c r="N2419">
        <v>0</v>
      </c>
      <c r="O2419" s="12">
        <v>14</v>
      </c>
      <c r="P2419" s="12">
        <v>3</v>
      </c>
      <c r="Q2419" s="12">
        <v>0</v>
      </c>
      <c r="R2419" s="12">
        <v>1.0000000000000002</v>
      </c>
      <c r="S2419" s="12">
        <v>0</v>
      </c>
      <c r="T2419" s="12">
        <v>228.33595782105505</v>
      </c>
      <c r="U2419" s="12">
        <v>77.133152404336698</v>
      </c>
      <c r="V2419" s="12">
        <v>0</v>
      </c>
      <c r="W2419" s="59">
        <v>4.4816094709024354E-5</v>
      </c>
      <c r="X2419" s="59">
        <v>3.2195231886157661E-5</v>
      </c>
      <c r="Y2419" s="59">
        <v>0</v>
      </c>
      <c r="Z2419" s="59">
        <v>4.5368537885684618E-4</v>
      </c>
      <c r="AA2419" s="59">
        <v>5.2975497812805816E-4</v>
      </c>
      <c r="AB2419" s="59">
        <v>0</v>
      </c>
      <c r="AC2419" s="59">
        <v>2.2348784343877475E-5</v>
      </c>
      <c r="AD2419" s="59">
        <v>0</v>
      </c>
      <c r="AE2419" s="59">
        <v>1.8696154523778361E-5</v>
      </c>
      <c r="AF2419" s="59">
        <v>1.5793875914296206E-5</v>
      </c>
      <c r="AG2419" s="59">
        <v>0</v>
      </c>
      <c r="AH2419" s="17">
        <v>1.0157186348745804E-4</v>
      </c>
      <c r="AI2419" s="12">
        <v>2231</v>
      </c>
      <c r="AJ2419" s="16">
        <v>10</v>
      </c>
      <c r="AK2419" s="17">
        <v>0.98124573408382665</v>
      </c>
      <c r="AL2419" t="str">
        <f>IF(AK2419&lt;='CAV Tier 1 Analysis'!$A$5,"Tier 1", "Tier 2")</f>
        <v>Tier 2</v>
      </c>
      <c r="AM2419" t="str">
        <f t="shared" si="75"/>
        <v>Pennsylvania - Tier 2</v>
      </c>
      <c r="AN2419" t="str">
        <f t="shared" si="76"/>
        <v>Jennerstown,Borough Of - Tier 2</v>
      </c>
    </row>
    <row r="2420" spans="1:40" x14ac:dyDescent="0.3">
      <c r="A2420">
        <v>3</v>
      </c>
      <c r="B2420" t="s">
        <v>23</v>
      </c>
      <c r="C2420" t="s">
        <v>5174</v>
      </c>
      <c r="D2420" t="s">
        <v>7685</v>
      </c>
      <c r="E2420" t="s">
        <v>2627</v>
      </c>
      <c r="F2420" s="12">
        <v>840.87982973647775</v>
      </c>
      <c r="G2420" s="12">
        <v>870.34106213702034</v>
      </c>
      <c r="H2420" s="12">
        <v>472.75731963363563</v>
      </c>
      <c r="I2420">
        <v>0</v>
      </c>
      <c r="J2420" s="15">
        <v>9.4083364450399422E-3</v>
      </c>
      <c r="K2420" s="15">
        <v>0.99059166355496009</v>
      </c>
      <c r="L2420" s="58">
        <v>4.0974300000000001</v>
      </c>
      <c r="M2420">
        <v>2</v>
      </c>
      <c r="N2420">
        <v>0</v>
      </c>
      <c r="O2420" s="12">
        <v>16</v>
      </c>
      <c r="P2420" s="12">
        <v>2</v>
      </c>
      <c r="Q2420" s="12">
        <v>0</v>
      </c>
      <c r="R2420" s="12">
        <v>0</v>
      </c>
      <c r="S2420" s="12">
        <v>4.4478599199685309</v>
      </c>
      <c r="T2420" s="12">
        <v>978.94229535730096</v>
      </c>
      <c r="U2420" s="12">
        <v>138.06246562082322</v>
      </c>
      <c r="V2420" s="12">
        <v>0</v>
      </c>
      <c r="W2420" s="59">
        <v>9.1290485182002324E-5</v>
      </c>
      <c r="X2420" s="59">
        <v>3.2195231886157661E-5</v>
      </c>
      <c r="Y2420" s="59">
        <v>0</v>
      </c>
      <c r="Z2420" s="59">
        <v>5.1849757583639564E-4</v>
      </c>
      <c r="AA2420" s="59">
        <v>3.5316998541870548E-4</v>
      </c>
      <c r="AB2420" s="59">
        <v>0</v>
      </c>
      <c r="AC2420" s="59">
        <v>0</v>
      </c>
      <c r="AD2420" s="59">
        <v>1.2597923961582642E-5</v>
      </c>
      <c r="AE2420" s="59">
        <v>8.01558221425898E-5</v>
      </c>
      <c r="AF2420" s="59">
        <v>2.8269834467629903E-5</v>
      </c>
      <c r="AG2420" s="59">
        <v>0</v>
      </c>
      <c r="AH2420" s="17">
        <v>1.0147062353591485E-4</v>
      </c>
      <c r="AI2420" s="12">
        <v>2232</v>
      </c>
      <c r="AJ2420" s="16">
        <v>10</v>
      </c>
      <c r="AK2420" s="17">
        <v>0.98134720470736259</v>
      </c>
      <c r="AL2420" t="str">
        <f>IF(AK2420&lt;='CAV Tier 1 Analysis'!$A$5,"Tier 1", "Tier 2")</f>
        <v>Tier 2</v>
      </c>
      <c r="AM2420" t="str">
        <f t="shared" si="75"/>
        <v>Pennsylvania - Tier 2</v>
      </c>
      <c r="AN2420" t="str">
        <f t="shared" si="76"/>
        <v>East Norwegian, Township Of - Tier 2</v>
      </c>
    </row>
    <row r="2421" spans="1:40" x14ac:dyDescent="0.3">
      <c r="A2421">
        <v>3</v>
      </c>
      <c r="B2421" t="s">
        <v>23</v>
      </c>
      <c r="C2421" t="s">
        <v>4162</v>
      </c>
      <c r="D2421" t="s">
        <v>6560</v>
      </c>
      <c r="E2421" t="s">
        <v>3017</v>
      </c>
      <c r="F2421" s="12">
        <v>5.4827085399015205</v>
      </c>
      <c r="G2421" s="12">
        <v>6.4970018220970678</v>
      </c>
      <c r="H2421" s="12">
        <v>3.1674331521275367</v>
      </c>
      <c r="I2421">
        <v>0</v>
      </c>
      <c r="J2421" s="15">
        <v>0.11659153952843274</v>
      </c>
      <c r="K2421" s="15">
        <v>0.88340846047156729</v>
      </c>
      <c r="L2421" s="58">
        <v>0.11536</v>
      </c>
      <c r="M2421">
        <v>0</v>
      </c>
      <c r="N2421">
        <v>0</v>
      </c>
      <c r="O2421" s="12">
        <v>10</v>
      </c>
      <c r="P2421" s="12">
        <v>3</v>
      </c>
      <c r="Q2421" s="12">
        <v>1</v>
      </c>
      <c r="R2421" s="12">
        <v>0</v>
      </c>
      <c r="S2421" s="12">
        <v>0.36929590755994601</v>
      </c>
      <c r="T2421" s="12">
        <v>6.5027923763057105</v>
      </c>
      <c r="U2421" s="12">
        <v>1.02008383640419</v>
      </c>
      <c r="V2421" s="12">
        <v>0</v>
      </c>
      <c r="W2421" s="59">
        <v>2.5702136145329603E-6</v>
      </c>
      <c r="X2421" s="59">
        <v>0</v>
      </c>
      <c r="Y2421" s="59">
        <v>0</v>
      </c>
      <c r="Z2421" s="59">
        <v>3.2406098489774727E-4</v>
      </c>
      <c r="AA2421" s="59">
        <v>5.2975497812805816E-4</v>
      </c>
      <c r="AB2421" s="59">
        <v>2.576655501159495E-4</v>
      </c>
      <c r="AC2421" s="59">
        <v>0</v>
      </c>
      <c r="AD2421" s="59">
        <v>1.045977581685344E-6</v>
      </c>
      <c r="AE2421" s="59">
        <v>5.3244881911564047E-7</v>
      </c>
      <c r="AF2421" s="59">
        <v>2.0887357811971376E-7</v>
      </c>
      <c r="AG2421" s="59">
        <v>0</v>
      </c>
      <c r="AH2421" s="17">
        <v>1.0143991152138263E-4</v>
      </c>
      <c r="AI2421" s="12">
        <v>2233</v>
      </c>
      <c r="AJ2421" s="16">
        <v>10</v>
      </c>
      <c r="AK2421" s="17">
        <v>0.98144864461888393</v>
      </c>
      <c r="AL2421" t="str">
        <f>IF(AK2421&lt;='CAV Tier 1 Analysis'!$A$5,"Tier 1", "Tier 2")</f>
        <v>Tier 2</v>
      </c>
      <c r="AM2421" t="str">
        <f t="shared" si="75"/>
        <v>Pennsylvania - Tier 2</v>
      </c>
      <c r="AN2421" t="str">
        <f t="shared" si="76"/>
        <v>Coalmont, Borough Of - Tier 2</v>
      </c>
    </row>
    <row r="2422" spans="1:40" x14ac:dyDescent="0.3">
      <c r="A2422">
        <v>3</v>
      </c>
      <c r="B2422" t="s">
        <v>23</v>
      </c>
      <c r="C2422" t="s">
        <v>4052</v>
      </c>
      <c r="D2422" t="s">
        <v>6438</v>
      </c>
      <c r="E2422" t="s">
        <v>2873</v>
      </c>
      <c r="F2422" s="12">
        <v>71.742048187535147</v>
      </c>
      <c r="G2422" s="12">
        <v>49.060766198710198</v>
      </c>
      <c r="H2422" s="12">
        <v>24.22286624275759</v>
      </c>
      <c r="I2422">
        <v>1</v>
      </c>
      <c r="J2422" s="15">
        <v>0.1437847644966459</v>
      </c>
      <c r="K2422" s="15">
        <v>0.85621523550335421</v>
      </c>
      <c r="L2422" s="58">
        <v>0.83777999999999997</v>
      </c>
      <c r="M2422">
        <v>9</v>
      </c>
      <c r="N2422">
        <v>0</v>
      </c>
      <c r="O2422" s="12">
        <v>12</v>
      </c>
      <c r="P2422" s="12">
        <v>3</v>
      </c>
      <c r="Q2422" s="12">
        <v>0</v>
      </c>
      <c r="R2422" s="12">
        <v>0.85621523550335421</v>
      </c>
      <c r="S2422" s="12">
        <v>3.482879118148654</v>
      </c>
      <c r="T2422" s="12">
        <v>53.413312476705698</v>
      </c>
      <c r="U2422" s="12">
        <v>0</v>
      </c>
      <c r="V2422" s="12">
        <v>0</v>
      </c>
      <c r="W2422" s="59">
        <v>1.8665686216915944E-5</v>
      </c>
      <c r="X2422" s="59">
        <v>1.4487854348770946E-4</v>
      </c>
      <c r="Y2422" s="59">
        <v>0</v>
      </c>
      <c r="Z2422" s="59">
        <v>3.8887318187729673E-4</v>
      </c>
      <c r="AA2422" s="59">
        <v>5.2975497812805816E-4</v>
      </c>
      <c r="AB2422" s="59">
        <v>0</v>
      </c>
      <c r="AC2422" s="59">
        <v>1.9135369650206724E-5</v>
      </c>
      <c r="AD2422" s="59">
        <v>9.864754530788187E-6</v>
      </c>
      <c r="AE2422" s="59">
        <v>4.3734834987048388E-6</v>
      </c>
      <c r="AF2422" s="59">
        <v>0</v>
      </c>
      <c r="AG2422" s="59">
        <v>0</v>
      </c>
      <c r="AH2422" s="17">
        <v>1.0141327248997089E-4</v>
      </c>
      <c r="AI2422" s="12">
        <v>2234</v>
      </c>
      <c r="AJ2422" s="16">
        <v>10</v>
      </c>
      <c r="AK2422" s="17">
        <v>0.98155005789137395</v>
      </c>
      <c r="AL2422" t="str">
        <f>IF(AK2422&lt;='CAV Tier 1 Analysis'!$A$5,"Tier 1", "Tier 2")</f>
        <v>Tier 2</v>
      </c>
      <c r="AM2422" t="str">
        <f t="shared" si="75"/>
        <v>Pennsylvania - Tier 2</v>
      </c>
      <c r="AN2422" t="str">
        <f t="shared" si="76"/>
        <v>Springboro, Boroughs Of - Tier 2</v>
      </c>
    </row>
    <row r="2423" spans="1:40" x14ac:dyDescent="0.3">
      <c r="A2423">
        <v>3</v>
      </c>
      <c r="B2423" t="s">
        <v>23</v>
      </c>
      <c r="C2423" t="s">
        <v>5173</v>
      </c>
      <c r="D2423" t="s">
        <v>7683</v>
      </c>
      <c r="E2423" t="s">
        <v>2716</v>
      </c>
      <c r="F2423" s="12">
        <v>1691.5610278107217</v>
      </c>
      <c r="G2423" s="12">
        <v>446.03367752027418</v>
      </c>
      <c r="H2423" s="12">
        <v>241.88691985424603</v>
      </c>
      <c r="I2423">
        <v>0</v>
      </c>
      <c r="J2423" s="15">
        <v>0</v>
      </c>
      <c r="K2423" s="15">
        <v>1</v>
      </c>
      <c r="L2423" s="58">
        <v>8.2426200000000005</v>
      </c>
      <c r="M2423">
        <v>1</v>
      </c>
      <c r="N2423">
        <v>0</v>
      </c>
      <c r="O2423" s="12">
        <v>16</v>
      </c>
      <c r="P2423" s="12">
        <v>2</v>
      </c>
      <c r="Q2423" s="12">
        <v>0</v>
      </c>
      <c r="R2423" s="12">
        <v>0</v>
      </c>
      <c r="S2423" s="12">
        <v>0</v>
      </c>
      <c r="T2423" s="12">
        <v>503.81945593824611</v>
      </c>
      <c r="U2423" s="12">
        <v>0</v>
      </c>
      <c r="V2423" s="12">
        <v>0</v>
      </c>
      <c r="W2423" s="59">
        <v>1.8364506018916148E-4</v>
      </c>
      <c r="X2423" s="59">
        <v>1.6097615943078831E-5</v>
      </c>
      <c r="Y2423" s="59">
        <v>0</v>
      </c>
      <c r="Z2423" s="59">
        <v>5.1849757583639564E-4</v>
      </c>
      <c r="AA2423" s="59">
        <v>3.5316998541870548E-4</v>
      </c>
      <c r="AB2423" s="59">
        <v>0</v>
      </c>
      <c r="AC2423" s="59">
        <v>0</v>
      </c>
      <c r="AD2423" s="59">
        <v>0</v>
      </c>
      <c r="AE2423" s="59">
        <v>4.1252750947309684E-5</v>
      </c>
      <c r="AF2423" s="59">
        <v>0</v>
      </c>
      <c r="AG2423" s="59">
        <v>0</v>
      </c>
      <c r="AH2423" s="17">
        <v>1.0115118075769555E-4</v>
      </c>
      <c r="AI2423" s="12">
        <v>2235</v>
      </c>
      <c r="AJ2423" s="16">
        <v>10</v>
      </c>
      <c r="AK2423" s="17">
        <v>0.98165120907213166</v>
      </c>
      <c r="AL2423" t="str">
        <f>IF(AK2423&lt;='CAV Tier 1 Analysis'!$A$5,"Tier 1", "Tier 2")</f>
        <v>Tier 2</v>
      </c>
      <c r="AM2423" t="str">
        <f t="shared" si="75"/>
        <v>Pennsylvania - Tier 2</v>
      </c>
      <c r="AN2423" t="str">
        <f t="shared" si="76"/>
        <v>Delano, Township Of - Tier 2</v>
      </c>
    </row>
    <row r="2424" spans="1:40" x14ac:dyDescent="0.3">
      <c r="A2424">
        <v>3</v>
      </c>
      <c r="B2424" t="s">
        <v>23</v>
      </c>
      <c r="C2424" t="s">
        <v>5465</v>
      </c>
      <c r="D2424" t="s">
        <v>7995</v>
      </c>
      <c r="E2424" t="s">
        <v>2711</v>
      </c>
      <c r="F2424" s="12">
        <v>343.27810072520225</v>
      </c>
      <c r="G2424" s="12">
        <v>242.66749274324729</v>
      </c>
      <c r="H2424" s="12">
        <v>249.52921581479575</v>
      </c>
      <c r="I2424">
        <v>0</v>
      </c>
      <c r="J2424" s="15">
        <v>0</v>
      </c>
      <c r="K2424" s="15">
        <v>1.0000000000000002</v>
      </c>
      <c r="L2424" s="58">
        <v>4.5667399999999994</v>
      </c>
      <c r="M2424">
        <v>0</v>
      </c>
      <c r="N2424">
        <v>0</v>
      </c>
      <c r="O2424" s="12">
        <v>14</v>
      </c>
      <c r="P2424" s="12">
        <v>3</v>
      </c>
      <c r="Q2424" s="12">
        <v>0</v>
      </c>
      <c r="R2424" s="12">
        <v>0</v>
      </c>
      <c r="S2424" s="12">
        <v>0</v>
      </c>
      <c r="T2424" s="12">
        <v>274.87761270952217</v>
      </c>
      <c r="U2424" s="12">
        <v>0</v>
      </c>
      <c r="V2424" s="12">
        <v>0</v>
      </c>
      <c r="W2424" s="59">
        <v>1.0174668274993281E-4</v>
      </c>
      <c r="X2424" s="59">
        <v>0</v>
      </c>
      <c r="Y2424" s="59">
        <v>0</v>
      </c>
      <c r="Z2424" s="59">
        <v>4.5368537885684618E-4</v>
      </c>
      <c r="AA2424" s="59">
        <v>5.2975497812805816E-4</v>
      </c>
      <c r="AB2424" s="59">
        <v>0</v>
      </c>
      <c r="AC2424" s="59">
        <v>0</v>
      </c>
      <c r="AD2424" s="59">
        <v>0</v>
      </c>
      <c r="AE2424" s="59">
        <v>2.2506986509641379E-5</v>
      </c>
      <c r="AF2424" s="59">
        <v>0</v>
      </c>
      <c r="AG2424" s="59">
        <v>0</v>
      </c>
      <c r="AH2424" s="17">
        <v>1.0069945693131622E-4</v>
      </c>
      <c r="AI2424" s="12">
        <v>2236</v>
      </c>
      <c r="AJ2424" s="16">
        <v>10</v>
      </c>
      <c r="AK2424" s="17">
        <v>0.98175190852906302</v>
      </c>
      <c r="AL2424" t="str">
        <f>IF(AK2424&lt;='CAV Tier 1 Analysis'!$A$5,"Tier 1", "Tier 2")</f>
        <v>Tier 2</v>
      </c>
      <c r="AM2424" t="str">
        <f t="shared" si="75"/>
        <v>Pennsylvania - Tier 2</v>
      </c>
      <c r="AN2424" t="str">
        <f t="shared" si="76"/>
        <v>Indian Lake, Borough Of - Tier 2</v>
      </c>
    </row>
    <row r="2425" spans="1:40" x14ac:dyDescent="0.3">
      <c r="A2425">
        <v>3</v>
      </c>
      <c r="B2425" t="s">
        <v>23</v>
      </c>
      <c r="C2425" t="s">
        <v>4814</v>
      </c>
      <c r="D2425" t="s">
        <v>7290</v>
      </c>
      <c r="E2425" t="s">
        <v>2854</v>
      </c>
      <c r="F2425" s="12">
        <v>4203.7881543649855</v>
      </c>
      <c r="G2425" s="12">
        <v>1341.4875984140986</v>
      </c>
      <c r="H2425" s="12">
        <v>546.60086945151204</v>
      </c>
      <c r="I2425">
        <v>0</v>
      </c>
      <c r="J2425" s="15">
        <v>2.5768812521581381E-6</v>
      </c>
      <c r="K2425" s="15">
        <v>0.99999742311874784</v>
      </c>
      <c r="L2425" s="58">
        <v>11.641980000000002</v>
      </c>
      <c r="M2425">
        <v>2</v>
      </c>
      <c r="N2425">
        <v>0</v>
      </c>
      <c r="O2425" s="12">
        <v>16</v>
      </c>
      <c r="P2425" s="12">
        <v>1</v>
      </c>
      <c r="Q2425" s="12">
        <v>0</v>
      </c>
      <c r="R2425" s="12">
        <v>0</v>
      </c>
      <c r="S2425" s="12">
        <v>1.4085255329029393E-3</v>
      </c>
      <c r="T2425" s="12">
        <v>1438.2841908860648</v>
      </c>
      <c r="U2425" s="12">
        <v>0</v>
      </c>
      <c r="V2425" s="12">
        <v>0</v>
      </c>
      <c r="W2425" s="59">
        <v>2.5938258925208425E-4</v>
      </c>
      <c r="X2425" s="59">
        <v>3.2195231886157661E-5</v>
      </c>
      <c r="Y2425" s="59">
        <v>0</v>
      </c>
      <c r="Z2425" s="59">
        <v>5.1849757583639564E-4</v>
      </c>
      <c r="AA2425" s="59">
        <v>1.7658499270935274E-4</v>
      </c>
      <c r="AB2425" s="59">
        <v>0</v>
      </c>
      <c r="AC2425" s="59">
        <v>0</v>
      </c>
      <c r="AD2425" s="59">
        <v>3.9894461338126951E-9</v>
      </c>
      <c r="AE2425" s="59">
        <v>1.1776674921690242E-4</v>
      </c>
      <c r="AF2425" s="59">
        <v>0</v>
      </c>
      <c r="AG2425" s="59">
        <v>0</v>
      </c>
      <c r="AH2425" s="17">
        <v>1.0040282984972968E-4</v>
      </c>
      <c r="AI2425" s="12">
        <v>2237</v>
      </c>
      <c r="AJ2425" s="16">
        <v>10</v>
      </c>
      <c r="AK2425" s="17">
        <v>0.98185231135891271</v>
      </c>
      <c r="AL2425" t="str">
        <f>IF(AK2425&lt;='CAV Tier 1 Analysis'!$A$5,"Tier 1", "Tier 2")</f>
        <v>Tier 2</v>
      </c>
      <c r="AM2425" t="str">
        <f t="shared" si="75"/>
        <v>Pennsylvania - Tier 2</v>
      </c>
      <c r="AN2425" t="str">
        <f t="shared" si="76"/>
        <v>District, Township Of - Tier 2</v>
      </c>
    </row>
    <row r="2426" spans="1:40" x14ac:dyDescent="0.3">
      <c r="A2426">
        <v>3</v>
      </c>
      <c r="B2426" t="s">
        <v>23</v>
      </c>
      <c r="C2426" t="s">
        <v>5485</v>
      </c>
      <c r="D2426" t="s">
        <v>8016</v>
      </c>
      <c r="E2426" t="s">
        <v>2833</v>
      </c>
      <c r="F2426" s="12">
        <v>196.8909618585549</v>
      </c>
      <c r="G2426" s="12">
        <v>825.35324242662898</v>
      </c>
      <c r="H2426" s="12">
        <v>510.70067313549487</v>
      </c>
      <c r="I2426">
        <v>1</v>
      </c>
      <c r="J2426" s="15">
        <v>2.1898371068538058E-3</v>
      </c>
      <c r="K2426" s="15">
        <v>0.99781016289314617</v>
      </c>
      <c r="L2426" s="58">
        <v>0.78087999999999991</v>
      </c>
      <c r="M2426">
        <v>1</v>
      </c>
      <c r="N2426">
        <v>1</v>
      </c>
      <c r="O2426" s="12">
        <v>12</v>
      </c>
      <c r="P2426" s="12">
        <v>2</v>
      </c>
      <c r="Q2426" s="12">
        <v>0</v>
      </c>
      <c r="R2426" s="12">
        <v>0.99781016289314617</v>
      </c>
      <c r="S2426" s="12">
        <v>1.1183512845273231</v>
      </c>
      <c r="T2426" s="12">
        <v>981.70943614497776</v>
      </c>
      <c r="U2426" s="12">
        <v>784.81847428642288</v>
      </c>
      <c r="V2426" s="12">
        <v>0</v>
      </c>
      <c r="W2426" s="59">
        <v>1.7397957761065341E-5</v>
      </c>
      <c r="X2426" s="59">
        <v>1.6097615943078831E-5</v>
      </c>
      <c r="Y2426" s="59">
        <v>6.2019350037211609E-5</v>
      </c>
      <c r="Z2426" s="59">
        <v>3.8887318187729673E-4</v>
      </c>
      <c r="AA2426" s="59">
        <v>3.5316998541870548E-4</v>
      </c>
      <c r="AB2426" s="59">
        <v>0</v>
      </c>
      <c r="AC2426" s="59">
        <v>2.2299844146628173E-5</v>
      </c>
      <c r="AD2426" s="59">
        <v>3.167569280129931E-6</v>
      </c>
      <c r="AE2426" s="59">
        <v>8.0382395706601116E-5</v>
      </c>
      <c r="AF2426" s="59">
        <v>1.6070036309614284E-4</v>
      </c>
      <c r="AG2426" s="59">
        <v>0</v>
      </c>
      <c r="AH2426" s="17">
        <v>1.0037347847880546E-4</v>
      </c>
      <c r="AI2426" s="12">
        <v>2238</v>
      </c>
      <c r="AJ2426" s="16">
        <v>10</v>
      </c>
      <c r="AK2426" s="17">
        <v>0.98195268483739151</v>
      </c>
      <c r="AL2426" t="str">
        <f>IF(AK2426&lt;='CAV Tier 1 Analysis'!$A$5,"Tier 1", "Tier 2")</f>
        <v>Tier 2</v>
      </c>
      <c r="AM2426" t="str">
        <f t="shared" si="75"/>
        <v>Pennsylvania - Tier 2</v>
      </c>
      <c r="AN2426" t="str">
        <f t="shared" si="76"/>
        <v>Ellsworth, Borough Of - Tier 2</v>
      </c>
    </row>
    <row r="2427" spans="1:40" x14ac:dyDescent="0.3">
      <c r="A2427">
        <v>3</v>
      </c>
      <c r="B2427" t="s">
        <v>23</v>
      </c>
      <c r="C2427" t="s">
        <v>4164</v>
      </c>
      <c r="D2427" t="s">
        <v>6562</v>
      </c>
      <c r="E2427" t="s">
        <v>2944</v>
      </c>
      <c r="F2427" s="12">
        <v>9.9103188691077051</v>
      </c>
      <c r="G2427" s="12">
        <v>318.22911636470542</v>
      </c>
      <c r="H2427" s="12">
        <v>157.9118197167854</v>
      </c>
      <c r="I2427">
        <v>0</v>
      </c>
      <c r="J2427" s="15">
        <v>0.3236140418185306</v>
      </c>
      <c r="K2427" s="15">
        <v>0.67638595818146963</v>
      </c>
      <c r="L2427" s="58">
        <v>0.20851999999999998</v>
      </c>
      <c r="M2427">
        <v>0</v>
      </c>
      <c r="N2427">
        <v>0</v>
      </c>
      <c r="O2427" s="12">
        <v>10</v>
      </c>
      <c r="P2427" s="12">
        <v>3</v>
      </c>
      <c r="Q2427" s="12">
        <v>0</v>
      </c>
      <c r="R2427" s="12">
        <v>0</v>
      </c>
      <c r="S2427" s="12">
        <v>51.102482229468052</v>
      </c>
      <c r="T2427" s="12">
        <v>353.80627481032201</v>
      </c>
      <c r="U2427" s="12">
        <v>343.89595594121431</v>
      </c>
      <c r="V2427" s="12">
        <v>0</v>
      </c>
      <c r="W2427" s="59">
        <v>4.6458126118447711E-6</v>
      </c>
      <c r="X2427" s="59">
        <v>0</v>
      </c>
      <c r="Y2427" s="59">
        <v>0</v>
      </c>
      <c r="Z2427" s="59">
        <v>3.2406098489774727E-4</v>
      </c>
      <c r="AA2427" s="59">
        <v>5.2975497812805816E-4</v>
      </c>
      <c r="AB2427" s="59">
        <v>0</v>
      </c>
      <c r="AC2427" s="59">
        <v>0</v>
      </c>
      <c r="AD2427" s="59">
        <v>1.44740436290431E-4</v>
      </c>
      <c r="AE2427" s="59">
        <v>2.8969667539267498E-5</v>
      </c>
      <c r="AF2427" s="59">
        <v>7.0416544459272465E-5</v>
      </c>
      <c r="AG2427" s="59">
        <v>0</v>
      </c>
      <c r="AH2427" s="17">
        <v>1.0023531126605649E-4</v>
      </c>
      <c r="AI2427" s="12">
        <v>2239</v>
      </c>
      <c r="AJ2427" s="16">
        <v>10</v>
      </c>
      <c r="AK2427" s="17">
        <v>0.98205292014865753</v>
      </c>
      <c r="AL2427" t="str">
        <f>IF(AK2427&lt;='CAV Tier 1 Analysis'!$A$5,"Tier 1", "Tier 2")</f>
        <v>Tier 2</v>
      </c>
      <c r="AM2427" t="str">
        <f t="shared" si="75"/>
        <v>Pennsylvania - Tier 2</v>
      </c>
      <c r="AN2427" t="str">
        <f t="shared" si="76"/>
        <v>Mapleton, Borough Of - Tier 2</v>
      </c>
    </row>
    <row r="2428" spans="1:40" x14ac:dyDescent="0.3">
      <c r="A2428">
        <v>3</v>
      </c>
      <c r="B2428" t="s">
        <v>23</v>
      </c>
      <c r="C2428" t="s">
        <v>3778</v>
      </c>
      <c r="D2428" t="s">
        <v>6151</v>
      </c>
      <c r="E2428" t="s">
        <v>2919</v>
      </c>
      <c r="F2428" s="12">
        <v>2925.0089833358802</v>
      </c>
      <c r="G2428" s="12">
        <v>1981.7366007580727</v>
      </c>
      <c r="H2428" s="12">
        <v>1107.9230524770674</v>
      </c>
      <c r="I2428">
        <v>1</v>
      </c>
      <c r="J2428" s="15">
        <v>7.6119015439516893E-2</v>
      </c>
      <c r="K2428" s="15">
        <v>0.92388098456048307</v>
      </c>
      <c r="L2428" s="58">
        <v>1.5019900000000002</v>
      </c>
      <c r="M2428">
        <v>1</v>
      </c>
      <c r="N2428">
        <v>0</v>
      </c>
      <c r="O2428" s="12">
        <v>13</v>
      </c>
      <c r="P2428" s="12">
        <v>1</v>
      </c>
      <c r="Q2428" s="12">
        <v>0</v>
      </c>
      <c r="R2428" s="12">
        <v>0.92388098456048307</v>
      </c>
      <c r="S2428" s="12">
        <v>84.33401193729857</v>
      </c>
      <c r="T2428" s="12">
        <v>2357.6032423107795</v>
      </c>
      <c r="U2428" s="12">
        <v>0</v>
      </c>
      <c r="V2428" s="12">
        <v>0</v>
      </c>
      <c r="W2428" s="59">
        <v>3.3464243645044742E-5</v>
      </c>
      <c r="X2428" s="59">
        <v>1.6097615943078831E-5</v>
      </c>
      <c r="Y2428" s="59">
        <v>0</v>
      </c>
      <c r="Z2428" s="59">
        <v>4.2127928036707145E-4</v>
      </c>
      <c r="AA2428" s="59">
        <v>1.7658499270935274E-4</v>
      </c>
      <c r="AB2428" s="59">
        <v>0</v>
      </c>
      <c r="AC2428" s="59">
        <v>2.0647616883351425E-5</v>
      </c>
      <c r="AD2428" s="59">
        <v>2.3886396803809572E-4</v>
      </c>
      <c r="AE2428" s="59">
        <v>1.9304061850191311E-4</v>
      </c>
      <c r="AF2428" s="59">
        <v>0</v>
      </c>
      <c r="AG2428" s="59">
        <v>0</v>
      </c>
      <c r="AH2428" s="17">
        <v>9.9998030553446194E-5</v>
      </c>
      <c r="AI2428" s="12">
        <v>2240</v>
      </c>
      <c r="AJ2428" s="16">
        <v>10</v>
      </c>
      <c r="AK2428" s="17">
        <v>0.98215291817921102</v>
      </c>
      <c r="AL2428" t="str">
        <f>IF(AK2428&lt;='CAV Tier 1 Analysis'!$A$5,"Tier 1", "Tier 2")</f>
        <v>Tier 2</v>
      </c>
      <c r="AM2428" t="str">
        <f t="shared" si="75"/>
        <v>Pennsylvania - Tier 2</v>
      </c>
      <c r="AN2428" t="str">
        <f t="shared" si="76"/>
        <v>Liberty, Borough Of - Tier 2</v>
      </c>
    </row>
    <row r="2429" spans="1:40" x14ac:dyDescent="0.3">
      <c r="A2429">
        <v>3</v>
      </c>
      <c r="B2429" t="s">
        <v>23</v>
      </c>
      <c r="C2429" t="s">
        <v>5505</v>
      </c>
      <c r="D2429" t="s">
        <v>8037</v>
      </c>
      <c r="E2429" t="s">
        <v>3068</v>
      </c>
      <c r="F2429" s="12">
        <v>3432.0571120642412</v>
      </c>
      <c r="G2429" s="12">
        <v>459.77779251217015</v>
      </c>
      <c r="H2429" s="12">
        <v>249.66555465030314</v>
      </c>
      <c r="I2429">
        <v>2</v>
      </c>
      <c r="J2429" s="15">
        <v>2.2885674045474112E-3</v>
      </c>
      <c r="K2429" s="15">
        <v>0.99771143259545247</v>
      </c>
      <c r="L2429" s="58">
        <v>12.986289999999999</v>
      </c>
      <c r="M2429">
        <v>0</v>
      </c>
      <c r="N2429">
        <v>0</v>
      </c>
      <c r="O2429" s="12">
        <v>11</v>
      </c>
      <c r="P2429" s="12">
        <v>2</v>
      </c>
      <c r="Q2429" s="12">
        <v>0</v>
      </c>
      <c r="R2429" s="12">
        <v>1.9954228651909049</v>
      </c>
      <c r="S2429" s="12">
        <v>0.5713764504109341</v>
      </c>
      <c r="T2429" s="12">
        <v>548.05453499236444</v>
      </c>
      <c r="U2429" s="12">
        <v>0</v>
      </c>
      <c r="V2429" s="12">
        <v>0</v>
      </c>
      <c r="W2429" s="59">
        <v>2.8933373231859597E-4</v>
      </c>
      <c r="X2429" s="59">
        <v>0</v>
      </c>
      <c r="Y2429" s="59">
        <v>0</v>
      </c>
      <c r="Z2429" s="59">
        <v>3.56467083387522E-4</v>
      </c>
      <c r="AA2429" s="59">
        <v>3.5316998541870548E-4</v>
      </c>
      <c r="AB2429" s="59">
        <v>0</v>
      </c>
      <c r="AC2429" s="59">
        <v>4.4595275288993616E-5</v>
      </c>
      <c r="AD2429" s="59">
        <v>1.6183416755999974E-6</v>
      </c>
      <c r="AE2429" s="59">
        <v>4.4874720440242027E-5</v>
      </c>
      <c r="AF2429" s="59">
        <v>0</v>
      </c>
      <c r="AG2429" s="59">
        <v>0</v>
      </c>
      <c r="AH2429" s="17">
        <v>9.9096285320878104E-5</v>
      </c>
      <c r="AI2429" s="12">
        <v>2241</v>
      </c>
      <c r="AJ2429" s="16">
        <v>10</v>
      </c>
      <c r="AK2429" s="17">
        <v>0.98225201446453192</v>
      </c>
      <c r="AL2429" t="str">
        <f>IF(AK2429&lt;='CAV Tier 1 Analysis'!$A$5,"Tier 1", "Tier 2")</f>
        <v>Tier 2</v>
      </c>
      <c r="AM2429" t="str">
        <f t="shared" si="75"/>
        <v>Pennsylvania - Tier 2</v>
      </c>
      <c r="AN2429" t="str">
        <f t="shared" si="76"/>
        <v>Elder, Township Of - Tier 2</v>
      </c>
    </row>
    <row r="2430" spans="1:40" x14ac:dyDescent="0.3">
      <c r="A2430">
        <v>3</v>
      </c>
      <c r="B2430" t="s">
        <v>23</v>
      </c>
      <c r="C2430" t="s">
        <v>5325</v>
      </c>
      <c r="D2430" t="s">
        <v>7849</v>
      </c>
      <c r="E2430" t="s">
        <v>3081</v>
      </c>
      <c r="F2430" s="12">
        <v>3743.4116871040724</v>
      </c>
      <c r="G2430" s="12">
        <v>667.43342084624283</v>
      </c>
      <c r="H2430" s="12">
        <v>310.55679807182611</v>
      </c>
      <c r="I2430">
        <v>0</v>
      </c>
      <c r="J2430" s="15">
        <v>0</v>
      </c>
      <c r="K2430" s="15">
        <v>1</v>
      </c>
      <c r="L2430" s="58">
        <v>14.164399999999999</v>
      </c>
      <c r="M2430">
        <v>0</v>
      </c>
      <c r="N2430">
        <v>0</v>
      </c>
      <c r="O2430" s="12">
        <v>11</v>
      </c>
      <c r="P2430" s="12">
        <v>2</v>
      </c>
      <c r="Q2430" s="12">
        <v>0</v>
      </c>
      <c r="R2430" s="12">
        <v>0</v>
      </c>
      <c r="S2430" s="12">
        <v>0</v>
      </c>
      <c r="T2430" s="12">
        <v>788.30403872631223</v>
      </c>
      <c r="U2430" s="12">
        <v>0</v>
      </c>
      <c r="V2430" s="12">
        <v>0</v>
      </c>
      <c r="W2430" s="59">
        <v>3.1558194973726301E-4</v>
      </c>
      <c r="X2430" s="59">
        <v>0</v>
      </c>
      <c r="Y2430" s="59">
        <v>0</v>
      </c>
      <c r="Z2430" s="59">
        <v>3.56467083387522E-4</v>
      </c>
      <c r="AA2430" s="59">
        <v>3.5316998541870548E-4</v>
      </c>
      <c r="AB2430" s="59">
        <v>0</v>
      </c>
      <c r="AC2430" s="59">
        <v>0</v>
      </c>
      <c r="AD2430" s="59">
        <v>0</v>
      </c>
      <c r="AE2430" s="59">
        <v>6.4546356431937623E-5</v>
      </c>
      <c r="AF2430" s="59">
        <v>0</v>
      </c>
      <c r="AG2430" s="59">
        <v>0</v>
      </c>
      <c r="AH2430" s="17">
        <v>9.9069579543220728E-5</v>
      </c>
      <c r="AI2430" s="12">
        <v>2242</v>
      </c>
      <c r="AJ2430" s="16">
        <v>10</v>
      </c>
      <c r="AK2430" s="17">
        <v>0.98235108404407512</v>
      </c>
      <c r="AL2430" t="str">
        <f>IF(AK2430&lt;='CAV Tier 1 Analysis'!$A$5,"Tier 1", "Tier 2")</f>
        <v>Tier 2</v>
      </c>
      <c r="AM2430" t="str">
        <f t="shared" si="75"/>
        <v>Pennsylvania - Tier 2</v>
      </c>
      <c r="AN2430" t="str">
        <f t="shared" si="76"/>
        <v>Munster, Township Of - Tier 2</v>
      </c>
    </row>
    <row r="2431" spans="1:40" x14ac:dyDescent="0.3">
      <c r="A2431">
        <v>3</v>
      </c>
      <c r="B2431" t="s">
        <v>23</v>
      </c>
      <c r="C2431" t="s">
        <v>4337</v>
      </c>
      <c r="D2431" t="s">
        <v>6749</v>
      </c>
      <c r="E2431" t="s">
        <v>2881</v>
      </c>
      <c r="F2431" s="12">
        <v>10.197273232522058</v>
      </c>
      <c r="G2431" s="12">
        <v>7.9887908253363316</v>
      </c>
      <c r="H2431" s="12">
        <v>3.9271645601190261</v>
      </c>
      <c r="I2431">
        <v>1</v>
      </c>
      <c r="J2431" s="15">
        <v>4.1722148246782068E-2</v>
      </c>
      <c r="K2431" s="15">
        <v>0.95827785175321811</v>
      </c>
      <c r="L2431" s="58">
        <v>9.0119999999999992E-2</v>
      </c>
      <c r="M2431">
        <v>9</v>
      </c>
      <c r="N2431">
        <v>0</v>
      </c>
      <c r="O2431" s="12">
        <v>12</v>
      </c>
      <c r="P2431" s="12">
        <v>3</v>
      </c>
      <c r="Q2431" s="12">
        <v>0</v>
      </c>
      <c r="R2431" s="12">
        <v>0.95827785175321811</v>
      </c>
      <c r="S2431" s="12">
        <v>0.16384974196679469</v>
      </c>
      <c r="T2431" s="12">
        <v>7.7782173551349096</v>
      </c>
      <c r="U2431" s="12">
        <v>0</v>
      </c>
      <c r="V2431" s="12">
        <v>0.21057347020142192</v>
      </c>
      <c r="W2431" s="59">
        <v>2.0078679866653118E-6</v>
      </c>
      <c r="X2431" s="59">
        <v>1.4487854348770946E-4</v>
      </c>
      <c r="Y2431" s="59">
        <v>0</v>
      </c>
      <c r="Z2431" s="59">
        <v>3.8887318187729673E-4</v>
      </c>
      <c r="AA2431" s="59">
        <v>5.2975497812805816E-4</v>
      </c>
      <c r="AB2431" s="59">
        <v>0</v>
      </c>
      <c r="AC2431" s="59">
        <v>2.1416345050346856E-5</v>
      </c>
      <c r="AD2431" s="59">
        <v>4.6408084507239157E-7</v>
      </c>
      <c r="AE2431" s="59">
        <v>6.3688065155775193E-7</v>
      </c>
      <c r="AF2431" s="59">
        <v>0</v>
      </c>
      <c r="AG2431" s="59">
        <v>3.2161468354572255E-7</v>
      </c>
      <c r="AH2431" s="17">
        <v>9.8941226610022942E-5</v>
      </c>
      <c r="AI2431" s="12">
        <v>2243</v>
      </c>
      <c r="AJ2431" s="16">
        <v>10</v>
      </c>
      <c r="AK2431" s="17">
        <v>0.98245002527068515</v>
      </c>
      <c r="AL2431" t="str">
        <f>IF(AK2431&lt;='CAV Tier 1 Analysis'!$A$5,"Tier 1", "Tier 2")</f>
        <v>Tier 2</v>
      </c>
      <c r="AM2431" t="str">
        <f t="shared" si="75"/>
        <v>Pennsylvania - Tier 2</v>
      </c>
      <c r="AN2431" t="str">
        <f t="shared" si="76"/>
        <v>Mcveytown, Borough Of - Tier 2</v>
      </c>
    </row>
    <row r="2432" spans="1:40" x14ac:dyDescent="0.3">
      <c r="A2432">
        <v>3</v>
      </c>
      <c r="B2432" t="s">
        <v>23</v>
      </c>
      <c r="C2432" t="s">
        <v>5534</v>
      </c>
      <c r="D2432" t="s">
        <v>8068</v>
      </c>
      <c r="E2432" t="s">
        <v>2884</v>
      </c>
      <c r="F2432" s="12">
        <v>798.87162041294835</v>
      </c>
      <c r="G2432" s="12">
        <v>1738.9490533503888</v>
      </c>
      <c r="H2432" s="12">
        <v>1131.8232231691386</v>
      </c>
      <c r="I2432">
        <v>0</v>
      </c>
      <c r="J2432" s="15">
        <v>1.3724343035444396E-2</v>
      </c>
      <c r="K2432" s="15">
        <v>0.98627565696455566</v>
      </c>
      <c r="L2432" s="58">
        <v>0.41021999999999997</v>
      </c>
      <c r="M2432">
        <v>3</v>
      </c>
      <c r="N2432">
        <v>0</v>
      </c>
      <c r="O2432" s="12">
        <v>13</v>
      </c>
      <c r="P2432" s="12">
        <v>1</v>
      </c>
      <c r="Q2432" s="12">
        <v>0</v>
      </c>
      <c r="R2432" s="12">
        <v>0</v>
      </c>
      <c r="S2432" s="12">
        <v>15.533530170255595</v>
      </c>
      <c r="T2432" s="12">
        <v>1926.134305757198</v>
      </c>
      <c r="U2432" s="12">
        <v>1127.2626853442498</v>
      </c>
      <c r="V2432" s="12">
        <v>0</v>
      </c>
      <c r="W2432" s="59">
        <v>9.1396760484891728E-6</v>
      </c>
      <c r="X2432" s="59">
        <v>4.8292847829236488E-5</v>
      </c>
      <c r="Y2432" s="59">
        <v>0</v>
      </c>
      <c r="Z2432" s="59">
        <v>4.2127928036707145E-4</v>
      </c>
      <c r="AA2432" s="59">
        <v>1.7658499270935274E-4</v>
      </c>
      <c r="AB2432" s="59">
        <v>0</v>
      </c>
      <c r="AC2432" s="59">
        <v>0</v>
      </c>
      <c r="AD2432" s="59">
        <v>4.3996491674857956E-5</v>
      </c>
      <c r="AE2432" s="59">
        <v>1.5771193007721053E-4</v>
      </c>
      <c r="AF2432" s="59">
        <v>2.3081964654853669E-4</v>
      </c>
      <c r="AG2432" s="59">
        <v>0</v>
      </c>
      <c r="AH2432" s="17">
        <v>9.8893169568614091E-5</v>
      </c>
      <c r="AI2432" s="12">
        <v>2244</v>
      </c>
      <c r="AJ2432" s="16">
        <v>10</v>
      </c>
      <c r="AK2432" s="17">
        <v>0.98254891844025372</v>
      </c>
      <c r="AL2432" t="str">
        <f>IF(AK2432&lt;='CAV Tier 1 Analysis'!$A$5,"Tier 1", "Tier 2")</f>
        <v>Tier 2</v>
      </c>
      <c r="AM2432" t="str">
        <f t="shared" si="75"/>
        <v>Pennsylvania - Tier 2</v>
      </c>
      <c r="AN2432" t="str">
        <f t="shared" si="76"/>
        <v>East Pittsburgh, Borough Of - Tier 2</v>
      </c>
    </row>
    <row r="2433" spans="1:40" x14ac:dyDescent="0.3">
      <c r="A2433">
        <v>3</v>
      </c>
      <c r="B2433" t="s">
        <v>23</v>
      </c>
      <c r="C2433" t="s">
        <v>4542</v>
      </c>
      <c r="D2433" t="s">
        <v>6969</v>
      </c>
      <c r="E2433" t="s">
        <v>3031</v>
      </c>
      <c r="F2433" s="12">
        <v>216.64181219771669</v>
      </c>
      <c r="G2433" s="12">
        <v>1037.9933693685919</v>
      </c>
      <c r="H2433" s="12">
        <v>362.95503940021086</v>
      </c>
      <c r="I2433">
        <v>2</v>
      </c>
      <c r="J2433" s="15">
        <v>0</v>
      </c>
      <c r="K2433" s="15">
        <v>1</v>
      </c>
      <c r="L2433" s="58">
        <v>0.63014999999999999</v>
      </c>
      <c r="M2433">
        <v>0</v>
      </c>
      <c r="N2433">
        <v>0</v>
      </c>
      <c r="O2433" s="12">
        <v>12</v>
      </c>
      <c r="P2433" s="12">
        <v>1</v>
      </c>
      <c r="Q2433" s="12">
        <v>0</v>
      </c>
      <c r="R2433" s="12">
        <v>2</v>
      </c>
      <c r="S2433" s="12">
        <v>0</v>
      </c>
      <c r="T2433" s="12">
        <v>869.94879863262327</v>
      </c>
      <c r="U2433" s="12">
        <v>653.30698643490655</v>
      </c>
      <c r="V2433" s="12">
        <v>168.04457073596859</v>
      </c>
      <c r="W2433" s="59">
        <v>1.4039702749635445E-5</v>
      </c>
      <c r="X2433" s="59">
        <v>0</v>
      </c>
      <c r="Y2433" s="59">
        <v>0</v>
      </c>
      <c r="Z2433" s="59">
        <v>3.8887318187729673E-4</v>
      </c>
      <c r="AA2433" s="59">
        <v>1.7658499270935274E-4</v>
      </c>
      <c r="AB2433" s="59">
        <v>0</v>
      </c>
      <c r="AC2433" s="59">
        <v>4.4697568687754937E-5</v>
      </c>
      <c r="AD2433" s="59">
        <v>0</v>
      </c>
      <c r="AE2433" s="59">
        <v>7.1231431624787597E-5</v>
      </c>
      <c r="AF2433" s="59">
        <v>1.3377191461859118E-4</v>
      </c>
      <c r="AG2433" s="59">
        <v>2.5665911943764121E-4</v>
      </c>
      <c r="AH2433" s="17">
        <v>9.8714355609550897E-5</v>
      </c>
      <c r="AI2433" s="12">
        <v>2245</v>
      </c>
      <c r="AJ2433" s="16">
        <v>10</v>
      </c>
      <c r="AK2433" s="17">
        <v>0.98264763279586331</v>
      </c>
      <c r="AL2433" t="str">
        <f>IF(AK2433&lt;='CAV Tier 1 Analysis'!$A$5,"Tier 1", "Tier 2")</f>
        <v>Tier 2</v>
      </c>
      <c r="AM2433" t="str">
        <f t="shared" si="75"/>
        <v>Pennsylvania - Tier 2</v>
      </c>
      <c r="AN2433" t="str">
        <f t="shared" si="76"/>
        <v>Railroad, Borough Of - Tier 2</v>
      </c>
    </row>
    <row r="2434" spans="1:40" x14ac:dyDescent="0.3">
      <c r="A2434">
        <v>3</v>
      </c>
      <c r="B2434" t="s">
        <v>23</v>
      </c>
      <c r="C2434" t="s">
        <v>3874</v>
      </c>
      <c r="D2434" t="s">
        <v>6249</v>
      </c>
      <c r="E2434" t="s">
        <v>2619</v>
      </c>
      <c r="F2434" s="12">
        <v>246.47557857752687</v>
      </c>
      <c r="G2434" s="12">
        <v>393.08369284744947</v>
      </c>
      <c r="H2434" s="12">
        <v>146.05878684955593</v>
      </c>
      <c r="I2434">
        <v>5</v>
      </c>
      <c r="J2434" s="15">
        <v>5.5040360978039521E-2</v>
      </c>
      <c r="K2434" s="15">
        <v>0.94495963902196045</v>
      </c>
      <c r="L2434" s="58">
        <v>0.68259000000000003</v>
      </c>
      <c r="M2434">
        <v>2</v>
      </c>
      <c r="N2434">
        <v>2</v>
      </c>
      <c r="O2434" s="12">
        <v>16</v>
      </c>
      <c r="P2434" s="12">
        <v>1</v>
      </c>
      <c r="Q2434" s="12">
        <v>0</v>
      </c>
      <c r="R2434" s="12">
        <v>4.7247981951098019</v>
      </c>
      <c r="S2434" s="12">
        <v>8.0391283522140906</v>
      </c>
      <c r="T2434" s="12">
        <v>370.84653834284768</v>
      </c>
      <c r="U2434" s="12">
        <v>124.3709597653208</v>
      </c>
      <c r="V2434" s="12">
        <v>22.23715450460179</v>
      </c>
      <c r="W2434" s="59">
        <v>1.5208062683287564E-5</v>
      </c>
      <c r="X2434" s="59">
        <v>3.2195231886157661E-5</v>
      </c>
      <c r="Y2434" s="59">
        <v>1.2403870007442322E-4</v>
      </c>
      <c r="Z2434" s="59">
        <v>5.1849757583639564E-4</v>
      </c>
      <c r="AA2434" s="59">
        <v>1.7658499270935274E-4</v>
      </c>
      <c r="AB2434" s="59">
        <v>0</v>
      </c>
      <c r="AC2434" s="59">
        <v>1.0559349593085047E-4</v>
      </c>
      <c r="AD2434" s="59">
        <v>2.2769675646465237E-5</v>
      </c>
      <c r="AE2434" s="59">
        <v>3.0364924787272561E-5</v>
      </c>
      <c r="AF2434" s="59">
        <v>2.546634546424895E-5</v>
      </c>
      <c r="AG2434" s="59">
        <v>3.3963420948108354E-5</v>
      </c>
      <c r="AH2434" s="17">
        <v>9.8607493269687493E-5</v>
      </c>
      <c r="AI2434" s="12">
        <v>2246</v>
      </c>
      <c r="AJ2434" s="16">
        <v>10</v>
      </c>
      <c r="AK2434" s="17">
        <v>0.98274624028913304</v>
      </c>
      <c r="AL2434" t="str">
        <f>IF(AK2434&lt;='CAV Tier 1 Analysis'!$A$5,"Tier 1", "Tier 2")</f>
        <v>Tier 2</v>
      </c>
      <c r="AM2434" t="str">
        <f t="shared" si="75"/>
        <v>Pennsylvania - Tier 2</v>
      </c>
      <c r="AN2434" t="str">
        <f t="shared" si="76"/>
        <v>Topton, Borough Of - Tier 2</v>
      </c>
    </row>
    <row r="2435" spans="1:40" x14ac:dyDescent="0.3">
      <c r="A2435">
        <v>3</v>
      </c>
      <c r="B2435" t="s">
        <v>23</v>
      </c>
      <c r="C2435" t="s">
        <v>5191</v>
      </c>
      <c r="D2435" t="s">
        <v>7702</v>
      </c>
      <c r="E2435" t="s">
        <v>2899</v>
      </c>
      <c r="F2435" s="12">
        <v>28.131776856191806</v>
      </c>
      <c r="G2435" s="12">
        <v>379.76420821892594</v>
      </c>
      <c r="H2435" s="12">
        <v>216.18256056143477</v>
      </c>
      <c r="I2435">
        <v>4</v>
      </c>
      <c r="J2435" s="15">
        <v>0</v>
      </c>
      <c r="K2435" s="15">
        <v>1</v>
      </c>
      <c r="L2435" s="58">
        <v>0.27796999999999999</v>
      </c>
      <c r="M2435">
        <v>7</v>
      </c>
      <c r="N2435">
        <v>0</v>
      </c>
      <c r="O2435" s="12">
        <v>12</v>
      </c>
      <c r="P2435" s="12">
        <v>2</v>
      </c>
      <c r="Q2435" s="12">
        <v>0</v>
      </c>
      <c r="R2435" s="12">
        <v>4</v>
      </c>
      <c r="S2435" s="12">
        <v>0</v>
      </c>
      <c r="T2435" s="12">
        <v>488.80885726962475</v>
      </c>
      <c r="U2435" s="12">
        <v>460.67708041343292</v>
      </c>
      <c r="V2435" s="12">
        <v>0</v>
      </c>
      <c r="W2435" s="59">
        <v>6.1931542859893111E-6</v>
      </c>
      <c r="X2435" s="59">
        <v>1.126833116015518E-4</v>
      </c>
      <c r="Y2435" s="59">
        <v>0</v>
      </c>
      <c r="Z2435" s="59">
        <v>3.8887318187729673E-4</v>
      </c>
      <c r="AA2435" s="59">
        <v>3.5316998541870548E-4</v>
      </c>
      <c r="AB2435" s="59">
        <v>0</v>
      </c>
      <c r="AC2435" s="59">
        <v>8.9395137375509874E-5</v>
      </c>
      <c r="AD2435" s="59">
        <v>0</v>
      </c>
      <c r="AE2435" s="59">
        <v>4.0023682714338235E-5</v>
      </c>
      <c r="AF2435" s="59">
        <v>9.4328786232791636E-5</v>
      </c>
      <c r="AG2435" s="59">
        <v>0</v>
      </c>
      <c r="AH2435" s="17">
        <v>9.860611268238027E-5</v>
      </c>
      <c r="AI2435" s="12">
        <v>2247</v>
      </c>
      <c r="AJ2435" s="16">
        <v>10</v>
      </c>
      <c r="AK2435" s="17">
        <v>0.98284484640181546</v>
      </c>
      <c r="AL2435" t="str">
        <f>IF(AK2435&lt;='CAV Tier 1 Analysis'!$A$5,"Tier 1", "Tier 2")</f>
        <v>Tier 2</v>
      </c>
      <c r="AM2435" t="str">
        <f t="shared" si="75"/>
        <v>Pennsylvania - Tier 2</v>
      </c>
      <c r="AN2435" t="str">
        <f t="shared" si="76"/>
        <v>Freeburg, Borough Of - Tier 2</v>
      </c>
    </row>
    <row r="2436" spans="1:40" x14ac:dyDescent="0.3">
      <c r="A2436">
        <v>3</v>
      </c>
      <c r="B2436" t="s">
        <v>23</v>
      </c>
      <c r="C2436" t="s">
        <v>3453</v>
      </c>
      <c r="D2436" t="s">
        <v>6317</v>
      </c>
      <c r="E2436" t="s">
        <v>3069</v>
      </c>
      <c r="F2436" s="12">
        <v>3436.6608230042175</v>
      </c>
      <c r="G2436" s="12">
        <v>718.90278397158909</v>
      </c>
      <c r="H2436" s="12">
        <v>402.99180038536099</v>
      </c>
      <c r="I2436">
        <v>0</v>
      </c>
      <c r="J2436" s="15">
        <v>1.7664189681252504E-3</v>
      </c>
      <c r="K2436" s="15">
        <v>0.99823358103187498</v>
      </c>
      <c r="L2436" s="58">
        <v>13.00371</v>
      </c>
      <c r="M2436">
        <v>0</v>
      </c>
      <c r="N2436">
        <v>0</v>
      </c>
      <c r="O2436" s="12">
        <v>11.285714285714286</v>
      </c>
      <c r="P2436" s="12">
        <v>2</v>
      </c>
      <c r="Q2436" s="12">
        <v>0</v>
      </c>
      <c r="R2436" s="12">
        <v>0</v>
      </c>
      <c r="S2436" s="12">
        <v>0.71185236019964626</v>
      </c>
      <c r="T2436" s="12">
        <v>887.07444762355772</v>
      </c>
      <c r="U2436" s="12">
        <v>0</v>
      </c>
      <c r="V2436" s="12">
        <v>0</v>
      </c>
      <c r="W2436" s="59">
        <v>2.8972184883355065E-4</v>
      </c>
      <c r="X2436" s="59">
        <v>0</v>
      </c>
      <c r="Y2436" s="59">
        <v>0</v>
      </c>
      <c r="Z2436" s="59">
        <v>3.6572596867031482E-4</v>
      </c>
      <c r="AA2436" s="59">
        <v>3.5316998541870548E-4</v>
      </c>
      <c r="AB2436" s="59">
        <v>0</v>
      </c>
      <c r="AC2436" s="59">
        <v>0</v>
      </c>
      <c r="AD2436" s="59">
        <v>2.0162195003955363E-6</v>
      </c>
      <c r="AE2436" s="59">
        <v>7.2633680236482059E-5</v>
      </c>
      <c r="AF2436" s="59">
        <v>0</v>
      </c>
      <c r="AG2436" s="59">
        <v>0</v>
      </c>
      <c r="AH2436" s="17">
        <v>9.8478882059949876E-5</v>
      </c>
      <c r="AI2436" s="12">
        <v>2248</v>
      </c>
      <c r="AJ2436" s="16">
        <v>10</v>
      </c>
      <c r="AK2436" s="17">
        <v>0.9829433252838754</v>
      </c>
      <c r="AL2436" t="str">
        <f>IF(AK2436&lt;='CAV Tier 1 Analysis'!$A$5,"Tier 1", "Tier 2")</f>
        <v>Tier 2</v>
      </c>
      <c r="AM2436" t="str">
        <f t="shared" si="75"/>
        <v>Pennsylvania - Tier 2</v>
      </c>
      <c r="AN2436" t="str">
        <f t="shared" si="76"/>
        <v>Washington, Township Of - Tier 2</v>
      </c>
    </row>
    <row r="2437" spans="1:40" x14ac:dyDescent="0.3">
      <c r="A2437">
        <v>3</v>
      </c>
      <c r="B2437" t="s">
        <v>23</v>
      </c>
      <c r="C2437" t="s">
        <v>3989</v>
      </c>
      <c r="D2437" t="s">
        <v>6372</v>
      </c>
      <c r="E2437" t="s">
        <v>2821</v>
      </c>
      <c r="F2437" s="12">
        <v>145.01923316606079</v>
      </c>
      <c r="G2437" s="12">
        <v>497.73203011173979</v>
      </c>
      <c r="H2437" s="12">
        <v>176.0747681334355</v>
      </c>
      <c r="I2437">
        <v>0</v>
      </c>
      <c r="J2437" s="15">
        <v>0.24240595453631061</v>
      </c>
      <c r="K2437" s="15">
        <v>0.75759404546368947</v>
      </c>
      <c r="L2437" s="58">
        <v>0.34797</v>
      </c>
      <c r="M2437">
        <v>9</v>
      </c>
      <c r="N2437">
        <v>0</v>
      </c>
      <c r="O2437" s="12">
        <v>16</v>
      </c>
      <c r="P2437" s="12">
        <v>1</v>
      </c>
      <c r="Q2437" s="12">
        <v>0</v>
      </c>
      <c r="R2437" s="12">
        <v>0</v>
      </c>
      <c r="S2437" s="12">
        <v>42.681572239144998</v>
      </c>
      <c r="T2437" s="12">
        <v>501.34399005052194</v>
      </c>
      <c r="U2437" s="12">
        <v>356.32475688446118</v>
      </c>
      <c r="V2437" s="12">
        <v>0</v>
      </c>
      <c r="W2437" s="59">
        <v>7.752749925875816E-6</v>
      </c>
      <c r="X2437" s="59">
        <v>1.4487854348770946E-4</v>
      </c>
      <c r="Y2437" s="59">
        <v>0</v>
      </c>
      <c r="Z2437" s="59">
        <v>5.1849757583639564E-4</v>
      </c>
      <c r="AA2437" s="59">
        <v>1.7658499270935274E-4</v>
      </c>
      <c r="AB2437" s="59">
        <v>0</v>
      </c>
      <c r="AC2437" s="59">
        <v>0</v>
      </c>
      <c r="AD2437" s="59">
        <v>1.2088941902499248E-4</v>
      </c>
      <c r="AE2437" s="59">
        <v>4.1050059732150726E-5</v>
      </c>
      <c r="AF2437" s="59">
        <v>7.2961480504828046E-5</v>
      </c>
      <c r="AG2437" s="59">
        <v>0</v>
      </c>
      <c r="AH2437" s="17">
        <v>9.841952920193681E-5</v>
      </c>
      <c r="AI2437" s="12">
        <v>2249</v>
      </c>
      <c r="AJ2437" s="16">
        <v>10</v>
      </c>
      <c r="AK2437" s="17">
        <v>0.98304174481307738</v>
      </c>
      <c r="AL2437" t="str">
        <f>IF(AK2437&lt;='CAV Tier 1 Analysis'!$A$5,"Tier 1", "Tier 2")</f>
        <v>Tier 2</v>
      </c>
      <c r="AM2437" t="str">
        <f t="shared" si="75"/>
        <v>Pennsylvania - Tier 2</v>
      </c>
      <c r="AN2437" t="str">
        <f t="shared" si="76"/>
        <v>Modena, Borough Of - Tier 2</v>
      </c>
    </row>
    <row r="2438" spans="1:40" x14ac:dyDescent="0.3">
      <c r="A2438">
        <v>3</v>
      </c>
      <c r="B2438" t="s">
        <v>23</v>
      </c>
      <c r="C2438" t="s">
        <v>4065</v>
      </c>
      <c r="D2438" t="s">
        <v>6453</v>
      </c>
      <c r="E2438" t="s">
        <v>2959</v>
      </c>
      <c r="F2438" s="12">
        <v>112.21234426294706</v>
      </c>
      <c r="G2438" s="12">
        <v>1422.595511009072</v>
      </c>
      <c r="H2438" s="12">
        <v>752.10614709865354</v>
      </c>
      <c r="I2438">
        <v>1</v>
      </c>
      <c r="J2438" s="15">
        <v>0</v>
      </c>
      <c r="K2438" s="15">
        <v>0.99999999999999989</v>
      </c>
      <c r="L2438" s="58">
        <v>0.34608</v>
      </c>
      <c r="M2438">
        <v>5</v>
      </c>
      <c r="N2438">
        <v>0</v>
      </c>
      <c r="O2438" s="12">
        <v>12</v>
      </c>
      <c r="P2438" s="12">
        <v>1</v>
      </c>
      <c r="Q2438" s="12">
        <v>0</v>
      </c>
      <c r="R2438" s="12">
        <v>0.99999999999999989</v>
      </c>
      <c r="S2438" s="12">
        <v>0</v>
      </c>
      <c r="T2438" s="12">
        <v>1495.5836560067828</v>
      </c>
      <c r="U2438" s="12">
        <v>1383.3713117438358</v>
      </c>
      <c r="V2438" s="12">
        <v>0</v>
      </c>
      <c r="W2438" s="59">
        <v>7.7106408435988806E-6</v>
      </c>
      <c r="X2438" s="59">
        <v>8.0488079715394149E-5</v>
      </c>
      <c r="Y2438" s="59">
        <v>0</v>
      </c>
      <c r="Z2438" s="59">
        <v>3.8887318187729673E-4</v>
      </c>
      <c r="AA2438" s="59">
        <v>1.7658499270935274E-4</v>
      </c>
      <c r="AB2438" s="59">
        <v>0</v>
      </c>
      <c r="AC2438" s="59">
        <v>2.2348784343877465E-5</v>
      </c>
      <c r="AD2438" s="59">
        <v>0</v>
      </c>
      <c r="AE2438" s="59">
        <v>1.2245843100127711E-4</v>
      </c>
      <c r="AF2438" s="59">
        <v>2.8326075312657518E-4</v>
      </c>
      <c r="AG2438" s="59">
        <v>0</v>
      </c>
      <c r="AH2438" s="17">
        <v>9.833862396521567E-5</v>
      </c>
      <c r="AI2438" s="12">
        <v>2250</v>
      </c>
      <c r="AJ2438" s="16">
        <v>10</v>
      </c>
      <c r="AK2438" s="17">
        <v>0.98314008343704262</v>
      </c>
      <c r="AL2438" t="str">
        <f>IF(AK2438&lt;='CAV Tier 1 Analysis'!$A$5,"Tier 1", "Tier 2")</f>
        <v>Tier 2</v>
      </c>
      <c r="AM2438" t="str">
        <f t="shared" si="75"/>
        <v>Pennsylvania - Tier 2</v>
      </c>
      <c r="AN2438" t="str">
        <f t="shared" si="76"/>
        <v>Shiremanstown, Borough Of - Tier 2</v>
      </c>
    </row>
    <row r="2439" spans="1:40" x14ac:dyDescent="0.3">
      <c r="A2439">
        <v>3</v>
      </c>
      <c r="B2439" t="s">
        <v>23</v>
      </c>
      <c r="C2439" t="s">
        <v>4168</v>
      </c>
      <c r="D2439" t="s">
        <v>6566</v>
      </c>
      <c r="E2439" t="s">
        <v>2950</v>
      </c>
      <c r="F2439" s="12">
        <v>14.464826145275898</v>
      </c>
      <c r="G2439" s="12">
        <v>185.39354541943223</v>
      </c>
      <c r="H2439" s="12">
        <v>78.591665041406614</v>
      </c>
      <c r="I2439">
        <v>4</v>
      </c>
      <c r="J2439" s="15">
        <v>0</v>
      </c>
      <c r="K2439" s="15">
        <v>1</v>
      </c>
      <c r="L2439" s="58">
        <v>0.30435000000000001</v>
      </c>
      <c r="M2439">
        <v>3</v>
      </c>
      <c r="N2439">
        <v>0</v>
      </c>
      <c r="O2439" s="12">
        <v>10</v>
      </c>
      <c r="P2439" s="12">
        <v>3</v>
      </c>
      <c r="Q2439" s="12">
        <v>0</v>
      </c>
      <c r="R2439" s="12">
        <v>4</v>
      </c>
      <c r="S2439" s="12">
        <v>0</v>
      </c>
      <c r="T2439" s="12">
        <v>158.6789802392671</v>
      </c>
      <c r="U2439" s="12">
        <v>144.2141540939912</v>
      </c>
      <c r="V2439" s="12">
        <v>26.714565180165124</v>
      </c>
      <c r="W2439" s="59">
        <v>6.7808990428493973E-6</v>
      </c>
      <c r="X2439" s="59">
        <v>4.8292847829236488E-5</v>
      </c>
      <c r="Y2439" s="59">
        <v>0</v>
      </c>
      <c r="Z2439" s="59">
        <v>3.2406098489774727E-4</v>
      </c>
      <c r="AA2439" s="59">
        <v>5.2975497812805816E-4</v>
      </c>
      <c r="AB2439" s="59">
        <v>0</v>
      </c>
      <c r="AC2439" s="59">
        <v>8.9395137375509874E-5</v>
      </c>
      <c r="AD2439" s="59">
        <v>0</v>
      </c>
      <c r="AE2439" s="59">
        <v>1.2992639278277308E-5</v>
      </c>
      <c r="AF2439" s="59">
        <v>2.9529461507107142E-5</v>
      </c>
      <c r="AG2439" s="59">
        <v>4.080189407650446E-5</v>
      </c>
      <c r="AH2439" s="17">
        <v>9.8328076557753637E-5</v>
      </c>
      <c r="AI2439" s="12">
        <v>2251</v>
      </c>
      <c r="AJ2439" s="16">
        <v>10</v>
      </c>
      <c r="AK2439" s="17">
        <v>0.98323841151360036</v>
      </c>
      <c r="AL2439" t="str">
        <f>IF(AK2439&lt;='CAV Tier 1 Analysis'!$A$5,"Tier 1", "Tier 2")</f>
        <v>Tier 2</v>
      </c>
      <c r="AM2439" t="str">
        <f t="shared" si="75"/>
        <v>Pennsylvania - Tier 2</v>
      </c>
      <c r="AN2439" t="str">
        <f t="shared" si="76"/>
        <v>Saltillo, Borough Of - Tier 2</v>
      </c>
    </row>
    <row r="2440" spans="1:40" x14ac:dyDescent="0.3">
      <c r="A2440">
        <v>3</v>
      </c>
      <c r="B2440" t="s">
        <v>23</v>
      </c>
      <c r="C2440" t="s">
        <v>5519</v>
      </c>
      <c r="D2440" t="s">
        <v>8053</v>
      </c>
      <c r="E2440" t="s">
        <v>2960</v>
      </c>
      <c r="F2440" s="12">
        <v>508.18433176040389</v>
      </c>
      <c r="G2440" s="12">
        <v>297.52810063746898</v>
      </c>
      <c r="H2440" s="12">
        <v>152.3811858454394</v>
      </c>
      <c r="I2440">
        <v>0</v>
      </c>
      <c r="J2440" s="15">
        <v>0</v>
      </c>
      <c r="K2440" s="15">
        <v>1.0000000000000002</v>
      </c>
      <c r="L2440" s="58">
        <v>1.7208899999999998</v>
      </c>
      <c r="M2440">
        <v>1</v>
      </c>
      <c r="N2440">
        <v>0</v>
      </c>
      <c r="O2440" s="12">
        <v>9</v>
      </c>
      <c r="P2440" s="12">
        <v>4</v>
      </c>
      <c r="Q2440" s="12">
        <v>0</v>
      </c>
      <c r="R2440" s="12">
        <v>0</v>
      </c>
      <c r="S2440" s="12">
        <v>0</v>
      </c>
      <c r="T2440" s="12">
        <v>339.43841985931988</v>
      </c>
      <c r="U2440" s="12">
        <v>0</v>
      </c>
      <c r="V2440" s="12">
        <v>0</v>
      </c>
      <c r="W2440" s="59">
        <v>3.834132201034696E-5</v>
      </c>
      <c r="X2440" s="59">
        <v>1.6097615943078831E-5</v>
      </c>
      <c r="Y2440" s="59">
        <v>0</v>
      </c>
      <c r="Z2440" s="59">
        <v>2.9165488640797254E-4</v>
      </c>
      <c r="AA2440" s="59">
        <v>7.0633997083741095E-4</v>
      </c>
      <c r="AB2440" s="59">
        <v>0</v>
      </c>
      <c r="AC2440" s="59">
        <v>0</v>
      </c>
      <c r="AD2440" s="59">
        <v>0</v>
      </c>
      <c r="AE2440" s="59">
        <v>2.7793227179621262E-5</v>
      </c>
      <c r="AF2440" s="59">
        <v>0</v>
      </c>
      <c r="AG2440" s="59">
        <v>0</v>
      </c>
      <c r="AH2440" s="17">
        <v>9.8202456579857316E-5</v>
      </c>
      <c r="AI2440" s="12">
        <v>2252</v>
      </c>
      <c r="AJ2440" s="16">
        <v>10</v>
      </c>
      <c r="AK2440" s="17">
        <v>0.98333661397018024</v>
      </c>
      <c r="AL2440" t="str">
        <f>IF(AK2440&lt;='CAV Tier 1 Analysis'!$A$5,"Tier 1", "Tier 2")</f>
        <v>Tier 2</v>
      </c>
      <c r="AM2440" t="str">
        <f t="shared" ref="AM2440:AM2503" si="77">B2440&amp;" - "&amp;AL2440</f>
        <v>Pennsylvania - Tier 2</v>
      </c>
      <c r="AN2440" t="str">
        <f t="shared" ref="AN2440:AN2503" si="78">C2440&amp;" - "&amp;AL2440</f>
        <v>Bessemer, Borough Of - Tier 2</v>
      </c>
    </row>
    <row r="2441" spans="1:40" x14ac:dyDescent="0.3">
      <c r="A2441">
        <v>3</v>
      </c>
      <c r="B2441" t="s">
        <v>23</v>
      </c>
      <c r="C2441" t="s">
        <v>3574</v>
      </c>
      <c r="D2441" t="s">
        <v>7778</v>
      </c>
      <c r="E2441" t="s">
        <v>3025</v>
      </c>
      <c r="F2441" s="12">
        <v>2972.7338107412147</v>
      </c>
      <c r="G2441" s="12">
        <v>572.73945729353409</v>
      </c>
      <c r="H2441" s="12">
        <v>239.88073815795232</v>
      </c>
      <c r="I2441">
        <v>1</v>
      </c>
      <c r="J2441" s="15">
        <v>0</v>
      </c>
      <c r="K2441" s="15">
        <v>0.99999999999999989</v>
      </c>
      <c r="L2441" s="58">
        <v>11.79002</v>
      </c>
      <c r="M2441">
        <v>0</v>
      </c>
      <c r="N2441">
        <v>0</v>
      </c>
      <c r="O2441" s="12">
        <v>12</v>
      </c>
      <c r="P2441" s="12">
        <v>2</v>
      </c>
      <c r="Q2441" s="12">
        <v>0</v>
      </c>
      <c r="R2441" s="12">
        <v>0.99999999999999989</v>
      </c>
      <c r="S2441" s="12">
        <v>0</v>
      </c>
      <c r="T2441" s="12">
        <v>599.9375224039901</v>
      </c>
      <c r="U2441" s="12">
        <v>0</v>
      </c>
      <c r="V2441" s="12">
        <v>0</v>
      </c>
      <c r="W2441" s="59">
        <v>2.6268091123106706E-4</v>
      </c>
      <c r="X2441" s="59">
        <v>0</v>
      </c>
      <c r="Y2441" s="59">
        <v>0</v>
      </c>
      <c r="Z2441" s="59">
        <v>3.8887318187729673E-4</v>
      </c>
      <c r="AA2441" s="59">
        <v>3.5316998541870548E-4</v>
      </c>
      <c r="AB2441" s="59">
        <v>0</v>
      </c>
      <c r="AC2441" s="59">
        <v>2.2348784343877465E-5</v>
      </c>
      <c r="AD2441" s="59">
        <v>0</v>
      </c>
      <c r="AE2441" s="59">
        <v>4.912290088041252E-5</v>
      </c>
      <c r="AF2441" s="59">
        <v>0</v>
      </c>
      <c r="AG2441" s="59">
        <v>0</v>
      </c>
      <c r="AH2441" s="17">
        <v>9.7835978522850842E-5</v>
      </c>
      <c r="AI2441" s="12">
        <v>2253</v>
      </c>
      <c r="AJ2441" s="16">
        <v>10</v>
      </c>
      <c r="AK2441" s="17">
        <v>0.9834344499487031</v>
      </c>
      <c r="AL2441" t="str">
        <f>IF(AK2441&lt;='CAV Tier 1 Analysis'!$A$5,"Tier 1", "Tier 2")</f>
        <v>Tier 2</v>
      </c>
      <c r="AM2441" t="str">
        <f t="shared" si="77"/>
        <v>Pennsylvania - Tier 2</v>
      </c>
      <c r="AN2441" t="str">
        <f t="shared" si="78"/>
        <v>Blaine, Township Of - Tier 2</v>
      </c>
    </row>
    <row r="2442" spans="1:40" x14ac:dyDescent="0.3">
      <c r="A2442">
        <v>3</v>
      </c>
      <c r="B2442" t="s">
        <v>23</v>
      </c>
      <c r="C2442" t="s">
        <v>5375</v>
      </c>
      <c r="D2442" t="s">
        <v>7900</v>
      </c>
      <c r="E2442" t="s">
        <v>2893</v>
      </c>
      <c r="F2442" s="12">
        <v>361.18099206046287</v>
      </c>
      <c r="G2442" s="12">
        <v>854.6943900731377</v>
      </c>
      <c r="H2442" s="12">
        <v>515.12539455300146</v>
      </c>
      <c r="I2442">
        <v>0</v>
      </c>
      <c r="J2442" s="15">
        <v>3.8938526836356221E-2</v>
      </c>
      <c r="K2442" s="15">
        <v>0.96106147316364388</v>
      </c>
      <c r="L2442" s="58">
        <v>0.78456999999999999</v>
      </c>
      <c r="M2442">
        <v>1</v>
      </c>
      <c r="N2442">
        <v>0</v>
      </c>
      <c r="O2442" s="12">
        <v>12</v>
      </c>
      <c r="P2442" s="12">
        <v>2</v>
      </c>
      <c r="Q2442" s="12">
        <v>0</v>
      </c>
      <c r="R2442" s="12">
        <v>0</v>
      </c>
      <c r="S2442" s="12">
        <v>20.058223999890632</v>
      </c>
      <c r="T2442" s="12">
        <v>1106.835459774142</v>
      </c>
      <c r="U2442" s="12">
        <v>745.6544677136792</v>
      </c>
      <c r="V2442" s="12">
        <v>0</v>
      </c>
      <c r="W2442" s="59">
        <v>1.7480170731225075E-5</v>
      </c>
      <c r="X2442" s="59">
        <v>1.6097615943078831E-5</v>
      </c>
      <c r="Y2442" s="59">
        <v>0</v>
      </c>
      <c r="Z2442" s="59">
        <v>3.8887318187729673E-4</v>
      </c>
      <c r="AA2442" s="59">
        <v>3.5316998541870548E-4</v>
      </c>
      <c r="AB2442" s="59">
        <v>0</v>
      </c>
      <c r="AC2442" s="59">
        <v>0</v>
      </c>
      <c r="AD2442" s="59">
        <v>5.6812036642737175E-5</v>
      </c>
      <c r="AE2442" s="59">
        <v>9.0627717972269607E-5</v>
      </c>
      <c r="AF2442" s="59">
        <v>1.5268109458661648E-4</v>
      </c>
      <c r="AG2442" s="59">
        <v>0</v>
      </c>
      <c r="AH2442" s="17">
        <v>9.7794709379266312E-5</v>
      </c>
      <c r="AI2442" s="12">
        <v>2254</v>
      </c>
      <c r="AJ2442" s="16">
        <v>10</v>
      </c>
      <c r="AK2442" s="17">
        <v>0.98353224465808242</v>
      </c>
      <c r="AL2442" t="str">
        <f>IF(AK2442&lt;='CAV Tier 1 Analysis'!$A$5,"Tier 1", "Tier 2")</f>
        <v>Tier 2</v>
      </c>
      <c r="AM2442" t="str">
        <f t="shared" si="77"/>
        <v>Pennsylvania - Tier 2</v>
      </c>
      <c r="AN2442" t="str">
        <f t="shared" si="78"/>
        <v>West Mayfield, Borough Of - Tier 2</v>
      </c>
    </row>
    <row r="2443" spans="1:40" x14ac:dyDescent="0.3">
      <c r="A2443">
        <v>3</v>
      </c>
      <c r="B2443" t="s">
        <v>23</v>
      </c>
      <c r="C2443" t="s">
        <v>3430</v>
      </c>
      <c r="D2443" t="s">
        <v>6588</v>
      </c>
      <c r="E2443" t="s">
        <v>2892</v>
      </c>
      <c r="F2443" s="12">
        <v>13.472197963794361</v>
      </c>
      <c r="G2443" s="12">
        <v>11.351568113329298</v>
      </c>
      <c r="H2443" s="12">
        <v>2.647844156806527</v>
      </c>
      <c r="I2443">
        <v>0</v>
      </c>
      <c r="J2443" s="15">
        <v>0</v>
      </c>
      <c r="K2443" s="15">
        <v>0.99999999999999989</v>
      </c>
      <c r="L2443" s="58">
        <v>0.18318000000000001</v>
      </c>
      <c r="M2443">
        <v>2</v>
      </c>
      <c r="N2443">
        <v>0</v>
      </c>
      <c r="O2443" s="12">
        <v>10</v>
      </c>
      <c r="P2443" s="12">
        <v>4</v>
      </c>
      <c r="Q2443" s="12">
        <v>0</v>
      </c>
      <c r="R2443" s="12">
        <v>0</v>
      </c>
      <c r="S2443" s="12">
        <v>0</v>
      </c>
      <c r="T2443" s="12">
        <v>5.8242979519145521</v>
      </c>
      <c r="U2443" s="12">
        <v>0</v>
      </c>
      <c r="V2443" s="12">
        <v>5.5272701614147461</v>
      </c>
      <c r="W2443" s="59">
        <v>4.0812389902058571E-6</v>
      </c>
      <c r="X2443" s="59">
        <v>3.2195231886157661E-5</v>
      </c>
      <c r="Y2443" s="59">
        <v>0</v>
      </c>
      <c r="Z2443" s="59">
        <v>3.2406098489774727E-4</v>
      </c>
      <c r="AA2443" s="59">
        <v>7.0633997083741095E-4</v>
      </c>
      <c r="AB2443" s="59">
        <v>0</v>
      </c>
      <c r="AC2443" s="59">
        <v>0</v>
      </c>
      <c r="AD2443" s="59">
        <v>0</v>
      </c>
      <c r="AE2443" s="59">
        <v>4.7689367693395893E-7</v>
      </c>
      <c r="AF2443" s="59">
        <v>0</v>
      </c>
      <c r="AG2443" s="59">
        <v>8.4419525505027961E-6</v>
      </c>
      <c r="AH2443" s="17">
        <v>9.7781479348996224E-5</v>
      </c>
      <c r="AI2443" s="12">
        <v>2255</v>
      </c>
      <c r="AJ2443" s="16">
        <v>10</v>
      </c>
      <c r="AK2443" s="17">
        <v>0.98363002613743145</v>
      </c>
      <c r="AL2443" t="str">
        <f>IF(AK2443&lt;='CAV Tier 1 Analysis'!$A$5,"Tier 1", "Tier 2")</f>
        <v>Tier 2</v>
      </c>
      <c r="AM2443" t="str">
        <f t="shared" si="77"/>
        <v>Pennsylvania - Tier 2</v>
      </c>
      <c r="AN2443" t="str">
        <f t="shared" si="78"/>
        <v>Worthville, City Of - Tier 2</v>
      </c>
    </row>
    <row r="2444" spans="1:40" x14ac:dyDescent="0.3">
      <c r="A2444">
        <v>3</v>
      </c>
      <c r="B2444" t="s">
        <v>23</v>
      </c>
      <c r="C2444" t="s">
        <v>3778</v>
      </c>
      <c r="D2444" t="s">
        <v>6151</v>
      </c>
      <c r="E2444" t="s">
        <v>2822</v>
      </c>
      <c r="F2444" s="12">
        <v>18.568397278473718</v>
      </c>
      <c r="G2444" s="12">
        <v>7.7298368684832948</v>
      </c>
      <c r="H2444" s="12">
        <v>4.5704816372472221</v>
      </c>
      <c r="I2444">
        <v>0</v>
      </c>
      <c r="J2444" s="15">
        <v>0</v>
      </c>
      <c r="K2444" s="15">
        <v>1</v>
      </c>
      <c r="L2444" s="58">
        <v>0.51541000000000003</v>
      </c>
      <c r="M2444">
        <v>0</v>
      </c>
      <c r="N2444">
        <v>0</v>
      </c>
      <c r="O2444" s="12">
        <v>11</v>
      </c>
      <c r="P2444" s="12">
        <v>4</v>
      </c>
      <c r="Q2444" s="12">
        <v>0</v>
      </c>
      <c r="R2444" s="12">
        <v>0</v>
      </c>
      <c r="S2444" s="12">
        <v>0</v>
      </c>
      <c r="T2444" s="12">
        <v>8.2315707017317035</v>
      </c>
      <c r="U2444" s="12">
        <v>0</v>
      </c>
      <c r="V2444" s="12">
        <v>0</v>
      </c>
      <c r="W2444" s="59">
        <v>1.1483302696484338E-5</v>
      </c>
      <c r="X2444" s="59">
        <v>0</v>
      </c>
      <c r="Y2444" s="59">
        <v>0</v>
      </c>
      <c r="Z2444" s="59">
        <v>3.56467083387522E-4</v>
      </c>
      <c r="AA2444" s="59">
        <v>7.0633997083741095E-4</v>
      </c>
      <c r="AB2444" s="59">
        <v>0</v>
      </c>
      <c r="AC2444" s="59">
        <v>0</v>
      </c>
      <c r="AD2444" s="59">
        <v>0</v>
      </c>
      <c r="AE2444" s="59">
        <v>6.7400123608035363E-7</v>
      </c>
      <c r="AF2444" s="59">
        <v>0</v>
      </c>
      <c r="AG2444" s="59">
        <v>0</v>
      </c>
      <c r="AH2444" s="17">
        <v>9.772403255977252E-5</v>
      </c>
      <c r="AI2444" s="12">
        <v>2256</v>
      </c>
      <c r="AJ2444" s="16">
        <v>10</v>
      </c>
      <c r="AK2444" s="17">
        <v>0.98372775016999126</v>
      </c>
      <c r="AL2444" t="str">
        <f>IF(AK2444&lt;='CAV Tier 1 Analysis'!$A$5,"Tier 1", "Tier 2")</f>
        <v>Tier 2</v>
      </c>
      <c r="AM2444" t="str">
        <f t="shared" si="77"/>
        <v>Pennsylvania - Tier 2</v>
      </c>
      <c r="AN2444" t="str">
        <f t="shared" si="78"/>
        <v>Liberty, Borough Of - Tier 2</v>
      </c>
    </row>
    <row r="2445" spans="1:40" x14ac:dyDescent="0.3">
      <c r="A2445">
        <v>3</v>
      </c>
      <c r="B2445" t="s">
        <v>23</v>
      </c>
      <c r="C2445" t="s">
        <v>5429</v>
      </c>
      <c r="D2445" t="s">
        <v>7958</v>
      </c>
      <c r="E2445" t="s">
        <v>2896</v>
      </c>
      <c r="F2445" s="12">
        <v>68.675260905405935</v>
      </c>
      <c r="G2445" s="12">
        <v>26.68139951046474</v>
      </c>
      <c r="H2445" s="12">
        <v>13.64922657658372</v>
      </c>
      <c r="I2445">
        <v>0</v>
      </c>
      <c r="J2445" s="15">
        <v>0</v>
      </c>
      <c r="K2445" s="15">
        <v>1</v>
      </c>
      <c r="L2445" s="58">
        <v>0.93376999999999999</v>
      </c>
      <c r="M2445">
        <v>1</v>
      </c>
      <c r="N2445">
        <v>0</v>
      </c>
      <c r="O2445" s="12">
        <v>10</v>
      </c>
      <c r="P2445" s="12">
        <v>4</v>
      </c>
      <c r="Q2445" s="12">
        <v>0</v>
      </c>
      <c r="R2445" s="12">
        <v>0</v>
      </c>
      <c r="S2445" s="12">
        <v>0</v>
      </c>
      <c r="T2445" s="12">
        <v>28.606606875697164</v>
      </c>
      <c r="U2445" s="12">
        <v>0</v>
      </c>
      <c r="V2445" s="12">
        <v>0</v>
      </c>
      <c r="W2445" s="59">
        <v>2.0804337437954595E-5</v>
      </c>
      <c r="X2445" s="59">
        <v>1.6097615943078831E-5</v>
      </c>
      <c r="Y2445" s="59">
        <v>0</v>
      </c>
      <c r="Z2445" s="59">
        <v>3.2406098489774727E-4</v>
      </c>
      <c r="AA2445" s="59">
        <v>7.0633997083741095E-4</v>
      </c>
      <c r="AB2445" s="59">
        <v>0</v>
      </c>
      <c r="AC2445" s="59">
        <v>0</v>
      </c>
      <c r="AD2445" s="59">
        <v>0</v>
      </c>
      <c r="AE2445" s="59">
        <v>2.3423097599378509E-6</v>
      </c>
      <c r="AF2445" s="59">
        <v>0</v>
      </c>
      <c r="AG2445" s="59">
        <v>0</v>
      </c>
      <c r="AH2445" s="17">
        <v>9.7240474443284489E-5</v>
      </c>
      <c r="AI2445" s="12">
        <v>2257</v>
      </c>
      <c r="AJ2445" s="16">
        <v>10</v>
      </c>
      <c r="AK2445" s="17">
        <v>0.98382499064443452</v>
      </c>
      <c r="AL2445" t="str">
        <f>IF(AK2445&lt;='CAV Tier 1 Analysis'!$A$5,"Tier 1", "Tier 2")</f>
        <v>Tier 2</v>
      </c>
      <c r="AM2445" t="str">
        <f t="shared" si="77"/>
        <v>Pennsylvania - Tier 2</v>
      </c>
      <c r="AN2445" t="str">
        <f t="shared" si="78"/>
        <v>Timblin, Borough Of - Tier 2</v>
      </c>
    </row>
    <row r="2446" spans="1:40" x14ac:dyDescent="0.3">
      <c r="A2446">
        <v>3</v>
      </c>
      <c r="B2446" t="s">
        <v>23</v>
      </c>
      <c r="C2446" t="s">
        <v>5047</v>
      </c>
      <c r="D2446" t="s">
        <v>7548</v>
      </c>
      <c r="E2446" t="s">
        <v>2972</v>
      </c>
      <c r="F2446" s="12">
        <v>282.67603956925137</v>
      </c>
      <c r="G2446" s="12">
        <v>181.10519444796495</v>
      </c>
      <c r="H2446" s="12">
        <v>90.949052941857559</v>
      </c>
      <c r="I2446">
        <v>0</v>
      </c>
      <c r="J2446" s="15">
        <v>2.1415736910283733E-3</v>
      </c>
      <c r="K2446" s="15">
        <v>0.99785842630897159</v>
      </c>
      <c r="L2446" s="58">
        <v>0.95724000000000009</v>
      </c>
      <c r="M2446">
        <v>2</v>
      </c>
      <c r="N2446">
        <v>0</v>
      </c>
      <c r="O2446" s="12">
        <v>9</v>
      </c>
      <c r="P2446" s="12">
        <v>4</v>
      </c>
      <c r="Q2446" s="12">
        <v>0</v>
      </c>
      <c r="R2446" s="12">
        <v>0</v>
      </c>
      <c r="S2446" s="12">
        <v>0.19477409900422882</v>
      </c>
      <c r="T2446" s="12">
        <v>195.09215674899062</v>
      </c>
      <c r="U2446" s="12">
        <v>0</v>
      </c>
      <c r="V2446" s="12">
        <v>0</v>
      </c>
      <c r="W2446" s="59">
        <v>2.1327247576070831E-5</v>
      </c>
      <c r="X2446" s="59">
        <v>3.2195231886157661E-5</v>
      </c>
      <c r="Y2446" s="59">
        <v>0</v>
      </c>
      <c r="Z2446" s="59">
        <v>2.9165488640797254E-4</v>
      </c>
      <c r="AA2446" s="59">
        <v>7.0633997083741095E-4</v>
      </c>
      <c r="AB2446" s="59">
        <v>0</v>
      </c>
      <c r="AC2446" s="59">
        <v>0</v>
      </c>
      <c r="AD2446" s="59">
        <v>5.5166964182595129E-7</v>
      </c>
      <c r="AE2446" s="59">
        <v>1.5974151175150485E-5</v>
      </c>
      <c r="AF2446" s="59">
        <v>0</v>
      </c>
      <c r="AG2446" s="59">
        <v>0</v>
      </c>
      <c r="AH2446" s="17">
        <v>9.7094832502235323E-5</v>
      </c>
      <c r="AI2446" s="12">
        <v>2258</v>
      </c>
      <c r="AJ2446" s="16">
        <v>10</v>
      </c>
      <c r="AK2446" s="17">
        <v>0.98392208547693671</v>
      </c>
      <c r="AL2446" t="str">
        <f>IF(AK2446&lt;='CAV Tier 1 Analysis'!$A$5,"Tier 1", "Tier 2")</f>
        <v>Tier 2</v>
      </c>
      <c r="AM2446" t="str">
        <f t="shared" si="77"/>
        <v>Pennsylvania - Tier 2</v>
      </c>
      <c r="AN2446" t="str">
        <f t="shared" si="78"/>
        <v>Wampum, Borough Of - Tier 2</v>
      </c>
    </row>
    <row r="2447" spans="1:40" x14ac:dyDescent="0.3">
      <c r="A2447">
        <v>3</v>
      </c>
      <c r="B2447" t="s">
        <v>23</v>
      </c>
      <c r="C2447" t="s">
        <v>3946</v>
      </c>
      <c r="D2447" t="s">
        <v>6329</v>
      </c>
      <c r="E2447" t="s">
        <v>2885</v>
      </c>
      <c r="F2447" s="12">
        <v>163.28045528168445</v>
      </c>
      <c r="G2447" s="12">
        <v>563.10190657380622</v>
      </c>
      <c r="H2447" s="12">
        <v>353.1680546540893</v>
      </c>
      <c r="I2447">
        <v>2</v>
      </c>
      <c r="J2447" s="15">
        <v>4.1557185459821067E-2</v>
      </c>
      <c r="K2447" s="15">
        <v>0.9584428145401791</v>
      </c>
      <c r="L2447" s="58">
        <v>0.62034999999999996</v>
      </c>
      <c r="M2447">
        <v>1</v>
      </c>
      <c r="N2447">
        <v>0</v>
      </c>
      <c r="O2447" s="12">
        <v>11.75</v>
      </c>
      <c r="P2447" s="12">
        <v>2.25</v>
      </c>
      <c r="Q2447" s="12">
        <v>0</v>
      </c>
      <c r="R2447" s="12">
        <v>1.9168856290803582</v>
      </c>
      <c r="S2447" s="12">
        <v>14.676670345744212</v>
      </c>
      <c r="T2447" s="12">
        <v>728.91138254786301</v>
      </c>
      <c r="U2447" s="12">
        <v>565.63092726617856</v>
      </c>
      <c r="V2447" s="12">
        <v>0</v>
      </c>
      <c r="W2447" s="59">
        <v>1.3821359360051333E-5</v>
      </c>
      <c r="X2447" s="59">
        <v>1.6097615943078831E-5</v>
      </c>
      <c r="Y2447" s="59">
        <v>0</v>
      </c>
      <c r="Z2447" s="59">
        <v>3.8077165725485304E-4</v>
      </c>
      <c r="AA2447" s="59">
        <v>3.9731623359604365E-4</v>
      </c>
      <c r="AB2447" s="59">
        <v>0</v>
      </c>
      <c r="AC2447" s="59">
        <v>4.2840063536194823E-5</v>
      </c>
      <c r="AD2447" s="59">
        <v>4.1569559372771018E-5</v>
      </c>
      <c r="AE2447" s="59">
        <v>5.9683284106026741E-5</v>
      </c>
      <c r="AF2447" s="59">
        <v>1.1581926059109252E-4</v>
      </c>
      <c r="AG2447" s="59">
        <v>0</v>
      </c>
      <c r="AH2447" s="17">
        <v>9.708354852364654E-5</v>
      </c>
      <c r="AI2447" s="12">
        <v>2259</v>
      </c>
      <c r="AJ2447" s="16">
        <v>10</v>
      </c>
      <c r="AK2447" s="17">
        <v>0.98401916902546038</v>
      </c>
      <c r="AL2447" t="str">
        <f>IF(AK2447&lt;='CAV Tier 1 Analysis'!$A$5,"Tier 1", "Tier 2")</f>
        <v>Tier 2</v>
      </c>
      <c r="AM2447" t="str">
        <f t="shared" si="77"/>
        <v>Pennsylvania - Tier 2</v>
      </c>
      <c r="AN2447" t="str">
        <f t="shared" si="78"/>
        <v>Scalp Level, Borough Of - Tier 2</v>
      </c>
    </row>
    <row r="2448" spans="1:40" x14ac:dyDescent="0.3">
      <c r="A2448">
        <v>3</v>
      </c>
      <c r="B2448" t="s">
        <v>23</v>
      </c>
      <c r="C2448" t="s">
        <v>5543</v>
      </c>
      <c r="D2448" t="s">
        <v>8077</v>
      </c>
      <c r="E2448" t="s">
        <v>2870</v>
      </c>
      <c r="F2448" s="12">
        <v>2106.400464941833</v>
      </c>
      <c r="G2448" s="12">
        <v>1225.0784425496986</v>
      </c>
      <c r="H2448" s="12">
        <v>455.32730986873332</v>
      </c>
      <c r="I2448">
        <v>0</v>
      </c>
      <c r="J2448" s="15">
        <v>0</v>
      </c>
      <c r="K2448" s="15">
        <v>0.99999999999999989</v>
      </c>
      <c r="L2448" s="58">
        <v>5.8334700000000002</v>
      </c>
      <c r="M2448">
        <v>0</v>
      </c>
      <c r="N2448">
        <v>0</v>
      </c>
      <c r="O2448" s="12">
        <v>16</v>
      </c>
      <c r="P2448" s="12">
        <v>1</v>
      </c>
      <c r="Q2448" s="12">
        <v>0</v>
      </c>
      <c r="R2448" s="12">
        <v>0</v>
      </c>
      <c r="S2448" s="12">
        <v>0</v>
      </c>
      <c r="T2448" s="12">
        <v>1126.6891187115798</v>
      </c>
      <c r="U2448" s="12">
        <v>0</v>
      </c>
      <c r="V2448" s="12">
        <v>98.389323838118798</v>
      </c>
      <c r="W2448" s="59">
        <v>1.2996934824869614E-4</v>
      </c>
      <c r="X2448" s="59">
        <v>0</v>
      </c>
      <c r="Y2448" s="59">
        <v>0</v>
      </c>
      <c r="Z2448" s="59">
        <v>5.1849757583639564E-4</v>
      </c>
      <c r="AA2448" s="59">
        <v>1.7658499270935274E-4</v>
      </c>
      <c r="AB2448" s="59">
        <v>0</v>
      </c>
      <c r="AC2448" s="59">
        <v>0</v>
      </c>
      <c r="AD2448" s="59">
        <v>0</v>
      </c>
      <c r="AE2448" s="59">
        <v>9.2253336113620903E-5</v>
      </c>
      <c r="AF2448" s="59">
        <v>0</v>
      </c>
      <c r="AG2448" s="59">
        <v>1.5027273483314861E-4</v>
      </c>
      <c r="AH2448" s="17">
        <v>9.7052544340110359E-5</v>
      </c>
      <c r="AI2448" s="12">
        <v>2260</v>
      </c>
      <c r="AJ2448" s="16">
        <v>10</v>
      </c>
      <c r="AK2448" s="17">
        <v>0.9841162215698005</v>
      </c>
      <c r="AL2448" t="str">
        <f>IF(AK2448&lt;='CAV Tier 1 Analysis'!$A$5,"Tier 1", "Tier 2")</f>
        <v>Tier 2</v>
      </c>
      <c r="AM2448" t="str">
        <f t="shared" si="77"/>
        <v>Pennsylvania - Tier 2</v>
      </c>
      <c r="AN2448" t="str">
        <f t="shared" si="78"/>
        <v>New Morgan, Borough Of - Tier 2</v>
      </c>
    </row>
    <row r="2449" spans="1:40" x14ac:dyDescent="0.3">
      <c r="A2449">
        <v>3</v>
      </c>
      <c r="B2449" t="s">
        <v>23</v>
      </c>
      <c r="C2449" t="s">
        <v>4866</v>
      </c>
      <c r="D2449" t="s">
        <v>7348</v>
      </c>
      <c r="E2449" t="s">
        <v>3014</v>
      </c>
      <c r="F2449" s="12">
        <v>3101.4369687356652</v>
      </c>
      <c r="G2449" s="12">
        <v>454.72849899676038</v>
      </c>
      <c r="H2449" s="12">
        <v>245.10684723092859</v>
      </c>
      <c r="I2449">
        <v>1</v>
      </c>
      <c r="J2449" s="15">
        <v>0.10920209884148106</v>
      </c>
      <c r="K2449" s="15">
        <v>0.89079790115851887</v>
      </c>
      <c r="L2449" s="58">
        <v>6.7370500000000018</v>
      </c>
      <c r="M2449">
        <v>2</v>
      </c>
      <c r="N2449">
        <v>0</v>
      </c>
      <c r="O2449" s="12">
        <v>12</v>
      </c>
      <c r="P2449" s="12">
        <v>2</v>
      </c>
      <c r="Q2449" s="12">
        <v>0</v>
      </c>
      <c r="R2449" s="12">
        <v>0.89079790115851887</v>
      </c>
      <c r="S2449" s="12">
        <v>26.766182158035662</v>
      </c>
      <c r="T2449" s="12">
        <v>565.82320861151982</v>
      </c>
      <c r="U2449" s="12">
        <v>0</v>
      </c>
      <c r="V2449" s="12">
        <v>0</v>
      </c>
      <c r="W2449" s="59">
        <v>1.5010105436710544E-4</v>
      </c>
      <c r="X2449" s="59">
        <v>3.2195231886157661E-5</v>
      </c>
      <c r="Y2449" s="59">
        <v>0</v>
      </c>
      <c r="Z2449" s="59">
        <v>3.8887318187729673E-4</v>
      </c>
      <c r="AA2449" s="59">
        <v>3.5316998541870548E-4</v>
      </c>
      <c r="AB2449" s="59">
        <v>0</v>
      </c>
      <c r="AC2449" s="59">
        <v>1.9908250186970414E-5</v>
      </c>
      <c r="AD2449" s="59">
        <v>7.581136403486128E-5</v>
      </c>
      <c r="AE2449" s="59">
        <v>4.6329619926229508E-5</v>
      </c>
      <c r="AF2449" s="59">
        <v>0</v>
      </c>
      <c r="AG2449" s="59">
        <v>0</v>
      </c>
      <c r="AH2449" s="17">
        <v>9.6944426154302411E-5</v>
      </c>
      <c r="AI2449" s="12">
        <v>2261</v>
      </c>
      <c r="AJ2449" s="16">
        <v>10</v>
      </c>
      <c r="AK2449" s="17">
        <v>0.98421316599595476</v>
      </c>
      <c r="AL2449" t="str">
        <f>IF(AK2449&lt;='CAV Tier 1 Analysis'!$A$5,"Tier 1", "Tier 2")</f>
        <v>Tier 2</v>
      </c>
      <c r="AM2449" t="str">
        <f t="shared" si="77"/>
        <v>Pennsylvania - Tier 2</v>
      </c>
      <c r="AN2449" t="str">
        <f t="shared" si="78"/>
        <v>Potter, Township Of - Tier 2</v>
      </c>
    </row>
    <row r="2450" spans="1:40" x14ac:dyDescent="0.3">
      <c r="A2450">
        <v>3</v>
      </c>
      <c r="B2450" t="s">
        <v>23</v>
      </c>
      <c r="C2450" t="s">
        <v>4734</v>
      </c>
      <c r="D2450" t="s">
        <v>7200</v>
      </c>
      <c r="E2450" t="s">
        <v>2843</v>
      </c>
      <c r="F2450" s="12">
        <v>52.47023321879518</v>
      </c>
      <c r="G2450" s="12">
        <v>335.6874419988817</v>
      </c>
      <c r="H2450" s="12">
        <v>234.53891136239426</v>
      </c>
      <c r="I2450">
        <v>0</v>
      </c>
      <c r="J2450" s="15">
        <v>0</v>
      </c>
      <c r="K2450" s="15">
        <v>1</v>
      </c>
      <c r="L2450" s="58">
        <v>0.44812000000000002</v>
      </c>
      <c r="M2450">
        <v>1</v>
      </c>
      <c r="N2450">
        <v>0</v>
      </c>
      <c r="O2450" s="12">
        <v>12</v>
      </c>
      <c r="P2450" s="12">
        <v>3</v>
      </c>
      <c r="Q2450" s="12">
        <v>0</v>
      </c>
      <c r="R2450" s="12">
        <v>0</v>
      </c>
      <c r="S2450" s="12">
        <v>0</v>
      </c>
      <c r="T2450" s="12">
        <v>459.30382564531573</v>
      </c>
      <c r="U2450" s="12">
        <v>406.83359242652057</v>
      </c>
      <c r="V2450" s="12">
        <v>0</v>
      </c>
      <c r="W2450" s="59">
        <v>9.9840856877991528E-6</v>
      </c>
      <c r="X2450" s="59">
        <v>1.6097615943078831E-5</v>
      </c>
      <c r="Y2450" s="59">
        <v>0</v>
      </c>
      <c r="Z2450" s="59">
        <v>3.8887318187729673E-4</v>
      </c>
      <c r="AA2450" s="59">
        <v>5.2975497812805816E-4</v>
      </c>
      <c r="AB2450" s="59">
        <v>0</v>
      </c>
      <c r="AC2450" s="59">
        <v>0</v>
      </c>
      <c r="AD2450" s="59">
        <v>0</v>
      </c>
      <c r="AE2450" s="59">
        <v>3.7607809911205946E-5</v>
      </c>
      <c r="AF2450" s="59">
        <v>8.3303729670856287E-5</v>
      </c>
      <c r="AG2450" s="59">
        <v>0</v>
      </c>
      <c r="AH2450" s="17">
        <v>9.6874672838026825E-5</v>
      </c>
      <c r="AI2450" s="12">
        <v>2262</v>
      </c>
      <c r="AJ2450" s="16">
        <v>10</v>
      </c>
      <c r="AK2450" s="17">
        <v>0.9843100406687928</v>
      </c>
      <c r="AL2450" t="str">
        <f>IF(AK2450&lt;='CAV Tier 1 Analysis'!$A$5,"Tier 1", "Tier 2")</f>
        <v>Tier 2</v>
      </c>
      <c r="AM2450" t="str">
        <f t="shared" si="77"/>
        <v>Pennsylvania - Tier 2</v>
      </c>
      <c r="AN2450" t="str">
        <f t="shared" si="78"/>
        <v>Dayton, Borough Of - Tier 2</v>
      </c>
    </row>
    <row r="2451" spans="1:40" x14ac:dyDescent="0.3">
      <c r="A2451">
        <v>3</v>
      </c>
      <c r="B2451" t="s">
        <v>23</v>
      </c>
      <c r="C2451" t="s">
        <v>5046</v>
      </c>
      <c r="D2451" t="s">
        <v>7547</v>
      </c>
      <c r="E2451" t="s">
        <v>2982</v>
      </c>
      <c r="F2451" s="12">
        <v>30.853278816383966</v>
      </c>
      <c r="G2451" s="12">
        <v>5.291059678924829</v>
      </c>
      <c r="H2451" s="12">
        <v>2.5211239882383021</v>
      </c>
      <c r="I2451">
        <v>0</v>
      </c>
      <c r="J2451" s="15">
        <v>0</v>
      </c>
      <c r="K2451" s="15">
        <v>1</v>
      </c>
      <c r="L2451" s="58">
        <v>0.10447999999999999</v>
      </c>
      <c r="M2451">
        <v>4</v>
      </c>
      <c r="N2451">
        <v>0</v>
      </c>
      <c r="O2451" s="12">
        <v>9</v>
      </c>
      <c r="P2451" s="12">
        <v>4</v>
      </c>
      <c r="Q2451" s="12">
        <v>0</v>
      </c>
      <c r="R2451" s="12">
        <v>0</v>
      </c>
      <c r="S2451" s="12">
        <v>0</v>
      </c>
      <c r="T2451" s="12">
        <v>5.6171219240732269</v>
      </c>
      <c r="U2451" s="12">
        <v>0</v>
      </c>
      <c r="V2451" s="12">
        <v>0</v>
      </c>
      <c r="W2451" s="59">
        <v>2.3278078922191717E-6</v>
      </c>
      <c r="X2451" s="59">
        <v>6.4390463772315322E-5</v>
      </c>
      <c r="Y2451" s="59">
        <v>0</v>
      </c>
      <c r="Z2451" s="59">
        <v>2.9165488640797254E-4</v>
      </c>
      <c r="AA2451" s="59">
        <v>7.0633997083741095E-4</v>
      </c>
      <c r="AB2451" s="59">
        <v>0</v>
      </c>
      <c r="AC2451" s="59">
        <v>0</v>
      </c>
      <c r="AD2451" s="59">
        <v>0</v>
      </c>
      <c r="AE2451" s="59">
        <v>4.5993009806050097E-7</v>
      </c>
      <c r="AF2451" s="59">
        <v>0</v>
      </c>
      <c r="AG2451" s="59">
        <v>0</v>
      </c>
      <c r="AH2451" s="17">
        <v>9.6833914455270783E-5</v>
      </c>
      <c r="AI2451" s="12">
        <v>2263</v>
      </c>
      <c r="AJ2451" s="16">
        <v>10</v>
      </c>
      <c r="AK2451" s="17">
        <v>0.98440687458324805</v>
      </c>
      <c r="AL2451" t="str">
        <f>IF(AK2451&lt;='CAV Tier 1 Analysis'!$A$5,"Tier 1", "Tier 2")</f>
        <v>Tier 2</v>
      </c>
      <c r="AM2451" t="str">
        <f t="shared" si="77"/>
        <v>Pennsylvania - Tier 2</v>
      </c>
      <c r="AN2451" t="str">
        <f t="shared" si="78"/>
        <v>Volant, Borough Of - Tier 2</v>
      </c>
    </row>
    <row r="2452" spans="1:40" x14ac:dyDescent="0.3">
      <c r="A2452">
        <v>3</v>
      </c>
      <c r="B2452" t="s">
        <v>23</v>
      </c>
      <c r="C2452" t="s">
        <v>3835</v>
      </c>
      <c r="D2452" t="s">
        <v>6208</v>
      </c>
      <c r="E2452" t="s">
        <v>2879</v>
      </c>
      <c r="F2452" s="12">
        <v>223.46569097211199</v>
      </c>
      <c r="G2452" s="12">
        <v>205.31203716340764</v>
      </c>
      <c r="H2452" s="12">
        <v>140.09725524657023</v>
      </c>
      <c r="I2452">
        <v>2</v>
      </c>
      <c r="J2452" s="15">
        <v>0.21177536978286843</v>
      </c>
      <c r="K2452" s="15">
        <v>0.78822463021713163</v>
      </c>
      <c r="L2452" s="58">
        <v>0.48542000000000002</v>
      </c>
      <c r="M2452">
        <v>2</v>
      </c>
      <c r="N2452">
        <v>2</v>
      </c>
      <c r="O2452" s="12">
        <v>12</v>
      </c>
      <c r="P2452" s="12">
        <v>2</v>
      </c>
      <c r="Q2452" s="12">
        <v>0</v>
      </c>
      <c r="R2452" s="12">
        <v>1.5764492604342633</v>
      </c>
      <c r="S2452" s="12">
        <v>29.669148035407314</v>
      </c>
      <c r="T2452" s="12">
        <v>285.48215132111608</v>
      </c>
      <c r="U2452" s="12">
        <v>62.016460349004092</v>
      </c>
      <c r="V2452" s="12">
        <v>0</v>
      </c>
      <c r="W2452" s="59">
        <v>1.0815127364481533E-5</v>
      </c>
      <c r="X2452" s="59">
        <v>3.2195231886157661E-5</v>
      </c>
      <c r="Y2452" s="59">
        <v>1.2403870007442322E-4</v>
      </c>
      <c r="Z2452" s="59">
        <v>3.8887318187729673E-4</v>
      </c>
      <c r="AA2452" s="59">
        <v>3.5316998541870548E-4</v>
      </c>
      <c r="AB2452" s="59">
        <v>0</v>
      </c>
      <c r="AC2452" s="59">
        <v>3.5231724550510479E-5</v>
      </c>
      <c r="AD2452" s="59">
        <v>8.403359765827446E-5</v>
      </c>
      <c r="AE2452" s="59">
        <v>2.3375286423626505E-5</v>
      </c>
      <c r="AF2452" s="59">
        <v>1.269856409163139E-5</v>
      </c>
      <c r="AG2452" s="59">
        <v>0</v>
      </c>
      <c r="AH2452" s="17">
        <v>9.676649084955523E-5</v>
      </c>
      <c r="AI2452" s="12">
        <v>2264</v>
      </c>
      <c r="AJ2452" s="16">
        <v>10</v>
      </c>
      <c r="AK2452" s="17">
        <v>0.9845036410740976</v>
      </c>
      <c r="AL2452" t="str">
        <f>IF(AK2452&lt;='CAV Tier 1 Analysis'!$A$5,"Tier 1", "Tier 2")</f>
        <v>Tier 2</v>
      </c>
      <c r="AM2452" t="str">
        <f t="shared" si="77"/>
        <v>Pennsylvania - Tier 2</v>
      </c>
      <c r="AN2452" t="str">
        <f t="shared" si="78"/>
        <v>Fallston, Borough Of - Tier 2</v>
      </c>
    </row>
    <row r="2453" spans="1:40" x14ac:dyDescent="0.3">
      <c r="A2453">
        <v>3</v>
      </c>
      <c r="B2453" t="s">
        <v>23</v>
      </c>
      <c r="C2453" t="s">
        <v>5449</v>
      </c>
      <c r="D2453" t="s">
        <v>7978</v>
      </c>
      <c r="E2453" t="s">
        <v>2983</v>
      </c>
      <c r="F2453" s="12">
        <v>240.04601707962348</v>
      </c>
      <c r="G2453" s="12">
        <v>34.077093393733875</v>
      </c>
      <c r="H2453" s="12">
        <v>20.081758367245797</v>
      </c>
      <c r="I2453">
        <v>0</v>
      </c>
      <c r="J2453" s="15">
        <v>0</v>
      </c>
      <c r="K2453" s="15">
        <v>1</v>
      </c>
      <c r="L2453" s="58">
        <v>1.27677</v>
      </c>
      <c r="M2453">
        <v>2</v>
      </c>
      <c r="N2453">
        <v>0</v>
      </c>
      <c r="O2453" s="12">
        <v>9</v>
      </c>
      <c r="P2453" s="12">
        <v>4</v>
      </c>
      <c r="Q2453" s="12">
        <v>0</v>
      </c>
      <c r="R2453" s="12">
        <v>0</v>
      </c>
      <c r="S2453" s="12">
        <v>0</v>
      </c>
      <c r="T2453" s="12">
        <v>42.192324514744165</v>
      </c>
      <c r="U2453" s="12">
        <v>0</v>
      </c>
      <c r="V2453" s="12">
        <v>0</v>
      </c>
      <c r="W2453" s="59">
        <v>2.844635607339847E-5</v>
      </c>
      <c r="X2453" s="59">
        <v>3.2195231886157661E-5</v>
      </c>
      <c r="Y2453" s="59">
        <v>0</v>
      </c>
      <c r="Z2453" s="59">
        <v>2.9165488640797254E-4</v>
      </c>
      <c r="AA2453" s="59">
        <v>7.0633997083741095E-4</v>
      </c>
      <c r="AB2453" s="59">
        <v>0</v>
      </c>
      <c r="AC2453" s="59">
        <v>0</v>
      </c>
      <c r="AD2453" s="59">
        <v>0</v>
      </c>
      <c r="AE2453" s="59">
        <v>3.4547086949102488E-6</v>
      </c>
      <c r="AF2453" s="59">
        <v>0</v>
      </c>
      <c r="AG2453" s="59">
        <v>0</v>
      </c>
      <c r="AH2453" s="17">
        <v>9.6553741263622717E-5</v>
      </c>
      <c r="AI2453" s="12">
        <v>2265</v>
      </c>
      <c r="AJ2453" s="16">
        <v>10</v>
      </c>
      <c r="AK2453" s="17">
        <v>0.98460019481536121</v>
      </c>
      <c r="AL2453" t="str">
        <f>IF(AK2453&lt;='CAV Tier 1 Analysis'!$A$5,"Tier 1", "Tier 2")</f>
        <v>Tier 2</v>
      </c>
      <c r="AM2453" t="str">
        <f t="shared" si="77"/>
        <v>Pennsylvania - Tier 2</v>
      </c>
      <c r="AN2453" t="str">
        <f t="shared" si="78"/>
        <v>New Lebanon, Borough Of - Tier 2</v>
      </c>
    </row>
    <row r="2454" spans="1:40" x14ac:dyDescent="0.3">
      <c r="A2454">
        <v>3</v>
      </c>
      <c r="B2454" t="s">
        <v>23</v>
      </c>
      <c r="C2454" t="s">
        <v>5540</v>
      </c>
      <c r="D2454" t="s">
        <v>8074</v>
      </c>
      <c r="E2454" t="s">
        <v>2691</v>
      </c>
      <c r="F2454" s="12">
        <v>81.454547972521183</v>
      </c>
      <c r="G2454" s="12">
        <v>345.97965781185695</v>
      </c>
      <c r="H2454" s="12">
        <v>213.05854882552512</v>
      </c>
      <c r="I2454">
        <v>3</v>
      </c>
      <c r="J2454" s="15">
        <v>2.4401580292818963E-2</v>
      </c>
      <c r="K2454" s="15">
        <v>0.9755984197071812</v>
      </c>
      <c r="L2454" s="58">
        <v>0.21514999999999998</v>
      </c>
      <c r="M2454">
        <v>2</v>
      </c>
      <c r="N2454">
        <v>0</v>
      </c>
      <c r="O2454" s="12">
        <v>15</v>
      </c>
      <c r="P2454" s="12">
        <v>2</v>
      </c>
      <c r="Q2454" s="12">
        <v>0</v>
      </c>
      <c r="R2454" s="12">
        <v>2.9267952591215436</v>
      </c>
      <c r="S2454" s="12">
        <v>5.1989652862375406</v>
      </c>
      <c r="T2454" s="12">
        <v>420.45818369926189</v>
      </c>
      <c r="U2454" s="12">
        <v>339.0036357267407</v>
      </c>
      <c r="V2454" s="12">
        <v>0</v>
      </c>
      <c r="W2454" s="59">
        <v>4.7935285988797357E-6</v>
      </c>
      <c r="X2454" s="59">
        <v>3.2195231886157661E-5</v>
      </c>
      <c r="Y2454" s="59">
        <v>0</v>
      </c>
      <c r="Z2454" s="59">
        <v>4.8609147734662091E-4</v>
      </c>
      <c r="AA2454" s="59">
        <v>3.5316998541870548E-4</v>
      </c>
      <c r="AB2454" s="59">
        <v>0</v>
      </c>
      <c r="AC2454" s="59">
        <v>6.541031606479036E-5</v>
      </c>
      <c r="AD2454" s="59">
        <v>1.4725321960092588E-5</v>
      </c>
      <c r="AE2454" s="59">
        <v>3.4427127677319876E-5</v>
      </c>
      <c r="AF2454" s="59">
        <v>6.9414787160473735E-5</v>
      </c>
      <c r="AG2454" s="59">
        <v>0</v>
      </c>
      <c r="AH2454" s="17">
        <v>9.6384343283003685E-5</v>
      </c>
      <c r="AI2454" s="12">
        <v>2266</v>
      </c>
      <c r="AJ2454" s="16">
        <v>10</v>
      </c>
      <c r="AK2454" s="17">
        <v>0.98469657915864417</v>
      </c>
      <c r="AL2454" t="str">
        <f>IF(AK2454&lt;='CAV Tier 1 Analysis'!$A$5,"Tier 1", "Tier 2")</f>
        <v>Tier 2</v>
      </c>
      <c r="AM2454" t="str">
        <f t="shared" si="77"/>
        <v>Pennsylvania - Tier 2</v>
      </c>
      <c r="AN2454" t="str">
        <f t="shared" si="78"/>
        <v>Seward, Borough Of - Tier 2</v>
      </c>
    </row>
    <row r="2455" spans="1:40" x14ac:dyDescent="0.3">
      <c r="A2455">
        <v>3</v>
      </c>
      <c r="B2455" t="s">
        <v>23</v>
      </c>
      <c r="C2455" t="s">
        <v>5531</v>
      </c>
      <c r="D2455" t="s">
        <v>8065</v>
      </c>
      <c r="E2455" t="s">
        <v>2889</v>
      </c>
      <c r="F2455" s="12">
        <v>1065.2790058951077</v>
      </c>
      <c r="G2455" s="12">
        <v>1860.5827656121774</v>
      </c>
      <c r="H2455" s="12">
        <v>947.14464027702559</v>
      </c>
      <c r="I2455">
        <v>0</v>
      </c>
      <c r="J2455" s="15">
        <v>2.1022997330993379E-3</v>
      </c>
      <c r="K2455" s="15">
        <v>0.99789770026690072</v>
      </c>
      <c r="L2455" s="58">
        <v>0.54702000000000006</v>
      </c>
      <c r="M2455">
        <v>2</v>
      </c>
      <c r="N2455">
        <v>0</v>
      </c>
      <c r="O2455" s="12">
        <v>13</v>
      </c>
      <c r="P2455" s="12">
        <v>1</v>
      </c>
      <c r="Q2455" s="12">
        <v>0</v>
      </c>
      <c r="R2455" s="12">
        <v>0</v>
      </c>
      <c r="S2455" s="12">
        <v>1.9911819244608593</v>
      </c>
      <c r="T2455" s="12">
        <v>2192.9254368749021</v>
      </c>
      <c r="U2455" s="12">
        <v>1127.6464309797943</v>
      </c>
      <c r="V2455" s="12">
        <v>0</v>
      </c>
      <c r="W2455" s="59">
        <v>1.2187571527581658E-5</v>
      </c>
      <c r="X2455" s="59">
        <v>3.2195231886157661E-5</v>
      </c>
      <c r="Y2455" s="59">
        <v>0</v>
      </c>
      <c r="Z2455" s="59">
        <v>4.2127928036707145E-4</v>
      </c>
      <c r="AA2455" s="59">
        <v>1.7658499270935274E-4</v>
      </c>
      <c r="AB2455" s="59">
        <v>0</v>
      </c>
      <c r="AC2455" s="59">
        <v>0</v>
      </c>
      <c r="AD2455" s="59">
        <v>5.6397366215195854E-6</v>
      </c>
      <c r="AE2455" s="59">
        <v>1.7955679525109277E-4</v>
      </c>
      <c r="AF2455" s="59">
        <v>2.3089822276072975E-4</v>
      </c>
      <c r="AG2455" s="59">
        <v>0</v>
      </c>
      <c r="AH2455" s="17">
        <v>9.6212893738500518E-5</v>
      </c>
      <c r="AI2455" s="12">
        <v>2267</v>
      </c>
      <c r="AJ2455" s="16">
        <v>10</v>
      </c>
      <c r="AK2455" s="17">
        <v>0.98479279205238268</v>
      </c>
      <c r="AL2455" t="str">
        <f>IF(AK2455&lt;='CAV Tier 1 Analysis'!$A$5,"Tier 1", "Tier 2")</f>
        <v>Tier 2</v>
      </c>
      <c r="AM2455" t="str">
        <f t="shared" si="77"/>
        <v>Pennsylvania - Tier 2</v>
      </c>
      <c r="AN2455" t="str">
        <f t="shared" si="78"/>
        <v>Baldwin,Township Of - Tier 2</v>
      </c>
    </row>
    <row r="2456" spans="1:40" x14ac:dyDescent="0.3">
      <c r="A2456">
        <v>3</v>
      </c>
      <c r="B2456" t="s">
        <v>23</v>
      </c>
      <c r="C2456" t="s">
        <v>4439</v>
      </c>
      <c r="D2456" t="s">
        <v>6854</v>
      </c>
      <c r="E2456" t="s">
        <v>2725</v>
      </c>
      <c r="F2456" s="12">
        <v>12.539722594887873</v>
      </c>
      <c r="G2456" s="12">
        <v>40.977014448586701</v>
      </c>
      <c r="H2456" s="12">
        <v>10.343373684899625</v>
      </c>
      <c r="I2456">
        <v>1</v>
      </c>
      <c r="J2456" s="15">
        <v>0</v>
      </c>
      <c r="K2456" s="15">
        <v>0.99999999999999989</v>
      </c>
      <c r="L2456" s="58">
        <v>0.16682</v>
      </c>
      <c r="M2456">
        <v>1</v>
      </c>
      <c r="N2456">
        <v>0</v>
      </c>
      <c r="O2456" s="12">
        <v>14</v>
      </c>
      <c r="P2456" s="12">
        <v>3</v>
      </c>
      <c r="Q2456" s="12">
        <v>0</v>
      </c>
      <c r="R2456" s="12">
        <v>0.99999999999999989</v>
      </c>
      <c r="S2456" s="12">
        <v>0</v>
      </c>
      <c r="T2456" s="12">
        <v>25.048574416385268</v>
      </c>
      <c r="U2456" s="12">
        <v>12.508851821497394</v>
      </c>
      <c r="V2456" s="12">
        <v>15.928440032201433</v>
      </c>
      <c r="W2456" s="59">
        <v>3.7167392092266679E-6</v>
      </c>
      <c r="X2456" s="59">
        <v>1.6097615943078831E-5</v>
      </c>
      <c r="Y2456" s="59">
        <v>0</v>
      </c>
      <c r="Z2456" s="59">
        <v>4.5368537885684618E-4</v>
      </c>
      <c r="AA2456" s="59">
        <v>5.2975497812805816E-4</v>
      </c>
      <c r="AB2456" s="59">
        <v>0</v>
      </c>
      <c r="AC2456" s="59">
        <v>2.2348784343877465E-5</v>
      </c>
      <c r="AD2456" s="59">
        <v>0</v>
      </c>
      <c r="AE2456" s="59">
        <v>2.0509779640406547E-6</v>
      </c>
      <c r="AF2456" s="59">
        <v>2.561327358480168E-6</v>
      </c>
      <c r="AG2456" s="59">
        <v>2.4327946893943008E-5</v>
      </c>
      <c r="AH2456" s="17">
        <v>9.586761351795921E-5</v>
      </c>
      <c r="AI2456" s="12">
        <v>2268</v>
      </c>
      <c r="AJ2456" s="16">
        <v>10</v>
      </c>
      <c r="AK2456" s="17">
        <v>0.98488865966590067</v>
      </c>
      <c r="AL2456" t="str">
        <f>IF(AK2456&lt;='CAV Tier 1 Analysis'!$A$5,"Tier 1", "Tier 2")</f>
        <v>Tier 2</v>
      </c>
      <c r="AM2456" t="str">
        <f t="shared" si="77"/>
        <v>Pennsylvania - Tier 2</v>
      </c>
      <c r="AN2456" t="str">
        <f t="shared" si="78"/>
        <v>Shanksville, Borough Of - Tier 2</v>
      </c>
    </row>
    <row r="2457" spans="1:40" x14ac:dyDescent="0.3">
      <c r="A2457">
        <v>3</v>
      </c>
      <c r="B2457" t="s">
        <v>23</v>
      </c>
      <c r="C2457" t="s">
        <v>5486</v>
      </c>
      <c r="D2457" t="s">
        <v>8017</v>
      </c>
      <c r="E2457" t="s">
        <v>2903</v>
      </c>
      <c r="F2457" s="12">
        <v>101.93761777711705</v>
      </c>
      <c r="G2457" s="12">
        <v>658.49609425419146</v>
      </c>
      <c r="H2457" s="12">
        <v>361.75237680643096</v>
      </c>
      <c r="I2457">
        <v>2</v>
      </c>
      <c r="J2457" s="15">
        <v>2.537782284993445E-2</v>
      </c>
      <c r="K2457" s="15">
        <v>0.97462217715006538</v>
      </c>
      <c r="L2457" s="58">
        <v>0.40429000000000004</v>
      </c>
      <c r="M2457">
        <v>2</v>
      </c>
      <c r="N2457">
        <v>0</v>
      </c>
      <c r="O2457" s="12">
        <v>12</v>
      </c>
      <c r="P2457" s="12">
        <v>2</v>
      </c>
      <c r="Q2457" s="12">
        <v>0</v>
      </c>
      <c r="R2457" s="12">
        <v>1.9492443543001308</v>
      </c>
      <c r="S2457" s="12">
        <v>9.1804877341363404</v>
      </c>
      <c r="T2457" s="12">
        <v>771.45469636767461</v>
      </c>
      <c r="U2457" s="12">
        <v>669.5170785905575</v>
      </c>
      <c r="V2457" s="12">
        <v>0</v>
      </c>
      <c r="W2457" s="59">
        <v>9.0075560178530739E-6</v>
      </c>
      <c r="X2457" s="59">
        <v>3.2195231886157661E-5</v>
      </c>
      <c r="Y2457" s="59">
        <v>0</v>
      </c>
      <c r="Z2457" s="59">
        <v>3.8887318187729673E-4</v>
      </c>
      <c r="AA2457" s="59">
        <v>3.5316998541870548E-4</v>
      </c>
      <c r="AB2457" s="59">
        <v>0</v>
      </c>
      <c r="AC2457" s="59">
        <v>4.3563241707774309E-5</v>
      </c>
      <c r="AD2457" s="59">
        <v>2.6002412055663393E-5</v>
      </c>
      <c r="AE2457" s="59">
        <v>6.3166731814916024E-5</v>
      </c>
      <c r="AF2457" s="59">
        <v>1.3709111234466858E-4</v>
      </c>
      <c r="AG2457" s="59">
        <v>0</v>
      </c>
      <c r="AH2457" s="17">
        <v>9.5733586647548654E-5</v>
      </c>
      <c r="AI2457" s="12">
        <v>2269</v>
      </c>
      <c r="AJ2457" s="16">
        <v>10</v>
      </c>
      <c r="AK2457" s="17">
        <v>0.98498439325254816</v>
      </c>
      <c r="AL2457" t="str">
        <f>IF(AK2457&lt;='CAV Tier 1 Analysis'!$A$5,"Tier 1", "Tier 2")</f>
        <v>Tier 2</v>
      </c>
      <c r="AM2457" t="str">
        <f t="shared" si="77"/>
        <v>Pennsylvania - Tier 2</v>
      </c>
      <c r="AN2457" t="str">
        <f t="shared" si="78"/>
        <v>Midway, Borough Of - Tier 2</v>
      </c>
    </row>
    <row r="2458" spans="1:40" x14ac:dyDescent="0.3">
      <c r="A2458">
        <v>3</v>
      </c>
      <c r="B2458" t="s">
        <v>23</v>
      </c>
      <c r="C2458" t="s">
        <v>5500</v>
      </c>
      <c r="D2458" t="s">
        <v>8032</v>
      </c>
      <c r="E2458" t="s">
        <v>2644</v>
      </c>
      <c r="F2458" s="12">
        <v>66.55563139931742</v>
      </c>
      <c r="G2458" s="12">
        <v>24.489537986636485</v>
      </c>
      <c r="H2458" s="12">
        <v>19.914555444963931</v>
      </c>
      <c r="I2458">
        <v>0</v>
      </c>
      <c r="J2458" s="15">
        <v>0</v>
      </c>
      <c r="K2458" s="15">
        <v>1</v>
      </c>
      <c r="L2458" s="58">
        <v>1.4625600000000001</v>
      </c>
      <c r="M2458">
        <v>0</v>
      </c>
      <c r="N2458">
        <v>0</v>
      </c>
      <c r="O2458" s="12">
        <v>15</v>
      </c>
      <c r="P2458" s="12">
        <v>3</v>
      </c>
      <c r="Q2458" s="12">
        <v>0</v>
      </c>
      <c r="R2458" s="12">
        <v>0</v>
      </c>
      <c r="S2458" s="12">
        <v>0</v>
      </c>
      <c r="T2458" s="12">
        <v>32.65613761215247</v>
      </c>
      <c r="U2458" s="12">
        <v>0</v>
      </c>
      <c r="V2458" s="12">
        <v>0</v>
      </c>
      <c r="W2458" s="59">
        <v>3.2585745701034383E-5</v>
      </c>
      <c r="X2458" s="59">
        <v>0</v>
      </c>
      <c r="Y2458" s="59">
        <v>0</v>
      </c>
      <c r="Z2458" s="59">
        <v>4.8609147734662091E-4</v>
      </c>
      <c r="AA2458" s="59">
        <v>5.2975497812805816E-4</v>
      </c>
      <c r="AB2458" s="59">
        <v>0</v>
      </c>
      <c r="AC2458" s="59">
        <v>0</v>
      </c>
      <c r="AD2458" s="59">
        <v>0</v>
      </c>
      <c r="AE2458" s="59">
        <v>2.6738854483228234E-6</v>
      </c>
      <c r="AF2458" s="59">
        <v>0</v>
      </c>
      <c r="AG2458" s="59">
        <v>0</v>
      </c>
      <c r="AH2458" s="17">
        <v>9.5555098784003305E-5</v>
      </c>
      <c r="AI2458" s="12">
        <v>2270</v>
      </c>
      <c r="AJ2458" s="16">
        <v>10</v>
      </c>
      <c r="AK2458" s="17">
        <v>0.98507994835133217</v>
      </c>
      <c r="AL2458" t="str">
        <f>IF(AK2458&lt;='CAV Tier 1 Analysis'!$A$5,"Tier 1", "Tier 2")</f>
        <v>Tier 2</v>
      </c>
      <c r="AM2458" t="str">
        <f t="shared" si="77"/>
        <v>Pennsylvania - Tier 2</v>
      </c>
      <c r="AN2458" t="str">
        <f t="shared" si="78"/>
        <v>Friendsville, Borough Of - Tier 2</v>
      </c>
    </row>
    <row r="2459" spans="1:40" x14ac:dyDescent="0.3">
      <c r="A2459">
        <v>3</v>
      </c>
      <c r="B2459" t="s">
        <v>23</v>
      </c>
      <c r="C2459" t="s">
        <v>5525</v>
      </c>
      <c r="D2459" t="s">
        <v>8059</v>
      </c>
      <c r="E2459" t="s">
        <v>2721</v>
      </c>
      <c r="F2459" s="12">
        <v>87.668478647622038</v>
      </c>
      <c r="G2459" s="12">
        <v>75.625748308294646</v>
      </c>
      <c r="H2459" s="12">
        <v>29.072022408767779</v>
      </c>
      <c r="I2459">
        <v>2</v>
      </c>
      <c r="J2459" s="15">
        <v>0.18909618670849035</v>
      </c>
      <c r="K2459" s="15">
        <v>0.81090381329150962</v>
      </c>
      <c r="L2459" s="58">
        <v>0.42719000000000001</v>
      </c>
      <c r="M2459">
        <v>6</v>
      </c>
      <c r="N2459">
        <v>0</v>
      </c>
      <c r="O2459" s="12">
        <v>16</v>
      </c>
      <c r="P2459" s="12">
        <v>2</v>
      </c>
      <c r="Q2459" s="12">
        <v>0</v>
      </c>
      <c r="R2459" s="12">
        <v>1.6218076265830192</v>
      </c>
      <c r="S2459" s="12">
        <v>5.4974085774017674</v>
      </c>
      <c r="T2459" s="12">
        <v>67.162940881035325</v>
      </c>
      <c r="U2459" s="12">
        <v>0</v>
      </c>
      <c r="V2459" s="12">
        <v>8.462807427259321</v>
      </c>
      <c r="W2459" s="59">
        <v>9.5177665914730876E-6</v>
      </c>
      <c r="X2459" s="59">
        <v>9.6585695658472977E-5</v>
      </c>
      <c r="Y2459" s="59">
        <v>0</v>
      </c>
      <c r="Z2459" s="59">
        <v>5.1849757583639564E-4</v>
      </c>
      <c r="AA2459" s="59">
        <v>3.5316998541870548E-4</v>
      </c>
      <c r="AB2459" s="59">
        <v>0</v>
      </c>
      <c r="AC2459" s="59">
        <v>3.6245428893759656E-5</v>
      </c>
      <c r="AD2459" s="59">
        <v>1.5570619689018817E-5</v>
      </c>
      <c r="AE2459" s="59">
        <v>5.4993034516591542E-6</v>
      </c>
      <c r="AF2459" s="59">
        <v>0</v>
      </c>
      <c r="AG2459" s="59">
        <v>1.2925479786332638E-5</v>
      </c>
      <c r="AH2459" s="17">
        <v>9.5273805029619756E-5</v>
      </c>
      <c r="AI2459" s="12">
        <v>2271</v>
      </c>
      <c r="AJ2459" s="16">
        <v>10</v>
      </c>
      <c r="AK2459" s="17">
        <v>0.98517522215636177</v>
      </c>
      <c r="AL2459" t="str">
        <f>IF(AK2459&lt;='CAV Tier 1 Analysis'!$A$5,"Tier 1", "Tier 2")</f>
        <v>Tier 2</v>
      </c>
      <c r="AM2459" t="str">
        <f t="shared" si="77"/>
        <v>Pennsylvania - Tier 2</v>
      </c>
      <c r="AN2459" t="str">
        <f t="shared" si="78"/>
        <v>Deer Lake, Borough Of - Tier 2</v>
      </c>
    </row>
    <row r="2460" spans="1:40" x14ac:dyDescent="0.3">
      <c r="A2460">
        <v>3</v>
      </c>
      <c r="B2460" t="s">
        <v>23</v>
      </c>
      <c r="C2460" t="s">
        <v>4443</v>
      </c>
      <c r="D2460" t="s">
        <v>6858</v>
      </c>
      <c r="E2460" t="s">
        <v>2926</v>
      </c>
      <c r="F2460" s="12">
        <v>375.36597129851003</v>
      </c>
      <c r="G2460" s="12">
        <v>652.19075156687313</v>
      </c>
      <c r="H2460" s="12">
        <v>395.17486105202664</v>
      </c>
      <c r="I2460">
        <v>0</v>
      </c>
      <c r="J2460" s="15">
        <v>0</v>
      </c>
      <c r="K2460" s="15">
        <v>1</v>
      </c>
      <c r="L2460" s="58">
        <v>3.70899</v>
      </c>
      <c r="M2460">
        <v>0</v>
      </c>
      <c r="N2460">
        <v>0</v>
      </c>
      <c r="O2460" s="12">
        <v>12</v>
      </c>
      <c r="P2460" s="12">
        <v>2.3333333333333335</v>
      </c>
      <c r="Q2460" s="12">
        <v>0</v>
      </c>
      <c r="R2460" s="12">
        <v>0</v>
      </c>
      <c r="S2460" s="12">
        <v>0</v>
      </c>
      <c r="T2460" s="12">
        <v>838.49033973384951</v>
      </c>
      <c r="U2460" s="12">
        <v>463.12436843533948</v>
      </c>
      <c r="V2460" s="12">
        <v>0</v>
      </c>
      <c r="W2460" s="59">
        <v>8.2636066176894977E-5</v>
      </c>
      <c r="X2460" s="59">
        <v>0</v>
      </c>
      <c r="Y2460" s="59">
        <v>0</v>
      </c>
      <c r="Z2460" s="59">
        <v>3.8887318187729673E-4</v>
      </c>
      <c r="AA2460" s="59">
        <v>4.1203164965515643E-4</v>
      </c>
      <c r="AB2460" s="59">
        <v>0</v>
      </c>
      <c r="AC2460" s="59">
        <v>0</v>
      </c>
      <c r="AD2460" s="59">
        <v>0</v>
      </c>
      <c r="AE2460" s="59">
        <v>6.8655612142547602E-5</v>
      </c>
      <c r="AF2460" s="59">
        <v>9.4829895835338659E-5</v>
      </c>
      <c r="AG2460" s="59">
        <v>0</v>
      </c>
      <c r="AH2460" s="17">
        <v>9.518421869883949E-5</v>
      </c>
      <c r="AI2460" s="12">
        <v>2272</v>
      </c>
      <c r="AJ2460" s="16">
        <v>10</v>
      </c>
      <c r="AK2460" s="17">
        <v>0.98527040637506058</v>
      </c>
      <c r="AL2460" t="str">
        <f>IF(AK2460&lt;='CAV Tier 1 Analysis'!$A$5,"Tier 1", "Tier 2")</f>
        <v>Tier 2</v>
      </c>
      <c r="AM2460" t="str">
        <f t="shared" si="77"/>
        <v>Pennsylvania - Tier 2</v>
      </c>
      <c r="AN2460" t="str">
        <f t="shared" si="78"/>
        <v>Mc Clure, Borough Of - Tier 2</v>
      </c>
    </row>
    <row r="2461" spans="1:40" x14ac:dyDescent="0.3">
      <c r="A2461">
        <v>3</v>
      </c>
      <c r="B2461" t="s">
        <v>23</v>
      </c>
      <c r="C2461" t="s">
        <v>4805</v>
      </c>
      <c r="D2461" t="s">
        <v>7279</v>
      </c>
      <c r="E2461" t="s">
        <v>3148</v>
      </c>
      <c r="F2461" s="12">
        <v>318.96768745055289</v>
      </c>
      <c r="G2461" s="12">
        <v>603.32192508834862</v>
      </c>
      <c r="H2461" s="12">
        <v>236.47912619969492</v>
      </c>
      <c r="I2461">
        <v>0</v>
      </c>
      <c r="J2461" s="15">
        <v>4.705997883228405E-2</v>
      </c>
      <c r="K2461" s="15">
        <v>0.95294002116771603</v>
      </c>
      <c r="L2461" s="58">
        <v>0.91648999999999992</v>
      </c>
      <c r="M2461">
        <v>1</v>
      </c>
      <c r="N2461">
        <v>0</v>
      </c>
      <c r="O2461" s="12">
        <v>8</v>
      </c>
      <c r="P2461" s="12">
        <v>2</v>
      </c>
      <c r="Q2461" s="12">
        <v>1</v>
      </c>
      <c r="R2461" s="12">
        <v>0</v>
      </c>
      <c r="S2461" s="12">
        <v>11.12870267323467</v>
      </c>
      <c r="T2461" s="12">
        <v>605.29902287809932</v>
      </c>
      <c r="U2461" s="12">
        <v>286.33133542754643</v>
      </c>
      <c r="V2461" s="12">
        <v>0</v>
      </c>
      <c r="W2461" s="59">
        <v>2.0419340114279756E-5</v>
      </c>
      <c r="X2461" s="59">
        <v>1.6097615943078831E-5</v>
      </c>
      <c r="Y2461" s="59">
        <v>0</v>
      </c>
      <c r="Z2461" s="59">
        <v>2.5924878791819782E-4</v>
      </c>
      <c r="AA2461" s="59">
        <v>3.5316998541870548E-4</v>
      </c>
      <c r="AB2461" s="59">
        <v>2.576655501159495E-4</v>
      </c>
      <c r="AC2461" s="59">
        <v>0</v>
      </c>
      <c r="AD2461" s="59">
        <v>3.1520450866506554E-5</v>
      </c>
      <c r="AE2461" s="59">
        <v>4.9561900687100053E-5</v>
      </c>
      <c r="AF2461" s="59">
        <v>5.8629544380752354E-5</v>
      </c>
      <c r="AG2461" s="59">
        <v>0</v>
      </c>
      <c r="AH2461" s="17">
        <v>9.5119379585870042E-5</v>
      </c>
      <c r="AI2461" s="12">
        <v>2273</v>
      </c>
      <c r="AJ2461" s="16">
        <v>10</v>
      </c>
      <c r="AK2461" s="17">
        <v>0.98536552575464642</v>
      </c>
      <c r="AL2461" t="str">
        <f>IF(AK2461&lt;='CAV Tier 1 Analysis'!$A$5,"Tier 1", "Tier 2")</f>
        <v>Tier 2</v>
      </c>
      <c r="AM2461" t="str">
        <f t="shared" si="77"/>
        <v>Pennsylvania - Tier 2</v>
      </c>
      <c r="AN2461" t="str">
        <f t="shared" si="78"/>
        <v>Cranesville, Borough Of - Tier 2</v>
      </c>
    </row>
    <row r="2462" spans="1:40" x14ac:dyDescent="0.3">
      <c r="A2462">
        <v>3</v>
      </c>
      <c r="B2462" t="s">
        <v>23</v>
      </c>
      <c r="C2462" t="s">
        <v>4438</v>
      </c>
      <c r="D2462" t="s">
        <v>6853</v>
      </c>
      <c r="E2462" t="s">
        <v>2694</v>
      </c>
      <c r="F2462" s="12">
        <v>28.664263380341641</v>
      </c>
      <c r="G2462" s="12">
        <v>47.079213141541082</v>
      </c>
      <c r="H2462" s="12">
        <v>23.999545945501019</v>
      </c>
      <c r="I2462">
        <v>2</v>
      </c>
      <c r="J2462" s="15">
        <v>0</v>
      </c>
      <c r="K2462" s="15">
        <v>1</v>
      </c>
      <c r="L2462" s="58">
        <v>0.38133</v>
      </c>
      <c r="M2462">
        <v>0</v>
      </c>
      <c r="N2462">
        <v>0</v>
      </c>
      <c r="O2462" s="12">
        <v>14</v>
      </c>
      <c r="P2462" s="12">
        <v>3</v>
      </c>
      <c r="Q2462" s="12">
        <v>0</v>
      </c>
      <c r="R2462" s="12">
        <v>2</v>
      </c>
      <c r="S2462" s="12">
        <v>0</v>
      </c>
      <c r="T2462" s="12">
        <v>53.334653960851341</v>
      </c>
      <c r="U2462" s="12">
        <v>24.6703905805097</v>
      </c>
      <c r="V2462" s="12">
        <v>0</v>
      </c>
      <c r="W2462" s="59">
        <v>8.4960086479702993E-6</v>
      </c>
      <c r="X2462" s="59">
        <v>0</v>
      </c>
      <c r="Y2462" s="59">
        <v>0</v>
      </c>
      <c r="Z2462" s="59">
        <v>4.5368537885684618E-4</v>
      </c>
      <c r="AA2462" s="59">
        <v>5.2975497812805816E-4</v>
      </c>
      <c r="AB2462" s="59">
        <v>0</v>
      </c>
      <c r="AC2462" s="59">
        <v>4.4697568687754937E-5</v>
      </c>
      <c r="AD2462" s="59">
        <v>0</v>
      </c>
      <c r="AE2462" s="59">
        <v>4.3670429372573219E-6</v>
      </c>
      <c r="AF2462" s="59">
        <v>5.0515384817058918E-6</v>
      </c>
      <c r="AG2462" s="59">
        <v>0</v>
      </c>
      <c r="AH2462" s="17">
        <v>9.5095683249053889E-5</v>
      </c>
      <c r="AI2462" s="12">
        <v>2274</v>
      </c>
      <c r="AJ2462" s="16">
        <v>10</v>
      </c>
      <c r="AK2462" s="17">
        <v>0.98546062143789548</v>
      </c>
      <c r="AL2462" t="str">
        <f>IF(AK2462&lt;='CAV Tier 1 Analysis'!$A$5,"Tier 1", "Tier 2")</f>
        <v>Tier 2</v>
      </c>
      <c r="AM2462" t="str">
        <f t="shared" si="77"/>
        <v>Pennsylvania - Tier 2</v>
      </c>
      <c r="AN2462" t="str">
        <f t="shared" si="78"/>
        <v>Salisbury, Borough Of - Tier 2</v>
      </c>
    </row>
    <row r="2463" spans="1:40" x14ac:dyDescent="0.3">
      <c r="A2463">
        <v>3</v>
      </c>
      <c r="B2463" t="s">
        <v>23</v>
      </c>
      <c r="C2463" t="s">
        <v>3936</v>
      </c>
      <c r="D2463" t="s">
        <v>6316</v>
      </c>
      <c r="E2463" t="s">
        <v>3138</v>
      </c>
      <c r="F2463" s="12">
        <v>73.305459208389692</v>
      </c>
      <c r="G2463" s="12">
        <v>497.15543138443894</v>
      </c>
      <c r="H2463" s="12">
        <v>126.07852374116453</v>
      </c>
      <c r="I2463">
        <v>0</v>
      </c>
      <c r="J2463" s="15">
        <v>9.7649047326367533E-2</v>
      </c>
      <c r="K2463" s="15">
        <v>0.9023509526736323</v>
      </c>
      <c r="L2463" s="58">
        <v>0.39048000000000005</v>
      </c>
      <c r="M2463">
        <v>0</v>
      </c>
      <c r="N2463">
        <v>0</v>
      </c>
      <c r="O2463" s="12">
        <v>9.6666666666666661</v>
      </c>
      <c r="P2463" s="12">
        <v>1.6666666666666667</v>
      </c>
      <c r="Q2463" s="12">
        <v>0</v>
      </c>
      <c r="R2463" s="12">
        <v>0</v>
      </c>
      <c r="S2463" s="12">
        <v>12.311447731639529</v>
      </c>
      <c r="T2463" s="12">
        <v>281.83447518234919</v>
      </c>
      <c r="U2463" s="12">
        <v>208.5290159739595</v>
      </c>
      <c r="V2463" s="12">
        <v>215.32095620208975</v>
      </c>
      <c r="W2463" s="59">
        <v>8.6998700780411798E-6</v>
      </c>
      <c r="X2463" s="59">
        <v>0</v>
      </c>
      <c r="Y2463" s="59">
        <v>0</v>
      </c>
      <c r="Z2463" s="59">
        <v>3.1325895206782233E-4</v>
      </c>
      <c r="AA2463" s="59">
        <v>2.9430832118225458E-4</v>
      </c>
      <c r="AB2463" s="59">
        <v>0</v>
      </c>
      <c r="AC2463" s="59">
        <v>0</v>
      </c>
      <c r="AD2463" s="59">
        <v>3.487040625624991E-5</v>
      </c>
      <c r="AE2463" s="59">
        <v>2.3076614600783207E-5</v>
      </c>
      <c r="AF2463" s="59">
        <v>4.2698649026535013E-5</v>
      </c>
      <c r="AG2463" s="59">
        <v>3.2886565018592671E-4</v>
      </c>
      <c r="AH2463" s="17">
        <v>9.5070769399782963E-5</v>
      </c>
      <c r="AI2463" s="12">
        <v>2275</v>
      </c>
      <c r="AJ2463" s="16">
        <v>10</v>
      </c>
      <c r="AK2463" s="17">
        <v>0.98555569220729522</v>
      </c>
      <c r="AL2463" t="str">
        <f>IF(AK2463&lt;='CAV Tier 1 Analysis'!$A$5,"Tier 1", "Tier 2")</f>
        <v>Tier 2</v>
      </c>
      <c r="AM2463" t="str">
        <f t="shared" si="77"/>
        <v>Pennsylvania - Tier 2</v>
      </c>
      <c r="AN2463" t="str">
        <f t="shared" si="78"/>
        <v>Valencia, Borough Of - Tier 2</v>
      </c>
    </row>
    <row r="2464" spans="1:40" x14ac:dyDescent="0.3">
      <c r="A2464">
        <v>3</v>
      </c>
      <c r="B2464" t="s">
        <v>23</v>
      </c>
      <c r="C2464" t="s">
        <v>3837</v>
      </c>
      <c r="D2464" t="s">
        <v>6210</v>
      </c>
      <c r="E2464" t="s">
        <v>3036</v>
      </c>
      <c r="F2464" s="12">
        <v>60.822148018696048</v>
      </c>
      <c r="G2464" s="12">
        <v>15.845987182903455</v>
      </c>
      <c r="H2464" s="12">
        <v>9.1606291794702983</v>
      </c>
      <c r="I2464">
        <v>1</v>
      </c>
      <c r="J2464" s="15">
        <v>0.63904026642446266</v>
      </c>
      <c r="K2464" s="15">
        <v>0.36095973357553746</v>
      </c>
      <c r="L2464" s="58">
        <v>0.13211999999999999</v>
      </c>
      <c r="M2464">
        <v>1</v>
      </c>
      <c r="N2464">
        <v>0</v>
      </c>
      <c r="O2464" s="12">
        <v>12</v>
      </c>
      <c r="P2464" s="12">
        <v>2</v>
      </c>
      <c r="Q2464" s="12">
        <v>1</v>
      </c>
      <c r="R2464" s="12">
        <v>0.36095973357553746</v>
      </c>
      <c r="S2464" s="12">
        <v>5.8540109114644059</v>
      </c>
      <c r="T2464" s="12">
        <v>20.062110499311093</v>
      </c>
      <c r="U2464" s="12">
        <v>0</v>
      </c>
      <c r="V2464" s="12">
        <v>0</v>
      </c>
      <c r="W2464" s="59">
        <v>2.9436253705972145E-6</v>
      </c>
      <c r="X2464" s="59">
        <v>1.6097615943078831E-5</v>
      </c>
      <c r="Y2464" s="59">
        <v>0</v>
      </c>
      <c r="Z2464" s="59">
        <v>3.8887318187729673E-4</v>
      </c>
      <c r="AA2464" s="59">
        <v>3.5316998541870548E-4</v>
      </c>
      <c r="AB2464" s="59">
        <v>2.576655501159495E-4</v>
      </c>
      <c r="AC2464" s="59">
        <v>8.0670112425031536E-6</v>
      </c>
      <c r="AD2464" s="59">
        <v>1.6580644548137086E-5</v>
      </c>
      <c r="AE2464" s="59">
        <v>1.6426861609864655E-6</v>
      </c>
      <c r="AF2464" s="59">
        <v>0</v>
      </c>
      <c r="AG2464" s="59">
        <v>0</v>
      </c>
      <c r="AH2464" s="17">
        <v>9.5003663697932209E-5</v>
      </c>
      <c r="AI2464" s="12">
        <v>2276</v>
      </c>
      <c r="AJ2464" s="16">
        <v>10</v>
      </c>
      <c r="AK2464" s="17">
        <v>0.98565069587099319</v>
      </c>
      <c r="AL2464" t="str">
        <f>IF(AK2464&lt;='CAV Tier 1 Analysis'!$A$5,"Tier 1", "Tier 2")</f>
        <v>Tier 2</v>
      </c>
      <c r="AM2464" t="str">
        <f t="shared" si="77"/>
        <v>Pennsylvania - Tier 2</v>
      </c>
      <c r="AN2464" t="str">
        <f t="shared" si="78"/>
        <v>Glasgow,Borough Of - Tier 2</v>
      </c>
    </row>
    <row r="2465" spans="1:40" x14ac:dyDescent="0.3">
      <c r="A2465">
        <v>3</v>
      </c>
      <c r="B2465" t="s">
        <v>23</v>
      </c>
      <c r="C2465" t="s">
        <v>5526</v>
      </c>
      <c r="D2465" t="s">
        <v>8060</v>
      </c>
      <c r="E2465" t="s">
        <v>2704</v>
      </c>
      <c r="F2465" s="12">
        <v>75.885426891062735</v>
      </c>
      <c r="G2465" s="12">
        <v>592.57097554817403</v>
      </c>
      <c r="H2465" s="12">
        <v>365.7106323816252</v>
      </c>
      <c r="I2465">
        <v>0</v>
      </c>
      <c r="J2465" s="15">
        <v>0</v>
      </c>
      <c r="K2465" s="15">
        <v>1.0000000000000002</v>
      </c>
      <c r="L2465" s="58">
        <v>0.20043999999999998</v>
      </c>
      <c r="M2465">
        <v>0</v>
      </c>
      <c r="N2465">
        <v>0</v>
      </c>
      <c r="O2465" s="12">
        <v>15</v>
      </c>
      <c r="P2465" s="12">
        <v>2</v>
      </c>
      <c r="Q2465" s="12">
        <v>0</v>
      </c>
      <c r="R2465" s="12">
        <v>0</v>
      </c>
      <c r="S2465" s="12">
        <v>0</v>
      </c>
      <c r="T2465" s="12">
        <v>751.52463226851523</v>
      </c>
      <c r="U2465" s="12">
        <v>675.63920537745253</v>
      </c>
      <c r="V2465" s="12">
        <v>0</v>
      </c>
      <c r="W2465" s="59">
        <v>4.4657907151264434E-6</v>
      </c>
      <c r="X2465" s="59">
        <v>0</v>
      </c>
      <c r="Y2465" s="59">
        <v>0</v>
      </c>
      <c r="Z2465" s="59">
        <v>4.8609147734662091E-4</v>
      </c>
      <c r="AA2465" s="59">
        <v>3.5316998541870548E-4</v>
      </c>
      <c r="AB2465" s="59">
        <v>0</v>
      </c>
      <c r="AC2465" s="59">
        <v>0</v>
      </c>
      <c r="AD2465" s="59">
        <v>0</v>
      </c>
      <c r="AE2465" s="59">
        <v>6.153485761681575E-5</v>
      </c>
      <c r="AF2465" s="59">
        <v>1.3834468629814767E-4</v>
      </c>
      <c r="AG2465" s="59">
        <v>0</v>
      </c>
      <c r="AH2465" s="17">
        <v>9.4873345217765111E-5</v>
      </c>
      <c r="AI2465" s="12">
        <v>2277</v>
      </c>
      <c r="AJ2465" s="16">
        <v>10</v>
      </c>
      <c r="AK2465" s="17">
        <v>0.98574556921621093</v>
      </c>
      <c r="AL2465" t="str">
        <f>IF(AK2465&lt;='CAV Tier 1 Analysis'!$A$5,"Tier 1", "Tier 2")</f>
        <v>Tier 2</v>
      </c>
      <c r="AM2465" t="str">
        <f t="shared" si="77"/>
        <v>Pennsylvania - Tier 2</v>
      </c>
      <c r="AN2465" t="str">
        <f t="shared" si="78"/>
        <v>North Irwin, Borough Of - Tier 2</v>
      </c>
    </row>
    <row r="2466" spans="1:40" x14ac:dyDescent="0.3">
      <c r="A2466">
        <v>3</v>
      </c>
      <c r="B2466" t="s">
        <v>23</v>
      </c>
      <c r="C2466" t="s">
        <v>3592</v>
      </c>
      <c r="D2466" t="s">
        <v>7059</v>
      </c>
      <c r="E2466" t="s">
        <v>2951</v>
      </c>
      <c r="F2466" s="12">
        <v>3663.391720557931</v>
      </c>
      <c r="G2466" s="12">
        <v>1444.3226258208892</v>
      </c>
      <c r="H2466" s="12">
        <v>712.1082503375352</v>
      </c>
      <c r="I2466">
        <v>0</v>
      </c>
      <c r="J2466" s="15">
        <v>0</v>
      </c>
      <c r="K2466" s="15">
        <v>1</v>
      </c>
      <c r="L2466" s="58">
        <v>8.8030699999999982</v>
      </c>
      <c r="M2466">
        <v>1</v>
      </c>
      <c r="N2466">
        <v>0</v>
      </c>
      <c r="O2466" s="12">
        <v>14.125</v>
      </c>
      <c r="P2466" s="12">
        <v>1.375</v>
      </c>
      <c r="Q2466" s="12">
        <v>0</v>
      </c>
      <c r="R2466" s="12">
        <v>0</v>
      </c>
      <c r="S2466" s="12">
        <v>0</v>
      </c>
      <c r="T2466" s="12">
        <v>1545.4242974946139</v>
      </c>
      <c r="U2466" s="12">
        <v>0</v>
      </c>
      <c r="V2466" s="12">
        <v>0</v>
      </c>
      <c r="W2466" s="59">
        <v>1.9613185128022418E-4</v>
      </c>
      <c r="X2466" s="59">
        <v>1.6097615943078831E-5</v>
      </c>
      <c r="Y2466" s="59">
        <v>0</v>
      </c>
      <c r="Z2466" s="59">
        <v>4.5773614116806805E-4</v>
      </c>
      <c r="AA2466" s="59">
        <v>2.4280436497535999E-4</v>
      </c>
      <c r="AB2466" s="59">
        <v>0</v>
      </c>
      <c r="AC2466" s="59">
        <v>0</v>
      </c>
      <c r="AD2466" s="59">
        <v>0</v>
      </c>
      <c r="AE2466" s="59">
        <v>1.2653938410088044E-4</v>
      </c>
      <c r="AF2466" s="59">
        <v>0</v>
      </c>
      <c r="AG2466" s="59">
        <v>0</v>
      </c>
      <c r="AH2466" s="17">
        <v>9.4482668860691952E-5</v>
      </c>
      <c r="AI2466" s="12">
        <v>2278</v>
      </c>
      <c r="AJ2466" s="16">
        <v>10</v>
      </c>
      <c r="AK2466" s="17">
        <v>0.98584005188507162</v>
      </c>
      <c r="AL2466" t="str">
        <f>IF(AK2466&lt;='CAV Tier 1 Analysis'!$A$5,"Tier 1", "Tier 2")</f>
        <v>Tier 2</v>
      </c>
      <c r="AM2466" t="str">
        <f t="shared" si="77"/>
        <v>Pennsylvania - Tier 2</v>
      </c>
      <c r="AN2466" t="str">
        <f t="shared" si="78"/>
        <v>Williams, Township Of - Tier 2</v>
      </c>
    </row>
    <row r="2467" spans="1:40" x14ac:dyDescent="0.3">
      <c r="A2467">
        <v>3</v>
      </c>
      <c r="B2467" t="s">
        <v>23</v>
      </c>
      <c r="C2467" t="s">
        <v>5021</v>
      </c>
      <c r="D2467" t="s">
        <v>7520</v>
      </c>
      <c r="E2467" t="s">
        <v>2638</v>
      </c>
      <c r="F2467" s="12">
        <v>643.53586589435724</v>
      </c>
      <c r="G2467" s="12">
        <v>222.42430020530247</v>
      </c>
      <c r="H2467" s="12">
        <v>115.82629862015933</v>
      </c>
      <c r="I2467">
        <v>0</v>
      </c>
      <c r="J2467" s="15">
        <v>0</v>
      </c>
      <c r="K2467" s="15">
        <v>1</v>
      </c>
      <c r="L2467" s="58">
        <v>1.3276399999999999</v>
      </c>
      <c r="M2467">
        <v>0</v>
      </c>
      <c r="N2467">
        <v>0</v>
      </c>
      <c r="O2467" s="12">
        <v>15.5</v>
      </c>
      <c r="P2467" s="12">
        <v>2.75</v>
      </c>
      <c r="Q2467" s="12">
        <v>0</v>
      </c>
      <c r="R2467" s="12">
        <v>0</v>
      </c>
      <c r="S2467" s="12">
        <v>0</v>
      </c>
      <c r="T2467" s="12">
        <v>242.55875604137231</v>
      </c>
      <c r="U2467" s="12">
        <v>0</v>
      </c>
      <c r="V2467" s="12">
        <v>0</v>
      </c>
      <c r="W2467" s="59">
        <v>2.9579736504841705E-5</v>
      </c>
      <c r="X2467" s="59">
        <v>0</v>
      </c>
      <c r="Y2467" s="59">
        <v>0</v>
      </c>
      <c r="Z2467" s="59">
        <v>5.0229452659150827E-4</v>
      </c>
      <c r="AA2467" s="59">
        <v>4.8560872995071999E-4</v>
      </c>
      <c r="AB2467" s="59">
        <v>0</v>
      </c>
      <c r="AC2467" s="59">
        <v>0</v>
      </c>
      <c r="AD2467" s="59">
        <v>0</v>
      </c>
      <c r="AE2467" s="59">
        <v>1.9860717634315528E-5</v>
      </c>
      <c r="AF2467" s="59">
        <v>0</v>
      </c>
      <c r="AG2467" s="59">
        <v>0</v>
      </c>
      <c r="AH2467" s="17">
        <v>9.4303973698307768E-5</v>
      </c>
      <c r="AI2467" s="12">
        <v>2279</v>
      </c>
      <c r="AJ2467" s="16">
        <v>10</v>
      </c>
      <c r="AK2467" s="17">
        <v>0.98593435585876998</v>
      </c>
      <c r="AL2467" t="str">
        <f>IF(AK2467&lt;='CAV Tier 1 Analysis'!$A$5,"Tier 1", "Tier 2")</f>
        <v>Tier 2</v>
      </c>
      <c r="AM2467" t="str">
        <f t="shared" si="77"/>
        <v>Pennsylvania - Tier 2</v>
      </c>
      <c r="AN2467" t="str">
        <f t="shared" si="78"/>
        <v>Vandling, City Of - Tier 2</v>
      </c>
    </row>
    <row r="2468" spans="1:40" x14ac:dyDescent="0.3">
      <c r="A2468">
        <v>3</v>
      </c>
      <c r="B2468" t="s">
        <v>23</v>
      </c>
      <c r="C2468" t="s">
        <v>4840</v>
      </c>
      <c r="D2468" t="s">
        <v>7320</v>
      </c>
      <c r="E2468" t="s">
        <v>2984</v>
      </c>
      <c r="F2468" s="12">
        <v>123.82192282355764</v>
      </c>
      <c r="G2468" s="12">
        <v>616.55889700093189</v>
      </c>
      <c r="H2468" s="12">
        <v>408.76171296689012</v>
      </c>
      <c r="I2468">
        <v>2</v>
      </c>
      <c r="J2468" s="15">
        <v>4.6785622812259876E-2</v>
      </c>
      <c r="K2468" s="15">
        <v>0.95321437718774016</v>
      </c>
      <c r="L2468" s="58">
        <v>0.46851999999999999</v>
      </c>
      <c r="M2468">
        <v>1</v>
      </c>
      <c r="N2468">
        <v>0</v>
      </c>
      <c r="O2468" s="12">
        <v>11</v>
      </c>
      <c r="P2468" s="12">
        <v>2</v>
      </c>
      <c r="Q2468" s="12">
        <v>0</v>
      </c>
      <c r="R2468" s="12">
        <v>1.9064287543754803</v>
      </c>
      <c r="S2468" s="12">
        <v>19.124171322962159</v>
      </c>
      <c r="T2468" s="12">
        <v>797.69396354276353</v>
      </c>
      <c r="U2468" s="12">
        <v>673.87204071920587</v>
      </c>
      <c r="V2468" s="12">
        <v>0</v>
      </c>
      <c r="W2468" s="59">
        <v>1.0438596417137505E-5</v>
      </c>
      <c r="X2468" s="59">
        <v>1.6097615943078831E-5</v>
      </c>
      <c r="Y2468" s="59">
        <v>0</v>
      </c>
      <c r="Z2468" s="59">
        <v>3.56467083387522E-4</v>
      </c>
      <c r="AA2468" s="59">
        <v>3.5316998541870548E-4</v>
      </c>
      <c r="AB2468" s="59">
        <v>0</v>
      </c>
      <c r="AC2468" s="59">
        <v>4.2606365098504562E-5</v>
      </c>
      <c r="AD2468" s="59">
        <v>5.4166466680601121E-5</v>
      </c>
      <c r="AE2468" s="59">
        <v>6.5315203734878042E-5</v>
      </c>
      <c r="AF2468" s="59">
        <v>1.3798283956347553E-4</v>
      </c>
      <c r="AG2468" s="59">
        <v>0</v>
      </c>
      <c r="AH2468" s="17">
        <v>9.4204014203991181E-5</v>
      </c>
      <c r="AI2468" s="12">
        <v>2280</v>
      </c>
      <c r="AJ2468" s="16">
        <v>10</v>
      </c>
      <c r="AK2468" s="17">
        <v>0.986028559872974</v>
      </c>
      <c r="AL2468" t="str">
        <f>IF(AK2468&lt;='CAV Tier 1 Analysis'!$A$5,"Tier 1", "Tier 2")</f>
        <v>Tier 2</v>
      </c>
      <c r="AM2468" t="str">
        <f t="shared" si="77"/>
        <v>Pennsylvania - Tier 2</v>
      </c>
      <c r="AN2468" t="str">
        <f t="shared" si="78"/>
        <v>Lilly, Borough Of - Tier 2</v>
      </c>
    </row>
    <row r="2469" spans="1:40" x14ac:dyDescent="0.3">
      <c r="A2469">
        <v>3</v>
      </c>
      <c r="B2469" t="s">
        <v>23</v>
      </c>
      <c r="C2469" t="s">
        <v>4514</v>
      </c>
      <c r="D2469" t="s">
        <v>6938</v>
      </c>
      <c r="E2469" t="s">
        <v>2787</v>
      </c>
      <c r="F2469" s="12">
        <v>47.104693742696192</v>
      </c>
      <c r="G2469" s="12">
        <v>15.497997111728838</v>
      </c>
      <c r="H2469" s="12">
        <v>8.8236399219515427</v>
      </c>
      <c r="I2469">
        <v>4</v>
      </c>
      <c r="J2469" s="15">
        <v>0.16299630284520172</v>
      </c>
      <c r="K2469" s="15">
        <v>0.83700369715479817</v>
      </c>
      <c r="L2469" s="58">
        <v>0.12442</v>
      </c>
      <c r="M2469">
        <v>7</v>
      </c>
      <c r="N2469">
        <v>0</v>
      </c>
      <c r="O2469" s="12">
        <v>15</v>
      </c>
      <c r="P2469" s="12">
        <v>2</v>
      </c>
      <c r="Q2469" s="12">
        <v>0</v>
      </c>
      <c r="R2469" s="12">
        <v>3.3480147886191927</v>
      </c>
      <c r="S2469" s="12">
        <v>1.4382206849154258</v>
      </c>
      <c r="T2469" s="12">
        <v>18.786592542561223</v>
      </c>
      <c r="U2469" s="12">
        <v>0</v>
      </c>
      <c r="V2469" s="12">
        <v>0</v>
      </c>
      <c r="W2469" s="59">
        <v>2.7720698502096993E-6</v>
      </c>
      <c r="X2469" s="59">
        <v>1.126833116015518E-4</v>
      </c>
      <c r="Y2469" s="59">
        <v>0</v>
      </c>
      <c r="Z2469" s="59">
        <v>4.8609147734662091E-4</v>
      </c>
      <c r="AA2469" s="59">
        <v>3.5316998541870548E-4</v>
      </c>
      <c r="AB2469" s="59">
        <v>0</v>
      </c>
      <c r="AC2469" s="59">
        <v>7.4824060490962852E-5</v>
      </c>
      <c r="AD2469" s="59">
        <v>4.0735533839986648E-6</v>
      </c>
      <c r="AE2469" s="59">
        <v>1.5382467155096452E-6</v>
      </c>
      <c r="AF2469" s="59">
        <v>0</v>
      </c>
      <c r="AG2469" s="59">
        <v>0</v>
      </c>
      <c r="AH2469" s="17">
        <v>9.4104791346141751E-5</v>
      </c>
      <c r="AI2469" s="12">
        <v>2281</v>
      </c>
      <c r="AJ2469" s="16">
        <v>10</v>
      </c>
      <c r="AK2469" s="17">
        <v>0.98612266466432019</v>
      </c>
      <c r="AL2469" t="str">
        <f>IF(AK2469&lt;='CAV Tier 1 Analysis'!$A$5,"Tier 1", "Tier 2")</f>
        <v>Tier 2</v>
      </c>
      <c r="AM2469" t="str">
        <f t="shared" si="77"/>
        <v>Pennsylvania - Tier 2</v>
      </c>
      <c r="AN2469" t="str">
        <f t="shared" si="78"/>
        <v>Smithton, Borough Of - Tier 2</v>
      </c>
    </row>
    <row r="2470" spans="1:40" x14ac:dyDescent="0.3">
      <c r="A2470">
        <v>3</v>
      </c>
      <c r="B2470" t="s">
        <v>23</v>
      </c>
      <c r="C2470" t="s">
        <v>4786</v>
      </c>
      <c r="D2470" t="s">
        <v>7257</v>
      </c>
      <c r="E2470" t="s">
        <v>2994</v>
      </c>
      <c r="F2470" s="12">
        <v>3.1521605579365088</v>
      </c>
      <c r="G2470" s="12">
        <v>4.0068527445601516</v>
      </c>
      <c r="H2470" s="12">
        <v>1.8026273736916401</v>
      </c>
      <c r="I2470">
        <v>0</v>
      </c>
      <c r="J2470" s="15">
        <v>2.2176831047563468E-2</v>
      </c>
      <c r="K2470" s="15">
        <v>0.97782316895243659</v>
      </c>
      <c r="L2470" s="58">
        <v>6.8540000000000004E-2</v>
      </c>
      <c r="M2470">
        <v>0</v>
      </c>
      <c r="N2470">
        <v>0</v>
      </c>
      <c r="O2470" s="12">
        <v>13</v>
      </c>
      <c r="P2470" s="12">
        <v>2</v>
      </c>
      <c r="Q2470" s="12">
        <v>1</v>
      </c>
      <c r="R2470" s="12">
        <v>0</v>
      </c>
      <c r="S2470" s="12">
        <v>3.9976562708072559E-2</v>
      </c>
      <c r="T2470" s="12">
        <v>4.1688610275121851</v>
      </c>
      <c r="U2470" s="12">
        <v>1.0167004695756763</v>
      </c>
      <c r="V2470" s="12">
        <v>0</v>
      </c>
      <c r="W2470" s="59">
        <v>1.5270669308260152E-6</v>
      </c>
      <c r="X2470" s="59">
        <v>0</v>
      </c>
      <c r="Y2470" s="59">
        <v>0</v>
      </c>
      <c r="Z2470" s="59">
        <v>4.2127928036707145E-4</v>
      </c>
      <c r="AA2470" s="59">
        <v>3.5316998541870548E-4</v>
      </c>
      <c r="AB2470" s="59">
        <v>2.576655501159495E-4</v>
      </c>
      <c r="AC2470" s="59">
        <v>0</v>
      </c>
      <c r="AD2470" s="59">
        <v>1.1322786830150476E-7</v>
      </c>
      <c r="AE2470" s="59">
        <v>3.4134645590777895E-7</v>
      </c>
      <c r="AF2470" s="59">
        <v>2.0818079590873948E-7</v>
      </c>
      <c r="AG2470" s="59">
        <v>0</v>
      </c>
      <c r="AH2470" s="17">
        <v>9.4027694359333688E-5</v>
      </c>
      <c r="AI2470" s="12">
        <v>2282</v>
      </c>
      <c r="AJ2470" s="16">
        <v>10</v>
      </c>
      <c r="AK2470" s="17">
        <v>0.98621669235867948</v>
      </c>
      <c r="AL2470" t="str">
        <f>IF(AK2470&lt;='CAV Tier 1 Analysis'!$A$5,"Tier 1", "Tier 2")</f>
        <v>Tier 2</v>
      </c>
      <c r="AM2470" t="str">
        <f t="shared" si="77"/>
        <v>Pennsylvania - Tier 2</v>
      </c>
      <c r="AN2470" t="str">
        <f t="shared" si="78"/>
        <v>Pleasantville, Borough Of - Tier 2</v>
      </c>
    </row>
    <row r="2471" spans="1:40" x14ac:dyDescent="0.3">
      <c r="A2471">
        <v>3</v>
      </c>
      <c r="B2471" t="s">
        <v>23</v>
      </c>
      <c r="C2471" t="s">
        <v>5349</v>
      </c>
      <c r="D2471" t="s">
        <v>7873</v>
      </c>
      <c r="E2471" t="s">
        <v>2995</v>
      </c>
      <c r="F2471" s="12">
        <v>88.414261102140742</v>
      </c>
      <c r="G2471" s="12">
        <v>122.65229474845694</v>
      </c>
      <c r="H2471" s="12">
        <v>55.934411457076187</v>
      </c>
      <c r="I2471">
        <v>0</v>
      </c>
      <c r="J2471" s="15">
        <v>0</v>
      </c>
      <c r="K2471" s="15">
        <v>1</v>
      </c>
      <c r="L2471" s="58">
        <v>0.67496</v>
      </c>
      <c r="M2471">
        <v>7</v>
      </c>
      <c r="N2471">
        <v>0</v>
      </c>
      <c r="O2471" s="12">
        <v>11</v>
      </c>
      <c r="P2471" s="12">
        <v>3</v>
      </c>
      <c r="Q2471" s="12">
        <v>0</v>
      </c>
      <c r="R2471" s="12">
        <v>0</v>
      </c>
      <c r="S2471" s="12">
        <v>0</v>
      </c>
      <c r="T2471" s="12">
        <v>129.24650414353528</v>
      </c>
      <c r="U2471" s="12">
        <v>40.832243041394534</v>
      </c>
      <c r="V2471" s="12">
        <v>0</v>
      </c>
      <c r="W2471" s="59">
        <v>1.5038066758539935E-5</v>
      </c>
      <c r="X2471" s="59">
        <v>1.126833116015518E-4</v>
      </c>
      <c r="Y2471" s="59">
        <v>0</v>
      </c>
      <c r="Z2471" s="59">
        <v>3.56467083387522E-4</v>
      </c>
      <c r="AA2471" s="59">
        <v>5.2975497812805816E-4</v>
      </c>
      <c r="AB2471" s="59">
        <v>0</v>
      </c>
      <c r="AC2471" s="59">
        <v>0</v>
      </c>
      <c r="AD2471" s="59">
        <v>0</v>
      </c>
      <c r="AE2471" s="59">
        <v>1.0582707323825963E-5</v>
      </c>
      <c r="AF2471" s="59">
        <v>8.3608585905781218E-6</v>
      </c>
      <c r="AG2471" s="59">
        <v>0</v>
      </c>
      <c r="AH2471" s="17">
        <v>9.3898818708188728E-5</v>
      </c>
      <c r="AI2471" s="12">
        <v>2283</v>
      </c>
      <c r="AJ2471" s="16">
        <v>10</v>
      </c>
      <c r="AK2471" s="17">
        <v>0.98631059117738762</v>
      </c>
      <c r="AL2471" t="str">
        <f>IF(AK2471&lt;='CAV Tier 1 Analysis'!$A$5,"Tier 1", "Tier 2")</f>
        <v>Tier 2</v>
      </c>
      <c r="AM2471" t="str">
        <f t="shared" si="77"/>
        <v>Pennsylvania - Tier 2</v>
      </c>
      <c r="AN2471" t="str">
        <f t="shared" si="78"/>
        <v>Fairfield, Borough Of - Tier 2</v>
      </c>
    </row>
    <row r="2472" spans="1:40" x14ac:dyDescent="0.3">
      <c r="A2472">
        <v>3</v>
      </c>
      <c r="B2472" t="s">
        <v>23</v>
      </c>
      <c r="C2472" t="s">
        <v>3804</v>
      </c>
      <c r="D2472" t="s">
        <v>6177</v>
      </c>
      <c r="E2472" t="s">
        <v>3015</v>
      </c>
      <c r="F2472" s="12">
        <v>861.50072507015784</v>
      </c>
      <c r="G2472" s="12">
        <v>641.70793890251173</v>
      </c>
      <c r="H2472" s="12">
        <v>242.98991649556368</v>
      </c>
      <c r="I2472">
        <v>5</v>
      </c>
      <c r="J2472" s="15">
        <v>0.24189610741896106</v>
      </c>
      <c r="K2472" s="15">
        <v>0.75810389258103894</v>
      </c>
      <c r="L2472" s="58">
        <v>0.44238</v>
      </c>
      <c r="M2472">
        <v>1</v>
      </c>
      <c r="N2472">
        <v>0</v>
      </c>
      <c r="O2472" s="12">
        <v>13</v>
      </c>
      <c r="P2472" s="12">
        <v>1</v>
      </c>
      <c r="Q2472" s="12">
        <v>0</v>
      </c>
      <c r="R2472" s="12">
        <v>3.7905194629051948</v>
      </c>
      <c r="S2472" s="12">
        <v>58.77831494233525</v>
      </c>
      <c r="T2472" s="12">
        <v>569.90556589325763</v>
      </c>
      <c r="U2472" s="12">
        <v>0</v>
      </c>
      <c r="V2472" s="12">
        <v>71.802373009254097</v>
      </c>
      <c r="W2472" s="59">
        <v>9.8561988453284579E-6</v>
      </c>
      <c r="X2472" s="59">
        <v>1.6097615943078831E-5</v>
      </c>
      <c r="Y2472" s="59">
        <v>0</v>
      </c>
      <c r="Z2472" s="59">
        <v>4.2127928036707145E-4</v>
      </c>
      <c r="AA2472" s="59">
        <v>1.7658499270935274E-4</v>
      </c>
      <c r="AB2472" s="59">
        <v>0</v>
      </c>
      <c r="AC2472" s="59">
        <v>8.4713502027738445E-5</v>
      </c>
      <c r="AD2472" s="59">
        <v>1.664811292525452E-4</v>
      </c>
      <c r="AE2472" s="59">
        <v>4.6663883453047551E-5</v>
      </c>
      <c r="AF2472" s="59">
        <v>0</v>
      </c>
      <c r="AG2472" s="59">
        <v>1.0966574968401338E-4</v>
      </c>
      <c r="AH2472" s="17">
        <v>9.3758395662016001E-5</v>
      </c>
      <c r="AI2472" s="12">
        <v>2284</v>
      </c>
      <c r="AJ2472" s="16">
        <v>10</v>
      </c>
      <c r="AK2472" s="17">
        <v>0.98640434957304968</v>
      </c>
      <c r="AL2472" t="str">
        <f>IF(AK2472&lt;='CAV Tier 1 Analysis'!$A$5,"Tier 1", "Tier 2")</f>
        <v>Tier 2</v>
      </c>
      <c r="AM2472" t="str">
        <f t="shared" si="77"/>
        <v>Pennsylvania - Tier 2</v>
      </c>
      <c r="AN2472" t="str">
        <f t="shared" si="78"/>
        <v>Thornburg, Borough Of - Tier 2</v>
      </c>
    </row>
    <row r="2473" spans="1:40" x14ac:dyDescent="0.3">
      <c r="A2473">
        <v>3</v>
      </c>
      <c r="B2473" t="s">
        <v>23</v>
      </c>
      <c r="C2473" t="s">
        <v>5446</v>
      </c>
      <c r="D2473" t="s">
        <v>7975</v>
      </c>
      <c r="E2473" t="s">
        <v>2991</v>
      </c>
      <c r="F2473" s="12">
        <v>220.28424569148058</v>
      </c>
      <c r="G2473" s="12">
        <v>73.87096731969109</v>
      </c>
      <c r="H2473" s="12">
        <v>41.280834678650905</v>
      </c>
      <c r="I2473">
        <v>0</v>
      </c>
      <c r="J2473" s="15">
        <v>0</v>
      </c>
      <c r="K2473" s="15">
        <v>1</v>
      </c>
      <c r="L2473" s="58">
        <v>1.1716599999999999</v>
      </c>
      <c r="M2473">
        <v>0</v>
      </c>
      <c r="N2473">
        <v>0</v>
      </c>
      <c r="O2473" s="12">
        <v>9</v>
      </c>
      <c r="P2473" s="12">
        <v>4</v>
      </c>
      <c r="Q2473" s="12">
        <v>0</v>
      </c>
      <c r="R2473" s="12">
        <v>0</v>
      </c>
      <c r="S2473" s="12">
        <v>0</v>
      </c>
      <c r="T2473" s="12">
        <v>86.90702037610717</v>
      </c>
      <c r="U2473" s="12">
        <v>0</v>
      </c>
      <c r="V2473" s="12">
        <v>0</v>
      </c>
      <c r="W2473" s="59">
        <v>2.6104511820420318E-5</v>
      </c>
      <c r="X2473" s="59">
        <v>0</v>
      </c>
      <c r="Y2473" s="59">
        <v>0</v>
      </c>
      <c r="Z2473" s="59">
        <v>2.9165488640797254E-4</v>
      </c>
      <c r="AA2473" s="59">
        <v>7.0633997083741095E-4</v>
      </c>
      <c r="AB2473" s="59">
        <v>0</v>
      </c>
      <c r="AC2473" s="59">
        <v>0</v>
      </c>
      <c r="AD2473" s="59">
        <v>0</v>
      </c>
      <c r="AE2473" s="59">
        <v>7.115949225247376E-6</v>
      </c>
      <c r="AF2473" s="59">
        <v>0</v>
      </c>
      <c r="AG2473" s="59">
        <v>0</v>
      </c>
      <c r="AH2473" s="17">
        <v>9.3746847117368297E-5</v>
      </c>
      <c r="AI2473" s="12">
        <v>2285</v>
      </c>
      <c r="AJ2473" s="16">
        <v>10</v>
      </c>
      <c r="AK2473" s="17">
        <v>0.98649809642016706</v>
      </c>
      <c r="AL2473" t="str">
        <f>IF(AK2473&lt;='CAV Tier 1 Analysis'!$A$5,"Tier 1", "Tier 2")</f>
        <v>Tier 2</v>
      </c>
      <c r="AM2473" t="str">
        <f t="shared" si="77"/>
        <v>Pennsylvania - Tier 2</v>
      </c>
      <c r="AN2473" t="str">
        <f t="shared" si="78"/>
        <v>Jackson Center, Borough Of - Tier 2</v>
      </c>
    </row>
    <row r="2474" spans="1:40" x14ac:dyDescent="0.3">
      <c r="A2474">
        <v>3</v>
      </c>
      <c r="B2474" t="s">
        <v>23</v>
      </c>
      <c r="C2474" t="s">
        <v>5518</v>
      </c>
      <c r="D2474" t="s">
        <v>8052</v>
      </c>
      <c r="E2474" t="s">
        <v>2802</v>
      </c>
      <c r="F2474" s="12">
        <v>333.16016771506952</v>
      </c>
      <c r="G2474" s="12">
        <v>1318.2014991438029</v>
      </c>
      <c r="H2474" s="12">
        <v>654.92751087770353</v>
      </c>
      <c r="I2474">
        <v>0</v>
      </c>
      <c r="J2474" s="15">
        <v>0</v>
      </c>
      <c r="K2474" s="15">
        <v>0.99999999999999989</v>
      </c>
      <c r="L2474" s="58">
        <v>0.88056000000000001</v>
      </c>
      <c r="M2474">
        <v>0</v>
      </c>
      <c r="N2474">
        <v>0</v>
      </c>
      <c r="O2474" s="12">
        <v>15</v>
      </c>
      <c r="P2474" s="12">
        <v>1</v>
      </c>
      <c r="Q2474" s="12">
        <v>0</v>
      </c>
      <c r="R2474" s="12">
        <v>0</v>
      </c>
      <c r="S2474" s="12">
        <v>0</v>
      </c>
      <c r="T2474" s="12">
        <v>1449.8151646775243</v>
      </c>
      <c r="U2474" s="12">
        <v>1116.6549969624548</v>
      </c>
      <c r="V2474" s="12">
        <v>0</v>
      </c>
      <c r="W2474" s="59">
        <v>1.9618821952263726E-5</v>
      </c>
      <c r="X2474" s="59">
        <v>0</v>
      </c>
      <c r="Y2474" s="59">
        <v>0</v>
      </c>
      <c r="Z2474" s="59">
        <v>4.8609147734662091E-4</v>
      </c>
      <c r="AA2474" s="59">
        <v>1.7658499270935274E-4</v>
      </c>
      <c r="AB2474" s="59">
        <v>0</v>
      </c>
      <c r="AC2474" s="59">
        <v>0</v>
      </c>
      <c r="AD2474" s="59">
        <v>0</v>
      </c>
      <c r="AE2474" s="59">
        <v>1.1871090566896556E-4</v>
      </c>
      <c r="AF2474" s="59">
        <v>2.2864760367439932E-4</v>
      </c>
      <c r="AG2474" s="59">
        <v>0</v>
      </c>
      <c r="AH2474" s="17">
        <v>9.3604891031963836E-5</v>
      </c>
      <c r="AI2474" s="12">
        <v>2286</v>
      </c>
      <c r="AJ2474" s="16">
        <v>10</v>
      </c>
      <c r="AK2474" s="17">
        <v>0.986591701311199</v>
      </c>
      <c r="AL2474" t="str">
        <f>IF(AK2474&lt;='CAV Tier 1 Analysis'!$A$5,"Tier 1", "Tier 2")</f>
        <v>Tier 2</v>
      </c>
      <c r="AM2474" t="str">
        <f t="shared" si="77"/>
        <v>Pennsylvania - Tier 2</v>
      </c>
      <c r="AN2474" t="str">
        <f t="shared" si="78"/>
        <v>Hughestown, Borough Of - Tier 2</v>
      </c>
    </row>
    <row r="2475" spans="1:40" x14ac:dyDescent="0.3">
      <c r="A2475">
        <v>3</v>
      </c>
      <c r="B2475" t="s">
        <v>23</v>
      </c>
      <c r="C2475" t="s">
        <v>4156</v>
      </c>
      <c r="D2475" t="s">
        <v>6554</v>
      </c>
      <c r="E2475" t="s">
        <v>2887</v>
      </c>
      <c r="F2475" s="12">
        <v>5.6789318164594613</v>
      </c>
      <c r="G2475" s="12">
        <v>6.9536368534582165</v>
      </c>
      <c r="H2475" s="12">
        <v>3.4389886569055306</v>
      </c>
      <c r="I2475">
        <v>2</v>
      </c>
      <c r="J2475" s="15">
        <v>0.1966950302133432</v>
      </c>
      <c r="K2475" s="15">
        <v>0.80330496978665689</v>
      </c>
      <c r="L2475" s="58">
        <v>8.1090000000000009E-2</v>
      </c>
      <c r="M2475">
        <v>2</v>
      </c>
      <c r="N2475">
        <v>0</v>
      </c>
      <c r="O2475" s="12">
        <v>11.333333333333334</v>
      </c>
      <c r="P2475" s="12">
        <v>3.3333333333333335</v>
      </c>
      <c r="Q2475" s="12">
        <v>0</v>
      </c>
      <c r="R2475" s="12">
        <v>1.6066099395733138</v>
      </c>
      <c r="S2475" s="12">
        <v>0.67643197777337782</v>
      </c>
      <c r="T2475" s="12">
        <v>7.4000531271863448</v>
      </c>
      <c r="U2475" s="12">
        <v>1.7211213107268835</v>
      </c>
      <c r="V2475" s="12">
        <v>0</v>
      </c>
      <c r="W2475" s="59">
        <v>1.8066801491199529E-6</v>
      </c>
      <c r="X2475" s="59">
        <v>3.2195231886157661E-5</v>
      </c>
      <c r="Y2475" s="59">
        <v>0</v>
      </c>
      <c r="Z2475" s="59">
        <v>3.6726911621744694E-4</v>
      </c>
      <c r="AA2475" s="59">
        <v>5.8861664236450916E-4</v>
      </c>
      <c r="AB2475" s="59">
        <v>0</v>
      </c>
      <c r="AC2475" s="59">
        <v>3.5905779064254002E-5</v>
      </c>
      <c r="AD2475" s="59">
        <v>1.9158963579123383E-6</v>
      </c>
      <c r="AE2475" s="59">
        <v>6.0591655414374499E-7</v>
      </c>
      <c r="AF2475" s="59">
        <v>3.5241884413819069E-7</v>
      </c>
      <c r="AG2475" s="59">
        <v>0</v>
      </c>
      <c r="AH2475" s="17">
        <v>9.3515243767061971E-5</v>
      </c>
      <c r="AI2475" s="12">
        <v>2287</v>
      </c>
      <c r="AJ2475" s="16">
        <v>10</v>
      </c>
      <c r="AK2475" s="17">
        <v>0.9866852165549661</v>
      </c>
      <c r="AL2475" t="str">
        <f>IF(AK2475&lt;='CAV Tier 1 Analysis'!$A$5,"Tier 1", "Tier 2")</f>
        <v>Tier 2</v>
      </c>
      <c r="AM2475" t="str">
        <f t="shared" si="77"/>
        <v>Pennsylvania - Tier 2</v>
      </c>
      <c r="AN2475" t="str">
        <f t="shared" si="78"/>
        <v>Clarksville, Borough Of - Tier 2</v>
      </c>
    </row>
    <row r="2476" spans="1:40" x14ac:dyDescent="0.3">
      <c r="A2476">
        <v>3</v>
      </c>
      <c r="B2476" t="s">
        <v>23</v>
      </c>
      <c r="C2476" t="s">
        <v>5502</v>
      </c>
      <c r="D2476" t="s">
        <v>8034</v>
      </c>
      <c r="E2476" t="s">
        <v>2662</v>
      </c>
      <c r="F2476" s="12">
        <v>20.185210466439138</v>
      </c>
      <c r="G2476" s="12">
        <v>10.291143203213364</v>
      </c>
      <c r="H2476" s="12">
        <v>9.6393049580962025</v>
      </c>
      <c r="I2476">
        <v>0</v>
      </c>
      <c r="J2476" s="15">
        <v>0</v>
      </c>
      <c r="K2476" s="15">
        <v>1</v>
      </c>
      <c r="L2476" s="58">
        <v>0.44357000000000002</v>
      </c>
      <c r="M2476">
        <v>0</v>
      </c>
      <c r="N2476">
        <v>0</v>
      </c>
      <c r="O2476" s="12">
        <v>15</v>
      </c>
      <c r="P2476" s="12">
        <v>3</v>
      </c>
      <c r="Q2476" s="12">
        <v>0</v>
      </c>
      <c r="R2476" s="12">
        <v>0</v>
      </c>
      <c r="S2476" s="12">
        <v>0</v>
      </c>
      <c r="T2476" s="12">
        <v>13.51082908061025</v>
      </c>
      <c r="U2476" s="12">
        <v>0</v>
      </c>
      <c r="V2476" s="12">
        <v>0</v>
      </c>
      <c r="W2476" s="59">
        <v>9.8827119712065301E-6</v>
      </c>
      <c r="X2476" s="59">
        <v>0</v>
      </c>
      <c r="Y2476" s="59">
        <v>0</v>
      </c>
      <c r="Z2476" s="59">
        <v>4.8609147734662091E-4</v>
      </c>
      <c r="AA2476" s="59">
        <v>5.2975497812805816E-4</v>
      </c>
      <c r="AB2476" s="59">
        <v>0</v>
      </c>
      <c r="AC2476" s="59">
        <v>0</v>
      </c>
      <c r="AD2476" s="59">
        <v>0</v>
      </c>
      <c r="AE2476" s="59">
        <v>1.1062670577422083E-6</v>
      </c>
      <c r="AF2476" s="59">
        <v>0</v>
      </c>
      <c r="AG2476" s="59">
        <v>0</v>
      </c>
      <c r="AH2476" s="17">
        <v>9.3348675863966181E-5</v>
      </c>
      <c r="AI2476" s="12">
        <v>2288</v>
      </c>
      <c r="AJ2476" s="16">
        <v>10</v>
      </c>
      <c r="AK2476" s="17">
        <v>0.98677856523083007</v>
      </c>
      <c r="AL2476" t="str">
        <f>IF(AK2476&lt;='CAV Tier 1 Analysis'!$A$5,"Tier 1", "Tier 2")</f>
        <v>Tier 2</v>
      </c>
      <c r="AM2476" t="str">
        <f t="shared" si="77"/>
        <v>Pennsylvania - Tier 2</v>
      </c>
      <c r="AN2476" t="str">
        <f t="shared" si="78"/>
        <v>Thompson, Borough Of - Tier 2</v>
      </c>
    </row>
    <row r="2477" spans="1:40" x14ac:dyDescent="0.3">
      <c r="A2477">
        <v>3</v>
      </c>
      <c r="B2477" t="s">
        <v>23</v>
      </c>
      <c r="C2477" t="s">
        <v>5029</v>
      </c>
      <c r="D2477" t="s">
        <v>7529</v>
      </c>
      <c r="E2477" t="s">
        <v>2803</v>
      </c>
      <c r="F2477" s="12">
        <v>2678.3158553950043</v>
      </c>
      <c r="G2477" s="12">
        <v>502.64329800538678</v>
      </c>
      <c r="H2477" s="12">
        <v>239.00214583320229</v>
      </c>
      <c r="I2477">
        <v>0</v>
      </c>
      <c r="J2477" s="15">
        <v>0</v>
      </c>
      <c r="K2477" s="15">
        <v>1.0000000000000002</v>
      </c>
      <c r="L2477" s="58">
        <v>5.4619900000000001</v>
      </c>
      <c r="M2477">
        <v>0</v>
      </c>
      <c r="N2477">
        <v>0</v>
      </c>
      <c r="O2477" s="12">
        <v>15.5</v>
      </c>
      <c r="P2477" s="12">
        <v>2</v>
      </c>
      <c r="Q2477" s="12">
        <v>0</v>
      </c>
      <c r="R2477" s="12">
        <v>0</v>
      </c>
      <c r="S2477" s="12">
        <v>0</v>
      </c>
      <c r="T2477" s="12">
        <v>548.65630205347293</v>
      </c>
      <c r="U2477" s="12">
        <v>0</v>
      </c>
      <c r="V2477" s="12">
        <v>0</v>
      </c>
      <c r="W2477" s="59">
        <v>1.216927969871956E-4</v>
      </c>
      <c r="X2477" s="59">
        <v>0</v>
      </c>
      <c r="Y2477" s="59">
        <v>0</v>
      </c>
      <c r="Z2477" s="59">
        <v>5.0229452659150827E-4</v>
      </c>
      <c r="AA2477" s="59">
        <v>3.5316998541870548E-4</v>
      </c>
      <c r="AB2477" s="59">
        <v>0</v>
      </c>
      <c r="AC2477" s="59">
        <v>0</v>
      </c>
      <c r="AD2477" s="59">
        <v>0</v>
      </c>
      <c r="AE2477" s="59">
        <v>4.4923993143802016E-5</v>
      </c>
      <c r="AF2477" s="59">
        <v>0</v>
      </c>
      <c r="AG2477" s="59">
        <v>0</v>
      </c>
      <c r="AH2477" s="17">
        <v>9.2916482012837416E-5</v>
      </c>
      <c r="AI2477" s="12">
        <v>2289</v>
      </c>
      <c r="AJ2477" s="16">
        <v>10</v>
      </c>
      <c r="AK2477" s="17">
        <v>0.98687148171284289</v>
      </c>
      <c r="AL2477" t="str">
        <f>IF(AK2477&lt;='CAV Tier 1 Analysis'!$A$5,"Tier 1", "Tier 2")</f>
        <v>Tier 2</v>
      </c>
      <c r="AM2477" t="str">
        <f t="shared" si="77"/>
        <v>Pennsylvania - Tier 2</v>
      </c>
      <c r="AN2477" t="str">
        <f t="shared" si="78"/>
        <v>West Ablington, Township Of - Tier 2</v>
      </c>
    </row>
    <row r="2478" spans="1:40" x14ac:dyDescent="0.3">
      <c r="A2478">
        <v>3</v>
      </c>
      <c r="B2478" t="s">
        <v>23</v>
      </c>
      <c r="C2478" t="s">
        <v>5376</v>
      </c>
      <c r="D2478" t="s">
        <v>7901</v>
      </c>
      <c r="E2478" t="s">
        <v>2859</v>
      </c>
      <c r="F2478" s="12">
        <v>20.083405239849355</v>
      </c>
      <c r="G2478" s="12">
        <v>13.766512040454291</v>
      </c>
      <c r="H2478" s="12">
        <v>6.7608343698387108</v>
      </c>
      <c r="I2478">
        <v>8</v>
      </c>
      <c r="J2478" s="15">
        <v>1.0971989157093069E-2</v>
      </c>
      <c r="K2478" s="15">
        <v>0.98902801084290703</v>
      </c>
      <c r="L2478" s="58">
        <v>7.7469999999999997E-2</v>
      </c>
      <c r="M2478">
        <v>4</v>
      </c>
      <c r="N2478">
        <v>0</v>
      </c>
      <c r="O2478" s="12">
        <v>13</v>
      </c>
      <c r="P2478" s="12">
        <v>2</v>
      </c>
      <c r="Q2478" s="12">
        <v>0</v>
      </c>
      <c r="R2478" s="12">
        <v>7.9122240867432563</v>
      </c>
      <c r="S2478" s="12">
        <v>7.4179801398772491E-2</v>
      </c>
      <c r="T2478" s="12">
        <v>15.314553555043528</v>
      </c>
      <c r="U2478" s="12">
        <v>0</v>
      </c>
      <c r="V2478" s="12">
        <v>0</v>
      </c>
      <c r="W2478" s="59">
        <v>1.7260267746001076E-6</v>
      </c>
      <c r="X2478" s="59">
        <v>6.4390463772315322E-5</v>
      </c>
      <c r="Y2478" s="59">
        <v>0</v>
      </c>
      <c r="Z2478" s="59">
        <v>4.2127928036707145E-4</v>
      </c>
      <c r="AA2478" s="59">
        <v>3.5316998541870548E-4</v>
      </c>
      <c r="AB2478" s="59">
        <v>0</v>
      </c>
      <c r="AC2478" s="59">
        <v>1.7682858979505789E-4</v>
      </c>
      <c r="AD2478" s="59">
        <v>2.1010362608578944E-7</v>
      </c>
      <c r="AE2478" s="59">
        <v>1.2539560674546148E-6</v>
      </c>
      <c r="AF2478" s="59">
        <v>0</v>
      </c>
      <c r="AG2478" s="59">
        <v>0</v>
      </c>
      <c r="AH2478" s="17">
        <v>9.2623491438299151E-5</v>
      </c>
      <c r="AI2478" s="12">
        <v>2290</v>
      </c>
      <c r="AJ2478" s="16">
        <v>10</v>
      </c>
      <c r="AK2478" s="17">
        <v>0.98696410520428124</v>
      </c>
      <c r="AL2478" t="str">
        <f>IF(AK2478&lt;='CAV Tier 1 Analysis'!$A$5,"Tier 1", "Tier 2")</f>
        <v>Tier 2</v>
      </c>
      <c r="AM2478" t="str">
        <f t="shared" si="77"/>
        <v>Pennsylvania - Tier 2</v>
      </c>
      <c r="AN2478" t="str">
        <f t="shared" si="78"/>
        <v>Newry, Borough Of - Tier 2</v>
      </c>
    </row>
    <row r="2479" spans="1:40" x14ac:dyDescent="0.3">
      <c r="A2479">
        <v>3</v>
      </c>
      <c r="B2479" t="s">
        <v>23</v>
      </c>
      <c r="C2479" t="s">
        <v>5472</v>
      </c>
      <c r="D2479" t="s">
        <v>8002</v>
      </c>
      <c r="E2479" t="s">
        <v>2772</v>
      </c>
      <c r="F2479" s="12">
        <v>59.037873912150424</v>
      </c>
      <c r="G2479" s="12">
        <v>16.697791798107257</v>
      </c>
      <c r="H2479" s="12">
        <v>8.7583596214511044</v>
      </c>
      <c r="I2479">
        <v>0</v>
      </c>
      <c r="J2479" s="15">
        <v>0</v>
      </c>
      <c r="K2479" s="15">
        <v>1</v>
      </c>
      <c r="L2479" s="58">
        <v>0.78539999999999999</v>
      </c>
      <c r="M2479">
        <v>1</v>
      </c>
      <c r="N2479">
        <v>0</v>
      </c>
      <c r="O2479" s="12">
        <v>14</v>
      </c>
      <c r="P2479" s="12">
        <v>3</v>
      </c>
      <c r="Q2479" s="12">
        <v>0</v>
      </c>
      <c r="R2479" s="12">
        <v>0</v>
      </c>
      <c r="S2479" s="12">
        <v>0</v>
      </c>
      <c r="T2479" s="12">
        <v>19.43217665615142</v>
      </c>
      <c r="U2479" s="12">
        <v>0</v>
      </c>
      <c r="V2479" s="12">
        <v>0</v>
      </c>
      <c r="W2479" s="59">
        <v>1.7498663079526586E-5</v>
      </c>
      <c r="X2479" s="59">
        <v>1.6097615943078831E-5</v>
      </c>
      <c r="Y2479" s="59">
        <v>0</v>
      </c>
      <c r="Z2479" s="59">
        <v>4.5368537885684618E-4</v>
      </c>
      <c r="AA2479" s="59">
        <v>5.2975497812805816E-4</v>
      </c>
      <c r="AB2479" s="59">
        <v>0</v>
      </c>
      <c r="AC2479" s="59">
        <v>0</v>
      </c>
      <c r="AD2479" s="59">
        <v>0</v>
      </c>
      <c r="AE2479" s="59">
        <v>1.5911071605352942E-6</v>
      </c>
      <c r="AF2479" s="59">
        <v>0</v>
      </c>
      <c r="AG2479" s="59">
        <v>0</v>
      </c>
      <c r="AH2479" s="17">
        <v>9.26025221061859E-5</v>
      </c>
      <c r="AI2479" s="12">
        <v>2291</v>
      </c>
      <c r="AJ2479" s="16">
        <v>10</v>
      </c>
      <c r="AK2479" s="17">
        <v>0.98705670772638743</v>
      </c>
      <c r="AL2479" t="str">
        <f>IF(AK2479&lt;='CAV Tier 1 Analysis'!$A$5,"Tier 1", "Tier 2")</f>
        <v>Tier 2</v>
      </c>
      <c r="AM2479" t="str">
        <f t="shared" si="77"/>
        <v>Pennsylvania - Tier 2</v>
      </c>
      <c r="AN2479" t="str">
        <f t="shared" si="78"/>
        <v>Wellersburg, Borough Of - Tier 2</v>
      </c>
    </row>
    <row r="2480" spans="1:40" x14ac:dyDescent="0.3">
      <c r="A2480">
        <v>3</v>
      </c>
      <c r="B2480" t="s">
        <v>23</v>
      </c>
      <c r="C2480" t="s">
        <v>3888</v>
      </c>
      <c r="D2480" t="s">
        <v>6265</v>
      </c>
      <c r="E2480" t="s">
        <v>3008</v>
      </c>
      <c r="F2480" s="12">
        <v>25.690262961438378</v>
      </c>
      <c r="G2480" s="12">
        <v>14.683592127928776</v>
      </c>
      <c r="H2480" s="12">
        <v>9.0182691809326343</v>
      </c>
      <c r="I2480">
        <v>1</v>
      </c>
      <c r="J2480" s="15">
        <v>0</v>
      </c>
      <c r="K2480" s="15">
        <v>1</v>
      </c>
      <c r="L2480" s="58">
        <v>0.47403000000000001</v>
      </c>
      <c r="M2480">
        <v>13</v>
      </c>
      <c r="N2480">
        <v>0</v>
      </c>
      <c r="O2480" s="12">
        <v>13</v>
      </c>
      <c r="P2480" s="12">
        <v>2</v>
      </c>
      <c r="Q2480" s="12">
        <v>0</v>
      </c>
      <c r="R2480" s="12">
        <v>1</v>
      </c>
      <c r="S2480" s="12">
        <v>0</v>
      </c>
      <c r="T2480" s="12">
        <v>16.475684080550003</v>
      </c>
      <c r="U2480" s="12">
        <v>0</v>
      </c>
      <c r="V2480" s="12">
        <v>0</v>
      </c>
      <c r="W2480" s="59">
        <v>1.0561358873934285E-5</v>
      </c>
      <c r="X2480" s="59">
        <v>2.0926900726002479E-4</v>
      </c>
      <c r="Y2480" s="59">
        <v>0</v>
      </c>
      <c r="Z2480" s="59">
        <v>4.2127928036707145E-4</v>
      </c>
      <c r="AA2480" s="59">
        <v>3.5316998541870548E-4</v>
      </c>
      <c r="AB2480" s="59">
        <v>0</v>
      </c>
      <c r="AC2480" s="59">
        <v>2.2348784343877468E-5</v>
      </c>
      <c r="AD2480" s="59">
        <v>0</v>
      </c>
      <c r="AE2480" s="59">
        <v>1.3490294669064784E-6</v>
      </c>
      <c r="AF2480" s="59">
        <v>0</v>
      </c>
      <c r="AG2480" s="59">
        <v>0</v>
      </c>
      <c r="AH2480" s="17">
        <v>9.2543404157319995E-5</v>
      </c>
      <c r="AI2480" s="12">
        <v>2292</v>
      </c>
      <c r="AJ2480" s="16">
        <v>10</v>
      </c>
      <c r="AK2480" s="17">
        <v>0.98714925113054475</v>
      </c>
      <c r="AL2480" t="str">
        <f>IF(AK2480&lt;='CAV Tier 1 Analysis'!$A$5,"Tier 1", "Tier 2")</f>
        <v>Tier 2</v>
      </c>
      <c r="AM2480" t="str">
        <f t="shared" si="77"/>
        <v>Pennsylvania - Tier 2</v>
      </c>
      <c r="AN2480" t="str">
        <f t="shared" si="78"/>
        <v>New Albany, Borough Of - Tier 2</v>
      </c>
    </row>
    <row r="2481" spans="1:40" x14ac:dyDescent="0.3">
      <c r="A2481">
        <v>3</v>
      </c>
      <c r="B2481" t="s">
        <v>23</v>
      </c>
      <c r="C2481" t="s">
        <v>3818</v>
      </c>
      <c r="D2481" t="s">
        <v>6191</v>
      </c>
      <c r="E2481" t="s">
        <v>2928</v>
      </c>
      <c r="F2481" s="12">
        <v>5.5266335087189411</v>
      </c>
      <c r="G2481" s="12">
        <v>37.291096532333647</v>
      </c>
      <c r="H2481" s="12">
        <v>15.018181818181818</v>
      </c>
      <c r="I2481">
        <v>0</v>
      </c>
      <c r="J2481" s="15">
        <v>3.8559322033898308E-2</v>
      </c>
      <c r="K2481" s="15">
        <v>0.96144067796610178</v>
      </c>
      <c r="L2481" s="58">
        <v>4.7199999999999999E-2</v>
      </c>
      <c r="M2481">
        <v>5</v>
      </c>
      <c r="N2481">
        <v>0</v>
      </c>
      <c r="O2481" s="12">
        <v>12</v>
      </c>
      <c r="P2481" s="12">
        <v>3</v>
      </c>
      <c r="Q2481" s="12">
        <v>0</v>
      </c>
      <c r="R2481" s="12">
        <v>0</v>
      </c>
      <c r="S2481" s="12">
        <v>0.5790909090909091</v>
      </c>
      <c r="T2481" s="12">
        <v>32.380880974695408</v>
      </c>
      <c r="U2481" s="12">
        <v>26.854247465976467</v>
      </c>
      <c r="V2481" s="12">
        <v>4.9102155576382387</v>
      </c>
      <c r="W2481" s="59">
        <v>1.0516130600377577E-6</v>
      </c>
      <c r="X2481" s="59">
        <v>8.0488079715394149E-5</v>
      </c>
      <c r="Y2481" s="59">
        <v>0</v>
      </c>
      <c r="Z2481" s="59">
        <v>3.8887318187729673E-4</v>
      </c>
      <c r="AA2481" s="59">
        <v>5.2975497812805816E-4</v>
      </c>
      <c r="AB2481" s="59">
        <v>0</v>
      </c>
      <c r="AC2481" s="59">
        <v>0</v>
      </c>
      <c r="AD2481" s="59">
        <v>1.6401917710624876E-6</v>
      </c>
      <c r="AE2481" s="59">
        <v>2.6513474272564E-6</v>
      </c>
      <c r="AF2481" s="59">
        <v>5.4987076118204837E-6</v>
      </c>
      <c r="AG2481" s="59">
        <v>7.4995079921537146E-6</v>
      </c>
      <c r="AH2481" s="17">
        <v>9.2496146143916362E-5</v>
      </c>
      <c r="AI2481" s="12">
        <v>2293</v>
      </c>
      <c r="AJ2481" s="16">
        <v>10</v>
      </c>
      <c r="AK2481" s="17">
        <v>0.98724174727668867</v>
      </c>
      <c r="AL2481" t="str">
        <f>IF(AK2481&lt;='CAV Tier 1 Analysis'!$A$5,"Tier 1", "Tier 2")</f>
        <v>Tier 2</v>
      </c>
      <c r="AM2481" t="str">
        <f t="shared" si="77"/>
        <v>Pennsylvania - Tier 2</v>
      </c>
      <c r="AN2481" t="str">
        <f t="shared" si="78"/>
        <v>Applewold, Borough Of - Tier 2</v>
      </c>
    </row>
    <row r="2482" spans="1:40" x14ac:dyDescent="0.3">
      <c r="A2482">
        <v>3</v>
      </c>
      <c r="B2482" t="s">
        <v>23</v>
      </c>
      <c r="C2482" t="s">
        <v>4430</v>
      </c>
      <c r="D2482" t="s">
        <v>6845</v>
      </c>
      <c r="E2482" t="s">
        <v>2757</v>
      </c>
      <c r="F2482" s="12">
        <v>21.232286561275792</v>
      </c>
      <c r="G2482" s="12">
        <v>29.260310412896601</v>
      </c>
      <c r="H2482" s="12">
        <v>16.452804493565189</v>
      </c>
      <c r="I2482">
        <v>0</v>
      </c>
      <c r="J2482" s="15">
        <v>0.45294909013665652</v>
      </c>
      <c r="K2482" s="15">
        <v>0.54705090986334348</v>
      </c>
      <c r="L2482" s="58">
        <v>0.28245999999999999</v>
      </c>
      <c r="M2482">
        <v>0</v>
      </c>
      <c r="N2482">
        <v>0</v>
      </c>
      <c r="O2482" s="12">
        <v>14</v>
      </c>
      <c r="P2482" s="12">
        <v>3</v>
      </c>
      <c r="Q2482" s="12">
        <v>0</v>
      </c>
      <c r="R2482" s="12">
        <v>0</v>
      </c>
      <c r="S2482" s="12">
        <v>7.4522828255566465</v>
      </c>
      <c r="T2482" s="12">
        <v>36.087545608427853</v>
      </c>
      <c r="U2482" s="12">
        <v>14.85525904715206</v>
      </c>
      <c r="V2482" s="12">
        <v>0</v>
      </c>
      <c r="W2482" s="59">
        <v>6.2931912063191745E-6</v>
      </c>
      <c r="X2482" s="59">
        <v>0</v>
      </c>
      <c r="Y2482" s="59">
        <v>0</v>
      </c>
      <c r="Z2482" s="59">
        <v>4.5368537885684618E-4</v>
      </c>
      <c r="AA2482" s="59">
        <v>5.2975497812805816E-4</v>
      </c>
      <c r="AB2482" s="59">
        <v>0</v>
      </c>
      <c r="AC2482" s="59">
        <v>0</v>
      </c>
      <c r="AD2482" s="59">
        <v>2.1107520035665849E-5</v>
      </c>
      <c r="AE2482" s="59">
        <v>2.9548492296943508E-6</v>
      </c>
      <c r="AF2482" s="59">
        <v>3.0417804893483708E-6</v>
      </c>
      <c r="AG2482" s="59">
        <v>0</v>
      </c>
      <c r="AH2482" s="17">
        <v>9.2439790722357451E-5</v>
      </c>
      <c r="AI2482" s="12">
        <v>2294</v>
      </c>
      <c r="AJ2482" s="16">
        <v>10</v>
      </c>
      <c r="AK2482" s="17">
        <v>0.98733418706741105</v>
      </c>
      <c r="AL2482" t="str">
        <f>IF(AK2482&lt;='CAV Tier 1 Analysis'!$A$5,"Tier 1", "Tier 2")</f>
        <v>Tier 2</v>
      </c>
      <c r="AM2482" t="str">
        <f t="shared" si="77"/>
        <v>Pennsylvania - Tier 2</v>
      </c>
      <c r="AN2482" t="str">
        <f t="shared" si="78"/>
        <v>Benson, Borough Of - Tier 2</v>
      </c>
    </row>
    <row r="2483" spans="1:40" x14ac:dyDescent="0.3">
      <c r="A2483">
        <v>3</v>
      </c>
      <c r="B2483" t="s">
        <v>23</v>
      </c>
      <c r="C2483" t="s">
        <v>4179</v>
      </c>
      <c r="D2483" t="s">
        <v>6577</v>
      </c>
      <c r="E2483" t="s">
        <v>2933</v>
      </c>
      <c r="F2483" s="12">
        <v>55.58161641218333</v>
      </c>
      <c r="G2483" s="12">
        <v>39.131421201484201</v>
      </c>
      <c r="H2483" s="12">
        <v>18.25852842207517</v>
      </c>
      <c r="I2483">
        <v>0</v>
      </c>
      <c r="J2483" s="15">
        <v>0</v>
      </c>
      <c r="K2483" s="15">
        <v>1</v>
      </c>
      <c r="L2483" s="58">
        <v>0.50256000000000001</v>
      </c>
      <c r="M2483">
        <v>5</v>
      </c>
      <c r="N2483">
        <v>0</v>
      </c>
      <c r="O2483" s="12">
        <v>12</v>
      </c>
      <c r="P2483" s="12">
        <v>3</v>
      </c>
      <c r="Q2483" s="12">
        <v>0</v>
      </c>
      <c r="R2483" s="12">
        <v>0</v>
      </c>
      <c r="S2483" s="12">
        <v>0</v>
      </c>
      <c r="T2483" s="12">
        <v>43.377278742421638</v>
      </c>
      <c r="U2483" s="12">
        <v>0</v>
      </c>
      <c r="V2483" s="12">
        <v>0</v>
      </c>
      <c r="W2483" s="59">
        <v>1.11970054968766E-5</v>
      </c>
      <c r="X2483" s="59">
        <v>8.0488079715394149E-5</v>
      </c>
      <c r="Y2483" s="59">
        <v>0</v>
      </c>
      <c r="Z2483" s="59">
        <v>3.8887318187729673E-4</v>
      </c>
      <c r="AA2483" s="59">
        <v>5.2975497812805816E-4</v>
      </c>
      <c r="AB2483" s="59">
        <v>0</v>
      </c>
      <c r="AC2483" s="59">
        <v>0</v>
      </c>
      <c r="AD2483" s="59">
        <v>0</v>
      </c>
      <c r="AE2483" s="59">
        <v>3.5517327797529194E-6</v>
      </c>
      <c r="AF2483" s="59">
        <v>0</v>
      </c>
      <c r="AG2483" s="59">
        <v>0</v>
      </c>
      <c r="AH2483" s="17">
        <v>9.2169543454307141E-5</v>
      </c>
      <c r="AI2483" s="12">
        <v>2295</v>
      </c>
      <c r="AJ2483" s="16">
        <v>10</v>
      </c>
      <c r="AK2483" s="17">
        <v>0.98742635661086531</v>
      </c>
      <c r="AL2483" t="str">
        <f>IF(AK2483&lt;='CAV Tier 1 Analysis'!$A$5,"Tier 1", "Tier 2")</f>
        <v>Tier 2</v>
      </c>
      <c r="AM2483" t="str">
        <f t="shared" si="77"/>
        <v>Pennsylvania - Tier 2</v>
      </c>
      <c r="AN2483" t="str">
        <f t="shared" si="78"/>
        <v>Plumville, Borough Of - Tier 2</v>
      </c>
    </row>
    <row r="2484" spans="1:40" x14ac:dyDescent="0.3">
      <c r="A2484">
        <v>3</v>
      </c>
      <c r="B2484" t="s">
        <v>23</v>
      </c>
      <c r="C2484" t="s">
        <v>3942</v>
      </c>
      <c r="D2484" t="s">
        <v>6325</v>
      </c>
      <c r="E2484" t="s">
        <v>3049</v>
      </c>
      <c r="F2484" s="12">
        <v>84.301026513827409</v>
      </c>
      <c r="G2484" s="12">
        <v>368.24214865756562</v>
      </c>
      <c r="H2484" s="12">
        <v>271.5533974332082</v>
      </c>
      <c r="I2484">
        <v>1</v>
      </c>
      <c r="J2484" s="15">
        <v>5.1288482036491306E-2</v>
      </c>
      <c r="K2484" s="15">
        <v>0.94871151796350861</v>
      </c>
      <c r="L2484" s="58">
        <v>0.31898000000000004</v>
      </c>
      <c r="M2484">
        <v>7</v>
      </c>
      <c r="N2484">
        <v>0</v>
      </c>
      <c r="O2484" s="12">
        <v>11</v>
      </c>
      <c r="P2484" s="12">
        <v>2</v>
      </c>
      <c r="Q2484" s="12">
        <v>0</v>
      </c>
      <c r="R2484" s="12">
        <v>0.94871151796350861</v>
      </c>
      <c r="S2484" s="12">
        <v>13.927561546201284</v>
      </c>
      <c r="T2484" s="12">
        <v>491.23904342796783</v>
      </c>
      <c r="U2484" s="12">
        <v>406.93801691414041</v>
      </c>
      <c r="V2484" s="12">
        <v>0</v>
      </c>
      <c r="W2484" s="59">
        <v>7.1068545315856775E-6</v>
      </c>
      <c r="X2484" s="59">
        <v>1.126833116015518E-4</v>
      </c>
      <c r="Y2484" s="59">
        <v>0</v>
      </c>
      <c r="Z2484" s="59">
        <v>3.56467083387522E-4</v>
      </c>
      <c r="AA2484" s="59">
        <v>3.5316998541870548E-4</v>
      </c>
      <c r="AB2484" s="59">
        <v>0</v>
      </c>
      <c r="AC2484" s="59">
        <v>2.120254911951909E-5</v>
      </c>
      <c r="AD2484" s="59">
        <v>3.9447816362559262E-5</v>
      </c>
      <c r="AE2484" s="59">
        <v>4.0222666424006673E-5</v>
      </c>
      <c r="AF2484" s="59">
        <v>8.332511175298922E-5</v>
      </c>
      <c r="AG2484" s="59">
        <v>0</v>
      </c>
      <c r="AH2484" s="17">
        <v>9.2147761690767205E-5</v>
      </c>
      <c r="AI2484" s="12">
        <v>2296</v>
      </c>
      <c r="AJ2484" s="16">
        <v>10</v>
      </c>
      <c r="AK2484" s="17">
        <v>0.98751850437255606</v>
      </c>
      <c r="AL2484" t="str">
        <f>IF(AK2484&lt;='CAV Tier 1 Analysis'!$A$5,"Tier 1", "Tier 2")</f>
        <v>Tier 2</v>
      </c>
      <c r="AM2484" t="str">
        <f t="shared" si="77"/>
        <v>Pennsylvania - Tier 2</v>
      </c>
      <c r="AN2484" t="str">
        <f t="shared" si="78"/>
        <v>Lorain, Borough Of - Tier 2</v>
      </c>
    </row>
    <row r="2485" spans="1:40" x14ac:dyDescent="0.3">
      <c r="A2485">
        <v>3</v>
      </c>
      <c r="B2485" t="s">
        <v>23</v>
      </c>
      <c r="C2485" t="s">
        <v>4771</v>
      </c>
      <c r="D2485" t="s">
        <v>7241</v>
      </c>
      <c r="E2485" t="s">
        <v>2891</v>
      </c>
      <c r="F2485" s="12">
        <v>128.73543384525695</v>
      </c>
      <c r="G2485" s="12">
        <v>146.32309472880152</v>
      </c>
      <c r="H2485" s="12">
        <v>89.554127320149917</v>
      </c>
      <c r="I2485">
        <v>1</v>
      </c>
      <c r="J2485" s="15">
        <v>1.9082094846561037E-2</v>
      </c>
      <c r="K2485" s="15">
        <v>0.9809179051534388</v>
      </c>
      <c r="L2485" s="58">
        <v>1.0994600000000001</v>
      </c>
      <c r="M2485">
        <v>1</v>
      </c>
      <c r="N2485">
        <v>0</v>
      </c>
      <c r="O2485" s="12">
        <v>12</v>
      </c>
      <c r="P2485" s="12">
        <v>3</v>
      </c>
      <c r="Q2485" s="12">
        <v>0</v>
      </c>
      <c r="R2485" s="12">
        <v>0.9809179051534388</v>
      </c>
      <c r="S2485" s="12">
        <v>1.7088803514241038</v>
      </c>
      <c r="T2485" s="12">
        <v>187.36302026136732</v>
      </c>
      <c r="U2485" s="12">
        <v>58.627586416110375</v>
      </c>
      <c r="V2485" s="12">
        <v>0</v>
      </c>
      <c r="W2485" s="59">
        <v>2.4495900317565958E-5</v>
      </c>
      <c r="X2485" s="59">
        <v>1.6097615943078831E-5</v>
      </c>
      <c r="Y2485" s="59">
        <v>0</v>
      </c>
      <c r="Z2485" s="59">
        <v>3.8887318187729673E-4</v>
      </c>
      <c r="AA2485" s="59">
        <v>5.2975497812805816E-4</v>
      </c>
      <c r="AB2485" s="59">
        <v>0</v>
      </c>
      <c r="AC2485" s="59">
        <v>2.1922322721322259E-5</v>
      </c>
      <c r="AD2485" s="59">
        <v>4.8401579892461628E-6</v>
      </c>
      <c r="AE2485" s="59">
        <v>1.5341289266378209E-5</v>
      </c>
      <c r="AF2485" s="59">
        <v>1.2004654239422277E-5</v>
      </c>
      <c r="AG2485" s="59">
        <v>0</v>
      </c>
      <c r="AH2485" s="17">
        <v>9.2120918225669889E-5</v>
      </c>
      <c r="AI2485" s="12">
        <v>2297</v>
      </c>
      <c r="AJ2485" s="16">
        <v>10</v>
      </c>
      <c r="AK2485" s="17">
        <v>0.9876106252907817</v>
      </c>
      <c r="AL2485" t="str">
        <f>IF(AK2485&lt;='CAV Tier 1 Analysis'!$A$5,"Tier 1", "Tier 2")</f>
        <v>Tier 2</v>
      </c>
      <c r="AM2485" t="str">
        <f t="shared" si="77"/>
        <v>Pennsylvania - Tier 2</v>
      </c>
      <c r="AN2485" t="str">
        <f t="shared" si="78"/>
        <v>Cadogan, Township Of - Tier 2</v>
      </c>
    </row>
    <row r="2486" spans="1:40" x14ac:dyDescent="0.3">
      <c r="A2486">
        <v>3</v>
      </c>
      <c r="B2486" t="s">
        <v>23</v>
      </c>
      <c r="C2486" t="s">
        <v>3812</v>
      </c>
      <c r="D2486" t="s">
        <v>6185</v>
      </c>
      <c r="E2486" t="s">
        <v>2990</v>
      </c>
      <c r="F2486" s="12">
        <v>664.49947422677155</v>
      </c>
      <c r="G2486" s="12">
        <v>1024.2931652226544</v>
      </c>
      <c r="H2486" s="12">
        <v>610.86436692894199</v>
      </c>
      <c r="I2486">
        <v>0</v>
      </c>
      <c r="J2486" s="15">
        <v>0.1114823281167575</v>
      </c>
      <c r="K2486" s="15">
        <v>0.88851767188324249</v>
      </c>
      <c r="L2486" s="58">
        <v>0.34122000000000002</v>
      </c>
      <c r="M2486">
        <v>0</v>
      </c>
      <c r="N2486">
        <v>0</v>
      </c>
      <c r="O2486" s="12">
        <v>13</v>
      </c>
      <c r="P2486" s="12">
        <v>1</v>
      </c>
      <c r="Q2486" s="12">
        <v>0</v>
      </c>
      <c r="R2486" s="12">
        <v>0</v>
      </c>
      <c r="S2486" s="12">
        <v>68.100581788807659</v>
      </c>
      <c r="T2486" s="12">
        <v>1221.6554476488986</v>
      </c>
      <c r="U2486" s="12">
        <v>557.15597342212709</v>
      </c>
      <c r="V2486" s="12">
        <v>0</v>
      </c>
      <c r="W2486" s="59">
        <v>7.6023603463153328E-6</v>
      </c>
      <c r="X2486" s="59">
        <v>0</v>
      </c>
      <c r="Y2486" s="59">
        <v>0</v>
      </c>
      <c r="Z2486" s="59">
        <v>4.2127928036707145E-4</v>
      </c>
      <c r="AA2486" s="59">
        <v>1.7658499270935274E-4</v>
      </c>
      <c r="AB2486" s="59">
        <v>0</v>
      </c>
      <c r="AC2486" s="59">
        <v>0</v>
      </c>
      <c r="AD2486" s="59">
        <v>1.9288511026691876E-4</v>
      </c>
      <c r="AE2486" s="59">
        <v>1.0002918174613195E-4</v>
      </c>
      <c r="AF2486" s="59">
        <v>1.1408391897442069E-4</v>
      </c>
      <c r="AG2486" s="59">
        <v>0</v>
      </c>
      <c r="AH2486" s="17">
        <v>9.2042258582746453E-5</v>
      </c>
      <c r="AI2486" s="12">
        <v>2298</v>
      </c>
      <c r="AJ2486" s="16">
        <v>10</v>
      </c>
      <c r="AK2486" s="17">
        <v>0.98770266754936442</v>
      </c>
      <c r="AL2486" t="str">
        <f>IF(AK2486&lt;='CAV Tier 1 Analysis'!$A$5,"Tier 1", "Tier 2")</f>
        <v>Tier 2</v>
      </c>
      <c r="AM2486" t="str">
        <f t="shared" si="77"/>
        <v>Pennsylvania - Tier 2</v>
      </c>
      <c r="AN2486" t="str">
        <f t="shared" si="78"/>
        <v>Whitaker, Borough Of - Tier 2</v>
      </c>
    </row>
    <row r="2487" spans="1:40" x14ac:dyDescent="0.3">
      <c r="A2487">
        <v>3</v>
      </c>
      <c r="B2487" t="s">
        <v>23</v>
      </c>
      <c r="C2487" t="s">
        <v>5388</v>
      </c>
      <c r="D2487" t="s">
        <v>7913</v>
      </c>
      <c r="E2487" t="s">
        <v>3112</v>
      </c>
      <c r="F2487" s="12">
        <v>158.25795437369263</v>
      </c>
      <c r="G2487" s="12">
        <v>1249.7498396344154</v>
      </c>
      <c r="H2487" s="12">
        <v>733.72568422456459</v>
      </c>
      <c r="I2487">
        <v>0</v>
      </c>
      <c r="J2487" s="15">
        <v>0</v>
      </c>
      <c r="K2487" s="15">
        <v>1</v>
      </c>
      <c r="L2487" s="58">
        <v>0.85014999999999985</v>
      </c>
      <c r="M2487">
        <v>0</v>
      </c>
      <c r="N2487">
        <v>0</v>
      </c>
      <c r="O2487" s="12">
        <v>8</v>
      </c>
      <c r="P2487" s="12">
        <v>2</v>
      </c>
      <c r="Q2487" s="12">
        <v>0</v>
      </c>
      <c r="R2487" s="12">
        <v>0</v>
      </c>
      <c r="S2487" s="12">
        <v>0</v>
      </c>
      <c r="T2487" s="12">
        <v>1441.4427182805666</v>
      </c>
      <c r="U2487" s="12">
        <v>1283.184763906874</v>
      </c>
      <c r="V2487" s="12">
        <v>0</v>
      </c>
      <c r="W2487" s="59">
        <v>1.8941289046421601E-5</v>
      </c>
      <c r="X2487" s="59">
        <v>0</v>
      </c>
      <c r="Y2487" s="59">
        <v>0</v>
      </c>
      <c r="Z2487" s="59">
        <v>2.5924878791819782E-4</v>
      </c>
      <c r="AA2487" s="59">
        <v>3.5316998541870548E-4</v>
      </c>
      <c r="AB2487" s="59">
        <v>0</v>
      </c>
      <c r="AC2487" s="59">
        <v>0</v>
      </c>
      <c r="AD2487" s="59">
        <v>0</v>
      </c>
      <c r="AE2487" s="59">
        <v>1.1802536952707482E-4</v>
      </c>
      <c r="AF2487" s="59">
        <v>2.6274643657791418E-4</v>
      </c>
      <c r="AG2487" s="59">
        <v>0</v>
      </c>
      <c r="AH2487" s="17">
        <v>9.2011988044392177E-5</v>
      </c>
      <c r="AI2487" s="12">
        <v>2299</v>
      </c>
      <c r="AJ2487" s="16">
        <v>10</v>
      </c>
      <c r="AK2487" s="17">
        <v>0.98779467953740885</v>
      </c>
      <c r="AL2487" t="str">
        <f>IF(AK2487&lt;='CAV Tier 1 Analysis'!$A$5,"Tier 1", "Tier 2")</f>
        <v>Tier 2</v>
      </c>
      <c r="AM2487" t="str">
        <f t="shared" si="77"/>
        <v>Pennsylvania - Tier 2</v>
      </c>
      <c r="AN2487" t="str">
        <f t="shared" si="78"/>
        <v>Saxonburg, Borough Of - Tier 2</v>
      </c>
    </row>
    <row r="2488" spans="1:40" x14ac:dyDescent="0.3">
      <c r="A2488">
        <v>3</v>
      </c>
      <c r="B2488" t="s">
        <v>23</v>
      </c>
      <c r="C2488" t="s">
        <v>4379</v>
      </c>
      <c r="D2488" t="s">
        <v>6791</v>
      </c>
      <c r="E2488" t="s">
        <v>2890</v>
      </c>
      <c r="F2488" s="12">
        <v>374.40860314630066</v>
      </c>
      <c r="G2488" s="12">
        <v>125.46830182326094</v>
      </c>
      <c r="H2488" s="12">
        <v>64.790097398548383</v>
      </c>
      <c r="I2488">
        <v>0</v>
      </c>
      <c r="J2488" s="15">
        <v>0.83923130873895357</v>
      </c>
      <c r="K2488" s="15">
        <v>0.16076869126104645</v>
      </c>
      <c r="L2488" s="58">
        <v>1.7822499999999999</v>
      </c>
      <c r="M2488">
        <v>0</v>
      </c>
      <c r="N2488">
        <v>0</v>
      </c>
      <c r="O2488" s="12">
        <v>14</v>
      </c>
      <c r="P2488" s="12">
        <v>2</v>
      </c>
      <c r="Q2488" s="12">
        <v>0</v>
      </c>
      <c r="R2488" s="12">
        <v>0</v>
      </c>
      <c r="S2488" s="12">
        <v>54.37387823310803</v>
      </c>
      <c r="T2488" s="12">
        <v>139.9154933529544</v>
      </c>
      <c r="U2488" s="12">
        <v>0</v>
      </c>
      <c r="V2488" s="12">
        <v>0</v>
      </c>
      <c r="W2488" s="59">
        <v>3.9708418988396048E-5</v>
      </c>
      <c r="X2488" s="59">
        <v>0</v>
      </c>
      <c r="Y2488" s="59">
        <v>0</v>
      </c>
      <c r="Z2488" s="59">
        <v>4.5368537885684618E-4</v>
      </c>
      <c r="AA2488" s="59">
        <v>3.5316998541870548E-4</v>
      </c>
      <c r="AB2488" s="59">
        <v>0</v>
      </c>
      <c r="AC2488" s="59">
        <v>0</v>
      </c>
      <c r="AD2488" s="59">
        <v>1.5400619529445407E-4</v>
      </c>
      <c r="AE2488" s="59">
        <v>1.1456284454538534E-5</v>
      </c>
      <c r="AF2488" s="59">
        <v>0</v>
      </c>
      <c r="AG2488" s="59">
        <v>0</v>
      </c>
      <c r="AH2488" s="17">
        <v>9.200238754663094E-5</v>
      </c>
      <c r="AI2488" s="12">
        <v>2300</v>
      </c>
      <c r="AJ2488" s="16">
        <v>10</v>
      </c>
      <c r="AK2488" s="17">
        <v>0.98788668192495543</v>
      </c>
      <c r="AL2488" t="str">
        <f>IF(AK2488&lt;='CAV Tier 1 Analysis'!$A$5,"Tier 1", "Tier 2")</f>
        <v>Tier 2</v>
      </c>
      <c r="AM2488" t="str">
        <f t="shared" si="77"/>
        <v>Pennsylvania - Tier 2</v>
      </c>
      <c r="AN2488" t="str">
        <f t="shared" si="78"/>
        <v>Herndon, Borough Of - Tier 2</v>
      </c>
    </row>
    <row r="2489" spans="1:40" x14ac:dyDescent="0.3">
      <c r="A2489">
        <v>3</v>
      </c>
      <c r="B2489" t="s">
        <v>23</v>
      </c>
      <c r="C2489" t="s">
        <v>5255</v>
      </c>
      <c r="D2489" t="s">
        <v>7774</v>
      </c>
      <c r="E2489" t="s">
        <v>3027</v>
      </c>
      <c r="F2489" s="12">
        <v>838.36750472455913</v>
      </c>
      <c r="G2489" s="12">
        <v>964.75354494199291</v>
      </c>
      <c r="H2489" s="12">
        <v>396.83859021162721</v>
      </c>
      <c r="I2489">
        <v>0</v>
      </c>
      <c r="J2489" s="15">
        <v>0</v>
      </c>
      <c r="K2489" s="15">
        <v>0.99999999999999989</v>
      </c>
      <c r="L2489" s="58">
        <v>3.3250100000000002</v>
      </c>
      <c r="M2489">
        <v>2</v>
      </c>
      <c r="N2489">
        <v>0</v>
      </c>
      <c r="O2489" s="12">
        <v>12</v>
      </c>
      <c r="P2489" s="12">
        <v>2</v>
      </c>
      <c r="Q2489" s="12">
        <v>0</v>
      </c>
      <c r="R2489" s="12">
        <v>0</v>
      </c>
      <c r="S2489" s="12">
        <v>0</v>
      </c>
      <c r="T2489" s="12">
        <v>917.43621998500714</v>
      </c>
      <c r="U2489" s="12">
        <v>79.068715260448016</v>
      </c>
      <c r="V2489" s="12">
        <v>47.317324956985772</v>
      </c>
      <c r="W2489" s="59">
        <v>7.408101569398612E-5</v>
      </c>
      <c r="X2489" s="59">
        <v>3.2195231886157661E-5</v>
      </c>
      <c r="Y2489" s="59">
        <v>0</v>
      </c>
      <c r="Z2489" s="59">
        <v>3.8887318187729673E-4</v>
      </c>
      <c r="AA2489" s="59">
        <v>3.5316998541870548E-4</v>
      </c>
      <c r="AB2489" s="59">
        <v>0</v>
      </c>
      <c r="AC2489" s="59">
        <v>0</v>
      </c>
      <c r="AD2489" s="59">
        <v>0</v>
      </c>
      <c r="AE2489" s="59">
        <v>7.5119702994799889E-5</v>
      </c>
      <c r="AF2489" s="59">
        <v>1.6190204064006631E-5</v>
      </c>
      <c r="AG2489" s="59">
        <v>7.2269058764689236E-5</v>
      </c>
      <c r="AH2489" s="17">
        <v>9.1990761881785612E-5</v>
      </c>
      <c r="AI2489" s="12">
        <v>2301</v>
      </c>
      <c r="AJ2489" s="16">
        <v>10</v>
      </c>
      <c r="AK2489" s="17">
        <v>0.98797867268683726</v>
      </c>
      <c r="AL2489" t="str">
        <f>IF(AK2489&lt;='CAV Tier 1 Analysis'!$A$5,"Tier 1", "Tier 2")</f>
        <v>Tier 2</v>
      </c>
      <c r="AM2489" t="str">
        <f t="shared" si="77"/>
        <v>Pennsylvania - Tier 2</v>
      </c>
      <c r="AN2489" t="str">
        <f t="shared" si="78"/>
        <v>Long Branch, Borough Of - Tier 2</v>
      </c>
    </row>
    <row r="2490" spans="1:40" x14ac:dyDescent="0.3">
      <c r="A2490">
        <v>3</v>
      </c>
      <c r="B2490" t="s">
        <v>23</v>
      </c>
      <c r="C2490" t="s">
        <v>4011</v>
      </c>
      <c r="D2490" t="s">
        <v>6394</v>
      </c>
      <c r="E2490" t="s">
        <v>2906</v>
      </c>
      <c r="F2490" s="12">
        <v>150.0197582954226</v>
      </c>
      <c r="G2490" s="12">
        <v>75.583376227208475</v>
      </c>
      <c r="H2490" s="12">
        <v>53.802825536387068</v>
      </c>
      <c r="I2490">
        <v>1</v>
      </c>
      <c r="J2490" s="15">
        <v>0</v>
      </c>
      <c r="K2490" s="15">
        <v>0.99999999999999978</v>
      </c>
      <c r="L2490" s="58">
        <v>2.0712800000000002</v>
      </c>
      <c r="M2490">
        <v>1</v>
      </c>
      <c r="N2490">
        <v>0</v>
      </c>
      <c r="O2490" s="12">
        <v>12</v>
      </c>
      <c r="P2490" s="12">
        <v>3</v>
      </c>
      <c r="Q2490" s="12">
        <v>0</v>
      </c>
      <c r="R2490" s="12">
        <v>0.99999999999999978</v>
      </c>
      <c r="S2490" s="12">
        <v>0</v>
      </c>
      <c r="T2490" s="12">
        <v>102.39690797327924</v>
      </c>
      <c r="U2490" s="12">
        <v>0</v>
      </c>
      <c r="V2490" s="12">
        <v>0</v>
      </c>
      <c r="W2490" s="59">
        <v>4.6147989385487434E-5</v>
      </c>
      <c r="X2490" s="59">
        <v>1.6097615943078831E-5</v>
      </c>
      <c r="Y2490" s="59">
        <v>0</v>
      </c>
      <c r="Z2490" s="59">
        <v>3.8887318187729673E-4</v>
      </c>
      <c r="AA2490" s="59">
        <v>5.2975497812805816E-4</v>
      </c>
      <c r="AB2490" s="59">
        <v>0</v>
      </c>
      <c r="AC2490" s="59">
        <v>2.2348784343877465E-5</v>
      </c>
      <c r="AD2490" s="59">
        <v>0</v>
      </c>
      <c r="AE2490" s="59">
        <v>8.3842616489070996E-6</v>
      </c>
      <c r="AF2490" s="59">
        <v>0</v>
      </c>
      <c r="AG2490" s="59">
        <v>0</v>
      </c>
      <c r="AH2490" s="17">
        <v>9.1964255575155077E-5</v>
      </c>
      <c r="AI2490" s="12">
        <v>2302</v>
      </c>
      <c r="AJ2490" s="16">
        <v>10</v>
      </c>
      <c r="AK2490" s="17">
        <v>0.98807063694241237</v>
      </c>
      <c r="AL2490" t="str">
        <f>IF(AK2490&lt;='CAV Tier 1 Analysis'!$A$5,"Tier 1", "Tier 2")</f>
        <v>Tier 2</v>
      </c>
      <c r="AM2490" t="str">
        <f t="shared" si="77"/>
        <v>Pennsylvania - Tier 2</v>
      </c>
      <c r="AN2490" t="str">
        <f t="shared" si="78"/>
        <v>Glen Hope, Borough Of - Tier 2</v>
      </c>
    </row>
    <row r="2491" spans="1:40" x14ac:dyDescent="0.3">
      <c r="A2491">
        <v>3</v>
      </c>
      <c r="B2491" t="s">
        <v>23</v>
      </c>
      <c r="C2491" t="s">
        <v>5432</v>
      </c>
      <c r="D2491" t="s">
        <v>7961</v>
      </c>
      <c r="E2491" t="s">
        <v>2805</v>
      </c>
      <c r="F2491" s="12">
        <v>1171.2027200446826</v>
      </c>
      <c r="G2491" s="12">
        <v>218.91624081144883</v>
      </c>
      <c r="H2491" s="12">
        <v>100.19028878605413</v>
      </c>
      <c r="I2491">
        <v>2</v>
      </c>
      <c r="J2491" s="15">
        <v>2.3833616270415374E-4</v>
      </c>
      <c r="K2491" s="15">
        <v>0.99976166383729581</v>
      </c>
      <c r="L2491" s="58">
        <v>2.3915799999999998</v>
      </c>
      <c r="M2491">
        <v>3</v>
      </c>
      <c r="N2491">
        <v>0</v>
      </c>
      <c r="O2491" s="12">
        <v>15.2</v>
      </c>
      <c r="P2491" s="12">
        <v>2</v>
      </c>
      <c r="Q2491" s="12">
        <v>0</v>
      </c>
      <c r="R2491" s="12">
        <v>1.9995233276745916</v>
      </c>
      <c r="S2491" s="12">
        <v>2.3878968969489146E-2</v>
      </c>
      <c r="T2491" s="12">
        <v>238.09025053837709</v>
      </c>
      <c r="U2491" s="12">
        <v>0</v>
      </c>
      <c r="V2491" s="12">
        <v>0</v>
      </c>
      <c r="W2491" s="59">
        <v>5.3284253434853819E-5</v>
      </c>
      <c r="X2491" s="59">
        <v>4.8292847829236488E-5</v>
      </c>
      <c r="Y2491" s="59">
        <v>0</v>
      </c>
      <c r="Z2491" s="59">
        <v>4.9257269704457585E-4</v>
      </c>
      <c r="AA2491" s="59">
        <v>3.5316998541870548E-4</v>
      </c>
      <c r="AB2491" s="59">
        <v>0</v>
      </c>
      <c r="AC2491" s="59">
        <v>4.4686915640751695E-5</v>
      </c>
      <c r="AD2491" s="59">
        <v>6.7633747638514668E-8</v>
      </c>
      <c r="AE2491" s="59">
        <v>1.9494836280491156E-5</v>
      </c>
      <c r="AF2491" s="59">
        <v>0</v>
      </c>
      <c r="AG2491" s="59">
        <v>0</v>
      </c>
      <c r="AH2491" s="17">
        <v>9.1960833581477533E-5</v>
      </c>
      <c r="AI2491" s="12">
        <v>2303</v>
      </c>
      <c r="AJ2491" s="16">
        <v>10</v>
      </c>
      <c r="AK2491" s="17">
        <v>0.9881625977759938</v>
      </c>
      <c r="AL2491" t="str">
        <f>IF(AK2491&lt;='CAV Tier 1 Analysis'!$A$5,"Tier 1", "Tier 2")</f>
        <v>Tier 2</v>
      </c>
      <c r="AM2491" t="str">
        <f t="shared" si="77"/>
        <v>Pennsylvania - Tier 2</v>
      </c>
      <c r="AN2491" t="str">
        <f t="shared" si="78"/>
        <v>La Plume, Township Of - Tier 2</v>
      </c>
    </row>
    <row r="2492" spans="1:40" x14ac:dyDescent="0.3">
      <c r="A2492">
        <v>3</v>
      </c>
      <c r="B2492" t="s">
        <v>23</v>
      </c>
      <c r="C2492" t="s">
        <v>4073</v>
      </c>
      <c r="D2492" t="s">
        <v>6462</v>
      </c>
      <c r="E2492" t="s">
        <v>3005</v>
      </c>
      <c r="F2492" s="12">
        <v>130.76606829019306</v>
      </c>
      <c r="G2492" s="12">
        <v>575.7160210047233</v>
      </c>
      <c r="H2492" s="12">
        <v>297.09650283059591</v>
      </c>
      <c r="I2492">
        <v>3</v>
      </c>
      <c r="J2492" s="15">
        <v>0.1317901038018213</v>
      </c>
      <c r="K2492" s="15">
        <v>0.86820989619817879</v>
      </c>
      <c r="L2492" s="58">
        <v>0.31406000000000001</v>
      </c>
      <c r="M2492">
        <v>5</v>
      </c>
      <c r="N2492">
        <v>0</v>
      </c>
      <c r="O2492" s="12">
        <v>13</v>
      </c>
      <c r="P2492" s="12">
        <v>1</v>
      </c>
      <c r="Q2492" s="12">
        <v>0</v>
      </c>
      <c r="R2492" s="12">
        <v>2.6046296885945361</v>
      </c>
      <c r="S2492" s="12">
        <v>39.154378947202332</v>
      </c>
      <c r="T2492" s="12">
        <v>636.65175188648857</v>
      </c>
      <c r="U2492" s="12">
        <v>505.88568359629551</v>
      </c>
      <c r="V2492" s="12">
        <v>0</v>
      </c>
      <c r="W2492" s="59">
        <v>6.9972372380393678E-6</v>
      </c>
      <c r="X2492" s="59">
        <v>8.0488079715394149E-5</v>
      </c>
      <c r="Y2492" s="59">
        <v>0</v>
      </c>
      <c r="Z2492" s="59">
        <v>4.2127928036707145E-4</v>
      </c>
      <c r="AA2492" s="59">
        <v>1.7658499270935274E-4</v>
      </c>
      <c r="AB2492" s="59">
        <v>0</v>
      </c>
      <c r="AC2492" s="59">
        <v>5.8210307206060016E-5</v>
      </c>
      <c r="AD2492" s="59">
        <v>1.1089915096591826E-4</v>
      </c>
      <c r="AE2492" s="59">
        <v>5.2129063002999399E-5</v>
      </c>
      <c r="AF2492" s="59">
        <v>1.0358575352470078E-4</v>
      </c>
      <c r="AG2492" s="59">
        <v>0</v>
      </c>
      <c r="AH2492" s="17">
        <v>9.1833987702685102E-5</v>
      </c>
      <c r="AI2492" s="12">
        <v>2304</v>
      </c>
      <c r="AJ2492" s="16">
        <v>10</v>
      </c>
      <c r="AK2492" s="17">
        <v>0.98825443176369654</v>
      </c>
      <c r="AL2492" t="str">
        <f>IF(AK2492&lt;='CAV Tier 1 Analysis'!$A$5,"Tier 1", "Tier 2")</f>
        <v>Tier 2</v>
      </c>
      <c r="AM2492" t="str">
        <f t="shared" si="77"/>
        <v>Pennsylvania - Tier 2</v>
      </c>
      <c r="AN2492" t="str">
        <f t="shared" si="78"/>
        <v>Halifax, Borough Of - Tier 2</v>
      </c>
    </row>
    <row r="2493" spans="1:40" x14ac:dyDescent="0.3">
      <c r="A2493">
        <v>3</v>
      </c>
      <c r="B2493" t="s">
        <v>23</v>
      </c>
      <c r="C2493" t="s">
        <v>4390</v>
      </c>
      <c r="D2493" t="s">
        <v>6802</v>
      </c>
      <c r="E2493" t="s">
        <v>3061</v>
      </c>
      <c r="F2493" s="12">
        <v>22.65650353546615</v>
      </c>
      <c r="G2493" s="12">
        <v>5.0460746130601084</v>
      </c>
      <c r="H2493" s="12">
        <v>3.4928590816051752</v>
      </c>
      <c r="I2493">
        <v>0</v>
      </c>
      <c r="J2493" s="15">
        <v>0</v>
      </c>
      <c r="K2493" s="15">
        <v>1</v>
      </c>
      <c r="L2493" s="58">
        <v>0.35247000000000001</v>
      </c>
      <c r="M2493">
        <v>0</v>
      </c>
      <c r="N2493">
        <v>0</v>
      </c>
      <c r="O2493" s="12">
        <v>12</v>
      </c>
      <c r="P2493" s="12">
        <v>2</v>
      </c>
      <c r="Q2493" s="12">
        <v>1</v>
      </c>
      <c r="R2493" s="12">
        <v>0</v>
      </c>
      <c r="S2493" s="12">
        <v>0</v>
      </c>
      <c r="T2493" s="12">
        <v>4.8809985662388113</v>
      </c>
      <c r="U2493" s="12">
        <v>0</v>
      </c>
      <c r="V2493" s="12">
        <v>0.16507604682129706</v>
      </c>
      <c r="W2493" s="59">
        <v>7.8530096455828054E-6</v>
      </c>
      <c r="X2493" s="59">
        <v>0</v>
      </c>
      <c r="Y2493" s="59">
        <v>0</v>
      </c>
      <c r="Z2493" s="59">
        <v>3.8887318187729673E-4</v>
      </c>
      <c r="AA2493" s="59">
        <v>3.5316998541870548E-4</v>
      </c>
      <c r="AB2493" s="59">
        <v>2.576655501159495E-4</v>
      </c>
      <c r="AC2493" s="59">
        <v>0</v>
      </c>
      <c r="AD2493" s="59">
        <v>0</v>
      </c>
      <c r="AE2493" s="59">
        <v>3.9965629721910866E-7</v>
      </c>
      <c r="AF2493" s="59">
        <v>0</v>
      </c>
      <c r="AG2493" s="59">
        <v>2.5212521078095353E-7</v>
      </c>
      <c r="AH2493" s="17">
        <v>9.1655773505957706E-5</v>
      </c>
      <c r="AI2493" s="12">
        <v>2305</v>
      </c>
      <c r="AJ2493" s="16">
        <v>10</v>
      </c>
      <c r="AK2493" s="17">
        <v>0.98834608753720254</v>
      </c>
      <c r="AL2493" t="str">
        <f>IF(AK2493&lt;='CAV Tier 1 Analysis'!$A$5,"Tier 1", "Tier 2")</f>
        <v>Tier 2</v>
      </c>
      <c r="AM2493" t="str">
        <f t="shared" si="77"/>
        <v>Pennsylvania - Tier 2</v>
      </c>
      <c r="AN2493" t="str">
        <f t="shared" si="78"/>
        <v>Blain, Borough Of - Tier 2</v>
      </c>
    </row>
    <row r="2494" spans="1:40" x14ac:dyDescent="0.3">
      <c r="A2494">
        <v>3</v>
      </c>
      <c r="B2494" t="s">
        <v>23</v>
      </c>
      <c r="C2494" t="s">
        <v>5532</v>
      </c>
      <c r="D2494" t="s">
        <v>8066</v>
      </c>
      <c r="E2494" t="s">
        <v>2779</v>
      </c>
      <c r="F2494" s="12">
        <v>24.054889267414385</v>
      </c>
      <c r="G2494" s="12">
        <v>15.043485035554173</v>
      </c>
      <c r="H2494" s="12">
        <v>7.4794855373401372</v>
      </c>
      <c r="I2494">
        <v>0</v>
      </c>
      <c r="J2494" s="15">
        <v>0</v>
      </c>
      <c r="K2494" s="15">
        <v>1</v>
      </c>
      <c r="L2494" s="58">
        <v>0.32001000000000002</v>
      </c>
      <c r="M2494">
        <v>1</v>
      </c>
      <c r="N2494">
        <v>0</v>
      </c>
      <c r="O2494" s="12">
        <v>14</v>
      </c>
      <c r="P2494" s="12">
        <v>3</v>
      </c>
      <c r="Q2494" s="12">
        <v>0</v>
      </c>
      <c r="R2494" s="12">
        <v>0</v>
      </c>
      <c r="S2494" s="12">
        <v>0</v>
      </c>
      <c r="T2494" s="12">
        <v>16.501350860628946</v>
      </c>
      <c r="U2494" s="12">
        <v>0</v>
      </c>
      <c r="V2494" s="12">
        <v>0</v>
      </c>
      <c r="W2494" s="59">
        <v>7.1298028674297212E-6</v>
      </c>
      <c r="X2494" s="59">
        <v>1.6097615943078831E-5</v>
      </c>
      <c r="Y2494" s="59">
        <v>0</v>
      </c>
      <c r="Z2494" s="59">
        <v>4.5368537885684618E-4</v>
      </c>
      <c r="AA2494" s="59">
        <v>5.2975497812805816E-4</v>
      </c>
      <c r="AB2494" s="59">
        <v>0</v>
      </c>
      <c r="AC2494" s="59">
        <v>0</v>
      </c>
      <c r="AD2494" s="59">
        <v>0</v>
      </c>
      <c r="AE2494" s="59">
        <v>1.3511310635672192E-6</v>
      </c>
      <c r="AF2494" s="59">
        <v>0</v>
      </c>
      <c r="AG2494" s="59">
        <v>0</v>
      </c>
      <c r="AH2494" s="17">
        <v>9.1638082441725463E-5</v>
      </c>
      <c r="AI2494" s="12">
        <v>2306</v>
      </c>
      <c r="AJ2494" s="16">
        <v>10</v>
      </c>
      <c r="AK2494" s="17">
        <v>0.98843772561964427</v>
      </c>
      <c r="AL2494" t="str">
        <f>IF(AK2494&lt;='CAV Tier 1 Analysis'!$A$5,"Tier 1", "Tier 2")</f>
        <v>Tier 2</v>
      </c>
      <c r="AM2494" t="str">
        <f t="shared" si="77"/>
        <v>Pennsylvania - Tier 2</v>
      </c>
      <c r="AN2494" t="str">
        <f t="shared" si="78"/>
        <v>New Centerville, Borough Of - Tier 2</v>
      </c>
    </row>
    <row r="2495" spans="1:40" x14ac:dyDescent="0.3">
      <c r="A2495">
        <v>3</v>
      </c>
      <c r="B2495" t="s">
        <v>23</v>
      </c>
      <c r="C2495" t="s">
        <v>5024</v>
      </c>
      <c r="D2495" t="s">
        <v>7523</v>
      </c>
      <c r="E2495" t="s">
        <v>2797</v>
      </c>
      <c r="F2495" s="12">
        <v>919.73838163984988</v>
      </c>
      <c r="G2495" s="12">
        <v>866.83333764700262</v>
      </c>
      <c r="H2495" s="12">
        <v>288.51629287479824</v>
      </c>
      <c r="I2495">
        <v>1</v>
      </c>
      <c r="J2495" s="15">
        <v>1.6843744666325308E-2</v>
      </c>
      <c r="K2495" s="15">
        <v>0.98315625533367468</v>
      </c>
      <c r="L2495" s="58">
        <v>1.8748800000000001</v>
      </c>
      <c r="M2495">
        <v>0</v>
      </c>
      <c r="N2495">
        <v>0</v>
      </c>
      <c r="O2495" s="12">
        <v>15</v>
      </c>
      <c r="P2495" s="12">
        <v>2</v>
      </c>
      <c r="Q2495" s="12">
        <v>0</v>
      </c>
      <c r="R2495" s="12">
        <v>0.98315625533367468</v>
      </c>
      <c r="S2495" s="12">
        <v>4.8596947692578336</v>
      </c>
      <c r="T2495" s="12">
        <v>853.03681574670225</v>
      </c>
      <c r="U2495" s="12">
        <v>0</v>
      </c>
      <c r="V2495" s="12">
        <v>13.796521900300377</v>
      </c>
      <c r="W2495" s="59">
        <v>4.1772209618720154E-5</v>
      </c>
      <c r="X2495" s="59">
        <v>0</v>
      </c>
      <c r="Y2495" s="59">
        <v>0</v>
      </c>
      <c r="Z2495" s="59">
        <v>4.8609147734662091E-4</v>
      </c>
      <c r="AA2495" s="59">
        <v>3.5316998541870548E-4</v>
      </c>
      <c r="AB2495" s="59">
        <v>0</v>
      </c>
      <c r="AC2495" s="59">
        <v>2.1972347126786427E-5</v>
      </c>
      <c r="AD2495" s="59">
        <v>1.376438698187335E-5</v>
      </c>
      <c r="AE2495" s="59">
        <v>6.9846677999664449E-5</v>
      </c>
      <c r="AF2495" s="59">
        <v>0</v>
      </c>
      <c r="AG2495" s="59">
        <v>2.1071809382029049E-5</v>
      </c>
      <c r="AH2495" s="17">
        <v>9.1608081261309064E-5</v>
      </c>
      <c r="AI2495" s="12">
        <v>2307</v>
      </c>
      <c r="AJ2495" s="16">
        <v>10</v>
      </c>
      <c r="AK2495" s="17">
        <v>0.98852933370090557</v>
      </c>
      <c r="AL2495" t="str">
        <f>IF(AK2495&lt;='CAV Tier 1 Analysis'!$A$5,"Tier 1", "Tier 2")</f>
        <v>Tier 2</v>
      </c>
      <c r="AM2495" t="str">
        <f t="shared" si="77"/>
        <v>Pennsylvania - Tier 2</v>
      </c>
      <c r="AN2495" t="str">
        <f t="shared" si="78"/>
        <v>Elmhurst, Town Of - Tier 2</v>
      </c>
    </row>
    <row r="2496" spans="1:40" x14ac:dyDescent="0.3">
      <c r="A2496">
        <v>3</v>
      </c>
      <c r="B2496" t="s">
        <v>23</v>
      </c>
      <c r="C2496" t="s">
        <v>5490</v>
      </c>
      <c r="D2496" t="s">
        <v>8021</v>
      </c>
      <c r="E2496" t="s">
        <v>2980</v>
      </c>
      <c r="F2496" s="12">
        <v>398.00778751276266</v>
      </c>
      <c r="G2496" s="12">
        <v>732.68555651684221</v>
      </c>
      <c r="H2496" s="12">
        <v>405.4271194393753</v>
      </c>
      <c r="I2496">
        <v>1</v>
      </c>
      <c r="J2496" s="15">
        <v>0</v>
      </c>
      <c r="K2496" s="15">
        <v>1.0000000000000002</v>
      </c>
      <c r="L2496" s="58">
        <v>1.5785199999999999</v>
      </c>
      <c r="M2496">
        <v>3</v>
      </c>
      <c r="N2496">
        <v>0</v>
      </c>
      <c r="O2496" s="12">
        <v>12</v>
      </c>
      <c r="P2496" s="12">
        <v>2</v>
      </c>
      <c r="Q2496" s="12">
        <v>0</v>
      </c>
      <c r="R2496" s="12">
        <v>1.0000000000000002</v>
      </c>
      <c r="S2496" s="12">
        <v>0</v>
      </c>
      <c r="T2496" s="12">
        <v>841.73394658650625</v>
      </c>
      <c r="U2496" s="12">
        <v>443.72615907374359</v>
      </c>
      <c r="V2496" s="12">
        <v>0</v>
      </c>
      <c r="W2496" s="59">
        <v>3.5169327278194937E-5</v>
      </c>
      <c r="X2496" s="59">
        <v>4.8292847829236488E-5</v>
      </c>
      <c r="Y2496" s="59">
        <v>0</v>
      </c>
      <c r="Z2496" s="59">
        <v>3.8887318187729673E-4</v>
      </c>
      <c r="AA2496" s="59">
        <v>3.5316998541870548E-4</v>
      </c>
      <c r="AB2496" s="59">
        <v>0</v>
      </c>
      <c r="AC2496" s="59">
        <v>2.2348784343877475E-5</v>
      </c>
      <c r="AD2496" s="59">
        <v>0</v>
      </c>
      <c r="AE2496" s="59">
        <v>6.8921198761100175E-5</v>
      </c>
      <c r="AF2496" s="59">
        <v>9.0857895442945E-5</v>
      </c>
      <c r="AG2496" s="59">
        <v>0</v>
      </c>
      <c r="AH2496" s="17">
        <v>9.1603020086486928E-5</v>
      </c>
      <c r="AI2496" s="12">
        <v>2308</v>
      </c>
      <c r="AJ2496" s="16">
        <v>10</v>
      </c>
      <c r="AK2496" s="17">
        <v>0.98862093672099205</v>
      </c>
      <c r="AL2496" t="str">
        <f>IF(AK2496&lt;='CAV Tier 1 Analysis'!$A$5,"Tier 1", "Tier 2")</f>
        <v>Tier 2</v>
      </c>
      <c r="AM2496" t="str">
        <f t="shared" si="77"/>
        <v>Pennsylvania - Tier 2</v>
      </c>
      <c r="AN2496" t="str">
        <f t="shared" si="78"/>
        <v>Twilight, Borough Of - Tier 2</v>
      </c>
    </row>
    <row r="2497" spans="1:40" x14ac:dyDescent="0.3">
      <c r="A2497">
        <v>3</v>
      </c>
      <c r="B2497" t="s">
        <v>23</v>
      </c>
      <c r="C2497" t="s">
        <v>4573</v>
      </c>
      <c r="D2497" t="s">
        <v>7002</v>
      </c>
      <c r="E2497" t="s">
        <v>3131</v>
      </c>
      <c r="F2497" s="12">
        <v>1512.748602397791</v>
      </c>
      <c r="G2497" s="12">
        <v>863.13614873766414</v>
      </c>
      <c r="H2497" s="12">
        <v>333.46557327870869</v>
      </c>
      <c r="I2497">
        <v>0</v>
      </c>
      <c r="J2497" s="15">
        <v>0</v>
      </c>
      <c r="K2497" s="15">
        <v>1.0000000000000002</v>
      </c>
      <c r="L2497" s="58">
        <v>15.886749999999999</v>
      </c>
      <c r="M2497">
        <v>1</v>
      </c>
      <c r="N2497">
        <v>0</v>
      </c>
      <c r="O2497" s="12">
        <v>12</v>
      </c>
      <c r="P2497" s="12">
        <v>1</v>
      </c>
      <c r="Q2497" s="12">
        <v>0</v>
      </c>
      <c r="R2497" s="12">
        <v>0</v>
      </c>
      <c r="S2497" s="12">
        <v>0</v>
      </c>
      <c r="T2497" s="12">
        <v>873.35957337952414</v>
      </c>
      <c r="U2497" s="12">
        <v>0</v>
      </c>
      <c r="V2497" s="12">
        <v>0</v>
      </c>
      <c r="W2497" s="59">
        <v>3.5395580045667044E-4</v>
      </c>
      <c r="X2497" s="59">
        <v>1.6097615943078831E-5</v>
      </c>
      <c r="Y2497" s="59">
        <v>0</v>
      </c>
      <c r="Z2497" s="59">
        <v>3.8887318187729673E-4</v>
      </c>
      <c r="AA2497" s="59">
        <v>1.7658499270935274E-4</v>
      </c>
      <c r="AB2497" s="59">
        <v>0</v>
      </c>
      <c r="AC2497" s="59">
        <v>0</v>
      </c>
      <c r="AD2497" s="59">
        <v>0</v>
      </c>
      <c r="AE2497" s="59">
        <v>7.1510705955131292E-5</v>
      </c>
      <c r="AF2497" s="59">
        <v>0</v>
      </c>
      <c r="AG2497" s="59">
        <v>0</v>
      </c>
      <c r="AH2497" s="17">
        <v>9.1547481540139085E-5</v>
      </c>
      <c r="AI2497" s="12">
        <v>2309</v>
      </c>
      <c r="AJ2497" s="16">
        <v>10</v>
      </c>
      <c r="AK2497" s="17">
        <v>0.98871248420253222</v>
      </c>
      <c r="AL2497" t="str">
        <f>IF(AK2497&lt;='CAV Tier 1 Analysis'!$A$5,"Tier 1", "Tier 2")</f>
        <v>Tier 2</v>
      </c>
      <c r="AM2497" t="str">
        <f t="shared" si="77"/>
        <v>Pennsylvania - Tier 2</v>
      </c>
      <c r="AN2497" t="str">
        <f t="shared" si="78"/>
        <v>Anthony, Township Of - Tier 2</v>
      </c>
    </row>
    <row r="2498" spans="1:40" x14ac:dyDescent="0.3">
      <c r="A2498">
        <v>3</v>
      </c>
      <c r="B2498" t="s">
        <v>23</v>
      </c>
      <c r="C2498" t="s">
        <v>4436</v>
      </c>
      <c r="D2498" t="s">
        <v>6851</v>
      </c>
      <c r="E2498" t="s">
        <v>2782</v>
      </c>
      <c r="F2498" s="12">
        <v>23.60838433866703</v>
      </c>
      <c r="G2498" s="12">
        <v>4.036567910734898</v>
      </c>
      <c r="H2498" s="12">
        <v>3.1207079646017699</v>
      </c>
      <c r="I2498">
        <v>0</v>
      </c>
      <c r="J2498" s="15">
        <v>0</v>
      </c>
      <c r="K2498" s="15">
        <v>1</v>
      </c>
      <c r="L2498" s="58">
        <v>0.31407000000000002</v>
      </c>
      <c r="M2498">
        <v>1</v>
      </c>
      <c r="N2498">
        <v>0</v>
      </c>
      <c r="O2498" s="12">
        <v>14</v>
      </c>
      <c r="P2498" s="12">
        <v>3</v>
      </c>
      <c r="Q2498" s="12">
        <v>0</v>
      </c>
      <c r="R2498" s="12">
        <v>0</v>
      </c>
      <c r="S2498" s="12">
        <v>0</v>
      </c>
      <c r="T2498" s="12">
        <v>4.4181762216237015</v>
      </c>
      <c r="U2498" s="12">
        <v>0</v>
      </c>
      <c r="V2498" s="12">
        <v>0</v>
      </c>
      <c r="W2498" s="59">
        <v>6.9974600374164947E-6</v>
      </c>
      <c r="X2498" s="59">
        <v>1.6097615943078831E-5</v>
      </c>
      <c r="Y2498" s="59">
        <v>0</v>
      </c>
      <c r="Z2498" s="59">
        <v>4.5368537885684618E-4</v>
      </c>
      <c r="AA2498" s="59">
        <v>5.2975497812805816E-4</v>
      </c>
      <c r="AB2498" s="59">
        <v>0</v>
      </c>
      <c r="AC2498" s="59">
        <v>0</v>
      </c>
      <c r="AD2498" s="59">
        <v>0</v>
      </c>
      <c r="AE2498" s="59">
        <v>3.6176039087761705E-7</v>
      </c>
      <c r="AF2498" s="59">
        <v>0</v>
      </c>
      <c r="AG2498" s="59">
        <v>0</v>
      </c>
      <c r="AH2498" s="17">
        <v>9.1536108486934292E-5</v>
      </c>
      <c r="AI2498" s="12">
        <v>2310</v>
      </c>
      <c r="AJ2498" s="16">
        <v>10</v>
      </c>
      <c r="AK2498" s="17">
        <v>0.98880402031101911</v>
      </c>
      <c r="AL2498" t="str">
        <f>IF(AK2498&lt;='CAV Tier 1 Analysis'!$A$5,"Tier 1", "Tier 2")</f>
        <v>Tier 2</v>
      </c>
      <c r="AM2498" t="str">
        <f t="shared" si="77"/>
        <v>Pennsylvania - Tier 2</v>
      </c>
      <c r="AN2498" t="str">
        <f t="shared" si="78"/>
        <v>New Baltimore, Borough Of - Tier 2</v>
      </c>
    </row>
    <row r="2499" spans="1:40" x14ac:dyDescent="0.3">
      <c r="A2499">
        <v>3</v>
      </c>
      <c r="B2499" t="s">
        <v>23</v>
      </c>
      <c r="C2499" t="s">
        <v>5437</v>
      </c>
      <c r="D2499" t="s">
        <v>7966</v>
      </c>
      <c r="E2499" t="s">
        <v>2997</v>
      </c>
      <c r="F2499" s="12">
        <v>148.77536759142254</v>
      </c>
      <c r="G2499" s="12">
        <v>43.852424846243238</v>
      </c>
      <c r="H2499" s="12">
        <v>19.74258834952164</v>
      </c>
      <c r="I2499">
        <v>2</v>
      </c>
      <c r="J2499" s="15">
        <v>0</v>
      </c>
      <c r="K2499" s="15">
        <v>1</v>
      </c>
      <c r="L2499" s="58">
        <v>0.50124000000000002</v>
      </c>
      <c r="M2499">
        <v>2</v>
      </c>
      <c r="N2499">
        <v>0</v>
      </c>
      <c r="O2499" s="12">
        <v>10</v>
      </c>
      <c r="P2499" s="12">
        <v>3.3333333333333335</v>
      </c>
      <c r="Q2499" s="12">
        <v>0</v>
      </c>
      <c r="R2499" s="12">
        <v>2</v>
      </c>
      <c r="S2499" s="12">
        <v>0</v>
      </c>
      <c r="T2499" s="12">
        <v>45.992611094244261</v>
      </c>
      <c r="U2499" s="12">
        <v>0</v>
      </c>
      <c r="V2499" s="12">
        <v>0</v>
      </c>
      <c r="W2499" s="59">
        <v>1.1167595979095883E-5</v>
      </c>
      <c r="X2499" s="59">
        <v>3.2195231886157661E-5</v>
      </c>
      <c r="Y2499" s="59">
        <v>0</v>
      </c>
      <c r="Z2499" s="59">
        <v>3.2406098489774727E-4</v>
      </c>
      <c r="AA2499" s="59">
        <v>5.8861664236450916E-4</v>
      </c>
      <c r="AB2499" s="59">
        <v>0</v>
      </c>
      <c r="AC2499" s="59">
        <v>4.4697568687754937E-5</v>
      </c>
      <c r="AD2499" s="59">
        <v>0</v>
      </c>
      <c r="AE2499" s="59">
        <v>3.7658762648497008E-6</v>
      </c>
      <c r="AF2499" s="59">
        <v>0</v>
      </c>
      <c r="AG2499" s="59">
        <v>0</v>
      </c>
      <c r="AH2499" s="17">
        <v>9.1318536370919504E-5</v>
      </c>
      <c r="AI2499" s="12">
        <v>2311</v>
      </c>
      <c r="AJ2499" s="16">
        <v>10</v>
      </c>
      <c r="AK2499" s="17">
        <v>0.98889533884739</v>
      </c>
      <c r="AL2499" t="str">
        <f>IF(AK2499&lt;='CAV Tier 1 Analysis'!$A$5,"Tier 1", "Tier 2")</f>
        <v>Tier 2</v>
      </c>
      <c r="AM2499" t="str">
        <f t="shared" si="77"/>
        <v>Pennsylvania - Tier 2</v>
      </c>
      <c r="AN2499" t="str">
        <f t="shared" si="78"/>
        <v>Enon Valley, Borough Of - Tier 2</v>
      </c>
    </row>
    <row r="2500" spans="1:40" x14ac:dyDescent="0.3">
      <c r="A2500">
        <v>3</v>
      </c>
      <c r="B2500" t="s">
        <v>23</v>
      </c>
      <c r="C2500" t="s">
        <v>3779</v>
      </c>
      <c r="D2500" t="s">
        <v>6152</v>
      </c>
      <c r="E2500" t="s">
        <v>3052</v>
      </c>
      <c r="F2500" s="12">
        <v>9821.0459482827282</v>
      </c>
      <c r="G2500" s="12">
        <v>1098.8782806369261</v>
      </c>
      <c r="H2500" s="12">
        <v>573.06798923359236</v>
      </c>
      <c r="I2500">
        <v>1</v>
      </c>
      <c r="J2500" s="15">
        <v>7.1239911958914159E-2</v>
      </c>
      <c r="K2500" s="15">
        <v>0.92876008804108612</v>
      </c>
      <c r="L2500" s="58">
        <v>5.0430999999999999</v>
      </c>
      <c r="M2500">
        <v>3</v>
      </c>
      <c r="N2500">
        <v>0</v>
      </c>
      <c r="O2500" s="12">
        <v>13</v>
      </c>
      <c r="P2500" s="12">
        <v>1</v>
      </c>
      <c r="Q2500" s="12">
        <v>0</v>
      </c>
      <c r="R2500" s="12">
        <v>0.92876008804108612</v>
      </c>
      <c r="S2500" s="12">
        <v>40.825313099473085</v>
      </c>
      <c r="T2500" s="12">
        <v>1273.1284271673219</v>
      </c>
      <c r="U2500" s="12">
        <v>0</v>
      </c>
      <c r="V2500" s="12">
        <v>0</v>
      </c>
      <c r="W2500" s="59">
        <v>1.1235995387873762E-4</v>
      </c>
      <c r="X2500" s="59">
        <v>4.8292847829236488E-5</v>
      </c>
      <c r="Y2500" s="59">
        <v>0</v>
      </c>
      <c r="Z2500" s="59">
        <v>4.2127928036707145E-4</v>
      </c>
      <c r="AA2500" s="59">
        <v>1.7658499270935274E-4</v>
      </c>
      <c r="AB2500" s="59">
        <v>0</v>
      </c>
      <c r="AC2500" s="59">
        <v>2.0756658914830886E-5</v>
      </c>
      <c r="AD2500" s="59">
        <v>1.1563183179982083E-4</v>
      </c>
      <c r="AE2500" s="59">
        <v>1.0424379072869922E-4</v>
      </c>
      <c r="AF2500" s="59">
        <v>0</v>
      </c>
      <c r="AG2500" s="59">
        <v>0</v>
      </c>
      <c r="AH2500" s="17">
        <v>9.0831759657068124E-5</v>
      </c>
      <c r="AI2500" s="12">
        <v>2312</v>
      </c>
      <c r="AJ2500" s="16">
        <v>10</v>
      </c>
      <c r="AK2500" s="17">
        <v>0.98898617060704708</v>
      </c>
      <c r="AL2500" t="str">
        <f>IF(AK2500&lt;='CAV Tier 1 Analysis'!$A$5,"Tier 1", "Tier 2")</f>
        <v>Tier 2</v>
      </c>
      <c r="AM2500" t="str">
        <f t="shared" si="77"/>
        <v>Pennsylvania - Tier 2</v>
      </c>
      <c r="AN2500" t="str">
        <f t="shared" si="78"/>
        <v>Lincoln, Borough Of - Tier 2</v>
      </c>
    </row>
    <row r="2501" spans="1:40" x14ac:dyDescent="0.3">
      <c r="A2501">
        <v>3</v>
      </c>
      <c r="B2501" t="s">
        <v>23</v>
      </c>
      <c r="C2501" t="s">
        <v>4700</v>
      </c>
      <c r="D2501" t="s">
        <v>7158</v>
      </c>
      <c r="E2501" t="s">
        <v>2998</v>
      </c>
      <c r="F2501" s="12">
        <v>71.167816541538258</v>
      </c>
      <c r="G2501" s="12">
        <v>325.45826097791121</v>
      </c>
      <c r="H2501" s="12">
        <v>117.32481367117219</v>
      </c>
      <c r="I2501">
        <v>5</v>
      </c>
      <c r="J2501" s="15">
        <v>4.4172481264075025E-2</v>
      </c>
      <c r="K2501" s="15">
        <v>0.9558275187359252</v>
      </c>
      <c r="L2501" s="58">
        <v>0.54173999999999989</v>
      </c>
      <c r="M2501">
        <v>1</v>
      </c>
      <c r="N2501">
        <v>0</v>
      </c>
      <c r="O2501" s="12">
        <v>11.5</v>
      </c>
      <c r="P2501" s="12">
        <v>2</v>
      </c>
      <c r="Q2501" s="12">
        <v>0</v>
      </c>
      <c r="R2501" s="12">
        <v>4.7791375936796259</v>
      </c>
      <c r="S2501" s="12">
        <v>5.1825281337009468</v>
      </c>
      <c r="T2501" s="12">
        <v>292.76387657357003</v>
      </c>
      <c r="U2501" s="12">
        <v>221.59606003203177</v>
      </c>
      <c r="V2501" s="12">
        <v>32.694384404341179</v>
      </c>
      <c r="W2501" s="59">
        <v>1.2069933456458786E-5</v>
      </c>
      <c r="X2501" s="59">
        <v>1.6097615943078831E-5</v>
      </c>
      <c r="Y2501" s="59">
        <v>0</v>
      </c>
      <c r="Z2501" s="59">
        <v>3.7267013263240936E-4</v>
      </c>
      <c r="AA2501" s="59">
        <v>3.5316998541870548E-4</v>
      </c>
      <c r="AB2501" s="59">
        <v>0</v>
      </c>
      <c r="AC2501" s="59">
        <v>1.0680791543086346E-4</v>
      </c>
      <c r="AD2501" s="59">
        <v>1.4678766087936792E-5</v>
      </c>
      <c r="AE2501" s="59">
        <v>2.397151428812374E-5</v>
      </c>
      <c r="AF2501" s="59">
        <v>4.5374272490463756E-5</v>
      </c>
      <c r="AG2501" s="59">
        <v>4.993503732386793E-5</v>
      </c>
      <c r="AH2501" s="17">
        <v>9.043410664290075E-5</v>
      </c>
      <c r="AI2501" s="12">
        <v>2313</v>
      </c>
      <c r="AJ2501" s="16">
        <v>10</v>
      </c>
      <c r="AK2501" s="17">
        <v>0.98907660471368997</v>
      </c>
      <c r="AL2501" t="str">
        <f>IF(AK2501&lt;='CAV Tier 1 Analysis'!$A$5,"Tier 1", "Tier 2")</f>
        <v>Tier 2</v>
      </c>
      <c r="AM2501" t="str">
        <f t="shared" si="77"/>
        <v>Pennsylvania - Tier 2</v>
      </c>
      <c r="AN2501" t="str">
        <f t="shared" si="78"/>
        <v>Abbottstown, Borough Of - Tier 2</v>
      </c>
    </row>
    <row r="2502" spans="1:40" x14ac:dyDescent="0.3">
      <c r="A2502">
        <v>3</v>
      </c>
      <c r="B2502" t="s">
        <v>23</v>
      </c>
      <c r="C2502" t="s">
        <v>5320</v>
      </c>
      <c r="D2502" t="s">
        <v>7844</v>
      </c>
      <c r="E2502" t="s">
        <v>2956</v>
      </c>
      <c r="F2502" s="12">
        <v>353.40399162681774</v>
      </c>
      <c r="G2502" s="12">
        <v>1544.0924858227618</v>
      </c>
      <c r="H2502" s="12">
        <v>651.50681756349775</v>
      </c>
      <c r="I2502">
        <v>0</v>
      </c>
      <c r="J2502" s="15">
        <v>0</v>
      </c>
      <c r="K2502" s="15">
        <v>1</v>
      </c>
      <c r="L2502" s="58">
        <v>0.59152000000000005</v>
      </c>
      <c r="M2502">
        <v>0</v>
      </c>
      <c r="N2502">
        <v>0</v>
      </c>
      <c r="O2502" s="12">
        <v>13</v>
      </c>
      <c r="P2502" s="12">
        <v>1</v>
      </c>
      <c r="Q2502" s="12">
        <v>0</v>
      </c>
      <c r="R2502" s="12">
        <v>0</v>
      </c>
      <c r="S2502" s="12">
        <v>0</v>
      </c>
      <c r="T2502" s="12">
        <v>1571.8311790964221</v>
      </c>
      <c r="U2502" s="12">
        <v>1218.4271874696044</v>
      </c>
      <c r="V2502" s="12">
        <v>0</v>
      </c>
      <c r="W2502" s="59">
        <v>1.3179028755795222E-5</v>
      </c>
      <c r="X2502" s="59">
        <v>0</v>
      </c>
      <c r="Y2502" s="59">
        <v>0</v>
      </c>
      <c r="Z2502" s="59">
        <v>4.2127928036707145E-4</v>
      </c>
      <c r="AA2502" s="59">
        <v>1.7658499270935274E-4</v>
      </c>
      <c r="AB2502" s="59">
        <v>0</v>
      </c>
      <c r="AC2502" s="59">
        <v>0</v>
      </c>
      <c r="AD2502" s="59">
        <v>0</v>
      </c>
      <c r="AE2502" s="59">
        <v>1.2870158029472495E-4</v>
      </c>
      <c r="AF2502" s="59">
        <v>2.4948659829982401E-4</v>
      </c>
      <c r="AG2502" s="59">
        <v>0</v>
      </c>
      <c r="AH2502" s="17">
        <v>8.9930134584251676E-5</v>
      </c>
      <c r="AI2502" s="12">
        <v>2314</v>
      </c>
      <c r="AJ2502" s="16">
        <v>10</v>
      </c>
      <c r="AK2502" s="17">
        <v>0.98916653484827421</v>
      </c>
      <c r="AL2502" t="str">
        <f>IF(AK2502&lt;='CAV Tier 1 Analysis'!$A$5,"Tier 1", "Tier 2")</f>
        <v>Tier 2</v>
      </c>
      <c r="AM2502" t="str">
        <f t="shared" si="77"/>
        <v>Pennsylvania - Tier 2</v>
      </c>
      <c r="AN2502" t="str">
        <f t="shared" si="78"/>
        <v>Roseto, Boroughs Of - Tier 2</v>
      </c>
    </row>
    <row r="2503" spans="1:40" x14ac:dyDescent="0.3">
      <c r="A2503">
        <v>3</v>
      </c>
      <c r="B2503" t="s">
        <v>23</v>
      </c>
      <c r="C2503" t="s">
        <v>4178</v>
      </c>
      <c r="D2503" t="s">
        <v>6576</v>
      </c>
      <c r="E2503" t="s">
        <v>2943</v>
      </c>
      <c r="F2503" s="12">
        <v>84.00061544369126</v>
      </c>
      <c r="G2503" s="12">
        <v>30.499772756986953</v>
      </c>
      <c r="H2503" s="12">
        <v>15.651821368314234</v>
      </c>
      <c r="I2503">
        <v>0</v>
      </c>
      <c r="J2503" s="15">
        <v>5.3704971560985887E-2</v>
      </c>
      <c r="K2503" s="15">
        <v>0.94629502843901425</v>
      </c>
      <c r="L2503" s="58">
        <v>0.75951999999999997</v>
      </c>
      <c r="M2503">
        <v>3</v>
      </c>
      <c r="N2503">
        <v>0</v>
      </c>
      <c r="O2503" s="12">
        <v>12</v>
      </c>
      <c r="P2503" s="12">
        <v>3</v>
      </c>
      <c r="Q2503" s="12">
        <v>0</v>
      </c>
      <c r="R2503" s="12">
        <v>0</v>
      </c>
      <c r="S2503" s="12">
        <v>0.84058062146294721</v>
      </c>
      <c r="T2503" s="12">
        <v>35.630354685875453</v>
      </c>
      <c r="U2503" s="12">
        <v>0</v>
      </c>
      <c r="V2503" s="12">
        <v>0</v>
      </c>
      <c r="W2503" s="59">
        <v>1.6922058291522832E-5</v>
      </c>
      <c r="X2503" s="59">
        <v>4.8292847829236488E-5</v>
      </c>
      <c r="Y2503" s="59">
        <v>0</v>
      </c>
      <c r="Z2503" s="59">
        <v>3.8887318187729673E-4</v>
      </c>
      <c r="AA2503" s="59">
        <v>5.2975497812805816E-4</v>
      </c>
      <c r="AB2503" s="59">
        <v>0</v>
      </c>
      <c r="AC2503" s="59">
        <v>0</v>
      </c>
      <c r="AD2503" s="59">
        <v>2.3808237991553054E-6</v>
      </c>
      <c r="AE2503" s="59">
        <v>2.9174144243466656E-6</v>
      </c>
      <c r="AF2503" s="59">
        <v>0</v>
      </c>
      <c r="AG2503" s="59">
        <v>0</v>
      </c>
      <c r="AH2503" s="17">
        <v>8.9921936759056022E-5</v>
      </c>
      <c r="AI2503" s="12">
        <v>2315</v>
      </c>
      <c r="AJ2503" s="16">
        <v>10</v>
      </c>
      <c r="AK2503" s="17">
        <v>0.98925645678503327</v>
      </c>
      <c r="AL2503" t="str">
        <f>IF(AK2503&lt;='CAV Tier 1 Analysis'!$A$5,"Tier 1", "Tier 2")</f>
        <v>Tier 2</v>
      </c>
      <c r="AM2503" t="str">
        <f t="shared" si="77"/>
        <v>Pennsylvania - Tier 2</v>
      </c>
      <c r="AN2503" t="str">
        <f t="shared" si="78"/>
        <v>Marion Center, Borough Of - Tier 2</v>
      </c>
    </row>
    <row r="2504" spans="1:40" x14ac:dyDescent="0.3">
      <c r="A2504">
        <v>3</v>
      </c>
      <c r="B2504" t="s">
        <v>23</v>
      </c>
      <c r="C2504" t="s">
        <v>4015</v>
      </c>
      <c r="D2504" t="s">
        <v>6398</v>
      </c>
      <c r="E2504" t="s">
        <v>2940</v>
      </c>
      <c r="F2504" s="12">
        <v>198.8220994272134</v>
      </c>
      <c r="G2504" s="12">
        <v>86.729325263713605</v>
      </c>
      <c r="H2504" s="12">
        <v>56.473009618561456</v>
      </c>
      <c r="I2504">
        <v>0</v>
      </c>
      <c r="J2504" s="15">
        <v>0</v>
      </c>
      <c r="K2504" s="15">
        <v>1</v>
      </c>
      <c r="L2504" s="58">
        <v>2.7450800000000002</v>
      </c>
      <c r="M2504">
        <v>0</v>
      </c>
      <c r="N2504">
        <v>0</v>
      </c>
      <c r="O2504" s="12">
        <v>12</v>
      </c>
      <c r="P2504" s="12">
        <v>3</v>
      </c>
      <c r="Q2504" s="12">
        <v>0</v>
      </c>
      <c r="R2504" s="12">
        <v>0</v>
      </c>
      <c r="S2504" s="12">
        <v>0</v>
      </c>
      <c r="T2504" s="12">
        <v>113.92271791199407</v>
      </c>
      <c r="U2504" s="12">
        <v>0</v>
      </c>
      <c r="V2504" s="12">
        <v>0</v>
      </c>
      <c r="W2504" s="59">
        <v>6.1160211416280672E-5</v>
      </c>
      <c r="X2504" s="59">
        <v>0</v>
      </c>
      <c r="Y2504" s="59">
        <v>0</v>
      </c>
      <c r="Z2504" s="59">
        <v>3.8887318187729673E-4</v>
      </c>
      <c r="AA2504" s="59">
        <v>5.2975497812805816E-4</v>
      </c>
      <c r="AB2504" s="59">
        <v>0</v>
      </c>
      <c r="AC2504" s="59">
        <v>0</v>
      </c>
      <c r="AD2504" s="59">
        <v>0</v>
      </c>
      <c r="AE2504" s="59">
        <v>9.3279952845650867E-6</v>
      </c>
      <c r="AF2504" s="59">
        <v>0</v>
      </c>
      <c r="AG2504" s="59">
        <v>0</v>
      </c>
      <c r="AH2504" s="17">
        <v>8.9919669700563686E-5</v>
      </c>
      <c r="AI2504" s="12">
        <v>2316</v>
      </c>
      <c r="AJ2504" s="16">
        <v>10</v>
      </c>
      <c r="AK2504" s="17">
        <v>0.98934637645473378</v>
      </c>
      <c r="AL2504" t="str">
        <f>IF(AK2504&lt;='CAV Tier 1 Analysis'!$A$5,"Tier 1", "Tier 2")</f>
        <v>Tier 2</v>
      </c>
      <c r="AM2504" t="str">
        <f t="shared" ref="AM2504:AM2567" si="79">B2504&amp;" - "&amp;AL2504</f>
        <v>Pennsylvania - Tier 2</v>
      </c>
      <c r="AN2504" t="str">
        <f t="shared" ref="AN2504:AN2567" si="80">C2504&amp;" - "&amp;AL2504</f>
        <v>Lumber City, Borough - Tier 2</v>
      </c>
    </row>
    <row r="2505" spans="1:40" x14ac:dyDescent="0.3">
      <c r="A2505">
        <v>3</v>
      </c>
      <c r="B2505" t="s">
        <v>23</v>
      </c>
      <c r="C2505" t="s">
        <v>5544</v>
      </c>
      <c r="D2505" t="s">
        <v>8078</v>
      </c>
      <c r="E2505" t="s">
        <v>2888</v>
      </c>
      <c r="F2505" s="12">
        <v>729.410253171676</v>
      </c>
      <c r="G2505" s="12">
        <v>230.18563109782318</v>
      </c>
      <c r="H2505" s="12">
        <v>125.99935226300684</v>
      </c>
      <c r="I2505">
        <v>7</v>
      </c>
      <c r="J2505" s="15">
        <v>0.12281429764455072</v>
      </c>
      <c r="K2505" s="15">
        <v>0.87718570235544935</v>
      </c>
      <c r="L2505" s="58">
        <v>1.92787</v>
      </c>
      <c r="M2505">
        <v>5</v>
      </c>
      <c r="N2505">
        <v>0</v>
      </c>
      <c r="O2505" s="12">
        <v>15</v>
      </c>
      <c r="P2505" s="12">
        <v>1</v>
      </c>
      <c r="Q2505" s="12">
        <v>0</v>
      </c>
      <c r="R2505" s="12">
        <v>6.1402999164881455</v>
      </c>
      <c r="S2505" s="12">
        <v>15.474521951849518</v>
      </c>
      <c r="T2505" s="12">
        <v>252.91426761641742</v>
      </c>
      <c r="U2505" s="12">
        <v>0</v>
      </c>
      <c r="V2505" s="12">
        <v>0</v>
      </c>
      <c r="W2505" s="59">
        <v>4.2952823518114234E-5</v>
      </c>
      <c r="X2505" s="59">
        <v>8.0488079715394149E-5</v>
      </c>
      <c r="Y2505" s="59">
        <v>0</v>
      </c>
      <c r="Z2505" s="59">
        <v>4.8609147734662091E-4</v>
      </c>
      <c r="AA2505" s="59">
        <v>1.7658499270935274E-4</v>
      </c>
      <c r="AB2505" s="59">
        <v>0</v>
      </c>
      <c r="AC2505" s="59">
        <v>1.3722823864032241E-4</v>
      </c>
      <c r="AD2505" s="59">
        <v>4.3829359377086883E-5</v>
      </c>
      <c r="AE2505" s="59">
        <v>2.0708627207679998E-5</v>
      </c>
      <c r="AF2505" s="59">
        <v>0</v>
      </c>
      <c r="AG2505" s="59">
        <v>0</v>
      </c>
      <c r="AH2505" s="17">
        <v>8.9807599864961038E-5</v>
      </c>
      <c r="AI2505" s="12">
        <v>2317</v>
      </c>
      <c r="AJ2505" s="16">
        <v>10</v>
      </c>
      <c r="AK2505" s="17">
        <v>0.98943618405459877</v>
      </c>
      <c r="AL2505" t="str">
        <f>IF(AK2505&lt;='CAV Tier 1 Analysis'!$A$5,"Tier 1", "Tier 2")</f>
        <v>Tier 2</v>
      </c>
      <c r="AM2505" t="str">
        <f t="shared" si="79"/>
        <v>Pennsylvania - Tier 2</v>
      </c>
      <c r="AN2505" t="str">
        <f t="shared" si="80"/>
        <v>Bear Creek Village, Borough Of - Tier 2</v>
      </c>
    </row>
    <row r="2506" spans="1:40" x14ac:dyDescent="0.3">
      <c r="A2506">
        <v>3</v>
      </c>
      <c r="B2506" t="s">
        <v>23</v>
      </c>
      <c r="C2506" t="s">
        <v>4432</v>
      </c>
      <c r="D2506" t="s">
        <v>6847</v>
      </c>
      <c r="E2506" t="s">
        <v>2790</v>
      </c>
      <c r="F2506" s="12">
        <v>13.66425352654788</v>
      </c>
      <c r="G2506" s="12">
        <v>4.1473367045428304</v>
      </c>
      <c r="H2506" s="12">
        <v>2.1047512676564208</v>
      </c>
      <c r="I2506">
        <v>0</v>
      </c>
      <c r="J2506" s="15">
        <v>0</v>
      </c>
      <c r="K2506" s="15">
        <v>1</v>
      </c>
      <c r="L2506" s="58">
        <v>0.18178</v>
      </c>
      <c r="M2506">
        <v>0</v>
      </c>
      <c r="N2506">
        <v>0</v>
      </c>
      <c r="O2506" s="12">
        <v>14</v>
      </c>
      <c r="P2506" s="12">
        <v>3</v>
      </c>
      <c r="Q2506" s="12">
        <v>0</v>
      </c>
      <c r="R2506" s="12">
        <v>0</v>
      </c>
      <c r="S2506" s="12">
        <v>0</v>
      </c>
      <c r="T2506" s="12">
        <v>4.7176845932667204</v>
      </c>
      <c r="U2506" s="12">
        <v>0</v>
      </c>
      <c r="V2506" s="12">
        <v>0</v>
      </c>
      <c r="W2506" s="59">
        <v>4.0500470774081265E-6</v>
      </c>
      <c r="X2506" s="59">
        <v>0</v>
      </c>
      <c r="Y2506" s="59">
        <v>0</v>
      </c>
      <c r="Z2506" s="59">
        <v>4.5368537885684618E-4</v>
      </c>
      <c r="AA2506" s="59">
        <v>5.2975497812805816E-4</v>
      </c>
      <c r="AB2506" s="59">
        <v>0</v>
      </c>
      <c r="AC2506" s="59">
        <v>0</v>
      </c>
      <c r="AD2506" s="59">
        <v>0</v>
      </c>
      <c r="AE2506" s="59">
        <v>3.8628414460803703E-7</v>
      </c>
      <c r="AF2506" s="59">
        <v>0</v>
      </c>
      <c r="AG2506" s="59">
        <v>0</v>
      </c>
      <c r="AH2506" s="17">
        <v>8.9806971655174587E-5</v>
      </c>
      <c r="AI2506" s="12">
        <v>2318</v>
      </c>
      <c r="AJ2506" s="16">
        <v>10</v>
      </c>
      <c r="AK2506" s="17">
        <v>0.98952599102625394</v>
      </c>
      <c r="AL2506" t="str">
        <f>IF(AK2506&lt;='CAV Tier 1 Analysis'!$A$5,"Tier 1", "Tier 2")</f>
        <v>Tier 2</v>
      </c>
      <c r="AM2506" t="str">
        <f t="shared" si="79"/>
        <v>Pennsylvania - Tier 2</v>
      </c>
      <c r="AN2506" t="str">
        <f t="shared" si="80"/>
        <v>Casselman,Borough Of - Tier 2</v>
      </c>
    </row>
    <row r="2507" spans="1:40" x14ac:dyDescent="0.3">
      <c r="A2507">
        <v>3</v>
      </c>
      <c r="B2507" t="s">
        <v>23</v>
      </c>
      <c r="C2507" t="s">
        <v>3849</v>
      </c>
      <c r="D2507" t="s">
        <v>6223</v>
      </c>
      <c r="E2507" t="s">
        <v>2785</v>
      </c>
      <c r="F2507" s="12">
        <v>189.19967902733234</v>
      </c>
      <c r="G2507" s="12">
        <v>1105.8872617223433</v>
      </c>
      <c r="H2507" s="12">
        <v>445.61337517154203</v>
      </c>
      <c r="I2507">
        <v>0</v>
      </c>
      <c r="J2507" s="15">
        <v>0</v>
      </c>
      <c r="K2507" s="15">
        <v>1</v>
      </c>
      <c r="L2507" s="58">
        <v>0.52397000000000005</v>
      </c>
      <c r="M2507">
        <v>0</v>
      </c>
      <c r="N2507">
        <v>0</v>
      </c>
      <c r="O2507" s="12">
        <v>16</v>
      </c>
      <c r="P2507" s="12">
        <v>1</v>
      </c>
      <c r="Q2507" s="12">
        <v>0</v>
      </c>
      <c r="R2507" s="12">
        <v>0</v>
      </c>
      <c r="S2507" s="12">
        <v>0</v>
      </c>
      <c r="T2507" s="12">
        <v>1103.7379506568202</v>
      </c>
      <c r="U2507" s="12">
        <v>914.53827162948789</v>
      </c>
      <c r="V2507" s="12">
        <v>2.1493110655230794</v>
      </c>
      <c r="W2507" s="59">
        <v>1.1674018963304744E-5</v>
      </c>
      <c r="X2507" s="59">
        <v>0</v>
      </c>
      <c r="Y2507" s="59">
        <v>0</v>
      </c>
      <c r="Z2507" s="59">
        <v>5.1849757583639564E-4</v>
      </c>
      <c r="AA2507" s="59">
        <v>1.7658499270935274E-4</v>
      </c>
      <c r="AB2507" s="59">
        <v>0</v>
      </c>
      <c r="AC2507" s="59">
        <v>0</v>
      </c>
      <c r="AD2507" s="59">
        <v>0</v>
      </c>
      <c r="AE2507" s="59">
        <v>9.0374093840315563E-5</v>
      </c>
      <c r="AF2507" s="59">
        <v>1.8726194289679974E-4</v>
      </c>
      <c r="AG2507" s="59">
        <v>3.2827022203619325E-6</v>
      </c>
      <c r="AH2507" s="17">
        <v>8.9788666042411858E-5</v>
      </c>
      <c r="AI2507" s="12">
        <v>2319</v>
      </c>
      <c r="AJ2507" s="16">
        <v>10</v>
      </c>
      <c r="AK2507" s="17">
        <v>0.9896157796922963</v>
      </c>
      <c r="AL2507" t="str">
        <f>IF(AK2507&lt;='CAV Tier 1 Analysis'!$A$5,"Tier 1", "Tier 2")</f>
        <v>Tier 2</v>
      </c>
      <c r="AM2507" t="str">
        <f t="shared" si="79"/>
        <v>Pennsylvania - Tier 2</v>
      </c>
      <c r="AN2507" t="str">
        <f t="shared" si="80"/>
        <v>Bally, Borough Of - Tier 2</v>
      </c>
    </row>
    <row r="2508" spans="1:40" x14ac:dyDescent="0.3">
      <c r="A2508">
        <v>3</v>
      </c>
      <c r="B2508" t="s">
        <v>23</v>
      </c>
      <c r="C2508" t="s">
        <v>5423</v>
      </c>
      <c r="D2508" t="s">
        <v>7952</v>
      </c>
      <c r="E2508" t="s">
        <v>2942</v>
      </c>
      <c r="F2508" s="12">
        <v>106.83557314152533</v>
      </c>
      <c r="G2508" s="12">
        <v>79.457075756187166</v>
      </c>
      <c r="H2508" s="12">
        <v>27.273211236239518</v>
      </c>
      <c r="I2508">
        <v>0</v>
      </c>
      <c r="J2508" s="15">
        <v>0</v>
      </c>
      <c r="K2508" s="15">
        <v>1</v>
      </c>
      <c r="L2508" s="58">
        <v>0.96599000000000002</v>
      </c>
      <c r="M2508">
        <v>0</v>
      </c>
      <c r="N2508">
        <v>0</v>
      </c>
      <c r="O2508" s="12">
        <v>12</v>
      </c>
      <c r="P2508" s="12">
        <v>3</v>
      </c>
      <c r="Q2508" s="12">
        <v>0</v>
      </c>
      <c r="R2508" s="12">
        <v>0</v>
      </c>
      <c r="S2508" s="12">
        <v>0</v>
      </c>
      <c r="T2508" s="12">
        <v>54.700588781619295</v>
      </c>
      <c r="U2508" s="12">
        <v>0</v>
      </c>
      <c r="V2508" s="12">
        <v>24.756486974567871</v>
      </c>
      <c r="W2508" s="59">
        <v>2.1522197031056643E-5</v>
      </c>
      <c r="X2508" s="59">
        <v>0</v>
      </c>
      <c r="Y2508" s="59">
        <v>0</v>
      </c>
      <c r="Z2508" s="59">
        <v>3.8887318187729673E-4</v>
      </c>
      <c r="AA2508" s="59">
        <v>5.2975497812805816E-4</v>
      </c>
      <c r="AB2508" s="59">
        <v>0</v>
      </c>
      <c r="AC2508" s="59">
        <v>0</v>
      </c>
      <c r="AD2508" s="59">
        <v>0</v>
      </c>
      <c r="AE2508" s="59">
        <v>4.4788857180535948E-6</v>
      </c>
      <c r="AF2508" s="59">
        <v>0</v>
      </c>
      <c r="AG2508" s="59">
        <v>3.781126709083262E-5</v>
      </c>
      <c r="AH2508" s="17">
        <v>8.9312773622299795E-5</v>
      </c>
      <c r="AI2508" s="12">
        <v>2320</v>
      </c>
      <c r="AJ2508" s="16">
        <v>10</v>
      </c>
      <c r="AK2508" s="17">
        <v>0.98970509246591865</v>
      </c>
      <c r="AL2508" t="str">
        <f>IF(AK2508&lt;='CAV Tier 1 Analysis'!$A$5,"Tier 1", "Tier 2")</f>
        <v>Tier 2</v>
      </c>
      <c r="AM2508" t="str">
        <f t="shared" si="79"/>
        <v>Pennsylvania - Tier 2</v>
      </c>
      <c r="AN2508" t="str">
        <f t="shared" si="80"/>
        <v>Glen Campbell, Borough Of - Tier 2</v>
      </c>
    </row>
    <row r="2509" spans="1:40" x14ac:dyDescent="0.3">
      <c r="A2509">
        <v>3</v>
      </c>
      <c r="B2509" t="s">
        <v>23</v>
      </c>
      <c r="C2509" t="s">
        <v>4142</v>
      </c>
      <c r="D2509" t="s">
        <v>6539</v>
      </c>
      <c r="E2509" t="s">
        <v>3109</v>
      </c>
      <c r="F2509" s="12">
        <v>34.708316228737246</v>
      </c>
      <c r="G2509" s="12">
        <v>95.787492073960181</v>
      </c>
      <c r="H2509" s="12">
        <v>52.643763649748962</v>
      </c>
      <c r="I2509">
        <v>0</v>
      </c>
      <c r="J2509" s="15">
        <v>0.43679153000748039</v>
      </c>
      <c r="K2509" s="15">
        <v>0.56320846999251972</v>
      </c>
      <c r="L2509" s="58">
        <v>0.17378999999999997</v>
      </c>
      <c r="M2509">
        <v>11</v>
      </c>
      <c r="N2509">
        <v>0</v>
      </c>
      <c r="O2509" s="12">
        <v>11</v>
      </c>
      <c r="P2509" s="12">
        <v>2</v>
      </c>
      <c r="Q2509" s="12">
        <v>0</v>
      </c>
      <c r="R2509" s="12">
        <v>0</v>
      </c>
      <c r="S2509" s="12">
        <v>22.994350069926028</v>
      </c>
      <c r="T2509" s="12">
        <v>116.53239515030236</v>
      </c>
      <c r="U2509" s="12">
        <v>81.824078921565118</v>
      </c>
      <c r="V2509" s="12">
        <v>0</v>
      </c>
      <c r="W2509" s="59">
        <v>3.8720303750839377E-6</v>
      </c>
      <c r="X2509" s="59">
        <v>1.7707377537386714E-4</v>
      </c>
      <c r="Y2509" s="59">
        <v>0</v>
      </c>
      <c r="Z2509" s="59">
        <v>3.56467083387522E-4</v>
      </c>
      <c r="AA2509" s="59">
        <v>3.5316998541870548E-4</v>
      </c>
      <c r="AB2509" s="59">
        <v>0</v>
      </c>
      <c r="AC2509" s="59">
        <v>0</v>
      </c>
      <c r="AD2509" s="59">
        <v>6.5128191745973446E-5</v>
      </c>
      <c r="AE2509" s="59">
        <v>9.5416757288113497E-6</v>
      </c>
      <c r="AF2509" s="59">
        <v>1.675439560040749E-5</v>
      </c>
      <c r="AG2509" s="59">
        <v>0</v>
      </c>
      <c r="AH2509" s="17">
        <v>8.9273376148215532E-5</v>
      </c>
      <c r="AI2509" s="12">
        <v>2321</v>
      </c>
      <c r="AJ2509" s="16">
        <v>10</v>
      </c>
      <c r="AK2509" s="17">
        <v>0.98979436584206681</v>
      </c>
      <c r="AL2509" t="str">
        <f>IF(AK2509&lt;='CAV Tier 1 Analysis'!$A$5,"Tier 1", "Tier 2")</f>
        <v>Tier 2</v>
      </c>
      <c r="AM2509" t="str">
        <f t="shared" si="79"/>
        <v>Pennsylvania - Tier 2</v>
      </c>
      <c r="AN2509" t="str">
        <f t="shared" si="80"/>
        <v>Dawson, Boroughs Of - Tier 2</v>
      </c>
    </row>
    <row r="2510" spans="1:40" x14ac:dyDescent="0.3">
      <c r="A2510">
        <v>3</v>
      </c>
      <c r="B2510" t="s">
        <v>23</v>
      </c>
      <c r="C2510" t="s">
        <v>4906</v>
      </c>
      <c r="D2510" t="s">
        <v>7392</v>
      </c>
      <c r="E2510" t="s">
        <v>3039</v>
      </c>
      <c r="F2510" s="12">
        <v>45.36933543429371</v>
      </c>
      <c r="G2510" s="12">
        <v>62.150761350154731</v>
      </c>
      <c r="H2510" s="12">
        <v>30.010818158956027</v>
      </c>
      <c r="I2510">
        <v>2</v>
      </c>
      <c r="J2510" s="15">
        <v>0</v>
      </c>
      <c r="K2510" s="15">
        <v>1</v>
      </c>
      <c r="L2510" s="58">
        <v>1.0452900000000001</v>
      </c>
      <c r="M2510">
        <v>3</v>
      </c>
      <c r="N2510">
        <v>0</v>
      </c>
      <c r="O2510" s="12">
        <v>10</v>
      </c>
      <c r="P2510" s="12">
        <v>3</v>
      </c>
      <c r="Q2510" s="12">
        <v>0</v>
      </c>
      <c r="R2510" s="12">
        <v>2</v>
      </c>
      <c r="S2510" s="12">
        <v>0</v>
      </c>
      <c r="T2510" s="12">
        <v>73.13775794311934</v>
      </c>
      <c r="U2510" s="12">
        <v>27.76842250882563</v>
      </c>
      <c r="V2510" s="12">
        <v>0</v>
      </c>
      <c r="W2510" s="59">
        <v>2.3288996091670926E-5</v>
      </c>
      <c r="X2510" s="59">
        <v>4.8292847829236488E-5</v>
      </c>
      <c r="Y2510" s="59">
        <v>0</v>
      </c>
      <c r="Z2510" s="59">
        <v>3.2406098489774727E-4</v>
      </c>
      <c r="AA2510" s="59">
        <v>5.2975497812805816E-4</v>
      </c>
      <c r="AB2510" s="59">
        <v>0</v>
      </c>
      <c r="AC2510" s="59">
        <v>4.4697568687754937E-5</v>
      </c>
      <c r="AD2510" s="59">
        <v>0</v>
      </c>
      <c r="AE2510" s="59">
        <v>5.9885216374850297E-6</v>
      </c>
      <c r="AF2510" s="59">
        <v>5.685895179560738E-6</v>
      </c>
      <c r="AG2510" s="59">
        <v>0</v>
      </c>
      <c r="AH2510" s="17">
        <v>8.9251799313773945E-5</v>
      </c>
      <c r="AI2510" s="12">
        <v>2322</v>
      </c>
      <c r="AJ2510" s="16">
        <v>10</v>
      </c>
      <c r="AK2510" s="17">
        <v>0.98988361764138055</v>
      </c>
      <c r="AL2510" t="str">
        <f>IF(AK2510&lt;='CAV Tier 1 Analysis'!$A$5,"Tier 1", "Tier 2")</f>
        <v>Tier 2</v>
      </c>
      <c r="AM2510" t="str">
        <f t="shared" si="79"/>
        <v>Pennsylvania - Tier 2</v>
      </c>
      <c r="AN2510" t="str">
        <f t="shared" si="80"/>
        <v>Loganton, City Of - Tier 2</v>
      </c>
    </row>
    <row r="2511" spans="1:40" x14ac:dyDescent="0.3">
      <c r="A2511">
        <v>3</v>
      </c>
      <c r="B2511" t="s">
        <v>23</v>
      </c>
      <c r="C2511" t="s">
        <v>4053</v>
      </c>
      <c r="D2511" t="s">
        <v>6440</v>
      </c>
      <c r="E2511" t="s">
        <v>2949</v>
      </c>
      <c r="F2511" s="12">
        <v>23.017433135581626</v>
      </c>
      <c r="G2511" s="12">
        <v>15.092511622175547</v>
      </c>
      <c r="H2511" s="12">
        <v>7.1911865885709068</v>
      </c>
      <c r="I2511">
        <v>0</v>
      </c>
      <c r="J2511" s="15">
        <v>0.3404516537073552</v>
      </c>
      <c r="K2511" s="15">
        <v>0.6595483462926448</v>
      </c>
      <c r="L2511" s="58">
        <v>0.26878999999999997</v>
      </c>
      <c r="M2511">
        <v>3</v>
      </c>
      <c r="N2511">
        <v>0</v>
      </c>
      <c r="O2511" s="12">
        <v>12</v>
      </c>
      <c r="P2511" s="12">
        <v>3</v>
      </c>
      <c r="Q2511" s="12">
        <v>0</v>
      </c>
      <c r="R2511" s="12">
        <v>0</v>
      </c>
      <c r="S2511" s="12">
        <v>2.4482513661971192</v>
      </c>
      <c r="T2511" s="12">
        <v>16.049287992974527</v>
      </c>
      <c r="U2511" s="12">
        <v>0</v>
      </c>
      <c r="V2511" s="12">
        <v>0</v>
      </c>
      <c r="W2511" s="59">
        <v>5.9886244577870518E-6</v>
      </c>
      <c r="X2511" s="59">
        <v>4.8292847829236488E-5</v>
      </c>
      <c r="Y2511" s="59">
        <v>0</v>
      </c>
      <c r="Z2511" s="59">
        <v>3.8887318187729673E-4</v>
      </c>
      <c r="AA2511" s="59">
        <v>5.2975497812805816E-4</v>
      </c>
      <c r="AB2511" s="59">
        <v>0</v>
      </c>
      <c r="AC2511" s="59">
        <v>0</v>
      </c>
      <c r="AD2511" s="59">
        <v>6.9343201236450682E-6</v>
      </c>
      <c r="AE2511" s="59">
        <v>1.3141161434960098E-6</v>
      </c>
      <c r="AF2511" s="59">
        <v>0</v>
      </c>
      <c r="AG2511" s="59">
        <v>0</v>
      </c>
      <c r="AH2511" s="17">
        <v>8.9196188050865411E-5</v>
      </c>
      <c r="AI2511" s="12">
        <v>2323</v>
      </c>
      <c r="AJ2511" s="16">
        <v>10</v>
      </c>
      <c r="AK2511" s="17">
        <v>0.98997281382943136</v>
      </c>
      <c r="AL2511" t="str">
        <f>IF(AK2511&lt;='CAV Tier 1 Analysis'!$A$5,"Tier 1", "Tier 2")</f>
        <v>Tier 2</v>
      </c>
      <c r="AM2511" t="str">
        <f t="shared" si="79"/>
        <v>Pennsylvania - Tier 2</v>
      </c>
      <c r="AN2511" t="str">
        <f t="shared" si="80"/>
        <v>Venango,Borough Of - Tier 2</v>
      </c>
    </row>
    <row r="2512" spans="1:40" x14ac:dyDescent="0.3">
      <c r="A2512">
        <v>3</v>
      </c>
      <c r="B2512" t="s">
        <v>23</v>
      </c>
      <c r="C2512" t="s">
        <v>3801</v>
      </c>
      <c r="D2512" t="s">
        <v>6174</v>
      </c>
      <c r="E2512" t="s">
        <v>3029</v>
      </c>
      <c r="F2512" s="12">
        <v>4632.3531573118935</v>
      </c>
      <c r="G2512" s="12">
        <v>1506.5797065598695</v>
      </c>
      <c r="H2512" s="12">
        <v>875.05652586781912</v>
      </c>
      <c r="I2512">
        <v>1</v>
      </c>
      <c r="J2512" s="15">
        <v>5.7838071896111766E-2</v>
      </c>
      <c r="K2512" s="15">
        <v>0.94216192810388832</v>
      </c>
      <c r="L2512" s="58">
        <v>2.3787099999999999</v>
      </c>
      <c r="M2512">
        <v>1</v>
      </c>
      <c r="N2512">
        <v>0</v>
      </c>
      <c r="O2512" s="12">
        <v>13</v>
      </c>
      <c r="P2512" s="12">
        <v>1</v>
      </c>
      <c r="Q2512" s="12">
        <v>0</v>
      </c>
      <c r="R2512" s="12">
        <v>0.94216192810388832</v>
      </c>
      <c r="S2512" s="12">
        <v>50.611582256304708</v>
      </c>
      <c r="T2512" s="12">
        <v>1744.0101989641016</v>
      </c>
      <c r="U2512" s="12">
        <v>0</v>
      </c>
      <c r="V2512" s="12">
        <v>0</v>
      </c>
      <c r="W2512" s="59">
        <v>5.2997510636491832E-5</v>
      </c>
      <c r="X2512" s="59">
        <v>1.6097615943078831E-5</v>
      </c>
      <c r="Y2512" s="59">
        <v>0</v>
      </c>
      <c r="Z2512" s="59">
        <v>4.2127928036707145E-4</v>
      </c>
      <c r="AA2512" s="59">
        <v>1.7658499270935274E-4</v>
      </c>
      <c r="AB2512" s="59">
        <v>0</v>
      </c>
      <c r="AC2512" s="59">
        <v>2.1056173748205588E-5</v>
      </c>
      <c r="AD2512" s="59">
        <v>1.4335003267027866E-4</v>
      </c>
      <c r="AE2512" s="59">
        <v>1.4279960319010093E-4</v>
      </c>
      <c r="AF2512" s="59">
        <v>0</v>
      </c>
      <c r="AG2512" s="59">
        <v>0</v>
      </c>
      <c r="AH2512" s="17">
        <v>8.8560473569507277E-5</v>
      </c>
      <c r="AI2512" s="12">
        <v>2324</v>
      </c>
      <c r="AJ2512" s="16">
        <v>10</v>
      </c>
      <c r="AK2512" s="17">
        <v>0.9900613743030009</v>
      </c>
      <c r="AL2512" t="str">
        <f>IF(AK2512&lt;='CAV Tier 1 Analysis'!$A$5,"Tier 1", "Tier 2")</f>
        <v>Tier 2</v>
      </c>
      <c r="AM2512" t="str">
        <f t="shared" si="79"/>
        <v>Pennsylvania - Tier 2</v>
      </c>
      <c r="AN2512" t="str">
        <f t="shared" si="80"/>
        <v>Springdale, Township Of - Tier 2</v>
      </c>
    </row>
    <row r="2513" spans="1:40" x14ac:dyDescent="0.3">
      <c r="A2513">
        <v>3</v>
      </c>
      <c r="B2513" t="s">
        <v>23</v>
      </c>
      <c r="C2513" t="s">
        <v>4450</v>
      </c>
      <c r="D2513" t="s">
        <v>6865</v>
      </c>
      <c r="E2513" t="s">
        <v>2877</v>
      </c>
      <c r="F2513" s="12">
        <v>103.63380808060147</v>
      </c>
      <c r="G2513" s="12">
        <v>43.781389406996325</v>
      </c>
      <c r="H2513" s="12">
        <v>34.001629804169305</v>
      </c>
      <c r="I2513">
        <v>0</v>
      </c>
      <c r="J2513" s="15">
        <v>7.2963974806082368E-2</v>
      </c>
      <c r="K2513" s="15">
        <v>0.92703602519391748</v>
      </c>
      <c r="L2513" s="58">
        <v>2.2767400000000002</v>
      </c>
      <c r="M2513">
        <v>1</v>
      </c>
      <c r="N2513">
        <v>0</v>
      </c>
      <c r="O2513" s="12">
        <v>14</v>
      </c>
      <c r="P2513" s="12">
        <v>2.5</v>
      </c>
      <c r="Q2513" s="12">
        <v>0</v>
      </c>
      <c r="R2513" s="12">
        <v>0</v>
      </c>
      <c r="S2513" s="12">
        <v>2.4808940603971483</v>
      </c>
      <c r="T2513" s="12">
        <v>62.581224136543291</v>
      </c>
      <c r="U2513" s="12">
        <v>0</v>
      </c>
      <c r="V2513" s="12">
        <v>0</v>
      </c>
      <c r="W2513" s="59">
        <v>5.0725625387931457E-5</v>
      </c>
      <c r="X2513" s="59">
        <v>1.6097615943078831E-5</v>
      </c>
      <c r="Y2513" s="59">
        <v>0</v>
      </c>
      <c r="Z2513" s="59">
        <v>4.5368537885684618E-4</v>
      </c>
      <c r="AA2513" s="59">
        <v>4.4146248177338182E-4</v>
      </c>
      <c r="AB2513" s="59">
        <v>0</v>
      </c>
      <c r="AC2513" s="59">
        <v>0</v>
      </c>
      <c r="AD2513" s="59">
        <v>7.0267758634463504E-6</v>
      </c>
      <c r="AE2513" s="59">
        <v>5.1241523582587137E-6</v>
      </c>
      <c r="AF2513" s="59">
        <v>0</v>
      </c>
      <c r="AG2513" s="59">
        <v>0</v>
      </c>
      <c r="AH2513" s="17">
        <v>8.8556548198449401E-5</v>
      </c>
      <c r="AI2513" s="12">
        <v>2325</v>
      </c>
      <c r="AJ2513" s="16">
        <v>10</v>
      </c>
      <c r="AK2513" s="17">
        <v>0.9901499308511994</v>
      </c>
      <c r="AL2513" t="str">
        <f>IF(AK2513&lt;='CAV Tier 1 Analysis'!$A$5,"Tier 1", "Tier 2")</f>
        <v>Tier 2</v>
      </c>
      <c r="AM2513" t="str">
        <f t="shared" si="79"/>
        <v>Pennsylvania - Tier 2</v>
      </c>
      <c r="AN2513" t="str">
        <f t="shared" si="80"/>
        <v>Little Meadows, Borough Of - Tier 2</v>
      </c>
    </row>
    <row r="2514" spans="1:40" x14ac:dyDescent="0.3">
      <c r="A2514">
        <v>3</v>
      </c>
      <c r="B2514" t="s">
        <v>23</v>
      </c>
      <c r="C2514" t="s">
        <v>4924</v>
      </c>
      <c r="D2514" t="s">
        <v>7411</v>
      </c>
      <c r="E2514" t="s">
        <v>2948</v>
      </c>
      <c r="F2514" s="12">
        <v>167.17118361653476</v>
      </c>
      <c r="G2514" s="12">
        <v>127.13087973811272</v>
      </c>
      <c r="H2514" s="12">
        <v>58.929175077221196</v>
      </c>
      <c r="I2514">
        <v>0</v>
      </c>
      <c r="J2514" s="15">
        <v>0</v>
      </c>
      <c r="K2514" s="15">
        <v>1.0000000000000002</v>
      </c>
      <c r="L2514" s="58">
        <v>1.95217</v>
      </c>
      <c r="M2514">
        <v>0</v>
      </c>
      <c r="N2514">
        <v>0</v>
      </c>
      <c r="O2514" s="12">
        <v>12</v>
      </c>
      <c r="P2514" s="12">
        <v>3</v>
      </c>
      <c r="Q2514" s="12">
        <v>0</v>
      </c>
      <c r="R2514" s="12">
        <v>0</v>
      </c>
      <c r="S2514" s="12">
        <v>0</v>
      </c>
      <c r="T2514" s="12">
        <v>139.87149185620697</v>
      </c>
      <c r="U2514" s="12">
        <v>0</v>
      </c>
      <c r="V2514" s="12">
        <v>0</v>
      </c>
      <c r="W2514" s="59">
        <v>4.3494226004531977E-5</v>
      </c>
      <c r="X2514" s="59">
        <v>0</v>
      </c>
      <c r="Y2514" s="59">
        <v>0</v>
      </c>
      <c r="Z2514" s="59">
        <v>3.8887318187729673E-4</v>
      </c>
      <c r="AA2514" s="59">
        <v>5.2975497812805816E-4</v>
      </c>
      <c r="AB2514" s="59">
        <v>0</v>
      </c>
      <c r="AC2514" s="59">
        <v>0</v>
      </c>
      <c r="AD2514" s="59">
        <v>0</v>
      </c>
      <c r="AE2514" s="59">
        <v>1.1452681610771315E-5</v>
      </c>
      <c r="AF2514" s="59">
        <v>0</v>
      </c>
      <c r="AG2514" s="59">
        <v>0</v>
      </c>
      <c r="AH2514" s="17">
        <v>8.8506824329150739E-5</v>
      </c>
      <c r="AI2514" s="12">
        <v>2326</v>
      </c>
      <c r="AJ2514" s="16">
        <v>10</v>
      </c>
      <c r="AK2514" s="17">
        <v>0.99023843767552855</v>
      </c>
      <c r="AL2514" t="str">
        <f>IF(AK2514&lt;='CAV Tier 1 Analysis'!$A$5,"Tier 1", "Tier 2")</f>
        <v>Tier 2</v>
      </c>
      <c r="AM2514" t="str">
        <f t="shared" si="79"/>
        <v>Pennsylvania - Tier 2</v>
      </c>
      <c r="AN2514" t="str">
        <f t="shared" si="80"/>
        <v>Blooming Valley, Borough Of - Tier 2</v>
      </c>
    </row>
    <row r="2515" spans="1:40" x14ac:dyDescent="0.3">
      <c r="A2515">
        <v>3</v>
      </c>
      <c r="B2515" t="s">
        <v>23</v>
      </c>
      <c r="C2515" t="s">
        <v>4018</v>
      </c>
      <c r="D2515" t="s">
        <v>6401</v>
      </c>
      <c r="E2515" t="s">
        <v>2957</v>
      </c>
      <c r="F2515" s="12">
        <v>156.57236708466732</v>
      </c>
      <c r="G2515" s="12">
        <v>44.70315755617117</v>
      </c>
      <c r="H2515" s="12">
        <v>27.378790652970707</v>
      </c>
      <c r="I2515">
        <v>0</v>
      </c>
      <c r="J2515" s="15">
        <v>0</v>
      </c>
      <c r="K2515" s="15">
        <v>0.99999999999999978</v>
      </c>
      <c r="L2515" s="58">
        <v>2.1617500000000001</v>
      </c>
      <c r="M2515">
        <v>0</v>
      </c>
      <c r="N2515">
        <v>0</v>
      </c>
      <c r="O2515" s="12">
        <v>12</v>
      </c>
      <c r="P2515" s="12">
        <v>3</v>
      </c>
      <c r="Q2515" s="12">
        <v>0</v>
      </c>
      <c r="R2515" s="12">
        <v>0</v>
      </c>
      <c r="S2515" s="12">
        <v>0</v>
      </c>
      <c r="T2515" s="12">
        <v>54.404640380458481</v>
      </c>
      <c r="U2515" s="12">
        <v>0</v>
      </c>
      <c r="V2515" s="12">
        <v>0</v>
      </c>
      <c r="W2515" s="59">
        <v>4.8163655350352178E-5</v>
      </c>
      <c r="X2515" s="59">
        <v>0</v>
      </c>
      <c r="Y2515" s="59">
        <v>0</v>
      </c>
      <c r="Z2515" s="59">
        <v>3.8887318187729673E-4</v>
      </c>
      <c r="AA2515" s="59">
        <v>5.2975497812805816E-4</v>
      </c>
      <c r="AB2515" s="59">
        <v>0</v>
      </c>
      <c r="AC2515" s="59">
        <v>0</v>
      </c>
      <c r="AD2515" s="59">
        <v>0</v>
      </c>
      <c r="AE2515" s="59">
        <v>4.4546534548044397E-6</v>
      </c>
      <c r="AF2515" s="59">
        <v>0</v>
      </c>
      <c r="AG2515" s="59">
        <v>0</v>
      </c>
      <c r="AH2515" s="17">
        <v>8.8295133528228318E-5</v>
      </c>
      <c r="AI2515" s="12">
        <v>2327</v>
      </c>
      <c r="AJ2515" s="16">
        <v>10</v>
      </c>
      <c r="AK2515" s="17">
        <v>0.99032673280905681</v>
      </c>
      <c r="AL2515" t="str">
        <f>IF(AK2515&lt;='CAV Tier 1 Analysis'!$A$5,"Tier 1", "Tier 2")</f>
        <v>Tier 2</v>
      </c>
      <c r="AM2515" t="str">
        <f t="shared" si="79"/>
        <v>Pennsylvania - Tier 2</v>
      </c>
      <c r="AN2515" t="str">
        <f t="shared" si="80"/>
        <v>New Washington, Borough Of - Tier 2</v>
      </c>
    </row>
    <row r="2516" spans="1:40" x14ac:dyDescent="0.3">
      <c r="A2516">
        <v>3</v>
      </c>
      <c r="B2516" t="s">
        <v>23</v>
      </c>
      <c r="C2516" t="s">
        <v>5168</v>
      </c>
      <c r="D2516" t="s">
        <v>7678</v>
      </c>
      <c r="E2516" t="s">
        <v>2742</v>
      </c>
      <c r="F2516" s="12">
        <v>67.813319797561306</v>
      </c>
      <c r="G2516" s="12">
        <v>327.09022854494975</v>
      </c>
      <c r="H2516" s="12">
        <v>175.15292475512035</v>
      </c>
      <c r="I2516">
        <v>0</v>
      </c>
      <c r="J2516" s="15">
        <v>0</v>
      </c>
      <c r="K2516" s="15">
        <v>1.0000000000000002</v>
      </c>
      <c r="L2516" s="58">
        <v>0.33043999999999996</v>
      </c>
      <c r="M2516">
        <v>0</v>
      </c>
      <c r="N2516">
        <v>0</v>
      </c>
      <c r="O2516" s="12">
        <v>16</v>
      </c>
      <c r="P2516" s="12">
        <v>2</v>
      </c>
      <c r="Q2516" s="12">
        <v>0</v>
      </c>
      <c r="R2516" s="12">
        <v>0</v>
      </c>
      <c r="S2516" s="12">
        <v>0</v>
      </c>
      <c r="T2516" s="12">
        <v>362.89964996745152</v>
      </c>
      <c r="U2516" s="12">
        <v>295.08633016989023</v>
      </c>
      <c r="V2516" s="12">
        <v>0</v>
      </c>
      <c r="W2516" s="59">
        <v>7.3621826177728095E-6</v>
      </c>
      <c r="X2516" s="59">
        <v>0</v>
      </c>
      <c r="Y2516" s="59">
        <v>0</v>
      </c>
      <c r="Z2516" s="59">
        <v>5.1849757583639564E-4</v>
      </c>
      <c r="AA2516" s="59">
        <v>3.5316998541870548E-4</v>
      </c>
      <c r="AB2516" s="59">
        <v>0</v>
      </c>
      <c r="AC2516" s="59">
        <v>0</v>
      </c>
      <c r="AD2516" s="59">
        <v>0</v>
      </c>
      <c r="AE2516" s="59">
        <v>2.9714233347923958E-5</v>
      </c>
      <c r="AF2516" s="59">
        <v>6.0422227504424599E-5</v>
      </c>
      <c r="AG2516" s="59">
        <v>0</v>
      </c>
      <c r="AH2516" s="17">
        <v>8.810601861138385E-5</v>
      </c>
      <c r="AI2516" s="12">
        <v>2328</v>
      </c>
      <c r="AJ2516" s="16">
        <v>10</v>
      </c>
      <c r="AK2516" s="17">
        <v>0.99041483882766823</v>
      </c>
      <c r="AL2516" t="str">
        <f>IF(AK2516&lt;='CAV Tier 1 Analysis'!$A$5,"Tier 1", "Tier 2")</f>
        <v>Tier 2</v>
      </c>
      <c r="AM2516" t="str">
        <f t="shared" si="79"/>
        <v>Pennsylvania - Tier 2</v>
      </c>
      <c r="AN2516" t="str">
        <f t="shared" si="80"/>
        <v>Mechanicsville, Borough Of - Tier 2</v>
      </c>
    </row>
    <row r="2517" spans="1:40" x14ac:dyDescent="0.3">
      <c r="A2517">
        <v>3</v>
      </c>
      <c r="B2517" t="s">
        <v>23</v>
      </c>
      <c r="C2517" t="s">
        <v>5170</v>
      </c>
      <c r="D2517" t="s">
        <v>7680</v>
      </c>
      <c r="E2517" t="s">
        <v>2810</v>
      </c>
      <c r="F2517" s="12">
        <v>165.47607478624749</v>
      </c>
      <c r="G2517" s="12">
        <v>39.21916100037879</v>
      </c>
      <c r="H2517" s="12">
        <v>18.647016203164906</v>
      </c>
      <c r="I2517">
        <v>0</v>
      </c>
      <c r="J2517" s="15">
        <v>0.193059913434946</v>
      </c>
      <c r="K2517" s="15">
        <v>0.806940086565054</v>
      </c>
      <c r="L2517" s="58">
        <v>0.8063300000000001</v>
      </c>
      <c r="M2517">
        <v>4</v>
      </c>
      <c r="N2517">
        <v>0</v>
      </c>
      <c r="O2517" s="12">
        <v>16</v>
      </c>
      <c r="P2517" s="12">
        <v>2</v>
      </c>
      <c r="Q2517" s="12">
        <v>0</v>
      </c>
      <c r="R2517" s="12">
        <v>0</v>
      </c>
      <c r="S2517" s="12">
        <v>3.599991334003052</v>
      </c>
      <c r="T2517" s="12">
        <v>38.741715270753559</v>
      </c>
      <c r="U2517" s="12">
        <v>0</v>
      </c>
      <c r="V2517" s="12">
        <v>0.4774457296252308</v>
      </c>
      <c r="W2517" s="59">
        <v>1.7964982175852655E-5</v>
      </c>
      <c r="X2517" s="59">
        <v>6.4390463772315322E-5</v>
      </c>
      <c r="Y2517" s="59">
        <v>0</v>
      </c>
      <c r="Z2517" s="59">
        <v>5.1849757583639564E-4</v>
      </c>
      <c r="AA2517" s="59">
        <v>3.5316998541870548E-4</v>
      </c>
      <c r="AB2517" s="59">
        <v>0</v>
      </c>
      <c r="AC2517" s="59">
        <v>0</v>
      </c>
      <c r="AD2517" s="59">
        <v>1.0196458050425243E-5</v>
      </c>
      <c r="AE2517" s="59">
        <v>3.1721727148462382E-6</v>
      </c>
      <c r="AF2517" s="59">
        <v>0</v>
      </c>
      <c r="AG2517" s="59">
        <v>7.2921606457259372E-7</v>
      </c>
      <c r="AH2517" s="17">
        <v>8.8010986730283018E-5</v>
      </c>
      <c r="AI2517" s="12">
        <v>2329</v>
      </c>
      <c r="AJ2517" s="16">
        <v>10</v>
      </c>
      <c r="AK2517" s="17">
        <v>0.99050284981439851</v>
      </c>
      <c r="AL2517" t="str">
        <f>IF(AK2517&lt;='CAV Tier 1 Analysis'!$A$5,"Tier 1", "Tier 2")</f>
        <v>Tier 2</v>
      </c>
      <c r="AM2517" t="str">
        <f t="shared" si="79"/>
        <v>Pennsylvania - Tier 2</v>
      </c>
      <c r="AN2517" t="str">
        <f t="shared" si="80"/>
        <v>New Ringgold, Borough Of - Tier 2</v>
      </c>
    </row>
    <row r="2518" spans="1:40" x14ac:dyDescent="0.3">
      <c r="A2518">
        <v>3</v>
      </c>
      <c r="B2518" t="s">
        <v>23</v>
      </c>
      <c r="C2518" t="s">
        <v>4550</v>
      </c>
      <c r="D2518" t="s">
        <v>6977</v>
      </c>
      <c r="E2518" t="s">
        <v>3041</v>
      </c>
      <c r="F2518" s="12">
        <v>86.19947881033643</v>
      </c>
      <c r="G2518" s="12">
        <v>934.65230073111911</v>
      </c>
      <c r="H2518" s="12">
        <v>447.37969031628523</v>
      </c>
      <c r="I2518">
        <v>2</v>
      </c>
      <c r="J2518" s="15">
        <v>5.3723128464882537E-2</v>
      </c>
      <c r="K2518" s="15">
        <v>0.94627687153511753</v>
      </c>
      <c r="L2518" s="58">
        <v>0.25073000000000001</v>
      </c>
      <c r="M2518">
        <v>1</v>
      </c>
      <c r="N2518">
        <v>0</v>
      </c>
      <c r="O2518" s="12">
        <v>12</v>
      </c>
      <c r="P2518" s="12">
        <v>1</v>
      </c>
      <c r="Q2518" s="12">
        <v>0</v>
      </c>
      <c r="R2518" s="12">
        <v>1.8925537430702351</v>
      </c>
      <c r="S2518" s="12">
        <v>24.034636575441159</v>
      </c>
      <c r="T2518" s="12">
        <v>988.39228158033393</v>
      </c>
      <c r="U2518" s="12">
        <v>902.19280276999746</v>
      </c>
      <c r="V2518" s="12">
        <v>0</v>
      </c>
      <c r="W2518" s="59">
        <v>5.5862487826963349E-6</v>
      </c>
      <c r="X2518" s="59">
        <v>1.6097615943078831E-5</v>
      </c>
      <c r="Y2518" s="59">
        <v>0</v>
      </c>
      <c r="Z2518" s="59">
        <v>3.8887318187729673E-4</v>
      </c>
      <c r="AA2518" s="59">
        <v>1.7658499270935274E-4</v>
      </c>
      <c r="AB2518" s="59">
        <v>0</v>
      </c>
      <c r="AC2518" s="59">
        <v>4.2296275463074771E-5</v>
      </c>
      <c r="AD2518" s="59">
        <v>6.8074653759289921E-5</v>
      </c>
      <c r="AE2518" s="59">
        <v>8.0929587275157578E-5</v>
      </c>
      <c r="AF2518" s="59">
        <v>1.8473407002770595E-4</v>
      </c>
      <c r="AG2518" s="59">
        <v>0</v>
      </c>
      <c r="AH2518" s="17">
        <v>8.7561511439786623E-5</v>
      </c>
      <c r="AI2518" s="12">
        <v>2330</v>
      </c>
      <c r="AJ2518" s="16">
        <v>10</v>
      </c>
      <c r="AK2518" s="17">
        <v>0.99059041132583825</v>
      </c>
      <c r="AL2518" t="str">
        <f>IF(AK2518&lt;='CAV Tier 1 Analysis'!$A$5,"Tier 1", "Tier 2")</f>
        <v>Tier 2</v>
      </c>
      <c r="AM2518" t="str">
        <f t="shared" si="79"/>
        <v>Pennsylvania - Tier 2</v>
      </c>
      <c r="AN2518" t="str">
        <f t="shared" si="80"/>
        <v>Yoe, Borough Of - Tier 2</v>
      </c>
    </row>
    <row r="2519" spans="1:40" x14ac:dyDescent="0.3">
      <c r="A2519">
        <v>3</v>
      </c>
      <c r="B2519" t="s">
        <v>23</v>
      </c>
      <c r="C2519" t="s">
        <v>4289</v>
      </c>
      <c r="D2519" t="s">
        <v>6697</v>
      </c>
      <c r="E2519" t="s">
        <v>2894</v>
      </c>
      <c r="F2519" s="12">
        <v>459.38918874121032</v>
      </c>
      <c r="G2519" s="12">
        <v>1030.2093114174436</v>
      </c>
      <c r="H2519" s="12">
        <v>520.8623592017301</v>
      </c>
      <c r="I2519">
        <v>0</v>
      </c>
      <c r="J2519" s="15">
        <v>1.5697707936978562E-2</v>
      </c>
      <c r="K2519" s="15">
        <v>0.98430229206302178</v>
      </c>
      <c r="L2519" s="58">
        <v>1.2141899999999999</v>
      </c>
      <c r="M2519">
        <v>1</v>
      </c>
      <c r="N2519">
        <v>0</v>
      </c>
      <c r="O2519" s="12">
        <v>15</v>
      </c>
      <c r="P2519" s="12">
        <v>1</v>
      </c>
      <c r="Q2519" s="12">
        <v>0</v>
      </c>
      <c r="R2519" s="12">
        <v>0</v>
      </c>
      <c r="S2519" s="12">
        <v>8.1763451901143771</v>
      </c>
      <c r="T2519" s="12">
        <v>1134.306293564026</v>
      </c>
      <c r="U2519" s="12">
        <v>674.91710482281565</v>
      </c>
      <c r="V2519" s="12">
        <v>0</v>
      </c>
      <c r="W2519" s="59">
        <v>2.7052077571339934E-5</v>
      </c>
      <c r="X2519" s="59">
        <v>1.6097615943078831E-5</v>
      </c>
      <c r="Y2519" s="59">
        <v>0</v>
      </c>
      <c r="Z2519" s="59">
        <v>4.8609147734662091E-4</v>
      </c>
      <c r="AA2519" s="59">
        <v>1.7658499270935274E-4</v>
      </c>
      <c r="AB2519" s="59">
        <v>0</v>
      </c>
      <c r="AC2519" s="59">
        <v>0</v>
      </c>
      <c r="AD2519" s="59">
        <v>2.315832261854183E-5</v>
      </c>
      <c r="AE2519" s="59">
        <v>9.2877030600617023E-5</v>
      </c>
      <c r="AF2519" s="59">
        <v>1.3819682813078282E-4</v>
      </c>
      <c r="AG2519" s="59">
        <v>0</v>
      </c>
      <c r="AH2519" s="17">
        <v>8.7278031356394003E-5</v>
      </c>
      <c r="AI2519" s="12">
        <v>2331</v>
      </c>
      <c r="AJ2519" s="16">
        <v>10</v>
      </c>
      <c r="AK2519" s="17">
        <v>0.99067768935719469</v>
      </c>
      <c r="AL2519" t="str">
        <f>IF(AK2519&lt;='CAV Tier 1 Analysis'!$A$5,"Tier 1", "Tier 2")</f>
        <v>Tier 2</v>
      </c>
      <c r="AM2519" t="str">
        <f t="shared" si="79"/>
        <v>Pennsylvania - Tier 2</v>
      </c>
      <c r="AN2519" t="str">
        <f t="shared" si="80"/>
        <v>White Haven, Borough Of - Tier 2</v>
      </c>
    </row>
    <row r="2520" spans="1:40" x14ac:dyDescent="0.3">
      <c r="A2520">
        <v>3</v>
      </c>
      <c r="B2520" t="s">
        <v>23</v>
      </c>
      <c r="C2520" t="s">
        <v>4385</v>
      </c>
      <c r="D2520" t="s">
        <v>6797</v>
      </c>
      <c r="E2520" t="s">
        <v>2961</v>
      </c>
      <c r="F2520" s="12">
        <v>731.85143898156468</v>
      </c>
      <c r="G2520" s="12">
        <v>280.81717718411278</v>
      </c>
      <c r="H2520" s="12">
        <v>136.21035439385926</v>
      </c>
      <c r="I2520">
        <v>0</v>
      </c>
      <c r="J2520" s="15">
        <v>0</v>
      </c>
      <c r="K2520" s="15">
        <v>1</v>
      </c>
      <c r="L2520" s="58">
        <v>3.4837400000000001</v>
      </c>
      <c r="M2520">
        <v>3</v>
      </c>
      <c r="N2520">
        <v>0</v>
      </c>
      <c r="O2520" s="12">
        <v>14</v>
      </c>
      <c r="P2520" s="12">
        <v>2</v>
      </c>
      <c r="Q2520" s="12">
        <v>0</v>
      </c>
      <c r="R2520" s="12">
        <v>0</v>
      </c>
      <c r="S2520" s="12">
        <v>0</v>
      </c>
      <c r="T2520" s="12">
        <v>308.53318208916789</v>
      </c>
      <c r="U2520" s="12">
        <v>0</v>
      </c>
      <c r="V2520" s="12">
        <v>0</v>
      </c>
      <c r="W2520" s="59">
        <v>7.7617510207117331E-5</v>
      </c>
      <c r="X2520" s="59">
        <v>4.8292847829236488E-5</v>
      </c>
      <c r="Y2520" s="59">
        <v>0</v>
      </c>
      <c r="Z2520" s="59">
        <v>4.5368537885684618E-4</v>
      </c>
      <c r="AA2520" s="59">
        <v>3.5316998541870548E-4</v>
      </c>
      <c r="AB2520" s="59">
        <v>0</v>
      </c>
      <c r="AC2520" s="59">
        <v>0</v>
      </c>
      <c r="AD2520" s="59">
        <v>0</v>
      </c>
      <c r="AE2520" s="59">
        <v>2.5262705458650372E-5</v>
      </c>
      <c r="AF2520" s="59">
        <v>0</v>
      </c>
      <c r="AG2520" s="59">
        <v>0</v>
      </c>
      <c r="AH2520" s="17">
        <v>8.7093493433686896E-5</v>
      </c>
      <c r="AI2520" s="12">
        <v>2332</v>
      </c>
      <c r="AJ2520" s="16">
        <v>10</v>
      </c>
      <c r="AK2520" s="17">
        <v>0.99076478285062841</v>
      </c>
      <c r="AL2520" t="str">
        <f>IF(AK2520&lt;='CAV Tier 1 Analysis'!$A$5,"Tier 1", "Tier 2")</f>
        <v>Tier 2</v>
      </c>
      <c r="AM2520" t="str">
        <f t="shared" si="79"/>
        <v>Pennsylvania - Tier 2</v>
      </c>
      <c r="AN2520" t="str">
        <f t="shared" si="80"/>
        <v>Snydertown, Borough Of - Tier 2</v>
      </c>
    </row>
    <row r="2521" spans="1:40" x14ac:dyDescent="0.3">
      <c r="A2521">
        <v>3</v>
      </c>
      <c r="B2521" t="s">
        <v>23</v>
      </c>
      <c r="C2521" t="s">
        <v>4375</v>
      </c>
      <c r="D2521" t="s">
        <v>6787</v>
      </c>
      <c r="E2521" t="s">
        <v>3037</v>
      </c>
      <c r="F2521" s="12">
        <v>310.61457811533427</v>
      </c>
      <c r="G2521" s="12">
        <v>957.23905890756146</v>
      </c>
      <c r="H2521" s="12">
        <v>361.71085452595349</v>
      </c>
      <c r="I2521">
        <v>0</v>
      </c>
      <c r="J2521" s="15">
        <v>8.1400269282554324E-2</v>
      </c>
      <c r="K2521" s="15">
        <v>0.91859973071744572</v>
      </c>
      <c r="L2521" s="58">
        <v>0.51989999999999992</v>
      </c>
      <c r="M2521">
        <v>1</v>
      </c>
      <c r="N2521">
        <v>0</v>
      </c>
      <c r="O2521" s="12">
        <v>13</v>
      </c>
      <c r="P2521" s="12">
        <v>1</v>
      </c>
      <c r="Q2521" s="12">
        <v>0</v>
      </c>
      <c r="R2521" s="12">
        <v>0</v>
      </c>
      <c r="S2521" s="12">
        <v>29.443360960835449</v>
      </c>
      <c r="T2521" s="12">
        <v>926.68880070821331</v>
      </c>
      <c r="U2521" s="12">
        <v>616.0742225928791</v>
      </c>
      <c r="V2521" s="12">
        <v>30.55025819934815</v>
      </c>
      <c r="W2521" s="59">
        <v>1.1583339616814198E-5</v>
      </c>
      <c r="X2521" s="59">
        <v>1.6097615943078831E-5</v>
      </c>
      <c r="Y2521" s="59">
        <v>0</v>
      </c>
      <c r="Z2521" s="59">
        <v>4.2127928036707145E-4</v>
      </c>
      <c r="AA2521" s="59">
        <v>1.7658499270935274E-4</v>
      </c>
      <c r="AB2521" s="59">
        <v>0</v>
      </c>
      <c r="AC2521" s="59">
        <v>0</v>
      </c>
      <c r="AD2521" s="59">
        <v>8.3394088220444711E-5</v>
      </c>
      <c r="AE2521" s="59">
        <v>7.5877304559597504E-5</v>
      </c>
      <c r="AF2521" s="59">
        <v>1.2614808966476736E-4</v>
      </c>
      <c r="AG2521" s="59">
        <v>4.6660254084358646E-5</v>
      </c>
      <c r="AH2521" s="17">
        <v>8.7056815015044129E-5</v>
      </c>
      <c r="AI2521" s="12">
        <v>2333</v>
      </c>
      <c r="AJ2521" s="16">
        <v>10</v>
      </c>
      <c r="AK2521" s="17">
        <v>0.9908518396656435</v>
      </c>
      <c r="AL2521" t="str">
        <f>IF(AK2521&lt;='CAV Tier 1 Analysis'!$A$5,"Tier 1", "Tier 2")</f>
        <v>Tier 2</v>
      </c>
      <c r="AM2521" t="str">
        <f t="shared" si="79"/>
        <v>Pennsylvania - Tier 2</v>
      </c>
      <c r="AN2521" t="str">
        <f t="shared" si="80"/>
        <v>Tatamy, Borough Of - Tier 2</v>
      </c>
    </row>
    <row r="2522" spans="1:40" x14ac:dyDescent="0.3">
      <c r="A2522">
        <v>3</v>
      </c>
      <c r="B2522" t="s">
        <v>23</v>
      </c>
      <c r="C2522" t="s">
        <v>5389</v>
      </c>
      <c r="D2522" t="s">
        <v>7914</v>
      </c>
      <c r="E2522" t="s">
        <v>2907</v>
      </c>
      <c r="F2522" s="12">
        <v>168.15499271668057</v>
      </c>
      <c r="G2522" s="12">
        <v>111.92115589851129</v>
      </c>
      <c r="H2522" s="12">
        <v>30.552705185534922</v>
      </c>
      <c r="I2522">
        <v>0</v>
      </c>
      <c r="J2522" s="15">
        <v>3.2182466332189076E-3</v>
      </c>
      <c r="K2522" s="15">
        <v>0.99678175336678121</v>
      </c>
      <c r="L2522" s="58">
        <v>1.2118399999999998</v>
      </c>
      <c r="M2522">
        <v>1</v>
      </c>
      <c r="N2522">
        <v>0</v>
      </c>
      <c r="O2522" s="12">
        <v>14.666666666666666</v>
      </c>
      <c r="P2522" s="12">
        <v>2</v>
      </c>
      <c r="Q2522" s="12">
        <v>0</v>
      </c>
      <c r="R2522" s="12">
        <v>0</v>
      </c>
      <c r="S2522" s="12">
        <v>9.8326140599077627E-2</v>
      </c>
      <c r="T2522" s="12">
        <v>59.098718073529426</v>
      </c>
      <c r="U2522" s="12">
        <v>0</v>
      </c>
      <c r="V2522" s="12">
        <v>52.822437824981861</v>
      </c>
      <c r="W2522" s="59">
        <v>2.6999719717715171E-5</v>
      </c>
      <c r="X2522" s="59">
        <v>1.6097615943078831E-5</v>
      </c>
      <c r="Y2522" s="59">
        <v>0</v>
      </c>
      <c r="Z2522" s="59">
        <v>4.7528944451669602E-4</v>
      </c>
      <c r="AA2522" s="59">
        <v>3.5316998541870548E-4</v>
      </c>
      <c r="AB2522" s="59">
        <v>0</v>
      </c>
      <c r="AC2522" s="59">
        <v>0</v>
      </c>
      <c r="AD2522" s="59">
        <v>2.7849466147572109E-7</v>
      </c>
      <c r="AE2522" s="59">
        <v>4.8390046657733801E-6</v>
      </c>
      <c r="AF2522" s="59">
        <v>0</v>
      </c>
      <c r="AG2522" s="59">
        <v>8.0677169868288706E-5</v>
      </c>
      <c r="AH2522" s="17">
        <v>8.7031948617430309E-5</v>
      </c>
      <c r="AI2522" s="12">
        <v>2334</v>
      </c>
      <c r="AJ2522" s="16">
        <v>10</v>
      </c>
      <c r="AK2522" s="17">
        <v>0.99093887161426097</v>
      </c>
      <c r="AL2522" t="str">
        <f>IF(AK2522&lt;='CAV Tier 1 Analysis'!$A$5,"Tier 1", "Tier 2")</f>
        <v>Tier 2</v>
      </c>
      <c r="AM2522" t="str">
        <f t="shared" si="79"/>
        <v>Pennsylvania - Tier 2</v>
      </c>
      <c r="AN2522" t="str">
        <f t="shared" si="80"/>
        <v>East Side, Borough Of - Tier 2</v>
      </c>
    </row>
    <row r="2523" spans="1:40" x14ac:dyDescent="0.3">
      <c r="A2523">
        <v>3</v>
      </c>
      <c r="B2523" t="s">
        <v>23</v>
      </c>
      <c r="C2523" t="s">
        <v>5281</v>
      </c>
      <c r="D2523" t="s">
        <v>7803</v>
      </c>
      <c r="E2523" t="s">
        <v>2922</v>
      </c>
      <c r="F2523" s="12">
        <v>107.39784831730127</v>
      </c>
      <c r="G2523" s="12">
        <v>182.02654443429509</v>
      </c>
      <c r="H2523" s="12">
        <v>86.463642761767815</v>
      </c>
      <c r="I2523">
        <v>0</v>
      </c>
      <c r="J2523" s="15">
        <v>3.4882098507046179E-4</v>
      </c>
      <c r="K2523" s="15">
        <v>0.99965117901492939</v>
      </c>
      <c r="L2523" s="58">
        <v>0.28668000000000005</v>
      </c>
      <c r="M2523">
        <v>1</v>
      </c>
      <c r="N2523">
        <v>0</v>
      </c>
      <c r="O2523" s="12">
        <v>12.75</v>
      </c>
      <c r="P2523" s="12">
        <v>2.75</v>
      </c>
      <c r="Q2523" s="12">
        <v>0</v>
      </c>
      <c r="R2523" s="12">
        <v>0</v>
      </c>
      <c r="S2523" s="12">
        <v>3.0160333040940353E-2</v>
      </c>
      <c r="T2523" s="12">
        <v>178.69682152270741</v>
      </c>
      <c r="U2523" s="12">
        <v>71.298973205406142</v>
      </c>
      <c r="V2523" s="12">
        <v>3.3297229115876803</v>
      </c>
      <c r="W2523" s="59">
        <v>6.3872125434666193E-6</v>
      </c>
      <c r="X2523" s="59">
        <v>1.6097615943078831E-5</v>
      </c>
      <c r="Y2523" s="59">
        <v>0</v>
      </c>
      <c r="Z2523" s="59">
        <v>4.1317775574462777E-4</v>
      </c>
      <c r="AA2523" s="59">
        <v>4.8560872995071999E-4</v>
      </c>
      <c r="AB2523" s="59">
        <v>0</v>
      </c>
      <c r="AC2523" s="59">
        <v>0</v>
      </c>
      <c r="AD2523" s="59">
        <v>8.5424808591648137E-8</v>
      </c>
      <c r="AE2523" s="59">
        <v>1.4631700674647351E-5</v>
      </c>
      <c r="AF2523" s="59">
        <v>1.4599262450987314E-5</v>
      </c>
      <c r="AG2523" s="59">
        <v>5.0855778720883831E-6</v>
      </c>
      <c r="AH2523" s="17">
        <v>8.687938908983707E-5</v>
      </c>
      <c r="AI2523" s="12">
        <v>2335</v>
      </c>
      <c r="AJ2523" s="16">
        <v>10</v>
      </c>
      <c r="AK2523" s="17">
        <v>0.99102575100335077</v>
      </c>
      <c r="AL2523" t="str">
        <f>IF(AK2523&lt;='CAV Tier 1 Analysis'!$A$5,"Tier 1", "Tier 2")</f>
        <v>Tier 2</v>
      </c>
      <c r="AM2523" t="str">
        <f t="shared" si="79"/>
        <v>Pennsylvania - Tier 2</v>
      </c>
      <c r="AN2523" t="str">
        <f t="shared" si="80"/>
        <v>Hyde Park, Borough Of - Tier 2</v>
      </c>
    </row>
    <row r="2524" spans="1:40" x14ac:dyDescent="0.3">
      <c r="A2524">
        <v>3</v>
      </c>
      <c r="B2524" t="s">
        <v>23</v>
      </c>
      <c r="C2524" t="s">
        <v>4020</v>
      </c>
      <c r="D2524" t="s">
        <v>6403</v>
      </c>
      <c r="E2524" t="s">
        <v>2963</v>
      </c>
      <c r="F2524" s="12">
        <v>55.513568393992884</v>
      </c>
      <c r="G2524" s="12">
        <v>32.297231067638933</v>
      </c>
      <c r="H2524" s="12">
        <v>18.146075055233442</v>
      </c>
      <c r="I2524">
        <v>0</v>
      </c>
      <c r="J2524" s="15">
        <v>0</v>
      </c>
      <c r="K2524" s="15">
        <v>1</v>
      </c>
      <c r="L2524" s="58">
        <v>0.76646000000000003</v>
      </c>
      <c r="M2524">
        <v>1</v>
      </c>
      <c r="N2524">
        <v>0</v>
      </c>
      <c r="O2524" s="12">
        <v>12</v>
      </c>
      <c r="P2524" s="12">
        <v>3</v>
      </c>
      <c r="Q2524" s="12">
        <v>0</v>
      </c>
      <c r="R2524" s="12">
        <v>0</v>
      </c>
      <c r="S2524" s="12">
        <v>0</v>
      </c>
      <c r="T2524" s="12">
        <v>39.670937360619881</v>
      </c>
      <c r="U2524" s="12">
        <v>0</v>
      </c>
      <c r="V2524" s="12">
        <v>0</v>
      </c>
      <c r="W2524" s="59">
        <v>1.7076681059248725E-5</v>
      </c>
      <c r="X2524" s="59">
        <v>1.6097615943078831E-5</v>
      </c>
      <c r="Y2524" s="59">
        <v>0</v>
      </c>
      <c r="Z2524" s="59">
        <v>3.8887318187729673E-4</v>
      </c>
      <c r="AA2524" s="59">
        <v>5.2975497812805816E-4</v>
      </c>
      <c r="AB2524" s="59">
        <v>0</v>
      </c>
      <c r="AC2524" s="59">
        <v>0</v>
      </c>
      <c r="AD2524" s="59">
        <v>0</v>
      </c>
      <c r="AE2524" s="59">
        <v>3.2482574451919686E-6</v>
      </c>
      <c r="AF2524" s="59">
        <v>0</v>
      </c>
      <c r="AG2524" s="59">
        <v>0</v>
      </c>
      <c r="AH2524" s="17">
        <v>8.6822792222988575E-5</v>
      </c>
      <c r="AI2524" s="12">
        <v>2336</v>
      </c>
      <c r="AJ2524" s="16">
        <v>10</v>
      </c>
      <c r="AK2524" s="17">
        <v>0.99111257379557371</v>
      </c>
      <c r="AL2524" t="str">
        <f>IF(AK2524&lt;='CAV Tier 1 Analysis'!$A$5,"Tier 1", "Tier 2")</f>
        <v>Tier 2</v>
      </c>
      <c r="AM2524" t="str">
        <f t="shared" si="79"/>
        <v>Pennsylvania - Tier 2</v>
      </c>
      <c r="AN2524" t="str">
        <f t="shared" si="80"/>
        <v>Troutville, Borough Of - Tier 2</v>
      </c>
    </row>
    <row r="2525" spans="1:40" x14ac:dyDescent="0.3">
      <c r="A2525">
        <v>3</v>
      </c>
      <c r="B2525" t="s">
        <v>23</v>
      </c>
      <c r="C2525" t="s">
        <v>4442</v>
      </c>
      <c r="D2525" t="s">
        <v>6857</v>
      </c>
      <c r="E2525" t="s">
        <v>3016</v>
      </c>
      <c r="F2525" s="12">
        <v>76.379944998152723</v>
      </c>
      <c r="G2525" s="12">
        <v>36.373299130382449</v>
      </c>
      <c r="H2525" s="12">
        <v>21.233528420545845</v>
      </c>
      <c r="I2525">
        <v>5</v>
      </c>
      <c r="J2525" s="15">
        <v>0</v>
      </c>
      <c r="K2525" s="15">
        <v>1</v>
      </c>
      <c r="L2525" s="58">
        <v>0.75470999999999999</v>
      </c>
      <c r="M2525">
        <v>5</v>
      </c>
      <c r="N2525">
        <v>0</v>
      </c>
      <c r="O2525" s="12">
        <v>12</v>
      </c>
      <c r="P2525" s="12">
        <v>2</v>
      </c>
      <c r="Q2525" s="12">
        <v>0</v>
      </c>
      <c r="R2525" s="12">
        <v>5</v>
      </c>
      <c r="S2525" s="12">
        <v>0</v>
      </c>
      <c r="T2525" s="12">
        <v>46.554794932747569</v>
      </c>
      <c r="U2525" s="12">
        <v>0</v>
      </c>
      <c r="V2525" s="12">
        <v>0</v>
      </c>
      <c r="W2525" s="59">
        <v>1.6814891791124916E-5</v>
      </c>
      <c r="X2525" s="59">
        <v>8.0488079715394149E-5</v>
      </c>
      <c r="Y2525" s="59">
        <v>0</v>
      </c>
      <c r="Z2525" s="59">
        <v>3.8887318187729673E-4</v>
      </c>
      <c r="AA2525" s="59">
        <v>3.5316998541870548E-4</v>
      </c>
      <c r="AB2525" s="59">
        <v>0</v>
      </c>
      <c r="AC2525" s="59">
        <v>1.1174392171938734E-4</v>
      </c>
      <c r="AD2525" s="59">
        <v>0</v>
      </c>
      <c r="AE2525" s="59">
        <v>3.8119078930510981E-6</v>
      </c>
      <c r="AF2525" s="59">
        <v>0</v>
      </c>
      <c r="AG2525" s="59">
        <v>0</v>
      </c>
      <c r="AH2525" s="17">
        <v>8.6809269855905432E-5</v>
      </c>
      <c r="AI2525" s="12">
        <v>2337</v>
      </c>
      <c r="AJ2525" s="16">
        <v>10</v>
      </c>
      <c r="AK2525" s="17">
        <v>0.99119938306542965</v>
      </c>
      <c r="AL2525" t="str">
        <f>IF(AK2525&lt;='CAV Tier 1 Analysis'!$A$5,"Tier 1", "Tier 2")</f>
        <v>Tier 2</v>
      </c>
      <c r="AM2525" t="str">
        <f t="shared" si="79"/>
        <v>Pennsylvania - Tier 2</v>
      </c>
      <c r="AN2525" t="str">
        <f t="shared" si="80"/>
        <v>Beavertown, Borough Of - Tier 2</v>
      </c>
    </row>
    <row r="2526" spans="1:40" x14ac:dyDescent="0.3">
      <c r="A2526">
        <v>3</v>
      </c>
      <c r="B2526" t="s">
        <v>23</v>
      </c>
      <c r="C2526" t="s">
        <v>4004</v>
      </c>
      <c r="D2526" t="s">
        <v>6387</v>
      </c>
      <c r="E2526" t="s">
        <v>2962</v>
      </c>
      <c r="F2526" s="12">
        <v>45.626350246321806</v>
      </c>
      <c r="G2526" s="12">
        <v>39.542147902722142</v>
      </c>
      <c r="H2526" s="12">
        <v>25.274420861078077</v>
      </c>
      <c r="I2526">
        <v>0</v>
      </c>
      <c r="J2526" s="15">
        <v>0</v>
      </c>
      <c r="K2526" s="15">
        <v>1</v>
      </c>
      <c r="L2526" s="58">
        <v>0.62995000000000001</v>
      </c>
      <c r="M2526">
        <v>1</v>
      </c>
      <c r="N2526">
        <v>0</v>
      </c>
      <c r="O2526" s="12">
        <v>12</v>
      </c>
      <c r="P2526" s="12">
        <v>3</v>
      </c>
      <c r="Q2526" s="12">
        <v>0</v>
      </c>
      <c r="R2526" s="12">
        <v>0</v>
      </c>
      <c r="S2526" s="12">
        <v>0</v>
      </c>
      <c r="T2526" s="12">
        <v>49.011448833134097</v>
      </c>
      <c r="U2526" s="12">
        <v>3.3850985868122905</v>
      </c>
      <c r="V2526" s="12">
        <v>0</v>
      </c>
      <c r="W2526" s="59">
        <v>1.4035246762092912E-5</v>
      </c>
      <c r="X2526" s="59">
        <v>1.6097615943078831E-5</v>
      </c>
      <c r="Y2526" s="59">
        <v>0</v>
      </c>
      <c r="Z2526" s="59">
        <v>3.8887318187729673E-4</v>
      </c>
      <c r="AA2526" s="59">
        <v>5.2975497812805816E-4</v>
      </c>
      <c r="AB2526" s="59">
        <v>0</v>
      </c>
      <c r="AC2526" s="59">
        <v>0</v>
      </c>
      <c r="AD2526" s="59">
        <v>0</v>
      </c>
      <c r="AE2526" s="59">
        <v>4.0130587821680204E-6</v>
      </c>
      <c r="AF2526" s="59">
        <v>6.9313680786067334E-7</v>
      </c>
      <c r="AG2526" s="59">
        <v>0</v>
      </c>
      <c r="AH2526" s="17">
        <v>8.6678838027323208E-5</v>
      </c>
      <c r="AI2526" s="12">
        <v>2338</v>
      </c>
      <c r="AJ2526" s="16">
        <v>10</v>
      </c>
      <c r="AK2526" s="17">
        <v>0.99128606190345703</v>
      </c>
      <c r="AL2526" t="str">
        <f>IF(AK2526&lt;='CAV Tier 1 Analysis'!$A$5,"Tier 1", "Tier 2")</f>
        <v>Tier 2</v>
      </c>
      <c r="AM2526" t="str">
        <f t="shared" si="79"/>
        <v>Pennsylvania - Tier 2</v>
      </c>
      <c r="AN2526" t="str">
        <f t="shared" si="80"/>
        <v>Brisbin, Borough Of - Tier 2</v>
      </c>
    </row>
    <row r="2527" spans="1:40" x14ac:dyDescent="0.3">
      <c r="A2527">
        <v>3</v>
      </c>
      <c r="B2527" t="s">
        <v>23</v>
      </c>
      <c r="C2527" t="s">
        <v>4709</v>
      </c>
      <c r="D2527" t="s">
        <v>7167</v>
      </c>
      <c r="E2527" t="s">
        <v>3104</v>
      </c>
      <c r="F2527" s="12">
        <v>819.53000269902941</v>
      </c>
      <c r="G2527" s="12">
        <v>741.69431737319428</v>
      </c>
      <c r="H2527" s="12">
        <v>210.89760456263832</v>
      </c>
      <c r="I2527">
        <v>1</v>
      </c>
      <c r="J2527" s="15">
        <v>4.6487687327602832E-3</v>
      </c>
      <c r="K2527" s="15">
        <v>0.99535123126723968</v>
      </c>
      <c r="L2527" s="58">
        <v>8.606580000000001</v>
      </c>
      <c r="M2527">
        <v>1</v>
      </c>
      <c r="N2527">
        <v>0</v>
      </c>
      <c r="O2527" s="12">
        <v>12</v>
      </c>
      <c r="P2527" s="12">
        <v>1.5</v>
      </c>
      <c r="Q2527" s="12">
        <v>0</v>
      </c>
      <c r="R2527" s="12">
        <v>0.99535123126723968</v>
      </c>
      <c r="S2527" s="12">
        <v>0.98041418990483542</v>
      </c>
      <c r="T2527" s="12">
        <v>788.02096494214277</v>
      </c>
      <c r="U2527" s="12">
        <v>0</v>
      </c>
      <c r="V2527" s="12">
        <v>0</v>
      </c>
      <c r="W2527" s="59">
        <v>1.9175406631906282E-4</v>
      </c>
      <c r="X2527" s="59">
        <v>1.6097615943078831E-5</v>
      </c>
      <c r="Y2527" s="59">
        <v>0</v>
      </c>
      <c r="Z2527" s="59">
        <v>3.8887318187729673E-4</v>
      </c>
      <c r="AA2527" s="59">
        <v>2.6487748906402908E-4</v>
      </c>
      <c r="AB2527" s="59">
        <v>0</v>
      </c>
      <c r="AC2527" s="59">
        <v>2.2244890014004447E-5</v>
      </c>
      <c r="AD2527" s="59">
        <v>2.7768822844054736E-6</v>
      </c>
      <c r="AE2527" s="59">
        <v>6.452317834268279E-5</v>
      </c>
      <c r="AF2527" s="59">
        <v>0</v>
      </c>
      <c r="AG2527" s="59">
        <v>0</v>
      </c>
      <c r="AH2527" s="17">
        <v>8.6467936713141837E-5</v>
      </c>
      <c r="AI2527" s="12">
        <v>2339</v>
      </c>
      <c r="AJ2527" s="16">
        <v>10</v>
      </c>
      <c r="AK2527" s="17">
        <v>0.99137252984017021</v>
      </c>
      <c r="AL2527" t="str">
        <f>IF(AK2527&lt;='CAV Tier 1 Analysis'!$A$5,"Tier 1", "Tier 2")</f>
        <v>Tier 2</v>
      </c>
      <c r="AM2527" t="str">
        <f t="shared" si="79"/>
        <v>Pennsylvania - Tier 2</v>
      </c>
      <c r="AN2527" t="str">
        <f t="shared" si="80"/>
        <v>Brady, Township Of - Tier 2</v>
      </c>
    </row>
    <row r="2528" spans="1:40" x14ac:dyDescent="0.3">
      <c r="A2528">
        <v>3</v>
      </c>
      <c r="B2528" t="s">
        <v>23</v>
      </c>
      <c r="C2528" t="s">
        <v>4213</v>
      </c>
      <c r="D2528" t="s">
        <v>6614</v>
      </c>
      <c r="E2528" t="s">
        <v>3003</v>
      </c>
      <c r="F2528" s="12">
        <v>199.47311771592695</v>
      </c>
      <c r="G2528" s="12">
        <v>341.68575713290591</v>
      </c>
      <c r="H2528" s="12">
        <v>113.82602620645198</v>
      </c>
      <c r="I2528">
        <v>6</v>
      </c>
      <c r="J2528" s="15">
        <v>0.1860870209769476</v>
      </c>
      <c r="K2528" s="15">
        <v>0.81391297902305237</v>
      </c>
      <c r="L2528" s="58">
        <v>0.53964000000000001</v>
      </c>
      <c r="M2528">
        <v>5</v>
      </c>
      <c r="N2528">
        <v>0</v>
      </c>
      <c r="O2528" s="12">
        <v>13.75</v>
      </c>
      <c r="P2528" s="12">
        <v>1</v>
      </c>
      <c r="Q2528" s="12">
        <v>0</v>
      </c>
      <c r="R2528" s="12">
        <v>4.8834778741383147</v>
      </c>
      <c r="S2528" s="12">
        <v>21.181546126402619</v>
      </c>
      <c r="T2528" s="12">
        <v>334.48762260919358</v>
      </c>
      <c r="U2528" s="12">
        <v>135.01450489326663</v>
      </c>
      <c r="V2528" s="12">
        <v>7.1981345237123264</v>
      </c>
      <c r="W2528" s="59">
        <v>1.2023145587262194E-5</v>
      </c>
      <c r="X2528" s="59">
        <v>8.0488079715394149E-5</v>
      </c>
      <c r="Y2528" s="59">
        <v>0</v>
      </c>
      <c r="Z2528" s="59">
        <v>4.455838542344025E-4</v>
      </c>
      <c r="AA2528" s="59">
        <v>1.7658499270935274E-4</v>
      </c>
      <c r="AB2528" s="59">
        <v>0</v>
      </c>
      <c r="AC2528" s="59">
        <v>1.0913979385721439E-4</v>
      </c>
      <c r="AD2528" s="59">
        <v>5.9993685118362155E-5</v>
      </c>
      <c r="AE2528" s="59">
        <v>2.7387855764240436E-5</v>
      </c>
      <c r="AF2528" s="59">
        <v>2.7645730408323102E-5</v>
      </c>
      <c r="AG2528" s="59">
        <v>1.099390989163481E-5</v>
      </c>
      <c r="AH2528" s="17">
        <v>8.6349186116926053E-5</v>
      </c>
      <c r="AI2528" s="12">
        <v>2340</v>
      </c>
      <c r="AJ2528" s="16">
        <v>10</v>
      </c>
      <c r="AK2528" s="17">
        <v>0.99145887902628715</v>
      </c>
      <c r="AL2528" t="str">
        <f>IF(AK2528&lt;='CAV Tier 1 Analysis'!$A$5,"Tier 1", "Tier 2")</f>
        <v>Tier 2</v>
      </c>
      <c r="AM2528" t="str">
        <f t="shared" si="79"/>
        <v>Pennsylvania - Tier 2</v>
      </c>
      <c r="AN2528" t="str">
        <f t="shared" si="80"/>
        <v>Christiana, Borough Of - Tier 2</v>
      </c>
    </row>
    <row r="2529" spans="1:40" x14ac:dyDescent="0.3">
      <c r="A2529">
        <v>3</v>
      </c>
      <c r="B2529" t="s">
        <v>23</v>
      </c>
      <c r="C2529" t="s">
        <v>3952</v>
      </c>
      <c r="D2529" t="s">
        <v>6335</v>
      </c>
      <c r="E2529" t="s">
        <v>3057</v>
      </c>
      <c r="F2529" s="12">
        <v>88.487270980499375</v>
      </c>
      <c r="G2529" s="12">
        <v>19.985338689164511</v>
      </c>
      <c r="H2529" s="12">
        <v>9.7653021764634254</v>
      </c>
      <c r="I2529">
        <v>8</v>
      </c>
      <c r="J2529" s="15">
        <v>0.22468789200167258</v>
      </c>
      <c r="K2529" s="15">
        <v>0.7753121079983275</v>
      </c>
      <c r="L2529" s="58">
        <v>0.33481999999999995</v>
      </c>
      <c r="M2529">
        <v>5</v>
      </c>
      <c r="N2529">
        <v>0</v>
      </c>
      <c r="O2529" s="12">
        <v>11</v>
      </c>
      <c r="P2529" s="12">
        <v>2</v>
      </c>
      <c r="Q2529" s="12">
        <v>0</v>
      </c>
      <c r="R2529" s="12">
        <v>6.20249686398662</v>
      </c>
      <c r="S2529" s="12">
        <v>2.1941451607889122</v>
      </c>
      <c r="T2529" s="12">
        <v>25.017226656205644</v>
      </c>
      <c r="U2529" s="12">
        <v>0</v>
      </c>
      <c r="V2529" s="12">
        <v>0</v>
      </c>
      <c r="W2529" s="59">
        <v>7.4597687449542794E-6</v>
      </c>
      <c r="X2529" s="59">
        <v>8.0488079715394149E-5</v>
      </c>
      <c r="Y2529" s="59">
        <v>0</v>
      </c>
      <c r="Z2529" s="59">
        <v>3.56467083387522E-4</v>
      </c>
      <c r="AA2529" s="59">
        <v>3.5316998541870548E-4</v>
      </c>
      <c r="AB2529" s="59">
        <v>0</v>
      </c>
      <c r="AC2529" s="59">
        <v>1.3861826480681327E-4</v>
      </c>
      <c r="AD2529" s="59">
        <v>6.2146008178442823E-6</v>
      </c>
      <c r="AE2529" s="59">
        <v>2.0484112085725919E-6</v>
      </c>
      <c r="AF2529" s="59">
        <v>0</v>
      </c>
      <c r="AG2529" s="59">
        <v>0</v>
      </c>
      <c r="AH2529" s="17">
        <v>8.5860563099982368E-5</v>
      </c>
      <c r="AI2529" s="12">
        <v>2341</v>
      </c>
      <c r="AJ2529" s="16">
        <v>10</v>
      </c>
      <c r="AK2529" s="17">
        <v>0.99154473958938716</v>
      </c>
      <c r="AL2529" t="str">
        <f>IF(AK2529&lt;='CAV Tier 1 Analysis'!$A$5,"Tier 1", "Tier 2")</f>
        <v>Tier 2</v>
      </c>
      <c r="AM2529" t="str">
        <f t="shared" si="79"/>
        <v>Pennsylvania - Tier 2</v>
      </c>
      <c r="AN2529" t="str">
        <f t="shared" si="80"/>
        <v>Wilmore, Borough Of - Tier 2</v>
      </c>
    </row>
    <row r="2530" spans="1:40" x14ac:dyDescent="0.3">
      <c r="A2530">
        <v>3</v>
      </c>
      <c r="B2530" t="s">
        <v>23</v>
      </c>
      <c r="C2530" t="s">
        <v>5254</v>
      </c>
      <c r="D2530" t="s">
        <v>7773</v>
      </c>
      <c r="E2530" t="s">
        <v>3007</v>
      </c>
      <c r="F2530" s="12">
        <v>39.258173805676932</v>
      </c>
      <c r="G2530" s="12">
        <v>318.73604237471642</v>
      </c>
      <c r="H2530" s="12">
        <v>235.97717478066986</v>
      </c>
      <c r="I2530">
        <v>3</v>
      </c>
      <c r="J2530" s="15">
        <v>0</v>
      </c>
      <c r="K2530" s="15">
        <v>1</v>
      </c>
      <c r="L2530" s="58">
        <v>0.15570000000000001</v>
      </c>
      <c r="M2530">
        <v>2</v>
      </c>
      <c r="N2530">
        <v>0</v>
      </c>
      <c r="O2530" s="12">
        <v>12</v>
      </c>
      <c r="P2530" s="12">
        <v>2</v>
      </c>
      <c r="Q2530" s="12">
        <v>0</v>
      </c>
      <c r="R2530" s="12">
        <v>3</v>
      </c>
      <c r="S2530" s="12">
        <v>0</v>
      </c>
      <c r="T2530" s="12">
        <v>375.42046532953418</v>
      </c>
      <c r="U2530" s="12">
        <v>336.16229152385722</v>
      </c>
      <c r="V2530" s="12">
        <v>0</v>
      </c>
      <c r="W2530" s="59">
        <v>3.4689863018618407E-6</v>
      </c>
      <c r="X2530" s="59">
        <v>3.2195231886157661E-5</v>
      </c>
      <c r="Y2530" s="59">
        <v>0</v>
      </c>
      <c r="Z2530" s="59">
        <v>3.8887318187729673E-4</v>
      </c>
      <c r="AA2530" s="59">
        <v>3.5316998541870548E-4</v>
      </c>
      <c r="AB2530" s="59">
        <v>0</v>
      </c>
      <c r="AC2530" s="59">
        <v>6.7046353031632405E-5</v>
      </c>
      <c r="AD2530" s="59">
        <v>0</v>
      </c>
      <c r="AE2530" s="59">
        <v>3.0739438055089047E-5</v>
      </c>
      <c r="AF2530" s="59">
        <v>6.8832990146202816E-5</v>
      </c>
      <c r="AG2530" s="59">
        <v>0</v>
      </c>
      <c r="AH2530" s="17">
        <v>8.5847833337904182E-5</v>
      </c>
      <c r="AI2530" s="12">
        <v>2342</v>
      </c>
      <c r="AJ2530" s="16">
        <v>10</v>
      </c>
      <c r="AK2530" s="17">
        <v>0.99163058742272503</v>
      </c>
      <c r="AL2530" t="str">
        <f>IF(AK2530&lt;='CAV Tier 1 Analysis'!$A$5,"Tier 1", "Tier 2")</f>
        <v>Tier 2</v>
      </c>
      <c r="AM2530" t="str">
        <f t="shared" si="79"/>
        <v>Pennsylvania - Tier 2</v>
      </c>
      <c r="AN2530" t="str">
        <f t="shared" si="80"/>
        <v>Finleyville, Borough Of - Tier 2</v>
      </c>
    </row>
    <row r="2531" spans="1:40" x14ac:dyDescent="0.3">
      <c r="A2531">
        <v>3</v>
      </c>
      <c r="B2531" t="s">
        <v>23</v>
      </c>
      <c r="C2531" t="s">
        <v>5327</v>
      </c>
      <c r="D2531" t="s">
        <v>7851</v>
      </c>
      <c r="E2531" t="s">
        <v>3050</v>
      </c>
      <c r="F2531" s="12">
        <v>168.60469585875754</v>
      </c>
      <c r="G2531" s="12">
        <v>688.22917750719319</v>
      </c>
      <c r="H2531" s="12">
        <v>405.87640776440946</v>
      </c>
      <c r="I2531">
        <v>0</v>
      </c>
      <c r="J2531" s="15">
        <v>0</v>
      </c>
      <c r="K2531" s="15">
        <v>1</v>
      </c>
      <c r="L2531" s="58">
        <v>0.63797000000000004</v>
      </c>
      <c r="M2531">
        <v>0</v>
      </c>
      <c r="N2531">
        <v>0</v>
      </c>
      <c r="O2531" s="12">
        <v>11</v>
      </c>
      <c r="P2531" s="12">
        <v>2</v>
      </c>
      <c r="Q2531" s="12">
        <v>0</v>
      </c>
      <c r="R2531" s="12">
        <v>0</v>
      </c>
      <c r="S2531" s="12">
        <v>0</v>
      </c>
      <c r="T2531" s="12">
        <v>872.22142029948736</v>
      </c>
      <c r="U2531" s="12">
        <v>703.61672444072985</v>
      </c>
      <c r="V2531" s="12">
        <v>0</v>
      </c>
      <c r="W2531" s="59">
        <v>1.4213931862548481E-5</v>
      </c>
      <c r="X2531" s="59">
        <v>0</v>
      </c>
      <c r="Y2531" s="59">
        <v>0</v>
      </c>
      <c r="Z2531" s="59">
        <v>3.56467083387522E-4</v>
      </c>
      <c r="AA2531" s="59">
        <v>3.5316998541870548E-4</v>
      </c>
      <c r="AB2531" s="59">
        <v>0</v>
      </c>
      <c r="AC2531" s="59">
        <v>0</v>
      </c>
      <c r="AD2531" s="59">
        <v>0</v>
      </c>
      <c r="AE2531" s="59">
        <v>7.1417513949548187E-5</v>
      </c>
      <c r="AF2531" s="59">
        <v>1.4407339633658783E-4</v>
      </c>
      <c r="AG2531" s="59">
        <v>0</v>
      </c>
      <c r="AH2531" s="17">
        <v>8.5394719177719265E-5</v>
      </c>
      <c r="AI2531" s="12">
        <v>2343</v>
      </c>
      <c r="AJ2531" s="16">
        <v>10</v>
      </c>
      <c r="AK2531" s="17">
        <v>0.99171598214190271</v>
      </c>
      <c r="AL2531" t="str">
        <f>IF(AK2531&lt;='CAV Tier 1 Analysis'!$A$5,"Tier 1", "Tier 2")</f>
        <v>Tier 2</v>
      </c>
      <c r="AM2531" t="str">
        <f t="shared" si="79"/>
        <v>Pennsylvania - Tier 2</v>
      </c>
      <c r="AN2531" t="str">
        <f t="shared" si="80"/>
        <v>Carrolltown, Borough Of - Tier 2</v>
      </c>
    </row>
    <row r="2532" spans="1:40" x14ac:dyDescent="0.3">
      <c r="A2532">
        <v>3</v>
      </c>
      <c r="B2532" t="s">
        <v>23</v>
      </c>
      <c r="C2532" t="s">
        <v>4480</v>
      </c>
      <c r="D2532" t="s">
        <v>6900</v>
      </c>
      <c r="E2532" t="s">
        <v>3056</v>
      </c>
      <c r="F2532" s="12">
        <v>501.20358311448035</v>
      </c>
      <c r="G2532" s="12">
        <v>485.15827850975654</v>
      </c>
      <c r="H2532" s="12">
        <v>256.14245081062563</v>
      </c>
      <c r="I2532">
        <v>0</v>
      </c>
      <c r="J2532" s="15">
        <v>7.900191166113292E-2</v>
      </c>
      <c r="K2532" s="15">
        <v>0.92099808833886732</v>
      </c>
      <c r="L2532" s="58">
        <v>1.9878000000000002</v>
      </c>
      <c r="M2532">
        <v>2</v>
      </c>
      <c r="N2532">
        <v>0</v>
      </c>
      <c r="O2532" s="12">
        <v>12</v>
      </c>
      <c r="P2532" s="12">
        <v>2</v>
      </c>
      <c r="Q2532" s="12">
        <v>0</v>
      </c>
      <c r="R2532" s="12">
        <v>0</v>
      </c>
      <c r="S2532" s="12">
        <v>20.235743271607131</v>
      </c>
      <c r="T2532" s="12">
        <v>576.25640204027036</v>
      </c>
      <c r="U2532" s="12">
        <v>75.052818925790007</v>
      </c>
      <c r="V2532" s="12">
        <v>0</v>
      </c>
      <c r="W2532" s="59">
        <v>4.4288060185234218E-5</v>
      </c>
      <c r="X2532" s="59">
        <v>3.2195231886157661E-5</v>
      </c>
      <c r="Y2532" s="59">
        <v>0</v>
      </c>
      <c r="Z2532" s="59">
        <v>3.8887318187729673E-4</v>
      </c>
      <c r="AA2532" s="59">
        <v>3.5316998541870548E-4</v>
      </c>
      <c r="AB2532" s="59">
        <v>0</v>
      </c>
      <c r="AC2532" s="59">
        <v>0</v>
      </c>
      <c r="AD2532" s="59">
        <v>5.7314834466193763E-5</v>
      </c>
      <c r="AE2532" s="59">
        <v>4.7183890091917806E-5</v>
      </c>
      <c r="AF2532" s="59">
        <v>1.5367904359960054E-5</v>
      </c>
      <c r="AG2532" s="59">
        <v>0</v>
      </c>
      <c r="AH2532" s="17">
        <v>8.5308462571405974E-5</v>
      </c>
      <c r="AI2532" s="12">
        <v>2344</v>
      </c>
      <c r="AJ2532" s="16">
        <v>10</v>
      </c>
      <c r="AK2532" s="17">
        <v>0.99180129060447408</v>
      </c>
      <c r="AL2532" t="str">
        <f>IF(AK2532&lt;='CAV Tier 1 Analysis'!$A$5,"Tier 1", "Tier 2")</f>
        <v>Tier 2</v>
      </c>
      <c r="AM2532" t="str">
        <f t="shared" si="79"/>
        <v>Pennsylvania - Tier 2</v>
      </c>
      <c r="AN2532" t="str">
        <f t="shared" si="80"/>
        <v>Marianna, Borough Of - Tier 2</v>
      </c>
    </row>
    <row r="2533" spans="1:40" x14ac:dyDescent="0.3">
      <c r="A2533">
        <v>3</v>
      </c>
      <c r="B2533" t="s">
        <v>23</v>
      </c>
      <c r="C2533" t="s">
        <v>4926</v>
      </c>
      <c r="D2533" t="s">
        <v>7413</v>
      </c>
      <c r="E2533" t="s">
        <v>2968</v>
      </c>
      <c r="F2533" s="12">
        <v>60.062492752578571</v>
      </c>
      <c r="G2533" s="12">
        <v>42.274363504104741</v>
      </c>
      <c r="H2533" s="12">
        <v>19.613184321653613</v>
      </c>
      <c r="I2533">
        <v>0</v>
      </c>
      <c r="J2533" s="15">
        <v>0</v>
      </c>
      <c r="K2533" s="15">
        <v>1</v>
      </c>
      <c r="L2533" s="58">
        <v>0.70138999999999996</v>
      </c>
      <c r="M2533">
        <v>0</v>
      </c>
      <c r="N2533">
        <v>0</v>
      </c>
      <c r="O2533" s="12">
        <v>12</v>
      </c>
      <c r="P2533" s="12">
        <v>3</v>
      </c>
      <c r="Q2533" s="12">
        <v>0</v>
      </c>
      <c r="R2533" s="12">
        <v>0</v>
      </c>
      <c r="S2533" s="12">
        <v>0</v>
      </c>
      <c r="T2533" s="12">
        <v>48.17157095216951</v>
      </c>
      <c r="U2533" s="12">
        <v>0</v>
      </c>
      <c r="V2533" s="12">
        <v>0</v>
      </c>
      <c r="W2533" s="59">
        <v>1.5626925512285651E-5</v>
      </c>
      <c r="X2533" s="59">
        <v>0</v>
      </c>
      <c r="Y2533" s="59">
        <v>0</v>
      </c>
      <c r="Z2533" s="59">
        <v>3.8887318187729673E-4</v>
      </c>
      <c r="AA2533" s="59">
        <v>5.2975497812805816E-4</v>
      </c>
      <c r="AB2533" s="59">
        <v>0</v>
      </c>
      <c r="AC2533" s="59">
        <v>0</v>
      </c>
      <c r="AD2533" s="59">
        <v>0</v>
      </c>
      <c r="AE2533" s="59">
        <v>3.9442895581112325E-6</v>
      </c>
      <c r="AF2533" s="59">
        <v>0</v>
      </c>
      <c r="AG2533" s="59">
        <v>0</v>
      </c>
      <c r="AH2533" s="17">
        <v>8.5290852279613791E-5</v>
      </c>
      <c r="AI2533" s="12">
        <v>2345</v>
      </c>
      <c r="AJ2533" s="16">
        <v>10</v>
      </c>
      <c r="AK2533" s="17">
        <v>0.99188658145675368</v>
      </c>
      <c r="AL2533" t="str">
        <f>IF(AK2533&lt;='CAV Tier 1 Analysis'!$A$5,"Tier 1", "Tier 2")</f>
        <v>Tier 2</v>
      </c>
      <c r="AM2533" t="str">
        <f t="shared" si="79"/>
        <v>Pennsylvania - Tier 2</v>
      </c>
      <c r="AN2533" t="str">
        <f t="shared" si="80"/>
        <v>Spartansburg, Borough Of - Tier 2</v>
      </c>
    </row>
    <row r="2534" spans="1:40" x14ac:dyDescent="0.3">
      <c r="A2534">
        <v>3</v>
      </c>
      <c r="B2534" t="s">
        <v>23</v>
      </c>
      <c r="C2534" t="s">
        <v>3842</v>
      </c>
      <c r="D2534" t="s">
        <v>6215</v>
      </c>
      <c r="E2534" t="s">
        <v>3072</v>
      </c>
      <c r="F2534" s="12">
        <v>1676.1169782336569</v>
      </c>
      <c r="G2534" s="12">
        <v>341.32686045157368</v>
      </c>
      <c r="H2534" s="12">
        <v>165.28578967881941</v>
      </c>
      <c r="I2534">
        <v>0</v>
      </c>
      <c r="J2534" s="15">
        <v>0.13778660338595738</v>
      </c>
      <c r="K2534" s="15">
        <v>0.86221339661404262</v>
      </c>
      <c r="L2534" s="58">
        <v>3.6409199999999999</v>
      </c>
      <c r="M2534">
        <v>1</v>
      </c>
      <c r="N2534">
        <v>0</v>
      </c>
      <c r="O2534" s="12">
        <v>12</v>
      </c>
      <c r="P2534" s="12">
        <v>2</v>
      </c>
      <c r="Q2534" s="12">
        <v>0</v>
      </c>
      <c r="R2534" s="12">
        <v>0</v>
      </c>
      <c r="S2534" s="12">
        <v>22.774167547810258</v>
      </c>
      <c r="T2534" s="12">
        <v>389.02741071924999</v>
      </c>
      <c r="U2534" s="12">
        <v>0</v>
      </c>
      <c r="V2534" s="12">
        <v>0</v>
      </c>
      <c r="W2534" s="59">
        <v>8.1119470816793911E-5</v>
      </c>
      <c r="X2534" s="59">
        <v>1.6097615943078831E-5</v>
      </c>
      <c r="Y2534" s="59">
        <v>0</v>
      </c>
      <c r="Z2534" s="59">
        <v>3.8887318187729673E-4</v>
      </c>
      <c r="AA2534" s="59">
        <v>3.5316998541870548E-4</v>
      </c>
      <c r="AB2534" s="59">
        <v>0</v>
      </c>
      <c r="AC2534" s="59">
        <v>0</v>
      </c>
      <c r="AD2534" s="59">
        <v>6.4504556397470026E-5</v>
      </c>
      <c r="AE2534" s="59">
        <v>3.1853575118871656E-5</v>
      </c>
      <c r="AF2534" s="59">
        <v>0</v>
      </c>
      <c r="AG2534" s="59">
        <v>0</v>
      </c>
      <c r="AH2534" s="17">
        <v>8.5056216870201519E-5</v>
      </c>
      <c r="AI2534" s="12">
        <v>2346</v>
      </c>
      <c r="AJ2534" s="16">
        <v>10</v>
      </c>
      <c r="AK2534" s="17">
        <v>0.99197163767362384</v>
      </c>
      <c r="AL2534" t="str">
        <f>IF(AK2534&lt;='CAV Tier 1 Analysis'!$A$5,"Tier 1", "Tier 2")</f>
        <v>Tier 2</v>
      </c>
      <c r="AM2534" t="str">
        <f t="shared" si="79"/>
        <v>Pennsylvania - Tier 2</v>
      </c>
      <c r="AN2534" t="str">
        <f t="shared" si="80"/>
        <v>Shippingport, Borough Of - Tier 2</v>
      </c>
    </row>
    <row r="2535" spans="1:40" x14ac:dyDescent="0.3">
      <c r="A2535">
        <v>3</v>
      </c>
      <c r="B2535" t="s">
        <v>23</v>
      </c>
      <c r="C2535" t="s">
        <v>5403</v>
      </c>
      <c r="D2535" t="s">
        <v>7931</v>
      </c>
      <c r="E2535" t="s">
        <v>2971</v>
      </c>
      <c r="F2535" s="12">
        <v>49.099689858061822</v>
      </c>
      <c r="G2535" s="12">
        <v>30.028062783375638</v>
      </c>
      <c r="H2535" s="12">
        <v>15.47349335925181</v>
      </c>
      <c r="I2535">
        <v>0</v>
      </c>
      <c r="J2535" s="15">
        <v>0</v>
      </c>
      <c r="K2535" s="15">
        <v>1</v>
      </c>
      <c r="L2535" s="58">
        <v>0.57337000000000005</v>
      </c>
      <c r="M2535">
        <v>0</v>
      </c>
      <c r="N2535">
        <v>0</v>
      </c>
      <c r="O2535" s="12">
        <v>12</v>
      </c>
      <c r="P2535" s="12">
        <v>3</v>
      </c>
      <c r="Q2535" s="12">
        <v>0</v>
      </c>
      <c r="R2535" s="12">
        <v>0</v>
      </c>
      <c r="S2535" s="12">
        <v>0</v>
      </c>
      <c r="T2535" s="12">
        <v>35.215536610711013</v>
      </c>
      <c r="U2535" s="12">
        <v>0</v>
      </c>
      <c r="V2535" s="12">
        <v>0</v>
      </c>
      <c r="W2535" s="59">
        <v>1.2774647886310363E-5</v>
      </c>
      <c r="X2535" s="59">
        <v>0</v>
      </c>
      <c r="Y2535" s="59">
        <v>0</v>
      </c>
      <c r="Z2535" s="59">
        <v>3.8887318187729673E-4</v>
      </c>
      <c r="AA2535" s="59">
        <v>5.2975497812805816E-4</v>
      </c>
      <c r="AB2535" s="59">
        <v>0</v>
      </c>
      <c r="AC2535" s="59">
        <v>0</v>
      </c>
      <c r="AD2535" s="59">
        <v>0</v>
      </c>
      <c r="AE2535" s="59">
        <v>2.8834491089117281E-6</v>
      </c>
      <c r="AF2535" s="59">
        <v>0</v>
      </c>
      <c r="AG2535" s="59">
        <v>0</v>
      </c>
      <c r="AH2535" s="17">
        <v>8.4935114272779728E-5</v>
      </c>
      <c r="AI2535" s="12">
        <v>2347</v>
      </c>
      <c r="AJ2535" s="16">
        <v>10</v>
      </c>
      <c r="AK2535" s="17">
        <v>0.99205657278789661</v>
      </c>
      <c r="AL2535" t="str">
        <f>IF(AK2535&lt;='CAV Tier 1 Analysis'!$A$5,"Tier 1", "Tier 2")</f>
        <v>Tier 2</v>
      </c>
      <c r="AM2535" t="str">
        <f t="shared" si="79"/>
        <v>Pennsylvania - Tier 2</v>
      </c>
      <c r="AN2535" t="str">
        <f t="shared" si="80"/>
        <v>Woodcock, Borough Of - Tier 2</v>
      </c>
    </row>
    <row r="2536" spans="1:40" x14ac:dyDescent="0.3">
      <c r="A2536">
        <v>3</v>
      </c>
      <c r="B2536" t="s">
        <v>23</v>
      </c>
      <c r="C2536" t="s">
        <v>3847</v>
      </c>
      <c r="D2536" t="s">
        <v>6221</v>
      </c>
      <c r="E2536" t="s">
        <v>2934</v>
      </c>
      <c r="F2536" s="12">
        <v>18.672435192993902</v>
      </c>
      <c r="G2536" s="12">
        <v>44.636557290518937</v>
      </c>
      <c r="H2536" s="12">
        <v>25.83254692078906</v>
      </c>
      <c r="I2536">
        <v>0</v>
      </c>
      <c r="J2536" s="15">
        <v>0</v>
      </c>
      <c r="K2536" s="15">
        <v>1.0000000000000002</v>
      </c>
      <c r="L2536" s="58">
        <v>0.40600999999999998</v>
      </c>
      <c r="M2536">
        <v>1</v>
      </c>
      <c r="N2536">
        <v>2</v>
      </c>
      <c r="O2536" s="12">
        <v>13</v>
      </c>
      <c r="P2536" s="12">
        <v>2</v>
      </c>
      <c r="Q2536" s="12">
        <v>0</v>
      </c>
      <c r="R2536" s="12">
        <v>0</v>
      </c>
      <c r="S2536" s="12">
        <v>0</v>
      </c>
      <c r="T2536" s="12">
        <v>50.458717541969243</v>
      </c>
      <c r="U2536" s="12">
        <v>31.786282348975341</v>
      </c>
      <c r="V2536" s="12">
        <v>0</v>
      </c>
      <c r="W2536" s="59">
        <v>9.0458775107188557E-6</v>
      </c>
      <c r="X2536" s="59">
        <v>1.6097615943078831E-5</v>
      </c>
      <c r="Y2536" s="59">
        <v>1.2403870007442322E-4</v>
      </c>
      <c r="Z2536" s="59">
        <v>4.2127928036707145E-4</v>
      </c>
      <c r="AA2536" s="59">
        <v>3.5316998541870548E-4</v>
      </c>
      <c r="AB2536" s="59">
        <v>0</v>
      </c>
      <c r="AC2536" s="59">
        <v>0</v>
      </c>
      <c r="AD2536" s="59">
        <v>0</v>
      </c>
      <c r="AE2536" s="59">
        <v>4.1315611839623818E-6</v>
      </c>
      <c r="AF2536" s="59">
        <v>6.5085969333242819E-6</v>
      </c>
      <c r="AG2536" s="59">
        <v>0</v>
      </c>
      <c r="AH2536" s="17">
        <v>8.4933783402844042E-5</v>
      </c>
      <c r="AI2536" s="12">
        <v>2348</v>
      </c>
      <c r="AJ2536" s="16">
        <v>10</v>
      </c>
      <c r="AK2536" s="17">
        <v>0.9921415065712994</v>
      </c>
      <c r="AL2536" t="str">
        <f>IF(AK2536&lt;='CAV Tier 1 Analysis'!$A$5,"Tier 1", "Tier 2")</f>
        <v>Tier 2</v>
      </c>
      <c r="AM2536" t="str">
        <f t="shared" si="79"/>
        <v>Pennsylvania - Tier 2</v>
      </c>
      <c r="AN2536" t="str">
        <f t="shared" si="80"/>
        <v>Saxton, Borough Of - Tier 2</v>
      </c>
    </row>
    <row r="2537" spans="1:40" x14ac:dyDescent="0.3">
      <c r="A2537">
        <v>3</v>
      </c>
      <c r="B2537" t="s">
        <v>23</v>
      </c>
      <c r="C2537" t="s">
        <v>5401</v>
      </c>
      <c r="D2537" t="s">
        <v>7929</v>
      </c>
      <c r="E2537" t="s">
        <v>2973</v>
      </c>
      <c r="F2537" s="12">
        <v>48.242498349124823</v>
      </c>
      <c r="G2537" s="12">
        <v>28.999935654076307</v>
      </c>
      <c r="H2537" s="12">
        <v>13.998045863794525</v>
      </c>
      <c r="I2537">
        <v>0</v>
      </c>
      <c r="J2537" s="15">
        <v>0</v>
      </c>
      <c r="K2537" s="15">
        <v>1</v>
      </c>
      <c r="L2537" s="58">
        <v>0.56335999999999997</v>
      </c>
      <c r="M2537">
        <v>0</v>
      </c>
      <c r="N2537">
        <v>0</v>
      </c>
      <c r="O2537" s="12">
        <v>12</v>
      </c>
      <c r="P2537" s="12">
        <v>3</v>
      </c>
      <c r="Q2537" s="12">
        <v>0</v>
      </c>
      <c r="R2537" s="12">
        <v>0</v>
      </c>
      <c r="S2537" s="12">
        <v>0</v>
      </c>
      <c r="T2537" s="12">
        <v>31.704737344889196</v>
      </c>
      <c r="U2537" s="12">
        <v>0</v>
      </c>
      <c r="V2537" s="12">
        <v>0</v>
      </c>
      <c r="W2537" s="59">
        <v>1.2551625709806592E-5</v>
      </c>
      <c r="X2537" s="59">
        <v>0</v>
      </c>
      <c r="Y2537" s="59">
        <v>0</v>
      </c>
      <c r="Z2537" s="59">
        <v>3.8887318187729673E-4</v>
      </c>
      <c r="AA2537" s="59">
        <v>5.2975497812805816E-4</v>
      </c>
      <c r="AB2537" s="59">
        <v>0</v>
      </c>
      <c r="AC2537" s="59">
        <v>0</v>
      </c>
      <c r="AD2537" s="59">
        <v>0</v>
      </c>
      <c r="AE2537" s="59">
        <v>2.5959847682001675E-6</v>
      </c>
      <c r="AF2537" s="59">
        <v>0</v>
      </c>
      <c r="AG2537" s="59">
        <v>0</v>
      </c>
      <c r="AH2537" s="17">
        <v>8.4888706407578325E-5</v>
      </c>
      <c r="AI2537" s="12">
        <v>2349</v>
      </c>
      <c r="AJ2537" s="16">
        <v>10</v>
      </c>
      <c r="AK2537" s="17">
        <v>0.99222639527770695</v>
      </c>
      <c r="AL2537" t="str">
        <f>IF(AK2537&lt;='CAV Tier 1 Analysis'!$A$5,"Tier 1", "Tier 2")</f>
        <v>Tier 2</v>
      </c>
      <c r="AM2537" t="str">
        <f t="shared" si="79"/>
        <v>Pennsylvania - Tier 2</v>
      </c>
      <c r="AN2537" t="str">
        <f t="shared" si="80"/>
        <v>Townville, Borough Of - Tier 2</v>
      </c>
    </row>
    <row r="2538" spans="1:40" x14ac:dyDescent="0.3">
      <c r="A2538">
        <v>3</v>
      </c>
      <c r="B2538" t="s">
        <v>23</v>
      </c>
      <c r="C2538" t="s">
        <v>3971</v>
      </c>
      <c r="D2538" t="s">
        <v>6354</v>
      </c>
      <c r="E2538" t="s">
        <v>3134</v>
      </c>
      <c r="F2538" s="12">
        <v>34.657280079198422</v>
      </c>
      <c r="G2538" s="12">
        <v>574.67128911741383</v>
      </c>
      <c r="H2538" s="12">
        <v>227.05543474602024</v>
      </c>
      <c r="I2538">
        <v>1</v>
      </c>
      <c r="J2538" s="15">
        <v>4.1110720973782773E-2</v>
      </c>
      <c r="K2538" s="15">
        <v>0.95888927902621723</v>
      </c>
      <c r="L2538" s="58">
        <v>0.34176000000000001</v>
      </c>
      <c r="M2538">
        <v>1</v>
      </c>
      <c r="N2538">
        <v>0</v>
      </c>
      <c r="O2538" s="12">
        <v>9</v>
      </c>
      <c r="P2538" s="12">
        <v>2</v>
      </c>
      <c r="Q2538" s="12">
        <v>0</v>
      </c>
      <c r="R2538" s="12">
        <v>0.95888927902621723</v>
      </c>
      <c r="S2538" s="12">
        <v>9.3344126234245799</v>
      </c>
      <c r="T2538" s="12">
        <v>528.61710608548049</v>
      </c>
      <c r="U2538" s="12">
        <v>493.95982600628207</v>
      </c>
      <c r="V2538" s="12">
        <v>46.054183031933349</v>
      </c>
      <c r="W2538" s="59">
        <v>7.6143915126801709E-6</v>
      </c>
      <c r="X2538" s="59">
        <v>1.6097615943078831E-5</v>
      </c>
      <c r="Y2538" s="59">
        <v>0</v>
      </c>
      <c r="Z2538" s="59">
        <v>2.9165488640797254E-4</v>
      </c>
      <c r="AA2538" s="59">
        <v>3.5316998541870548E-4</v>
      </c>
      <c r="AB2538" s="59">
        <v>0</v>
      </c>
      <c r="AC2538" s="59">
        <v>2.1430009706613077E-5</v>
      </c>
      <c r="AD2538" s="59">
        <v>2.6438382181957742E-5</v>
      </c>
      <c r="AE2538" s="59">
        <v>4.3283183225271895E-5</v>
      </c>
      <c r="AF2538" s="59">
        <v>1.0114380075760956E-4</v>
      </c>
      <c r="AG2538" s="59">
        <v>7.0339827175778819E-5</v>
      </c>
      <c r="AH2538" s="17">
        <v>8.4652007484515275E-5</v>
      </c>
      <c r="AI2538" s="12">
        <v>2350</v>
      </c>
      <c r="AJ2538" s="16">
        <v>10</v>
      </c>
      <c r="AK2538" s="17">
        <v>0.99231104728519148</v>
      </c>
      <c r="AL2538" t="str">
        <f>IF(AK2538&lt;='CAV Tier 1 Analysis'!$A$5,"Tier 1", "Tier 2")</f>
        <v>Tier 2</v>
      </c>
      <c r="AM2538" t="str">
        <f t="shared" si="79"/>
        <v>Pennsylvania - Tier 2</v>
      </c>
      <c r="AN2538" t="str">
        <f t="shared" si="80"/>
        <v>Howard, Borough Of - Tier 2</v>
      </c>
    </row>
    <row r="2539" spans="1:40" x14ac:dyDescent="0.3">
      <c r="A2539">
        <v>3</v>
      </c>
      <c r="B2539" t="s">
        <v>23</v>
      </c>
      <c r="C2539" t="s">
        <v>4143</v>
      </c>
      <c r="D2539" t="s">
        <v>6540</v>
      </c>
      <c r="E2539" t="s">
        <v>3079</v>
      </c>
      <c r="F2539" s="12">
        <v>135.13056520333848</v>
      </c>
      <c r="G2539" s="12">
        <v>159.60228073263445</v>
      </c>
      <c r="H2539" s="12">
        <v>87.545573944669272</v>
      </c>
      <c r="I2539">
        <v>4</v>
      </c>
      <c r="J2539" s="15">
        <v>7.0113209778014246E-2</v>
      </c>
      <c r="K2539" s="15">
        <v>0.92988679022198573</v>
      </c>
      <c r="L2539" s="58">
        <v>0.67662</v>
      </c>
      <c r="M2539">
        <v>5</v>
      </c>
      <c r="N2539">
        <v>0</v>
      </c>
      <c r="O2539" s="12">
        <v>11</v>
      </c>
      <c r="P2539" s="12">
        <v>2</v>
      </c>
      <c r="Q2539" s="12">
        <v>0</v>
      </c>
      <c r="R2539" s="12">
        <v>3.7195471608879429</v>
      </c>
      <c r="S2539" s="12">
        <v>6.1381011911192545</v>
      </c>
      <c r="T2539" s="12">
        <v>183.9620509168179</v>
      </c>
      <c r="U2539" s="12">
        <v>48.831485713479424</v>
      </c>
      <c r="V2539" s="12">
        <v>0</v>
      </c>
      <c r="W2539" s="59">
        <v>1.5075051455142958E-5</v>
      </c>
      <c r="X2539" s="59">
        <v>8.0488079715394149E-5</v>
      </c>
      <c r="Y2539" s="59">
        <v>0</v>
      </c>
      <c r="Z2539" s="59">
        <v>3.56467083387522E-4</v>
      </c>
      <c r="AA2539" s="59">
        <v>3.5316998541870548E-4</v>
      </c>
      <c r="AB2539" s="59">
        <v>0</v>
      </c>
      <c r="AC2539" s="59">
        <v>8.3127357355566354E-5</v>
      </c>
      <c r="AD2539" s="59">
        <v>1.738528943482719E-5</v>
      </c>
      <c r="AE2539" s="59">
        <v>1.5062817802649485E-5</v>
      </c>
      <c r="AF2539" s="59">
        <v>9.9987930225714484E-6</v>
      </c>
      <c r="AG2539" s="59">
        <v>0</v>
      </c>
      <c r="AH2539" s="17">
        <v>8.461585978112538E-5</v>
      </c>
      <c r="AI2539" s="12">
        <v>2351</v>
      </c>
      <c r="AJ2539" s="16">
        <v>10</v>
      </c>
      <c r="AK2539" s="17">
        <v>0.99239566314497263</v>
      </c>
      <c r="AL2539" t="str">
        <f>IF(AK2539&lt;='CAV Tier 1 Analysis'!$A$5,"Tier 1", "Tier 2")</f>
        <v>Tier 2</v>
      </c>
      <c r="AM2539" t="str">
        <f t="shared" si="79"/>
        <v>Pennsylvania - Tier 2</v>
      </c>
      <c r="AN2539" t="str">
        <f t="shared" si="80"/>
        <v>Dunbar, Borough Of - Tier 2</v>
      </c>
    </row>
    <row r="2540" spans="1:40" x14ac:dyDescent="0.3">
      <c r="A2540">
        <v>3</v>
      </c>
      <c r="B2540" t="s">
        <v>23</v>
      </c>
      <c r="C2540" t="s">
        <v>5106</v>
      </c>
      <c r="D2540" t="s">
        <v>7612</v>
      </c>
      <c r="E2540" t="s">
        <v>2753</v>
      </c>
      <c r="F2540" s="12">
        <v>458.07763242846994</v>
      </c>
      <c r="G2540" s="12">
        <v>498.03222251580456</v>
      </c>
      <c r="H2540" s="12">
        <v>241.63002553317264</v>
      </c>
      <c r="I2540">
        <v>0</v>
      </c>
      <c r="J2540" s="15">
        <v>0.10631487889273357</v>
      </c>
      <c r="K2540" s="15">
        <v>0.89368512110726639</v>
      </c>
      <c r="L2540" s="58">
        <v>0.3468</v>
      </c>
      <c r="M2540">
        <v>1</v>
      </c>
      <c r="N2540">
        <v>0</v>
      </c>
      <c r="O2540" s="12">
        <v>18</v>
      </c>
      <c r="P2540" s="12">
        <v>1</v>
      </c>
      <c r="Q2540" s="12">
        <v>0</v>
      </c>
      <c r="R2540" s="12">
        <v>0</v>
      </c>
      <c r="S2540" s="12">
        <v>25.688866901407369</v>
      </c>
      <c r="T2540" s="12">
        <v>584.53870653401748</v>
      </c>
      <c r="U2540" s="12">
        <v>126.46107410554754</v>
      </c>
      <c r="V2540" s="12">
        <v>0</v>
      </c>
      <c r="W2540" s="59">
        <v>7.7266823987519992E-6</v>
      </c>
      <c r="X2540" s="59">
        <v>1.6097615943078831E-5</v>
      </c>
      <c r="Y2540" s="59">
        <v>0</v>
      </c>
      <c r="Z2540" s="59">
        <v>5.8330977281594509E-4</v>
      </c>
      <c r="AA2540" s="59">
        <v>1.7658499270935274E-4</v>
      </c>
      <c r="AB2540" s="59">
        <v>0</v>
      </c>
      <c r="AC2540" s="59">
        <v>0</v>
      </c>
      <c r="AD2540" s="59">
        <v>7.2760023405916258E-5</v>
      </c>
      <c r="AE2540" s="59">
        <v>4.7862045412287595E-5</v>
      </c>
      <c r="AF2540" s="59">
        <v>2.5894319759441584E-5</v>
      </c>
      <c r="AG2540" s="59">
        <v>0</v>
      </c>
      <c r="AH2540" s="17">
        <v>8.456685931316128E-5</v>
      </c>
      <c r="AI2540" s="12">
        <v>2352</v>
      </c>
      <c r="AJ2540" s="16">
        <v>10</v>
      </c>
      <c r="AK2540" s="17">
        <v>0.99248023000428576</v>
      </c>
      <c r="AL2540" t="str">
        <f>IF(AK2540&lt;='CAV Tier 1 Analysis'!$A$5,"Tier 1", "Tier 2")</f>
        <v>Tier 2</v>
      </c>
      <c r="AM2540" t="str">
        <f t="shared" si="79"/>
        <v>Pennsylvania - Tier 2</v>
      </c>
      <c r="AN2540" t="str">
        <f t="shared" si="80"/>
        <v>Green Lane, Borough Of - Tier 2</v>
      </c>
    </row>
    <row r="2541" spans="1:40" x14ac:dyDescent="0.3">
      <c r="A2541">
        <v>3</v>
      </c>
      <c r="B2541" t="s">
        <v>23</v>
      </c>
      <c r="C2541" t="s">
        <v>4012</v>
      </c>
      <c r="D2541" t="s">
        <v>6395</v>
      </c>
      <c r="E2541" t="s">
        <v>2974</v>
      </c>
      <c r="F2541" s="12">
        <v>22.750524447769102</v>
      </c>
      <c r="G2541" s="12">
        <v>9.7764786200111917</v>
      </c>
      <c r="H2541" s="12">
        <v>6.4266361500754776</v>
      </c>
      <c r="I2541">
        <v>0</v>
      </c>
      <c r="J2541" s="15">
        <v>5.908758078380185E-2</v>
      </c>
      <c r="K2541" s="15">
        <v>0.94091241921619806</v>
      </c>
      <c r="L2541" s="58">
        <v>0.31411</v>
      </c>
      <c r="M2541">
        <v>0</v>
      </c>
      <c r="N2541">
        <v>0</v>
      </c>
      <c r="O2541" s="12">
        <v>12</v>
      </c>
      <c r="P2541" s="12">
        <v>3</v>
      </c>
      <c r="Q2541" s="12">
        <v>0</v>
      </c>
      <c r="R2541" s="12">
        <v>0</v>
      </c>
      <c r="S2541" s="12">
        <v>0.3797343826856861</v>
      </c>
      <c r="T2541" s="12">
        <v>12.906550112794067</v>
      </c>
      <c r="U2541" s="12">
        <v>0</v>
      </c>
      <c r="V2541" s="12">
        <v>0</v>
      </c>
      <c r="W2541" s="59">
        <v>6.9983512349250012E-6</v>
      </c>
      <c r="X2541" s="59">
        <v>0</v>
      </c>
      <c r="Y2541" s="59">
        <v>0</v>
      </c>
      <c r="Z2541" s="59">
        <v>3.8887318187729673E-4</v>
      </c>
      <c r="AA2541" s="59">
        <v>5.2975497812805816E-4</v>
      </c>
      <c r="AB2541" s="59">
        <v>0</v>
      </c>
      <c r="AC2541" s="59">
        <v>0</v>
      </c>
      <c r="AD2541" s="59">
        <v>1.0755430622254497E-6</v>
      </c>
      <c r="AE2541" s="59">
        <v>1.0567886791917106E-6</v>
      </c>
      <c r="AF2541" s="59">
        <v>0</v>
      </c>
      <c r="AG2541" s="59">
        <v>0</v>
      </c>
      <c r="AH2541" s="17">
        <v>8.4341712998336097E-5</v>
      </c>
      <c r="AI2541" s="12">
        <v>2353</v>
      </c>
      <c r="AJ2541" s="16">
        <v>10</v>
      </c>
      <c r="AK2541" s="17">
        <v>0.99256457171728407</v>
      </c>
      <c r="AL2541" t="str">
        <f>IF(AK2541&lt;='CAV Tier 1 Analysis'!$A$5,"Tier 1", "Tier 2")</f>
        <v>Tier 2</v>
      </c>
      <c r="AM2541" t="str">
        <f t="shared" si="79"/>
        <v>Pennsylvania - Tier 2</v>
      </c>
      <c r="AN2541" t="str">
        <f t="shared" si="80"/>
        <v>Grampian, Borough Of - Tier 2</v>
      </c>
    </row>
    <row r="2542" spans="1:40" x14ac:dyDescent="0.3">
      <c r="A2542">
        <v>3</v>
      </c>
      <c r="B2542" t="s">
        <v>23</v>
      </c>
      <c r="C2542" t="s">
        <v>4850</v>
      </c>
      <c r="D2542" t="s">
        <v>7330</v>
      </c>
      <c r="E2542" t="s">
        <v>3102</v>
      </c>
      <c r="F2542" s="12">
        <v>1307.4799029439557</v>
      </c>
      <c r="G2542" s="12">
        <v>646.39849985325577</v>
      </c>
      <c r="H2542" s="12">
        <v>400.90286974049604</v>
      </c>
      <c r="I2542">
        <v>1</v>
      </c>
      <c r="J2542" s="15">
        <v>1.414921764932983E-5</v>
      </c>
      <c r="K2542" s="15">
        <v>0.99998585078235047</v>
      </c>
      <c r="L2542" s="58">
        <v>4.9472700000000005</v>
      </c>
      <c r="M2542">
        <v>1</v>
      </c>
      <c r="N2542">
        <v>0</v>
      </c>
      <c r="O2542" s="12">
        <v>11</v>
      </c>
      <c r="P2542" s="12">
        <v>2</v>
      </c>
      <c r="Q2542" s="12">
        <v>0</v>
      </c>
      <c r="R2542" s="12">
        <v>0.99998585078235047</v>
      </c>
      <c r="S2542" s="12">
        <v>5.6724619601992042E-3</v>
      </c>
      <c r="T2542" s="12">
        <v>825.6449333677939</v>
      </c>
      <c r="U2542" s="12">
        <v>0</v>
      </c>
      <c r="V2542" s="12">
        <v>0</v>
      </c>
      <c r="W2542" s="59">
        <v>1.1022486744773301E-4</v>
      </c>
      <c r="X2542" s="59">
        <v>1.6097615943078831E-5</v>
      </c>
      <c r="Y2542" s="59">
        <v>0</v>
      </c>
      <c r="Z2542" s="59">
        <v>3.56467083387522E-4</v>
      </c>
      <c r="AA2542" s="59">
        <v>3.5316998541870548E-4</v>
      </c>
      <c r="AB2542" s="59">
        <v>0</v>
      </c>
      <c r="AC2542" s="59">
        <v>2.2348468126063585E-5</v>
      </c>
      <c r="AD2542" s="59">
        <v>1.6066433236518203E-8</v>
      </c>
      <c r="AE2542" s="59">
        <v>6.7603829915025153E-5</v>
      </c>
      <c r="AF2542" s="59">
        <v>0</v>
      </c>
      <c r="AG2542" s="59">
        <v>0</v>
      </c>
      <c r="AH2542" s="17">
        <v>8.4175265151942232E-5</v>
      </c>
      <c r="AI2542" s="12">
        <v>2354</v>
      </c>
      <c r="AJ2542" s="16">
        <v>10</v>
      </c>
      <c r="AK2542" s="17">
        <v>0.99264874698243599</v>
      </c>
      <c r="AL2542" t="str">
        <f>IF(AK2542&lt;='CAV Tier 1 Analysis'!$A$5,"Tier 1", "Tier 2")</f>
        <v>Tier 2</v>
      </c>
      <c r="AM2542" t="str">
        <f t="shared" si="79"/>
        <v>Pennsylvania - Tier 2</v>
      </c>
      <c r="AN2542" t="str">
        <f t="shared" si="80"/>
        <v>Middle Taylor, Township Of - Tier 2</v>
      </c>
    </row>
    <row r="2543" spans="1:40" x14ac:dyDescent="0.3">
      <c r="A2543">
        <v>3</v>
      </c>
      <c r="B2543" t="s">
        <v>23</v>
      </c>
      <c r="C2543" t="s">
        <v>5379</v>
      </c>
      <c r="D2543" t="s">
        <v>7904</v>
      </c>
      <c r="E2543" t="s">
        <v>2860</v>
      </c>
      <c r="F2543" s="12">
        <v>343.27832812694396</v>
      </c>
      <c r="G2543" s="12">
        <v>865.42350970830194</v>
      </c>
      <c r="H2543" s="12">
        <v>334.50145545063805</v>
      </c>
      <c r="I2543">
        <v>0</v>
      </c>
      <c r="J2543" s="15">
        <v>1.3126893301918545E-2</v>
      </c>
      <c r="K2543" s="15">
        <v>0.98687310669808137</v>
      </c>
      <c r="L2543" s="58">
        <v>0.44564999999999999</v>
      </c>
      <c r="M2543">
        <v>0</v>
      </c>
      <c r="N2543">
        <v>0</v>
      </c>
      <c r="O2543" s="12">
        <v>16</v>
      </c>
      <c r="P2543" s="12">
        <v>1</v>
      </c>
      <c r="Q2543" s="12">
        <v>0</v>
      </c>
      <c r="R2543" s="12">
        <v>0</v>
      </c>
      <c r="S2543" s="12">
        <v>4.3909649150369852</v>
      </c>
      <c r="T2543" s="12">
        <v>965.21444290662248</v>
      </c>
      <c r="U2543" s="12">
        <v>621.93611477967852</v>
      </c>
      <c r="V2543" s="12">
        <v>0</v>
      </c>
      <c r="W2543" s="59">
        <v>9.9290542416488711E-6</v>
      </c>
      <c r="X2543" s="59">
        <v>0</v>
      </c>
      <c r="Y2543" s="59">
        <v>0</v>
      </c>
      <c r="Z2543" s="59">
        <v>5.1849757583639564E-4</v>
      </c>
      <c r="AA2543" s="59">
        <v>1.7658499270935274E-4</v>
      </c>
      <c r="AB2543" s="59">
        <v>0</v>
      </c>
      <c r="AC2543" s="59">
        <v>0</v>
      </c>
      <c r="AD2543" s="59">
        <v>1.2436777037259864E-5</v>
      </c>
      <c r="AE2543" s="59">
        <v>7.9031785205321007E-5</v>
      </c>
      <c r="AF2543" s="59">
        <v>1.2734837767239309E-4</v>
      </c>
      <c r="AG2543" s="59">
        <v>0</v>
      </c>
      <c r="AH2543" s="17">
        <v>8.3984414791124639E-5</v>
      </c>
      <c r="AI2543" s="12">
        <v>2355</v>
      </c>
      <c r="AJ2543" s="16">
        <v>10</v>
      </c>
      <c r="AK2543" s="17">
        <v>0.99273273139722706</v>
      </c>
      <c r="AL2543" t="str">
        <f>IF(AK2543&lt;='CAV Tier 1 Analysis'!$A$5,"Tier 1", "Tier 2")</f>
        <v>Tier 2</v>
      </c>
      <c r="AM2543" t="str">
        <f t="shared" si="79"/>
        <v>Pennsylvania - Tier 2</v>
      </c>
      <c r="AN2543" t="str">
        <f t="shared" si="80"/>
        <v>Silverdale, Borough Of - Tier 2</v>
      </c>
    </row>
    <row r="2544" spans="1:40" x14ac:dyDescent="0.3">
      <c r="A2544">
        <v>3</v>
      </c>
      <c r="B2544" t="s">
        <v>23</v>
      </c>
      <c r="C2544" t="s">
        <v>3825</v>
      </c>
      <c r="D2544" t="s">
        <v>6198</v>
      </c>
      <c r="E2544" t="s">
        <v>2975</v>
      </c>
      <c r="F2544" s="12">
        <v>15.137355508626795</v>
      </c>
      <c r="G2544" s="12">
        <v>10.397786069275078</v>
      </c>
      <c r="H2544" s="12">
        <v>6.5427922276374968</v>
      </c>
      <c r="I2544">
        <v>0</v>
      </c>
      <c r="J2544" s="15">
        <v>0</v>
      </c>
      <c r="K2544" s="15">
        <v>1</v>
      </c>
      <c r="L2544" s="58">
        <v>0.12928000000000001</v>
      </c>
      <c r="M2544">
        <v>0</v>
      </c>
      <c r="N2544">
        <v>0</v>
      </c>
      <c r="O2544" s="12">
        <v>12</v>
      </c>
      <c r="P2544" s="12">
        <v>3</v>
      </c>
      <c r="Q2544" s="12">
        <v>0</v>
      </c>
      <c r="R2544" s="12">
        <v>0</v>
      </c>
      <c r="S2544" s="12">
        <v>0</v>
      </c>
      <c r="T2544" s="12">
        <v>12.989516907589786</v>
      </c>
      <c r="U2544" s="12">
        <v>0</v>
      </c>
      <c r="V2544" s="12">
        <v>0</v>
      </c>
      <c r="W2544" s="59">
        <v>2.8803503474932484E-6</v>
      </c>
      <c r="X2544" s="59">
        <v>0</v>
      </c>
      <c r="Y2544" s="59">
        <v>0</v>
      </c>
      <c r="Z2544" s="59">
        <v>3.8887318187729673E-4</v>
      </c>
      <c r="AA2544" s="59">
        <v>5.2975497812805816E-4</v>
      </c>
      <c r="AB2544" s="59">
        <v>0</v>
      </c>
      <c r="AC2544" s="59">
        <v>0</v>
      </c>
      <c r="AD2544" s="59">
        <v>0</v>
      </c>
      <c r="AE2544" s="59">
        <v>1.0635820026377663E-6</v>
      </c>
      <c r="AF2544" s="59">
        <v>0</v>
      </c>
      <c r="AG2544" s="59">
        <v>0</v>
      </c>
      <c r="AH2544" s="17">
        <v>8.3870190214135074E-5</v>
      </c>
      <c r="AI2544" s="12">
        <v>2356</v>
      </c>
      <c r="AJ2544" s="16">
        <v>10</v>
      </c>
      <c r="AK2544" s="17">
        <v>0.99281660158744123</v>
      </c>
      <c r="AL2544" t="str">
        <f>IF(AK2544&lt;='CAV Tier 1 Analysis'!$A$5,"Tier 1", "Tier 2")</f>
        <v>Tier 2</v>
      </c>
      <c r="AM2544" t="str">
        <f t="shared" si="79"/>
        <v>Pennsylvania - Tier 2</v>
      </c>
      <c r="AN2544" t="str">
        <f t="shared" si="80"/>
        <v>South Bethlehem, Borough Of - Tier 2</v>
      </c>
    </row>
    <row r="2545" spans="1:40" x14ac:dyDescent="0.3">
      <c r="A2545">
        <v>3</v>
      </c>
      <c r="B2545" t="s">
        <v>23</v>
      </c>
      <c r="C2545" t="s">
        <v>4492</v>
      </c>
      <c r="D2545" t="s">
        <v>6915</v>
      </c>
      <c r="E2545" t="s">
        <v>2865</v>
      </c>
      <c r="F2545" s="12">
        <v>202.75613835316625</v>
      </c>
      <c r="G2545" s="12">
        <v>85.241916744201674</v>
      </c>
      <c r="H2545" s="12">
        <v>48.465935294226718</v>
      </c>
      <c r="I2545">
        <v>2</v>
      </c>
      <c r="J2545" s="15">
        <v>0</v>
      </c>
      <c r="K2545" s="15">
        <v>1</v>
      </c>
      <c r="L2545" s="58">
        <v>0.53554999999999997</v>
      </c>
      <c r="M2545">
        <v>1</v>
      </c>
      <c r="N2545">
        <v>0</v>
      </c>
      <c r="O2545" s="12">
        <v>15</v>
      </c>
      <c r="P2545" s="12">
        <v>2</v>
      </c>
      <c r="Q2545" s="12">
        <v>0</v>
      </c>
      <c r="R2545" s="12">
        <v>2</v>
      </c>
      <c r="S2545" s="12">
        <v>0</v>
      </c>
      <c r="T2545" s="12">
        <v>108.50486277977545</v>
      </c>
      <c r="U2545" s="12">
        <v>0</v>
      </c>
      <c r="V2545" s="12">
        <v>0</v>
      </c>
      <c r="W2545" s="59">
        <v>1.1932020642017396E-5</v>
      </c>
      <c r="X2545" s="59">
        <v>1.6097615943078831E-5</v>
      </c>
      <c r="Y2545" s="59">
        <v>0</v>
      </c>
      <c r="Z2545" s="59">
        <v>4.8609147734662091E-4</v>
      </c>
      <c r="AA2545" s="59">
        <v>3.5316998541870548E-4</v>
      </c>
      <c r="AB2545" s="59">
        <v>0</v>
      </c>
      <c r="AC2545" s="59">
        <v>4.4697568687754937E-5</v>
      </c>
      <c r="AD2545" s="59">
        <v>0</v>
      </c>
      <c r="AE2545" s="59">
        <v>8.8843811569173179E-6</v>
      </c>
      <c r="AF2545" s="59">
        <v>0</v>
      </c>
      <c r="AG2545" s="59">
        <v>0</v>
      </c>
      <c r="AH2545" s="17">
        <v>8.3715731745008629E-5</v>
      </c>
      <c r="AI2545" s="12">
        <v>2357</v>
      </c>
      <c r="AJ2545" s="16">
        <v>10</v>
      </c>
      <c r="AK2545" s="17">
        <v>0.99290031731918627</v>
      </c>
      <c r="AL2545" t="str">
        <f>IF(AK2545&lt;='CAV Tier 1 Analysis'!$A$5,"Tier 1", "Tier 2")</f>
        <v>Tier 2</v>
      </c>
      <c r="AM2545" t="str">
        <f t="shared" si="79"/>
        <v>Pennsylvania - Tier 2</v>
      </c>
      <c r="AN2545" t="str">
        <f t="shared" si="80"/>
        <v>Arona, Borough Of - Tier 2</v>
      </c>
    </row>
    <row r="2546" spans="1:40" x14ac:dyDescent="0.3">
      <c r="A2546">
        <v>3</v>
      </c>
      <c r="B2546" t="s">
        <v>23</v>
      </c>
      <c r="C2546" t="s">
        <v>5347</v>
      </c>
      <c r="D2546" t="s">
        <v>7871</v>
      </c>
      <c r="E2546" t="s">
        <v>3033</v>
      </c>
      <c r="F2546" s="12">
        <v>53.31237425323021</v>
      </c>
      <c r="G2546" s="12">
        <v>59.398160825456991</v>
      </c>
      <c r="H2546" s="12">
        <v>26.482751321069255</v>
      </c>
      <c r="I2546">
        <v>0</v>
      </c>
      <c r="J2546" s="15">
        <v>0</v>
      </c>
      <c r="K2546" s="15">
        <v>1</v>
      </c>
      <c r="L2546" s="58">
        <v>0.40698999999999996</v>
      </c>
      <c r="M2546">
        <v>1</v>
      </c>
      <c r="N2546">
        <v>0</v>
      </c>
      <c r="O2546" s="12">
        <v>11</v>
      </c>
      <c r="P2546" s="12">
        <v>3</v>
      </c>
      <c r="Q2546" s="12">
        <v>0</v>
      </c>
      <c r="R2546" s="12">
        <v>0</v>
      </c>
      <c r="S2546" s="12">
        <v>0</v>
      </c>
      <c r="T2546" s="12">
        <v>65.94170111042493</v>
      </c>
      <c r="U2546" s="12">
        <v>12.629326857194719</v>
      </c>
      <c r="V2546" s="12">
        <v>0</v>
      </c>
      <c r="W2546" s="59">
        <v>9.0677118496772652E-6</v>
      </c>
      <c r="X2546" s="59">
        <v>1.6097615943078831E-5</v>
      </c>
      <c r="Y2546" s="59">
        <v>0</v>
      </c>
      <c r="Z2546" s="59">
        <v>3.56467083387522E-4</v>
      </c>
      <c r="AA2546" s="59">
        <v>5.2975497812805816E-4</v>
      </c>
      <c r="AB2546" s="59">
        <v>0</v>
      </c>
      <c r="AC2546" s="59">
        <v>0</v>
      </c>
      <c r="AD2546" s="59">
        <v>0</v>
      </c>
      <c r="AE2546" s="59">
        <v>5.3993083055603996E-6</v>
      </c>
      <c r="AF2546" s="59">
        <v>2.5859959699042093E-6</v>
      </c>
      <c r="AG2546" s="59">
        <v>0</v>
      </c>
      <c r="AH2546" s="17">
        <v>8.3579335780345539E-5</v>
      </c>
      <c r="AI2546" s="12">
        <v>2358</v>
      </c>
      <c r="AJ2546" s="16">
        <v>10</v>
      </c>
      <c r="AK2546" s="17">
        <v>0.99298389665496656</v>
      </c>
      <c r="AL2546" t="str">
        <f>IF(AK2546&lt;='CAV Tier 1 Analysis'!$A$5,"Tier 1", "Tier 2")</f>
        <v>Tier 2</v>
      </c>
      <c r="AM2546" t="str">
        <f t="shared" si="79"/>
        <v>Pennsylvania - Tier 2</v>
      </c>
      <c r="AN2546" t="str">
        <f t="shared" si="80"/>
        <v>Bendersville, Borough Of - Tier 2</v>
      </c>
    </row>
    <row r="2547" spans="1:40" x14ac:dyDescent="0.3">
      <c r="A2547">
        <v>3</v>
      </c>
      <c r="B2547" t="s">
        <v>23</v>
      </c>
      <c r="C2547" t="s">
        <v>4750</v>
      </c>
      <c r="D2547" t="s">
        <v>7219</v>
      </c>
      <c r="E2547" t="s">
        <v>3024</v>
      </c>
      <c r="F2547" s="12">
        <v>26.600515589089312</v>
      </c>
      <c r="G2547" s="12">
        <v>20.908564257727807</v>
      </c>
      <c r="H2547" s="12">
        <v>9.4219219029861225</v>
      </c>
      <c r="I2547">
        <v>1</v>
      </c>
      <c r="J2547" s="15">
        <v>1.9451420692372091E-2</v>
      </c>
      <c r="K2547" s="15">
        <v>0.98054857930762795</v>
      </c>
      <c r="L2547" s="58">
        <v>0.20307</v>
      </c>
      <c r="M2547">
        <v>0</v>
      </c>
      <c r="N2547">
        <v>0</v>
      </c>
      <c r="O2547" s="12">
        <v>11</v>
      </c>
      <c r="P2547" s="12">
        <v>3</v>
      </c>
      <c r="Q2547" s="12">
        <v>0</v>
      </c>
      <c r="R2547" s="12">
        <v>0.98054857930762795</v>
      </c>
      <c r="S2547" s="12">
        <v>0.18326976666565808</v>
      </c>
      <c r="T2547" s="12">
        <v>22.955431059292895</v>
      </c>
      <c r="U2547" s="12">
        <v>0</v>
      </c>
      <c r="V2547" s="12">
        <v>0</v>
      </c>
      <c r="W2547" s="59">
        <v>4.524386951310751E-6</v>
      </c>
      <c r="X2547" s="59">
        <v>0</v>
      </c>
      <c r="Y2547" s="59">
        <v>0</v>
      </c>
      <c r="Z2547" s="59">
        <v>3.56467083387522E-4</v>
      </c>
      <c r="AA2547" s="59">
        <v>5.2975497812805816E-4</v>
      </c>
      <c r="AB2547" s="59">
        <v>0</v>
      </c>
      <c r="AC2547" s="59">
        <v>2.191406873764161E-5</v>
      </c>
      <c r="AD2547" s="59">
        <v>5.1908527391916805E-7</v>
      </c>
      <c r="AE2547" s="59">
        <v>1.879591328234095E-6</v>
      </c>
      <c r="AF2547" s="59">
        <v>0</v>
      </c>
      <c r="AG2547" s="59">
        <v>0</v>
      </c>
      <c r="AH2547" s="17">
        <v>8.3187199436971429E-5</v>
      </c>
      <c r="AI2547" s="12">
        <v>2359</v>
      </c>
      <c r="AJ2547" s="16">
        <v>10</v>
      </c>
      <c r="AK2547" s="17">
        <v>0.99306708385440357</v>
      </c>
      <c r="AL2547" t="str">
        <f>IF(AK2547&lt;='CAV Tier 1 Analysis'!$A$5,"Tier 1", "Tier 2")</f>
        <v>Tier 2</v>
      </c>
      <c r="AM2547" t="str">
        <f t="shared" si="79"/>
        <v>Pennsylvania - Tier 2</v>
      </c>
      <c r="AN2547" t="str">
        <f t="shared" si="80"/>
        <v>York Springs, Borough Of - Tier 2</v>
      </c>
    </row>
    <row r="2548" spans="1:40" x14ac:dyDescent="0.3">
      <c r="A2548">
        <v>3</v>
      </c>
      <c r="B2548" t="s">
        <v>23</v>
      </c>
      <c r="C2548" t="s">
        <v>5533</v>
      </c>
      <c r="D2548" t="s">
        <v>8067</v>
      </c>
      <c r="E2548" t="s">
        <v>3040</v>
      </c>
      <c r="F2548" s="12">
        <v>61.694249261357669</v>
      </c>
      <c r="G2548" s="12">
        <v>235.09561910714157</v>
      </c>
      <c r="H2548" s="12">
        <v>154.00400622030196</v>
      </c>
      <c r="I2548">
        <v>0</v>
      </c>
      <c r="J2548" s="15">
        <v>0</v>
      </c>
      <c r="K2548" s="15">
        <v>1.0000000000000002</v>
      </c>
      <c r="L2548" s="58">
        <v>0.23343999999999998</v>
      </c>
      <c r="M2548">
        <v>0</v>
      </c>
      <c r="N2548">
        <v>2</v>
      </c>
      <c r="O2548" s="12">
        <v>11</v>
      </c>
      <c r="P2548" s="12">
        <v>2</v>
      </c>
      <c r="Q2548" s="12">
        <v>0</v>
      </c>
      <c r="R2548" s="12">
        <v>0</v>
      </c>
      <c r="S2548" s="12">
        <v>0</v>
      </c>
      <c r="T2548" s="12">
        <v>308.80143658911146</v>
      </c>
      <c r="U2548" s="12">
        <v>247.10718732775379</v>
      </c>
      <c r="V2548" s="12">
        <v>0</v>
      </c>
      <c r="W2548" s="59">
        <v>5.2010286596443673E-6</v>
      </c>
      <c r="X2548" s="59">
        <v>0</v>
      </c>
      <c r="Y2548" s="59">
        <v>1.2403870007442322E-4</v>
      </c>
      <c r="Z2548" s="59">
        <v>3.56467083387522E-4</v>
      </c>
      <c r="AA2548" s="59">
        <v>3.5316998541870548E-4</v>
      </c>
      <c r="AB2548" s="59">
        <v>0</v>
      </c>
      <c r="AC2548" s="59">
        <v>0</v>
      </c>
      <c r="AD2548" s="59">
        <v>0</v>
      </c>
      <c r="AE2548" s="59">
        <v>2.5284670144504075E-5</v>
      </c>
      <c r="AF2548" s="59">
        <v>5.0597961220704151E-5</v>
      </c>
      <c r="AG2548" s="59">
        <v>0</v>
      </c>
      <c r="AH2548" s="17">
        <v>8.3159948082318485E-5</v>
      </c>
      <c r="AI2548" s="12">
        <v>2360</v>
      </c>
      <c r="AJ2548" s="16">
        <v>10</v>
      </c>
      <c r="AK2548" s="17">
        <v>0.99315024380248584</v>
      </c>
      <c r="AL2548" t="str">
        <f>IF(AK2548&lt;='CAV Tier 1 Analysis'!$A$5,"Tier 1", "Tier 2")</f>
        <v>Tier 2</v>
      </c>
      <c r="AM2548" t="str">
        <f t="shared" si="79"/>
        <v>Pennsylvania - Tier 2</v>
      </c>
      <c r="AN2548" t="str">
        <f t="shared" si="80"/>
        <v>Brownstown, Borough Of - Tier 2</v>
      </c>
    </row>
    <row r="2549" spans="1:40" x14ac:dyDescent="0.3">
      <c r="A2549">
        <v>3</v>
      </c>
      <c r="B2549" t="s">
        <v>23</v>
      </c>
      <c r="C2549" t="s">
        <v>4541</v>
      </c>
      <c r="D2549" t="s">
        <v>6967</v>
      </c>
      <c r="E2549" t="s">
        <v>3082</v>
      </c>
      <c r="F2549" s="12">
        <v>109.68748739455924</v>
      </c>
      <c r="G2549" s="12">
        <v>973.11946747892716</v>
      </c>
      <c r="H2549" s="12">
        <v>467.96061843028554</v>
      </c>
      <c r="I2549">
        <v>0</v>
      </c>
      <c r="J2549" s="15">
        <v>5.6762262968186809E-2</v>
      </c>
      <c r="K2549" s="15">
        <v>0.94323773703181313</v>
      </c>
      <c r="L2549" s="58">
        <v>0.31905</v>
      </c>
      <c r="M2549">
        <v>0</v>
      </c>
      <c r="N2549">
        <v>0</v>
      </c>
      <c r="O2549" s="12">
        <v>12</v>
      </c>
      <c r="P2549" s="12">
        <v>1</v>
      </c>
      <c r="Q2549" s="12">
        <v>0</v>
      </c>
      <c r="R2549" s="12">
        <v>0</v>
      </c>
      <c r="S2549" s="12">
        <v>26.562503682095194</v>
      </c>
      <c r="T2549" s="12">
        <v>994.34395170533514</v>
      </c>
      <c r="U2549" s="12">
        <v>884.65646431077585</v>
      </c>
      <c r="V2549" s="12">
        <v>0</v>
      </c>
      <c r="W2549" s="59">
        <v>7.1084141272255629E-6</v>
      </c>
      <c r="X2549" s="59">
        <v>0</v>
      </c>
      <c r="Y2549" s="59">
        <v>0</v>
      </c>
      <c r="Z2549" s="59">
        <v>3.8887318187729673E-4</v>
      </c>
      <c r="AA2549" s="59">
        <v>1.7658499270935274E-4</v>
      </c>
      <c r="AB2549" s="59">
        <v>0</v>
      </c>
      <c r="AC2549" s="59">
        <v>0</v>
      </c>
      <c r="AD2549" s="59">
        <v>7.523447402513111E-5</v>
      </c>
      <c r="AE2549" s="59">
        <v>8.1416910189136742E-5</v>
      </c>
      <c r="AF2549" s="59">
        <v>1.8114330853303539E-4</v>
      </c>
      <c r="AG2549" s="59">
        <v>0</v>
      </c>
      <c r="AH2549" s="17">
        <v>8.2760116496470755E-5</v>
      </c>
      <c r="AI2549" s="12">
        <v>2361</v>
      </c>
      <c r="AJ2549" s="16">
        <v>10</v>
      </c>
      <c r="AK2549" s="17">
        <v>0.99323300391898228</v>
      </c>
      <c r="AL2549" t="str">
        <f>IF(AK2549&lt;='CAV Tier 1 Analysis'!$A$5,"Tier 1", "Tier 2")</f>
        <v>Tier 2</v>
      </c>
      <c r="AM2549" t="str">
        <f t="shared" si="79"/>
        <v>Pennsylvania - Tier 2</v>
      </c>
      <c r="AN2549" t="str">
        <f t="shared" si="80"/>
        <v>North York, Borough Of - Tier 2</v>
      </c>
    </row>
    <row r="2550" spans="1:40" x14ac:dyDescent="0.3">
      <c r="A2550">
        <v>3</v>
      </c>
      <c r="B2550" t="s">
        <v>23</v>
      </c>
      <c r="C2550" t="s">
        <v>5351</v>
      </c>
      <c r="D2550" t="s">
        <v>7875</v>
      </c>
      <c r="E2550" t="s">
        <v>3105</v>
      </c>
      <c r="F2550" s="12">
        <v>233.37124113046119</v>
      </c>
      <c r="G2550" s="12">
        <v>387.93561670836294</v>
      </c>
      <c r="H2550" s="12">
        <v>280.84875559140892</v>
      </c>
      <c r="I2550">
        <v>0</v>
      </c>
      <c r="J2550" s="15">
        <v>1.8521399996988389E-3</v>
      </c>
      <c r="K2550" s="15">
        <v>0.99814786000030109</v>
      </c>
      <c r="L2550" s="58">
        <v>1.9922900000000001</v>
      </c>
      <c r="M2550">
        <v>0</v>
      </c>
      <c r="N2550">
        <v>0</v>
      </c>
      <c r="O2550" s="12">
        <v>10</v>
      </c>
      <c r="P2550" s="12">
        <v>2.5</v>
      </c>
      <c r="Q2550" s="12">
        <v>0</v>
      </c>
      <c r="R2550" s="12">
        <v>0</v>
      </c>
      <c r="S2550" s="12">
        <v>0.52017121409649136</v>
      </c>
      <c r="T2550" s="12">
        <v>504.62851043061488</v>
      </c>
      <c r="U2550" s="12">
        <v>271.25726930015367</v>
      </c>
      <c r="V2550" s="12">
        <v>0</v>
      </c>
      <c r="W2550" s="59">
        <v>4.4388097105564078E-5</v>
      </c>
      <c r="X2550" s="59">
        <v>0</v>
      </c>
      <c r="Y2550" s="59">
        <v>0</v>
      </c>
      <c r="Z2550" s="59">
        <v>3.2406098489774727E-4</v>
      </c>
      <c r="AA2550" s="59">
        <v>4.4146248177338182E-4</v>
      </c>
      <c r="AB2550" s="59">
        <v>0</v>
      </c>
      <c r="AC2550" s="59">
        <v>0</v>
      </c>
      <c r="AD2550" s="59">
        <v>1.4733102031320463E-6</v>
      </c>
      <c r="AE2550" s="59">
        <v>4.1318996351458152E-5</v>
      </c>
      <c r="AF2550" s="59">
        <v>5.5542960693728675E-5</v>
      </c>
      <c r="AG2550" s="59">
        <v>0</v>
      </c>
      <c r="AH2550" s="17">
        <v>8.2567893729546557E-5</v>
      </c>
      <c r="AI2550" s="12">
        <v>2362</v>
      </c>
      <c r="AJ2550" s="16">
        <v>10</v>
      </c>
      <c r="AK2550" s="17">
        <v>0.9933155718127118</v>
      </c>
      <c r="AL2550" t="str">
        <f>IF(AK2550&lt;='CAV Tier 1 Analysis'!$A$5,"Tier 1", "Tier 2")</f>
        <v>Tier 2</v>
      </c>
      <c r="AM2550" t="str">
        <f t="shared" si="79"/>
        <v>Pennsylvania - Tier 2</v>
      </c>
      <c r="AN2550" t="str">
        <f t="shared" si="80"/>
        <v>Hovey, Township Of - Tier 2</v>
      </c>
    </row>
    <row r="2551" spans="1:40" x14ac:dyDescent="0.3">
      <c r="A2551">
        <v>3</v>
      </c>
      <c r="B2551" t="s">
        <v>23</v>
      </c>
      <c r="C2551" t="s">
        <v>3750</v>
      </c>
      <c r="D2551" t="s">
        <v>6122</v>
      </c>
      <c r="E2551" t="s">
        <v>3022</v>
      </c>
      <c r="F2551" s="12">
        <v>1840.7231347338575</v>
      </c>
      <c r="G2551" s="12">
        <v>1335.1264406111175</v>
      </c>
      <c r="H2551" s="12">
        <v>955.65416273016945</v>
      </c>
      <c r="I2551">
        <v>5</v>
      </c>
      <c r="J2551" s="15">
        <v>0</v>
      </c>
      <c r="K2551" s="15">
        <v>1.0000000000000002</v>
      </c>
      <c r="L2551" s="58">
        <v>0.94520999999999999</v>
      </c>
      <c r="M2551">
        <v>2</v>
      </c>
      <c r="N2551">
        <v>0</v>
      </c>
      <c r="O2551" s="12">
        <v>13</v>
      </c>
      <c r="P2551" s="12">
        <v>1</v>
      </c>
      <c r="Q2551" s="12">
        <v>0</v>
      </c>
      <c r="R2551" s="12">
        <v>5.0000000000000009</v>
      </c>
      <c r="S2551" s="12">
        <v>0</v>
      </c>
      <c r="T2551" s="12">
        <v>1688.2900476359926</v>
      </c>
      <c r="U2551" s="12">
        <v>0</v>
      </c>
      <c r="V2551" s="12">
        <v>0</v>
      </c>
      <c r="W2551" s="59">
        <v>2.1059219925387478E-5</v>
      </c>
      <c r="X2551" s="59">
        <v>3.2195231886157661E-5</v>
      </c>
      <c r="Y2551" s="59">
        <v>0</v>
      </c>
      <c r="Z2551" s="59">
        <v>4.2127928036707145E-4</v>
      </c>
      <c r="AA2551" s="59">
        <v>1.7658499270935274E-4</v>
      </c>
      <c r="AB2551" s="59">
        <v>0</v>
      </c>
      <c r="AC2551" s="59">
        <v>1.1174392171938737E-4</v>
      </c>
      <c r="AD2551" s="59">
        <v>0</v>
      </c>
      <c r="AE2551" s="59">
        <v>1.3823723566262175E-4</v>
      </c>
      <c r="AF2551" s="59">
        <v>0</v>
      </c>
      <c r="AG2551" s="59">
        <v>0</v>
      </c>
      <c r="AH2551" s="17">
        <v>8.1918171115452575E-5</v>
      </c>
      <c r="AI2551" s="12">
        <v>2363</v>
      </c>
      <c r="AJ2551" s="16">
        <v>10</v>
      </c>
      <c r="AK2551" s="17">
        <v>0.99339748998382726</v>
      </c>
      <c r="AL2551" t="str">
        <f>IF(AK2551&lt;='CAV Tier 1 Analysis'!$A$5,"Tier 1", "Tier 2")</f>
        <v>Tier 2</v>
      </c>
      <c r="AM2551" t="str">
        <f t="shared" si="79"/>
        <v>Pennsylvania - Tier 2</v>
      </c>
      <c r="AN2551" t="str">
        <f t="shared" si="80"/>
        <v>Braddock Hills, Borough Of - Tier 2</v>
      </c>
    </row>
    <row r="2552" spans="1:40" x14ac:dyDescent="0.3">
      <c r="A2552">
        <v>3</v>
      </c>
      <c r="B2552" t="s">
        <v>23</v>
      </c>
      <c r="C2552" t="s">
        <v>5366</v>
      </c>
      <c r="D2552" t="s">
        <v>7891</v>
      </c>
      <c r="E2552" t="s">
        <v>3038</v>
      </c>
      <c r="F2552" s="12">
        <v>242.5520235247545</v>
      </c>
      <c r="G2552" s="12">
        <v>504.16622440546416</v>
      </c>
      <c r="H2552" s="12">
        <v>359.07435805372597</v>
      </c>
      <c r="I2552">
        <v>0</v>
      </c>
      <c r="J2552" s="15">
        <v>2.922866686911631E-3</v>
      </c>
      <c r="K2552" s="15">
        <v>0.99707713331308845</v>
      </c>
      <c r="L2552" s="58">
        <v>0.52688000000000001</v>
      </c>
      <c r="M2552">
        <v>0</v>
      </c>
      <c r="N2552">
        <v>0</v>
      </c>
      <c r="O2552" s="12">
        <v>12</v>
      </c>
      <c r="P2552" s="12">
        <v>2</v>
      </c>
      <c r="Q2552" s="12">
        <v>0</v>
      </c>
      <c r="R2552" s="12">
        <v>0</v>
      </c>
      <c r="S2552" s="12">
        <v>1.0495264792794148</v>
      </c>
      <c r="T2552" s="12">
        <v>672.20858602006206</v>
      </c>
      <c r="U2552" s="12">
        <v>429.65656249530753</v>
      </c>
      <c r="V2552" s="12">
        <v>0</v>
      </c>
      <c r="W2552" s="59">
        <v>1.1738853582048597E-5</v>
      </c>
      <c r="X2552" s="59">
        <v>0</v>
      </c>
      <c r="Y2552" s="59">
        <v>0</v>
      </c>
      <c r="Z2552" s="59">
        <v>3.8887318187729673E-4</v>
      </c>
      <c r="AA2552" s="59">
        <v>3.5316998541870548E-4</v>
      </c>
      <c r="AB2552" s="59">
        <v>0</v>
      </c>
      <c r="AC2552" s="59">
        <v>0</v>
      </c>
      <c r="AD2552" s="59">
        <v>2.9726329110029961E-6</v>
      </c>
      <c r="AE2552" s="59">
        <v>5.5040457562495917E-5</v>
      </c>
      <c r="AF2552" s="59">
        <v>8.797698813399478E-5</v>
      </c>
      <c r="AG2552" s="59">
        <v>0</v>
      </c>
      <c r="AH2552" s="17">
        <v>8.1797463589594952E-5</v>
      </c>
      <c r="AI2552" s="12">
        <v>2364</v>
      </c>
      <c r="AJ2552" s="16">
        <v>10</v>
      </c>
      <c r="AK2552" s="17">
        <v>0.99347928744741687</v>
      </c>
      <c r="AL2552" t="str">
        <f>IF(AK2552&lt;='CAV Tier 1 Analysis'!$A$5,"Tier 1", "Tier 2")</f>
        <v>Tier 2</v>
      </c>
      <c r="AM2552" t="str">
        <f t="shared" si="79"/>
        <v>Pennsylvania - Tier 2</v>
      </c>
      <c r="AN2552" t="str">
        <f t="shared" si="80"/>
        <v>Koppel, Borough Of - Tier 2</v>
      </c>
    </row>
    <row r="2553" spans="1:40" x14ac:dyDescent="0.3">
      <c r="A2553">
        <v>3</v>
      </c>
      <c r="B2553" t="s">
        <v>23</v>
      </c>
      <c r="C2553" t="s">
        <v>4147</v>
      </c>
      <c r="D2553" t="s">
        <v>6544</v>
      </c>
      <c r="E2553" t="s">
        <v>3093</v>
      </c>
      <c r="F2553" s="12">
        <v>146.88771225338715</v>
      </c>
      <c r="G2553" s="12">
        <v>192.19560853314385</v>
      </c>
      <c r="H2553" s="12">
        <v>95.622961604221501</v>
      </c>
      <c r="I2553">
        <v>1</v>
      </c>
      <c r="J2553" s="15">
        <v>0.20568582354622283</v>
      </c>
      <c r="K2553" s="15">
        <v>0.79431417645377722</v>
      </c>
      <c r="L2553" s="58">
        <v>0.73480999999999996</v>
      </c>
      <c r="M2553">
        <v>3</v>
      </c>
      <c r="N2553">
        <v>0</v>
      </c>
      <c r="O2553" s="12">
        <v>11.6</v>
      </c>
      <c r="P2553" s="12">
        <v>2</v>
      </c>
      <c r="Q2553" s="12">
        <v>0</v>
      </c>
      <c r="R2553" s="12">
        <v>0.79431417645377722</v>
      </c>
      <c r="S2553" s="12">
        <v>19.668287607493145</v>
      </c>
      <c r="T2553" s="12">
        <v>217.76129592586517</v>
      </c>
      <c r="U2553" s="12">
        <v>70.87358367247802</v>
      </c>
      <c r="V2553" s="12">
        <v>0</v>
      </c>
      <c r="W2553" s="59">
        <v>1.6371521030642896E-5</v>
      </c>
      <c r="X2553" s="59">
        <v>4.8292847829236488E-5</v>
      </c>
      <c r="Y2553" s="59">
        <v>0</v>
      </c>
      <c r="Z2553" s="59">
        <v>3.7591074248138684E-4</v>
      </c>
      <c r="AA2553" s="59">
        <v>3.5316998541870548E-4</v>
      </c>
      <c r="AB2553" s="59">
        <v>0</v>
      </c>
      <c r="AC2553" s="59">
        <v>1.77519562308501E-5</v>
      </c>
      <c r="AD2553" s="59">
        <v>5.570759785427098E-5</v>
      </c>
      <c r="AE2553" s="59">
        <v>1.783030091615638E-5</v>
      </c>
      <c r="AF2553" s="59">
        <v>1.4512159184896385E-5</v>
      </c>
      <c r="AG2553" s="59">
        <v>0</v>
      </c>
      <c r="AH2553" s="17">
        <v>8.1777010086013242E-5</v>
      </c>
      <c r="AI2553" s="12">
        <v>2365</v>
      </c>
      <c r="AJ2553" s="16">
        <v>10</v>
      </c>
      <c r="AK2553" s="17">
        <v>0.99356106445750292</v>
      </c>
      <c r="AL2553" t="str">
        <f>IF(AK2553&lt;='CAV Tier 1 Analysis'!$A$5,"Tier 1", "Tier 2")</f>
        <v>Tier 2</v>
      </c>
      <c r="AM2553" t="str">
        <f t="shared" si="79"/>
        <v>Pennsylvania - Tier 2</v>
      </c>
      <c r="AN2553" t="str">
        <f t="shared" si="80"/>
        <v>Newell, Borough Of - Tier 2</v>
      </c>
    </row>
    <row r="2554" spans="1:40" x14ac:dyDescent="0.3">
      <c r="A2554">
        <v>3</v>
      </c>
      <c r="B2554" t="s">
        <v>23</v>
      </c>
      <c r="C2554" t="s">
        <v>5060</v>
      </c>
      <c r="D2554" t="s">
        <v>7561</v>
      </c>
      <c r="E2554" t="s">
        <v>3021</v>
      </c>
      <c r="F2554" s="12">
        <v>1939.4124476496941</v>
      </c>
      <c r="G2554" s="12">
        <v>695.59198034561041</v>
      </c>
      <c r="H2554" s="12">
        <v>314.39224387086404</v>
      </c>
      <c r="I2554">
        <v>1</v>
      </c>
      <c r="J2554" s="15">
        <v>0</v>
      </c>
      <c r="K2554" s="15">
        <v>1.0000000000000004</v>
      </c>
      <c r="L2554" s="58">
        <v>5.1259700000000006</v>
      </c>
      <c r="M2554">
        <v>2</v>
      </c>
      <c r="N2554">
        <v>0</v>
      </c>
      <c r="O2554" s="12">
        <v>15</v>
      </c>
      <c r="P2554" s="12">
        <v>1</v>
      </c>
      <c r="Q2554" s="12">
        <v>0</v>
      </c>
      <c r="R2554" s="12">
        <v>1.0000000000000004</v>
      </c>
      <c r="S2554" s="12">
        <v>0</v>
      </c>
      <c r="T2554" s="12">
        <v>722.28542582826367</v>
      </c>
      <c r="U2554" s="12">
        <v>0</v>
      </c>
      <c r="V2554" s="12">
        <v>0</v>
      </c>
      <c r="W2554" s="59">
        <v>1.1420629231698613E-4</v>
      </c>
      <c r="X2554" s="59">
        <v>3.2195231886157661E-5</v>
      </c>
      <c r="Y2554" s="59">
        <v>0</v>
      </c>
      <c r="Z2554" s="59">
        <v>4.8609147734662091E-4</v>
      </c>
      <c r="AA2554" s="59">
        <v>1.7658499270935274E-4</v>
      </c>
      <c r="AB2554" s="59">
        <v>0</v>
      </c>
      <c r="AC2554" s="59">
        <v>2.2348784343877479E-5</v>
      </c>
      <c r="AD2554" s="59">
        <v>0</v>
      </c>
      <c r="AE2554" s="59">
        <v>5.9140750587085411E-5</v>
      </c>
      <c r="AF2554" s="59">
        <v>0</v>
      </c>
      <c r="AG2554" s="59">
        <v>0</v>
      </c>
      <c r="AH2554" s="17">
        <v>8.0960684471825475E-5</v>
      </c>
      <c r="AI2554" s="12">
        <v>2366</v>
      </c>
      <c r="AJ2554" s="16">
        <v>10</v>
      </c>
      <c r="AK2554" s="17">
        <v>0.99364202514197475</v>
      </c>
      <c r="AL2554" t="str">
        <f>IF(AK2554&lt;='CAV Tier 1 Analysis'!$A$5,"Tier 1", "Tier 2")</f>
        <v>Tier 2</v>
      </c>
      <c r="AM2554" t="str">
        <f t="shared" si="79"/>
        <v>Pennsylvania - Tier 2</v>
      </c>
      <c r="AN2554" t="str">
        <f t="shared" si="80"/>
        <v>Laurel Run, Borough Of - Tier 2</v>
      </c>
    </row>
    <row r="2555" spans="1:40" x14ac:dyDescent="0.3">
      <c r="A2555">
        <v>3</v>
      </c>
      <c r="B2555" t="s">
        <v>23</v>
      </c>
      <c r="C2555" t="s">
        <v>4374</v>
      </c>
      <c r="D2555" t="s">
        <v>6786</v>
      </c>
      <c r="E2555" t="s">
        <v>3108</v>
      </c>
      <c r="F2555" s="12">
        <v>580.57861594413782</v>
      </c>
      <c r="G2555" s="12">
        <v>797.72220078859175</v>
      </c>
      <c r="H2555" s="12">
        <v>317.76611673092157</v>
      </c>
      <c r="I2555">
        <v>0</v>
      </c>
      <c r="J2555" s="15">
        <v>6.7722482917592822E-2</v>
      </c>
      <c r="K2555" s="15">
        <v>0.93227751708240736</v>
      </c>
      <c r="L2555" s="58">
        <v>0.97175999999999996</v>
      </c>
      <c r="M2555">
        <v>1</v>
      </c>
      <c r="N2555">
        <v>0</v>
      </c>
      <c r="O2555" s="12">
        <v>13</v>
      </c>
      <c r="P2555" s="12">
        <v>1</v>
      </c>
      <c r="Q2555" s="12">
        <v>0</v>
      </c>
      <c r="R2555" s="12">
        <v>0</v>
      </c>
      <c r="S2555" s="12">
        <v>21.519910412099641</v>
      </c>
      <c r="T2555" s="12">
        <v>729.99317189351325</v>
      </c>
      <c r="U2555" s="12">
        <v>149.41455594937543</v>
      </c>
      <c r="V2555" s="12">
        <v>67.7290288950785</v>
      </c>
      <c r="W2555" s="59">
        <v>2.1650752271658714E-5</v>
      </c>
      <c r="X2555" s="59">
        <v>1.6097615943078831E-5</v>
      </c>
      <c r="Y2555" s="59">
        <v>0</v>
      </c>
      <c r="Z2555" s="59">
        <v>4.2127928036707145E-4</v>
      </c>
      <c r="AA2555" s="59">
        <v>1.7658499270935274E-4</v>
      </c>
      <c r="AB2555" s="59">
        <v>0</v>
      </c>
      <c r="AC2555" s="59">
        <v>0</v>
      </c>
      <c r="AD2555" s="59">
        <v>6.0952053326719866E-5</v>
      </c>
      <c r="AE2555" s="59">
        <v>5.9771861047483789E-5</v>
      </c>
      <c r="AF2555" s="59">
        <v>3.0594301968674951E-5</v>
      </c>
      <c r="AG2555" s="59">
        <v>1.0344441858755425E-4</v>
      </c>
      <c r="AH2555" s="17">
        <v>8.0943206929235873E-5</v>
      </c>
      <c r="AI2555" s="12">
        <v>2367</v>
      </c>
      <c r="AJ2555" s="16">
        <v>10</v>
      </c>
      <c r="AK2555" s="17">
        <v>0.99372296834890395</v>
      </c>
      <c r="AL2555" t="str">
        <f>IF(AK2555&lt;='CAV Tier 1 Analysis'!$A$5,"Tier 1", "Tier 2")</f>
        <v>Tier 2</v>
      </c>
      <c r="AM2555" t="str">
        <f t="shared" si="79"/>
        <v>Pennsylvania - Tier 2</v>
      </c>
      <c r="AN2555" t="str">
        <f t="shared" si="80"/>
        <v>Stockertown, Borough Of - Tier 2</v>
      </c>
    </row>
    <row r="2556" spans="1:40" x14ac:dyDescent="0.3">
      <c r="A2556">
        <v>3</v>
      </c>
      <c r="B2556" t="s">
        <v>23</v>
      </c>
      <c r="C2556" t="s">
        <v>4396</v>
      </c>
      <c r="D2556" t="s">
        <v>6808</v>
      </c>
      <c r="E2556" t="s">
        <v>3062</v>
      </c>
      <c r="F2556" s="12">
        <v>4.4359103157219595</v>
      </c>
      <c r="G2556" s="12">
        <v>8.3960046174032925</v>
      </c>
      <c r="H2556" s="12">
        <v>3.2552427458601163</v>
      </c>
      <c r="I2556">
        <v>4</v>
      </c>
      <c r="J2556" s="15">
        <v>0.13519779742066365</v>
      </c>
      <c r="K2556" s="15">
        <v>0.86480220257933627</v>
      </c>
      <c r="L2556" s="58">
        <v>6.9010000000000002E-2</v>
      </c>
      <c r="M2556">
        <v>4</v>
      </c>
      <c r="N2556">
        <v>0</v>
      </c>
      <c r="O2556" s="12">
        <v>12</v>
      </c>
      <c r="P2556" s="12">
        <v>2</v>
      </c>
      <c r="Q2556" s="12">
        <v>0</v>
      </c>
      <c r="R2556" s="12">
        <v>3.4592088103173451</v>
      </c>
      <c r="S2556" s="12">
        <v>0.44010164930988088</v>
      </c>
      <c r="T2556" s="12">
        <v>7.9031333565864443</v>
      </c>
      <c r="U2556" s="12">
        <v>3.4672230408644849</v>
      </c>
      <c r="V2556" s="12">
        <v>0.49287126081684818</v>
      </c>
      <c r="W2556" s="59">
        <v>1.5375385015509673E-6</v>
      </c>
      <c r="X2556" s="59">
        <v>6.4390463772315322E-5</v>
      </c>
      <c r="Y2556" s="59">
        <v>0</v>
      </c>
      <c r="Z2556" s="59">
        <v>3.8887318187729673E-4</v>
      </c>
      <c r="AA2556" s="59">
        <v>3.5316998541870548E-4</v>
      </c>
      <c r="AB2556" s="59">
        <v>0</v>
      </c>
      <c r="AC2556" s="59">
        <v>7.7309111702223292E-5</v>
      </c>
      <c r="AD2556" s="59">
        <v>1.2465246687472605E-6</v>
      </c>
      <c r="AE2556" s="59">
        <v>6.4710877720172374E-7</v>
      </c>
      <c r="AF2556" s="59">
        <v>7.0995270862964994E-7</v>
      </c>
      <c r="AG2556" s="59">
        <v>7.5277590488852344E-7</v>
      </c>
      <c r="AH2556" s="17">
        <v>8.0785149393778103E-5</v>
      </c>
      <c r="AI2556" s="12">
        <v>2368</v>
      </c>
      <c r="AJ2556" s="16">
        <v>10</v>
      </c>
      <c r="AK2556" s="17">
        <v>0.99380375349829775</v>
      </c>
      <c r="AL2556" t="str">
        <f>IF(AK2556&lt;='CAV Tier 1 Analysis'!$A$5,"Tier 1", "Tier 2")</f>
        <v>Tier 2</v>
      </c>
      <c r="AM2556" t="str">
        <f t="shared" si="79"/>
        <v>Pennsylvania - Tier 2</v>
      </c>
      <c r="AN2556" t="str">
        <f t="shared" si="80"/>
        <v>New Buffalo, Borough Of - Tier 2</v>
      </c>
    </row>
    <row r="2557" spans="1:40" x14ac:dyDescent="0.3">
      <c r="A2557">
        <v>3</v>
      </c>
      <c r="B2557" t="s">
        <v>23</v>
      </c>
      <c r="C2557" t="s">
        <v>5474</v>
      </c>
      <c r="D2557" t="s">
        <v>8004</v>
      </c>
      <c r="E2557" t="s">
        <v>3096</v>
      </c>
      <c r="F2557" s="12">
        <v>107.62217081480046</v>
      </c>
      <c r="G2557" s="12">
        <v>42.608891730576744</v>
      </c>
      <c r="H2557" s="12">
        <v>25.847867116129443</v>
      </c>
      <c r="I2557">
        <v>0</v>
      </c>
      <c r="J2557" s="15">
        <v>0</v>
      </c>
      <c r="K2557" s="15">
        <v>1</v>
      </c>
      <c r="L2557" s="58">
        <v>1.1405400000000001</v>
      </c>
      <c r="M2557">
        <v>0</v>
      </c>
      <c r="N2557">
        <v>0</v>
      </c>
      <c r="O2557" s="12">
        <v>10</v>
      </c>
      <c r="P2557" s="12">
        <v>3</v>
      </c>
      <c r="Q2557" s="12">
        <v>0</v>
      </c>
      <c r="R2557" s="12">
        <v>0</v>
      </c>
      <c r="S2557" s="12">
        <v>0</v>
      </c>
      <c r="T2557" s="12">
        <v>46.655972844771313</v>
      </c>
      <c r="U2557" s="12">
        <v>0</v>
      </c>
      <c r="V2557" s="12">
        <v>0</v>
      </c>
      <c r="W2557" s="59">
        <v>2.541116015880221E-5</v>
      </c>
      <c r="X2557" s="59">
        <v>0</v>
      </c>
      <c r="Y2557" s="59">
        <v>0</v>
      </c>
      <c r="Z2557" s="59">
        <v>3.2406098489774727E-4</v>
      </c>
      <c r="AA2557" s="59">
        <v>5.2975497812805816E-4</v>
      </c>
      <c r="AB2557" s="59">
        <v>0</v>
      </c>
      <c r="AC2557" s="59">
        <v>0</v>
      </c>
      <c r="AD2557" s="59">
        <v>0</v>
      </c>
      <c r="AE2557" s="59">
        <v>3.8201923432780379E-6</v>
      </c>
      <c r="AF2557" s="59">
        <v>0</v>
      </c>
      <c r="AG2557" s="59">
        <v>0</v>
      </c>
      <c r="AH2557" s="17">
        <v>8.027702868435325E-5</v>
      </c>
      <c r="AI2557" s="12">
        <v>2369</v>
      </c>
      <c r="AJ2557" s="16">
        <v>10</v>
      </c>
      <c r="AK2557" s="17">
        <v>0.99388403052698215</v>
      </c>
      <c r="AL2557" t="str">
        <f>IF(AK2557&lt;='CAV Tier 1 Analysis'!$A$5,"Tier 1", "Tier 2")</f>
        <v>Tier 2</v>
      </c>
      <c r="AM2557" t="str">
        <f t="shared" si="79"/>
        <v>Pennsylvania - Tier 2</v>
      </c>
      <c r="AN2557" t="str">
        <f t="shared" si="80"/>
        <v>Clintonville, Borough Of - Tier 2</v>
      </c>
    </row>
    <row r="2558" spans="1:40" x14ac:dyDescent="0.3">
      <c r="A2558">
        <v>3</v>
      </c>
      <c r="B2558" t="s">
        <v>23</v>
      </c>
      <c r="C2558" t="s">
        <v>5062</v>
      </c>
      <c r="D2558" t="s">
        <v>7563</v>
      </c>
      <c r="E2558" t="s">
        <v>2965</v>
      </c>
      <c r="F2558" s="12">
        <v>385.38008043882917</v>
      </c>
      <c r="G2558" s="12">
        <v>879.58390411099265</v>
      </c>
      <c r="H2558" s="12">
        <v>454.34303786620779</v>
      </c>
      <c r="I2558">
        <v>0</v>
      </c>
      <c r="J2558" s="15">
        <v>0</v>
      </c>
      <c r="K2558" s="15">
        <v>1</v>
      </c>
      <c r="L2558" s="58">
        <v>1.01858</v>
      </c>
      <c r="M2558">
        <v>0</v>
      </c>
      <c r="N2558">
        <v>0</v>
      </c>
      <c r="O2558" s="12">
        <v>15</v>
      </c>
      <c r="P2558" s="12">
        <v>1</v>
      </c>
      <c r="Q2558" s="12">
        <v>0</v>
      </c>
      <c r="R2558" s="12">
        <v>0</v>
      </c>
      <c r="S2558" s="12">
        <v>0</v>
      </c>
      <c r="T2558" s="12">
        <v>963.17136282867193</v>
      </c>
      <c r="U2558" s="12">
        <v>577.79128238984276</v>
      </c>
      <c r="V2558" s="12">
        <v>0</v>
      </c>
      <c r="W2558" s="59">
        <v>2.2693898955365664E-5</v>
      </c>
      <c r="X2558" s="59">
        <v>0</v>
      </c>
      <c r="Y2558" s="59">
        <v>0</v>
      </c>
      <c r="Z2558" s="59">
        <v>4.8609147734662091E-4</v>
      </c>
      <c r="AA2558" s="59">
        <v>1.7658499270935274E-4</v>
      </c>
      <c r="AB2558" s="59">
        <v>0</v>
      </c>
      <c r="AC2558" s="59">
        <v>0</v>
      </c>
      <c r="AD2558" s="59">
        <v>0</v>
      </c>
      <c r="AE2558" s="59">
        <v>7.8864497752191294E-5</v>
      </c>
      <c r="AF2558" s="59">
        <v>1.1830922935173831E-4</v>
      </c>
      <c r="AG2558" s="59">
        <v>0</v>
      </c>
      <c r="AH2558" s="17">
        <v>8.0231281465024449E-5</v>
      </c>
      <c r="AI2558" s="12">
        <v>2370</v>
      </c>
      <c r="AJ2558" s="16">
        <v>10</v>
      </c>
      <c r="AK2558" s="17">
        <v>0.99396426180844721</v>
      </c>
      <c r="AL2558" t="str">
        <f>IF(AK2558&lt;='CAV Tier 1 Analysis'!$A$5,"Tier 1", "Tier 2")</f>
        <v>Tier 2</v>
      </c>
      <c r="AM2558" t="str">
        <f t="shared" si="79"/>
        <v>Pennsylvania - Tier 2</v>
      </c>
      <c r="AN2558" t="str">
        <f t="shared" si="80"/>
        <v>Sugar Notch, Borough Of - Tier 2</v>
      </c>
    </row>
    <row r="2559" spans="1:40" x14ac:dyDescent="0.3">
      <c r="A2559">
        <v>3</v>
      </c>
      <c r="B2559" t="s">
        <v>23</v>
      </c>
      <c r="C2559" t="s">
        <v>5374</v>
      </c>
      <c r="D2559" t="s">
        <v>7899</v>
      </c>
      <c r="E2559" t="s">
        <v>3085</v>
      </c>
      <c r="F2559" s="12">
        <v>204.90982707513737</v>
      </c>
      <c r="G2559" s="12">
        <v>268.08956364595474</v>
      </c>
      <c r="H2559" s="12">
        <v>175.6646309408199</v>
      </c>
      <c r="I2559">
        <v>0</v>
      </c>
      <c r="J2559" s="15">
        <v>0.28642041880111441</v>
      </c>
      <c r="K2559" s="15">
        <v>0.71357958119888565</v>
      </c>
      <c r="L2559" s="58">
        <v>0.44507999999999998</v>
      </c>
      <c r="M2559">
        <v>0</v>
      </c>
      <c r="N2559">
        <v>0</v>
      </c>
      <c r="O2559" s="12">
        <v>12.5</v>
      </c>
      <c r="P2559" s="12">
        <v>1.5</v>
      </c>
      <c r="Q2559" s="12">
        <v>0</v>
      </c>
      <c r="R2559" s="12">
        <v>0</v>
      </c>
      <c r="S2559" s="12">
        <v>50.313937162612838</v>
      </c>
      <c r="T2559" s="12">
        <v>355.6503890313146</v>
      </c>
      <c r="U2559" s="12">
        <v>150.74056195617723</v>
      </c>
      <c r="V2559" s="12">
        <v>0</v>
      </c>
      <c r="W2559" s="59">
        <v>9.9163546771526509E-6</v>
      </c>
      <c r="X2559" s="59">
        <v>0</v>
      </c>
      <c r="Y2559" s="59">
        <v>0</v>
      </c>
      <c r="Z2559" s="59">
        <v>4.0507623112218409E-4</v>
      </c>
      <c r="AA2559" s="59">
        <v>2.6487748906402908E-4</v>
      </c>
      <c r="AB2559" s="59">
        <v>0</v>
      </c>
      <c r="AC2559" s="59">
        <v>0</v>
      </c>
      <c r="AD2559" s="59">
        <v>1.4250699572097321E-4</v>
      </c>
      <c r="AE2559" s="59">
        <v>2.9120663662542113E-5</v>
      </c>
      <c r="AF2559" s="59">
        <v>3.0865816533816225E-5</v>
      </c>
      <c r="AG2559" s="59">
        <v>0</v>
      </c>
      <c r="AH2559" s="17">
        <v>8.0214868252790684E-5</v>
      </c>
      <c r="AI2559" s="12">
        <v>2371</v>
      </c>
      <c r="AJ2559" s="16">
        <v>10</v>
      </c>
      <c r="AK2559" s="17">
        <v>0.99404447667670004</v>
      </c>
      <c r="AL2559" t="str">
        <f>IF(AK2559&lt;='CAV Tier 1 Analysis'!$A$5,"Tier 1", "Tier 2")</f>
        <v>Tier 2</v>
      </c>
      <c r="AM2559" t="str">
        <f t="shared" si="79"/>
        <v>Pennsylvania - Tier 2</v>
      </c>
      <c r="AN2559" t="str">
        <f t="shared" si="80"/>
        <v>South Heights, Borough Of - Tier 2</v>
      </c>
    </row>
    <row r="2560" spans="1:40" x14ac:dyDescent="0.3">
      <c r="A2560">
        <v>3</v>
      </c>
      <c r="B2560" t="s">
        <v>23</v>
      </c>
      <c r="C2560" t="s">
        <v>5075</v>
      </c>
      <c r="D2560" t="s">
        <v>7579</v>
      </c>
      <c r="E2560" t="s">
        <v>3152</v>
      </c>
      <c r="F2560" s="12">
        <v>1084.3322564225527</v>
      </c>
      <c r="G2560" s="12">
        <v>545.90843021986939</v>
      </c>
      <c r="H2560" s="12">
        <v>244.04165176880858</v>
      </c>
      <c r="I2560">
        <v>0</v>
      </c>
      <c r="J2560" s="15">
        <v>0</v>
      </c>
      <c r="K2560" s="15">
        <v>1</v>
      </c>
      <c r="L2560" s="58">
        <v>11.387560000000001</v>
      </c>
      <c r="M2560">
        <v>1</v>
      </c>
      <c r="N2560">
        <v>0</v>
      </c>
      <c r="O2560" s="12">
        <v>12</v>
      </c>
      <c r="P2560" s="12">
        <v>1</v>
      </c>
      <c r="Q2560" s="12">
        <v>0</v>
      </c>
      <c r="R2560" s="12">
        <v>0</v>
      </c>
      <c r="S2560" s="12">
        <v>0</v>
      </c>
      <c r="T2560" s="12">
        <v>568.92201656278621</v>
      </c>
      <c r="U2560" s="12">
        <v>0</v>
      </c>
      <c r="V2560" s="12">
        <v>0</v>
      </c>
      <c r="W2560" s="59">
        <v>2.5371412749922813E-4</v>
      </c>
      <c r="X2560" s="59">
        <v>1.6097615943078831E-5</v>
      </c>
      <c r="Y2560" s="59">
        <v>0</v>
      </c>
      <c r="Z2560" s="59">
        <v>3.8887318187729673E-4</v>
      </c>
      <c r="AA2560" s="59">
        <v>1.7658499270935274E-4</v>
      </c>
      <c r="AB2560" s="59">
        <v>0</v>
      </c>
      <c r="AC2560" s="59">
        <v>0</v>
      </c>
      <c r="AD2560" s="59">
        <v>0</v>
      </c>
      <c r="AE2560" s="59">
        <v>4.6583350406742763E-5</v>
      </c>
      <c r="AF2560" s="59">
        <v>0</v>
      </c>
      <c r="AG2560" s="59">
        <v>0</v>
      </c>
      <c r="AH2560" s="17">
        <v>8.0168478948699937E-5</v>
      </c>
      <c r="AI2560" s="12">
        <v>2372</v>
      </c>
      <c r="AJ2560" s="16">
        <v>10</v>
      </c>
      <c r="AK2560" s="17">
        <v>0.99412464515564869</v>
      </c>
      <c r="AL2560" t="str">
        <f>IF(AK2560&lt;='CAV Tier 1 Analysis'!$A$5,"Tier 1", "Tier 2")</f>
        <v>Tier 2</v>
      </c>
      <c r="AM2560" t="str">
        <f t="shared" si="79"/>
        <v>Pennsylvania - Tier 2</v>
      </c>
      <c r="AN2560" t="str">
        <f t="shared" si="80"/>
        <v>Mill Creek, Township Of - Tier 2</v>
      </c>
    </row>
    <row r="2561" spans="1:40" x14ac:dyDescent="0.3">
      <c r="A2561">
        <v>3</v>
      </c>
      <c r="B2561" t="s">
        <v>23</v>
      </c>
      <c r="C2561" t="s">
        <v>5169</v>
      </c>
      <c r="D2561" t="s">
        <v>7679</v>
      </c>
      <c r="E2561" t="s">
        <v>2853</v>
      </c>
      <c r="F2561" s="12">
        <v>10.665349927004183</v>
      </c>
      <c r="G2561" s="12">
        <v>25.62760386412026</v>
      </c>
      <c r="H2561" s="12">
        <v>12.075479395583956</v>
      </c>
      <c r="I2561">
        <v>0</v>
      </c>
      <c r="J2561" s="15">
        <v>0</v>
      </c>
      <c r="K2561" s="15">
        <v>1</v>
      </c>
      <c r="L2561" s="58">
        <v>5.1970000000000002E-2</v>
      </c>
      <c r="M2561">
        <v>0</v>
      </c>
      <c r="N2561">
        <v>0</v>
      </c>
      <c r="O2561" s="12">
        <v>16</v>
      </c>
      <c r="P2561" s="12">
        <v>2</v>
      </c>
      <c r="Q2561" s="12">
        <v>0</v>
      </c>
      <c r="R2561" s="12">
        <v>0</v>
      </c>
      <c r="S2561" s="12">
        <v>0</v>
      </c>
      <c r="T2561" s="12">
        <v>25.518726701657108</v>
      </c>
      <c r="U2561" s="12">
        <v>14.853376774652926</v>
      </c>
      <c r="V2561" s="12">
        <v>0.10887716246315193</v>
      </c>
      <c r="W2561" s="59">
        <v>1.1578883629271668E-6</v>
      </c>
      <c r="X2561" s="59">
        <v>0</v>
      </c>
      <c r="Y2561" s="59">
        <v>0</v>
      </c>
      <c r="Z2561" s="59">
        <v>5.1849757583639564E-4</v>
      </c>
      <c r="AA2561" s="59">
        <v>3.5316998541870548E-4</v>
      </c>
      <c r="AB2561" s="59">
        <v>0</v>
      </c>
      <c r="AC2561" s="59">
        <v>0</v>
      </c>
      <c r="AD2561" s="59">
        <v>0</v>
      </c>
      <c r="AE2561" s="59">
        <v>2.0894740461252755E-6</v>
      </c>
      <c r="AF2561" s="59">
        <v>3.0413950729954595E-6</v>
      </c>
      <c r="AG2561" s="59">
        <v>1.6629110076140248E-7</v>
      </c>
      <c r="AH2561" s="17">
        <v>7.9829328167082766E-5</v>
      </c>
      <c r="AI2561" s="12">
        <v>2373</v>
      </c>
      <c r="AJ2561" s="16">
        <v>10</v>
      </c>
      <c r="AK2561" s="17">
        <v>0.99420447448381577</v>
      </c>
      <c r="AL2561" t="str">
        <f>IF(AK2561&lt;='CAV Tier 1 Analysis'!$A$5,"Tier 1", "Tier 2")</f>
        <v>Tier 2</v>
      </c>
      <c r="AM2561" t="str">
        <f t="shared" si="79"/>
        <v>Pennsylvania - Tier 2</v>
      </c>
      <c r="AN2561" t="str">
        <f t="shared" si="80"/>
        <v>Mount Carbon, City Of - Tier 2</v>
      </c>
    </row>
    <row r="2562" spans="1:40" x14ac:dyDescent="0.3">
      <c r="A2562">
        <v>3</v>
      </c>
      <c r="B2562" t="s">
        <v>23</v>
      </c>
      <c r="C2562" t="s">
        <v>4093</v>
      </c>
      <c r="D2562" t="s">
        <v>6483</v>
      </c>
      <c r="E2562" t="s">
        <v>3064</v>
      </c>
      <c r="F2562" s="12">
        <v>96.902461546126943</v>
      </c>
      <c r="G2562" s="12">
        <v>862.44708670122532</v>
      </c>
      <c r="H2562" s="12">
        <v>514.31410723229033</v>
      </c>
      <c r="I2562">
        <v>0</v>
      </c>
      <c r="J2562" s="15">
        <v>0</v>
      </c>
      <c r="K2562" s="15">
        <v>1.0000000000000002</v>
      </c>
      <c r="L2562" s="58">
        <v>0.23272999999999999</v>
      </c>
      <c r="M2562">
        <v>1</v>
      </c>
      <c r="N2562">
        <v>0</v>
      </c>
      <c r="O2562" s="12">
        <v>13</v>
      </c>
      <c r="P2562" s="12">
        <v>1</v>
      </c>
      <c r="Q2562" s="12">
        <v>0</v>
      </c>
      <c r="R2562" s="12">
        <v>0</v>
      </c>
      <c r="S2562" s="12">
        <v>0</v>
      </c>
      <c r="T2562" s="12">
        <v>958.83716027321907</v>
      </c>
      <c r="U2562" s="12">
        <v>861.93469872709215</v>
      </c>
      <c r="V2562" s="12">
        <v>0</v>
      </c>
      <c r="W2562" s="59">
        <v>5.1852099038683756E-6</v>
      </c>
      <c r="X2562" s="59">
        <v>1.6097615943078831E-5</v>
      </c>
      <c r="Y2562" s="59">
        <v>0</v>
      </c>
      <c r="Z2562" s="59">
        <v>4.2127928036707145E-4</v>
      </c>
      <c r="AA2562" s="59">
        <v>1.7658499270935274E-4</v>
      </c>
      <c r="AB2562" s="59">
        <v>0</v>
      </c>
      <c r="AC2562" s="59">
        <v>0</v>
      </c>
      <c r="AD2562" s="59">
        <v>0</v>
      </c>
      <c r="AE2562" s="59">
        <v>7.8509613127415704E-5</v>
      </c>
      <c r="AF2562" s="59">
        <v>1.7649077282048945E-4</v>
      </c>
      <c r="AG2562" s="59">
        <v>0</v>
      </c>
      <c r="AH2562" s="17">
        <v>7.9467953170116054E-5</v>
      </c>
      <c r="AI2562" s="12">
        <v>2374</v>
      </c>
      <c r="AJ2562" s="16">
        <v>10</v>
      </c>
      <c r="AK2562" s="17">
        <v>0.99428394243698592</v>
      </c>
      <c r="AL2562" t="str">
        <f>IF(AK2562&lt;='CAV Tier 1 Analysis'!$A$5,"Tier 1", "Tier 2")</f>
        <v>Tier 2</v>
      </c>
      <c r="AM2562" t="str">
        <f t="shared" si="79"/>
        <v>Pennsylvania - Tier 2</v>
      </c>
      <c r="AN2562" t="str">
        <f t="shared" si="80"/>
        <v>Williamstown, Borough Of - Tier 2</v>
      </c>
    </row>
    <row r="2563" spans="1:40" x14ac:dyDescent="0.3">
      <c r="A2563">
        <v>3</v>
      </c>
      <c r="B2563" t="s">
        <v>23</v>
      </c>
      <c r="C2563" t="s">
        <v>4543</v>
      </c>
      <c r="D2563" t="s">
        <v>6970</v>
      </c>
      <c r="E2563" t="s">
        <v>3078</v>
      </c>
      <c r="F2563" s="12">
        <v>396.74863212017937</v>
      </c>
      <c r="G2563" s="12">
        <v>224.83677478264462</v>
      </c>
      <c r="H2563" s="12">
        <v>98.786784860359134</v>
      </c>
      <c r="I2563">
        <v>4</v>
      </c>
      <c r="J2563" s="15">
        <v>2.9028708092510591E-3</v>
      </c>
      <c r="K2563" s="15">
        <v>0.99709712919074878</v>
      </c>
      <c r="L2563" s="58">
        <v>1.1540300000000001</v>
      </c>
      <c r="M2563">
        <v>3</v>
      </c>
      <c r="N2563">
        <v>2</v>
      </c>
      <c r="O2563" s="12">
        <v>12</v>
      </c>
      <c r="P2563" s="12">
        <v>1</v>
      </c>
      <c r="Q2563" s="12">
        <v>0</v>
      </c>
      <c r="R2563" s="12">
        <v>3.9883885167629951</v>
      </c>
      <c r="S2563" s="12">
        <v>0.28676527411090097</v>
      </c>
      <c r="T2563" s="12">
        <v>243.71155515529898</v>
      </c>
      <c r="U2563" s="12">
        <v>0</v>
      </c>
      <c r="V2563" s="12">
        <v>0</v>
      </c>
      <c r="W2563" s="59">
        <v>2.5711716518546052E-5</v>
      </c>
      <c r="X2563" s="59">
        <v>4.8292847829236488E-5</v>
      </c>
      <c r="Y2563" s="59">
        <v>1.2403870007442322E-4</v>
      </c>
      <c r="Z2563" s="59">
        <v>3.8887318187729673E-4</v>
      </c>
      <c r="AA2563" s="59">
        <v>1.7658499270935274E-4</v>
      </c>
      <c r="AB2563" s="59">
        <v>0</v>
      </c>
      <c r="AC2563" s="59">
        <v>8.913563484073351E-5</v>
      </c>
      <c r="AD2563" s="59">
        <v>8.1222142402746656E-7</v>
      </c>
      <c r="AE2563" s="59">
        <v>1.995510885755746E-5</v>
      </c>
      <c r="AF2563" s="59">
        <v>0</v>
      </c>
      <c r="AG2563" s="59">
        <v>0</v>
      </c>
      <c r="AH2563" s="17">
        <v>7.9400400375561256E-5</v>
      </c>
      <c r="AI2563" s="12">
        <v>2375</v>
      </c>
      <c r="AJ2563" s="16">
        <v>10</v>
      </c>
      <c r="AK2563" s="17">
        <v>0.9943633428373615</v>
      </c>
      <c r="AL2563" t="str">
        <f>IF(AK2563&lt;='CAV Tier 1 Analysis'!$A$5,"Tier 1", "Tier 2")</f>
        <v>Tier 2</v>
      </c>
      <c r="AM2563" t="str">
        <f t="shared" si="79"/>
        <v>Pennsylvania - Tier 2</v>
      </c>
      <c r="AN2563" t="str">
        <f t="shared" si="80"/>
        <v>Seven Valleys, Borough Of - Tier 2</v>
      </c>
    </row>
    <row r="2564" spans="1:40" x14ac:dyDescent="0.3">
      <c r="A2564">
        <v>3</v>
      </c>
      <c r="B2564" t="s">
        <v>23</v>
      </c>
      <c r="C2564" t="s">
        <v>4161</v>
      </c>
      <c r="D2564" t="s">
        <v>6559</v>
      </c>
      <c r="E2564" t="s">
        <v>3099</v>
      </c>
      <c r="F2564" s="12">
        <v>30.364015533740321</v>
      </c>
      <c r="G2564" s="12">
        <v>35.923644028506082</v>
      </c>
      <c r="H2564" s="12">
        <v>17.528241521142697</v>
      </c>
      <c r="I2564">
        <v>0</v>
      </c>
      <c r="J2564" s="15">
        <v>0</v>
      </c>
      <c r="K2564" s="15">
        <v>1</v>
      </c>
      <c r="L2564" s="58">
        <v>0.63888000000000011</v>
      </c>
      <c r="M2564">
        <v>0</v>
      </c>
      <c r="N2564">
        <v>0</v>
      </c>
      <c r="O2564" s="12">
        <v>10</v>
      </c>
      <c r="P2564" s="12">
        <v>3</v>
      </c>
      <c r="Q2564" s="12">
        <v>0</v>
      </c>
      <c r="R2564" s="12">
        <v>0</v>
      </c>
      <c r="S2564" s="12">
        <v>0</v>
      </c>
      <c r="T2564" s="12">
        <v>35.964722369800427</v>
      </c>
      <c r="U2564" s="12">
        <v>5.6007068360601053</v>
      </c>
      <c r="V2564" s="12">
        <v>0</v>
      </c>
      <c r="W2564" s="59">
        <v>1.4234206605867007E-5</v>
      </c>
      <c r="X2564" s="59">
        <v>0</v>
      </c>
      <c r="Y2564" s="59">
        <v>0</v>
      </c>
      <c r="Z2564" s="59">
        <v>3.2406098489774727E-4</v>
      </c>
      <c r="AA2564" s="59">
        <v>5.2975497812805816E-4</v>
      </c>
      <c r="AB2564" s="59">
        <v>0</v>
      </c>
      <c r="AC2564" s="59">
        <v>0</v>
      </c>
      <c r="AD2564" s="59">
        <v>0</v>
      </c>
      <c r="AE2564" s="59">
        <v>2.9447924595281344E-6</v>
      </c>
      <c r="AF2564" s="59">
        <v>1.1468073849411405E-6</v>
      </c>
      <c r="AG2564" s="59">
        <v>0</v>
      </c>
      <c r="AH2564" s="17">
        <v>7.928561540692198E-5</v>
      </c>
      <c r="AI2564" s="12">
        <v>2376</v>
      </c>
      <c r="AJ2564" s="16">
        <v>10</v>
      </c>
      <c r="AK2564" s="17">
        <v>0.99444262845276843</v>
      </c>
      <c r="AL2564" t="str">
        <f>IF(AK2564&lt;='CAV Tier 1 Analysis'!$A$5,"Tier 1", "Tier 2")</f>
        <v>Tier 2</v>
      </c>
      <c r="AM2564" t="str">
        <f t="shared" si="79"/>
        <v>Pennsylvania - Tier 2</v>
      </c>
      <c r="AN2564" t="str">
        <f t="shared" si="80"/>
        <v>Broad Top City, Borough Of - Tier 2</v>
      </c>
    </row>
    <row r="2565" spans="1:40" x14ac:dyDescent="0.3">
      <c r="A2565">
        <v>3</v>
      </c>
      <c r="B2565" t="s">
        <v>23</v>
      </c>
      <c r="C2565" t="s">
        <v>4992</v>
      </c>
      <c r="D2565" t="s">
        <v>7485</v>
      </c>
      <c r="E2565" t="s">
        <v>3103</v>
      </c>
      <c r="F2565" s="12">
        <v>17.538869040220685</v>
      </c>
      <c r="G2565" s="12">
        <v>20.783534868312078</v>
      </c>
      <c r="H2565" s="12">
        <v>10.132436339542519</v>
      </c>
      <c r="I2565">
        <v>0</v>
      </c>
      <c r="J2565" s="15">
        <v>0</v>
      </c>
      <c r="K2565" s="15">
        <v>1</v>
      </c>
      <c r="L2565" s="58">
        <v>0.36903000000000002</v>
      </c>
      <c r="M2565">
        <v>0</v>
      </c>
      <c r="N2565">
        <v>0</v>
      </c>
      <c r="O2565" s="12">
        <v>10</v>
      </c>
      <c r="P2565" s="12">
        <v>3</v>
      </c>
      <c r="Q2565" s="12">
        <v>0</v>
      </c>
      <c r="R2565" s="12">
        <v>0</v>
      </c>
      <c r="S2565" s="12">
        <v>0</v>
      </c>
      <c r="T2565" s="12">
        <v>20.802058517927328</v>
      </c>
      <c r="U2565" s="12">
        <v>3.2631894777066428</v>
      </c>
      <c r="V2565" s="12">
        <v>0</v>
      </c>
      <c r="W2565" s="59">
        <v>8.2219654141045276E-6</v>
      </c>
      <c r="X2565" s="59">
        <v>0</v>
      </c>
      <c r="Y2565" s="59">
        <v>0</v>
      </c>
      <c r="Z2565" s="59">
        <v>3.2406098489774727E-4</v>
      </c>
      <c r="AA2565" s="59">
        <v>5.2975497812805816E-4</v>
      </c>
      <c r="AB2565" s="59">
        <v>0</v>
      </c>
      <c r="AC2565" s="59">
        <v>0</v>
      </c>
      <c r="AD2565" s="59">
        <v>0</v>
      </c>
      <c r="AE2565" s="59">
        <v>1.7032731251581553E-6</v>
      </c>
      <c r="AF2565" s="59">
        <v>6.6817455386197972E-7</v>
      </c>
      <c r="AG2565" s="59">
        <v>0</v>
      </c>
      <c r="AH2565" s="17">
        <v>7.8582670556266371E-5</v>
      </c>
      <c r="AI2565" s="12">
        <v>2377</v>
      </c>
      <c r="AJ2565" s="16">
        <v>10</v>
      </c>
      <c r="AK2565" s="17">
        <v>0.9945212111233247</v>
      </c>
      <c r="AL2565" t="str">
        <f>IF(AK2565&lt;='CAV Tier 1 Analysis'!$A$5,"Tier 1", "Tier 2")</f>
        <v>Tier 2</v>
      </c>
      <c r="AM2565" t="str">
        <f t="shared" si="79"/>
        <v>Pennsylvania - Tier 2</v>
      </c>
      <c r="AN2565" t="str">
        <f t="shared" si="80"/>
        <v>Dudley, Borough Of - Tier 2</v>
      </c>
    </row>
    <row r="2566" spans="1:40" x14ac:dyDescent="0.3">
      <c r="A2566">
        <v>3</v>
      </c>
      <c r="B2566" t="s">
        <v>23</v>
      </c>
      <c r="C2566" t="s">
        <v>3939</v>
      </c>
      <c r="D2566" t="s">
        <v>6321</v>
      </c>
      <c r="E2566" t="s">
        <v>3114</v>
      </c>
      <c r="F2566" s="12">
        <v>105.36174757121942</v>
      </c>
      <c r="G2566" s="12">
        <v>269.16922839513711</v>
      </c>
      <c r="H2566" s="12">
        <v>167.38360388044805</v>
      </c>
      <c r="I2566">
        <v>0</v>
      </c>
      <c r="J2566" s="15">
        <v>9.9681440790628822E-2</v>
      </c>
      <c r="K2566" s="15">
        <v>0.90031855920937098</v>
      </c>
      <c r="L2566" s="58">
        <v>0.39867000000000002</v>
      </c>
      <c r="M2566">
        <v>1</v>
      </c>
      <c r="N2566">
        <v>0</v>
      </c>
      <c r="O2566" s="12">
        <v>11</v>
      </c>
      <c r="P2566" s="12">
        <v>2</v>
      </c>
      <c r="Q2566" s="12">
        <v>0</v>
      </c>
      <c r="R2566" s="12">
        <v>0</v>
      </c>
      <c r="S2566" s="12">
        <v>16.68503879953095</v>
      </c>
      <c r="T2566" s="12">
        <v>352.9984567884427</v>
      </c>
      <c r="U2566" s="12">
        <v>247.63670921722326</v>
      </c>
      <c r="V2566" s="12">
        <v>0</v>
      </c>
      <c r="W2566" s="59">
        <v>8.8823427679078993E-6</v>
      </c>
      <c r="X2566" s="59">
        <v>1.6097615943078831E-5</v>
      </c>
      <c r="Y2566" s="59">
        <v>0</v>
      </c>
      <c r="Z2566" s="59">
        <v>3.56467083387522E-4</v>
      </c>
      <c r="AA2566" s="59">
        <v>3.5316998541870548E-4</v>
      </c>
      <c r="AB2566" s="59">
        <v>0</v>
      </c>
      <c r="AC2566" s="59">
        <v>0</v>
      </c>
      <c r="AD2566" s="59">
        <v>4.7257974368499044E-5</v>
      </c>
      <c r="AE2566" s="59">
        <v>2.8903523377356808E-5</v>
      </c>
      <c r="AF2566" s="59">
        <v>5.0706386751821356E-5</v>
      </c>
      <c r="AG2566" s="59">
        <v>0</v>
      </c>
      <c r="AH2566" s="17">
        <v>7.8316810183171948E-5</v>
      </c>
      <c r="AI2566" s="12">
        <v>2378</v>
      </c>
      <c r="AJ2566" s="16">
        <v>10</v>
      </c>
      <c r="AK2566" s="17">
        <v>0.99459952793350792</v>
      </c>
      <c r="AL2566" t="str">
        <f>IF(AK2566&lt;='CAV Tier 1 Analysis'!$A$5,"Tier 1", "Tier 2")</f>
        <v>Tier 2</v>
      </c>
      <c r="AM2566" t="str">
        <f t="shared" si="79"/>
        <v>Pennsylvania - Tier 2</v>
      </c>
      <c r="AN2566" t="str">
        <f t="shared" si="80"/>
        <v>Ehrenfeld,Borough Of - Tier 2</v>
      </c>
    </row>
    <row r="2567" spans="1:40" x14ac:dyDescent="0.3">
      <c r="A2567">
        <v>3</v>
      </c>
      <c r="B2567" t="s">
        <v>23</v>
      </c>
      <c r="C2567" t="s">
        <v>3950</v>
      </c>
      <c r="D2567" t="s">
        <v>6333</v>
      </c>
      <c r="E2567" t="s">
        <v>3101</v>
      </c>
      <c r="F2567" s="12">
        <v>85.004019587144796</v>
      </c>
      <c r="G2567" s="12">
        <v>218.22436378018179</v>
      </c>
      <c r="H2567" s="12">
        <v>135.74273735526211</v>
      </c>
      <c r="I2567">
        <v>2</v>
      </c>
      <c r="J2567" s="15">
        <v>0.10359408033826638</v>
      </c>
      <c r="K2567" s="15">
        <v>0.89640591966173355</v>
      </c>
      <c r="L2567" s="58">
        <v>0.32163999999999998</v>
      </c>
      <c r="M2567">
        <v>0</v>
      </c>
      <c r="N2567">
        <v>0</v>
      </c>
      <c r="O2567" s="12">
        <v>11</v>
      </c>
      <c r="P2567" s="12">
        <v>2</v>
      </c>
      <c r="Q2567" s="12">
        <v>0</v>
      </c>
      <c r="R2567" s="12">
        <v>1.7928118393234671</v>
      </c>
      <c r="S2567" s="12">
        <v>14.062144038917216</v>
      </c>
      <c r="T2567" s="12">
        <v>286.3116837668527</v>
      </c>
      <c r="U2567" s="12">
        <v>201.3076641797079</v>
      </c>
      <c r="V2567" s="12">
        <v>0</v>
      </c>
      <c r="W2567" s="59">
        <v>7.1661191659013632E-6</v>
      </c>
      <c r="X2567" s="59">
        <v>0</v>
      </c>
      <c r="Y2567" s="59">
        <v>0</v>
      </c>
      <c r="Z2567" s="59">
        <v>3.56467083387522E-4</v>
      </c>
      <c r="AA2567" s="59">
        <v>3.5316998541870548E-4</v>
      </c>
      <c r="AB2567" s="59">
        <v>0</v>
      </c>
      <c r="AC2567" s="59">
        <v>4.0067165166190472E-5</v>
      </c>
      <c r="AD2567" s="59">
        <v>3.9829001930518328E-5</v>
      </c>
      <c r="AE2567" s="59">
        <v>2.3443208563161505E-5</v>
      </c>
      <c r="AF2567" s="59">
        <v>4.1219996454758658E-5</v>
      </c>
      <c r="AG2567" s="59">
        <v>0</v>
      </c>
      <c r="AH2567" s="17">
        <v>7.830568728061434E-5</v>
      </c>
      <c r="AI2567" s="12">
        <v>2379</v>
      </c>
      <c r="AJ2567" s="16">
        <v>10</v>
      </c>
      <c r="AK2567" s="17">
        <v>0.99467783362078854</v>
      </c>
      <c r="AL2567" t="str">
        <f>IF(AK2567&lt;='CAV Tier 1 Analysis'!$A$5,"Tier 1", "Tier 2")</f>
        <v>Tier 2</v>
      </c>
      <c r="AM2567" t="str">
        <f t="shared" si="79"/>
        <v>Pennsylvania - Tier 2</v>
      </c>
      <c r="AN2567" t="str">
        <f t="shared" si="80"/>
        <v>Summerhill, Borough Of - Tier 2</v>
      </c>
    </row>
    <row r="2568" spans="1:40" x14ac:dyDescent="0.3">
      <c r="A2568">
        <v>3</v>
      </c>
      <c r="B2568" t="s">
        <v>23</v>
      </c>
      <c r="C2568" t="s">
        <v>3885</v>
      </c>
      <c r="D2568" t="s">
        <v>6262</v>
      </c>
      <c r="E2568" t="s">
        <v>3051</v>
      </c>
      <c r="F2568" s="12">
        <v>32.756805980956017</v>
      </c>
      <c r="G2568" s="12">
        <v>20.641725872260139</v>
      </c>
      <c r="H2568" s="12">
        <v>8.0993047557431268</v>
      </c>
      <c r="I2568">
        <v>1</v>
      </c>
      <c r="J2568" s="15">
        <v>0.26145726481585657</v>
      </c>
      <c r="K2568" s="15">
        <v>0.7385427351841436</v>
      </c>
      <c r="L2568" s="58">
        <v>0.60441999999999996</v>
      </c>
      <c r="M2568">
        <v>3</v>
      </c>
      <c r="N2568">
        <v>0</v>
      </c>
      <c r="O2568" s="12">
        <v>13</v>
      </c>
      <c r="P2568" s="12">
        <v>2</v>
      </c>
      <c r="Q2568" s="12">
        <v>0</v>
      </c>
      <c r="R2568" s="12">
        <v>0.7385427351841436</v>
      </c>
      <c r="S2568" s="12">
        <v>2.1176220683466571</v>
      </c>
      <c r="T2568" s="12">
        <v>20.811218049510366</v>
      </c>
      <c r="U2568" s="12">
        <v>0</v>
      </c>
      <c r="V2568" s="12">
        <v>0</v>
      </c>
      <c r="W2568" s="59">
        <v>1.346643995228859E-5</v>
      </c>
      <c r="X2568" s="59">
        <v>4.8292847829236488E-5</v>
      </c>
      <c r="Y2568" s="59">
        <v>0</v>
      </c>
      <c r="Z2568" s="59">
        <v>4.2127928036707145E-4</v>
      </c>
      <c r="AA2568" s="59">
        <v>3.5316998541870548E-4</v>
      </c>
      <c r="AB2568" s="59">
        <v>0</v>
      </c>
      <c r="AC2568" s="59">
        <v>1.6505532317367833E-5</v>
      </c>
      <c r="AD2568" s="59">
        <v>5.9978601566636779E-6</v>
      </c>
      <c r="AE2568" s="59">
        <v>1.7040231078567897E-6</v>
      </c>
      <c r="AF2568" s="59">
        <v>0</v>
      </c>
      <c r="AG2568" s="59">
        <v>0</v>
      </c>
      <c r="AH2568" s="17">
        <v>7.8219633559017292E-5</v>
      </c>
      <c r="AI2568" s="12">
        <v>2380</v>
      </c>
      <c r="AJ2568" s="16">
        <v>10</v>
      </c>
      <c r="AK2568" s="17">
        <v>0.99475605325434757</v>
      </c>
      <c r="AL2568" t="str">
        <f>IF(AK2568&lt;='CAV Tier 1 Analysis'!$A$5,"Tier 1", "Tier 2")</f>
        <v>Tier 2</v>
      </c>
      <c r="AM2568" t="str">
        <f t="shared" ref="AM2568:AM2631" si="81">B2568&amp;" - "&amp;AL2568</f>
        <v>Pennsylvania - Tier 2</v>
      </c>
      <c r="AN2568" t="str">
        <f t="shared" ref="AN2568:AN2631" si="82">C2568&amp;" - "&amp;AL2568</f>
        <v>Burlington, Borough Of - Tier 2</v>
      </c>
    </row>
    <row r="2569" spans="1:40" x14ac:dyDescent="0.3">
      <c r="A2569">
        <v>3</v>
      </c>
      <c r="B2569" t="s">
        <v>23</v>
      </c>
      <c r="C2569" t="s">
        <v>4169</v>
      </c>
      <c r="D2569" t="s">
        <v>6567</v>
      </c>
      <c r="E2569" t="s">
        <v>3107</v>
      </c>
      <c r="F2569" s="12">
        <v>8.6042783812740247</v>
      </c>
      <c r="G2569" s="12">
        <v>4.3938092761118952</v>
      </c>
      <c r="H2569" s="12">
        <v>2.6785072971007367</v>
      </c>
      <c r="I2569">
        <v>0</v>
      </c>
      <c r="J2569" s="15">
        <v>0</v>
      </c>
      <c r="K2569" s="15">
        <v>1</v>
      </c>
      <c r="L2569" s="58">
        <v>0.18104000000000001</v>
      </c>
      <c r="M2569">
        <v>0</v>
      </c>
      <c r="N2569">
        <v>0</v>
      </c>
      <c r="O2569" s="12">
        <v>10</v>
      </c>
      <c r="P2569" s="12">
        <v>3</v>
      </c>
      <c r="Q2569" s="12">
        <v>0</v>
      </c>
      <c r="R2569" s="12">
        <v>0</v>
      </c>
      <c r="S2569" s="12">
        <v>0</v>
      </c>
      <c r="T2569" s="12">
        <v>4.3591454194910337</v>
      </c>
      <c r="U2569" s="12">
        <v>0</v>
      </c>
      <c r="V2569" s="12">
        <v>3.4663856620861466E-2</v>
      </c>
      <c r="W2569" s="59">
        <v>4.0335599235007551E-6</v>
      </c>
      <c r="X2569" s="59">
        <v>0</v>
      </c>
      <c r="Y2569" s="59">
        <v>0</v>
      </c>
      <c r="Z2569" s="59">
        <v>3.2406098489774727E-4</v>
      </c>
      <c r="AA2569" s="59">
        <v>5.2975497812805816E-4</v>
      </c>
      <c r="AB2569" s="59">
        <v>0</v>
      </c>
      <c r="AC2569" s="59">
        <v>0</v>
      </c>
      <c r="AD2569" s="59">
        <v>0</v>
      </c>
      <c r="AE2569" s="59">
        <v>3.5692694717095449E-7</v>
      </c>
      <c r="AF2569" s="59">
        <v>0</v>
      </c>
      <c r="AG2569" s="59">
        <v>5.2943066697475074E-8</v>
      </c>
      <c r="AH2569" s="17">
        <v>7.8023581178470429E-5</v>
      </c>
      <c r="AI2569" s="12">
        <v>2381</v>
      </c>
      <c r="AJ2569" s="16">
        <v>10</v>
      </c>
      <c r="AK2569" s="17">
        <v>0.99483407683552605</v>
      </c>
      <c r="AL2569" t="str">
        <f>IF(AK2569&lt;='CAV Tier 1 Analysis'!$A$5,"Tier 1", "Tier 2")</f>
        <v>Tier 2</v>
      </c>
      <c r="AM2569" t="str">
        <f t="shared" si="81"/>
        <v>Pennsylvania - Tier 2</v>
      </c>
      <c r="AN2569" t="str">
        <f t="shared" si="82"/>
        <v>Shirleysburg, Borough Of - Tier 2</v>
      </c>
    </row>
    <row r="2570" spans="1:40" x14ac:dyDescent="0.3">
      <c r="A2570">
        <v>3</v>
      </c>
      <c r="B2570" t="s">
        <v>23</v>
      </c>
      <c r="C2570" t="s">
        <v>4499</v>
      </c>
      <c r="D2570" t="s">
        <v>6923</v>
      </c>
      <c r="E2570" t="s">
        <v>2929</v>
      </c>
      <c r="F2570" s="12">
        <v>138.92893759700848</v>
      </c>
      <c r="G2570" s="12">
        <v>82.981293957439163</v>
      </c>
      <c r="H2570" s="12">
        <v>36.805941988233528</v>
      </c>
      <c r="I2570">
        <v>0</v>
      </c>
      <c r="J2570" s="15">
        <v>3.2183344233703941E-2</v>
      </c>
      <c r="K2570" s="15">
        <v>0.96781665576629605</v>
      </c>
      <c r="L2570" s="58">
        <v>0.36696000000000001</v>
      </c>
      <c r="M2570">
        <v>0</v>
      </c>
      <c r="N2570">
        <v>0</v>
      </c>
      <c r="O2570" s="12">
        <v>15</v>
      </c>
      <c r="P2570" s="12">
        <v>2</v>
      </c>
      <c r="Q2570" s="12">
        <v>0</v>
      </c>
      <c r="R2570" s="12">
        <v>0</v>
      </c>
      <c r="S2570" s="12">
        <v>1.1845383008530572</v>
      </c>
      <c r="T2570" s="12">
        <v>83.854236499687005</v>
      </c>
      <c r="U2570" s="12">
        <v>0</v>
      </c>
      <c r="V2570" s="12">
        <v>0</v>
      </c>
      <c r="W2570" s="59">
        <v>8.1758459430393125E-6</v>
      </c>
      <c r="X2570" s="59">
        <v>0</v>
      </c>
      <c r="Y2570" s="59">
        <v>0</v>
      </c>
      <c r="Z2570" s="59">
        <v>4.8609147734662091E-4</v>
      </c>
      <c r="AA2570" s="59">
        <v>3.5316998541870548E-4</v>
      </c>
      <c r="AB2570" s="59">
        <v>0</v>
      </c>
      <c r="AC2570" s="59">
        <v>0</v>
      </c>
      <c r="AD2570" s="59">
        <v>3.3550344912469045E-6</v>
      </c>
      <c r="AE2570" s="59">
        <v>6.8659871972518551E-6</v>
      </c>
      <c r="AF2570" s="59">
        <v>0</v>
      </c>
      <c r="AG2570" s="59">
        <v>0</v>
      </c>
      <c r="AH2570" s="17">
        <v>7.7968939126987679E-5</v>
      </c>
      <c r="AI2570" s="12">
        <v>2382</v>
      </c>
      <c r="AJ2570" s="16">
        <v>10</v>
      </c>
      <c r="AK2570" s="17">
        <v>0.99491204577465309</v>
      </c>
      <c r="AL2570" t="str">
        <f>IF(AK2570&lt;='CAV Tier 1 Analysis'!$A$5,"Tier 1", "Tier 2")</f>
        <v>Tier 2</v>
      </c>
      <c r="AM2570" t="str">
        <f t="shared" si="81"/>
        <v>Pennsylvania - Tier 2</v>
      </c>
      <c r="AN2570" t="str">
        <f t="shared" si="82"/>
        <v>Hunker, Borough Of - Tier 2</v>
      </c>
    </row>
    <row r="2571" spans="1:40" x14ac:dyDescent="0.3">
      <c r="A2571">
        <v>3</v>
      </c>
      <c r="B2571" t="s">
        <v>23</v>
      </c>
      <c r="C2571" t="s">
        <v>4263</v>
      </c>
      <c r="D2571" t="s">
        <v>6668</v>
      </c>
      <c r="E2571" t="s">
        <v>3009</v>
      </c>
      <c r="F2571" s="12">
        <v>392.08444830917415</v>
      </c>
      <c r="G2571" s="12">
        <v>699.67666777478837</v>
      </c>
      <c r="H2571" s="12">
        <v>341.33257557181372</v>
      </c>
      <c r="I2571">
        <v>0</v>
      </c>
      <c r="J2571" s="15">
        <v>1.2033195020746889E-2</v>
      </c>
      <c r="K2571" s="15">
        <v>0.98796680497925315</v>
      </c>
      <c r="L2571" s="58">
        <v>1.0362999999999998</v>
      </c>
      <c r="M2571">
        <v>1</v>
      </c>
      <c r="N2571">
        <v>0</v>
      </c>
      <c r="O2571" s="12">
        <v>15</v>
      </c>
      <c r="P2571" s="12">
        <v>1</v>
      </c>
      <c r="Q2571" s="12">
        <v>0</v>
      </c>
      <c r="R2571" s="12">
        <v>0</v>
      </c>
      <c r="S2571" s="12">
        <v>4.1073214487894596</v>
      </c>
      <c r="T2571" s="12">
        <v>775.3094557251726</v>
      </c>
      <c r="U2571" s="12">
        <v>383.22500741599845</v>
      </c>
      <c r="V2571" s="12">
        <v>0</v>
      </c>
      <c r="W2571" s="59">
        <v>2.308869945163407E-5</v>
      </c>
      <c r="X2571" s="59">
        <v>1.6097615943078831E-5</v>
      </c>
      <c r="Y2571" s="59">
        <v>0</v>
      </c>
      <c r="Z2571" s="59">
        <v>4.8609147734662091E-4</v>
      </c>
      <c r="AA2571" s="59">
        <v>1.7658499270935274E-4</v>
      </c>
      <c r="AB2571" s="59">
        <v>0</v>
      </c>
      <c r="AC2571" s="59">
        <v>0</v>
      </c>
      <c r="AD2571" s="59">
        <v>1.1633397685328443E-5</v>
      </c>
      <c r="AE2571" s="59">
        <v>6.3482359617420274E-5</v>
      </c>
      <c r="AF2571" s="59">
        <v>7.8469607759000702E-5</v>
      </c>
      <c r="AG2571" s="59">
        <v>0</v>
      </c>
      <c r="AH2571" s="17">
        <v>7.7768013682948727E-5</v>
      </c>
      <c r="AI2571" s="12">
        <v>2383</v>
      </c>
      <c r="AJ2571" s="16">
        <v>10</v>
      </c>
      <c r="AK2571" s="17">
        <v>0.99498981378833606</v>
      </c>
      <c r="AL2571" t="str">
        <f>IF(AK2571&lt;='CAV Tier 1 Analysis'!$A$5,"Tier 1", "Tier 2")</f>
        <v>Tier 2</v>
      </c>
      <c r="AM2571" t="str">
        <f t="shared" si="81"/>
        <v>Pennsylvania - Tier 2</v>
      </c>
      <c r="AN2571" t="str">
        <f t="shared" si="82"/>
        <v>Courtdale, Borough Of - Tier 2</v>
      </c>
    </row>
    <row r="2572" spans="1:40" x14ac:dyDescent="0.3">
      <c r="A2572">
        <v>3</v>
      </c>
      <c r="B2572" t="s">
        <v>23</v>
      </c>
      <c r="C2572" t="s">
        <v>4292</v>
      </c>
      <c r="D2572" t="s">
        <v>6701</v>
      </c>
      <c r="E2572" t="s">
        <v>3000</v>
      </c>
      <c r="F2572" s="12">
        <v>210.72600051170284</v>
      </c>
      <c r="G2572" s="12">
        <v>517.60013016248297</v>
      </c>
      <c r="H2572" s="12">
        <v>229.0660470849858</v>
      </c>
      <c r="I2572">
        <v>1</v>
      </c>
      <c r="J2572" s="15">
        <v>0</v>
      </c>
      <c r="K2572" s="15">
        <v>0.99999999999999978</v>
      </c>
      <c r="L2572" s="58">
        <v>0.55696000000000001</v>
      </c>
      <c r="M2572">
        <v>2</v>
      </c>
      <c r="N2572">
        <v>0</v>
      </c>
      <c r="O2572" s="12">
        <v>15</v>
      </c>
      <c r="P2572" s="12">
        <v>1</v>
      </c>
      <c r="Q2572" s="12">
        <v>0</v>
      </c>
      <c r="R2572" s="12">
        <v>0.99999999999999978</v>
      </c>
      <c r="S2572" s="12">
        <v>0</v>
      </c>
      <c r="T2572" s="12">
        <v>588.34263597775407</v>
      </c>
      <c r="U2572" s="12">
        <v>377.61663546605121</v>
      </c>
      <c r="V2572" s="12">
        <v>0</v>
      </c>
      <c r="W2572" s="59">
        <v>1.2409034108445541E-5</v>
      </c>
      <c r="X2572" s="59">
        <v>3.2195231886157661E-5</v>
      </c>
      <c r="Y2572" s="59">
        <v>0</v>
      </c>
      <c r="Z2572" s="59">
        <v>4.8609147734662091E-4</v>
      </c>
      <c r="AA2572" s="59">
        <v>1.7658499270935274E-4</v>
      </c>
      <c r="AB2572" s="59">
        <v>0</v>
      </c>
      <c r="AC2572" s="59">
        <v>2.2348784343877465E-5</v>
      </c>
      <c r="AD2572" s="59">
        <v>0</v>
      </c>
      <c r="AE2572" s="59">
        <v>4.8173511260051203E-5</v>
      </c>
      <c r="AF2572" s="59">
        <v>7.7321230856234493E-5</v>
      </c>
      <c r="AG2572" s="59">
        <v>0</v>
      </c>
      <c r="AH2572" s="17">
        <v>7.7738569319158176E-5</v>
      </c>
      <c r="AI2572" s="12">
        <v>2384</v>
      </c>
      <c r="AJ2572" s="16">
        <v>10</v>
      </c>
      <c r="AK2572" s="17">
        <v>0.99506755235765521</v>
      </c>
      <c r="AL2572" t="str">
        <f>IF(AK2572&lt;='CAV Tier 1 Analysis'!$A$5,"Tier 1", "Tier 2")</f>
        <v>Tier 2</v>
      </c>
      <c r="AM2572" t="str">
        <f t="shared" si="81"/>
        <v>Pennsylvania - Tier 2</v>
      </c>
      <c r="AN2572" t="str">
        <f t="shared" si="82"/>
        <v>Yatesville, Borough Of - Tier 2</v>
      </c>
    </row>
    <row r="2573" spans="1:40" x14ac:dyDescent="0.3">
      <c r="A2573">
        <v>3</v>
      </c>
      <c r="B2573" t="s">
        <v>23</v>
      </c>
      <c r="C2573" t="s">
        <v>5383</v>
      </c>
      <c r="D2573" t="s">
        <v>7908</v>
      </c>
      <c r="E2573" t="s">
        <v>3171</v>
      </c>
      <c r="F2573" s="12">
        <v>156.81526879303496</v>
      </c>
      <c r="G2573" s="12">
        <v>728.26634547295305</v>
      </c>
      <c r="H2573" s="12">
        <v>371.48855814626364</v>
      </c>
      <c r="I2573">
        <v>0</v>
      </c>
      <c r="J2573" s="15">
        <v>0</v>
      </c>
      <c r="K2573" s="15">
        <v>1</v>
      </c>
      <c r="L2573" s="58">
        <v>0.84240000000000004</v>
      </c>
      <c r="M2573">
        <v>1</v>
      </c>
      <c r="N2573">
        <v>0</v>
      </c>
      <c r="O2573" s="12">
        <v>8</v>
      </c>
      <c r="P2573" s="12">
        <v>2</v>
      </c>
      <c r="Q2573" s="12">
        <v>0</v>
      </c>
      <c r="R2573" s="12">
        <v>0</v>
      </c>
      <c r="S2573" s="12">
        <v>0</v>
      </c>
      <c r="T2573" s="12">
        <v>830.78670949106527</v>
      </c>
      <c r="U2573" s="12">
        <v>673.97144069803028</v>
      </c>
      <c r="V2573" s="12">
        <v>0</v>
      </c>
      <c r="W2573" s="59">
        <v>1.8768619529148455E-5</v>
      </c>
      <c r="X2573" s="59">
        <v>1.6097615943078831E-5</v>
      </c>
      <c r="Y2573" s="59">
        <v>0</v>
      </c>
      <c r="Z2573" s="59">
        <v>2.5924878791819782E-4</v>
      </c>
      <c r="AA2573" s="59">
        <v>3.5316998541870548E-4</v>
      </c>
      <c r="AB2573" s="59">
        <v>0</v>
      </c>
      <c r="AC2573" s="59">
        <v>0</v>
      </c>
      <c r="AD2573" s="59">
        <v>0</v>
      </c>
      <c r="AE2573" s="59">
        <v>6.8024838685806199E-5</v>
      </c>
      <c r="AF2573" s="59">
        <v>1.380031928212188E-4</v>
      </c>
      <c r="AG2573" s="59">
        <v>0</v>
      </c>
      <c r="AH2573" s="17">
        <v>7.7573912756014147E-5</v>
      </c>
      <c r="AI2573" s="12">
        <v>2385</v>
      </c>
      <c r="AJ2573" s="16">
        <v>10</v>
      </c>
      <c r="AK2573" s="17">
        <v>0.99514512627041118</v>
      </c>
      <c r="AL2573" t="str">
        <f>IF(AK2573&lt;='CAV Tier 1 Analysis'!$A$5,"Tier 1", "Tier 2")</f>
        <v>Tier 2</v>
      </c>
      <c r="AM2573" t="str">
        <f t="shared" si="81"/>
        <v>Pennsylvania - Tier 2</v>
      </c>
      <c r="AN2573" t="str">
        <f t="shared" si="82"/>
        <v>Harrisville, Borough Of - Tier 2</v>
      </c>
    </row>
    <row r="2574" spans="1:40" x14ac:dyDescent="0.3">
      <c r="A2574">
        <v>3</v>
      </c>
      <c r="B2574" t="s">
        <v>23</v>
      </c>
      <c r="C2574" t="s">
        <v>5317</v>
      </c>
      <c r="D2574" t="s">
        <v>7841</v>
      </c>
      <c r="E2574" t="s">
        <v>3095</v>
      </c>
      <c r="F2574" s="12">
        <v>490.02899975033102</v>
      </c>
      <c r="G2574" s="12">
        <v>1005.3068108789106</v>
      </c>
      <c r="H2574" s="12">
        <v>422.51854473269418</v>
      </c>
      <c r="I2574">
        <v>0</v>
      </c>
      <c r="J2574" s="15">
        <v>0</v>
      </c>
      <c r="K2574" s="15">
        <v>1</v>
      </c>
      <c r="L2574" s="58">
        <v>0.82019999999999993</v>
      </c>
      <c r="M2574">
        <v>0</v>
      </c>
      <c r="N2574">
        <v>0</v>
      </c>
      <c r="O2574" s="12">
        <v>13</v>
      </c>
      <c r="P2574" s="12">
        <v>1</v>
      </c>
      <c r="Q2574" s="12">
        <v>0</v>
      </c>
      <c r="R2574" s="12">
        <v>0</v>
      </c>
      <c r="S2574" s="12">
        <v>0</v>
      </c>
      <c r="T2574" s="12">
        <v>969.88332965132361</v>
      </c>
      <c r="U2574" s="12">
        <v>479.85432990099258</v>
      </c>
      <c r="V2574" s="12">
        <v>35.42348122758699</v>
      </c>
      <c r="W2574" s="59">
        <v>1.8274004911927305E-5</v>
      </c>
      <c r="X2574" s="59">
        <v>0</v>
      </c>
      <c r="Y2574" s="59">
        <v>0</v>
      </c>
      <c r="Z2574" s="59">
        <v>4.2127928036707145E-4</v>
      </c>
      <c r="AA2574" s="59">
        <v>1.7658499270935274E-4</v>
      </c>
      <c r="AB2574" s="59">
        <v>0</v>
      </c>
      <c r="AC2574" s="59">
        <v>0</v>
      </c>
      <c r="AD2574" s="59">
        <v>0</v>
      </c>
      <c r="AE2574" s="59">
        <v>7.9414073780742674E-5</v>
      </c>
      <c r="AF2574" s="59">
        <v>9.8255542618895061E-5</v>
      </c>
      <c r="AG2574" s="59">
        <v>5.4103262363490762E-5</v>
      </c>
      <c r="AH2574" s="17">
        <v>7.7082832431952719E-5</v>
      </c>
      <c r="AI2574" s="12">
        <v>2386</v>
      </c>
      <c r="AJ2574" s="16">
        <v>10</v>
      </c>
      <c r="AK2574" s="17">
        <v>0.99522220910284309</v>
      </c>
      <c r="AL2574" t="str">
        <f>IF(AK2574&lt;='CAV Tier 1 Analysis'!$A$5,"Tier 1", "Tier 2")</f>
        <v>Tier 2</v>
      </c>
      <c r="AM2574" t="str">
        <f t="shared" si="81"/>
        <v>Pennsylvania - Tier 2</v>
      </c>
      <c r="AN2574" t="str">
        <f t="shared" si="82"/>
        <v>East Bangor, Borough Of - Tier 2</v>
      </c>
    </row>
    <row r="2575" spans="1:40" x14ac:dyDescent="0.3">
      <c r="A2575">
        <v>3</v>
      </c>
      <c r="B2575" t="s">
        <v>23</v>
      </c>
      <c r="C2575" t="s">
        <v>3772</v>
      </c>
      <c r="D2575" t="s">
        <v>6145</v>
      </c>
      <c r="E2575" t="s">
        <v>3129</v>
      </c>
      <c r="F2575" s="12">
        <v>552.21109815293175</v>
      </c>
      <c r="G2575" s="12">
        <v>66.60243599180076</v>
      </c>
      <c r="H2575" s="12">
        <v>40.628420545488368</v>
      </c>
      <c r="I2575">
        <v>2</v>
      </c>
      <c r="J2575" s="15">
        <v>0.31026943151361264</v>
      </c>
      <c r="K2575" s="15">
        <v>0.68973056848638747</v>
      </c>
      <c r="L2575" s="58">
        <v>0.28355999999999998</v>
      </c>
      <c r="M2575">
        <v>10</v>
      </c>
      <c r="N2575">
        <v>0</v>
      </c>
      <c r="O2575" s="12">
        <v>13</v>
      </c>
      <c r="P2575" s="12">
        <v>1</v>
      </c>
      <c r="Q2575" s="12">
        <v>0</v>
      </c>
      <c r="R2575" s="12">
        <v>1.3794611369727749</v>
      </c>
      <c r="S2575" s="12">
        <v>12.605756945944655</v>
      </c>
      <c r="T2575" s="12">
        <v>78.627086776571218</v>
      </c>
      <c r="U2575" s="12">
        <v>0</v>
      </c>
      <c r="V2575" s="12">
        <v>0</v>
      </c>
      <c r="W2575" s="59">
        <v>6.3176991378031044E-6</v>
      </c>
      <c r="X2575" s="59">
        <v>1.609761594307883E-4</v>
      </c>
      <c r="Y2575" s="59">
        <v>0</v>
      </c>
      <c r="Z2575" s="59">
        <v>4.2127928036707145E-4</v>
      </c>
      <c r="AA2575" s="59">
        <v>1.7658499270935274E-4</v>
      </c>
      <c r="AB2575" s="59">
        <v>0</v>
      </c>
      <c r="AC2575" s="59">
        <v>3.0829279460964568E-5</v>
      </c>
      <c r="AD2575" s="59">
        <v>3.5703994806636482E-5</v>
      </c>
      <c r="AE2575" s="59">
        <v>6.4379880337609864E-6</v>
      </c>
      <c r="AF2575" s="59">
        <v>0</v>
      </c>
      <c r="AG2575" s="59">
        <v>0</v>
      </c>
      <c r="AH2575" s="17">
        <v>7.6193581267852516E-5</v>
      </c>
      <c r="AI2575" s="12">
        <v>2387</v>
      </c>
      <c r="AJ2575" s="16">
        <v>10</v>
      </c>
      <c r="AK2575" s="17">
        <v>0.99529840268411096</v>
      </c>
      <c r="AL2575" t="str">
        <f>IF(AK2575&lt;='CAV Tier 1 Analysis'!$A$5,"Tier 1", "Tier 2")</f>
        <v>Tier 2</v>
      </c>
      <c r="AM2575" t="str">
        <f t="shared" si="81"/>
        <v>Pennsylvania - Tier 2</v>
      </c>
      <c r="AN2575" t="str">
        <f t="shared" si="82"/>
        <v>Haysville, Borough Of - Tier 2</v>
      </c>
    </row>
    <row r="2576" spans="1:40" x14ac:dyDescent="0.3">
      <c r="A2576">
        <v>3</v>
      </c>
      <c r="B2576" t="s">
        <v>23</v>
      </c>
      <c r="C2576" t="s">
        <v>4538</v>
      </c>
      <c r="D2576" t="s">
        <v>6963</v>
      </c>
      <c r="E2576" t="s">
        <v>3157</v>
      </c>
      <c r="F2576" s="12">
        <v>43.531200921169393</v>
      </c>
      <c r="G2576" s="12">
        <v>40.950393988997845</v>
      </c>
      <c r="H2576" s="12">
        <v>15.704260167676271</v>
      </c>
      <c r="I2576">
        <v>0</v>
      </c>
      <c r="J2576" s="15">
        <v>6.2075501500552834E-2</v>
      </c>
      <c r="K2576" s="15">
        <v>0.93792449849944715</v>
      </c>
      <c r="L2576" s="58">
        <v>0.12662000000000001</v>
      </c>
      <c r="M2576">
        <v>0</v>
      </c>
      <c r="N2576">
        <v>0</v>
      </c>
      <c r="O2576" s="12">
        <v>12</v>
      </c>
      <c r="P2576" s="12">
        <v>1</v>
      </c>
      <c r="Q2576" s="12">
        <v>1</v>
      </c>
      <c r="R2576" s="12">
        <v>0</v>
      </c>
      <c r="S2576" s="12">
        <v>0.9748498256036604</v>
      </c>
      <c r="T2576" s="12">
        <v>39.355944118996476</v>
      </c>
      <c r="U2576" s="12">
        <v>0</v>
      </c>
      <c r="V2576" s="12">
        <v>1.5944498700013696</v>
      </c>
      <c r="W2576" s="59">
        <v>2.8210857131775611E-6</v>
      </c>
      <c r="X2576" s="59">
        <v>0</v>
      </c>
      <c r="Y2576" s="59">
        <v>0</v>
      </c>
      <c r="Z2576" s="59">
        <v>3.8887318187729673E-4</v>
      </c>
      <c r="AA2576" s="59">
        <v>1.7658499270935274E-4</v>
      </c>
      <c r="AB2576" s="59">
        <v>2.576655501159495E-4</v>
      </c>
      <c r="AC2576" s="59">
        <v>0</v>
      </c>
      <c r="AD2576" s="59">
        <v>2.7611220222519738E-6</v>
      </c>
      <c r="AE2576" s="59">
        <v>3.2224657898804894E-6</v>
      </c>
      <c r="AF2576" s="59">
        <v>0</v>
      </c>
      <c r="AG2576" s="59">
        <v>2.4352473741326328E-6</v>
      </c>
      <c r="AH2576" s="17">
        <v>7.5851240509276506E-5</v>
      </c>
      <c r="AI2576" s="12">
        <v>2388</v>
      </c>
      <c r="AJ2576" s="16">
        <v>10</v>
      </c>
      <c r="AK2576" s="17">
        <v>0.9953742539246202</v>
      </c>
      <c r="AL2576" t="str">
        <f>IF(AK2576&lt;='CAV Tier 1 Analysis'!$A$5,"Tier 1", "Tier 2")</f>
        <v>Tier 2</v>
      </c>
      <c r="AM2576" t="str">
        <f t="shared" si="81"/>
        <v>Pennsylvania - Tier 2</v>
      </c>
      <c r="AN2576" t="str">
        <f t="shared" si="82"/>
        <v>Lewisberry, Borough Of - Tier 2</v>
      </c>
    </row>
    <row r="2577" spans="1:40" x14ac:dyDescent="0.3">
      <c r="A2577">
        <v>3</v>
      </c>
      <c r="B2577" t="s">
        <v>23</v>
      </c>
      <c r="C2577" t="s">
        <v>5133</v>
      </c>
      <c r="D2577" t="s">
        <v>7640</v>
      </c>
      <c r="E2577" t="s">
        <v>3004</v>
      </c>
      <c r="F2577" s="12">
        <v>20.182036473146361</v>
      </c>
      <c r="G2577" s="12">
        <v>10.025061118402428</v>
      </c>
      <c r="H2577" s="12">
        <v>5.3524678967549342</v>
      </c>
      <c r="I2577">
        <v>1</v>
      </c>
      <c r="J2577" s="15">
        <v>1.3427708962215051E-2</v>
      </c>
      <c r="K2577" s="15">
        <v>0.98657229103778499</v>
      </c>
      <c r="L2577" s="58">
        <v>9.6070000000000003E-2</v>
      </c>
      <c r="M2577">
        <v>0</v>
      </c>
      <c r="N2577">
        <v>0</v>
      </c>
      <c r="O2577" s="12">
        <v>14</v>
      </c>
      <c r="P2577" s="12">
        <v>2</v>
      </c>
      <c r="Q2577" s="12">
        <v>0</v>
      </c>
      <c r="R2577" s="12">
        <v>0.98657229103778499</v>
      </c>
      <c r="S2577" s="12">
        <v>7.1871381147224578E-2</v>
      </c>
      <c r="T2577" s="12">
        <v>12.175937363287783</v>
      </c>
      <c r="U2577" s="12">
        <v>0</v>
      </c>
      <c r="V2577" s="12">
        <v>0</v>
      </c>
      <c r="W2577" s="59">
        <v>2.1404336160556647E-6</v>
      </c>
      <c r="X2577" s="59">
        <v>0</v>
      </c>
      <c r="Y2577" s="59">
        <v>0</v>
      </c>
      <c r="Z2577" s="59">
        <v>4.5368537885684618E-4</v>
      </c>
      <c r="AA2577" s="59">
        <v>3.5316998541870548E-4</v>
      </c>
      <c r="AB2577" s="59">
        <v>0</v>
      </c>
      <c r="AC2577" s="59">
        <v>2.2048691372048576E-5</v>
      </c>
      <c r="AD2577" s="59">
        <v>2.0356535749737942E-7</v>
      </c>
      <c r="AE2577" s="59">
        <v>9.9696608711220546E-7</v>
      </c>
      <c r="AF2577" s="59">
        <v>0</v>
      </c>
      <c r="AG2577" s="59">
        <v>0</v>
      </c>
      <c r="AH2577" s="17">
        <v>7.5658638246205954E-5</v>
      </c>
      <c r="AI2577" s="12">
        <v>2389</v>
      </c>
      <c r="AJ2577" s="16">
        <v>10</v>
      </c>
      <c r="AK2577" s="17">
        <v>0.99544991256286641</v>
      </c>
      <c r="AL2577" t="str">
        <f>IF(AK2577&lt;='CAV Tier 1 Analysis'!$A$5,"Tier 1", "Tier 2")</f>
        <v>Tier 2</v>
      </c>
      <c r="AM2577" t="str">
        <f t="shared" si="81"/>
        <v>Pennsylvania - Tier 2</v>
      </c>
      <c r="AN2577" t="str">
        <f t="shared" si="82"/>
        <v>Mcewensville, Borough Of - Tier 2</v>
      </c>
    </row>
    <row r="2578" spans="1:40" x14ac:dyDescent="0.3">
      <c r="A2578">
        <v>3</v>
      </c>
      <c r="B2578" t="s">
        <v>23</v>
      </c>
      <c r="C2578" t="s">
        <v>5249</v>
      </c>
      <c r="D2578" t="s">
        <v>7768</v>
      </c>
      <c r="E2578" t="s">
        <v>3106</v>
      </c>
      <c r="F2578" s="12">
        <v>610.41039261168532</v>
      </c>
      <c r="G2578" s="12">
        <v>403.62570666313763</v>
      </c>
      <c r="H2578" s="12">
        <v>189.86359183502086</v>
      </c>
      <c r="I2578">
        <v>0</v>
      </c>
      <c r="J2578" s="15">
        <v>0</v>
      </c>
      <c r="K2578" s="15">
        <v>0.99999999999999967</v>
      </c>
      <c r="L2578" s="58">
        <v>2.4209199999999997</v>
      </c>
      <c r="M2578">
        <v>0</v>
      </c>
      <c r="N2578">
        <v>0</v>
      </c>
      <c r="O2578" s="12">
        <v>12</v>
      </c>
      <c r="P2578" s="12">
        <v>2</v>
      </c>
      <c r="Q2578" s="12">
        <v>0</v>
      </c>
      <c r="R2578" s="12">
        <v>0</v>
      </c>
      <c r="S2578" s="12">
        <v>0</v>
      </c>
      <c r="T2578" s="12">
        <v>432.54200350715996</v>
      </c>
      <c r="U2578" s="12">
        <v>0</v>
      </c>
      <c r="V2578" s="12">
        <v>0</v>
      </c>
      <c r="W2578" s="59">
        <v>5.3937946807343392E-5</v>
      </c>
      <c r="X2578" s="59">
        <v>0</v>
      </c>
      <c r="Y2578" s="59">
        <v>0</v>
      </c>
      <c r="Z2578" s="59">
        <v>3.8887318187729673E-4</v>
      </c>
      <c r="AA2578" s="59">
        <v>3.5316998541870548E-4</v>
      </c>
      <c r="AB2578" s="59">
        <v>0</v>
      </c>
      <c r="AC2578" s="59">
        <v>0</v>
      </c>
      <c r="AD2578" s="59">
        <v>0</v>
      </c>
      <c r="AE2578" s="59">
        <v>3.5416551176456216E-5</v>
      </c>
      <c r="AF2578" s="59">
        <v>0</v>
      </c>
      <c r="AG2578" s="59">
        <v>0</v>
      </c>
      <c r="AH2578" s="17">
        <v>7.5581605934527428E-5</v>
      </c>
      <c r="AI2578" s="12">
        <v>2390</v>
      </c>
      <c r="AJ2578" s="16">
        <v>10</v>
      </c>
      <c r="AK2578" s="17">
        <v>0.99552549416880098</v>
      </c>
      <c r="AL2578" t="str">
        <f>IF(AK2578&lt;='CAV Tier 1 Analysis'!$A$5,"Tier 1", "Tier 2")</f>
        <v>Tier 2</v>
      </c>
      <c r="AM2578" t="str">
        <f t="shared" si="81"/>
        <v>Pennsylvania - Tier 2</v>
      </c>
      <c r="AN2578" t="str">
        <f t="shared" si="82"/>
        <v>Beallsville, Borough Of - Tier 2</v>
      </c>
    </row>
    <row r="2579" spans="1:40" x14ac:dyDescent="0.3">
      <c r="A2579">
        <v>3</v>
      </c>
      <c r="B2579" t="s">
        <v>23</v>
      </c>
      <c r="C2579" t="s">
        <v>5371</v>
      </c>
      <c r="D2579" t="s">
        <v>7896</v>
      </c>
      <c r="E2579" t="s">
        <v>3094</v>
      </c>
      <c r="F2579" s="12">
        <v>117.40902687472177</v>
      </c>
      <c r="G2579" s="12">
        <v>220.53219666055935</v>
      </c>
      <c r="H2579" s="12">
        <v>132.10447562985661</v>
      </c>
      <c r="I2579">
        <v>0</v>
      </c>
      <c r="J2579" s="15">
        <v>6.0539523212045171E-2</v>
      </c>
      <c r="K2579" s="15">
        <v>0.93946047678795475</v>
      </c>
      <c r="L2579" s="58">
        <v>0.25503999999999999</v>
      </c>
      <c r="M2579">
        <v>0</v>
      </c>
      <c r="N2579">
        <v>0</v>
      </c>
      <c r="O2579" s="12">
        <v>12</v>
      </c>
      <c r="P2579" s="12">
        <v>2</v>
      </c>
      <c r="Q2579" s="12">
        <v>0</v>
      </c>
      <c r="R2579" s="12">
        <v>0</v>
      </c>
      <c r="S2579" s="12">
        <v>7.9975419688087594</v>
      </c>
      <c r="T2579" s="12">
        <v>290.90122840519712</v>
      </c>
      <c r="U2579" s="12">
        <v>173.49220153047534</v>
      </c>
      <c r="V2579" s="12">
        <v>0</v>
      </c>
      <c r="W2579" s="59">
        <v>5.6822753142379178E-6</v>
      </c>
      <c r="X2579" s="59">
        <v>0</v>
      </c>
      <c r="Y2579" s="59">
        <v>0</v>
      </c>
      <c r="Z2579" s="59">
        <v>3.8887318187729673E-4</v>
      </c>
      <c r="AA2579" s="59">
        <v>3.5316998541870548E-4</v>
      </c>
      <c r="AB2579" s="59">
        <v>0</v>
      </c>
      <c r="AC2579" s="59">
        <v>0</v>
      </c>
      <c r="AD2579" s="59">
        <v>2.2651888192407715E-5</v>
      </c>
      <c r="AE2579" s="59">
        <v>2.3819000604726471E-5</v>
      </c>
      <c r="AF2579" s="59">
        <v>3.5524469280168287E-5</v>
      </c>
      <c r="AG2579" s="59">
        <v>0</v>
      </c>
      <c r="AH2579" s="17">
        <v>7.5429163698867503E-5</v>
      </c>
      <c r="AI2579" s="12">
        <v>2391</v>
      </c>
      <c r="AJ2579" s="16">
        <v>10</v>
      </c>
      <c r="AK2579" s="17">
        <v>0.99560092333249983</v>
      </c>
      <c r="AL2579" t="str">
        <f>IF(AK2579&lt;='CAV Tier 1 Analysis'!$A$5,"Tier 1", "Tier 2")</f>
        <v>Tier 2</v>
      </c>
      <c r="AM2579" t="str">
        <f t="shared" si="81"/>
        <v>Pennsylvania - Tier 2</v>
      </c>
      <c r="AN2579" t="str">
        <f t="shared" si="82"/>
        <v>Patterson Heights, Borough Of - Tier 2</v>
      </c>
    </row>
    <row r="2580" spans="1:40" x14ac:dyDescent="0.3">
      <c r="A2580">
        <v>3</v>
      </c>
      <c r="B2580" t="s">
        <v>23</v>
      </c>
      <c r="C2580" t="s">
        <v>5405</v>
      </c>
      <c r="D2580" t="s">
        <v>7933</v>
      </c>
      <c r="E2580" t="s">
        <v>3013</v>
      </c>
      <c r="F2580" s="12">
        <v>177.66724602853549</v>
      </c>
      <c r="G2580" s="12">
        <v>544.31836484403391</v>
      </c>
      <c r="H2580" s="12">
        <v>275.70970099517882</v>
      </c>
      <c r="I2580">
        <v>0</v>
      </c>
      <c r="J2580" s="15">
        <v>8.0209526927484034E-3</v>
      </c>
      <c r="K2580" s="15">
        <v>0.99197904730725162</v>
      </c>
      <c r="L2580" s="58">
        <v>6.1089999999999998E-2</v>
      </c>
      <c r="M2580">
        <v>0</v>
      </c>
      <c r="N2580">
        <v>0</v>
      </c>
      <c r="O2580" s="12">
        <v>15</v>
      </c>
      <c r="P2580" s="12">
        <v>1</v>
      </c>
      <c r="Q2580" s="12">
        <v>0</v>
      </c>
      <c r="R2580" s="12">
        <v>0</v>
      </c>
      <c r="S2580" s="12">
        <v>2.2114544686141366</v>
      </c>
      <c r="T2580" s="12">
        <v>681.22610518465638</v>
      </c>
      <c r="U2580" s="12">
        <v>503.55885915612089</v>
      </c>
      <c r="V2580" s="12">
        <v>0</v>
      </c>
      <c r="W2580" s="59">
        <v>1.3610813948666655E-6</v>
      </c>
      <c r="X2580" s="59">
        <v>0</v>
      </c>
      <c r="Y2580" s="59">
        <v>0</v>
      </c>
      <c r="Z2580" s="59">
        <v>4.8609147734662091E-4</v>
      </c>
      <c r="AA2580" s="59">
        <v>1.7658499270935274E-4</v>
      </c>
      <c r="AB2580" s="59">
        <v>0</v>
      </c>
      <c r="AC2580" s="59">
        <v>0</v>
      </c>
      <c r="AD2580" s="59">
        <v>6.2636269445059658E-6</v>
      </c>
      <c r="AE2580" s="59">
        <v>5.5778812280391522E-5</v>
      </c>
      <c r="AF2580" s="59">
        <v>1.0310931018825025E-4</v>
      </c>
      <c r="AG2580" s="59">
        <v>0</v>
      </c>
      <c r="AH2580" s="17">
        <v>7.5380845533089819E-5</v>
      </c>
      <c r="AI2580" s="12">
        <v>2392</v>
      </c>
      <c r="AJ2580" s="16">
        <v>10</v>
      </c>
      <c r="AK2580" s="17">
        <v>0.99567630417803288</v>
      </c>
      <c r="AL2580" t="str">
        <f>IF(AK2580&lt;='CAV Tier 1 Analysis'!$A$5,"Tier 1", "Tier 2")</f>
        <v>Tier 2</v>
      </c>
      <c r="AM2580" t="str">
        <f t="shared" si="81"/>
        <v>Pennsylvania - Tier 2</v>
      </c>
      <c r="AN2580" t="str">
        <f t="shared" si="82"/>
        <v>Millbourne, Borough Of - Tier 2</v>
      </c>
    </row>
    <row r="2581" spans="1:40" x14ac:dyDescent="0.3">
      <c r="A2581">
        <v>3</v>
      </c>
      <c r="B2581" t="s">
        <v>23</v>
      </c>
      <c r="C2581" t="s">
        <v>5061</v>
      </c>
      <c r="D2581" t="s">
        <v>7562</v>
      </c>
      <c r="E2581" t="s">
        <v>3047</v>
      </c>
      <c r="F2581" s="12">
        <v>1195.5248240983633</v>
      </c>
      <c r="G2581" s="12">
        <v>188.66915549876074</v>
      </c>
      <c r="H2581" s="12">
        <v>96.72107245862928</v>
      </c>
      <c r="I2581">
        <v>0</v>
      </c>
      <c r="J2581" s="15">
        <v>7.4589342759389832E-2</v>
      </c>
      <c r="K2581" s="15">
        <v>0.92541065724061022</v>
      </c>
      <c r="L2581" s="58">
        <v>3.1741799999999998</v>
      </c>
      <c r="M2581">
        <v>0</v>
      </c>
      <c r="N2581">
        <v>0</v>
      </c>
      <c r="O2581" s="12">
        <v>14.6</v>
      </c>
      <c r="P2581" s="12">
        <v>1.4</v>
      </c>
      <c r="Q2581" s="12">
        <v>0</v>
      </c>
      <c r="R2581" s="12">
        <v>0</v>
      </c>
      <c r="S2581" s="12">
        <v>7.2143612256724792</v>
      </c>
      <c r="T2581" s="12">
        <v>207.61640270214224</v>
      </c>
      <c r="U2581" s="12">
        <v>0</v>
      </c>
      <c r="V2581" s="12">
        <v>0</v>
      </c>
      <c r="W2581" s="59">
        <v>7.0720532688784942E-5</v>
      </c>
      <c r="X2581" s="59">
        <v>0</v>
      </c>
      <c r="Y2581" s="59">
        <v>0</v>
      </c>
      <c r="Z2581" s="59">
        <v>4.7312903795071102E-4</v>
      </c>
      <c r="AA2581" s="59">
        <v>2.4721898979309379E-4</v>
      </c>
      <c r="AB2581" s="59">
        <v>0</v>
      </c>
      <c r="AC2581" s="59">
        <v>0</v>
      </c>
      <c r="AD2581" s="59">
        <v>2.0433641298904726E-5</v>
      </c>
      <c r="AE2581" s="59">
        <v>1.6999636779206914E-5</v>
      </c>
      <c r="AF2581" s="59">
        <v>0</v>
      </c>
      <c r="AG2581" s="59">
        <v>0</v>
      </c>
      <c r="AH2581" s="17">
        <v>7.5318348955518303E-5</v>
      </c>
      <c r="AI2581" s="12">
        <v>2393</v>
      </c>
      <c r="AJ2581" s="16">
        <v>10</v>
      </c>
      <c r="AK2581" s="17">
        <v>0.99575162252698834</v>
      </c>
      <c r="AL2581" t="str">
        <f>IF(AK2581&lt;='CAV Tier 1 Analysis'!$A$5,"Tier 1", "Tier 2")</f>
        <v>Tier 2</v>
      </c>
      <c r="AM2581" t="str">
        <f t="shared" si="81"/>
        <v>Pennsylvania - Tier 2</v>
      </c>
      <c r="AN2581" t="str">
        <f t="shared" si="82"/>
        <v>New Columbus, Borough Of - Tier 2</v>
      </c>
    </row>
    <row r="2582" spans="1:40" x14ac:dyDescent="0.3">
      <c r="A2582">
        <v>3</v>
      </c>
      <c r="B2582" t="s">
        <v>23</v>
      </c>
      <c r="C2582" t="s">
        <v>3929</v>
      </c>
      <c r="D2582" t="s">
        <v>6308</v>
      </c>
      <c r="E2582" t="s">
        <v>3177</v>
      </c>
      <c r="F2582" s="12">
        <v>194.40513967073858</v>
      </c>
      <c r="G2582" s="12">
        <v>561.22182066017422</v>
      </c>
      <c r="H2582" s="12">
        <v>318.91883353283225</v>
      </c>
      <c r="I2582">
        <v>0</v>
      </c>
      <c r="J2582" s="15">
        <v>4.7590321067095653E-2</v>
      </c>
      <c r="K2582" s="15">
        <v>0.9524096789329044</v>
      </c>
      <c r="L2582" s="58">
        <v>1.04433</v>
      </c>
      <c r="M2582">
        <v>0</v>
      </c>
      <c r="N2582">
        <v>0</v>
      </c>
      <c r="O2582" s="12">
        <v>8</v>
      </c>
      <c r="P2582" s="12">
        <v>2</v>
      </c>
      <c r="Q2582" s="12">
        <v>0</v>
      </c>
      <c r="R2582" s="12">
        <v>0</v>
      </c>
      <c r="S2582" s="12">
        <v>15.177449682171119</v>
      </c>
      <c r="T2582" s="12">
        <v>659.97300919479767</v>
      </c>
      <c r="U2582" s="12">
        <v>465.56786952405912</v>
      </c>
      <c r="V2582" s="12">
        <v>0</v>
      </c>
      <c r="W2582" s="59">
        <v>2.3267607351466767E-5</v>
      </c>
      <c r="X2582" s="59">
        <v>0</v>
      </c>
      <c r="Y2582" s="59">
        <v>0</v>
      </c>
      <c r="Z2582" s="59">
        <v>2.5924878791819782E-4</v>
      </c>
      <c r="AA2582" s="59">
        <v>3.5316998541870548E-4</v>
      </c>
      <c r="AB2582" s="59">
        <v>0</v>
      </c>
      <c r="AC2582" s="59">
        <v>0</v>
      </c>
      <c r="AD2582" s="59">
        <v>4.2987944869471334E-5</v>
      </c>
      <c r="AE2582" s="59">
        <v>5.4038608194592243E-5</v>
      </c>
      <c r="AF2582" s="59">
        <v>9.5330230020947748E-5</v>
      </c>
      <c r="AG2582" s="59">
        <v>0</v>
      </c>
      <c r="AH2582" s="17">
        <v>7.527665125212558E-5</v>
      </c>
      <c r="AI2582" s="12">
        <v>2394</v>
      </c>
      <c r="AJ2582" s="16">
        <v>10</v>
      </c>
      <c r="AK2582" s="17">
        <v>0.99582689917824052</v>
      </c>
      <c r="AL2582" t="str">
        <f>IF(AK2582&lt;='CAV Tier 1 Analysis'!$A$5,"Tier 1", "Tier 2")</f>
        <v>Tier 2</v>
      </c>
      <c r="AM2582" t="str">
        <f t="shared" si="81"/>
        <v>Pennsylvania - Tier 2</v>
      </c>
      <c r="AN2582" t="str">
        <f t="shared" si="82"/>
        <v>East Butler,Borough Of - Tier 2</v>
      </c>
    </row>
    <row r="2583" spans="1:40" x14ac:dyDescent="0.3">
      <c r="A2583">
        <v>3</v>
      </c>
      <c r="B2583" t="s">
        <v>23</v>
      </c>
      <c r="C2583" t="s">
        <v>4118</v>
      </c>
      <c r="D2583" t="s">
        <v>6513</v>
      </c>
      <c r="E2583" t="s">
        <v>3030</v>
      </c>
      <c r="F2583" s="12">
        <v>2008.6955882630361</v>
      </c>
      <c r="G2583" s="12">
        <v>818.02869290070032</v>
      </c>
      <c r="H2583" s="12">
        <v>347.55474201329866</v>
      </c>
      <c r="I2583">
        <v>0</v>
      </c>
      <c r="J2583" s="15">
        <v>5.6885967452365779E-2</v>
      </c>
      <c r="K2583" s="15">
        <v>0.94311403254763415</v>
      </c>
      <c r="L2583" s="58">
        <v>0.69068000000000007</v>
      </c>
      <c r="M2583">
        <v>1</v>
      </c>
      <c r="N2583">
        <v>0</v>
      </c>
      <c r="O2583" s="12">
        <v>15</v>
      </c>
      <c r="P2583" s="12">
        <v>1</v>
      </c>
      <c r="Q2583" s="12">
        <v>0</v>
      </c>
      <c r="R2583" s="12">
        <v>0</v>
      </c>
      <c r="S2583" s="12">
        <v>19.770987742083893</v>
      </c>
      <c r="T2583" s="12">
        <v>918.63959570825909</v>
      </c>
      <c r="U2583" s="12">
        <v>0</v>
      </c>
      <c r="V2583" s="12">
        <v>0</v>
      </c>
      <c r="W2583" s="59">
        <v>1.538830737938302E-5</v>
      </c>
      <c r="X2583" s="59">
        <v>1.6097615943078831E-5</v>
      </c>
      <c r="Y2583" s="59">
        <v>0</v>
      </c>
      <c r="Z2583" s="59">
        <v>4.8609147734662091E-4</v>
      </c>
      <c r="AA2583" s="59">
        <v>1.7658499270935274E-4</v>
      </c>
      <c r="AB2583" s="59">
        <v>0</v>
      </c>
      <c r="AC2583" s="59">
        <v>0</v>
      </c>
      <c r="AD2583" s="59">
        <v>5.5998481225082645E-5</v>
      </c>
      <c r="AE2583" s="59">
        <v>7.5218235432208258E-5</v>
      </c>
      <c r="AF2583" s="59">
        <v>0</v>
      </c>
      <c r="AG2583" s="59">
        <v>0</v>
      </c>
      <c r="AH2583" s="17">
        <v>7.503446454870239E-5</v>
      </c>
      <c r="AI2583" s="12">
        <v>2395</v>
      </c>
      <c r="AJ2583" s="16">
        <v>10</v>
      </c>
      <c r="AK2583" s="17">
        <v>0.99590193364278923</v>
      </c>
      <c r="AL2583" t="str">
        <f>IF(AK2583&lt;='CAV Tier 1 Analysis'!$A$5,"Tier 1", "Tier 2")</f>
        <v>Tier 2</v>
      </c>
      <c r="AM2583" t="str">
        <f t="shared" si="81"/>
        <v>Pennsylvania - Tier 2</v>
      </c>
      <c r="AN2583" t="str">
        <f t="shared" si="82"/>
        <v>Rose Valley, Borough Of - Tier 2</v>
      </c>
    </row>
    <row r="2584" spans="1:40" x14ac:dyDescent="0.3">
      <c r="A2584">
        <v>3</v>
      </c>
      <c r="B2584" t="s">
        <v>23</v>
      </c>
      <c r="C2584" t="s">
        <v>3890</v>
      </c>
      <c r="D2584" t="s">
        <v>6267</v>
      </c>
      <c r="E2584" t="s">
        <v>3073</v>
      </c>
      <c r="F2584" s="12">
        <v>33.909000969796772</v>
      </c>
      <c r="G2584" s="12">
        <v>66.9381374975044</v>
      </c>
      <c r="H2584" s="12">
        <v>34.6568827310129</v>
      </c>
      <c r="I2584">
        <v>0</v>
      </c>
      <c r="J2584" s="15">
        <v>0</v>
      </c>
      <c r="K2584" s="15">
        <v>1.0000000000000002</v>
      </c>
      <c r="L2584" s="58">
        <v>0.62568000000000001</v>
      </c>
      <c r="M2584">
        <v>1</v>
      </c>
      <c r="N2584">
        <v>0</v>
      </c>
      <c r="O2584" s="12">
        <v>13</v>
      </c>
      <c r="P2584" s="12">
        <v>2</v>
      </c>
      <c r="Q2584" s="12">
        <v>0</v>
      </c>
      <c r="R2584" s="12">
        <v>0</v>
      </c>
      <c r="S2584" s="12">
        <v>0</v>
      </c>
      <c r="T2584" s="12">
        <v>73.192728694247265</v>
      </c>
      <c r="U2584" s="12">
        <v>39.283727724450493</v>
      </c>
      <c r="V2584" s="12">
        <v>0</v>
      </c>
      <c r="W2584" s="59">
        <v>1.3940111428059835E-5</v>
      </c>
      <c r="X2584" s="59">
        <v>1.6097615943078831E-5</v>
      </c>
      <c r="Y2584" s="59">
        <v>0</v>
      </c>
      <c r="Z2584" s="59">
        <v>4.2127928036707145E-4</v>
      </c>
      <c r="AA2584" s="59">
        <v>3.5316998541870548E-4</v>
      </c>
      <c r="AB2584" s="59">
        <v>0</v>
      </c>
      <c r="AC2584" s="59">
        <v>0</v>
      </c>
      <c r="AD2584" s="59">
        <v>0</v>
      </c>
      <c r="AE2584" s="59">
        <v>5.9930226441034503E-6</v>
      </c>
      <c r="AF2584" s="59">
        <v>8.0437827547689499E-6</v>
      </c>
      <c r="AG2584" s="59">
        <v>0</v>
      </c>
      <c r="AH2584" s="17">
        <v>7.4411254414162537E-5</v>
      </c>
      <c r="AI2584" s="12">
        <v>2396</v>
      </c>
      <c r="AJ2584" s="16">
        <v>10</v>
      </c>
      <c r="AK2584" s="17">
        <v>0.99597634489720344</v>
      </c>
      <c r="AL2584" t="str">
        <f>IF(AK2584&lt;='CAV Tier 1 Analysis'!$A$5,"Tier 1", "Tier 2")</f>
        <v>Tier 2</v>
      </c>
      <c r="AM2584" t="str">
        <f t="shared" si="81"/>
        <v>Pennsylvania - Tier 2</v>
      </c>
      <c r="AN2584" t="str">
        <f t="shared" si="82"/>
        <v>Rome, Borough Of - Tier 2</v>
      </c>
    </row>
    <row r="2585" spans="1:40" x14ac:dyDescent="0.3">
      <c r="A2585">
        <v>3</v>
      </c>
      <c r="B2585" t="s">
        <v>23</v>
      </c>
      <c r="C2585" t="s">
        <v>3846</v>
      </c>
      <c r="D2585" t="s">
        <v>6220</v>
      </c>
      <c r="E2585" t="s">
        <v>3067</v>
      </c>
      <c r="F2585" s="12">
        <v>6.7403071399354344</v>
      </c>
      <c r="G2585" s="12">
        <v>4.0949529142819143</v>
      </c>
      <c r="H2585" s="12">
        <v>1.9309251210080394</v>
      </c>
      <c r="I2585">
        <v>1</v>
      </c>
      <c r="J2585" s="15">
        <v>0</v>
      </c>
      <c r="K2585" s="15">
        <v>1</v>
      </c>
      <c r="L2585" s="58">
        <v>0.14656</v>
      </c>
      <c r="M2585">
        <v>1</v>
      </c>
      <c r="N2585">
        <v>0</v>
      </c>
      <c r="O2585" s="12">
        <v>13</v>
      </c>
      <c r="P2585" s="12">
        <v>2</v>
      </c>
      <c r="Q2585" s="12">
        <v>0</v>
      </c>
      <c r="R2585" s="12">
        <v>1</v>
      </c>
      <c r="S2585" s="12">
        <v>0</v>
      </c>
      <c r="T2585" s="12">
        <v>4.3524095970829864</v>
      </c>
      <c r="U2585" s="12">
        <v>0</v>
      </c>
      <c r="V2585" s="12">
        <v>0</v>
      </c>
      <c r="W2585" s="59">
        <v>3.2653476711680883E-6</v>
      </c>
      <c r="X2585" s="59">
        <v>1.6097615943078831E-5</v>
      </c>
      <c r="Y2585" s="59">
        <v>0</v>
      </c>
      <c r="Z2585" s="59">
        <v>4.2127928036707145E-4</v>
      </c>
      <c r="AA2585" s="59">
        <v>3.5316998541870548E-4</v>
      </c>
      <c r="AB2585" s="59">
        <v>0</v>
      </c>
      <c r="AC2585" s="59">
        <v>2.2348784343877468E-5</v>
      </c>
      <c r="AD2585" s="59">
        <v>0</v>
      </c>
      <c r="AE2585" s="59">
        <v>3.5637541784641299E-7</v>
      </c>
      <c r="AF2585" s="59">
        <v>0</v>
      </c>
      <c r="AG2585" s="59">
        <v>0</v>
      </c>
      <c r="AH2585" s="17">
        <v>7.4228853560158882E-5</v>
      </c>
      <c r="AI2585" s="12">
        <v>2397</v>
      </c>
      <c r="AJ2585" s="16">
        <v>10</v>
      </c>
      <c r="AK2585" s="17">
        <v>0.99605057375076356</v>
      </c>
      <c r="AL2585" t="str">
        <f>IF(AK2585&lt;='CAV Tier 1 Analysis'!$A$5,"Tier 1", "Tier 2")</f>
        <v>Tier 2</v>
      </c>
      <c r="AM2585" t="str">
        <f t="shared" si="81"/>
        <v>Pennsylvania - Tier 2</v>
      </c>
      <c r="AN2585" t="str">
        <f t="shared" si="82"/>
        <v>Rainsburg, Borough Of - Tier 2</v>
      </c>
    </row>
    <row r="2586" spans="1:40" x14ac:dyDescent="0.3">
      <c r="A2586">
        <v>3</v>
      </c>
      <c r="B2586" t="s">
        <v>23</v>
      </c>
      <c r="C2586" t="s">
        <v>3932</v>
      </c>
      <c r="D2586" t="s">
        <v>6311</v>
      </c>
      <c r="E2586" t="s">
        <v>3180</v>
      </c>
      <c r="F2586" s="12">
        <v>74.127977428863304</v>
      </c>
      <c r="G2586" s="12">
        <v>30.085925034747554</v>
      </c>
      <c r="H2586" s="12">
        <v>15.056760255904363</v>
      </c>
      <c r="I2586">
        <v>5</v>
      </c>
      <c r="J2586" s="15">
        <v>0</v>
      </c>
      <c r="K2586" s="15">
        <v>1</v>
      </c>
      <c r="L2586" s="58">
        <v>0.39821000000000001</v>
      </c>
      <c r="M2586">
        <v>5</v>
      </c>
      <c r="N2586">
        <v>0</v>
      </c>
      <c r="O2586" s="12">
        <v>8</v>
      </c>
      <c r="P2586" s="12">
        <v>2</v>
      </c>
      <c r="Q2586" s="12">
        <v>0</v>
      </c>
      <c r="R2586" s="12">
        <v>5</v>
      </c>
      <c r="S2586" s="12">
        <v>0</v>
      </c>
      <c r="T2586" s="12">
        <v>35.085801373551028</v>
      </c>
      <c r="U2586" s="12">
        <v>0</v>
      </c>
      <c r="V2586" s="12">
        <v>0</v>
      </c>
      <c r="W2586" s="59">
        <v>8.8720939965600734E-6</v>
      </c>
      <c r="X2586" s="59">
        <v>8.0488079715394149E-5</v>
      </c>
      <c r="Y2586" s="59">
        <v>0</v>
      </c>
      <c r="Z2586" s="59">
        <v>2.5924878791819782E-4</v>
      </c>
      <c r="AA2586" s="59">
        <v>3.5316998541870548E-4</v>
      </c>
      <c r="AB2586" s="59">
        <v>0</v>
      </c>
      <c r="AC2586" s="59">
        <v>1.1174392171938734E-4</v>
      </c>
      <c r="AD2586" s="59">
        <v>0</v>
      </c>
      <c r="AE2586" s="59">
        <v>2.8728263841150366E-6</v>
      </c>
      <c r="AF2586" s="59">
        <v>0</v>
      </c>
      <c r="AG2586" s="59">
        <v>0</v>
      </c>
      <c r="AH2586" s="17">
        <v>7.4217790468396357E-5</v>
      </c>
      <c r="AI2586" s="12">
        <v>2398</v>
      </c>
      <c r="AJ2586" s="16">
        <v>10</v>
      </c>
      <c r="AK2586" s="17">
        <v>0.9961247915412319</v>
      </c>
      <c r="AL2586" t="str">
        <f>IF(AK2586&lt;='CAV Tier 1 Analysis'!$A$5,"Tier 1", "Tier 2")</f>
        <v>Tier 2</v>
      </c>
      <c r="AM2586" t="str">
        <f t="shared" si="81"/>
        <v>Pennsylvania - Tier 2</v>
      </c>
      <c r="AN2586" t="str">
        <f t="shared" si="82"/>
        <v>Karns City,Borugh Of - Tier 2</v>
      </c>
    </row>
    <row r="2587" spans="1:40" x14ac:dyDescent="0.3">
      <c r="A2587">
        <v>3</v>
      </c>
      <c r="B2587" t="s">
        <v>23</v>
      </c>
      <c r="C2587" t="s">
        <v>4915</v>
      </c>
      <c r="D2587" t="s">
        <v>7401</v>
      </c>
      <c r="E2587" t="s">
        <v>3023</v>
      </c>
      <c r="F2587" s="12">
        <v>28.797983062757456</v>
      </c>
      <c r="G2587" s="12">
        <v>7.5886277696938427</v>
      </c>
      <c r="H2587" s="12">
        <v>4.3426891762335567</v>
      </c>
      <c r="I2587">
        <v>0</v>
      </c>
      <c r="J2587" s="15">
        <v>0</v>
      </c>
      <c r="K2587" s="15">
        <v>1</v>
      </c>
      <c r="L2587" s="58">
        <v>0.22764000000000001</v>
      </c>
      <c r="M2587">
        <v>0</v>
      </c>
      <c r="N2587">
        <v>0</v>
      </c>
      <c r="O2587" s="12">
        <v>14</v>
      </c>
      <c r="P2587" s="12">
        <v>2</v>
      </c>
      <c r="Q2587" s="12">
        <v>0</v>
      </c>
      <c r="R2587" s="12">
        <v>0</v>
      </c>
      <c r="S2587" s="12">
        <v>0</v>
      </c>
      <c r="T2587" s="12">
        <v>8.5192040217438905</v>
      </c>
      <c r="U2587" s="12">
        <v>0</v>
      </c>
      <c r="V2587" s="12">
        <v>0</v>
      </c>
      <c r="W2587" s="59">
        <v>5.0718050209109148E-6</v>
      </c>
      <c r="X2587" s="59">
        <v>0</v>
      </c>
      <c r="Y2587" s="59">
        <v>0</v>
      </c>
      <c r="Z2587" s="59">
        <v>4.5368537885684618E-4</v>
      </c>
      <c r="AA2587" s="59">
        <v>3.5316998541870548E-4</v>
      </c>
      <c r="AB2587" s="59">
        <v>0</v>
      </c>
      <c r="AC2587" s="59">
        <v>0</v>
      </c>
      <c r="AD2587" s="59">
        <v>0</v>
      </c>
      <c r="AE2587" s="59">
        <v>6.9755266025573323E-7</v>
      </c>
      <c r="AF2587" s="59">
        <v>0</v>
      </c>
      <c r="AG2587" s="59">
        <v>0</v>
      </c>
      <c r="AH2587" s="17">
        <v>7.3874974723338018E-5</v>
      </c>
      <c r="AI2587" s="12">
        <v>2399</v>
      </c>
      <c r="AJ2587" s="16">
        <v>10</v>
      </c>
      <c r="AK2587" s="17">
        <v>0.99619866651595523</v>
      </c>
      <c r="AL2587" t="str">
        <f>IF(AK2587&lt;='CAV Tier 1 Analysis'!$A$5,"Tier 1", "Tier 2")</f>
        <v>Tier 2</v>
      </c>
      <c r="AM2587" t="str">
        <f t="shared" si="81"/>
        <v>Pennsylvania - Tier 2</v>
      </c>
      <c r="AN2587" t="str">
        <f t="shared" si="82"/>
        <v>Centralia, Borough Of - Tier 2</v>
      </c>
    </row>
    <row r="2588" spans="1:40" x14ac:dyDescent="0.3">
      <c r="A2588">
        <v>3</v>
      </c>
      <c r="B2588" t="s">
        <v>23</v>
      </c>
      <c r="C2588" t="s">
        <v>3925</v>
      </c>
      <c r="D2588" t="s">
        <v>6304</v>
      </c>
      <c r="E2588" t="s">
        <v>3187</v>
      </c>
      <c r="F2588" s="12">
        <v>321.74308437381973</v>
      </c>
      <c r="G2588" s="12">
        <v>390.06733552880189</v>
      </c>
      <c r="H2588" s="12">
        <v>224.27587866544732</v>
      </c>
      <c r="I2588">
        <v>1</v>
      </c>
      <c r="J2588" s="15">
        <v>0</v>
      </c>
      <c r="K2588" s="15">
        <v>1</v>
      </c>
      <c r="L2588" s="58">
        <v>1.72838</v>
      </c>
      <c r="M2588">
        <v>4</v>
      </c>
      <c r="N2588">
        <v>0</v>
      </c>
      <c r="O2588" s="12">
        <v>8</v>
      </c>
      <c r="P2588" s="12">
        <v>2</v>
      </c>
      <c r="Q2588" s="12">
        <v>0</v>
      </c>
      <c r="R2588" s="12">
        <v>1</v>
      </c>
      <c r="S2588" s="12">
        <v>0</v>
      </c>
      <c r="T2588" s="12">
        <v>481.96374704842771</v>
      </c>
      <c r="U2588" s="12">
        <v>160.22066267460798</v>
      </c>
      <c r="V2588" s="12">
        <v>0</v>
      </c>
      <c r="W2588" s="59">
        <v>3.850819874381482E-5</v>
      </c>
      <c r="X2588" s="59">
        <v>6.4390463772315322E-5</v>
      </c>
      <c r="Y2588" s="59">
        <v>0</v>
      </c>
      <c r="Z2588" s="59">
        <v>2.5924878791819782E-4</v>
      </c>
      <c r="AA2588" s="59">
        <v>3.5316998541870548E-4</v>
      </c>
      <c r="AB2588" s="59">
        <v>0</v>
      </c>
      <c r="AC2588" s="59">
        <v>2.2348784343877468E-5</v>
      </c>
      <c r="AD2588" s="59">
        <v>0</v>
      </c>
      <c r="AE2588" s="59">
        <v>3.9463204900641936E-5</v>
      </c>
      <c r="AF2588" s="59">
        <v>3.2806973218519646E-5</v>
      </c>
      <c r="AG2588" s="59">
        <v>0</v>
      </c>
      <c r="AH2588" s="17">
        <v>7.3630581665097488E-5</v>
      </c>
      <c r="AI2588" s="12">
        <v>2400</v>
      </c>
      <c r="AJ2588" s="16">
        <v>10</v>
      </c>
      <c r="AK2588" s="17">
        <v>0.99627229709762033</v>
      </c>
      <c r="AL2588" t="str">
        <f>IF(AK2588&lt;='CAV Tier 1 Analysis'!$A$5,"Tier 1", "Tier 2")</f>
        <v>Tier 2</v>
      </c>
      <c r="AM2588" t="str">
        <f t="shared" si="81"/>
        <v>Pennsylvania - Tier 2</v>
      </c>
      <c r="AN2588" t="str">
        <f t="shared" si="82"/>
        <v>Bruin, Borough Of - Tier 2</v>
      </c>
    </row>
    <row r="2589" spans="1:40" x14ac:dyDescent="0.3">
      <c r="A2589">
        <v>3</v>
      </c>
      <c r="B2589" t="s">
        <v>23</v>
      </c>
      <c r="C2589" t="s">
        <v>3807</v>
      </c>
      <c r="D2589" t="s">
        <v>6180</v>
      </c>
      <c r="E2589" t="s">
        <v>3130</v>
      </c>
      <c r="F2589" s="12">
        <v>864.30501333839118</v>
      </c>
      <c r="G2589" s="12">
        <v>713.33331022305924</v>
      </c>
      <c r="H2589" s="12">
        <v>371.53934644308185</v>
      </c>
      <c r="I2589">
        <v>0</v>
      </c>
      <c r="J2589" s="15">
        <v>0</v>
      </c>
      <c r="K2589" s="15">
        <v>1</v>
      </c>
      <c r="L2589" s="58">
        <v>0.44381999999999999</v>
      </c>
      <c r="M2589">
        <v>7</v>
      </c>
      <c r="N2589">
        <v>0</v>
      </c>
      <c r="O2589" s="12">
        <v>13</v>
      </c>
      <c r="P2589" s="12">
        <v>1</v>
      </c>
      <c r="Q2589" s="12">
        <v>0</v>
      </c>
      <c r="R2589" s="12">
        <v>0</v>
      </c>
      <c r="S2589" s="12">
        <v>0</v>
      </c>
      <c r="T2589" s="12">
        <v>692.09714660121244</v>
      </c>
      <c r="U2589" s="12">
        <v>0</v>
      </c>
      <c r="V2589" s="12">
        <v>21.236163621846799</v>
      </c>
      <c r="W2589" s="59">
        <v>9.888281955634695E-6</v>
      </c>
      <c r="X2589" s="59">
        <v>1.126833116015518E-4</v>
      </c>
      <c r="Y2589" s="59">
        <v>0</v>
      </c>
      <c r="Z2589" s="59">
        <v>4.2127928036707145E-4</v>
      </c>
      <c r="AA2589" s="59">
        <v>1.7658499270935274E-4</v>
      </c>
      <c r="AB2589" s="59">
        <v>0</v>
      </c>
      <c r="AC2589" s="59">
        <v>0</v>
      </c>
      <c r="AD2589" s="59">
        <v>0</v>
      </c>
      <c r="AE2589" s="59">
        <v>5.6668933451396962E-5</v>
      </c>
      <c r="AF2589" s="59">
        <v>0</v>
      </c>
      <c r="AG2589" s="59">
        <v>3.2434579894762663E-5</v>
      </c>
      <c r="AH2589" s="17">
        <v>7.3594489089070039E-5</v>
      </c>
      <c r="AI2589" s="12">
        <v>2401</v>
      </c>
      <c r="AJ2589" s="16">
        <v>10</v>
      </c>
      <c r="AK2589" s="17">
        <v>0.99634589158670939</v>
      </c>
      <c r="AL2589" t="str">
        <f>IF(AK2589&lt;='CAV Tier 1 Analysis'!$A$5,"Tier 1", "Tier 2")</f>
        <v>Tier 2</v>
      </c>
      <c r="AM2589" t="str">
        <f t="shared" si="81"/>
        <v>Pennsylvania - Tier 2</v>
      </c>
      <c r="AN2589" t="str">
        <f t="shared" si="82"/>
        <v>Wall, Boroughs Of - Tier 2</v>
      </c>
    </row>
    <row r="2590" spans="1:40" x14ac:dyDescent="0.3">
      <c r="A2590">
        <v>3</v>
      </c>
      <c r="B2590" t="s">
        <v>23</v>
      </c>
      <c r="C2590" t="s">
        <v>3796</v>
      </c>
      <c r="D2590" t="s">
        <v>6169</v>
      </c>
      <c r="E2590" t="s">
        <v>3133</v>
      </c>
      <c r="F2590" s="12">
        <v>1165.8633732938908</v>
      </c>
      <c r="G2590" s="12">
        <v>439.58568812101697</v>
      </c>
      <c r="H2590" s="12">
        <v>208.02915636699876</v>
      </c>
      <c r="I2590">
        <v>0</v>
      </c>
      <c r="J2590" s="15">
        <v>6.95708821220372E-2</v>
      </c>
      <c r="K2590" s="15">
        <v>0.9304291178779629</v>
      </c>
      <c r="L2590" s="58">
        <v>0.59866999999999992</v>
      </c>
      <c r="M2590">
        <v>7</v>
      </c>
      <c r="N2590">
        <v>0</v>
      </c>
      <c r="O2590" s="12">
        <v>13</v>
      </c>
      <c r="P2590" s="12">
        <v>1</v>
      </c>
      <c r="Q2590" s="12">
        <v>0</v>
      </c>
      <c r="R2590" s="12">
        <v>0</v>
      </c>
      <c r="S2590" s="12">
        <v>14.472771915555315</v>
      </c>
      <c r="T2590" s="12">
        <v>458.78185476682228</v>
      </c>
      <c r="U2590" s="12">
        <v>0</v>
      </c>
      <c r="V2590" s="12">
        <v>0</v>
      </c>
      <c r="W2590" s="59">
        <v>1.333833031044077E-5</v>
      </c>
      <c r="X2590" s="59">
        <v>1.126833116015518E-4</v>
      </c>
      <c r="Y2590" s="59">
        <v>0</v>
      </c>
      <c r="Z2590" s="59">
        <v>4.2127928036707145E-4</v>
      </c>
      <c r="AA2590" s="59">
        <v>1.7658499270935274E-4</v>
      </c>
      <c r="AB2590" s="59">
        <v>0</v>
      </c>
      <c r="AC2590" s="59">
        <v>0</v>
      </c>
      <c r="AD2590" s="59">
        <v>4.0992046374244759E-5</v>
      </c>
      <c r="AE2590" s="59">
        <v>3.7565070921279209E-5</v>
      </c>
      <c r="AF2590" s="59">
        <v>0</v>
      </c>
      <c r="AG2590" s="59">
        <v>0</v>
      </c>
      <c r="AH2590" s="17">
        <v>7.2949366571267328E-5</v>
      </c>
      <c r="AI2590" s="12">
        <v>2402</v>
      </c>
      <c r="AJ2590" s="16">
        <v>10</v>
      </c>
      <c r="AK2590" s="17">
        <v>0.9964188409532807</v>
      </c>
      <c r="AL2590" t="str">
        <f>IF(AK2590&lt;='CAV Tier 1 Analysis'!$A$5,"Tier 1", "Tier 2")</f>
        <v>Tier 2</v>
      </c>
      <c r="AM2590" t="str">
        <f t="shared" si="81"/>
        <v>Pennsylvania - Tier 2</v>
      </c>
      <c r="AN2590" t="str">
        <f t="shared" si="82"/>
        <v>Rosslyn Farms, Borough Of - Tier 2</v>
      </c>
    </row>
    <row r="2591" spans="1:40" x14ac:dyDescent="0.3">
      <c r="A2591">
        <v>3</v>
      </c>
      <c r="B2591" t="s">
        <v>23</v>
      </c>
      <c r="C2591" t="s">
        <v>5441</v>
      </c>
      <c r="D2591" t="s">
        <v>7970</v>
      </c>
      <c r="E2591" t="s">
        <v>3169</v>
      </c>
      <c r="F2591" s="12">
        <v>823.26356092686797</v>
      </c>
      <c r="G2591" s="12">
        <v>473.53655682149503</v>
      </c>
      <c r="H2591" s="12">
        <v>221.65796635304579</v>
      </c>
      <c r="I2591">
        <v>0</v>
      </c>
      <c r="J2591" s="15">
        <v>0</v>
      </c>
      <c r="K2591" s="15">
        <v>1</v>
      </c>
      <c r="L2591" s="58">
        <v>8.6458399999999997</v>
      </c>
      <c r="M2591">
        <v>0</v>
      </c>
      <c r="N2591">
        <v>0</v>
      </c>
      <c r="O2591" s="12">
        <v>12</v>
      </c>
      <c r="P2591" s="12">
        <v>1</v>
      </c>
      <c r="Q2591" s="12">
        <v>0</v>
      </c>
      <c r="R2591" s="12">
        <v>0</v>
      </c>
      <c r="S2591" s="12">
        <v>0</v>
      </c>
      <c r="T2591" s="12">
        <v>539.33861865500819</v>
      </c>
      <c r="U2591" s="12">
        <v>0</v>
      </c>
      <c r="V2591" s="12">
        <v>0</v>
      </c>
      <c r="W2591" s="59">
        <v>1.9262877667366199E-4</v>
      </c>
      <c r="X2591" s="59">
        <v>0</v>
      </c>
      <c r="Y2591" s="59">
        <v>0</v>
      </c>
      <c r="Z2591" s="59">
        <v>3.8887318187729673E-4</v>
      </c>
      <c r="AA2591" s="59">
        <v>1.7658499270935274E-4</v>
      </c>
      <c r="AB2591" s="59">
        <v>0</v>
      </c>
      <c r="AC2591" s="59">
        <v>0</v>
      </c>
      <c r="AD2591" s="59">
        <v>0</v>
      </c>
      <c r="AE2591" s="59">
        <v>4.4161060970158724E-5</v>
      </c>
      <c r="AF2591" s="59">
        <v>0</v>
      </c>
      <c r="AG2591" s="59">
        <v>0</v>
      </c>
      <c r="AH2591" s="17">
        <v>7.2931637475497286E-5</v>
      </c>
      <c r="AI2591" s="12">
        <v>2403</v>
      </c>
      <c r="AJ2591" s="16">
        <v>10</v>
      </c>
      <c r="AK2591" s="17">
        <v>0.99649177259075616</v>
      </c>
      <c r="AL2591" t="str">
        <f>IF(AK2591&lt;='CAV Tier 1 Analysis'!$A$5,"Tier 1", "Tier 2")</f>
        <v>Tier 2</v>
      </c>
      <c r="AM2591" t="str">
        <f t="shared" si="81"/>
        <v>Pennsylvania - Tier 2</v>
      </c>
      <c r="AN2591" t="str">
        <f t="shared" si="82"/>
        <v>Bastress, Township Of - Tier 2</v>
      </c>
    </row>
    <row r="2592" spans="1:40" x14ac:dyDescent="0.3">
      <c r="A2592">
        <v>3</v>
      </c>
      <c r="B2592" t="s">
        <v>23</v>
      </c>
      <c r="C2592" t="s">
        <v>4310</v>
      </c>
      <c r="D2592" t="s">
        <v>6720</v>
      </c>
      <c r="E2592" t="s">
        <v>3140</v>
      </c>
      <c r="F2592" s="12">
        <v>84.869322034470699</v>
      </c>
      <c r="G2592" s="12">
        <v>82.437120730759858</v>
      </c>
      <c r="H2592" s="12">
        <v>39.803416270050917</v>
      </c>
      <c r="I2592">
        <v>5</v>
      </c>
      <c r="J2592" s="15">
        <v>0.16497436300194102</v>
      </c>
      <c r="K2592" s="15">
        <v>0.83502563699805898</v>
      </c>
      <c r="L2592" s="58">
        <v>0.89129000000000003</v>
      </c>
      <c r="M2592">
        <v>6</v>
      </c>
      <c r="N2592">
        <v>0</v>
      </c>
      <c r="O2592" s="12">
        <v>12</v>
      </c>
      <c r="P2592" s="12">
        <v>1</v>
      </c>
      <c r="Q2592" s="12">
        <v>0</v>
      </c>
      <c r="R2592" s="12">
        <v>4.175128184990295</v>
      </c>
      <c r="S2592" s="12">
        <v>6.5665432444527454</v>
      </c>
      <c r="T2592" s="12">
        <v>85.262916069136523</v>
      </c>
      <c r="U2592" s="12">
        <v>0.39359403466582421</v>
      </c>
      <c r="V2592" s="12">
        <v>0</v>
      </c>
      <c r="W2592" s="59">
        <v>1.9857885683920616E-5</v>
      </c>
      <c r="X2592" s="59">
        <v>9.6585695658472977E-5</v>
      </c>
      <c r="Y2592" s="59">
        <v>0</v>
      </c>
      <c r="Z2592" s="59">
        <v>3.8887318187729673E-4</v>
      </c>
      <c r="AA2592" s="59">
        <v>1.7658499270935274E-4</v>
      </c>
      <c r="AB2592" s="59">
        <v>0</v>
      </c>
      <c r="AC2592" s="59">
        <v>9.3309039414392659E-5</v>
      </c>
      <c r="AD2592" s="59">
        <v>1.8598789973728567E-5</v>
      </c>
      <c r="AE2592" s="59">
        <v>6.9813299192490533E-6</v>
      </c>
      <c r="AF2592" s="59">
        <v>8.0592782096245828E-8</v>
      </c>
      <c r="AG2592" s="59">
        <v>0</v>
      </c>
      <c r="AH2592" s="17">
        <v>7.2806500728955404E-5</v>
      </c>
      <c r="AI2592" s="12">
        <v>2404</v>
      </c>
      <c r="AJ2592" s="16">
        <v>10</v>
      </c>
      <c r="AK2592" s="17">
        <v>0.9965645790914851</v>
      </c>
      <c r="AL2592" t="str">
        <f>IF(AK2592&lt;='CAV Tier 1 Analysis'!$A$5,"Tier 1", "Tier 2")</f>
        <v>Tier 2</v>
      </c>
      <c r="AM2592" t="str">
        <f t="shared" si="81"/>
        <v>Pennsylvania - Tier 2</v>
      </c>
      <c r="AN2592" t="str">
        <f t="shared" si="82"/>
        <v>Picture Rocks, Borough Of - Tier 2</v>
      </c>
    </row>
    <row r="2593" spans="1:40" x14ac:dyDescent="0.3">
      <c r="A2593">
        <v>3</v>
      </c>
      <c r="B2593" t="s">
        <v>23</v>
      </c>
      <c r="C2593" t="s">
        <v>3799</v>
      </c>
      <c r="D2593" t="s">
        <v>6172</v>
      </c>
      <c r="E2593" t="s">
        <v>3137</v>
      </c>
      <c r="F2593" s="12">
        <v>4743.5704510610603</v>
      </c>
      <c r="G2593" s="12">
        <v>537.3874818408292</v>
      </c>
      <c r="H2593" s="12">
        <v>235.16102251398866</v>
      </c>
      <c r="I2593">
        <v>0</v>
      </c>
      <c r="J2593" s="15">
        <v>0</v>
      </c>
      <c r="K2593" s="15">
        <v>0.99999999999999978</v>
      </c>
      <c r="L2593" s="58">
        <v>2.4358200000000005</v>
      </c>
      <c r="M2593">
        <v>6</v>
      </c>
      <c r="N2593">
        <v>0</v>
      </c>
      <c r="O2593" s="12">
        <v>13</v>
      </c>
      <c r="P2593" s="12">
        <v>1</v>
      </c>
      <c r="Q2593" s="12">
        <v>0</v>
      </c>
      <c r="R2593" s="12">
        <v>0</v>
      </c>
      <c r="S2593" s="12">
        <v>0</v>
      </c>
      <c r="T2593" s="12">
        <v>611.99003355390289</v>
      </c>
      <c r="U2593" s="12">
        <v>0</v>
      </c>
      <c r="V2593" s="12">
        <v>0</v>
      </c>
      <c r="W2593" s="59">
        <v>5.4269917879262104E-5</v>
      </c>
      <c r="X2593" s="59">
        <v>9.6585695658472977E-5</v>
      </c>
      <c r="Y2593" s="59">
        <v>0</v>
      </c>
      <c r="Z2593" s="59">
        <v>4.2127928036707145E-4</v>
      </c>
      <c r="AA2593" s="59">
        <v>1.7658499270935274E-4</v>
      </c>
      <c r="AB2593" s="59">
        <v>0</v>
      </c>
      <c r="AC2593" s="59">
        <v>0</v>
      </c>
      <c r="AD2593" s="59">
        <v>0</v>
      </c>
      <c r="AE2593" s="59">
        <v>5.0109760825769544E-5</v>
      </c>
      <c r="AF2593" s="59">
        <v>0</v>
      </c>
      <c r="AG2593" s="59">
        <v>0</v>
      </c>
      <c r="AH2593" s="17">
        <v>7.2620877039993519E-5</v>
      </c>
      <c r="AI2593" s="12">
        <v>2405</v>
      </c>
      <c r="AJ2593" s="16">
        <v>10</v>
      </c>
      <c r="AK2593" s="17">
        <v>0.99663719996852507</v>
      </c>
      <c r="AL2593" t="str">
        <f>IF(AK2593&lt;='CAV Tier 1 Analysis'!$A$5,"Tier 1", "Tier 2")</f>
        <v>Tier 2</v>
      </c>
      <c r="AM2593" t="str">
        <f t="shared" si="81"/>
        <v>Pennsylvania - Tier 2</v>
      </c>
      <c r="AN2593" t="str">
        <f t="shared" si="82"/>
        <v>Sewickley Hills, Borough Of - Tier 2</v>
      </c>
    </row>
    <row r="2594" spans="1:40" x14ac:dyDescent="0.3">
      <c r="A2594">
        <v>3</v>
      </c>
      <c r="B2594" t="s">
        <v>23</v>
      </c>
      <c r="C2594" t="s">
        <v>3659</v>
      </c>
      <c r="D2594" t="s">
        <v>7218</v>
      </c>
      <c r="E2594" t="s">
        <v>3193</v>
      </c>
      <c r="F2594" s="12">
        <v>508.09862220298226</v>
      </c>
      <c r="G2594" s="12">
        <v>604.69703492527083</v>
      </c>
      <c r="H2594" s="12">
        <v>214.7027922883135</v>
      </c>
      <c r="I2594">
        <v>0</v>
      </c>
      <c r="J2594" s="15">
        <v>5.8982683982683984E-2</v>
      </c>
      <c r="K2594" s="15">
        <v>0.94101731601731609</v>
      </c>
      <c r="L2594" s="58">
        <v>1.4599199999999999</v>
      </c>
      <c r="M2594">
        <v>2</v>
      </c>
      <c r="N2594">
        <v>0</v>
      </c>
      <c r="O2594" s="12">
        <v>8</v>
      </c>
      <c r="P2594" s="12">
        <v>2</v>
      </c>
      <c r="Q2594" s="12">
        <v>0</v>
      </c>
      <c r="R2594" s="12">
        <v>0</v>
      </c>
      <c r="S2594" s="12">
        <v>12.663746947741435</v>
      </c>
      <c r="T2594" s="12">
        <v>593.05827857627889</v>
      </c>
      <c r="U2594" s="12">
        <v>84.959656373296639</v>
      </c>
      <c r="V2594" s="12">
        <v>11.638756348991933</v>
      </c>
      <c r="W2594" s="59">
        <v>3.2526926665472946E-5</v>
      </c>
      <c r="X2594" s="59">
        <v>3.2195231886157661E-5</v>
      </c>
      <c r="Y2594" s="59">
        <v>0</v>
      </c>
      <c r="Z2594" s="59">
        <v>2.5924878791819782E-4</v>
      </c>
      <c r="AA2594" s="59">
        <v>3.5316998541870548E-4</v>
      </c>
      <c r="AB2594" s="59">
        <v>0</v>
      </c>
      <c r="AC2594" s="59">
        <v>0</v>
      </c>
      <c r="AD2594" s="59">
        <v>3.5868243152203324E-5</v>
      </c>
      <c r="AE2594" s="59">
        <v>4.8559628206073451E-5</v>
      </c>
      <c r="AF2594" s="59">
        <v>1.7396440164237975E-5</v>
      </c>
      <c r="AG2594" s="59">
        <v>1.7776194391754549E-5</v>
      </c>
      <c r="AH2594" s="17">
        <v>7.2431039800254846E-5</v>
      </c>
      <c r="AI2594" s="12">
        <v>2406</v>
      </c>
      <c r="AJ2594" s="16">
        <v>10</v>
      </c>
      <c r="AK2594" s="17">
        <v>0.99670963100832533</v>
      </c>
      <c r="AL2594" t="str">
        <f>IF(AK2594&lt;='CAV Tier 1 Analysis'!$A$5,"Tier 1", "Tier 2")</f>
        <v>Tier 2</v>
      </c>
      <c r="AM2594" t="str">
        <f t="shared" si="81"/>
        <v>Pennsylvania - Tier 2</v>
      </c>
      <c r="AN2594" t="str">
        <f t="shared" si="82"/>
        <v>Fairview, Borough Of - Tier 2</v>
      </c>
    </row>
    <row r="2595" spans="1:40" x14ac:dyDescent="0.3">
      <c r="A2595">
        <v>3</v>
      </c>
      <c r="B2595" t="s">
        <v>23</v>
      </c>
      <c r="C2595" t="s">
        <v>5330</v>
      </c>
      <c r="D2595" t="s">
        <v>7854</v>
      </c>
      <c r="E2595" t="s">
        <v>3043</v>
      </c>
      <c r="F2595" s="12">
        <v>278.68907052017238</v>
      </c>
      <c r="G2595" s="12">
        <v>559.48296233735493</v>
      </c>
      <c r="H2595" s="12">
        <v>262.98756414490532</v>
      </c>
      <c r="I2595">
        <v>0</v>
      </c>
      <c r="J2595" s="15">
        <v>0</v>
      </c>
      <c r="K2595" s="15">
        <v>1</v>
      </c>
      <c r="L2595" s="58">
        <v>0.73659000000000008</v>
      </c>
      <c r="M2595">
        <v>0</v>
      </c>
      <c r="N2595">
        <v>0</v>
      </c>
      <c r="O2595" s="12">
        <v>15</v>
      </c>
      <c r="P2595" s="12">
        <v>1</v>
      </c>
      <c r="Q2595" s="12">
        <v>0</v>
      </c>
      <c r="R2595" s="12">
        <v>0</v>
      </c>
      <c r="S2595" s="12">
        <v>0</v>
      </c>
      <c r="T2595" s="12">
        <v>548.09414517866207</v>
      </c>
      <c r="U2595" s="12">
        <v>269.4050746584897</v>
      </c>
      <c r="V2595" s="12">
        <v>11.388817158692859</v>
      </c>
      <c r="W2595" s="59">
        <v>1.641117931977144E-5</v>
      </c>
      <c r="X2595" s="59">
        <v>0</v>
      </c>
      <c r="Y2595" s="59">
        <v>0</v>
      </c>
      <c r="Z2595" s="59">
        <v>4.8609147734662091E-4</v>
      </c>
      <c r="AA2595" s="59">
        <v>1.7658499270935274E-4</v>
      </c>
      <c r="AB2595" s="59">
        <v>0</v>
      </c>
      <c r="AC2595" s="59">
        <v>0</v>
      </c>
      <c r="AD2595" s="59">
        <v>0</v>
      </c>
      <c r="AE2595" s="59">
        <v>4.4877963723388504E-5</v>
      </c>
      <c r="AF2595" s="59">
        <v>5.5163703118643231E-5</v>
      </c>
      <c r="AG2595" s="59">
        <v>1.7394455355413359E-5</v>
      </c>
      <c r="AH2595" s="17">
        <v>7.2411251961199119E-5</v>
      </c>
      <c r="AI2595" s="12">
        <v>2407</v>
      </c>
      <c r="AJ2595" s="16">
        <v>10</v>
      </c>
      <c r="AK2595" s="17">
        <v>0.99678204226028655</v>
      </c>
      <c r="AL2595" t="str">
        <f>IF(AK2595&lt;='CAV Tier 1 Analysis'!$A$5,"Tier 1", "Tier 2")</f>
        <v>Tier 2</v>
      </c>
      <c r="AM2595" t="str">
        <f t="shared" si="81"/>
        <v>Pennsylvania - Tier 2</v>
      </c>
      <c r="AN2595" t="str">
        <f t="shared" si="82"/>
        <v>Warrior Run, Borough Of - Tier 2</v>
      </c>
    </row>
    <row r="2596" spans="1:40" x14ac:dyDescent="0.3">
      <c r="A2596">
        <v>3</v>
      </c>
      <c r="B2596" t="s">
        <v>23</v>
      </c>
      <c r="C2596" t="s">
        <v>4072</v>
      </c>
      <c r="D2596" t="s">
        <v>6461</v>
      </c>
      <c r="E2596" t="s">
        <v>3113</v>
      </c>
      <c r="F2596" s="12">
        <v>221.51453859474495</v>
      </c>
      <c r="G2596" s="12">
        <v>693.22478971000623</v>
      </c>
      <c r="H2596" s="12">
        <v>350.63395488867553</v>
      </c>
      <c r="I2596">
        <v>0</v>
      </c>
      <c r="J2596" s="15">
        <v>0</v>
      </c>
      <c r="K2596" s="15">
        <v>1</v>
      </c>
      <c r="L2596" s="58">
        <v>0.53200999999999998</v>
      </c>
      <c r="M2596">
        <v>1</v>
      </c>
      <c r="N2596">
        <v>0</v>
      </c>
      <c r="O2596" s="12">
        <v>13</v>
      </c>
      <c r="P2596" s="12">
        <v>1</v>
      </c>
      <c r="Q2596" s="12">
        <v>0</v>
      </c>
      <c r="R2596" s="12">
        <v>0</v>
      </c>
      <c r="S2596" s="12">
        <v>0</v>
      </c>
      <c r="T2596" s="12">
        <v>753.2674331152275</v>
      </c>
      <c r="U2596" s="12">
        <v>531.75289452048253</v>
      </c>
      <c r="V2596" s="12">
        <v>0</v>
      </c>
      <c r="W2596" s="59">
        <v>1.1853149662514564E-5</v>
      </c>
      <c r="X2596" s="59">
        <v>1.6097615943078831E-5</v>
      </c>
      <c r="Y2596" s="59">
        <v>0</v>
      </c>
      <c r="Z2596" s="59">
        <v>4.2127928036707145E-4</v>
      </c>
      <c r="AA2596" s="59">
        <v>1.7658499270935274E-4</v>
      </c>
      <c r="AB2596" s="59">
        <v>0</v>
      </c>
      <c r="AC2596" s="59">
        <v>0</v>
      </c>
      <c r="AD2596" s="59">
        <v>0</v>
      </c>
      <c r="AE2596" s="59">
        <v>6.167755819821012E-5</v>
      </c>
      <c r="AF2596" s="59">
        <v>1.088823543617044E-4</v>
      </c>
      <c r="AG2596" s="59">
        <v>0</v>
      </c>
      <c r="AH2596" s="17">
        <v>7.2397722840175646E-5</v>
      </c>
      <c r="AI2596" s="12">
        <v>2408</v>
      </c>
      <c r="AJ2596" s="16">
        <v>10</v>
      </c>
      <c r="AK2596" s="17">
        <v>0.99685443998312673</v>
      </c>
      <c r="AL2596" t="str">
        <f>IF(AK2596&lt;='CAV Tier 1 Analysis'!$A$5,"Tier 1", "Tier 2")</f>
        <v>Tier 2</v>
      </c>
      <c r="AM2596" t="str">
        <f t="shared" si="81"/>
        <v>Pennsylvania - Tier 2</v>
      </c>
      <c r="AN2596" t="str">
        <f t="shared" si="82"/>
        <v>Elizabethville, Borough Of - Tier 2</v>
      </c>
    </row>
    <row r="2597" spans="1:40" x14ac:dyDescent="0.3">
      <c r="A2597">
        <v>3</v>
      </c>
      <c r="B2597" t="s">
        <v>23</v>
      </c>
      <c r="C2597" t="s">
        <v>3883</v>
      </c>
      <c r="D2597" t="s">
        <v>6260</v>
      </c>
      <c r="E2597" t="s">
        <v>3077</v>
      </c>
      <c r="F2597" s="12">
        <v>36.43938591941928</v>
      </c>
      <c r="G2597" s="12">
        <v>40.893964866162172</v>
      </c>
      <c r="H2597" s="12">
        <v>18.934672078101098</v>
      </c>
      <c r="I2597">
        <v>0</v>
      </c>
      <c r="J2597" s="15">
        <v>0</v>
      </c>
      <c r="K2597" s="15">
        <v>1.0000000000000002</v>
      </c>
      <c r="L2597" s="58">
        <v>0.67236999999999991</v>
      </c>
      <c r="M2597">
        <v>0</v>
      </c>
      <c r="N2597">
        <v>0</v>
      </c>
      <c r="O2597" s="12">
        <v>13</v>
      </c>
      <c r="P2597" s="12">
        <v>2</v>
      </c>
      <c r="Q2597" s="12">
        <v>0</v>
      </c>
      <c r="R2597" s="12">
        <v>0</v>
      </c>
      <c r="S2597" s="12">
        <v>0</v>
      </c>
      <c r="T2597" s="12">
        <v>46.516675789590394</v>
      </c>
      <c r="U2597" s="12">
        <v>10.077289870171114</v>
      </c>
      <c r="V2597" s="12">
        <v>0</v>
      </c>
      <c r="W2597" s="59">
        <v>1.4980361719864131E-5</v>
      </c>
      <c r="X2597" s="59">
        <v>0</v>
      </c>
      <c r="Y2597" s="59">
        <v>0</v>
      </c>
      <c r="Z2597" s="59">
        <v>4.2127928036707145E-4</v>
      </c>
      <c r="AA2597" s="59">
        <v>3.5316998541870548E-4</v>
      </c>
      <c r="AB2597" s="59">
        <v>0</v>
      </c>
      <c r="AC2597" s="59">
        <v>0</v>
      </c>
      <c r="AD2597" s="59">
        <v>0</v>
      </c>
      <c r="AE2597" s="59">
        <v>3.8087866965580819E-6</v>
      </c>
      <c r="AF2597" s="59">
        <v>2.0634378448264768E-6</v>
      </c>
      <c r="AG2597" s="59">
        <v>0</v>
      </c>
      <c r="AH2597" s="17">
        <v>7.2300168367911419E-5</v>
      </c>
      <c r="AI2597" s="12">
        <v>2409</v>
      </c>
      <c r="AJ2597" s="16">
        <v>10</v>
      </c>
      <c r="AK2597" s="17">
        <v>0.99692674015149463</v>
      </c>
      <c r="AL2597" t="str">
        <f>IF(AK2597&lt;='CAV Tier 1 Analysis'!$A$5,"Tier 1", "Tier 2")</f>
        <v>Tier 2</v>
      </c>
      <c r="AM2597" t="str">
        <f t="shared" si="81"/>
        <v>Pennsylvania - Tier 2</v>
      </c>
      <c r="AN2597" t="str">
        <f t="shared" si="82"/>
        <v>Alba, Borough Of - Tier 2</v>
      </c>
    </row>
    <row r="2598" spans="1:40" x14ac:dyDescent="0.3">
      <c r="A2598">
        <v>3</v>
      </c>
      <c r="B2598" t="s">
        <v>23</v>
      </c>
      <c r="C2598" t="s">
        <v>5377</v>
      </c>
      <c r="D2598" t="s">
        <v>7902</v>
      </c>
      <c r="E2598" t="s">
        <v>3080</v>
      </c>
      <c r="F2598" s="12">
        <v>42.729850282295367</v>
      </c>
      <c r="G2598" s="12">
        <v>24.244723399520538</v>
      </c>
      <c r="H2598" s="12">
        <v>11.564095042534467</v>
      </c>
      <c r="I2598">
        <v>0</v>
      </c>
      <c r="J2598" s="15">
        <v>0</v>
      </c>
      <c r="K2598" s="15">
        <v>1</v>
      </c>
      <c r="L2598" s="58">
        <v>0.78844000000000003</v>
      </c>
      <c r="M2598">
        <v>0</v>
      </c>
      <c r="N2598">
        <v>0</v>
      </c>
      <c r="O2598" s="12">
        <v>13</v>
      </c>
      <c r="P2598" s="12">
        <v>2</v>
      </c>
      <c r="Q2598" s="12">
        <v>0</v>
      </c>
      <c r="R2598" s="12">
        <v>0</v>
      </c>
      <c r="S2598" s="12">
        <v>0</v>
      </c>
      <c r="T2598" s="12">
        <v>25.201751954764767</v>
      </c>
      <c r="U2598" s="12">
        <v>0</v>
      </c>
      <c r="V2598" s="12">
        <v>0</v>
      </c>
      <c r="W2598" s="59">
        <v>1.7566394090173087E-5</v>
      </c>
      <c r="X2598" s="59">
        <v>0</v>
      </c>
      <c r="Y2598" s="59">
        <v>0</v>
      </c>
      <c r="Z2598" s="59">
        <v>4.2127928036707145E-4</v>
      </c>
      <c r="AA2598" s="59">
        <v>3.5316998541870548E-4</v>
      </c>
      <c r="AB2598" s="59">
        <v>0</v>
      </c>
      <c r="AC2598" s="59">
        <v>0</v>
      </c>
      <c r="AD2598" s="59">
        <v>0</v>
      </c>
      <c r="AE2598" s="59">
        <v>2.0635201451077273E-6</v>
      </c>
      <c r="AF2598" s="59">
        <v>0</v>
      </c>
      <c r="AG2598" s="59">
        <v>0</v>
      </c>
      <c r="AH2598" s="17">
        <v>7.2189016365550702E-5</v>
      </c>
      <c r="AI2598" s="12">
        <v>2410</v>
      </c>
      <c r="AJ2598" s="16">
        <v>10</v>
      </c>
      <c r="AK2598" s="17">
        <v>0.99699892916786015</v>
      </c>
      <c r="AL2598" t="str">
        <f>IF(AK2598&lt;='CAV Tier 1 Analysis'!$A$5,"Tier 1", "Tier 2")</f>
        <v>Tier 2</v>
      </c>
      <c r="AM2598" t="str">
        <f t="shared" si="81"/>
        <v>Pennsylvania - Tier 2</v>
      </c>
      <c r="AN2598" t="str">
        <f t="shared" si="82"/>
        <v>Le Raysville, Borough Of - Tier 2</v>
      </c>
    </row>
    <row r="2599" spans="1:40" x14ac:dyDescent="0.3">
      <c r="A2599">
        <v>3</v>
      </c>
      <c r="B2599" t="s">
        <v>23</v>
      </c>
      <c r="C2599" t="s">
        <v>3843</v>
      </c>
      <c r="D2599" t="s">
        <v>6216</v>
      </c>
      <c r="E2599" t="s">
        <v>3083</v>
      </c>
      <c r="F2599" s="12">
        <v>2.5096790435744865</v>
      </c>
      <c r="G2599" s="12">
        <v>3.4534259591251333</v>
      </c>
      <c r="H2599" s="12">
        <v>1.7576927214055211</v>
      </c>
      <c r="I2599">
        <v>0</v>
      </c>
      <c r="J2599" s="15">
        <v>9.6939710463624706E-2</v>
      </c>
      <c r="K2599" s="15">
        <v>0.90306028953637529</v>
      </c>
      <c r="L2599" s="58">
        <v>5.457E-2</v>
      </c>
      <c r="M2599">
        <v>1</v>
      </c>
      <c r="N2599">
        <v>0</v>
      </c>
      <c r="O2599" s="12">
        <v>13</v>
      </c>
      <c r="P2599" s="12">
        <v>2</v>
      </c>
      <c r="Q2599" s="12">
        <v>0</v>
      </c>
      <c r="R2599" s="12">
        <v>0</v>
      </c>
      <c r="S2599" s="12">
        <v>0.17039022349707178</v>
      </c>
      <c r="T2599" s="12">
        <v>3.7143079956973812</v>
      </c>
      <c r="U2599" s="12">
        <v>1.2046289521228948</v>
      </c>
      <c r="V2599" s="12">
        <v>0</v>
      </c>
      <c r="W2599" s="59">
        <v>1.215816200980094E-6</v>
      </c>
      <c r="X2599" s="59">
        <v>1.6097615943078831E-5</v>
      </c>
      <c r="Y2599" s="59">
        <v>0</v>
      </c>
      <c r="Z2599" s="59">
        <v>4.2127928036707145E-4</v>
      </c>
      <c r="AA2599" s="59">
        <v>3.5316998541870548E-4</v>
      </c>
      <c r="AB2599" s="59">
        <v>0</v>
      </c>
      <c r="AC2599" s="59">
        <v>0</v>
      </c>
      <c r="AD2599" s="59">
        <v>4.8260581898639684E-7</v>
      </c>
      <c r="AE2599" s="59">
        <v>3.0412764112643981E-7</v>
      </c>
      <c r="AF2599" s="59">
        <v>2.4666125523903742E-7</v>
      </c>
      <c r="AG2599" s="59">
        <v>0</v>
      </c>
      <c r="AH2599" s="17">
        <v>7.2072372058653428E-5</v>
      </c>
      <c r="AI2599" s="12">
        <v>2411</v>
      </c>
      <c r="AJ2599" s="16">
        <v>10</v>
      </c>
      <c r="AK2599" s="17">
        <v>0.99707100153991879</v>
      </c>
      <c r="AL2599" t="str">
        <f>IF(AK2599&lt;='CAV Tier 1 Analysis'!$A$5,"Tier 1", "Tier 2")</f>
        <v>Tier 2</v>
      </c>
      <c r="AM2599" t="str">
        <f t="shared" si="81"/>
        <v>Pennsylvania - Tier 2</v>
      </c>
      <c r="AN2599" t="str">
        <f t="shared" si="82"/>
        <v>Coaldale, Borough Of - Tier 2</v>
      </c>
    </row>
    <row r="2600" spans="1:40" x14ac:dyDescent="0.3">
      <c r="A2600">
        <v>3</v>
      </c>
      <c r="B2600" t="s">
        <v>23</v>
      </c>
      <c r="C2600" t="s">
        <v>4784</v>
      </c>
      <c r="D2600" t="s">
        <v>7255</v>
      </c>
      <c r="E2600" t="s">
        <v>3084</v>
      </c>
      <c r="F2600" s="12">
        <v>22.103295677704484</v>
      </c>
      <c r="G2600" s="12">
        <v>15.947048346990375</v>
      </c>
      <c r="H2600" s="12">
        <v>9.5051971965460407</v>
      </c>
      <c r="I2600">
        <v>0</v>
      </c>
      <c r="J2600" s="15">
        <v>0.10536609725140968</v>
      </c>
      <c r="K2600" s="15">
        <v>0.89463390274859034</v>
      </c>
      <c r="L2600" s="58">
        <v>0.48060999999999998</v>
      </c>
      <c r="M2600">
        <v>0</v>
      </c>
      <c r="N2600">
        <v>0</v>
      </c>
      <c r="O2600" s="12">
        <v>13</v>
      </c>
      <c r="P2600" s="12">
        <v>2</v>
      </c>
      <c r="Q2600" s="12">
        <v>0</v>
      </c>
      <c r="R2600" s="12">
        <v>0</v>
      </c>
      <c r="S2600" s="12">
        <v>1.0015255322050967</v>
      </c>
      <c r="T2600" s="12">
        <v>16.274813767560929</v>
      </c>
      <c r="U2600" s="12">
        <v>0</v>
      </c>
      <c r="V2600" s="12">
        <v>0</v>
      </c>
      <c r="W2600" s="59">
        <v>1.0707960864083616E-5</v>
      </c>
      <c r="X2600" s="59">
        <v>0</v>
      </c>
      <c r="Y2600" s="59">
        <v>0</v>
      </c>
      <c r="Z2600" s="59">
        <v>4.2127928036707145E-4</v>
      </c>
      <c r="AA2600" s="59">
        <v>3.5316998541870548E-4</v>
      </c>
      <c r="AB2600" s="59">
        <v>0</v>
      </c>
      <c r="AC2600" s="59">
        <v>0</v>
      </c>
      <c r="AD2600" s="59">
        <v>2.8366771272762255E-6</v>
      </c>
      <c r="AE2600" s="59">
        <v>1.3325822001390313E-6</v>
      </c>
      <c r="AF2600" s="59">
        <v>0</v>
      </c>
      <c r="AG2600" s="59">
        <v>0</v>
      </c>
      <c r="AH2600" s="17">
        <v>7.1756953270661432E-5</v>
      </c>
      <c r="AI2600" s="12">
        <v>2412</v>
      </c>
      <c r="AJ2600" s="16">
        <v>10</v>
      </c>
      <c r="AK2600" s="17">
        <v>0.99714275849318945</v>
      </c>
      <c r="AL2600" t="str">
        <f>IF(AK2600&lt;='CAV Tier 1 Analysis'!$A$5,"Tier 1", "Tier 2")</f>
        <v>Tier 2</v>
      </c>
      <c r="AM2600" t="str">
        <f t="shared" si="81"/>
        <v>Pennsylvania - Tier 2</v>
      </c>
      <c r="AN2600" t="str">
        <f t="shared" si="82"/>
        <v>Manns Choice, Borough Of - Tier 2</v>
      </c>
    </row>
    <row r="2601" spans="1:40" x14ac:dyDescent="0.3">
      <c r="A2601">
        <v>3</v>
      </c>
      <c r="B2601" t="s">
        <v>23</v>
      </c>
      <c r="C2601" t="s">
        <v>4837</v>
      </c>
      <c r="D2601" t="s">
        <v>7317</v>
      </c>
      <c r="E2601" t="s">
        <v>3127</v>
      </c>
      <c r="F2601" s="12">
        <v>18.362390501538428</v>
      </c>
      <c r="G2601" s="12">
        <v>3.3893573955971821</v>
      </c>
      <c r="H2601" s="12">
        <v>1.7674011689575102</v>
      </c>
      <c r="I2601">
        <v>3</v>
      </c>
      <c r="J2601" s="15">
        <v>8.8370754173862975E-2</v>
      </c>
      <c r="K2601" s="15">
        <v>0.91162924582613691</v>
      </c>
      <c r="L2601" s="58">
        <v>6.948E-2</v>
      </c>
      <c r="M2601">
        <v>1</v>
      </c>
      <c r="N2601">
        <v>0</v>
      </c>
      <c r="O2601" s="12">
        <v>11</v>
      </c>
      <c r="P2601" s="12">
        <v>2</v>
      </c>
      <c r="Q2601" s="12">
        <v>0</v>
      </c>
      <c r="R2601" s="12">
        <v>2.7348877374784109</v>
      </c>
      <c r="S2601" s="12">
        <v>0.15618657422854221</v>
      </c>
      <c r="T2601" s="12">
        <v>4.1158552826446888</v>
      </c>
      <c r="U2601" s="12">
        <v>0</v>
      </c>
      <c r="V2601" s="12">
        <v>0</v>
      </c>
      <c r="W2601" s="59">
        <v>1.5480100722759194E-6</v>
      </c>
      <c r="X2601" s="59">
        <v>1.6097615943078831E-5</v>
      </c>
      <c r="Y2601" s="59">
        <v>0</v>
      </c>
      <c r="Z2601" s="59">
        <v>3.56467083387522E-4</v>
      </c>
      <c r="AA2601" s="59">
        <v>3.5316998541870548E-4</v>
      </c>
      <c r="AB2601" s="59">
        <v>0</v>
      </c>
      <c r="AC2601" s="59">
        <v>6.1121416249619977E-5</v>
      </c>
      <c r="AD2601" s="59">
        <v>4.4237602383061988E-7</v>
      </c>
      <c r="AE2601" s="59">
        <v>3.3700634405615669E-7</v>
      </c>
      <c r="AF2601" s="59">
        <v>0</v>
      </c>
      <c r="AG2601" s="59">
        <v>0</v>
      </c>
      <c r="AH2601" s="17">
        <v>7.1743953949008078E-5</v>
      </c>
      <c r="AI2601" s="12">
        <v>2413</v>
      </c>
      <c r="AJ2601" s="16">
        <v>10</v>
      </c>
      <c r="AK2601" s="17">
        <v>0.9972145024471385</v>
      </c>
      <c r="AL2601" t="str">
        <f>IF(AK2601&lt;='CAV Tier 1 Analysis'!$A$5,"Tier 1", "Tier 2")</f>
        <v>Tier 2</v>
      </c>
      <c r="AM2601" t="str">
        <f t="shared" si="81"/>
        <v>Pennsylvania - Tier 2</v>
      </c>
      <c r="AN2601" t="str">
        <f t="shared" si="82"/>
        <v>Cassandra, Borough Of - Tier 2</v>
      </c>
    </row>
    <row r="2602" spans="1:40" x14ac:dyDescent="0.3">
      <c r="A2602">
        <v>3</v>
      </c>
      <c r="B2602" t="s">
        <v>23</v>
      </c>
      <c r="C2602" t="s">
        <v>5332</v>
      </c>
      <c r="D2602" t="s">
        <v>7856</v>
      </c>
      <c r="E2602" t="s">
        <v>3059</v>
      </c>
      <c r="F2602" s="12">
        <v>482.68421863834038</v>
      </c>
      <c r="G2602" s="12">
        <v>569.70134047333693</v>
      </c>
      <c r="H2602" s="12">
        <v>362.29175568568502</v>
      </c>
      <c r="I2602">
        <v>0</v>
      </c>
      <c r="J2602" s="15">
        <v>0</v>
      </c>
      <c r="K2602" s="15">
        <v>1</v>
      </c>
      <c r="L2602" s="58">
        <v>1.27576</v>
      </c>
      <c r="M2602">
        <v>1</v>
      </c>
      <c r="N2602">
        <v>0</v>
      </c>
      <c r="O2602" s="12">
        <v>15</v>
      </c>
      <c r="P2602" s="12">
        <v>1</v>
      </c>
      <c r="Q2602" s="12">
        <v>0</v>
      </c>
      <c r="R2602" s="12">
        <v>0</v>
      </c>
      <c r="S2602" s="12">
        <v>0</v>
      </c>
      <c r="T2602" s="12">
        <v>627.15221854883521</v>
      </c>
      <c r="U2602" s="12">
        <v>144.46799991049483</v>
      </c>
      <c r="V2602" s="12">
        <v>0</v>
      </c>
      <c r="W2602" s="59">
        <v>2.8423853336308681E-5</v>
      </c>
      <c r="X2602" s="59">
        <v>1.6097615943078831E-5</v>
      </c>
      <c r="Y2602" s="59">
        <v>0</v>
      </c>
      <c r="Z2602" s="59">
        <v>4.8609147734662091E-4</v>
      </c>
      <c r="AA2602" s="59">
        <v>1.7658499270935274E-4</v>
      </c>
      <c r="AB2602" s="59">
        <v>0</v>
      </c>
      <c r="AC2602" s="59">
        <v>0</v>
      </c>
      <c r="AD2602" s="59">
        <v>0</v>
      </c>
      <c r="AE2602" s="59">
        <v>5.135124095132001E-5</v>
      </c>
      <c r="AF2602" s="59">
        <v>2.9581439278042849E-5</v>
      </c>
      <c r="AG2602" s="59">
        <v>0</v>
      </c>
      <c r="AH2602" s="17">
        <v>7.1648238142247637E-5</v>
      </c>
      <c r="AI2602" s="12">
        <v>2414</v>
      </c>
      <c r="AJ2602" s="16">
        <v>10</v>
      </c>
      <c r="AK2602" s="17">
        <v>0.9972861506852807</v>
      </c>
      <c r="AL2602" t="str">
        <f>IF(AK2602&lt;='CAV Tier 1 Analysis'!$A$5,"Tier 1", "Tier 2")</f>
        <v>Tier 2</v>
      </c>
      <c r="AM2602" t="str">
        <f t="shared" si="81"/>
        <v>Pennsylvania - Tier 2</v>
      </c>
      <c r="AN2602" t="str">
        <f t="shared" si="82"/>
        <v>Nuangola, Borough Of - Tier 2</v>
      </c>
    </row>
    <row r="2603" spans="1:40" x14ac:dyDescent="0.3">
      <c r="A2603">
        <v>3</v>
      </c>
      <c r="B2603" t="s">
        <v>23</v>
      </c>
      <c r="C2603" t="s">
        <v>4788</v>
      </c>
      <c r="D2603" t="s">
        <v>7259</v>
      </c>
      <c r="E2603" t="s">
        <v>3086</v>
      </c>
      <c r="F2603" s="12">
        <v>18.397874374043202</v>
      </c>
      <c r="G2603" s="12">
        <v>16.456455487330878</v>
      </c>
      <c r="H2603" s="12">
        <v>10.554983177552947</v>
      </c>
      <c r="I2603">
        <v>0</v>
      </c>
      <c r="J2603" s="15">
        <v>0</v>
      </c>
      <c r="K2603" s="15">
        <v>1</v>
      </c>
      <c r="L2603" s="58">
        <v>0.40003999999999995</v>
      </c>
      <c r="M2603">
        <v>0</v>
      </c>
      <c r="N2603">
        <v>0</v>
      </c>
      <c r="O2603" s="12">
        <v>13</v>
      </c>
      <c r="P2603" s="12">
        <v>2</v>
      </c>
      <c r="Q2603" s="12">
        <v>0</v>
      </c>
      <c r="R2603" s="12">
        <v>0</v>
      </c>
      <c r="S2603" s="12">
        <v>0</v>
      </c>
      <c r="T2603" s="12">
        <v>17.997271345824913</v>
      </c>
      <c r="U2603" s="12">
        <v>0</v>
      </c>
      <c r="V2603" s="12">
        <v>0</v>
      </c>
      <c r="W2603" s="59">
        <v>8.9128662825742478E-6</v>
      </c>
      <c r="X2603" s="59">
        <v>0</v>
      </c>
      <c r="Y2603" s="59">
        <v>0</v>
      </c>
      <c r="Z2603" s="59">
        <v>4.2127928036707145E-4</v>
      </c>
      <c r="AA2603" s="59">
        <v>3.5316998541870548E-4</v>
      </c>
      <c r="AB2603" s="59">
        <v>0</v>
      </c>
      <c r="AC2603" s="59">
        <v>0</v>
      </c>
      <c r="AD2603" s="59">
        <v>0</v>
      </c>
      <c r="AE2603" s="59">
        <v>1.4736170741517962E-6</v>
      </c>
      <c r="AF2603" s="59">
        <v>0</v>
      </c>
      <c r="AG2603" s="59">
        <v>0</v>
      </c>
      <c r="AH2603" s="17">
        <v>7.1348704467500266E-5</v>
      </c>
      <c r="AI2603" s="12">
        <v>2415</v>
      </c>
      <c r="AJ2603" s="16">
        <v>10</v>
      </c>
      <c r="AK2603" s="17">
        <v>0.99735749938974816</v>
      </c>
      <c r="AL2603" t="str">
        <f>IF(AK2603&lt;='CAV Tier 1 Analysis'!$A$5,"Tier 1", "Tier 2")</f>
        <v>Tier 2</v>
      </c>
      <c r="AM2603" t="str">
        <f t="shared" si="81"/>
        <v>Pennsylvania - Tier 2</v>
      </c>
      <c r="AN2603" t="str">
        <f t="shared" si="82"/>
        <v>Schellsburg, Borough Of - Tier 2</v>
      </c>
    </row>
    <row r="2604" spans="1:40" x14ac:dyDescent="0.3">
      <c r="A2604">
        <v>3</v>
      </c>
      <c r="B2604" t="s">
        <v>23</v>
      </c>
      <c r="C2604" t="s">
        <v>4789</v>
      </c>
      <c r="D2604" t="s">
        <v>7260</v>
      </c>
      <c r="E2604" t="s">
        <v>3089</v>
      </c>
      <c r="F2604" s="12">
        <v>5.1039798470935764</v>
      </c>
      <c r="G2604" s="12">
        <v>8.4097690074473004</v>
      </c>
      <c r="H2604" s="12">
        <v>2.8343863339925104</v>
      </c>
      <c r="I2604">
        <v>0</v>
      </c>
      <c r="J2604" s="15">
        <v>0</v>
      </c>
      <c r="K2604" s="15">
        <v>1.0000000000000002</v>
      </c>
      <c r="L2604" s="58">
        <v>0.11098</v>
      </c>
      <c r="M2604">
        <v>0</v>
      </c>
      <c r="N2604">
        <v>0</v>
      </c>
      <c r="O2604" s="12">
        <v>13</v>
      </c>
      <c r="P2604" s="12">
        <v>2</v>
      </c>
      <c r="Q2604" s="12">
        <v>0</v>
      </c>
      <c r="R2604" s="12">
        <v>0</v>
      </c>
      <c r="S2604" s="12">
        <v>0</v>
      </c>
      <c r="T2604" s="12">
        <v>7.5972760550342908</v>
      </c>
      <c r="U2604" s="12">
        <v>2.4932962079407144</v>
      </c>
      <c r="V2604" s="12">
        <v>0.81249295241300956</v>
      </c>
      <c r="W2604" s="59">
        <v>2.4726274873514904E-6</v>
      </c>
      <c r="X2604" s="59">
        <v>0</v>
      </c>
      <c r="Y2604" s="59">
        <v>0</v>
      </c>
      <c r="Z2604" s="59">
        <v>4.2127928036707145E-4</v>
      </c>
      <c r="AA2604" s="59">
        <v>3.5316998541870548E-4</v>
      </c>
      <c r="AB2604" s="59">
        <v>0</v>
      </c>
      <c r="AC2604" s="59">
        <v>0</v>
      </c>
      <c r="AD2604" s="59">
        <v>0</v>
      </c>
      <c r="AE2604" s="59">
        <v>6.2206517291524358E-7</v>
      </c>
      <c r="AF2604" s="59">
        <v>5.1053029337339649E-7</v>
      </c>
      <c r="AG2604" s="59">
        <v>1.2409429522317639E-6</v>
      </c>
      <c r="AH2604" s="17">
        <v>7.0845039244695333E-5</v>
      </c>
      <c r="AI2604" s="12">
        <v>2416</v>
      </c>
      <c r="AJ2604" s="16">
        <v>10</v>
      </c>
      <c r="AK2604" s="17">
        <v>0.99742834442899286</v>
      </c>
      <c r="AL2604" t="str">
        <f>IF(AK2604&lt;='CAV Tier 1 Analysis'!$A$5,"Tier 1", "Tier 2")</f>
        <v>Tier 2</v>
      </c>
      <c r="AM2604" t="str">
        <f t="shared" si="81"/>
        <v>Pennsylvania - Tier 2</v>
      </c>
      <c r="AN2604" t="str">
        <f t="shared" si="82"/>
        <v>Woodbury, Borough Of - Tier 2</v>
      </c>
    </row>
    <row r="2605" spans="1:40" x14ac:dyDescent="0.3">
      <c r="A2605">
        <v>3</v>
      </c>
      <c r="B2605" t="s">
        <v>23</v>
      </c>
      <c r="C2605" t="s">
        <v>5528</v>
      </c>
      <c r="D2605" t="s">
        <v>8062</v>
      </c>
      <c r="E2605" t="s">
        <v>3090</v>
      </c>
      <c r="F2605" s="12">
        <v>777.29805460223849</v>
      </c>
      <c r="G2605" s="12">
        <v>225.56036558800918</v>
      </c>
      <c r="H2605" s="12">
        <v>189.1060420134076</v>
      </c>
      <c r="I2605">
        <v>0</v>
      </c>
      <c r="J2605" s="15">
        <v>1.9470025895134441E-5</v>
      </c>
      <c r="K2605" s="15">
        <v>0.99998052997410491</v>
      </c>
      <c r="L2605" s="58">
        <v>2.05444</v>
      </c>
      <c r="M2605">
        <v>3</v>
      </c>
      <c r="N2605">
        <v>0</v>
      </c>
      <c r="O2605" s="12">
        <v>15</v>
      </c>
      <c r="P2605" s="12">
        <v>1</v>
      </c>
      <c r="Q2605" s="12">
        <v>0</v>
      </c>
      <c r="R2605" s="12">
        <v>0</v>
      </c>
      <c r="S2605" s="12">
        <v>3.6818995349274276E-3</v>
      </c>
      <c r="T2605" s="12">
        <v>248.4934447263833</v>
      </c>
      <c r="U2605" s="12">
        <v>0</v>
      </c>
      <c r="V2605" s="12">
        <v>0</v>
      </c>
      <c r="W2605" s="59">
        <v>4.5772795234406166E-5</v>
      </c>
      <c r="X2605" s="59">
        <v>4.8292847829236488E-5</v>
      </c>
      <c r="Y2605" s="59">
        <v>0</v>
      </c>
      <c r="Z2605" s="59">
        <v>4.8609147734662091E-4</v>
      </c>
      <c r="AA2605" s="59">
        <v>1.7658499270935274E-4</v>
      </c>
      <c r="AB2605" s="59">
        <v>0</v>
      </c>
      <c r="AC2605" s="59">
        <v>0</v>
      </c>
      <c r="AD2605" s="59">
        <v>1.042845125741514E-8</v>
      </c>
      <c r="AE2605" s="59">
        <v>2.0346650107519943E-5</v>
      </c>
      <c r="AF2605" s="59">
        <v>0</v>
      </c>
      <c r="AG2605" s="59">
        <v>0</v>
      </c>
      <c r="AH2605" s="17">
        <v>7.0645381061672151E-5</v>
      </c>
      <c r="AI2605" s="12">
        <v>2417</v>
      </c>
      <c r="AJ2605" s="16">
        <v>10</v>
      </c>
      <c r="AK2605" s="17">
        <v>0.99749898981005458</v>
      </c>
      <c r="AL2605" t="str">
        <f>IF(AK2605&lt;='CAV Tier 1 Analysis'!$A$5,"Tier 1", "Tier 2")</f>
        <v>Tier 2</v>
      </c>
      <c r="AM2605" t="str">
        <f t="shared" si="81"/>
        <v>Pennsylvania - Tier 2</v>
      </c>
      <c r="AN2605" t="str">
        <f t="shared" si="82"/>
        <v>Penn Lake Park, Borough Of - Tier 2</v>
      </c>
    </row>
    <row r="2606" spans="1:40" x14ac:dyDescent="0.3">
      <c r="A2606">
        <v>3</v>
      </c>
      <c r="B2606" t="s">
        <v>23</v>
      </c>
      <c r="C2606" t="s">
        <v>4787</v>
      </c>
      <c r="D2606" t="s">
        <v>7258</v>
      </c>
      <c r="E2606" t="s">
        <v>3092</v>
      </c>
      <c r="F2606" s="12">
        <v>6.3006419089189039E-2</v>
      </c>
      <c r="G2606" s="12">
        <v>9.4857456413837804E-2</v>
      </c>
      <c r="H2606" s="12">
        <v>4.7702092634624486E-2</v>
      </c>
      <c r="I2606">
        <v>0</v>
      </c>
      <c r="J2606" s="15">
        <v>0</v>
      </c>
      <c r="K2606" s="15">
        <v>1</v>
      </c>
      <c r="L2606" s="58">
        <v>1.3699999999999999E-3</v>
      </c>
      <c r="M2606">
        <v>0</v>
      </c>
      <c r="N2606">
        <v>0</v>
      </c>
      <c r="O2606" s="12">
        <v>13</v>
      </c>
      <c r="P2606" s="12">
        <v>2</v>
      </c>
      <c r="Q2606" s="12">
        <v>0</v>
      </c>
      <c r="R2606" s="12">
        <v>0</v>
      </c>
      <c r="S2606" s="12">
        <v>0</v>
      </c>
      <c r="T2606" s="12">
        <v>9.6976030728556081E-2</v>
      </c>
      <c r="U2606" s="12">
        <v>3.3969611639367042E-2</v>
      </c>
      <c r="V2606" s="12">
        <v>0</v>
      </c>
      <c r="W2606" s="59">
        <v>3.0523514666350165E-8</v>
      </c>
      <c r="X2606" s="59">
        <v>0</v>
      </c>
      <c r="Y2606" s="59">
        <v>0</v>
      </c>
      <c r="Z2606" s="59">
        <v>4.2127928036707145E-4</v>
      </c>
      <c r="AA2606" s="59">
        <v>3.5316998541870548E-4</v>
      </c>
      <c r="AB2606" s="59">
        <v>0</v>
      </c>
      <c r="AC2606" s="59">
        <v>0</v>
      </c>
      <c r="AD2606" s="59">
        <v>0</v>
      </c>
      <c r="AE2606" s="59">
        <v>7.9404000706041124E-9</v>
      </c>
      <c r="AF2606" s="59">
        <v>6.9556580324445628E-9</v>
      </c>
      <c r="AG2606" s="59">
        <v>0</v>
      </c>
      <c r="AH2606" s="17">
        <v>7.0408607759867844E-5</v>
      </c>
      <c r="AI2606" s="12">
        <v>2418</v>
      </c>
      <c r="AJ2606" s="16">
        <v>10</v>
      </c>
      <c r="AK2606" s="17">
        <v>0.99756939841781445</v>
      </c>
      <c r="AL2606" t="str">
        <f>IF(AK2606&lt;='CAV Tier 1 Analysis'!$A$5,"Tier 1", "Tier 2")</f>
        <v>Tier 2</v>
      </c>
      <c r="AM2606" t="str">
        <f t="shared" si="81"/>
        <v>Pennsylvania - Tier 2</v>
      </c>
      <c r="AN2606" t="str">
        <f t="shared" si="82"/>
        <v>St. Clairsville, Borough Of - Tier 2</v>
      </c>
    </row>
    <row r="2607" spans="1:40" x14ac:dyDescent="0.3">
      <c r="A2607">
        <v>3</v>
      </c>
      <c r="B2607" t="s">
        <v>23</v>
      </c>
      <c r="C2607" t="s">
        <v>5299</v>
      </c>
      <c r="D2607" t="s">
        <v>7823</v>
      </c>
      <c r="E2607" t="s">
        <v>3136</v>
      </c>
      <c r="F2607" s="12">
        <v>91.229185566589052</v>
      </c>
      <c r="G2607" s="12">
        <v>647.98287469923719</v>
      </c>
      <c r="H2607" s="12">
        <v>309.04936354111391</v>
      </c>
      <c r="I2607">
        <v>0</v>
      </c>
      <c r="J2607" s="15">
        <v>2.1329514621646069E-2</v>
      </c>
      <c r="K2607" s="15">
        <v>0.9786704853783541</v>
      </c>
      <c r="L2607" s="58">
        <v>0.26535999999999998</v>
      </c>
      <c r="M2607">
        <v>0</v>
      </c>
      <c r="N2607">
        <v>0</v>
      </c>
      <c r="O2607" s="12">
        <v>12</v>
      </c>
      <c r="P2607" s="12">
        <v>1</v>
      </c>
      <c r="Q2607" s="12">
        <v>0</v>
      </c>
      <c r="R2607" s="12">
        <v>0</v>
      </c>
      <c r="S2607" s="12">
        <v>6.5918729184606004</v>
      </c>
      <c r="T2607" s="12">
        <v>692.76555757631866</v>
      </c>
      <c r="U2607" s="12">
        <v>601.53637200972958</v>
      </c>
      <c r="V2607" s="12">
        <v>0</v>
      </c>
      <c r="W2607" s="59">
        <v>5.9122042714326134E-6</v>
      </c>
      <c r="X2607" s="59">
        <v>0</v>
      </c>
      <c r="Y2607" s="59">
        <v>0</v>
      </c>
      <c r="Z2607" s="59">
        <v>3.8887318187729673E-4</v>
      </c>
      <c r="AA2607" s="59">
        <v>1.7658499270935274E-4</v>
      </c>
      <c r="AB2607" s="59">
        <v>0</v>
      </c>
      <c r="AC2607" s="59">
        <v>0</v>
      </c>
      <c r="AD2607" s="59">
        <v>1.8670532634887936E-5</v>
      </c>
      <c r="AE2607" s="59">
        <v>5.6723662960473098E-5</v>
      </c>
      <c r="AF2607" s="59">
        <v>1.2317130210956389E-4</v>
      </c>
      <c r="AG2607" s="59">
        <v>0</v>
      </c>
      <c r="AH2607" s="17">
        <v>6.9994170596637004E-5</v>
      </c>
      <c r="AI2607" s="12">
        <v>2419</v>
      </c>
      <c r="AJ2607" s="16">
        <v>10</v>
      </c>
      <c r="AK2607" s="17">
        <v>0.99763939258841106</v>
      </c>
      <c r="AL2607" t="str">
        <f>IF(AK2607&lt;='CAV Tier 1 Analysis'!$A$5,"Tier 1", "Tier 2")</f>
        <v>Tier 2</v>
      </c>
      <c r="AM2607" t="str">
        <f t="shared" si="81"/>
        <v>Pennsylvania - Tier 2</v>
      </c>
      <c r="AN2607" t="str">
        <f t="shared" si="82"/>
        <v>Delta, Borough Of - Tier 2</v>
      </c>
    </row>
    <row r="2608" spans="1:40" x14ac:dyDescent="0.3">
      <c r="A2608">
        <v>3</v>
      </c>
      <c r="B2608" t="s">
        <v>23</v>
      </c>
      <c r="C2608" t="s">
        <v>3755</v>
      </c>
      <c r="D2608" t="s">
        <v>6127</v>
      </c>
      <c r="E2608" t="s">
        <v>3117</v>
      </c>
      <c r="F2608" s="12">
        <v>312.81446147660256</v>
      </c>
      <c r="G2608" s="12">
        <v>669.9013752932151</v>
      </c>
      <c r="H2608" s="12">
        <v>438.34111730340527</v>
      </c>
      <c r="I2608">
        <v>0</v>
      </c>
      <c r="J2608" s="15">
        <v>0</v>
      </c>
      <c r="K2608" s="15">
        <v>1</v>
      </c>
      <c r="L2608" s="58">
        <v>0.16063000000000002</v>
      </c>
      <c r="M2608">
        <v>0</v>
      </c>
      <c r="N2608">
        <v>0</v>
      </c>
      <c r="O2608" s="12">
        <v>13</v>
      </c>
      <c r="P2608" s="12">
        <v>1</v>
      </c>
      <c r="Q2608" s="12">
        <v>0</v>
      </c>
      <c r="R2608" s="12">
        <v>0</v>
      </c>
      <c r="S2608" s="12">
        <v>0</v>
      </c>
      <c r="T2608" s="12">
        <v>787.70033205416962</v>
      </c>
      <c r="U2608" s="12">
        <v>474.88587057756706</v>
      </c>
      <c r="V2608" s="12">
        <v>0</v>
      </c>
      <c r="W2608" s="59">
        <v>3.5788263947852764E-6</v>
      </c>
      <c r="X2608" s="59">
        <v>0</v>
      </c>
      <c r="Y2608" s="59">
        <v>0</v>
      </c>
      <c r="Z2608" s="59">
        <v>4.2127928036707145E-4</v>
      </c>
      <c r="AA2608" s="59">
        <v>1.7658499270935274E-4</v>
      </c>
      <c r="AB2608" s="59">
        <v>0</v>
      </c>
      <c r="AC2608" s="59">
        <v>0</v>
      </c>
      <c r="AD2608" s="59">
        <v>0</v>
      </c>
      <c r="AE2608" s="59">
        <v>6.4496924912972654E-5</v>
      </c>
      <c r="AF2608" s="59">
        <v>9.72381949857002E-5</v>
      </c>
      <c r="AG2608" s="59">
        <v>0</v>
      </c>
      <c r="AH2608" s="17">
        <v>6.9379838124534755E-5</v>
      </c>
      <c r="AI2608" s="12">
        <v>2420</v>
      </c>
      <c r="AJ2608" s="16">
        <v>10</v>
      </c>
      <c r="AK2608" s="17">
        <v>0.99770877242653555</v>
      </c>
      <c r="AL2608" t="str">
        <f>IF(AK2608&lt;='CAV Tier 1 Analysis'!$A$5,"Tier 1", "Tier 2")</f>
        <v>Tier 2</v>
      </c>
      <c r="AM2608" t="str">
        <f t="shared" si="81"/>
        <v>Pennsylvania - Tier 2</v>
      </c>
      <c r="AN2608" t="str">
        <f t="shared" si="82"/>
        <v>Chalfant, Borough Of - Tier 2</v>
      </c>
    </row>
    <row r="2609" spans="1:40" x14ac:dyDescent="0.3">
      <c r="A2609">
        <v>3</v>
      </c>
      <c r="B2609" t="s">
        <v>23</v>
      </c>
      <c r="C2609" t="s">
        <v>5361</v>
      </c>
      <c r="D2609" t="s">
        <v>7886</v>
      </c>
      <c r="E2609" t="s">
        <v>3120</v>
      </c>
      <c r="F2609" s="12">
        <v>49.129122286975786</v>
      </c>
      <c r="G2609" s="12">
        <v>29.008523637004934</v>
      </c>
      <c r="H2609" s="12">
        <v>14.823048707520531</v>
      </c>
      <c r="I2609">
        <v>0</v>
      </c>
      <c r="J2609" s="15">
        <v>0.3662856071964018</v>
      </c>
      <c r="K2609" s="15">
        <v>0.6337143928035982</v>
      </c>
      <c r="L2609" s="58">
        <v>0.10672</v>
      </c>
      <c r="M2609">
        <v>0</v>
      </c>
      <c r="N2609">
        <v>0</v>
      </c>
      <c r="O2609" s="12">
        <v>12</v>
      </c>
      <c r="P2609" s="12">
        <v>2</v>
      </c>
      <c r="Q2609" s="12">
        <v>0</v>
      </c>
      <c r="R2609" s="12">
        <v>0</v>
      </c>
      <c r="S2609" s="12">
        <v>5.429469396335997</v>
      </c>
      <c r="T2609" s="12">
        <v>35.58783800441293</v>
      </c>
      <c r="U2609" s="12">
        <v>0</v>
      </c>
      <c r="V2609" s="12">
        <v>0</v>
      </c>
      <c r="W2609" s="59">
        <v>2.37771495269554E-6</v>
      </c>
      <c r="X2609" s="59">
        <v>0</v>
      </c>
      <c r="Y2609" s="59">
        <v>0</v>
      </c>
      <c r="Z2609" s="59">
        <v>3.8887318187729673E-4</v>
      </c>
      <c r="AA2609" s="59">
        <v>3.5316998541870548E-4</v>
      </c>
      <c r="AB2609" s="59">
        <v>0</v>
      </c>
      <c r="AC2609" s="59">
        <v>0</v>
      </c>
      <c r="AD2609" s="59">
        <v>1.5378191723102835E-5</v>
      </c>
      <c r="AE2609" s="59">
        <v>2.9139331572959254E-6</v>
      </c>
      <c r="AF2609" s="59">
        <v>0</v>
      </c>
      <c r="AG2609" s="59">
        <v>0</v>
      </c>
      <c r="AH2609" s="17">
        <v>6.9337546102645124E-5</v>
      </c>
      <c r="AI2609" s="12">
        <v>2421</v>
      </c>
      <c r="AJ2609" s="16">
        <v>10</v>
      </c>
      <c r="AK2609" s="17">
        <v>0.99777810997263816</v>
      </c>
      <c r="AL2609" t="str">
        <f>IF(AK2609&lt;='CAV Tier 1 Analysis'!$A$5,"Tier 1", "Tier 2")</f>
        <v>Tier 2</v>
      </c>
      <c r="AM2609" t="str">
        <f t="shared" si="81"/>
        <v>Pennsylvania - Tier 2</v>
      </c>
      <c r="AN2609" t="str">
        <f t="shared" si="82"/>
        <v>Eastvale, Borough Of - Tier 2</v>
      </c>
    </row>
    <row r="2610" spans="1:40" x14ac:dyDescent="0.3">
      <c r="A2610">
        <v>3</v>
      </c>
      <c r="B2610" t="s">
        <v>23</v>
      </c>
      <c r="C2610" t="s">
        <v>5365</v>
      </c>
      <c r="D2610" t="s">
        <v>7890</v>
      </c>
      <c r="E2610" t="s">
        <v>3121</v>
      </c>
      <c r="F2610" s="12">
        <v>50.625277154223461</v>
      </c>
      <c r="G2610" s="12">
        <v>9.9503188859311216</v>
      </c>
      <c r="H2610" s="12">
        <v>4.8429347254660122</v>
      </c>
      <c r="I2610">
        <v>0</v>
      </c>
      <c r="J2610" s="15">
        <v>0</v>
      </c>
      <c r="K2610" s="15">
        <v>1</v>
      </c>
      <c r="L2610" s="58">
        <v>0.10997</v>
      </c>
      <c r="M2610">
        <v>1</v>
      </c>
      <c r="N2610">
        <v>0</v>
      </c>
      <c r="O2610" s="12">
        <v>12</v>
      </c>
      <c r="P2610" s="12">
        <v>2</v>
      </c>
      <c r="Q2610" s="12">
        <v>0</v>
      </c>
      <c r="R2610" s="12">
        <v>0</v>
      </c>
      <c r="S2610" s="12">
        <v>0</v>
      </c>
      <c r="T2610" s="12">
        <v>11.307058014490147</v>
      </c>
      <c r="U2610" s="12">
        <v>0</v>
      </c>
      <c r="V2610" s="12">
        <v>0</v>
      </c>
      <c r="W2610" s="59">
        <v>2.4501247502616991E-6</v>
      </c>
      <c r="X2610" s="59">
        <v>1.6097615943078831E-5</v>
      </c>
      <c r="Y2610" s="59">
        <v>0</v>
      </c>
      <c r="Z2610" s="59">
        <v>3.8887318187729673E-4</v>
      </c>
      <c r="AA2610" s="59">
        <v>3.5316998541870548E-4</v>
      </c>
      <c r="AB2610" s="59">
        <v>0</v>
      </c>
      <c r="AC2610" s="59">
        <v>0</v>
      </c>
      <c r="AD2610" s="59">
        <v>0</v>
      </c>
      <c r="AE2610" s="59">
        <v>9.2582222206940157E-7</v>
      </c>
      <c r="AF2610" s="59">
        <v>0</v>
      </c>
      <c r="AG2610" s="59">
        <v>0</v>
      </c>
      <c r="AH2610" s="17">
        <v>6.9228793655582926E-5</v>
      </c>
      <c r="AI2610" s="12">
        <v>2422</v>
      </c>
      <c r="AJ2610" s="16">
        <v>10</v>
      </c>
      <c r="AK2610" s="17">
        <v>0.99784733876629372</v>
      </c>
      <c r="AL2610" t="str">
        <f>IF(AK2610&lt;='CAV Tier 1 Analysis'!$A$5,"Tier 1", "Tier 2")</f>
        <v>Tier 2</v>
      </c>
      <c r="AM2610" t="str">
        <f t="shared" si="81"/>
        <v>Pennsylvania - Tier 2</v>
      </c>
      <c r="AN2610" t="str">
        <f t="shared" si="82"/>
        <v>Hookstown, City Of - Tier 2</v>
      </c>
    </row>
    <row r="2611" spans="1:40" x14ac:dyDescent="0.3">
      <c r="A2611">
        <v>3</v>
      </c>
      <c r="B2611" t="s">
        <v>23</v>
      </c>
      <c r="C2611" t="s">
        <v>5364</v>
      </c>
      <c r="D2611" t="s">
        <v>7889</v>
      </c>
      <c r="E2611" t="s">
        <v>3122</v>
      </c>
      <c r="F2611" s="12">
        <v>74.117210346730701</v>
      </c>
      <c r="G2611" s="12">
        <v>29.238801472923541</v>
      </c>
      <c r="H2611" s="12">
        <v>11.684109614762168</v>
      </c>
      <c r="I2611">
        <v>0</v>
      </c>
      <c r="J2611" s="15">
        <v>0</v>
      </c>
      <c r="K2611" s="15">
        <v>1</v>
      </c>
      <c r="L2611" s="58">
        <v>0.161</v>
      </c>
      <c r="M2611">
        <v>0</v>
      </c>
      <c r="N2611">
        <v>0</v>
      </c>
      <c r="O2611" s="12">
        <v>12</v>
      </c>
      <c r="P2611" s="12">
        <v>2</v>
      </c>
      <c r="Q2611" s="12">
        <v>0</v>
      </c>
      <c r="R2611" s="12">
        <v>0</v>
      </c>
      <c r="S2611" s="12">
        <v>0</v>
      </c>
      <c r="T2611" s="12">
        <v>24.260914198786089</v>
      </c>
      <c r="U2611" s="12">
        <v>0</v>
      </c>
      <c r="V2611" s="12">
        <v>4.9778872741374514</v>
      </c>
      <c r="W2611" s="59">
        <v>3.5870699717389617E-6</v>
      </c>
      <c r="X2611" s="59">
        <v>0</v>
      </c>
      <c r="Y2611" s="59">
        <v>0</v>
      </c>
      <c r="Z2611" s="59">
        <v>3.8887318187729673E-4</v>
      </c>
      <c r="AA2611" s="59">
        <v>3.5316998541870548E-4</v>
      </c>
      <c r="AB2611" s="59">
        <v>0</v>
      </c>
      <c r="AC2611" s="59">
        <v>0</v>
      </c>
      <c r="AD2611" s="59">
        <v>0</v>
      </c>
      <c r="AE2611" s="59">
        <v>1.9864843237003632E-6</v>
      </c>
      <c r="AF2611" s="59">
        <v>0</v>
      </c>
      <c r="AG2611" s="59">
        <v>7.6028648759343343E-6</v>
      </c>
      <c r="AH2611" s="17">
        <v>6.8656326042488717E-5</v>
      </c>
      <c r="AI2611" s="12">
        <v>2423</v>
      </c>
      <c r="AJ2611" s="16">
        <v>10</v>
      </c>
      <c r="AK2611" s="17">
        <v>0.99791599509233619</v>
      </c>
      <c r="AL2611" t="str">
        <f>IF(AK2611&lt;='CAV Tier 1 Analysis'!$A$5,"Tier 1", "Tier 2")</f>
        <v>Tier 2</v>
      </c>
      <c r="AM2611" t="str">
        <f t="shared" si="81"/>
        <v>Pennsylvania - Tier 2</v>
      </c>
      <c r="AN2611" t="str">
        <f t="shared" si="82"/>
        <v>Homewood, Borough Of - Tier 2</v>
      </c>
    </row>
    <row r="2612" spans="1:40" x14ac:dyDescent="0.3">
      <c r="A2612">
        <v>3</v>
      </c>
      <c r="B2612" t="s">
        <v>23</v>
      </c>
      <c r="C2612" t="s">
        <v>5363</v>
      </c>
      <c r="D2612" t="s">
        <v>7888</v>
      </c>
      <c r="E2612" t="s">
        <v>3124</v>
      </c>
      <c r="F2612" s="12">
        <v>132.04372325312281</v>
      </c>
      <c r="G2612" s="12">
        <v>25.80260809624497</v>
      </c>
      <c r="H2612" s="12">
        <v>12.919394476558375</v>
      </c>
      <c r="I2612">
        <v>0</v>
      </c>
      <c r="J2612" s="15">
        <v>0</v>
      </c>
      <c r="K2612" s="15">
        <v>1.0000000000000002</v>
      </c>
      <c r="L2612" s="58">
        <v>0.28682999999999997</v>
      </c>
      <c r="M2612">
        <v>0</v>
      </c>
      <c r="N2612">
        <v>0</v>
      </c>
      <c r="O2612" s="12">
        <v>12</v>
      </c>
      <c r="P2612" s="12">
        <v>2</v>
      </c>
      <c r="Q2612" s="12">
        <v>0</v>
      </c>
      <c r="R2612" s="12">
        <v>0</v>
      </c>
      <c r="S2612" s="12">
        <v>0</v>
      </c>
      <c r="T2612" s="12">
        <v>30.934266286194372</v>
      </c>
      <c r="U2612" s="12">
        <v>0</v>
      </c>
      <c r="V2612" s="12">
        <v>0</v>
      </c>
      <c r="W2612" s="59">
        <v>6.3905545341235168E-6</v>
      </c>
      <c r="X2612" s="59">
        <v>0</v>
      </c>
      <c r="Y2612" s="59">
        <v>0</v>
      </c>
      <c r="Z2612" s="59">
        <v>3.8887318187729673E-4</v>
      </c>
      <c r="AA2612" s="59">
        <v>3.5316998541870548E-4</v>
      </c>
      <c r="AB2612" s="59">
        <v>0</v>
      </c>
      <c r="AC2612" s="59">
        <v>0</v>
      </c>
      <c r="AD2612" s="59">
        <v>0</v>
      </c>
      <c r="AE2612" s="59">
        <v>2.5328985766650329E-6</v>
      </c>
      <c r="AF2612" s="59">
        <v>0</v>
      </c>
      <c r="AG2612" s="59">
        <v>0</v>
      </c>
      <c r="AH2612" s="17">
        <v>6.8269692764253711E-5</v>
      </c>
      <c r="AI2612" s="12">
        <v>2424</v>
      </c>
      <c r="AJ2612" s="16">
        <v>10</v>
      </c>
      <c r="AK2612" s="17">
        <v>0.99798426478510049</v>
      </c>
      <c r="AL2612" t="str">
        <f>IF(AK2612&lt;='CAV Tier 1 Analysis'!$A$5,"Tier 1", "Tier 2")</f>
        <v>Tier 2</v>
      </c>
      <c r="AM2612" t="str">
        <f t="shared" si="81"/>
        <v>Pennsylvania - Tier 2</v>
      </c>
      <c r="AN2612" t="str">
        <f t="shared" si="82"/>
        <v>Georgetown, Boroughs Of - Tier 2</v>
      </c>
    </row>
    <row r="2613" spans="1:40" x14ac:dyDescent="0.3">
      <c r="A2613">
        <v>3</v>
      </c>
      <c r="B2613" t="s">
        <v>23</v>
      </c>
      <c r="C2613" t="s">
        <v>5362</v>
      </c>
      <c r="D2613" t="s">
        <v>7887</v>
      </c>
      <c r="E2613" t="s">
        <v>3125</v>
      </c>
      <c r="F2613" s="12">
        <v>115.55839839277233</v>
      </c>
      <c r="G2613" s="12">
        <v>18.22654205638197</v>
      </c>
      <c r="H2613" s="12">
        <v>9.3755280502395522</v>
      </c>
      <c r="I2613">
        <v>0</v>
      </c>
      <c r="J2613" s="15">
        <v>0</v>
      </c>
      <c r="K2613" s="15">
        <v>0.99999999999999978</v>
      </c>
      <c r="L2613" s="58">
        <v>0.25102000000000002</v>
      </c>
      <c r="M2613">
        <v>0</v>
      </c>
      <c r="N2613">
        <v>0</v>
      </c>
      <c r="O2613" s="12">
        <v>12</v>
      </c>
      <c r="P2613" s="12">
        <v>2</v>
      </c>
      <c r="Q2613" s="12">
        <v>0</v>
      </c>
      <c r="R2613" s="12">
        <v>0</v>
      </c>
      <c r="S2613" s="12">
        <v>0</v>
      </c>
      <c r="T2613" s="12">
        <v>20.457158012153798</v>
      </c>
      <c r="U2613" s="12">
        <v>0</v>
      </c>
      <c r="V2613" s="12">
        <v>0</v>
      </c>
      <c r="W2613" s="59">
        <v>5.5927099646330072E-6</v>
      </c>
      <c r="X2613" s="59">
        <v>0</v>
      </c>
      <c r="Y2613" s="59">
        <v>0</v>
      </c>
      <c r="Z2613" s="59">
        <v>3.8887318187729673E-4</v>
      </c>
      <c r="AA2613" s="59">
        <v>3.5316998541870548E-4</v>
      </c>
      <c r="AB2613" s="59">
        <v>0</v>
      </c>
      <c r="AC2613" s="59">
        <v>0</v>
      </c>
      <c r="AD2613" s="59">
        <v>0</v>
      </c>
      <c r="AE2613" s="59">
        <v>1.675032662233237E-6</v>
      </c>
      <c r="AF2613" s="59">
        <v>0</v>
      </c>
      <c r="AG2613" s="59">
        <v>0</v>
      </c>
      <c r="AH2613" s="17">
        <v>6.8119173629351676E-5</v>
      </c>
      <c r="AI2613" s="12">
        <v>2425</v>
      </c>
      <c r="AJ2613" s="16">
        <v>10</v>
      </c>
      <c r="AK2613" s="17">
        <v>0.99805238395872986</v>
      </c>
      <c r="AL2613" t="str">
        <f>IF(AK2613&lt;='CAV Tier 1 Analysis'!$A$5,"Tier 1", "Tier 2")</f>
        <v>Tier 2</v>
      </c>
      <c r="AM2613" t="str">
        <f t="shared" si="81"/>
        <v>Pennsylvania - Tier 2</v>
      </c>
      <c r="AN2613" t="str">
        <f t="shared" si="82"/>
        <v>Frankfort Springs, Borough Of - Tier 2</v>
      </c>
    </row>
    <row r="2614" spans="1:40" x14ac:dyDescent="0.3">
      <c r="A2614">
        <v>3</v>
      </c>
      <c r="B2614" t="s">
        <v>23</v>
      </c>
      <c r="C2614" t="s">
        <v>5079</v>
      </c>
      <c r="D2614" t="s">
        <v>7583</v>
      </c>
      <c r="E2614" t="s">
        <v>3123</v>
      </c>
      <c r="F2614" s="12">
        <v>48.382623302985827</v>
      </c>
      <c r="G2614" s="12">
        <v>42.40835740003525</v>
      </c>
      <c r="H2614" s="12">
        <v>32.026999229905833</v>
      </c>
      <c r="I2614">
        <v>0</v>
      </c>
      <c r="J2614" s="15">
        <v>0</v>
      </c>
      <c r="K2614" s="15">
        <v>1</v>
      </c>
      <c r="L2614" s="58">
        <v>0.16153999999999999</v>
      </c>
      <c r="M2614">
        <v>0</v>
      </c>
      <c r="N2614">
        <v>0</v>
      </c>
      <c r="O2614" s="12">
        <v>12</v>
      </c>
      <c r="P2614" s="12">
        <v>2</v>
      </c>
      <c r="Q2614" s="12">
        <v>0</v>
      </c>
      <c r="R2614" s="12">
        <v>0</v>
      </c>
      <c r="S2614" s="12">
        <v>0</v>
      </c>
      <c r="T2614" s="12">
        <v>43.97691177610443</v>
      </c>
      <c r="U2614" s="12">
        <v>0</v>
      </c>
      <c r="V2614" s="12">
        <v>0</v>
      </c>
      <c r="W2614" s="59">
        <v>3.5991011381038002E-6</v>
      </c>
      <c r="X2614" s="59">
        <v>0</v>
      </c>
      <c r="Y2614" s="59">
        <v>0</v>
      </c>
      <c r="Z2614" s="59">
        <v>3.8887318187729673E-4</v>
      </c>
      <c r="AA2614" s="59">
        <v>3.5316998541870548E-4</v>
      </c>
      <c r="AB2614" s="59">
        <v>0</v>
      </c>
      <c r="AC2614" s="59">
        <v>0</v>
      </c>
      <c r="AD2614" s="59">
        <v>0</v>
      </c>
      <c r="AE2614" s="59">
        <v>3.6008307490884425E-6</v>
      </c>
      <c r="AF2614" s="59">
        <v>0</v>
      </c>
      <c r="AG2614" s="59">
        <v>0</v>
      </c>
      <c r="AH2614" s="17">
        <v>6.8113009016654045E-5</v>
      </c>
      <c r="AI2614" s="12">
        <v>2426</v>
      </c>
      <c r="AJ2614" s="16">
        <v>10</v>
      </c>
      <c r="AK2614" s="17">
        <v>0.99812049696774652</v>
      </c>
      <c r="AL2614" t="str">
        <f>IF(AK2614&lt;='CAV Tier 1 Analysis'!$A$5,"Tier 1", "Tier 2")</f>
        <v>Tier 2</v>
      </c>
      <c r="AM2614" t="str">
        <f t="shared" si="81"/>
        <v>Pennsylvania - Tier 2</v>
      </c>
      <c r="AN2614" t="str">
        <f t="shared" si="82"/>
        <v>Mount Gretna, Borough Of - Tier 2</v>
      </c>
    </row>
    <row r="2615" spans="1:40" x14ac:dyDescent="0.3">
      <c r="A2615">
        <v>3</v>
      </c>
      <c r="B2615" t="s">
        <v>23</v>
      </c>
      <c r="C2615" t="s">
        <v>4841</v>
      </c>
      <c r="D2615" t="s">
        <v>7321</v>
      </c>
      <c r="E2615" t="s">
        <v>3144</v>
      </c>
      <c r="F2615" s="12">
        <v>265.40631348834154</v>
      </c>
      <c r="G2615" s="12">
        <v>131.49149761928118</v>
      </c>
      <c r="H2615" s="12">
        <v>26.748239852719852</v>
      </c>
      <c r="I2615">
        <v>0</v>
      </c>
      <c r="J2615" s="15">
        <v>0</v>
      </c>
      <c r="K2615" s="15">
        <v>1</v>
      </c>
      <c r="L2615" s="58">
        <v>1.0042500000000001</v>
      </c>
      <c r="M2615">
        <v>0</v>
      </c>
      <c r="N2615">
        <v>0</v>
      </c>
      <c r="O2615" s="12">
        <v>11</v>
      </c>
      <c r="P2615" s="12">
        <v>2</v>
      </c>
      <c r="Q2615" s="12">
        <v>0</v>
      </c>
      <c r="R2615" s="12">
        <v>0</v>
      </c>
      <c r="S2615" s="12">
        <v>0</v>
      </c>
      <c r="T2615" s="12">
        <v>129.70453197957767</v>
      </c>
      <c r="U2615" s="12">
        <v>0</v>
      </c>
      <c r="V2615" s="12">
        <v>1.7869656397035101</v>
      </c>
      <c r="W2615" s="59">
        <v>2.2374627447943184E-5</v>
      </c>
      <c r="X2615" s="59">
        <v>0</v>
      </c>
      <c r="Y2615" s="59">
        <v>0</v>
      </c>
      <c r="Z2615" s="59">
        <v>3.56467083387522E-4</v>
      </c>
      <c r="AA2615" s="59">
        <v>3.5316998541870548E-4</v>
      </c>
      <c r="AB2615" s="59">
        <v>0</v>
      </c>
      <c r="AC2615" s="59">
        <v>0</v>
      </c>
      <c r="AD2615" s="59">
        <v>0</v>
      </c>
      <c r="AE2615" s="59">
        <v>1.0620210655673291E-5</v>
      </c>
      <c r="AF2615" s="59">
        <v>0</v>
      </c>
      <c r="AG2615" s="59">
        <v>2.7292820323974659E-6</v>
      </c>
      <c r="AH2615" s="17">
        <v>6.7760108085658318E-5</v>
      </c>
      <c r="AI2615" s="12">
        <v>2427</v>
      </c>
      <c r="AJ2615" s="16">
        <v>10</v>
      </c>
      <c r="AK2615" s="17">
        <v>0.99818825707583214</v>
      </c>
      <c r="AL2615" t="str">
        <f>IF(AK2615&lt;='CAV Tier 1 Analysis'!$A$5,"Tier 1", "Tier 2")</f>
        <v>Tier 2</v>
      </c>
      <c r="AM2615" t="str">
        <f t="shared" si="81"/>
        <v>Pennsylvania - Tier 2</v>
      </c>
      <c r="AN2615" t="str">
        <f t="shared" si="82"/>
        <v>Loretto, Borough Of - Tier 2</v>
      </c>
    </row>
    <row r="2616" spans="1:40" x14ac:dyDescent="0.3">
      <c r="A2616">
        <v>3</v>
      </c>
      <c r="B2616" t="s">
        <v>23</v>
      </c>
      <c r="C2616" t="s">
        <v>4137</v>
      </c>
      <c r="D2616" t="s">
        <v>6534</v>
      </c>
      <c r="E2616" t="s">
        <v>3202</v>
      </c>
      <c r="F2616" s="12">
        <v>113.03377617888967</v>
      </c>
      <c r="G2616" s="12">
        <v>23.308552708664724</v>
      </c>
      <c r="H2616" s="12">
        <v>10.738403970317311</v>
      </c>
      <c r="I2616">
        <v>2</v>
      </c>
      <c r="J2616" s="15">
        <v>0.19788780097296627</v>
      </c>
      <c r="K2616" s="15">
        <v>0.80211219902703357</v>
      </c>
      <c r="L2616" s="58">
        <v>0.32478000000000007</v>
      </c>
      <c r="M2616">
        <v>5</v>
      </c>
      <c r="N2616">
        <v>0</v>
      </c>
      <c r="O2616" s="12">
        <v>8</v>
      </c>
      <c r="P2616" s="12">
        <v>2</v>
      </c>
      <c r="Q2616" s="12">
        <v>0</v>
      </c>
      <c r="R2616" s="12">
        <v>1.6042243980540671</v>
      </c>
      <c r="S2616" s="12">
        <v>2.1249991476454628</v>
      </c>
      <c r="T2616" s="12">
        <v>24.895838678809447</v>
      </c>
      <c r="U2616" s="12">
        <v>0</v>
      </c>
      <c r="V2616" s="12">
        <v>0</v>
      </c>
      <c r="W2616" s="59">
        <v>7.2360781703191318E-6</v>
      </c>
      <c r="X2616" s="59">
        <v>8.0488079715394149E-5</v>
      </c>
      <c r="Y2616" s="59">
        <v>0</v>
      </c>
      <c r="Z2616" s="59">
        <v>2.5924878791819782E-4</v>
      </c>
      <c r="AA2616" s="59">
        <v>3.5316998541870548E-4</v>
      </c>
      <c r="AB2616" s="59">
        <v>0</v>
      </c>
      <c r="AC2616" s="59">
        <v>3.5852465111296992E-5</v>
      </c>
      <c r="AD2616" s="59">
        <v>6.0187546735183309E-6</v>
      </c>
      <c r="AE2616" s="59">
        <v>2.0384719576355723E-6</v>
      </c>
      <c r="AF2616" s="59">
        <v>0</v>
      </c>
      <c r="AG2616" s="59">
        <v>0</v>
      </c>
      <c r="AH2616" s="17">
        <v>6.7641147542278862E-5</v>
      </c>
      <c r="AI2616" s="12">
        <v>2428</v>
      </c>
      <c r="AJ2616" s="16">
        <v>10</v>
      </c>
      <c r="AK2616" s="17">
        <v>0.99825589822337446</v>
      </c>
      <c r="AL2616" t="str">
        <f>IF(AK2616&lt;='CAV Tier 1 Analysis'!$A$5,"Tier 1", "Tier 2")</f>
        <v>Tier 2</v>
      </c>
      <c r="AM2616" t="str">
        <f t="shared" si="81"/>
        <v>Pennsylvania - Tier 2</v>
      </c>
      <c r="AN2616" t="str">
        <f t="shared" si="82"/>
        <v>Wattsburg, Borough Of - Tier 2</v>
      </c>
    </row>
    <row r="2617" spans="1:40" x14ac:dyDescent="0.3">
      <c r="A2617">
        <v>3</v>
      </c>
      <c r="B2617" t="s">
        <v>23</v>
      </c>
      <c r="C2617" t="s">
        <v>3853</v>
      </c>
      <c r="D2617" t="s">
        <v>6227</v>
      </c>
      <c r="E2617" t="s">
        <v>3054</v>
      </c>
      <c r="F2617" s="12">
        <v>69.13405451948212</v>
      </c>
      <c r="G2617" s="12">
        <v>34.488210559785763</v>
      </c>
      <c r="H2617" s="12">
        <v>12.76420834662393</v>
      </c>
      <c r="I2617">
        <v>0</v>
      </c>
      <c r="J2617" s="15">
        <v>0</v>
      </c>
      <c r="K2617" s="15">
        <v>1</v>
      </c>
      <c r="L2617" s="58">
        <v>0.19146000000000002</v>
      </c>
      <c r="M2617">
        <v>2</v>
      </c>
      <c r="N2617">
        <v>0</v>
      </c>
      <c r="O2617" s="12">
        <v>16</v>
      </c>
      <c r="P2617" s="12">
        <v>1</v>
      </c>
      <c r="Q2617" s="12">
        <v>0</v>
      </c>
      <c r="R2617" s="12">
        <v>0</v>
      </c>
      <c r="S2617" s="12">
        <v>0</v>
      </c>
      <c r="T2617" s="12">
        <v>32.790500308951124</v>
      </c>
      <c r="U2617" s="12">
        <v>0</v>
      </c>
      <c r="V2617" s="12">
        <v>1.6977102508346391</v>
      </c>
      <c r="W2617" s="59">
        <v>4.2657168744667182E-6</v>
      </c>
      <c r="X2617" s="59">
        <v>3.2195231886157661E-5</v>
      </c>
      <c r="Y2617" s="59">
        <v>0</v>
      </c>
      <c r="Z2617" s="59">
        <v>5.1849757583639564E-4</v>
      </c>
      <c r="AA2617" s="59">
        <v>1.7658499270935274E-4</v>
      </c>
      <c r="AB2617" s="59">
        <v>0</v>
      </c>
      <c r="AC2617" s="59">
        <v>0</v>
      </c>
      <c r="AD2617" s="59">
        <v>0</v>
      </c>
      <c r="AE2617" s="59">
        <v>2.6848870696423524E-6</v>
      </c>
      <c r="AF2617" s="59">
        <v>0</v>
      </c>
      <c r="AG2617" s="59">
        <v>2.5929598090026857E-6</v>
      </c>
      <c r="AH2617" s="17">
        <v>6.6983760380456156E-5</v>
      </c>
      <c r="AI2617" s="12">
        <v>2429</v>
      </c>
      <c r="AJ2617" s="16">
        <v>10</v>
      </c>
      <c r="AK2617" s="17">
        <v>0.99832288198375496</v>
      </c>
      <c r="AL2617" t="str">
        <f>IF(AK2617&lt;='CAV Tier 1 Analysis'!$A$5,"Tier 1", "Tier 2")</f>
        <v>Tier 2</v>
      </c>
      <c r="AM2617" t="str">
        <f t="shared" si="81"/>
        <v>Pennsylvania - Tier 2</v>
      </c>
      <c r="AN2617" t="str">
        <f t="shared" si="82"/>
        <v>Centerport, Borough Of - Tier 2</v>
      </c>
    </row>
    <row r="2618" spans="1:40" x14ac:dyDescent="0.3">
      <c r="A2618">
        <v>3</v>
      </c>
      <c r="B2618" t="s">
        <v>23</v>
      </c>
      <c r="C2618" t="s">
        <v>4957</v>
      </c>
      <c r="D2618" t="s">
        <v>7447</v>
      </c>
      <c r="E2618" t="s">
        <v>3143</v>
      </c>
      <c r="F2618" s="12">
        <v>36.030423677003782</v>
      </c>
      <c r="G2618" s="12">
        <v>82.816267371150943</v>
      </c>
      <c r="H2618" s="12">
        <v>45.723312951996355</v>
      </c>
      <c r="I2618">
        <v>0</v>
      </c>
      <c r="J2618" s="15">
        <v>0</v>
      </c>
      <c r="K2618" s="15">
        <v>1.0000000000000002</v>
      </c>
      <c r="L2618" s="58">
        <v>0.18040999999999999</v>
      </c>
      <c r="M2618">
        <v>0</v>
      </c>
      <c r="N2618">
        <v>0</v>
      </c>
      <c r="O2618" s="12">
        <v>11</v>
      </c>
      <c r="P2618" s="12">
        <v>2</v>
      </c>
      <c r="Q2618" s="12">
        <v>0</v>
      </c>
      <c r="R2618" s="12">
        <v>0</v>
      </c>
      <c r="S2618" s="12">
        <v>0</v>
      </c>
      <c r="T2618" s="12">
        <v>100.60588304135142</v>
      </c>
      <c r="U2618" s="12">
        <v>64.575459364347637</v>
      </c>
      <c r="V2618" s="12">
        <v>0</v>
      </c>
      <c r="W2618" s="59">
        <v>4.0195235627417763E-6</v>
      </c>
      <c r="X2618" s="59">
        <v>0</v>
      </c>
      <c r="Y2618" s="59">
        <v>0</v>
      </c>
      <c r="Z2618" s="59">
        <v>3.56467083387522E-4</v>
      </c>
      <c r="AA2618" s="59">
        <v>3.5316998541870548E-4</v>
      </c>
      <c r="AB2618" s="59">
        <v>0</v>
      </c>
      <c r="AC2618" s="59">
        <v>0</v>
      </c>
      <c r="AD2618" s="59">
        <v>0</v>
      </c>
      <c r="AE2618" s="59">
        <v>8.2376124780852872E-6</v>
      </c>
      <c r="AF2618" s="59">
        <v>1.3222547769898244E-5</v>
      </c>
      <c r="AG2618" s="59">
        <v>0</v>
      </c>
      <c r="AH2618" s="17">
        <v>6.6828795692450247E-5</v>
      </c>
      <c r="AI2618" s="12">
        <v>2430</v>
      </c>
      <c r="AJ2618" s="16">
        <v>10</v>
      </c>
      <c r="AK2618" s="17">
        <v>0.99838971077944738</v>
      </c>
      <c r="AL2618" t="str">
        <f>IF(AK2618&lt;='CAV Tier 1 Analysis'!$A$5,"Tier 1", "Tier 2")</f>
        <v>Tier 2</v>
      </c>
      <c r="AM2618" t="str">
        <f t="shared" si="81"/>
        <v>Pennsylvania - Tier 2</v>
      </c>
      <c r="AN2618" t="str">
        <f t="shared" si="82"/>
        <v>Vanderbilt, Borough Of - Tier 2</v>
      </c>
    </row>
    <row r="2619" spans="1:40" x14ac:dyDescent="0.3">
      <c r="A2619">
        <v>3</v>
      </c>
      <c r="B2619" t="s">
        <v>23</v>
      </c>
      <c r="C2619" t="s">
        <v>4832</v>
      </c>
      <c r="D2619" t="s">
        <v>7311</v>
      </c>
      <c r="E2619" t="s">
        <v>3201</v>
      </c>
      <c r="F2619" s="12">
        <v>268.50519415287954</v>
      </c>
      <c r="G2619" s="12">
        <v>409.20813685806178</v>
      </c>
      <c r="H2619" s="12">
        <v>170.07675829158322</v>
      </c>
      <c r="I2619">
        <v>0</v>
      </c>
      <c r="J2619" s="15">
        <v>0</v>
      </c>
      <c r="K2619" s="15">
        <v>1</v>
      </c>
      <c r="L2619" s="58">
        <v>1.4423900000000001</v>
      </c>
      <c r="M2619">
        <v>1</v>
      </c>
      <c r="N2619">
        <v>0</v>
      </c>
      <c r="O2619" s="12">
        <v>8</v>
      </c>
      <c r="P2619" s="12">
        <v>2</v>
      </c>
      <c r="Q2619" s="12">
        <v>0</v>
      </c>
      <c r="R2619" s="12">
        <v>0</v>
      </c>
      <c r="S2619" s="12">
        <v>0</v>
      </c>
      <c r="T2619" s="12">
        <v>432.02868342109673</v>
      </c>
      <c r="U2619" s="12">
        <v>163.52348926821719</v>
      </c>
      <c r="V2619" s="12">
        <v>0</v>
      </c>
      <c r="W2619" s="59">
        <v>3.2136359357369944E-5</v>
      </c>
      <c r="X2619" s="59">
        <v>1.6097615943078831E-5</v>
      </c>
      <c r="Y2619" s="59">
        <v>0</v>
      </c>
      <c r="Z2619" s="59">
        <v>2.5924878791819782E-4</v>
      </c>
      <c r="AA2619" s="59">
        <v>3.5316998541870548E-4</v>
      </c>
      <c r="AB2619" s="59">
        <v>0</v>
      </c>
      <c r="AC2619" s="59">
        <v>0</v>
      </c>
      <c r="AD2619" s="59">
        <v>0</v>
      </c>
      <c r="AE2619" s="59">
        <v>3.5374520513652251E-5</v>
      </c>
      <c r="AF2619" s="59">
        <v>3.3483263915319541E-5</v>
      </c>
      <c r="AG2619" s="59">
        <v>0</v>
      </c>
      <c r="AH2619" s="17">
        <v>6.6319139369665805E-5</v>
      </c>
      <c r="AI2619" s="12">
        <v>2431</v>
      </c>
      <c r="AJ2619" s="16">
        <v>10</v>
      </c>
      <c r="AK2619" s="17">
        <v>0.9984560299188171</v>
      </c>
      <c r="AL2619" t="str">
        <f>IF(AK2619&lt;='CAV Tier 1 Analysis'!$A$5,"Tier 1", "Tier 2")</f>
        <v>Tier 2</v>
      </c>
      <c r="AM2619" t="str">
        <f t="shared" si="81"/>
        <v>Pennsylvania - Tier 2</v>
      </c>
      <c r="AN2619" t="str">
        <f t="shared" si="82"/>
        <v>Connoquenessing, Borough Of - Tier 2</v>
      </c>
    </row>
    <row r="2620" spans="1:40" x14ac:dyDescent="0.3">
      <c r="A2620">
        <v>3</v>
      </c>
      <c r="B2620" t="s">
        <v>23</v>
      </c>
      <c r="C2620" t="s">
        <v>3409</v>
      </c>
      <c r="D2620" t="s">
        <v>6318</v>
      </c>
      <c r="E2620" t="s">
        <v>3203</v>
      </c>
      <c r="F2620" s="12">
        <v>736.49378122041276</v>
      </c>
      <c r="G2620" s="12">
        <v>312.09423948427587</v>
      </c>
      <c r="H2620" s="12">
        <v>151.02978658483715</v>
      </c>
      <c r="I2620">
        <v>0</v>
      </c>
      <c r="J2620" s="15">
        <v>0</v>
      </c>
      <c r="K2620" s="15">
        <v>1.0000000000000002</v>
      </c>
      <c r="L2620" s="58">
        <v>3.9563900000000003</v>
      </c>
      <c r="M2620">
        <v>0</v>
      </c>
      <c r="N2620">
        <v>0</v>
      </c>
      <c r="O2620" s="12">
        <v>8</v>
      </c>
      <c r="P2620" s="12">
        <v>2</v>
      </c>
      <c r="Q2620" s="12">
        <v>0</v>
      </c>
      <c r="R2620" s="12">
        <v>0</v>
      </c>
      <c r="S2620" s="12">
        <v>0</v>
      </c>
      <c r="T2620" s="12">
        <v>341.2515406735227</v>
      </c>
      <c r="U2620" s="12">
        <v>0</v>
      </c>
      <c r="V2620" s="12">
        <v>0</v>
      </c>
      <c r="W2620" s="59">
        <v>8.8148122767008145E-5</v>
      </c>
      <c r="X2620" s="59">
        <v>0</v>
      </c>
      <c r="Y2620" s="59">
        <v>0</v>
      </c>
      <c r="Z2620" s="59">
        <v>2.5924878791819782E-4</v>
      </c>
      <c r="AA2620" s="59">
        <v>3.5316998541870548E-4</v>
      </c>
      <c r="AB2620" s="59">
        <v>0</v>
      </c>
      <c r="AC2620" s="59">
        <v>0</v>
      </c>
      <c r="AD2620" s="59">
        <v>0</v>
      </c>
      <c r="AE2620" s="59">
        <v>2.7941685561893146E-5</v>
      </c>
      <c r="AF2620" s="59">
        <v>0</v>
      </c>
      <c r="AG2620" s="59">
        <v>0</v>
      </c>
      <c r="AH2620" s="17">
        <v>6.6228052878709512E-5</v>
      </c>
      <c r="AI2620" s="12">
        <v>2432</v>
      </c>
      <c r="AJ2620" s="16">
        <v>10</v>
      </c>
      <c r="AK2620" s="17">
        <v>0.9985222579716958</v>
      </c>
      <c r="AL2620" t="str">
        <f>IF(AK2620&lt;='CAV Tier 1 Analysis'!$A$5,"Tier 1", "Tier 2")</f>
        <v>Tier 2</v>
      </c>
      <c r="AM2620" t="str">
        <f t="shared" si="81"/>
        <v>Pennsylvania - Tier 2</v>
      </c>
      <c r="AN2620" t="str">
        <f t="shared" si="82"/>
        <v>West Liberty, City Of - Tier 2</v>
      </c>
    </row>
    <row r="2621" spans="1:40" x14ac:dyDescent="0.3">
      <c r="A2621">
        <v>3</v>
      </c>
      <c r="B2621" t="s">
        <v>23</v>
      </c>
      <c r="C2621" t="s">
        <v>3979</v>
      </c>
      <c r="D2621" t="s">
        <v>6362</v>
      </c>
      <c r="E2621" t="s">
        <v>3186</v>
      </c>
      <c r="F2621" s="12">
        <v>26.309353767987009</v>
      </c>
      <c r="G2621" s="12">
        <v>10.816428404282497</v>
      </c>
      <c r="H2621" s="12">
        <v>3.8375484915296809</v>
      </c>
      <c r="I2621">
        <v>2</v>
      </c>
      <c r="J2621" s="15">
        <v>0.22752852297255627</v>
      </c>
      <c r="K2621" s="15">
        <v>0.77247147702744379</v>
      </c>
      <c r="L2621" s="58">
        <v>0.25944</v>
      </c>
      <c r="M2621">
        <v>2</v>
      </c>
      <c r="N2621">
        <v>0</v>
      </c>
      <c r="O2621" s="12">
        <v>9</v>
      </c>
      <c r="P2621" s="12">
        <v>2</v>
      </c>
      <c r="Q2621" s="12">
        <v>0</v>
      </c>
      <c r="R2621" s="12">
        <v>1.5449429540548876</v>
      </c>
      <c r="S2621" s="12">
        <v>0.87315174011330965</v>
      </c>
      <c r="T2621" s="12">
        <v>9.0229732311728341</v>
      </c>
      <c r="U2621" s="12">
        <v>0</v>
      </c>
      <c r="V2621" s="12">
        <v>1.7934551731096633</v>
      </c>
      <c r="W2621" s="59">
        <v>5.7803070401736406E-6</v>
      </c>
      <c r="X2621" s="59">
        <v>3.2195231886157661E-5</v>
      </c>
      <c r="Y2621" s="59">
        <v>0</v>
      </c>
      <c r="Z2621" s="59">
        <v>2.9165488640797254E-4</v>
      </c>
      <c r="AA2621" s="59">
        <v>3.5316998541870548E-4</v>
      </c>
      <c r="AB2621" s="59">
        <v>0</v>
      </c>
      <c r="AC2621" s="59">
        <v>3.4527596903765676E-5</v>
      </c>
      <c r="AD2621" s="59">
        <v>2.4730768114992407E-6</v>
      </c>
      <c r="AE2621" s="59">
        <v>7.3880129701747542E-7</v>
      </c>
      <c r="AF2621" s="59">
        <v>0</v>
      </c>
      <c r="AG2621" s="59">
        <v>2.7391936762089248E-6</v>
      </c>
      <c r="AH2621" s="17">
        <v>6.5752643585590965E-5</v>
      </c>
      <c r="AI2621" s="12">
        <v>2433</v>
      </c>
      <c r="AJ2621" s="16">
        <v>10</v>
      </c>
      <c r="AK2621" s="17">
        <v>0.99858801061528135</v>
      </c>
      <c r="AL2621" t="str">
        <f>IF(AK2621&lt;='CAV Tier 1 Analysis'!$A$5,"Tier 1", "Tier 2")</f>
        <v>Tier 2</v>
      </c>
      <c r="AM2621" t="str">
        <f t="shared" si="81"/>
        <v>Pennsylvania - Tier 2</v>
      </c>
      <c r="AN2621" t="str">
        <f t="shared" si="82"/>
        <v>Unionville, Borough Of - Tier 2</v>
      </c>
    </row>
    <row r="2622" spans="1:40" x14ac:dyDescent="0.3">
      <c r="A2622">
        <v>3</v>
      </c>
      <c r="B2622" t="s">
        <v>23</v>
      </c>
      <c r="C2622" t="s">
        <v>4954</v>
      </c>
      <c r="D2622" t="s">
        <v>7444</v>
      </c>
      <c r="E2622" t="s">
        <v>3150</v>
      </c>
      <c r="F2622" s="12">
        <v>94.650511020688413</v>
      </c>
      <c r="G2622" s="12">
        <v>6.7775753071663054</v>
      </c>
      <c r="H2622" s="12">
        <v>3.6692707565255849</v>
      </c>
      <c r="I2622">
        <v>0</v>
      </c>
      <c r="J2622" s="15">
        <v>0</v>
      </c>
      <c r="K2622" s="15">
        <v>1</v>
      </c>
      <c r="L2622" s="58">
        <v>0.47393000000000002</v>
      </c>
      <c r="M2622">
        <v>0</v>
      </c>
      <c r="N2622">
        <v>0</v>
      </c>
      <c r="O2622" s="12">
        <v>11</v>
      </c>
      <c r="P2622" s="12">
        <v>2</v>
      </c>
      <c r="Q2622" s="12">
        <v>0</v>
      </c>
      <c r="R2622" s="12">
        <v>0</v>
      </c>
      <c r="S2622" s="12">
        <v>0</v>
      </c>
      <c r="T2622" s="12">
        <v>7.3109530111224057</v>
      </c>
      <c r="U2622" s="12">
        <v>0</v>
      </c>
      <c r="V2622" s="12">
        <v>0</v>
      </c>
      <c r="W2622" s="59">
        <v>1.0559130880163019E-5</v>
      </c>
      <c r="X2622" s="59">
        <v>0</v>
      </c>
      <c r="Y2622" s="59">
        <v>0</v>
      </c>
      <c r="Z2622" s="59">
        <v>3.56467083387522E-4</v>
      </c>
      <c r="AA2622" s="59">
        <v>3.5316998541870548E-4</v>
      </c>
      <c r="AB2622" s="59">
        <v>0</v>
      </c>
      <c r="AC2622" s="59">
        <v>0</v>
      </c>
      <c r="AD2622" s="59">
        <v>0</v>
      </c>
      <c r="AE2622" s="59">
        <v>5.9862103418309352E-7</v>
      </c>
      <c r="AF2622" s="59">
        <v>0</v>
      </c>
      <c r="AG2622" s="59">
        <v>0</v>
      </c>
      <c r="AH2622" s="17">
        <v>6.5526801883688502E-5</v>
      </c>
      <c r="AI2622" s="12">
        <v>2434</v>
      </c>
      <c r="AJ2622" s="16">
        <v>10</v>
      </c>
      <c r="AK2622" s="17">
        <v>0.998653537417165</v>
      </c>
      <c r="AL2622" t="str">
        <f>IF(AK2622&lt;='CAV Tier 1 Analysis'!$A$5,"Tier 1", "Tier 2")</f>
        <v>Tier 2</v>
      </c>
      <c r="AM2622" t="str">
        <f t="shared" si="81"/>
        <v>Pennsylvania - Tier 2</v>
      </c>
      <c r="AN2622" t="str">
        <f t="shared" si="82"/>
        <v>Ohiopyle, Boroughs Of - Tier 2</v>
      </c>
    </row>
    <row r="2623" spans="1:40" x14ac:dyDescent="0.3">
      <c r="A2623">
        <v>3</v>
      </c>
      <c r="B2623" t="s">
        <v>23</v>
      </c>
      <c r="C2623" t="s">
        <v>4759</v>
      </c>
      <c r="D2623" t="s">
        <v>7229</v>
      </c>
      <c r="E2623" t="s">
        <v>3139</v>
      </c>
      <c r="F2623" s="12">
        <v>1773.6733812093637</v>
      </c>
      <c r="G2623" s="12">
        <v>896.28006725209787</v>
      </c>
      <c r="H2623" s="12">
        <v>461.92710717445306</v>
      </c>
      <c r="I2623">
        <v>0</v>
      </c>
      <c r="J2623" s="15">
        <v>0</v>
      </c>
      <c r="K2623" s="15">
        <v>1</v>
      </c>
      <c r="L2623" s="58">
        <v>0.91077999999999992</v>
      </c>
      <c r="M2623">
        <v>1</v>
      </c>
      <c r="N2623">
        <v>0</v>
      </c>
      <c r="O2623" s="12">
        <v>13</v>
      </c>
      <c r="P2623" s="12">
        <v>1</v>
      </c>
      <c r="Q2623" s="12">
        <v>0</v>
      </c>
      <c r="R2623" s="12">
        <v>0</v>
      </c>
      <c r="S2623" s="12">
        <v>0</v>
      </c>
      <c r="T2623" s="12">
        <v>1039.1046102815237</v>
      </c>
      <c r="U2623" s="12">
        <v>0</v>
      </c>
      <c r="V2623" s="12">
        <v>0</v>
      </c>
      <c r="W2623" s="59">
        <v>2.0292121669940441E-5</v>
      </c>
      <c r="X2623" s="59">
        <v>1.6097615943078831E-5</v>
      </c>
      <c r="Y2623" s="59">
        <v>0</v>
      </c>
      <c r="Z2623" s="59">
        <v>4.2127928036707145E-4</v>
      </c>
      <c r="AA2623" s="59">
        <v>1.7658499270935274E-4</v>
      </c>
      <c r="AB2623" s="59">
        <v>0</v>
      </c>
      <c r="AC2623" s="59">
        <v>0</v>
      </c>
      <c r="AD2623" s="59">
        <v>0</v>
      </c>
      <c r="AE2623" s="59">
        <v>8.5081914147831414E-5</v>
      </c>
      <c r="AF2623" s="59">
        <v>0</v>
      </c>
      <c r="AG2623" s="59">
        <v>0</v>
      </c>
      <c r="AH2623" s="17">
        <v>6.5394174985206803E-5</v>
      </c>
      <c r="AI2623" s="12">
        <v>2435</v>
      </c>
      <c r="AJ2623" s="16">
        <v>10</v>
      </c>
      <c r="AK2623" s="17">
        <v>0.99871893159215019</v>
      </c>
      <c r="AL2623" t="str">
        <f>IF(AK2623&lt;='CAV Tier 1 Analysis'!$A$5,"Tier 1", "Tier 2")</f>
        <v>Tier 2</v>
      </c>
      <c r="AM2623" t="str">
        <f t="shared" si="81"/>
        <v>Pennsylvania - Tier 2</v>
      </c>
      <c r="AN2623" t="str">
        <f t="shared" si="82"/>
        <v>Bradford Woods, Borough Of - Tier 2</v>
      </c>
    </row>
    <row r="2624" spans="1:40" x14ac:dyDescent="0.3">
      <c r="A2624">
        <v>3</v>
      </c>
      <c r="B2624" t="s">
        <v>23</v>
      </c>
      <c r="C2624" t="s">
        <v>5512</v>
      </c>
      <c r="D2624" t="s">
        <v>8045</v>
      </c>
      <c r="E2624" t="s">
        <v>3151</v>
      </c>
      <c r="F2624" s="12">
        <v>56.898551663313427</v>
      </c>
      <c r="G2624" s="12">
        <v>17.917379509564089</v>
      </c>
      <c r="H2624" s="12">
        <v>8.8979528750886061</v>
      </c>
      <c r="I2624">
        <v>0</v>
      </c>
      <c r="J2624" s="15">
        <v>0</v>
      </c>
      <c r="K2624" s="15">
        <v>1</v>
      </c>
      <c r="L2624" s="58">
        <v>0.28489999999999999</v>
      </c>
      <c r="M2624">
        <v>0</v>
      </c>
      <c r="N2624">
        <v>0</v>
      </c>
      <c r="O2624" s="12">
        <v>11</v>
      </c>
      <c r="P2624" s="12">
        <v>2</v>
      </c>
      <c r="Q2624" s="12">
        <v>0</v>
      </c>
      <c r="R2624" s="12">
        <v>0</v>
      </c>
      <c r="S2624" s="12">
        <v>0</v>
      </c>
      <c r="T2624" s="12">
        <v>19.253590862819713</v>
      </c>
      <c r="U2624" s="12">
        <v>0</v>
      </c>
      <c r="V2624" s="12">
        <v>0</v>
      </c>
      <c r="W2624" s="59">
        <v>6.3475542543380749E-6</v>
      </c>
      <c r="X2624" s="59">
        <v>0</v>
      </c>
      <c r="Y2624" s="59">
        <v>0</v>
      </c>
      <c r="Z2624" s="59">
        <v>3.56467083387522E-4</v>
      </c>
      <c r="AA2624" s="59">
        <v>3.5316998541870548E-4</v>
      </c>
      <c r="AB2624" s="59">
        <v>0</v>
      </c>
      <c r="AC2624" s="59">
        <v>0</v>
      </c>
      <c r="AD2624" s="59">
        <v>0</v>
      </c>
      <c r="AE2624" s="59">
        <v>1.5764845508519882E-6</v>
      </c>
      <c r="AF2624" s="59">
        <v>0</v>
      </c>
      <c r="AG2624" s="59">
        <v>0</v>
      </c>
      <c r="AH2624" s="17">
        <v>6.5232827964674335E-5</v>
      </c>
      <c r="AI2624" s="12">
        <v>2436</v>
      </c>
      <c r="AJ2624" s="16">
        <v>10</v>
      </c>
      <c r="AK2624" s="17">
        <v>0.99878416442011486</v>
      </c>
      <c r="AL2624" t="str">
        <f>IF(AK2624&lt;='CAV Tier 1 Analysis'!$A$5,"Tier 1", "Tier 2")</f>
        <v>Tier 2</v>
      </c>
      <c r="AM2624" t="str">
        <f t="shared" si="81"/>
        <v>Pennsylvania - Tier 2</v>
      </c>
      <c r="AN2624" t="str">
        <f t="shared" si="82"/>
        <v>Markleysburg, Borough Of - Tier 2</v>
      </c>
    </row>
    <row r="2625" spans="1:40" x14ac:dyDescent="0.3">
      <c r="A2625">
        <v>3</v>
      </c>
      <c r="B2625" t="s">
        <v>23</v>
      </c>
      <c r="C2625" t="s">
        <v>5329</v>
      </c>
      <c r="D2625" t="s">
        <v>7853</v>
      </c>
      <c r="E2625" t="s">
        <v>3097</v>
      </c>
      <c r="F2625" s="12">
        <v>111.73441983466695</v>
      </c>
      <c r="G2625" s="12">
        <v>169.74157027401961</v>
      </c>
      <c r="H2625" s="12">
        <v>73.052230328081862</v>
      </c>
      <c r="I2625">
        <v>0</v>
      </c>
      <c r="J2625" s="15">
        <v>0</v>
      </c>
      <c r="K2625" s="15">
        <v>0.99999999999999978</v>
      </c>
      <c r="L2625" s="58">
        <v>0.29532000000000003</v>
      </c>
      <c r="M2625">
        <v>0</v>
      </c>
      <c r="N2625">
        <v>0</v>
      </c>
      <c r="O2625" s="12">
        <v>15</v>
      </c>
      <c r="P2625" s="12">
        <v>1</v>
      </c>
      <c r="Q2625" s="12">
        <v>0</v>
      </c>
      <c r="R2625" s="12">
        <v>0</v>
      </c>
      <c r="S2625" s="12">
        <v>0</v>
      </c>
      <c r="T2625" s="12">
        <v>152.69094640268582</v>
      </c>
      <c r="U2625" s="12">
        <v>40.956526568018873</v>
      </c>
      <c r="V2625" s="12">
        <v>17.050623871333784</v>
      </c>
      <c r="W2625" s="59">
        <v>6.5797112053040388E-6</v>
      </c>
      <c r="X2625" s="59">
        <v>0</v>
      </c>
      <c r="Y2625" s="59">
        <v>0</v>
      </c>
      <c r="Z2625" s="59">
        <v>4.8609147734662091E-4</v>
      </c>
      <c r="AA2625" s="59">
        <v>1.7658499270935274E-4</v>
      </c>
      <c r="AB2625" s="59">
        <v>0</v>
      </c>
      <c r="AC2625" s="59">
        <v>0</v>
      </c>
      <c r="AD2625" s="59">
        <v>0</v>
      </c>
      <c r="AE2625" s="59">
        <v>1.2502338902591085E-5</v>
      </c>
      <c r="AF2625" s="59">
        <v>8.3863070331285602E-6</v>
      </c>
      <c r="AG2625" s="59">
        <v>2.6041889300635783E-5</v>
      </c>
      <c r="AH2625" s="17">
        <v>6.5107883317966648E-5</v>
      </c>
      <c r="AI2625" s="12">
        <v>2437</v>
      </c>
      <c r="AJ2625" s="16">
        <v>10</v>
      </c>
      <c r="AK2625" s="17">
        <v>0.99884927230343279</v>
      </c>
      <c r="AL2625" t="str">
        <f>IF(AK2625&lt;='CAV Tier 1 Analysis'!$A$5,"Tier 1", "Tier 2")</f>
        <v>Tier 2</v>
      </c>
      <c r="AM2625" t="str">
        <f t="shared" si="81"/>
        <v>Pennsylvania - Tier 2</v>
      </c>
      <c r="AN2625" t="str">
        <f t="shared" si="82"/>
        <v>Jeddo, Borough Of - Tier 2</v>
      </c>
    </row>
    <row r="2626" spans="1:40" x14ac:dyDescent="0.3">
      <c r="A2626">
        <v>3</v>
      </c>
      <c r="B2626" t="s">
        <v>23</v>
      </c>
      <c r="C2626" t="s">
        <v>5301</v>
      </c>
      <c r="D2626" t="s">
        <v>7825</v>
      </c>
      <c r="E2626" t="s">
        <v>3174</v>
      </c>
      <c r="F2626" s="12">
        <v>342.54262636089351</v>
      </c>
      <c r="G2626" s="12">
        <v>497.19184908251424</v>
      </c>
      <c r="H2626" s="12">
        <v>190.21518757344853</v>
      </c>
      <c r="I2626">
        <v>0</v>
      </c>
      <c r="J2626" s="15">
        <v>0</v>
      </c>
      <c r="K2626" s="15">
        <v>1.0000000000000002</v>
      </c>
      <c r="L2626" s="58">
        <v>0.99636000000000002</v>
      </c>
      <c r="M2626">
        <v>0</v>
      </c>
      <c r="N2626">
        <v>0</v>
      </c>
      <c r="O2626" s="12">
        <v>12</v>
      </c>
      <c r="P2626" s="12">
        <v>1</v>
      </c>
      <c r="Q2626" s="12">
        <v>0</v>
      </c>
      <c r="R2626" s="12">
        <v>0</v>
      </c>
      <c r="S2626" s="12">
        <v>0</v>
      </c>
      <c r="T2626" s="12">
        <v>453.08453393249636</v>
      </c>
      <c r="U2626" s="12">
        <v>110.54190757160285</v>
      </c>
      <c r="V2626" s="12">
        <v>44.107315150017882</v>
      </c>
      <c r="W2626" s="59">
        <v>2.2198838739390261E-5</v>
      </c>
      <c r="X2626" s="59">
        <v>0</v>
      </c>
      <c r="Y2626" s="59">
        <v>0</v>
      </c>
      <c r="Z2626" s="59">
        <v>3.8887318187729673E-4</v>
      </c>
      <c r="AA2626" s="59">
        <v>1.7658499270935274E-4</v>
      </c>
      <c r="AB2626" s="59">
        <v>0</v>
      </c>
      <c r="AC2626" s="59">
        <v>0</v>
      </c>
      <c r="AD2626" s="59">
        <v>0</v>
      </c>
      <c r="AE2626" s="59">
        <v>3.7098574134235369E-5</v>
      </c>
      <c r="AF2626" s="59">
        <v>2.2634692309260989E-5</v>
      </c>
      <c r="AG2626" s="59">
        <v>6.7366322027439645E-5</v>
      </c>
      <c r="AH2626" s="17">
        <v>6.4977872890634161E-5</v>
      </c>
      <c r="AI2626" s="12">
        <v>2438</v>
      </c>
      <c r="AJ2626" s="16">
        <v>10</v>
      </c>
      <c r="AK2626" s="17">
        <v>0.9989142501763234</v>
      </c>
      <c r="AL2626" t="str">
        <f>IF(AK2626&lt;='CAV Tier 1 Analysis'!$A$5,"Tier 1", "Tier 2")</f>
        <v>Tier 2</v>
      </c>
      <c r="AM2626" t="str">
        <f t="shared" si="81"/>
        <v>Pennsylvania - Tier 2</v>
      </c>
      <c r="AN2626" t="str">
        <f t="shared" si="82"/>
        <v>Loganville, Borough Of - Tier 2</v>
      </c>
    </row>
    <row r="2627" spans="1:40" x14ac:dyDescent="0.3">
      <c r="A2627">
        <v>3</v>
      </c>
      <c r="B2627" t="s">
        <v>23</v>
      </c>
      <c r="C2627" t="s">
        <v>5326</v>
      </c>
      <c r="D2627" t="s">
        <v>7850</v>
      </c>
      <c r="E2627" t="s">
        <v>3154</v>
      </c>
      <c r="F2627" s="12">
        <v>40.456458520084958</v>
      </c>
      <c r="G2627" s="12">
        <v>4.5512452256823694</v>
      </c>
      <c r="H2627" s="12">
        <v>2.596285225489626</v>
      </c>
      <c r="I2627">
        <v>0</v>
      </c>
      <c r="J2627" s="15">
        <v>1.3587666579566239E-2</v>
      </c>
      <c r="K2627" s="15">
        <v>0.98641233342043377</v>
      </c>
      <c r="L2627" s="58">
        <v>0.15307999999999999</v>
      </c>
      <c r="M2627">
        <v>0</v>
      </c>
      <c r="N2627">
        <v>0</v>
      </c>
      <c r="O2627" s="12">
        <v>11</v>
      </c>
      <c r="P2627" s="12">
        <v>2</v>
      </c>
      <c r="Q2627" s="12">
        <v>0</v>
      </c>
      <c r="R2627" s="12">
        <v>0</v>
      </c>
      <c r="S2627" s="12">
        <v>3.5277457989406985E-2</v>
      </c>
      <c r="T2627" s="12">
        <v>5.371745078870874</v>
      </c>
      <c r="U2627" s="12">
        <v>0</v>
      </c>
      <c r="V2627" s="12">
        <v>0</v>
      </c>
      <c r="W2627" s="59">
        <v>3.4106128650546599E-6</v>
      </c>
      <c r="X2627" s="59">
        <v>0</v>
      </c>
      <c r="Y2627" s="59">
        <v>0</v>
      </c>
      <c r="Z2627" s="59">
        <v>3.56467083387522E-4</v>
      </c>
      <c r="AA2627" s="59">
        <v>3.5316998541870548E-4</v>
      </c>
      <c r="AB2627" s="59">
        <v>0</v>
      </c>
      <c r="AC2627" s="59">
        <v>0</v>
      </c>
      <c r="AD2627" s="59">
        <v>9.9918329557379493E-8</v>
      </c>
      <c r="AE2627" s="59">
        <v>4.3983863520796292E-7</v>
      </c>
      <c r="AF2627" s="59">
        <v>0</v>
      </c>
      <c r="AG2627" s="59">
        <v>0</v>
      </c>
      <c r="AH2627" s="17">
        <v>6.4871585330549773E-5</v>
      </c>
      <c r="AI2627" s="12">
        <v>2439</v>
      </c>
      <c r="AJ2627" s="16">
        <v>10</v>
      </c>
      <c r="AK2627" s="17">
        <v>0.99897912176165393</v>
      </c>
      <c r="AL2627" t="str">
        <f>IF(AK2627&lt;='CAV Tier 1 Analysis'!$A$5,"Tier 1", "Tier 2")</f>
        <v>Tier 2</v>
      </c>
      <c r="AM2627" t="str">
        <f t="shared" si="81"/>
        <v>Pennsylvania - Tier 2</v>
      </c>
      <c r="AN2627" t="str">
        <f t="shared" si="82"/>
        <v>Ashville, Borough Of - Tier 2</v>
      </c>
    </row>
    <row r="2628" spans="1:40" x14ac:dyDescent="0.3">
      <c r="A2628">
        <v>3</v>
      </c>
      <c r="B2628" t="s">
        <v>23</v>
      </c>
      <c r="C2628" t="s">
        <v>5319</v>
      </c>
      <c r="D2628" t="s">
        <v>7843</v>
      </c>
      <c r="E2628" t="s">
        <v>3149</v>
      </c>
      <c r="F2628" s="12">
        <v>380.36693817489424</v>
      </c>
      <c r="G2628" s="12">
        <v>291.45741973814791</v>
      </c>
      <c r="H2628" s="12">
        <v>101.9761817029418</v>
      </c>
      <c r="I2628">
        <v>0</v>
      </c>
      <c r="J2628" s="15">
        <v>1.0885101704233097E-2</v>
      </c>
      <c r="K2628" s="15">
        <v>0.98911489829576704</v>
      </c>
      <c r="L2628" s="58">
        <v>0.63664999999999994</v>
      </c>
      <c r="M2628">
        <v>1</v>
      </c>
      <c r="N2628">
        <v>0</v>
      </c>
      <c r="O2628" s="12">
        <v>13</v>
      </c>
      <c r="P2628" s="12">
        <v>1</v>
      </c>
      <c r="Q2628" s="12">
        <v>0</v>
      </c>
      <c r="R2628" s="12">
        <v>0</v>
      </c>
      <c r="S2628" s="12">
        <v>1.1100211092458758</v>
      </c>
      <c r="T2628" s="12">
        <v>252.44952590200032</v>
      </c>
      <c r="U2628" s="12">
        <v>0</v>
      </c>
      <c r="V2628" s="12">
        <v>39.007893836147588</v>
      </c>
      <c r="W2628" s="59">
        <v>1.4184522344767763E-5</v>
      </c>
      <c r="X2628" s="59">
        <v>1.6097615943078831E-5</v>
      </c>
      <c r="Y2628" s="59">
        <v>0</v>
      </c>
      <c r="Z2628" s="59">
        <v>4.2127928036707145E-4</v>
      </c>
      <c r="AA2628" s="59">
        <v>1.7658499270935274E-4</v>
      </c>
      <c r="AB2628" s="59">
        <v>0</v>
      </c>
      <c r="AC2628" s="59">
        <v>0</v>
      </c>
      <c r="AD2628" s="59">
        <v>3.1439752558866783E-6</v>
      </c>
      <c r="AE2628" s="59">
        <v>2.0670574143286184E-5</v>
      </c>
      <c r="AF2628" s="59">
        <v>0</v>
      </c>
      <c r="AG2628" s="59">
        <v>5.9577834852118198E-5</v>
      </c>
      <c r="AH2628" s="17">
        <v>6.4685345055960172E-5</v>
      </c>
      <c r="AI2628" s="12">
        <v>2440</v>
      </c>
      <c r="AJ2628" s="16">
        <v>10</v>
      </c>
      <c r="AK2628" s="17">
        <v>0.99904380710670992</v>
      </c>
      <c r="AL2628" t="str">
        <f>IF(AK2628&lt;='CAV Tier 1 Analysis'!$A$5,"Tier 1", "Tier 2")</f>
        <v>Tier 2</v>
      </c>
      <c r="AM2628" t="str">
        <f t="shared" si="81"/>
        <v>Pennsylvania - Tier 2</v>
      </c>
      <c r="AN2628" t="str">
        <f t="shared" si="82"/>
        <v>Glendon, Borough Of - Tier 2</v>
      </c>
    </row>
    <row r="2629" spans="1:40" x14ac:dyDescent="0.3">
      <c r="A2629">
        <v>3</v>
      </c>
      <c r="B2629" t="s">
        <v>23</v>
      </c>
      <c r="C2629" t="s">
        <v>4628</v>
      </c>
      <c r="D2629" t="s">
        <v>7073</v>
      </c>
      <c r="E2629" t="s">
        <v>3065</v>
      </c>
      <c r="F2629" s="12">
        <v>142.72033348388857</v>
      </c>
      <c r="G2629" s="12">
        <v>74.647269024890846</v>
      </c>
      <c r="H2629" s="12">
        <v>29.77981571791134</v>
      </c>
      <c r="I2629">
        <v>0</v>
      </c>
      <c r="J2629" s="15">
        <v>0</v>
      </c>
      <c r="K2629" s="15">
        <v>1</v>
      </c>
      <c r="L2629" s="58">
        <v>0.39524999999999999</v>
      </c>
      <c r="M2629">
        <v>0</v>
      </c>
      <c r="N2629">
        <v>0</v>
      </c>
      <c r="O2629" s="12">
        <v>16</v>
      </c>
      <c r="P2629" s="12">
        <v>1</v>
      </c>
      <c r="Q2629" s="12">
        <v>0</v>
      </c>
      <c r="R2629" s="12">
        <v>0</v>
      </c>
      <c r="S2629" s="12">
        <v>0</v>
      </c>
      <c r="T2629" s="12">
        <v>75.074813204298309</v>
      </c>
      <c r="U2629" s="12">
        <v>0</v>
      </c>
      <c r="V2629" s="12">
        <v>0</v>
      </c>
      <c r="W2629" s="59">
        <v>8.8061453809305878E-6</v>
      </c>
      <c r="X2629" s="59">
        <v>0</v>
      </c>
      <c r="Y2629" s="59">
        <v>0</v>
      </c>
      <c r="Z2629" s="59">
        <v>5.1849757583639564E-4</v>
      </c>
      <c r="AA2629" s="59">
        <v>1.7658499270935274E-4</v>
      </c>
      <c r="AB2629" s="59">
        <v>0</v>
      </c>
      <c r="AC2629" s="59">
        <v>0</v>
      </c>
      <c r="AD2629" s="59">
        <v>0</v>
      </c>
      <c r="AE2629" s="59">
        <v>6.1471277756933698E-6</v>
      </c>
      <c r="AF2629" s="59">
        <v>0</v>
      </c>
      <c r="AG2629" s="59">
        <v>0</v>
      </c>
      <c r="AH2629" s="17">
        <v>6.454871288203386E-5</v>
      </c>
      <c r="AI2629" s="12">
        <v>2441</v>
      </c>
      <c r="AJ2629" s="16">
        <v>10</v>
      </c>
      <c r="AK2629" s="17">
        <v>0.99910835581959201</v>
      </c>
      <c r="AL2629" t="str">
        <f>IF(AK2629&lt;='CAV Tier 1 Analysis'!$A$5,"Tier 1", "Tier 2")</f>
        <v>Tier 2</v>
      </c>
      <c r="AM2629" t="str">
        <f t="shared" si="81"/>
        <v>Pennsylvania - Tier 2</v>
      </c>
      <c r="AN2629" t="str">
        <f t="shared" si="82"/>
        <v>Bernville, Borough Of - Tier 2</v>
      </c>
    </row>
    <row r="2630" spans="1:40" x14ac:dyDescent="0.3">
      <c r="A2630">
        <v>3</v>
      </c>
      <c r="B2630" t="s">
        <v>23</v>
      </c>
      <c r="C2630" t="s">
        <v>3873</v>
      </c>
      <c r="D2630" t="s">
        <v>6248</v>
      </c>
      <c r="E2630" t="s">
        <v>3070</v>
      </c>
      <c r="F2630" s="12">
        <v>63.804384381032534</v>
      </c>
      <c r="G2630" s="12">
        <v>14.324447421299395</v>
      </c>
      <c r="H2630" s="12">
        <v>5.8259879437374407</v>
      </c>
      <c r="I2630">
        <v>0</v>
      </c>
      <c r="J2630" s="15">
        <v>0</v>
      </c>
      <c r="K2630" s="15">
        <v>1</v>
      </c>
      <c r="L2630" s="58">
        <v>0.1767</v>
      </c>
      <c r="M2630">
        <v>0</v>
      </c>
      <c r="N2630">
        <v>0</v>
      </c>
      <c r="O2630" s="12">
        <v>16</v>
      </c>
      <c r="P2630" s="12">
        <v>1</v>
      </c>
      <c r="Q2630" s="12">
        <v>0</v>
      </c>
      <c r="R2630" s="12">
        <v>0</v>
      </c>
      <c r="S2630" s="12">
        <v>0</v>
      </c>
      <c r="T2630" s="12">
        <v>14.484795713328866</v>
      </c>
      <c r="U2630" s="12">
        <v>0</v>
      </c>
      <c r="V2630" s="12">
        <v>0</v>
      </c>
      <c r="W2630" s="59">
        <v>3.9368649938277917E-6</v>
      </c>
      <c r="X2630" s="59">
        <v>0</v>
      </c>
      <c r="Y2630" s="59">
        <v>0</v>
      </c>
      <c r="Z2630" s="59">
        <v>5.1849757583639564E-4</v>
      </c>
      <c r="AA2630" s="59">
        <v>1.7658499270935274E-4</v>
      </c>
      <c r="AB2630" s="59">
        <v>0</v>
      </c>
      <c r="AC2630" s="59">
        <v>0</v>
      </c>
      <c r="AD2630" s="59">
        <v>0</v>
      </c>
      <c r="AE2630" s="59">
        <v>1.1860154724907164E-6</v>
      </c>
      <c r="AF2630" s="59">
        <v>0</v>
      </c>
      <c r="AG2630" s="59">
        <v>0</v>
      </c>
      <c r="AH2630" s="17">
        <v>6.3655040819278811E-5</v>
      </c>
      <c r="AI2630" s="12">
        <v>2442</v>
      </c>
      <c r="AJ2630" s="16">
        <v>10</v>
      </c>
      <c r="AK2630" s="17">
        <v>0.9991720108604113</v>
      </c>
      <c r="AL2630" t="str">
        <f>IF(AK2630&lt;='CAV Tier 1 Analysis'!$A$5,"Tier 1", "Tier 2")</f>
        <v>Tier 2</v>
      </c>
      <c r="AM2630" t="str">
        <f t="shared" si="81"/>
        <v>Pennsylvania - Tier 2</v>
      </c>
      <c r="AN2630" t="str">
        <f t="shared" si="82"/>
        <v>Strausstown, Borough Of - Tier 2</v>
      </c>
    </row>
    <row r="2631" spans="1:40" x14ac:dyDescent="0.3">
      <c r="A2631">
        <v>3</v>
      </c>
      <c r="B2631" t="s">
        <v>23</v>
      </c>
      <c r="C2631" t="s">
        <v>3927</v>
      </c>
      <c r="D2631" t="s">
        <v>6306</v>
      </c>
      <c r="E2631" t="s">
        <v>3205</v>
      </c>
      <c r="F2631" s="12">
        <v>94.176653175551181</v>
      </c>
      <c r="G2631" s="12">
        <v>113.38646807429582</v>
      </c>
      <c r="H2631" s="12">
        <v>51.172454409655543</v>
      </c>
      <c r="I2631">
        <v>0</v>
      </c>
      <c r="J2631" s="15">
        <v>0.2449052202961001</v>
      </c>
      <c r="K2631" s="15">
        <v>0.75509477970389982</v>
      </c>
      <c r="L2631" s="58">
        <v>0.50590999999999997</v>
      </c>
      <c r="M2631">
        <v>1</v>
      </c>
      <c r="N2631">
        <v>0</v>
      </c>
      <c r="O2631" s="12">
        <v>8</v>
      </c>
      <c r="P2631" s="12">
        <v>2</v>
      </c>
      <c r="Q2631" s="12">
        <v>0</v>
      </c>
      <c r="R2631" s="12">
        <v>0</v>
      </c>
      <c r="S2631" s="12">
        <v>12.532401220288829</v>
      </c>
      <c r="T2631" s="12">
        <v>127.14006878547019</v>
      </c>
      <c r="U2631" s="12">
        <v>32.963415609919011</v>
      </c>
      <c r="V2631" s="12">
        <v>0</v>
      </c>
      <c r="W2631" s="59">
        <v>1.1271643288214024E-5</v>
      </c>
      <c r="X2631" s="59">
        <v>1.6097615943078831E-5</v>
      </c>
      <c r="Y2631" s="59">
        <v>0</v>
      </c>
      <c r="Z2631" s="59">
        <v>2.5924878791819782E-4</v>
      </c>
      <c r="AA2631" s="59">
        <v>3.5316998541870548E-4</v>
      </c>
      <c r="AB2631" s="59">
        <v>0</v>
      </c>
      <c r="AC2631" s="59">
        <v>0</v>
      </c>
      <c r="AD2631" s="59">
        <v>3.5496225256653588E-5</v>
      </c>
      <c r="AE2631" s="59">
        <v>1.0410232338613171E-5</v>
      </c>
      <c r="AF2631" s="59">
        <v>6.7496281381747903E-6</v>
      </c>
      <c r="AG2631" s="59">
        <v>0</v>
      </c>
      <c r="AH2631" s="17">
        <v>6.2949465300148885E-5</v>
      </c>
      <c r="AI2631" s="12">
        <v>2443</v>
      </c>
      <c r="AJ2631" s="16">
        <v>10</v>
      </c>
      <c r="AK2631" s="17">
        <v>0.99923496032571146</v>
      </c>
      <c r="AL2631" t="str">
        <f>IF(AK2631&lt;='CAV Tier 1 Analysis'!$A$5,"Tier 1", "Tier 2")</f>
        <v>Tier 2</v>
      </c>
      <c r="AM2631" t="str">
        <f t="shared" si="81"/>
        <v>Pennsylvania - Tier 2</v>
      </c>
      <c r="AN2631" t="str">
        <f t="shared" si="82"/>
        <v>Callelry, Borough Of - Tier 2</v>
      </c>
    </row>
    <row r="2632" spans="1:40" x14ac:dyDescent="0.3">
      <c r="A2632">
        <v>3</v>
      </c>
      <c r="B2632" t="s">
        <v>23</v>
      </c>
      <c r="C2632" t="s">
        <v>4942</v>
      </c>
      <c r="D2632" t="s">
        <v>7431</v>
      </c>
      <c r="E2632" t="s">
        <v>3160</v>
      </c>
      <c r="F2632" s="12">
        <v>1253.3864773309356</v>
      </c>
      <c r="G2632" s="12">
        <v>180.49709730891377</v>
      </c>
      <c r="H2632" s="12">
        <v>76.61467005038908</v>
      </c>
      <c r="I2632">
        <v>0</v>
      </c>
      <c r="J2632" s="15">
        <v>0</v>
      </c>
      <c r="K2632" s="15">
        <v>1</v>
      </c>
      <c r="L2632" s="58">
        <v>3.0102500000000001</v>
      </c>
      <c r="M2632">
        <v>0</v>
      </c>
      <c r="N2632">
        <v>0</v>
      </c>
      <c r="O2632" s="12">
        <v>13</v>
      </c>
      <c r="P2632" s="12">
        <v>1</v>
      </c>
      <c r="Q2632" s="12">
        <v>0</v>
      </c>
      <c r="R2632" s="12">
        <v>0</v>
      </c>
      <c r="S2632" s="12">
        <v>0</v>
      </c>
      <c r="T2632" s="12">
        <v>185.02332421390793</v>
      </c>
      <c r="U2632" s="12">
        <v>0</v>
      </c>
      <c r="V2632" s="12">
        <v>0</v>
      </c>
      <c r="W2632" s="59">
        <v>6.7068182499547879E-5</v>
      </c>
      <c r="X2632" s="59">
        <v>0</v>
      </c>
      <c r="Y2632" s="59">
        <v>0</v>
      </c>
      <c r="Z2632" s="59">
        <v>4.2127928036707145E-4</v>
      </c>
      <c r="AA2632" s="59">
        <v>1.7658499270935274E-4</v>
      </c>
      <c r="AB2632" s="59">
        <v>0</v>
      </c>
      <c r="AC2632" s="59">
        <v>0</v>
      </c>
      <c r="AD2632" s="59">
        <v>0</v>
      </c>
      <c r="AE2632" s="59">
        <v>1.5149714889484599E-5</v>
      </c>
      <c r="AF2632" s="59">
        <v>0</v>
      </c>
      <c r="AG2632" s="59">
        <v>0</v>
      </c>
      <c r="AH2632" s="17">
        <v>6.1825651860496068E-5</v>
      </c>
      <c r="AI2632" s="12">
        <v>2444</v>
      </c>
      <c r="AJ2632" s="16">
        <v>10</v>
      </c>
      <c r="AK2632" s="17">
        <v>0.99929678597757199</v>
      </c>
      <c r="AL2632" t="str">
        <f>IF(AK2632&lt;='CAV Tier 1 Analysis'!$A$5,"Tier 1", "Tier 2")</f>
        <v>Tier 2</v>
      </c>
      <c r="AM2632" t="str">
        <f t="shared" ref="AM2632:AM2695" si="83">B2632&amp;" - "&amp;AL2632</f>
        <v>Pennsylvania - Tier 2</v>
      </c>
      <c r="AN2632" t="str">
        <f t="shared" ref="AN2632:AN2695" si="84">C2632&amp;" - "&amp;AL2632</f>
        <v>Gratz, Borough Of - Tier 2</v>
      </c>
    </row>
    <row r="2633" spans="1:40" x14ac:dyDescent="0.3">
      <c r="A2633">
        <v>3</v>
      </c>
      <c r="B2633" t="s">
        <v>23</v>
      </c>
      <c r="C2633" t="s">
        <v>5413</v>
      </c>
      <c r="D2633" t="s">
        <v>7941</v>
      </c>
      <c r="E2633" t="s">
        <v>3206</v>
      </c>
      <c r="F2633" s="12">
        <v>315.08713259990134</v>
      </c>
      <c r="G2633" s="12">
        <v>55.271880528389872</v>
      </c>
      <c r="H2633" s="12">
        <v>22.471589594210041</v>
      </c>
      <c r="I2633">
        <v>1</v>
      </c>
      <c r="J2633" s="15">
        <v>2.0666269026001282E-2</v>
      </c>
      <c r="K2633" s="15">
        <v>0.97933373097399867</v>
      </c>
      <c r="L2633" s="58">
        <v>0.90534000000000003</v>
      </c>
      <c r="M2633">
        <v>1</v>
      </c>
      <c r="N2633">
        <v>0</v>
      </c>
      <c r="O2633" s="12">
        <v>8</v>
      </c>
      <c r="P2633" s="12">
        <v>2</v>
      </c>
      <c r="Q2633" s="12">
        <v>0</v>
      </c>
      <c r="R2633" s="12">
        <v>0.97933373097399867</v>
      </c>
      <c r="S2633" s="12">
        <v>0.46440391599583569</v>
      </c>
      <c r="T2633" s="12">
        <v>55.945524806370514</v>
      </c>
      <c r="U2633" s="12">
        <v>0</v>
      </c>
      <c r="V2633" s="12">
        <v>0</v>
      </c>
      <c r="W2633" s="59">
        <v>2.0170918808783551E-5</v>
      </c>
      <c r="X2633" s="59">
        <v>1.6097615943078831E-5</v>
      </c>
      <c r="Y2633" s="59">
        <v>0</v>
      </c>
      <c r="Z2633" s="59">
        <v>2.5924878791819782E-4</v>
      </c>
      <c r="AA2633" s="59">
        <v>3.5316998541870548E-4</v>
      </c>
      <c r="AB2633" s="59">
        <v>0</v>
      </c>
      <c r="AC2633" s="59">
        <v>2.188691835422281E-5</v>
      </c>
      <c r="AD2633" s="59">
        <v>1.31535734632986E-6</v>
      </c>
      <c r="AE2633" s="59">
        <v>4.5808211140949308E-6</v>
      </c>
      <c r="AF2633" s="59">
        <v>0</v>
      </c>
      <c r="AG2633" s="59">
        <v>0</v>
      </c>
      <c r="AH2633" s="17">
        <v>6.1497309536673932E-5</v>
      </c>
      <c r="AI2633" s="12">
        <v>2445</v>
      </c>
      <c r="AJ2633" s="16">
        <v>10</v>
      </c>
      <c r="AK2633" s="17">
        <v>0.99935828328710863</v>
      </c>
      <c r="AL2633" t="str">
        <f>IF(AK2633&lt;='CAV Tier 1 Analysis'!$A$5,"Tier 1", "Tier 2")</f>
        <v>Tier 2</v>
      </c>
      <c r="AM2633" t="str">
        <f t="shared" si="83"/>
        <v>Pennsylvania - Tier 2</v>
      </c>
      <c r="AN2633" t="str">
        <f t="shared" si="84"/>
        <v>Mill Village, Borough Of - Tier 2</v>
      </c>
    </row>
    <row r="2634" spans="1:40" x14ac:dyDescent="0.3">
      <c r="A2634">
        <v>3</v>
      </c>
      <c r="B2634" t="s">
        <v>23</v>
      </c>
      <c r="C2634" t="s">
        <v>5412</v>
      </c>
      <c r="D2634" t="s">
        <v>7940</v>
      </c>
      <c r="E2634" t="s">
        <v>3207</v>
      </c>
      <c r="F2634" s="12">
        <v>201.22852099535754</v>
      </c>
      <c r="G2634" s="12">
        <v>60.173173729759398</v>
      </c>
      <c r="H2634" s="12">
        <v>23.871586512513915</v>
      </c>
      <c r="I2634">
        <v>1</v>
      </c>
      <c r="J2634" s="15">
        <v>6.7313512859094773E-2</v>
      </c>
      <c r="K2634" s="15">
        <v>0.9326864871409053</v>
      </c>
      <c r="L2634" s="58">
        <v>0.57818999999999998</v>
      </c>
      <c r="M2634">
        <v>1</v>
      </c>
      <c r="N2634">
        <v>0</v>
      </c>
      <c r="O2634" s="12">
        <v>8</v>
      </c>
      <c r="P2634" s="12">
        <v>2</v>
      </c>
      <c r="Q2634" s="12">
        <v>0</v>
      </c>
      <c r="R2634" s="12">
        <v>0.9326864871409053</v>
      </c>
      <c r="S2634" s="12">
        <v>1.6068803456770988</v>
      </c>
      <c r="T2634" s="12">
        <v>61.709235051145747</v>
      </c>
      <c r="U2634" s="12">
        <v>0</v>
      </c>
      <c r="V2634" s="12">
        <v>0</v>
      </c>
      <c r="W2634" s="59">
        <v>1.2882037186085404E-5</v>
      </c>
      <c r="X2634" s="59">
        <v>1.6097615943078831E-5</v>
      </c>
      <c r="Y2634" s="59">
        <v>0</v>
      </c>
      <c r="Z2634" s="59">
        <v>2.5924878791819782E-4</v>
      </c>
      <c r="AA2634" s="59">
        <v>3.5316998541870548E-4</v>
      </c>
      <c r="AB2634" s="59">
        <v>0</v>
      </c>
      <c r="AC2634" s="59">
        <v>2.0844409161560738E-5</v>
      </c>
      <c r="AD2634" s="59">
        <v>4.5512576327594747E-6</v>
      </c>
      <c r="AE2634" s="59">
        <v>5.0527538678973439E-6</v>
      </c>
      <c r="AF2634" s="59">
        <v>0</v>
      </c>
      <c r="AG2634" s="59">
        <v>0</v>
      </c>
      <c r="AH2634" s="17">
        <v>6.107698610257138E-5</v>
      </c>
      <c r="AI2634" s="12">
        <v>2446</v>
      </c>
      <c r="AJ2634" s="16">
        <v>10</v>
      </c>
      <c r="AK2634" s="17">
        <v>0.99941936027321121</v>
      </c>
      <c r="AL2634" t="str">
        <f>IF(AK2634&lt;='CAV Tier 1 Analysis'!$A$5,"Tier 1", "Tier 2")</f>
        <v>Tier 2</v>
      </c>
      <c r="AM2634" t="str">
        <f t="shared" si="83"/>
        <v>Pennsylvania - Tier 2</v>
      </c>
      <c r="AN2634" t="str">
        <f t="shared" si="84"/>
        <v>Mckean, Borough Of - Tier 2</v>
      </c>
    </row>
    <row r="2635" spans="1:40" x14ac:dyDescent="0.3">
      <c r="A2635">
        <v>3</v>
      </c>
      <c r="B2635" t="s">
        <v>23</v>
      </c>
      <c r="C2635" t="s">
        <v>5495</v>
      </c>
      <c r="D2635" t="s">
        <v>8027</v>
      </c>
      <c r="E2635" t="s">
        <v>3183</v>
      </c>
      <c r="F2635" s="12">
        <v>554.54321906377697</v>
      </c>
      <c r="G2635" s="12">
        <v>327.46263340041082</v>
      </c>
      <c r="H2635" s="12">
        <v>118.30683340829692</v>
      </c>
      <c r="I2635">
        <v>0</v>
      </c>
      <c r="J2635" s="15">
        <v>0</v>
      </c>
      <c r="K2635" s="15">
        <v>0.99999999999999989</v>
      </c>
      <c r="L2635" s="58">
        <v>1.6130100000000001</v>
      </c>
      <c r="M2635">
        <v>0</v>
      </c>
      <c r="N2635">
        <v>0</v>
      </c>
      <c r="O2635" s="12">
        <v>12</v>
      </c>
      <c r="P2635" s="12">
        <v>1</v>
      </c>
      <c r="Q2635" s="12">
        <v>0</v>
      </c>
      <c r="R2635" s="12">
        <v>0</v>
      </c>
      <c r="S2635" s="12">
        <v>0</v>
      </c>
      <c r="T2635" s="12">
        <v>299.4371913270877</v>
      </c>
      <c r="U2635" s="12">
        <v>0</v>
      </c>
      <c r="V2635" s="12">
        <v>28.02544207332312</v>
      </c>
      <c r="W2635" s="59">
        <v>3.5937762329904733E-5</v>
      </c>
      <c r="X2635" s="59">
        <v>0</v>
      </c>
      <c r="Y2635" s="59">
        <v>0</v>
      </c>
      <c r="Z2635" s="59">
        <v>3.8887318187729673E-4</v>
      </c>
      <c r="AA2635" s="59">
        <v>1.7658499270935274E-4</v>
      </c>
      <c r="AB2635" s="59">
        <v>0</v>
      </c>
      <c r="AC2635" s="59">
        <v>0</v>
      </c>
      <c r="AD2635" s="59">
        <v>0</v>
      </c>
      <c r="AE2635" s="59">
        <v>2.4517925484188417E-5</v>
      </c>
      <c r="AF2635" s="59">
        <v>0</v>
      </c>
      <c r="AG2635" s="59">
        <v>4.2804032602108532E-5</v>
      </c>
      <c r="AH2635" s="17">
        <v>6.0792535909350103E-5</v>
      </c>
      <c r="AI2635" s="12">
        <v>2447</v>
      </c>
      <c r="AJ2635" s="16">
        <v>10</v>
      </c>
      <c r="AK2635" s="17">
        <v>0.99948015280912061</v>
      </c>
      <c r="AL2635" t="str">
        <f>IF(AK2635&lt;='CAV Tier 1 Analysis'!$A$5,"Tier 1", "Tier 2")</f>
        <v>Tier 2</v>
      </c>
      <c r="AM2635" t="str">
        <f t="shared" si="83"/>
        <v>Pennsylvania - Tier 2</v>
      </c>
      <c r="AN2635" t="str">
        <f t="shared" si="84"/>
        <v>Fawn Grove, Borough Of - Tier 2</v>
      </c>
    </row>
    <row r="2636" spans="1:40" x14ac:dyDescent="0.3">
      <c r="A2636">
        <v>3</v>
      </c>
      <c r="B2636" t="s">
        <v>23</v>
      </c>
      <c r="C2636" t="s">
        <v>5316</v>
      </c>
      <c r="D2636" t="s">
        <v>7840</v>
      </c>
      <c r="E2636" t="s">
        <v>3161</v>
      </c>
      <c r="F2636" s="12">
        <v>241.75241948180201</v>
      </c>
      <c r="G2636" s="12">
        <v>167.08705967319673</v>
      </c>
      <c r="H2636" s="12">
        <v>61.223854834341431</v>
      </c>
      <c r="I2636">
        <v>0</v>
      </c>
      <c r="J2636" s="15">
        <v>0</v>
      </c>
      <c r="K2636" s="15">
        <v>1</v>
      </c>
      <c r="L2636" s="58">
        <v>0.40464</v>
      </c>
      <c r="M2636">
        <v>2</v>
      </c>
      <c r="N2636">
        <v>0</v>
      </c>
      <c r="O2636" s="12">
        <v>13</v>
      </c>
      <c r="P2636" s="12">
        <v>1</v>
      </c>
      <c r="Q2636" s="12">
        <v>0</v>
      </c>
      <c r="R2636" s="12">
        <v>0</v>
      </c>
      <c r="S2636" s="12">
        <v>0</v>
      </c>
      <c r="T2636" s="12">
        <v>156.49343324004695</v>
      </c>
      <c r="U2636" s="12">
        <v>0</v>
      </c>
      <c r="V2636" s="12">
        <v>10.59362643314978</v>
      </c>
      <c r="W2636" s="59">
        <v>9.0153539960525056E-6</v>
      </c>
      <c r="X2636" s="59">
        <v>3.2195231886157661E-5</v>
      </c>
      <c r="Y2636" s="59">
        <v>0</v>
      </c>
      <c r="Z2636" s="59">
        <v>4.2127928036707145E-4</v>
      </c>
      <c r="AA2636" s="59">
        <v>1.7658499270935274E-4</v>
      </c>
      <c r="AB2636" s="59">
        <v>0</v>
      </c>
      <c r="AC2636" s="59">
        <v>0</v>
      </c>
      <c r="AD2636" s="59">
        <v>0</v>
      </c>
      <c r="AE2636" s="59">
        <v>1.281368662970488E-5</v>
      </c>
      <c r="AF2636" s="59">
        <v>0</v>
      </c>
      <c r="AG2636" s="59">
        <v>1.6179938572698991E-5</v>
      </c>
      <c r="AH2636" s="17">
        <v>6.0733498560094389E-5</v>
      </c>
      <c r="AI2636" s="12">
        <v>2448</v>
      </c>
      <c r="AJ2636" s="16">
        <v>10</v>
      </c>
      <c r="AK2636" s="17">
        <v>0.99954088630768068</v>
      </c>
      <c r="AL2636" t="str">
        <f>IF(AK2636&lt;='CAV Tier 1 Analysis'!$A$5,"Tier 1", "Tier 2")</f>
        <v>Tier 2</v>
      </c>
      <c r="AM2636" t="str">
        <f t="shared" si="83"/>
        <v>Pennsylvania - Tier 2</v>
      </c>
      <c r="AN2636" t="str">
        <f t="shared" si="84"/>
        <v>Chapman, Borough Of - Tier 2</v>
      </c>
    </row>
    <row r="2637" spans="1:40" x14ac:dyDescent="0.3">
      <c r="A2637">
        <v>3</v>
      </c>
      <c r="B2637" t="s">
        <v>23</v>
      </c>
      <c r="C2637" t="s">
        <v>5407</v>
      </c>
      <c r="D2637" t="s">
        <v>7935</v>
      </c>
      <c r="E2637" t="s">
        <v>3211</v>
      </c>
      <c r="F2637" s="12">
        <v>543.60830932513306</v>
      </c>
      <c r="G2637" s="12">
        <v>61.839056100687401</v>
      </c>
      <c r="H2637" s="12">
        <v>28.299435825054836</v>
      </c>
      <c r="I2637">
        <v>0</v>
      </c>
      <c r="J2637" s="15">
        <v>0</v>
      </c>
      <c r="K2637" s="15">
        <v>0.99999999999999989</v>
      </c>
      <c r="L2637" s="58">
        <v>1.5619499999999999</v>
      </c>
      <c r="M2637">
        <v>0</v>
      </c>
      <c r="N2637">
        <v>0</v>
      </c>
      <c r="O2637" s="12">
        <v>8</v>
      </c>
      <c r="P2637" s="12">
        <v>2</v>
      </c>
      <c r="Q2637" s="12">
        <v>0</v>
      </c>
      <c r="R2637" s="12">
        <v>0</v>
      </c>
      <c r="S2637" s="12">
        <v>0</v>
      </c>
      <c r="T2637" s="12">
        <v>68.345158975364214</v>
      </c>
      <c r="U2637" s="12">
        <v>0</v>
      </c>
      <c r="V2637" s="12">
        <v>0</v>
      </c>
      <c r="W2637" s="59">
        <v>3.480014871029609E-5</v>
      </c>
      <c r="X2637" s="59">
        <v>0</v>
      </c>
      <c r="Y2637" s="59">
        <v>0</v>
      </c>
      <c r="Z2637" s="59">
        <v>2.5924878791819782E-4</v>
      </c>
      <c r="AA2637" s="59">
        <v>3.5316998541870548E-4</v>
      </c>
      <c r="AB2637" s="59">
        <v>0</v>
      </c>
      <c r="AC2637" s="59">
        <v>0</v>
      </c>
      <c r="AD2637" s="59">
        <v>0</v>
      </c>
      <c r="AE2637" s="59">
        <v>5.596103501827782E-6</v>
      </c>
      <c r="AF2637" s="59">
        <v>0</v>
      </c>
      <c r="AG2637" s="59">
        <v>0</v>
      </c>
      <c r="AH2637" s="17">
        <v>5.9346820504457011E-5</v>
      </c>
      <c r="AI2637" s="12">
        <v>2449</v>
      </c>
      <c r="AJ2637" s="16">
        <v>10</v>
      </c>
      <c r="AK2637" s="17">
        <v>0.99960023312818513</v>
      </c>
      <c r="AL2637" t="str">
        <f>IF(AK2637&lt;='CAV Tier 1 Analysis'!$A$5,"Tier 1", "Tier 2")</f>
        <v>Tier 2</v>
      </c>
      <c r="AM2637" t="str">
        <f t="shared" si="83"/>
        <v>Pennsylvania - Tier 2</v>
      </c>
      <c r="AN2637" t="str">
        <f t="shared" si="84"/>
        <v>Elgin, Borough Of - Tier 2</v>
      </c>
    </row>
    <row r="2638" spans="1:40" x14ac:dyDescent="0.3">
      <c r="A2638">
        <v>3</v>
      </c>
      <c r="B2638" t="s">
        <v>23</v>
      </c>
      <c r="C2638" t="s">
        <v>5381</v>
      </c>
      <c r="D2638" t="s">
        <v>7906</v>
      </c>
      <c r="E2638" t="s">
        <v>3212</v>
      </c>
      <c r="F2638" s="12">
        <v>256.22282065458364</v>
      </c>
      <c r="G2638" s="12">
        <v>56.827583612016028</v>
      </c>
      <c r="H2638" s="12">
        <v>31.644296879660903</v>
      </c>
      <c r="I2638">
        <v>0</v>
      </c>
      <c r="J2638" s="15">
        <v>0</v>
      </c>
      <c r="K2638" s="15">
        <v>1.0000000000000002</v>
      </c>
      <c r="L2638" s="58">
        <v>1.3764100000000001</v>
      </c>
      <c r="M2638">
        <v>0</v>
      </c>
      <c r="N2638">
        <v>0</v>
      </c>
      <c r="O2638" s="12">
        <v>8</v>
      </c>
      <c r="P2638" s="12">
        <v>2</v>
      </c>
      <c r="Q2638" s="12">
        <v>0</v>
      </c>
      <c r="R2638" s="12">
        <v>0</v>
      </c>
      <c r="S2638" s="12">
        <v>0</v>
      </c>
      <c r="T2638" s="12">
        <v>64.262176693259889</v>
      </c>
      <c r="U2638" s="12">
        <v>0</v>
      </c>
      <c r="V2638" s="12">
        <v>0</v>
      </c>
      <c r="W2638" s="59">
        <v>3.0666329067088351E-5</v>
      </c>
      <c r="X2638" s="59">
        <v>0</v>
      </c>
      <c r="Y2638" s="59">
        <v>0</v>
      </c>
      <c r="Z2638" s="59">
        <v>2.5924878791819782E-4</v>
      </c>
      <c r="AA2638" s="59">
        <v>3.5316998541870548E-4</v>
      </c>
      <c r="AB2638" s="59">
        <v>0</v>
      </c>
      <c r="AC2638" s="59">
        <v>0</v>
      </c>
      <c r="AD2638" s="59">
        <v>0</v>
      </c>
      <c r="AE2638" s="59">
        <v>5.261788799962491E-6</v>
      </c>
      <c r="AF2638" s="59">
        <v>0</v>
      </c>
      <c r="AG2638" s="59">
        <v>0</v>
      </c>
      <c r="AH2638" s="17">
        <v>5.894062647308674E-5</v>
      </c>
      <c r="AI2638" s="12">
        <v>2450</v>
      </c>
      <c r="AJ2638" s="16">
        <v>10</v>
      </c>
      <c r="AK2638" s="17">
        <v>0.99965917375465818</v>
      </c>
      <c r="AL2638" t="str">
        <f>IF(AK2638&lt;='CAV Tier 1 Analysis'!$A$5,"Tier 1", "Tier 2")</f>
        <v>Tier 2</v>
      </c>
      <c r="AM2638" t="str">
        <f t="shared" si="83"/>
        <v>Pennsylvania - Tier 2</v>
      </c>
      <c r="AN2638" t="str">
        <f t="shared" si="84"/>
        <v>Eau Claire,Boro Of - Tier 2</v>
      </c>
    </row>
    <row r="2639" spans="1:40" x14ac:dyDescent="0.3">
      <c r="A2639">
        <v>3</v>
      </c>
      <c r="B2639" t="s">
        <v>23</v>
      </c>
      <c r="C2639" t="s">
        <v>4086</v>
      </c>
      <c r="D2639" t="s">
        <v>6475</v>
      </c>
      <c r="E2639" t="s">
        <v>3165</v>
      </c>
      <c r="F2639" s="12">
        <v>192.72651731988046</v>
      </c>
      <c r="G2639" s="12">
        <v>33.461313031153381</v>
      </c>
      <c r="H2639" s="12">
        <v>14.25514242891923</v>
      </c>
      <c r="I2639">
        <v>1</v>
      </c>
      <c r="J2639" s="15">
        <v>0.19567049063451944</v>
      </c>
      <c r="K2639" s="15">
        <v>0.80432950936548064</v>
      </c>
      <c r="L2639" s="58">
        <v>0.46287</v>
      </c>
      <c r="M2639">
        <v>0</v>
      </c>
      <c r="N2639">
        <v>0</v>
      </c>
      <c r="O2639" s="12">
        <v>13</v>
      </c>
      <c r="P2639" s="12">
        <v>1</v>
      </c>
      <c r="Q2639" s="12">
        <v>0</v>
      </c>
      <c r="R2639" s="12">
        <v>0.80432950936548064</v>
      </c>
      <c r="S2639" s="12">
        <v>2.7893107131315809</v>
      </c>
      <c r="T2639" s="12">
        <v>35.424034602970139</v>
      </c>
      <c r="U2639" s="12">
        <v>0</v>
      </c>
      <c r="V2639" s="12">
        <v>0</v>
      </c>
      <c r="W2639" s="59">
        <v>1.0312714769060951E-5</v>
      </c>
      <c r="X2639" s="59">
        <v>0</v>
      </c>
      <c r="Y2639" s="59">
        <v>0</v>
      </c>
      <c r="Z2639" s="59">
        <v>4.2127928036707145E-4</v>
      </c>
      <c r="AA2639" s="59">
        <v>1.7658499270935274E-4</v>
      </c>
      <c r="AB2639" s="59">
        <v>0</v>
      </c>
      <c r="AC2639" s="59">
        <v>1.7975786746225899E-5</v>
      </c>
      <c r="AD2639" s="59">
        <v>7.9003217056143545E-6</v>
      </c>
      <c r="AE2639" s="59">
        <v>2.9005209302681748E-6</v>
      </c>
      <c r="AF2639" s="59">
        <v>0</v>
      </c>
      <c r="AG2639" s="59">
        <v>0</v>
      </c>
      <c r="AH2639" s="17">
        <v>5.7904874293417591E-5</v>
      </c>
      <c r="AI2639" s="12">
        <v>2451</v>
      </c>
      <c r="AJ2639" s="16">
        <v>10</v>
      </c>
      <c r="AK2639" s="17">
        <v>0.99971707862895165</v>
      </c>
      <c r="AL2639" t="str">
        <f>IF(AK2639&lt;='CAV Tier 1 Analysis'!$A$5,"Tier 1", "Tier 2")</f>
        <v>Tier 2</v>
      </c>
      <c r="AM2639" t="str">
        <f t="shared" si="83"/>
        <v>Pennsylvania - Tier 2</v>
      </c>
      <c r="AN2639" t="str">
        <f t="shared" si="84"/>
        <v>Pillow, Boroughs Of - Tier 2</v>
      </c>
    </row>
    <row r="2640" spans="1:40" x14ac:dyDescent="0.3">
      <c r="A2640">
        <v>3</v>
      </c>
      <c r="B2640" t="s">
        <v>23</v>
      </c>
      <c r="C2640" t="s">
        <v>3745</v>
      </c>
      <c r="D2640" t="s">
        <v>6117</v>
      </c>
      <c r="E2640" t="s">
        <v>3163</v>
      </c>
      <c r="F2640" s="12">
        <v>332.28868556155572</v>
      </c>
      <c r="G2640" s="12">
        <v>298.13060128327601</v>
      </c>
      <c r="H2640" s="12">
        <v>138.56970009513788</v>
      </c>
      <c r="I2640">
        <v>0</v>
      </c>
      <c r="J2640" s="15">
        <v>0</v>
      </c>
      <c r="K2640" s="15">
        <v>1</v>
      </c>
      <c r="L2640" s="58">
        <v>0.17063</v>
      </c>
      <c r="M2640">
        <v>0</v>
      </c>
      <c r="N2640">
        <v>0</v>
      </c>
      <c r="O2640" s="12">
        <v>13</v>
      </c>
      <c r="P2640" s="12">
        <v>1</v>
      </c>
      <c r="Q2640" s="12">
        <v>0</v>
      </c>
      <c r="R2640" s="12">
        <v>0</v>
      </c>
      <c r="S2640" s="12">
        <v>0</v>
      </c>
      <c r="T2640" s="12">
        <v>349.46060951017188</v>
      </c>
      <c r="U2640" s="12">
        <v>17.171923948616154</v>
      </c>
      <c r="V2640" s="12">
        <v>0</v>
      </c>
      <c r="W2640" s="59">
        <v>3.8016257719119192E-6</v>
      </c>
      <c r="X2640" s="59">
        <v>0</v>
      </c>
      <c r="Y2640" s="59">
        <v>0</v>
      </c>
      <c r="Z2640" s="59">
        <v>4.2127928036707145E-4</v>
      </c>
      <c r="AA2640" s="59">
        <v>1.7658499270935274E-4</v>
      </c>
      <c r="AB2640" s="59">
        <v>0</v>
      </c>
      <c r="AC2640" s="59">
        <v>0</v>
      </c>
      <c r="AD2640" s="59">
        <v>0</v>
      </c>
      <c r="AE2640" s="59">
        <v>2.8613844344639953E-5</v>
      </c>
      <c r="AF2640" s="59">
        <v>3.516143546583822E-6</v>
      </c>
      <c r="AG2640" s="59">
        <v>0</v>
      </c>
      <c r="AH2640" s="17">
        <v>5.7617807885414539E-5</v>
      </c>
      <c r="AI2640" s="12">
        <v>2452</v>
      </c>
      <c r="AJ2640" s="16">
        <v>10</v>
      </c>
      <c r="AK2640" s="17">
        <v>0.99977469643683703</v>
      </c>
      <c r="AL2640" t="str">
        <f>IF(AK2640&lt;='CAV Tier 1 Analysis'!$A$5,"Tier 1", "Tier 2")</f>
        <v>Tier 2</v>
      </c>
      <c r="AM2640" t="str">
        <f t="shared" si="83"/>
        <v>Pennsylvania - Tier 2</v>
      </c>
      <c r="AN2640" t="str">
        <f t="shared" si="84"/>
        <v>Ben Avon Heights, Borough Of - Tier 2</v>
      </c>
    </row>
    <row r="2641" spans="1:40" x14ac:dyDescent="0.3">
      <c r="A2641">
        <v>3</v>
      </c>
      <c r="B2641" t="s">
        <v>23</v>
      </c>
      <c r="C2641" t="s">
        <v>5298</v>
      </c>
      <c r="D2641" t="s">
        <v>7822</v>
      </c>
      <c r="E2641" t="s">
        <v>3184</v>
      </c>
      <c r="F2641" s="12">
        <v>643.94342035536499</v>
      </c>
      <c r="G2641" s="12">
        <v>319.9713926320868</v>
      </c>
      <c r="H2641" s="12">
        <v>115.63966662892516</v>
      </c>
      <c r="I2641">
        <v>0</v>
      </c>
      <c r="J2641" s="15">
        <v>0</v>
      </c>
      <c r="K2641" s="15">
        <v>1</v>
      </c>
      <c r="L2641" s="58">
        <v>1.8730500000000001</v>
      </c>
      <c r="M2641">
        <v>0</v>
      </c>
      <c r="N2641">
        <v>0</v>
      </c>
      <c r="O2641" s="12">
        <v>12</v>
      </c>
      <c r="P2641" s="12">
        <v>1</v>
      </c>
      <c r="Q2641" s="12">
        <v>0</v>
      </c>
      <c r="R2641" s="12">
        <v>0</v>
      </c>
      <c r="S2641" s="12">
        <v>0</v>
      </c>
      <c r="T2641" s="12">
        <v>322.50008638979079</v>
      </c>
      <c r="U2641" s="12">
        <v>0</v>
      </c>
      <c r="V2641" s="12">
        <v>0</v>
      </c>
      <c r="W2641" s="59">
        <v>4.1731437332705976E-5</v>
      </c>
      <c r="X2641" s="59">
        <v>0</v>
      </c>
      <c r="Y2641" s="59">
        <v>0</v>
      </c>
      <c r="Z2641" s="59">
        <v>3.8887318187729673E-4</v>
      </c>
      <c r="AA2641" s="59">
        <v>1.7658499270935274E-4</v>
      </c>
      <c r="AB2641" s="59">
        <v>0</v>
      </c>
      <c r="AC2641" s="59">
        <v>0</v>
      </c>
      <c r="AD2641" s="59">
        <v>0</v>
      </c>
      <c r="AE2641" s="59">
        <v>2.6406315967985541E-5</v>
      </c>
      <c r="AF2641" s="59">
        <v>0</v>
      </c>
      <c r="AG2641" s="59">
        <v>0</v>
      </c>
      <c r="AH2641" s="17">
        <v>5.7599629807940089E-5</v>
      </c>
      <c r="AI2641" s="12">
        <v>2453</v>
      </c>
      <c r="AJ2641" s="16">
        <v>10</v>
      </c>
      <c r="AK2641" s="17">
        <v>0.99983229606664492</v>
      </c>
      <c r="AL2641" t="str">
        <f>IF(AK2641&lt;='CAV Tier 1 Analysis'!$A$5,"Tier 1", "Tier 2")</f>
        <v>Tier 2</v>
      </c>
      <c r="AM2641" t="str">
        <f t="shared" si="83"/>
        <v>Pennsylvania - Tier 2</v>
      </c>
      <c r="AN2641" t="str">
        <f t="shared" si="84"/>
        <v>Cross Roads, Borough Of - Tier 2</v>
      </c>
    </row>
    <row r="2642" spans="1:40" x14ac:dyDescent="0.3">
      <c r="A2642">
        <v>3</v>
      </c>
      <c r="B2642" t="s">
        <v>23</v>
      </c>
      <c r="C2642" t="s">
        <v>5542</v>
      </c>
      <c r="D2642" t="s">
        <v>8076</v>
      </c>
      <c r="E2642" t="s">
        <v>3182</v>
      </c>
      <c r="F2642" s="12">
        <v>154.53885741648119</v>
      </c>
      <c r="G2642" s="12">
        <v>284.91350084931844</v>
      </c>
      <c r="H2642" s="12">
        <v>128.18924582295622</v>
      </c>
      <c r="I2642">
        <v>0</v>
      </c>
      <c r="J2642" s="15">
        <v>0</v>
      </c>
      <c r="K2642" s="15">
        <v>0.99999999999999989</v>
      </c>
      <c r="L2642" s="58">
        <v>0.44950999999999997</v>
      </c>
      <c r="M2642">
        <v>0</v>
      </c>
      <c r="N2642">
        <v>0</v>
      </c>
      <c r="O2642" s="12">
        <v>12</v>
      </c>
      <c r="P2642" s="12">
        <v>1</v>
      </c>
      <c r="Q2642" s="12">
        <v>0</v>
      </c>
      <c r="R2642" s="12">
        <v>0</v>
      </c>
      <c r="S2642" s="12">
        <v>0</v>
      </c>
      <c r="T2642" s="12">
        <v>301.02600004470025</v>
      </c>
      <c r="U2642" s="12">
        <v>146.48714262821906</v>
      </c>
      <c r="V2642" s="12">
        <v>0</v>
      </c>
      <c r="W2642" s="59">
        <v>1.0015054801219755E-5</v>
      </c>
      <c r="X2642" s="59">
        <v>0</v>
      </c>
      <c r="Y2642" s="59">
        <v>0</v>
      </c>
      <c r="Z2642" s="59">
        <v>3.8887318187729673E-4</v>
      </c>
      <c r="AA2642" s="59">
        <v>1.7658499270935274E-4</v>
      </c>
      <c r="AB2642" s="59">
        <v>0</v>
      </c>
      <c r="AC2642" s="59">
        <v>0</v>
      </c>
      <c r="AD2642" s="59">
        <v>0</v>
      </c>
      <c r="AE2642" s="59">
        <v>2.4648017185805074E-5</v>
      </c>
      <c r="AF2642" s="59">
        <v>2.9994881339503288E-5</v>
      </c>
      <c r="AG2642" s="59">
        <v>0</v>
      </c>
      <c r="AH2642" s="17">
        <v>5.7283284355743413E-5</v>
      </c>
      <c r="AI2642" s="12">
        <v>2454</v>
      </c>
      <c r="AJ2642" s="16">
        <v>10</v>
      </c>
      <c r="AK2642" s="17">
        <v>0.99988957935100065</v>
      </c>
      <c r="AL2642" t="str">
        <f>IF(AK2642&lt;='CAV Tier 1 Analysis'!$A$5,"Tier 1", "Tier 2")</f>
        <v>Tier 2</v>
      </c>
      <c r="AM2642" t="str">
        <f t="shared" si="83"/>
        <v>Pennsylvania - Tier 2</v>
      </c>
      <c r="AN2642" t="str">
        <f t="shared" si="84"/>
        <v>New Salem, Borough Of - Tier 2</v>
      </c>
    </row>
    <row r="2643" spans="1:40" x14ac:dyDescent="0.3">
      <c r="A2643">
        <v>3</v>
      </c>
      <c r="B2643" t="s">
        <v>23</v>
      </c>
      <c r="C2643" t="s">
        <v>4312</v>
      </c>
      <c r="D2643" t="s">
        <v>6722</v>
      </c>
      <c r="E2643" t="s">
        <v>3188</v>
      </c>
      <c r="F2643" s="12">
        <v>74.952078612138891</v>
      </c>
      <c r="G2643" s="12">
        <v>35.805739125592531</v>
      </c>
      <c r="H2643" s="12">
        <v>17.094706361415255</v>
      </c>
      <c r="I2643">
        <v>0</v>
      </c>
      <c r="J2643" s="15">
        <v>7.6517519119851607E-2</v>
      </c>
      <c r="K2643" s="15">
        <v>0.92348248088014839</v>
      </c>
      <c r="L2643" s="58">
        <v>0.78714000000000006</v>
      </c>
      <c r="M2643">
        <v>2</v>
      </c>
      <c r="N2643">
        <v>0</v>
      </c>
      <c r="O2643" s="12">
        <v>12</v>
      </c>
      <c r="P2643" s="12">
        <v>1</v>
      </c>
      <c r="Q2643" s="12">
        <v>0</v>
      </c>
      <c r="R2643" s="12">
        <v>0</v>
      </c>
      <c r="S2643" s="12">
        <v>1.3080445208578406</v>
      </c>
      <c r="T2643" s="12">
        <v>38.189135685597549</v>
      </c>
      <c r="U2643" s="12">
        <v>0</v>
      </c>
      <c r="V2643" s="12">
        <v>0</v>
      </c>
      <c r="W2643" s="59">
        <v>1.7537430171146623E-5</v>
      </c>
      <c r="X2643" s="59">
        <v>3.2195231886157661E-5</v>
      </c>
      <c r="Y2643" s="59">
        <v>0</v>
      </c>
      <c r="Z2643" s="59">
        <v>3.8887318187729673E-4</v>
      </c>
      <c r="AA2643" s="59">
        <v>1.7658499270935274E-4</v>
      </c>
      <c r="AB2643" s="59">
        <v>0</v>
      </c>
      <c r="AC2643" s="59">
        <v>0</v>
      </c>
      <c r="AD2643" s="59">
        <v>3.7048481086716562E-6</v>
      </c>
      <c r="AE2643" s="59">
        <v>3.1269274831737984E-6</v>
      </c>
      <c r="AF2643" s="59">
        <v>0</v>
      </c>
      <c r="AG2643" s="59">
        <v>0</v>
      </c>
      <c r="AH2643" s="17">
        <v>5.6547510203254474E-5</v>
      </c>
      <c r="AI2643" s="12">
        <v>2455</v>
      </c>
      <c r="AJ2643" s="16">
        <v>10</v>
      </c>
      <c r="AK2643" s="17">
        <v>0.99994612686120388</v>
      </c>
      <c r="AL2643" t="str">
        <f>IF(AK2643&lt;='CAV Tier 1 Analysis'!$A$5,"Tier 1", "Tier 2")</f>
        <v>Tier 2</v>
      </c>
      <c r="AM2643" t="str">
        <f t="shared" si="83"/>
        <v>Pennsylvania - Tier 2</v>
      </c>
      <c r="AN2643" t="str">
        <f t="shared" si="84"/>
        <v>Salladasburg, Borough Of - Tier 2</v>
      </c>
    </row>
    <row r="2644" spans="1:40" x14ac:dyDescent="0.3">
      <c r="A2644">
        <v>3</v>
      </c>
      <c r="B2644" t="s">
        <v>23</v>
      </c>
      <c r="C2644" t="s">
        <v>4546</v>
      </c>
      <c r="D2644" t="s">
        <v>6973</v>
      </c>
      <c r="E2644" t="s">
        <v>3191</v>
      </c>
      <c r="F2644" s="12">
        <v>42.300418269946945</v>
      </c>
      <c r="G2644" s="12">
        <v>46.195307760901962</v>
      </c>
      <c r="H2644" s="12">
        <v>13.288933170260941</v>
      </c>
      <c r="I2644">
        <v>0</v>
      </c>
      <c r="J2644" s="15">
        <v>0</v>
      </c>
      <c r="K2644" s="15">
        <v>1</v>
      </c>
      <c r="L2644" s="58">
        <v>0.12304000000000001</v>
      </c>
      <c r="M2644">
        <v>0</v>
      </c>
      <c r="N2644">
        <v>0</v>
      </c>
      <c r="O2644" s="12">
        <v>12</v>
      </c>
      <c r="P2644" s="12">
        <v>1</v>
      </c>
      <c r="Q2644" s="12">
        <v>0</v>
      </c>
      <c r="R2644" s="12">
        <v>0</v>
      </c>
      <c r="S2644" s="12">
        <v>0</v>
      </c>
      <c r="T2644" s="12">
        <v>31.928062623511924</v>
      </c>
      <c r="U2644" s="12">
        <v>0</v>
      </c>
      <c r="V2644" s="12">
        <v>14.267245137390038</v>
      </c>
      <c r="W2644" s="59">
        <v>2.7413235361662228E-6</v>
      </c>
      <c r="X2644" s="59">
        <v>0</v>
      </c>
      <c r="Y2644" s="59">
        <v>0</v>
      </c>
      <c r="Z2644" s="59">
        <v>3.8887318187729673E-4</v>
      </c>
      <c r="AA2644" s="59">
        <v>1.7658499270935274E-4</v>
      </c>
      <c r="AB2644" s="59">
        <v>0</v>
      </c>
      <c r="AC2644" s="59">
        <v>0</v>
      </c>
      <c r="AD2644" s="59">
        <v>0</v>
      </c>
      <c r="AE2644" s="59">
        <v>2.614270648172995E-6</v>
      </c>
      <c r="AF2644" s="59">
        <v>0</v>
      </c>
      <c r="AG2644" s="59">
        <v>2.1790757997870339E-5</v>
      </c>
      <c r="AH2644" s="17">
        <v>5.3873138797169007E-5</v>
      </c>
      <c r="AI2644" s="12">
        <v>2456</v>
      </c>
      <c r="AJ2644" s="16">
        <v>10</v>
      </c>
      <c r="AK2644" s="17">
        <v>1.0000000000000011</v>
      </c>
      <c r="AL2644" t="str">
        <f>IF(AK2644&lt;='CAV Tier 1 Analysis'!$A$5,"Tier 1", "Tier 2")</f>
        <v>Tier 2</v>
      </c>
      <c r="AM2644" t="str">
        <f t="shared" si="83"/>
        <v>Pennsylvania - Tier 2</v>
      </c>
      <c r="AN2644" t="str">
        <f t="shared" si="84"/>
        <v>Wellsville, Borough Of - Tier 2</v>
      </c>
    </row>
    <row r="2645" spans="1:40" x14ac:dyDescent="0.3">
      <c r="A2645">
        <v>3</v>
      </c>
      <c r="B2645" t="s">
        <v>21</v>
      </c>
      <c r="C2645" t="s">
        <v>5753</v>
      </c>
      <c r="D2645" t="s">
        <v>8369</v>
      </c>
      <c r="E2645" t="s">
        <v>22</v>
      </c>
      <c r="F2645" s="12">
        <v>261413.105796752</v>
      </c>
      <c r="G2645" s="12">
        <v>428387.72020863567</v>
      </c>
      <c r="H2645" s="12">
        <v>176067.17279354192</v>
      </c>
      <c r="I2645">
        <v>2864</v>
      </c>
      <c r="J2645" s="15">
        <v>0.3409774713296671</v>
      </c>
      <c r="K2645" s="15">
        <v>0.65902252867033273</v>
      </c>
      <c r="L2645" s="58">
        <v>256.99474999999995</v>
      </c>
      <c r="M2645">
        <v>19933</v>
      </c>
      <c r="N2645">
        <v>859</v>
      </c>
      <c r="O2645">
        <v>8</v>
      </c>
      <c r="P2645">
        <v>1</v>
      </c>
      <c r="Q2645">
        <v>67</v>
      </c>
      <c r="R2645" s="12">
        <v>1887.4405221118329</v>
      </c>
      <c r="S2645" s="12">
        <v>60034.939363305486</v>
      </c>
      <c r="T2645" s="12">
        <v>431216.35663622123</v>
      </c>
      <c r="U2645" s="12">
        <v>169803.25083946923</v>
      </c>
      <c r="V2645" s="12">
        <v>0</v>
      </c>
      <c r="W2645" s="59">
        <v>6.4506140165349196E-3</v>
      </c>
      <c r="X2645" s="59">
        <v>0.21368080271000386</v>
      </c>
      <c r="Y2645" s="59">
        <v>0.11706186971926956</v>
      </c>
      <c r="Z2645" s="59">
        <v>2.4765501241779337E-3</v>
      </c>
      <c r="AA2645" s="59">
        <v>7.2319099748791049E-4</v>
      </c>
      <c r="AB2645" s="59">
        <v>2.5739531310026893E-2</v>
      </c>
      <c r="AC2645" s="59">
        <v>8.270210219198991E-2</v>
      </c>
      <c r="AD2645" s="59">
        <v>0.21552628562225687</v>
      </c>
      <c r="AE2645" s="59">
        <v>5.533913202254194E-2</v>
      </c>
      <c r="AF2645" s="59">
        <v>6.3319491886244528E-2</v>
      </c>
      <c r="AG2645" s="59">
        <v>0</v>
      </c>
      <c r="AH2645" s="17">
        <v>7.1183597327321296E-2</v>
      </c>
      <c r="AI2645" s="12">
        <v>1</v>
      </c>
      <c r="AJ2645" s="16">
        <v>1</v>
      </c>
      <c r="AK2645" s="17">
        <v>7.1183597327321324E-2</v>
      </c>
      <c r="AL2645" t="str">
        <f>IF(AK2645&lt;='CAV Tier 1 Analysis'!$A$5,"Tier 1", "Tier 2")</f>
        <v>Tier 2</v>
      </c>
      <c r="AM2645" t="str">
        <f t="shared" si="83"/>
        <v>Virginia - Tier 2</v>
      </c>
      <c r="AN2645" t="str">
        <f t="shared" si="84"/>
        <v>Virginia Beach, City Of - Tier 2</v>
      </c>
    </row>
    <row r="2646" spans="1:40" x14ac:dyDescent="0.3">
      <c r="A2646">
        <v>3</v>
      </c>
      <c r="B2646" t="s">
        <v>21</v>
      </c>
      <c r="C2646" t="s">
        <v>5752</v>
      </c>
      <c r="D2646" t="s">
        <v>8366</v>
      </c>
      <c r="E2646" t="s">
        <v>28</v>
      </c>
      <c r="F2646" s="12">
        <v>108898.16610692718</v>
      </c>
      <c r="G2646" s="12">
        <v>158309.36215093563</v>
      </c>
      <c r="H2646" s="12">
        <v>59693.974068312062</v>
      </c>
      <c r="I2646">
        <v>3492</v>
      </c>
      <c r="J2646" s="15">
        <v>0.32869927590074227</v>
      </c>
      <c r="K2646" s="15">
        <v>0.67130072409925734</v>
      </c>
      <c r="L2646" s="58">
        <v>47.239380000000011</v>
      </c>
      <c r="M2646">
        <v>10585</v>
      </c>
      <c r="N2646">
        <v>634</v>
      </c>
      <c r="O2646" s="12">
        <v>9.9272727272727277</v>
      </c>
      <c r="P2646" s="12">
        <v>1.1727272727272726</v>
      </c>
      <c r="Q2646" s="12">
        <v>214</v>
      </c>
      <c r="R2646" s="12">
        <v>2344.1821285546066</v>
      </c>
      <c r="S2646" s="12">
        <v>19621.366051891862</v>
      </c>
      <c r="T2646" s="12">
        <v>144411.22171714858</v>
      </c>
      <c r="U2646" s="12">
        <v>35513.055610221403</v>
      </c>
      <c r="V2646" s="12">
        <v>13898.140433787048</v>
      </c>
      <c r="W2646" s="59">
        <v>1.1857168551513983E-3</v>
      </c>
      <c r="X2646" s="59">
        <v>0.1134706916513014</v>
      </c>
      <c r="Y2646" s="59">
        <v>8.639956391387299E-2</v>
      </c>
      <c r="Z2646" s="59">
        <v>3.0731735631844364E-3</v>
      </c>
      <c r="AA2646" s="59">
        <v>8.4810580614491377E-4</v>
      </c>
      <c r="AB2646" s="59">
        <v>8.2212831348444107E-2</v>
      </c>
      <c r="AC2646" s="59">
        <v>0.10271517840225355</v>
      </c>
      <c r="AD2646" s="59">
        <v>7.0440983015029074E-2</v>
      </c>
      <c r="AE2646" s="59">
        <v>1.8532672847759484E-2</v>
      </c>
      <c r="AF2646" s="59">
        <v>1.3242789083543753E-2</v>
      </c>
      <c r="AG2646" s="59">
        <v>1.3536143318766241E-2</v>
      </c>
      <c r="AH2646" s="17">
        <v>4.5968895436859218E-2</v>
      </c>
      <c r="AI2646" s="12">
        <v>2</v>
      </c>
      <c r="AJ2646" s="16">
        <v>1</v>
      </c>
      <c r="AK2646" s="17">
        <v>0.11715249276418055</v>
      </c>
      <c r="AL2646" t="str">
        <f>IF(AK2646&lt;='CAV Tier 1 Analysis'!$A$5,"Tier 1", "Tier 2")</f>
        <v>Tier 2</v>
      </c>
      <c r="AM2646" t="str">
        <f t="shared" si="83"/>
        <v>Virginia - Tier 2</v>
      </c>
      <c r="AN2646" t="str">
        <f t="shared" si="84"/>
        <v>Hampton,City Of - Tier 2</v>
      </c>
    </row>
    <row r="2647" spans="1:40" x14ac:dyDescent="0.3">
      <c r="A2647">
        <v>3</v>
      </c>
      <c r="B2647" t="s">
        <v>21</v>
      </c>
      <c r="C2647" t="s">
        <v>3654</v>
      </c>
      <c r="D2647" t="s">
        <v>8185</v>
      </c>
      <c r="E2647" t="s">
        <v>27</v>
      </c>
      <c r="F2647" s="12">
        <v>235774.07749690136</v>
      </c>
      <c r="G2647" s="12">
        <v>292659.91657470842</v>
      </c>
      <c r="H2647" s="12">
        <v>89995.194464018889</v>
      </c>
      <c r="I2647">
        <v>2776</v>
      </c>
      <c r="J2647" s="15">
        <v>0.20316966486946375</v>
      </c>
      <c r="K2647" s="15">
        <v>0.79683033513053536</v>
      </c>
      <c r="L2647" s="58">
        <v>49.64752</v>
      </c>
      <c r="M2647">
        <v>9044</v>
      </c>
      <c r="N2647">
        <v>730</v>
      </c>
      <c r="O2647" s="12">
        <v>8</v>
      </c>
      <c r="P2647" s="12">
        <v>1</v>
      </c>
      <c r="Q2647" s="12">
        <v>104</v>
      </c>
      <c r="R2647" s="12">
        <v>2212.0010103223663</v>
      </c>
      <c r="S2647" s="12">
        <v>18284.293499116939</v>
      </c>
      <c r="T2647" s="12">
        <v>233004.12348710326</v>
      </c>
      <c r="U2647" s="12">
        <v>0</v>
      </c>
      <c r="V2647" s="12">
        <v>59655.793087605154</v>
      </c>
      <c r="W2647" s="59">
        <v>1.2461615982357545E-3</v>
      </c>
      <c r="X2647" s="59">
        <v>9.6951245658419449E-2</v>
      </c>
      <c r="Y2647" s="59">
        <v>9.9482147724175518E-2</v>
      </c>
      <c r="Z2647" s="59">
        <v>2.4765501241779341E-3</v>
      </c>
      <c r="AA2647" s="59">
        <v>7.2319099748791103E-4</v>
      </c>
      <c r="AB2647" s="59">
        <v>3.9953899346907414E-2</v>
      </c>
      <c r="AC2647" s="59">
        <v>9.6923389882389119E-2</v>
      </c>
      <c r="AD2647" s="59">
        <v>6.5640873546055634E-2</v>
      </c>
      <c r="AE2647" s="59">
        <v>2.9902033522182014E-2</v>
      </c>
      <c r="AF2647" s="59">
        <v>0</v>
      </c>
      <c r="AG2647" s="59">
        <v>5.8101971905924463E-2</v>
      </c>
      <c r="AH2647" s="17">
        <v>4.4672860391450471E-2</v>
      </c>
      <c r="AI2647" s="12">
        <v>3</v>
      </c>
      <c r="AJ2647" s="16">
        <v>1</v>
      </c>
      <c r="AK2647" s="17">
        <v>0.16182535315563101</v>
      </c>
      <c r="AL2647" t="str">
        <f>IF(AK2647&lt;='CAV Tier 1 Analysis'!$A$5,"Tier 1", "Tier 2")</f>
        <v>Tier 2</v>
      </c>
      <c r="AM2647" t="str">
        <f t="shared" si="83"/>
        <v>Virginia - Tier 2</v>
      </c>
      <c r="AN2647" t="str">
        <f t="shared" si="84"/>
        <v>Norfolk, City Of - Tier 2</v>
      </c>
    </row>
    <row r="2648" spans="1:40" x14ac:dyDescent="0.3">
      <c r="A2648">
        <v>3</v>
      </c>
      <c r="B2648" t="s">
        <v>21</v>
      </c>
      <c r="C2648" t="s">
        <v>5750</v>
      </c>
      <c r="D2648" t="s">
        <v>8364</v>
      </c>
      <c r="E2648" t="s">
        <v>29</v>
      </c>
      <c r="F2648" s="12">
        <v>580013.9000223655</v>
      </c>
      <c r="G2648" s="12">
        <v>980721.19593970745</v>
      </c>
      <c r="H2648" s="12">
        <v>381168.35932812077</v>
      </c>
      <c r="I2648">
        <v>581</v>
      </c>
      <c r="J2648" s="15">
        <v>6.4688783163064686E-2</v>
      </c>
      <c r="K2648" s="15">
        <v>0.93531121683693497</v>
      </c>
      <c r="L2648" s="58">
        <v>394.91034999999971</v>
      </c>
      <c r="M2648">
        <v>3135</v>
      </c>
      <c r="N2648">
        <v>30</v>
      </c>
      <c r="O2648" s="12">
        <v>9.8571428571428577</v>
      </c>
      <c r="P2648" s="12">
        <v>1.3277310924369747</v>
      </c>
      <c r="Q2648" s="12">
        <v>52</v>
      </c>
      <c r="R2648" s="12">
        <v>543.41581698225923</v>
      </c>
      <c r="S2648" s="12">
        <v>24657.317345197931</v>
      </c>
      <c r="T2648" s="12">
        <v>969176.38804676861</v>
      </c>
      <c r="U2648" s="12">
        <v>389162.48802440311</v>
      </c>
      <c r="V2648" s="12">
        <v>11544.807892938843</v>
      </c>
      <c r="W2648" s="59">
        <v>9.912320150449426E-3</v>
      </c>
      <c r="X2648" s="59">
        <v>3.3607049440418507E-2</v>
      </c>
      <c r="Y2648" s="59">
        <v>4.0883074407195418E-3</v>
      </c>
      <c r="Z2648" s="59">
        <v>3.0514635458620976E-3</v>
      </c>
      <c r="AA2648" s="59">
        <v>9.6020317313520959E-4</v>
      </c>
      <c r="AB2648" s="59">
        <v>1.9976949673453707E-2</v>
      </c>
      <c r="AC2648" s="59">
        <v>2.3810885642386165E-2</v>
      </c>
      <c r="AD2648" s="59">
        <v>8.8520119736607283E-2</v>
      </c>
      <c r="AE2648" s="59">
        <v>0.12437696127676391</v>
      </c>
      <c r="AF2648" s="59">
        <v>0.1451183701199448</v>
      </c>
      <c r="AG2648" s="59">
        <v>1.1244106718517444E-2</v>
      </c>
      <c r="AH2648" s="17">
        <v>4.2242430628932549E-2</v>
      </c>
      <c r="AI2648" s="12">
        <v>4</v>
      </c>
      <c r="AJ2648" s="16">
        <v>1</v>
      </c>
      <c r="AK2648" s="17">
        <v>0.20406778378456356</v>
      </c>
      <c r="AL2648" t="str">
        <f>IF(AK2648&lt;='CAV Tier 1 Analysis'!$A$5,"Tier 1", "Tier 2")</f>
        <v>Tier 2</v>
      </c>
      <c r="AM2648" t="str">
        <f t="shared" si="83"/>
        <v>Virginia - Tier 2</v>
      </c>
      <c r="AN2648" t="str">
        <f t="shared" si="84"/>
        <v>Fairfax County * - Tier 2</v>
      </c>
    </row>
    <row r="2649" spans="1:40" x14ac:dyDescent="0.3">
      <c r="A2649">
        <v>3</v>
      </c>
      <c r="B2649" t="s">
        <v>21</v>
      </c>
      <c r="C2649" t="s">
        <v>5594</v>
      </c>
      <c r="D2649" t="s">
        <v>8120</v>
      </c>
      <c r="E2649" t="s">
        <v>37</v>
      </c>
      <c r="F2649" s="12">
        <v>115327.88903403199</v>
      </c>
      <c r="G2649" s="12">
        <v>215467.00405246683</v>
      </c>
      <c r="H2649" s="12">
        <v>83998.668461152381</v>
      </c>
      <c r="I2649">
        <v>1203</v>
      </c>
      <c r="J2649" s="15">
        <v>0.13656371808028123</v>
      </c>
      <c r="K2649" s="15">
        <v>0.86343628191971833</v>
      </c>
      <c r="L2649" s="58">
        <v>350.0410700000001</v>
      </c>
      <c r="M2649">
        <v>8809</v>
      </c>
      <c r="N2649">
        <v>327</v>
      </c>
      <c r="O2649" s="12">
        <v>8.0735294117647065</v>
      </c>
      <c r="P2649" s="12">
        <v>1.1544117647058822</v>
      </c>
      <c r="Q2649" s="12">
        <v>30</v>
      </c>
      <c r="R2649" s="12">
        <v>1038.7138471494211</v>
      </c>
      <c r="S2649" s="12">
        <v>11471.170478847824</v>
      </c>
      <c r="T2649" s="12">
        <v>217302.41000347093</v>
      </c>
      <c r="U2649" s="12">
        <v>101974.52096943893</v>
      </c>
      <c r="V2649" s="12">
        <v>0</v>
      </c>
      <c r="W2649" s="59">
        <v>8.7860932276043954E-3</v>
      </c>
      <c r="X2649" s="59">
        <v>9.443205694438489E-2</v>
      </c>
      <c r="Y2649" s="59">
        <v>4.4562551103843009E-2</v>
      </c>
      <c r="Z2649" s="59">
        <v>2.4993125334075109E-3</v>
      </c>
      <c r="AA2649" s="59">
        <v>8.348601956294266E-4</v>
      </c>
      <c r="AB2649" s="59">
        <v>1.152516327314637E-2</v>
      </c>
      <c r="AC2649" s="59">
        <v>4.5513391139377329E-2</v>
      </c>
      <c r="AD2649" s="59">
        <v>4.1181665064808901E-2</v>
      </c>
      <c r="AE2649" s="59">
        <v>2.7886991230583861E-2</v>
      </c>
      <c r="AF2649" s="59">
        <v>3.8026214581913027E-2</v>
      </c>
      <c r="AG2649" s="59">
        <v>0</v>
      </c>
      <c r="AH2649" s="17">
        <v>2.8658936299518066E-2</v>
      </c>
      <c r="AI2649" s="12">
        <v>5</v>
      </c>
      <c r="AJ2649" s="16">
        <v>1</v>
      </c>
      <c r="AK2649" s="17">
        <v>0.23272672008408163</v>
      </c>
      <c r="AL2649" t="str">
        <f>IF(AK2649&lt;='CAV Tier 1 Analysis'!$A$5,"Tier 1", "Tier 2")</f>
        <v>Tier 2</v>
      </c>
      <c r="AM2649" t="str">
        <f t="shared" si="83"/>
        <v>Virginia - Tier 2</v>
      </c>
      <c r="AN2649" t="str">
        <f t="shared" si="84"/>
        <v>Chesapeake, City Of - Tier 2</v>
      </c>
    </row>
    <row r="2650" spans="1:40" x14ac:dyDescent="0.3">
      <c r="A2650">
        <v>3</v>
      </c>
      <c r="B2650" t="s">
        <v>21</v>
      </c>
      <c r="C2650" t="s">
        <v>5623</v>
      </c>
      <c r="D2650" t="s">
        <v>8172</v>
      </c>
      <c r="E2650" t="s">
        <v>36</v>
      </c>
      <c r="F2650" s="12">
        <v>55768.162953792009</v>
      </c>
      <c r="G2650" s="12">
        <v>399997.05090215709</v>
      </c>
      <c r="H2650" s="12">
        <v>95580.399852538758</v>
      </c>
      <c r="I2650">
        <v>71</v>
      </c>
      <c r="J2650" s="15">
        <v>5.357790097963059E-2</v>
      </c>
      <c r="K2650" s="15">
        <v>0.94642209902036967</v>
      </c>
      <c r="L2650" s="58">
        <v>504.75250999999992</v>
      </c>
      <c r="M2650">
        <v>455</v>
      </c>
      <c r="N2650">
        <v>25</v>
      </c>
      <c r="O2650" s="12">
        <v>8.5662650602409638</v>
      </c>
      <c r="P2650" s="12">
        <v>1.2771084337349397</v>
      </c>
      <c r="Q2650" s="12">
        <v>4</v>
      </c>
      <c r="R2650" s="12">
        <v>67.19596903044625</v>
      </c>
      <c r="S2650" s="12">
        <v>5120.9971988928201</v>
      </c>
      <c r="T2650" s="12">
        <v>264988.81403405435</v>
      </c>
      <c r="U2650" s="12">
        <v>209220.65108026232</v>
      </c>
      <c r="V2650" s="12">
        <v>135008.23686810274</v>
      </c>
      <c r="W2650" s="59">
        <v>1.2669377938215414E-2</v>
      </c>
      <c r="X2650" s="59">
        <v>4.8775781484498952E-3</v>
      </c>
      <c r="Y2650" s="59">
        <v>3.406922867266285E-3</v>
      </c>
      <c r="Z2650" s="59">
        <v>2.6518480998351072E-3</v>
      </c>
      <c r="AA2650" s="59">
        <v>9.2359332209299475E-4</v>
      </c>
      <c r="AB2650" s="59">
        <v>1.536688436419516E-3</v>
      </c>
      <c r="AC2650" s="59">
        <v>2.9443300769169786E-3</v>
      </c>
      <c r="AD2650" s="59">
        <v>1.8384452731436591E-2</v>
      </c>
      <c r="AE2650" s="59">
        <v>3.4006713193159968E-2</v>
      </c>
      <c r="AF2650" s="59">
        <v>7.8018207855371335E-2</v>
      </c>
      <c r="AG2650" s="59">
        <v>0.13149175259575455</v>
      </c>
      <c r="AH2650" s="17">
        <v>2.644649684226533E-2</v>
      </c>
      <c r="AI2650" s="12">
        <v>6</v>
      </c>
      <c r="AJ2650" s="16">
        <v>1</v>
      </c>
      <c r="AK2650" s="17">
        <v>0.25917321692634698</v>
      </c>
      <c r="AL2650" t="str">
        <f>IF(AK2650&lt;='CAV Tier 1 Analysis'!$A$5,"Tier 1", "Tier 2")</f>
        <v>Tier 2</v>
      </c>
      <c r="AM2650" t="str">
        <f t="shared" si="83"/>
        <v>Virginia - Tier 2</v>
      </c>
      <c r="AN2650" t="str">
        <f t="shared" si="84"/>
        <v>Loudoun County * - Tier 2</v>
      </c>
    </row>
    <row r="2651" spans="1:40" x14ac:dyDescent="0.3">
      <c r="A2651">
        <v>3</v>
      </c>
      <c r="B2651" t="s">
        <v>21</v>
      </c>
      <c r="C2651" t="s">
        <v>5674</v>
      </c>
      <c r="D2651" t="s">
        <v>8257</v>
      </c>
      <c r="E2651" t="s">
        <v>45</v>
      </c>
      <c r="F2651" s="12">
        <v>8711.3645464106357</v>
      </c>
      <c r="G2651" s="12">
        <v>12652.003916083026</v>
      </c>
      <c r="H2651" s="12">
        <v>4785.1389728607201</v>
      </c>
      <c r="I2651">
        <v>2627</v>
      </c>
      <c r="J2651" s="15">
        <v>0.85447499446196684</v>
      </c>
      <c r="K2651" s="15">
        <v>0.14552500553803316</v>
      </c>
      <c r="L2651" s="58">
        <v>15.167839999999998</v>
      </c>
      <c r="M2651">
        <v>3092</v>
      </c>
      <c r="N2651">
        <v>412</v>
      </c>
      <c r="O2651" s="12">
        <v>8.8571428571428577</v>
      </c>
      <c r="P2651" s="12">
        <v>1.8571428571428572</v>
      </c>
      <c r="Q2651" s="12">
        <v>349</v>
      </c>
      <c r="R2651" s="12">
        <v>382.2941895484131</v>
      </c>
      <c r="S2651" s="12">
        <v>4088.7815973349057</v>
      </c>
      <c r="T2651" s="12">
        <v>11961.408525040233</v>
      </c>
      <c r="U2651" s="12">
        <v>3250.0439786295974</v>
      </c>
      <c r="V2651" s="12">
        <v>690.59539104279247</v>
      </c>
      <c r="W2651" s="59">
        <v>3.8071548661814736E-4</v>
      </c>
      <c r="X2651" s="59">
        <v>3.3146091505510053E-2</v>
      </c>
      <c r="Y2651" s="59">
        <v>5.6146088852548376E-2</v>
      </c>
      <c r="Z2651" s="59">
        <v>2.7418947803398556E-3</v>
      </c>
      <c r="AA2651" s="59">
        <v>1.3430689953346918E-3</v>
      </c>
      <c r="AB2651" s="59">
        <v>0.13407606607760278</v>
      </c>
      <c r="AC2651" s="59">
        <v>1.6751008978053247E-2</v>
      </c>
      <c r="AD2651" s="59">
        <v>1.4678784050423506E-2</v>
      </c>
      <c r="AE2651" s="59">
        <v>1.5350390943105511E-3</v>
      </c>
      <c r="AF2651" s="59">
        <v>1.2119387132895831E-3</v>
      </c>
      <c r="AG2651" s="59">
        <v>6.7260783793126895E-4</v>
      </c>
      <c r="AH2651" s="17">
        <v>2.3880300397451096E-2</v>
      </c>
      <c r="AI2651" s="12">
        <v>7</v>
      </c>
      <c r="AJ2651" s="16">
        <v>1</v>
      </c>
      <c r="AK2651" s="17">
        <v>0.28305351732379808</v>
      </c>
      <c r="AL2651" t="str">
        <f>IF(AK2651&lt;='CAV Tier 1 Analysis'!$A$5,"Tier 1", "Tier 2")</f>
        <v>Tier 2</v>
      </c>
      <c r="AM2651" t="str">
        <f t="shared" si="83"/>
        <v>Virginia - Tier 2</v>
      </c>
      <c r="AN2651" t="str">
        <f t="shared" si="84"/>
        <v>Poquoson, City Of - Tier 2</v>
      </c>
    </row>
    <row r="2652" spans="1:40" x14ac:dyDescent="0.3">
      <c r="A2652">
        <v>3</v>
      </c>
      <c r="B2652" t="s">
        <v>21</v>
      </c>
      <c r="C2652" t="s">
        <v>5639</v>
      </c>
      <c r="D2652" t="s">
        <v>8198</v>
      </c>
      <c r="E2652" t="s">
        <v>39</v>
      </c>
      <c r="F2652" s="12">
        <v>142357.53299040027</v>
      </c>
      <c r="G2652" s="12">
        <v>420916.66560972016</v>
      </c>
      <c r="H2652" s="12">
        <v>135355.87664829733</v>
      </c>
      <c r="I2652">
        <v>230</v>
      </c>
      <c r="J2652" s="15">
        <v>5.7005766983805578E-2</v>
      </c>
      <c r="K2652" s="15">
        <v>0.94299423301619389</v>
      </c>
      <c r="L2652" s="58">
        <v>341.84593999999993</v>
      </c>
      <c r="M2652">
        <v>969</v>
      </c>
      <c r="N2652">
        <v>45</v>
      </c>
      <c r="O2652" s="12">
        <v>9.5139664804469266</v>
      </c>
      <c r="P2652" s="12">
        <v>1.8435754189944134</v>
      </c>
      <c r="Q2652" s="12">
        <v>18</v>
      </c>
      <c r="R2652" s="12">
        <v>216.8886735937246</v>
      </c>
      <c r="S2652" s="12">
        <v>7716.0655641015683</v>
      </c>
      <c r="T2652" s="12">
        <v>354947.71624022687</v>
      </c>
      <c r="U2652" s="12">
        <v>212590.1832498266</v>
      </c>
      <c r="V2652" s="12">
        <v>65968.94936949329</v>
      </c>
      <c r="W2652" s="59">
        <v>8.5803940043894193E-3</v>
      </c>
      <c r="X2652" s="59">
        <v>1.0387633463402084E-2</v>
      </c>
      <c r="Y2652" s="59">
        <v>6.1324611610793136E-3</v>
      </c>
      <c r="Z2652" s="59">
        <v>2.9452268585719423E-3</v>
      </c>
      <c r="AA2652" s="59">
        <v>1.3332571462067633E-3</v>
      </c>
      <c r="AB2652" s="59">
        <v>6.9150979638878214E-3</v>
      </c>
      <c r="AC2652" s="59">
        <v>9.5034248961465076E-3</v>
      </c>
      <c r="AD2652" s="59">
        <v>2.7700785047599843E-2</v>
      </c>
      <c r="AE2652" s="59">
        <v>4.5551376305255291E-2</v>
      </c>
      <c r="AF2652" s="59">
        <v>7.9274703616296849E-2</v>
      </c>
      <c r="AG2652" s="59">
        <v>6.4250692926015762E-2</v>
      </c>
      <c r="AH2652" s="17">
        <v>2.3870459398986507E-2</v>
      </c>
      <c r="AI2652" s="12">
        <v>8</v>
      </c>
      <c r="AJ2652" s="16">
        <v>1</v>
      </c>
      <c r="AK2652" s="17">
        <v>0.3069239767227846</v>
      </c>
      <c r="AL2652" t="str">
        <f>IF(AK2652&lt;='CAV Tier 1 Analysis'!$A$5,"Tier 1", "Tier 2")</f>
        <v>Tier 2</v>
      </c>
      <c r="AM2652" t="str">
        <f t="shared" si="83"/>
        <v>Virginia - Tier 2</v>
      </c>
      <c r="AN2652" t="str">
        <f t="shared" si="84"/>
        <v>Prince William County * - Tier 2</v>
      </c>
    </row>
    <row r="2653" spans="1:40" x14ac:dyDescent="0.3">
      <c r="A2653">
        <v>3</v>
      </c>
      <c r="B2653" t="s">
        <v>21</v>
      </c>
      <c r="C2653" t="s">
        <v>5617</v>
      </c>
      <c r="D2653" t="s">
        <v>8159</v>
      </c>
      <c r="E2653" t="s">
        <v>42</v>
      </c>
      <c r="F2653" s="12">
        <v>181039.16637287548</v>
      </c>
      <c r="G2653" s="12">
        <v>363296.60565319908</v>
      </c>
      <c r="H2653" s="12">
        <v>128606.87471577329</v>
      </c>
      <c r="I2653">
        <v>225</v>
      </c>
      <c r="J2653" s="15">
        <v>6.7200754202271326E-2</v>
      </c>
      <c r="K2653" s="15">
        <v>0.93279924579772888</v>
      </c>
      <c r="L2653" s="58">
        <v>244.47553000000008</v>
      </c>
      <c r="M2653">
        <v>991</v>
      </c>
      <c r="N2653">
        <v>60</v>
      </c>
      <c r="O2653" s="12">
        <v>14.13953488372093</v>
      </c>
      <c r="P2653" s="12">
        <v>1.441860465116279</v>
      </c>
      <c r="Q2653" s="12">
        <v>15</v>
      </c>
      <c r="R2653" s="12">
        <v>209.87983030448899</v>
      </c>
      <c r="S2653" s="12">
        <v>8642.4789764969828</v>
      </c>
      <c r="T2653" s="12">
        <v>301038.52583745751</v>
      </c>
      <c r="U2653" s="12">
        <v>119999.35946458203</v>
      </c>
      <c r="V2653" s="12">
        <v>62258.07981574157</v>
      </c>
      <c r="W2653" s="59">
        <v>6.1363793638500629E-3</v>
      </c>
      <c r="X2653" s="59">
        <v>1.0623472406843618E-2</v>
      </c>
      <c r="Y2653" s="59">
        <v>8.1766148814390836E-3</v>
      </c>
      <c r="Z2653" s="59">
        <v>4.3771583590121628E-3</v>
      </c>
      <c r="AA2653" s="59">
        <v>1.042740508005825E-3</v>
      </c>
      <c r="AB2653" s="59">
        <v>5.7625816365731849E-3</v>
      </c>
      <c r="AC2653" s="59">
        <v>9.196317961033422E-3</v>
      </c>
      <c r="AD2653" s="59">
        <v>3.1026622365697708E-2</v>
      </c>
      <c r="AE2653" s="59">
        <v>3.8633067760099754E-2</v>
      </c>
      <c r="AF2653" s="59">
        <v>4.4747661958224334E-2</v>
      </c>
      <c r="AG2653" s="59">
        <v>6.0636478322548683E-2</v>
      </c>
      <c r="AH2653" s="17">
        <v>2.0032645047575258E-2</v>
      </c>
      <c r="AI2653" s="12">
        <v>9</v>
      </c>
      <c r="AJ2653" s="16">
        <v>1</v>
      </c>
      <c r="AK2653" s="17">
        <v>0.32695662177035983</v>
      </c>
      <c r="AL2653" t="str">
        <f>IF(AK2653&lt;='CAV Tier 1 Analysis'!$A$5,"Tier 1", "Tier 2")</f>
        <v>Tier 2</v>
      </c>
      <c r="AM2653" t="str">
        <f t="shared" si="83"/>
        <v>Virginia - Tier 2</v>
      </c>
      <c r="AN2653" t="str">
        <f t="shared" si="84"/>
        <v>Henrico County * - Tier 2</v>
      </c>
    </row>
    <row r="2654" spans="1:40" x14ac:dyDescent="0.3">
      <c r="A2654">
        <v>3</v>
      </c>
      <c r="B2654" t="s">
        <v>21</v>
      </c>
      <c r="C2654" t="s">
        <v>5595</v>
      </c>
      <c r="D2654" t="s">
        <v>8121</v>
      </c>
      <c r="E2654" t="s">
        <v>44</v>
      </c>
      <c r="F2654" s="12">
        <v>142182.9140436764</v>
      </c>
      <c r="G2654" s="12">
        <v>352183.22937418328</v>
      </c>
      <c r="H2654" s="12">
        <v>120429.47221180952</v>
      </c>
      <c r="I2654">
        <v>168</v>
      </c>
      <c r="J2654" s="15">
        <v>3.7847451445797833E-2</v>
      </c>
      <c r="K2654" s="15">
        <v>0.96215254855420129</v>
      </c>
      <c r="L2654" s="58">
        <v>436.93694999999997</v>
      </c>
      <c r="M2654">
        <v>679</v>
      </c>
      <c r="N2654">
        <v>57</v>
      </c>
      <c r="O2654" s="12">
        <v>15.488151658767773</v>
      </c>
      <c r="P2654" s="12">
        <v>2.0189573459715642</v>
      </c>
      <c r="Q2654" s="12">
        <v>14</v>
      </c>
      <c r="R2654" s="12">
        <v>161.64162815710583</v>
      </c>
      <c r="S2654" s="12">
        <v>4557.9486021795201</v>
      </c>
      <c r="T2654" s="12">
        <v>305748.14703702426</v>
      </c>
      <c r="U2654" s="12">
        <v>163565.23299334786</v>
      </c>
      <c r="V2654" s="12">
        <v>46435.082337159023</v>
      </c>
      <c r="W2654" s="59">
        <v>1.0967195298783422E-2</v>
      </c>
      <c r="X2654" s="59">
        <v>7.2788473907636894E-3</v>
      </c>
      <c r="Y2654" s="59">
        <v>7.7677841373671296E-3</v>
      </c>
      <c r="Z2654" s="59">
        <v>4.7946479892260006E-3</v>
      </c>
      <c r="AA2654" s="59">
        <v>1.4600917769187209E-3</v>
      </c>
      <c r="AB2654" s="59">
        <v>5.3784095274683058E-3</v>
      </c>
      <c r="AC2654" s="59">
        <v>7.0826615693146203E-3</v>
      </c>
      <c r="AD2654" s="59">
        <v>1.6363100266331677E-2</v>
      </c>
      <c r="AE2654" s="59">
        <v>3.9237465866359102E-2</v>
      </c>
      <c r="AF2654" s="59">
        <v>6.0993340187493188E-2</v>
      </c>
      <c r="AG2654" s="59">
        <v>4.522561363723563E-2</v>
      </c>
      <c r="AH2654" s="17">
        <v>1.8777196149751044E-2</v>
      </c>
      <c r="AI2654" s="12">
        <v>10</v>
      </c>
      <c r="AJ2654" s="16">
        <v>1</v>
      </c>
      <c r="AK2654" s="17">
        <v>0.34573381792011088</v>
      </c>
      <c r="AL2654" t="str">
        <f>IF(AK2654&lt;='CAV Tier 1 Analysis'!$A$5,"Tier 1", "Tier 2")</f>
        <v>Tier 2</v>
      </c>
      <c r="AM2654" t="str">
        <f t="shared" si="83"/>
        <v>Virginia - Tier 2</v>
      </c>
      <c r="AN2654" t="str">
        <f t="shared" si="84"/>
        <v>Chesterfield County * - Tier 2</v>
      </c>
    </row>
    <row r="2655" spans="1:40" x14ac:dyDescent="0.3">
      <c r="A2655">
        <v>3</v>
      </c>
      <c r="B2655" t="s">
        <v>21</v>
      </c>
      <c r="C2655" t="s">
        <v>3279</v>
      </c>
      <c r="D2655" t="s">
        <v>8208</v>
      </c>
      <c r="E2655" t="s">
        <v>43</v>
      </c>
      <c r="F2655" s="12">
        <v>218058.78006535972</v>
      </c>
      <c r="G2655" s="12">
        <v>279621.84557950107</v>
      </c>
      <c r="H2655" s="12">
        <v>94647.351233138994</v>
      </c>
      <c r="I2655">
        <v>507</v>
      </c>
      <c r="J2655" s="15">
        <v>0.10154738181498611</v>
      </c>
      <c r="K2655" s="15">
        <v>0.89845261818501365</v>
      </c>
      <c r="L2655" s="58">
        <v>62.471329999999988</v>
      </c>
      <c r="M2655">
        <v>509</v>
      </c>
      <c r="N2655">
        <v>242</v>
      </c>
      <c r="O2655" s="12">
        <v>10.984771573604061</v>
      </c>
      <c r="P2655" s="12">
        <v>1.8274111675126903</v>
      </c>
      <c r="Q2655" s="12">
        <v>22</v>
      </c>
      <c r="R2655" s="12">
        <v>455.51547741980193</v>
      </c>
      <c r="S2655" s="12">
        <v>9611.1907134486628</v>
      </c>
      <c r="T2655" s="12">
        <v>214126.12767031533</v>
      </c>
      <c r="U2655" s="12">
        <v>0</v>
      </c>
      <c r="V2655" s="12">
        <v>65495.71790918574</v>
      </c>
      <c r="W2655" s="59">
        <v>1.5680415141927175E-3</v>
      </c>
      <c r="X2655" s="59">
        <v>5.4564555550791136E-3</v>
      </c>
      <c r="Y2655" s="59">
        <v>3.2979013355137643E-2</v>
      </c>
      <c r="Z2655" s="59">
        <v>3.4005421755844219E-3</v>
      </c>
      <c r="AA2655" s="59">
        <v>1.3215673050540504E-3</v>
      </c>
      <c r="AB2655" s="59">
        <v>8.451786400307337E-3</v>
      </c>
      <c r="AC2655" s="59">
        <v>1.9959350836366869E-2</v>
      </c>
      <c r="AD2655" s="59">
        <v>3.4504311270160772E-2</v>
      </c>
      <c r="AE2655" s="59">
        <v>2.7479370543960303E-2</v>
      </c>
      <c r="AF2655" s="59">
        <v>0</v>
      </c>
      <c r="AG2655" s="59">
        <v>6.378978746170634E-2</v>
      </c>
      <c r="AH2655" s="17">
        <v>1.808274785614087E-2</v>
      </c>
      <c r="AI2655" s="12">
        <v>11</v>
      </c>
      <c r="AJ2655" s="16">
        <v>1</v>
      </c>
      <c r="AK2655" s="17">
        <v>0.36381656577625177</v>
      </c>
      <c r="AL2655" t="str">
        <f>IF(AK2655&lt;='CAV Tier 1 Analysis'!$A$5,"Tier 1", "Tier 2")</f>
        <v>Tier 2</v>
      </c>
      <c r="AM2655" t="str">
        <f t="shared" si="83"/>
        <v>Virginia - Tier 2</v>
      </c>
      <c r="AN2655" t="str">
        <f t="shared" si="84"/>
        <v>Richmond, City Of - Tier 2</v>
      </c>
    </row>
    <row r="2656" spans="1:40" x14ac:dyDescent="0.3">
      <c r="A2656">
        <v>3</v>
      </c>
      <c r="B2656" t="s">
        <v>21</v>
      </c>
      <c r="C2656" t="s">
        <v>5613</v>
      </c>
      <c r="D2656" t="s">
        <v>8153</v>
      </c>
      <c r="E2656" t="s">
        <v>52</v>
      </c>
      <c r="F2656" s="12">
        <v>20002.758912039051</v>
      </c>
      <c r="G2656" s="12">
        <v>45523.537683548362</v>
      </c>
      <c r="H2656" s="12">
        <v>16626.670388036433</v>
      </c>
      <c r="I2656">
        <v>1031</v>
      </c>
      <c r="J2656" s="15">
        <v>0.16587030093563129</v>
      </c>
      <c r="K2656" s="15">
        <v>0.83412969906436885</v>
      </c>
      <c r="L2656" s="58">
        <v>221.26559000000003</v>
      </c>
      <c r="M2656">
        <v>1528</v>
      </c>
      <c r="N2656">
        <v>167</v>
      </c>
      <c r="O2656" s="12">
        <v>12</v>
      </c>
      <c r="P2656" s="12">
        <v>2.6153846153846154</v>
      </c>
      <c r="Q2656" s="12">
        <v>211</v>
      </c>
      <c r="R2656" s="12">
        <v>859.98771973536429</v>
      </c>
      <c r="S2656" s="12">
        <v>2757.8708208211528</v>
      </c>
      <c r="T2656" s="12">
        <v>39111.287673324114</v>
      </c>
      <c r="U2656" s="12">
        <v>19108.528761285063</v>
      </c>
      <c r="V2656" s="12">
        <v>6412.2500102242484</v>
      </c>
      <c r="W2656" s="59">
        <v>5.5538057342839524E-3</v>
      </c>
      <c r="X2656" s="59">
        <v>1.6380086617211954E-2</v>
      </c>
      <c r="Y2656" s="59">
        <v>2.2758244753338784E-2</v>
      </c>
      <c r="Z2656" s="59">
        <v>3.7148251862669009E-3</v>
      </c>
      <c r="AA2656" s="59">
        <v>1.8914226088145366E-3</v>
      </c>
      <c r="AB2656" s="59">
        <v>8.1060315021129467E-2</v>
      </c>
      <c r="AC2656" s="59">
        <v>3.7682136972365152E-2</v>
      </c>
      <c r="AD2656" s="59">
        <v>9.9007954458082276E-3</v>
      </c>
      <c r="AE2656" s="59">
        <v>5.019254670693302E-3</v>
      </c>
      <c r="AF2656" s="59">
        <v>7.1255545808256073E-3</v>
      </c>
      <c r="AG2656" s="59">
        <v>6.2452337093347908E-3</v>
      </c>
      <c r="AH2656" s="17">
        <v>1.7939243209097521E-2</v>
      </c>
      <c r="AI2656" s="12">
        <v>12</v>
      </c>
      <c r="AJ2656" s="16">
        <v>1</v>
      </c>
      <c r="AK2656" s="17">
        <v>0.38175580898534928</v>
      </c>
      <c r="AL2656" t="str">
        <f>IF(AK2656&lt;='CAV Tier 1 Analysis'!$A$5,"Tier 1", "Tier 2")</f>
        <v>Tier 2</v>
      </c>
      <c r="AM2656" t="str">
        <f t="shared" si="83"/>
        <v>Virginia - Tier 2</v>
      </c>
      <c r="AN2656" t="str">
        <f t="shared" si="84"/>
        <v>Gloucester County* - Tier 2</v>
      </c>
    </row>
    <row r="2657" spans="1:40" x14ac:dyDescent="0.3">
      <c r="A2657">
        <v>3</v>
      </c>
      <c r="B2657" t="s">
        <v>21</v>
      </c>
      <c r="C2657" t="s">
        <v>5556</v>
      </c>
      <c r="D2657" t="s">
        <v>8256</v>
      </c>
      <c r="E2657" t="s">
        <v>51</v>
      </c>
      <c r="F2657" s="12">
        <v>35859.780208729579</v>
      </c>
      <c r="G2657" s="12">
        <v>65935.703097033896</v>
      </c>
      <c r="H2657" s="12">
        <v>25249.138938504835</v>
      </c>
      <c r="I2657">
        <v>1149</v>
      </c>
      <c r="J2657" s="15">
        <v>0.11484557588431847</v>
      </c>
      <c r="K2657" s="15">
        <v>0.88515442411568179</v>
      </c>
      <c r="L2657" s="58">
        <v>108.18388000000002</v>
      </c>
      <c r="M2657">
        <v>3214</v>
      </c>
      <c r="N2657">
        <v>102</v>
      </c>
      <c r="O2657" s="12">
        <v>10.508771929824562</v>
      </c>
      <c r="P2657" s="12">
        <v>2.5789473684210527</v>
      </c>
      <c r="Q2657" s="12">
        <v>153</v>
      </c>
      <c r="R2657" s="12">
        <v>1017.0424333089184</v>
      </c>
      <c r="S2657" s="12">
        <v>2899.7519019757574</v>
      </c>
      <c r="T2657" s="12">
        <v>61676.668164221424</v>
      </c>
      <c r="U2657" s="12">
        <v>25816.887955491846</v>
      </c>
      <c r="V2657" s="12">
        <v>4259.0349328124721</v>
      </c>
      <c r="W2657" s="59">
        <v>2.715434664292297E-3</v>
      </c>
      <c r="X2657" s="59">
        <v>3.4453925646413107E-2</v>
      </c>
      <c r="Y2657" s="59">
        <v>1.3900245298446443E-2</v>
      </c>
      <c r="Z2657" s="59">
        <v>3.2531875534705756E-3</v>
      </c>
      <c r="AA2657" s="59">
        <v>1.8650715198372443E-3</v>
      </c>
      <c r="AB2657" s="59">
        <v>5.8778332693046484E-2</v>
      </c>
      <c r="AC2657" s="59">
        <v>4.456381341171637E-2</v>
      </c>
      <c r="AD2657" s="59">
        <v>1.0410150543783265E-2</v>
      </c>
      <c r="AE2657" s="59">
        <v>7.9151294465615949E-3</v>
      </c>
      <c r="AF2657" s="59">
        <v>9.6270961795148144E-3</v>
      </c>
      <c r="AG2657" s="59">
        <v>4.1481022245270626E-3</v>
      </c>
      <c r="AH2657" s="17">
        <v>1.7420953561964478E-2</v>
      </c>
      <c r="AI2657" s="12">
        <v>13</v>
      </c>
      <c r="AJ2657" s="16">
        <v>1</v>
      </c>
      <c r="AK2657" s="17">
        <v>0.39917676254731377</v>
      </c>
      <c r="AL2657" t="str">
        <f>IF(AK2657&lt;='CAV Tier 1 Analysis'!$A$5,"Tier 1", "Tier 2")</f>
        <v>Tier 2</v>
      </c>
      <c r="AM2657" t="str">
        <f t="shared" si="83"/>
        <v>Virginia - Tier 2</v>
      </c>
      <c r="AN2657" t="str">
        <f t="shared" si="84"/>
        <v>York County * - Tier 2</v>
      </c>
    </row>
    <row r="2658" spans="1:40" x14ac:dyDescent="0.3">
      <c r="A2658">
        <v>3</v>
      </c>
      <c r="B2658" t="s">
        <v>21</v>
      </c>
      <c r="C2658" t="s">
        <v>3251</v>
      </c>
      <c r="D2658" t="s">
        <v>8209</v>
      </c>
      <c r="E2658" t="s">
        <v>54</v>
      </c>
      <c r="F2658" s="12">
        <v>99373.884513769852</v>
      </c>
      <c r="G2658" s="12">
        <v>101792.54529030812</v>
      </c>
      <c r="H2658" s="12">
        <v>46211.339801348811</v>
      </c>
      <c r="I2658">
        <v>1024</v>
      </c>
      <c r="J2658" s="15">
        <v>8.658045708955231E-2</v>
      </c>
      <c r="K2658" s="15">
        <v>0.91341954291044813</v>
      </c>
      <c r="L2658" s="58">
        <v>42.879999999999988</v>
      </c>
      <c r="M2658">
        <v>706</v>
      </c>
      <c r="N2658">
        <v>347</v>
      </c>
      <c r="O2658" s="12">
        <v>9.8796296296296298</v>
      </c>
      <c r="P2658" s="12">
        <v>2.1944444444444446</v>
      </c>
      <c r="Q2658" s="12">
        <v>59</v>
      </c>
      <c r="R2658" s="12">
        <v>935.34161194029889</v>
      </c>
      <c r="S2658" s="12">
        <v>4000.9989227214014</v>
      </c>
      <c r="T2658" s="12">
        <v>94443.34221750182</v>
      </c>
      <c r="U2658" s="12">
        <v>0</v>
      </c>
      <c r="V2658" s="12">
        <v>7349.2030728062964</v>
      </c>
      <c r="W2658" s="59">
        <v>1.0762956403935009E-3</v>
      </c>
      <c r="X2658" s="59">
        <v>7.5682860940782986E-3</v>
      </c>
      <c r="Y2658" s="59">
        <v>4.7288089397656038E-2</v>
      </c>
      <c r="Z2658" s="59">
        <v>3.058424748261407E-3</v>
      </c>
      <c r="AA2658" s="59">
        <v>1.5870024667095826E-3</v>
      </c>
      <c r="AB2658" s="59">
        <v>2.266615443718786E-2</v>
      </c>
      <c r="AC2658" s="59">
        <v>4.0983923291291836E-2</v>
      </c>
      <c r="AD2658" s="59">
        <v>1.4363643000859964E-2</v>
      </c>
      <c r="AE2658" s="59">
        <v>1.2120163122739577E-2</v>
      </c>
      <c r="AF2658" s="59">
        <v>0</v>
      </c>
      <c r="AG2658" s="59">
        <v>7.1577824778905636E-3</v>
      </c>
      <c r="AH2658" s="17">
        <v>1.4351796788824422E-2</v>
      </c>
      <c r="AI2658" s="12">
        <v>14</v>
      </c>
      <c r="AJ2658" s="16">
        <v>1</v>
      </c>
      <c r="AK2658" s="17">
        <v>0.41352855933613819</v>
      </c>
      <c r="AL2658" t="str">
        <f>IF(AK2658&lt;='CAV Tier 1 Analysis'!$A$5,"Tier 1", "Tier 2")</f>
        <v>Tier 2</v>
      </c>
      <c r="AM2658" t="str">
        <f t="shared" si="83"/>
        <v>Virginia - Tier 2</v>
      </c>
      <c r="AN2658" t="str">
        <f t="shared" si="84"/>
        <v>Roanoke, City Of - Tier 2</v>
      </c>
    </row>
    <row r="2659" spans="1:40" x14ac:dyDescent="0.3">
      <c r="A2659">
        <v>3</v>
      </c>
      <c r="B2659" t="s">
        <v>21</v>
      </c>
      <c r="C2659" t="s">
        <v>3414</v>
      </c>
      <c r="D2659" t="s">
        <v>8367</v>
      </c>
      <c r="E2659" t="s">
        <v>55</v>
      </c>
      <c r="F2659" s="12">
        <v>104051.13761473227</v>
      </c>
      <c r="G2659" s="12">
        <v>108416.67887467971</v>
      </c>
      <c r="H2659" s="12">
        <v>42713.82705736129</v>
      </c>
      <c r="I2659">
        <v>807</v>
      </c>
      <c r="J2659" s="15">
        <v>0.18000843251671755</v>
      </c>
      <c r="K2659" s="15">
        <v>0.81999156748328272</v>
      </c>
      <c r="L2659" s="58">
        <v>28.295229999999993</v>
      </c>
      <c r="M2659">
        <v>3557</v>
      </c>
      <c r="N2659">
        <v>169</v>
      </c>
      <c r="O2659" s="12">
        <v>8.0232558139534884</v>
      </c>
      <c r="P2659" s="12">
        <v>1.930232558139535</v>
      </c>
      <c r="Q2659" s="12">
        <v>16</v>
      </c>
      <c r="R2659" s="12">
        <v>661.73319495900921</v>
      </c>
      <c r="S2659" s="12">
        <v>7688.8490553857637</v>
      </c>
      <c r="T2659" s="12">
        <v>102581.54392236093</v>
      </c>
      <c r="U2659" s="12">
        <v>0</v>
      </c>
      <c r="V2659" s="12">
        <v>5835.1349523187819</v>
      </c>
      <c r="W2659" s="59">
        <v>7.1021531466724337E-4</v>
      </c>
      <c r="X2659" s="59">
        <v>3.8130869173706103E-2</v>
      </c>
      <c r="Y2659" s="59">
        <v>2.3030798582720086E-2</v>
      </c>
      <c r="Z2659" s="59">
        <v>2.4837493977947303E-3</v>
      </c>
      <c r="AA2659" s="59">
        <v>1.3959268091045724E-3</v>
      </c>
      <c r="AB2659" s="59">
        <v>6.146753745678064E-3</v>
      </c>
      <c r="AC2659" s="59">
        <v>2.8995205767914176E-2</v>
      </c>
      <c r="AD2659" s="59">
        <v>2.7603077394467632E-2</v>
      </c>
      <c r="AE2659" s="59">
        <v>1.3164560005279919E-2</v>
      </c>
      <c r="AF2659" s="59">
        <v>0</v>
      </c>
      <c r="AG2659" s="59">
        <v>5.6831504455741701E-3</v>
      </c>
      <c r="AH2659" s="17">
        <v>1.3394936966991516E-2</v>
      </c>
      <c r="AI2659" s="12">
        <v>15</v>
      </c>
      <c r="AJ2659" s="16">
        <v>1</v>
      </c>
      <c r="AK2659" s="17">
        <v>0.4269234963031297</v>
      </c>
      <c r="AL2659" t="str">
        <f>IF(AK2659&lt;='CAV Tier 1 Analysis'!$A$5,"Tier 1", "Tier 2")</f>
        <v>Tier 2</v>
      </c>
      <c r="AM2659" t="str">
        <f t="shared" si="83"/>
        <v>Virginia - Tier 2</v>
      </c>
      <c r="AN2659" t="str">
        <f t="shared" si="84"/>
        <v>Portsmouth, City Of - Tier 2</v>
      </c>
    </row>
    <row r="2660" spans="1:40" x14ac:dyDescent="0.3">
      <c r="A2660">
        <v>3</v>
      </c>
      <c r="B2660" t="s">
        <v>21</v>
      </c>
      <c r="C2660" t="s">
        <v>5630</v>
      </c>
      <c r="D2660" t="s">
        <v>8184</v>
      </c>
      <c r="E2660" t="s">
        <v>57</v>
      </c>
      <c r="F2660" s="12">
        <v>117877.05893911413</v>
      </c>
      <c r="G2660" s="12">
        <v>179838.51301100731</v>
      </c>
      <c r="H2660" s="12">
        <v>77153.715501784594</v>
      </c>
      <c r="I2660">
        <v>466</v>
      </c>
      <c r="J2660" s="15">
        <v>7.4439405585040516E-2</v>
      </c>
      <c r="K2660" s="15">
        <v>0.92556059441495975</v>
      </c>
      <c r="L2660" s="58">
        <v>56.712569999999992</v>
      </c>
      <c r="M2660">
        <v>2577</v>
      </c>
      <c r="N2660">
        <v>88</v>
      </c>
      <c r="O2660" s="12">
        <v>9.224806201550388</v>
      </c>
      <c r="P2660" s="12">
        <v>1.9224806201550388</v>
      </c>
      <c r="Q2660" s="12">
        <v>26</v>
      </c>
      <c r="R2660" s="12">
        <v>431.31123699737122</v>
      </c>
      <c r="S2660" s="12">
        <v>5743.2767206301714</v>
      </c>
      <c r="T2660" s="12">
        <v>173224.92030595863</v>
      </c>
      <c r="U2660" s="12">
        <v>55347.861366844503</v>
      </c>
      <c r="V2660" s="12">
        <v>6613.5927050486789</v>
      </c>
      <c r="W2660" s="59">
        <v>1.4234956120921468E-3</v>
      </c>
      <c r="X2660" s="59">
        <v>2.7625316238583251E-2</v>
      </c>
      <c r="Y2660" s="59">
        <v>1.1992368492777324E-2</v>
      </c>
      <c r="Z2660" s="59">
        <v>2.8557118679958739E-3</v>
      </c>
      <c r="AA2660" s="59">
        <v>1.3903206773411003E-3</v>
      </c>
      <c r="AB2660" s="59">
        <v>9.9884748367268534E-3</v>
      </c>
      <c r="AC2660" s="59">
        <v>1.8898792084213113E-2</v>
      </c>
      <c r="AD2660" s="59">
        <v>2.0618445059257966E-2</v>
      </c>
      <c r="AE2660" s="59">
        <v>2.2230410759888474E-2</v>
      </c>
      <c r="AF2660" s="59">
        <v>2.0639171755622743E-2</v>
      </c>
      <c r="AG2660" s="59">
        <v>6.4413321432450227E-3</v>
      </c>
      <c r="AH2660" s="17">
        <v>1.3100349047976717E-2</v>
      </c>
      <c r="AI2660" s="12">
        <v>16</v>
      </c>
      <c r="AJ2660" s="16">
        <v>1</v>
      </c>
      <c r="AK2660" s="17">
        <v>0.44002384535110639</v>
      </c>
      <c r="AL2660" t="str">
        <f>IF(AK2660&lt;='CAV Tier 1 Analysis'!$A$5,"Tier 1", "Tier 2")</f>
        <v>Tier 2</v>
      </c>
      <c r="AM2660" t="str">
        <f t="shared" si="83"/>
        <v>Virginia - Tier 2</v>
      </c>
      <c r="AN2660" t="str">
        <f t="shared" si="84"/>
        <v>Newport News, City Of - Tier 2</v>
      </c>
    </row>
    <row r="2661" spans="1:40" x14ac:dyDescent="0.3">
      <c r="A2661">
        <v>3</v>
      </c>
      <c r="B2661" t="s">
        <v>21</v>
      </c>
      <c r="C2661" t="s">
        <v>5626</v>
      </c>
      <c r="D2661" t="s">
        <v>8178</v>
      </c>
      <c r="E2661" t="s">
        <v>70</v>
      </c>
      <c r="F2661" s="12">
        <v>7945.0427422704415</v>
      </c>
      <c r="G2661" s="12">
        <v>9134.8923064571954</v>
      </c>
      <c r="H2661" s="12">
        <v>5833.5544504668887</v>
      </c>
      <c r="I2661">
        <v>902</v>
      </c>
      <c r="J2661" s="15">
        <v>0.38416110136332932</v>
      </c>
      <c r="K2661" s="15">
        <v>0.61583889863667074</v>
      </c>
      <c r="L2661" s="58">
        <v>88.225200000000001</v>
      </c>
      <c r="M2661">
        <v>1564</v>
      </c>
      <c r="N2661">
        <v>184</v>
      </c>
      <c r="O2661" s="12">
        <v>11.285714285714286</v>
      </c>
      <c r="P2661" s="12">
        <v>2</v>
      </c>
      <c r="Q2661" s="12">
        <v>96</v>
      </c>
      <c r="R2661" s="12">
        <v>555.48668657027702</v>
      </c>
      <c r="S2661" s="12">
        <v>2241.0247025543113</v>
      </c>
      <c r="T2661" s="12">
        <v>9019.8377039686129</v>
      </c>
      <c r="U2661" s="12">
        <v>1074.7949616981714</v>
      </c>
      <c r="V2661" s="12">
        <v>115.05460248858253</v>
      </c>
      <c r="W2661" s="59">
        <v>2.2144682400383562E-3</v>
      </c>
      <c r="X2661" s="59">
        <v>1.6766004888298099E-2</v>
      </c>
      <c r="Y2661" s="59">
        <v>2.5074952303079857E-2</v>
      </c>
      <c r="Z2661" s="59">
        <v>3.4937046394653E-3</v>
      </c>
      <c r="AA2661" s="59">
        <v>1.4463819949758221E-3</v>
      </c>
      <c r="AB2661" s="59">
        <v>3.6880522474068381E-2</v>
      </c>
      <c r="AC2661" s="59">
        <v>2.4339795707905721E-2</v>
      </c>
      <c r="AD2661" s="59">
        <v>8.0453105350260859E-3</v>
      </c>
      <c r="AE2661" s="59">
        <v>1.1575395548896336E-3</v>
      </c>
      <c r="AF2661" s="59">
        <v>4.0079015283967092E-4</v>
      </c>
      <c r="AG2661" s="59">
        <v>1.1205783940584084E-4</v>
      </c>
      <c r="AH2661" s="17">
        <v>1.0902866211817524E-2</v>
      </c>
      <c r="AI2661" s="12">
        <v>17</v>
      </c>
      <c r="AJ2661" s="16">
        <v>1</v>
      </c>
      <c r="AK2661" s="17">
        <v>0.45092671156292391</v>
      </c>
      <c r="AL2661" t="str">
        <f>IF(AK2661&lt;='CAV Tier 1 Analysis'!$A$5,"Tier 1", "Tier 2")</f>
        <v>Tier 2</v>
      </c>
      <c r="AM2661" t="str">
        <f t="shared" si="83"/>
        <v>Virginia - Tier 2</v>
      </c>
      <c r="AN2661" t="str">
        <f t="shared" si="84"/>
        <v>Mathews County* - Tier 2</v>
      </c>
    </row>
    <row r="2662" spans="1:40" x14ac:dyDescent="0.3">
      <c r="A2662">
        <v>3</v>
      </c>
      <c r="B2662" t="s">
        <v>21</v>
      </c>
      <c r="C2662" t="s">
        <v>3264</v>
      </c>
      <c r="D2662" t="s">
        <v>8220</v>
      </c>
      <c r="E2662" t="s">
        <v>68</v>
      </c>
      <c r="F2662" s="12">
        <v>23880.57405644517</v>
      </c>
      <c r="G2662" s="12">
        <v>26414.718851352089</v>
      </c>
      <c r="H2662" s="12">
        <v>10609.492284329153</v>
      </c>
      <c r="I2662">
        <v>713</v>
      </c>
      <c r="J2662" s="15">
        <v>0.17872219981849549</v>
      </c>
      <c r="K2662" s="15">
        <v>0.82127780018150454</v>
      </c>
      <c r="L2662" s="58">
        <v>14.55611</v>
      </c>
      <c r="M2662">
        <v>540</v>
      </c>
      <c r="N2662">
        <v>346</v>
      </c>
      <c r="O2662" s="12">
        <v>9.0882352941176467</v>
      </c>
      <c r="P2662" s="12">
        <v>2.2647058823529411</v>
      </c>
      <c r="Q2662" s="12">
        <v>56</v>
      </c>
      <c r="R2662" s="12">
        <v>585.57107152941273</v>
      </c>
      <c r="S2662" s="12">
        <v>1896.1518000126612</v>
      </c>
      <c r="T2662" s="12">
        <v>25239.364885646257</v>
      </c>
      <c r="U2662" s="12">
        <v>1358.790829201087</v>
      </c>
      <c r="V2662" s="12">
        <v>1175.3539657058318</v>
      </c>
      <c r="W2662" s="59">
        <v>3.653609546195953E-4</v>
      </c>
      <c r="X2662" s="59">
        <v>5.7887740662921827E-3</v>
      </c>
      <c r="Y2662" s="59">
        <v>4.7151812482965384E-2</v>
      </c>
      <c r="Z2662" s="59">
        <v>2.8134337807756678E-3</v>
      </c>
      <c r="AA2662" s="59">
        <v>1.6378149060755631E-3</v>
      </c>
      <c r="AB2662" s="59">
        <v>2.1513638109873223E-2</v>
      </c>
      <c r="AC2662" s="59">
        <v>2.5658005129673228E-2</v>
      </c>
      <c r="AD2662" s="59">
        <v>6.8072119130426368E-3</v>
      </c>
      <c r="AE2662" s="59">
        <v>3.2390342436620055E-3</v>
      </c>
      <c r="AF2662" s="59">
        <v>5.0669197709319095E-4</v>
      </c>
      <c r="AG2662" s="59">
        <v>1.1447401762754541E-3</v>
      </c>
      <c r="AH2662" s="17">
        <v>1.0602410703668012E-2</v>
      </c>
      <c r="AI2662" s="12">
        <v>18</v>
      </c>
      <c r="AJ2662" s="16">
        <v>1</v>
      </c>
      <c r="AK2662" s="17">
        <v>0.46152912226659193</v>
      </c>
      <c r="AL2662" t="str">
        <f>IF(AK2662&lt;='CAV Tier 1 Analysis'!$A$5,"Tier 1", "Tier 2")</f>
        <v>Tier 2</v>
      </c>
      <c r="AM2662" t="str">
        <f t="shared" si="83"/>
        <v>Virginia - Tier 2</v>
      </c>
      <c r="AN2662" t="str">
        <f t="shared" si="84"/>
        <v>Salem, City Of - Tier 2</v>
      </c>
    </row>
    <row r="2663" spans="1:40" x14ac:dyDescent="0.3">
      <c r="A2663">
        <v>3</v>
      </c>
      <c r="B2663" t="s">
        <v>21</v>
      </c>
      <c r="C2663" t="s">
        <v>3394</v>
      </c>
      <c r="D2663" t="s">
        <v>8359</v>
      </c>
      <c r="E2663" t="s">
        <v>63</v>
      </c>
      <c r="F2663" s="12">
        <v>102820.60272965432</v>
      </c>
      <c r="G2663" s="12">
        <v>178382.39151356509</v>
      </c>
      <c r="H2663" s="12">
        <v>70823.221185352872</v>
      </c>
      <c r="I2663">
        <v>156</v>
      </c>
      <c r="J2663" s="15">
        <v>9.3570697636644176E-2</v>
      </c>
      <c r="K2663" s="15">
        <v>0.90642930236335573</v>
      </c>
      <c r="L2663" s="58">
        <v>15.391249999999998</v>
      </c>
      <c r="M2663">
        <v>839</v>
      </c>
      <c r="N2663">
        <v>30</v>
      </c>
      <c r="O2663" s="12">
        <v>10.066115702479339</v>
      </c>
      <c r="P2663" s="12">
        <v>1.884297520661157</v>
      </c>
      <c r="Q2663" s="12">
        <v>5</v>
      </c>
      <c r="R2663" s="12">
        <v>141.40297116868351</v>
      </c>
      <c r="S2663" s="12">
        <v>6626.9782151878253</v>
      </c>
      <c r="T2663" s="12">
        <v>145353.66619268971</v>
      </c>
      <c r="U2663" s="12">
        <v>42533.063463035389</v>
      </c>
      <c r="V2663" s="12">
        <v>33028.725320875383</v>
      </c>
      <c r="W2663" s="59">
        <v>3.8632311742552405E-4</v>
      </c>
      <c r="X2663" s="59">
        <v>8.994039706702114E-3</v>
      </c>
      <c r="Y2663" s="59">
        <v>4.0883074407195418E-3</v>
      </c>
      <c r="Z2663" s="59">
        <v>3.1161550116205823E-3</v>
      </c>
      <c r="AA2663" s="59">
        <v>1.3627070035309398E-3</v>
      </c>
      <c r="AB2663" s="59">
        <v>1.9208605455243949E-3</v>
      </c>
      <c r="AC2663" s="59">
        <v>6.1958630403668767E-3</v>
      </c>
      <c r="AD2663" s="59">
        <v>2.3790945985231442E-2</v>
      </c>
      <c r="AE2663" s="59">
        <v>1.8653619232221155E-2</v>
      </c>
      <c r="AF2663" s="59">
        <v>1.5860544209432705E-2</v>
      </c>
      <c r="AG2663" s="59">
        <v>3.2168444527489154E-2</v>
      </c>
      <c r="AH2663" s="17">
        <v>1.0594346347296767E-2</v>
      </c>
      <c r="AI2663" s="12">
        <v>19</v>
      </c>
      <c r="AJ2663" s="16">
        <v>1</v>
      </c>
      <c r="AK2663" s="17">
        <v>0.47212346861388871</v>
      </c>
      <c r="AL2663" t="str">
        <f>IF(AK2663&lt;='CAV Tier 1 Analysis'!$A$5,"Tier 1", "Tier 2")</f>
        <v>Tier 2</v>
      </c>
      <c r="AM2663" t="str">
        <f t="shared" si="83"/>
        <v>Virginia - Tier 2</v>
      </c>
      <c r="AN2663" t="str">
        <f t="shared" si="84"/>
        <v>Alexandria, City Of - Tier 2</v>
      </c>
    </row>
    <row r="2664" spans="1:40" x14ac:dyDescent="0.3">
      <c r="A2664">
        <v>3</v>
      </c>
      <c r="B2664" t="s">
        <v>21</v>
      </c>
      <c r="C2664" t="s">
        <v>5748</v>
      </c>
      <c r="D2664" t="s">
        <v>8360</v>
      </c>
      <c r="E2664" t="s">
        <v>62</v>
      </c>
      <c r="F2664" s="12">
        <v>151135.63738459451</v>
      </c>
      <c r="G2664" s="12">
        <v>259929.48482017391</v>
      </c>
      <c r="H2664" s="12">
        <v>115290.22570237152</v>
      </c>
      <c r="I2664">
        <v>94</v>
      </c>
      <c r="J2664" s="15">
        <v>0</v>
      </c>
      <c r="K2664" s="15">
        <v>1</v>
      </c>
      <c r="L2664" s="58">
        <v>25.97803</v>
      </c>
      <c r="M2664">
        <v>419</v>
      </c>
      <c r="N2664">
        <v>3</v>
      </c>
      <c r="O2664" s="12">
        <v>10.809815950920246</v>
      </c>
      <c r="P2664" s="12">
        <v>2.03680981595092</v>
      </c>
      <c r="Q2664" s="12">
        <v>2</v>
      </c>
      <c r="R2664" s="12">
        <v>94</v>
      </c>
      <c r="S2664" s="12">
        <v>0</v>
      </c>
      <c r="T2664" s="12">
        <v>212475.081877877</v>
      </c>
      <c r="U2664" s="12">
        <v>61339.444493282499</v>
      </c>
      <c r="V2664" s="12">
        <v>47454.402942296903</v>
      </c>
      <c r="W2664" s="59">
        <v>6.5205318178665071E-4</v>
      </c>
      <c r="X2664" s="59">
        <v>4.4916598773637496E-3</v>
      </c>
      <c r="Y2664" s="59">
        <v>4.0883074407195422E-4</v>
      </c>
      <c r="Z2664" s="59">
        <v>3.3463813794490185E-3</v>
      </c>
      <c r="AA2664" s="59">
        <v>1.4730025224907143E-3</v>
      </c>
      <c r="AB2664" s="59">
        <v>7.68344218209758E-4</v>
      </c>
      <c r="AC2664" s="59">
        <v>4.1188040179135424E-3</v>
      </c>
      <c r="AD2664" s="59">
        <v>0</v>
      </c>
      <c r="AE2664" s="59">
        <v>2.7267487484153079E-2</v>
      </c>
      <c r="AF2664" s="59">
        <v>2.2873428151096099E-2</v>
      </c>
      <c r="AG2664" s="59">
        <v>4.6218384566890008E-2</v>
      </c>
      <c r="AH2664" s="17">
        <v>1.0147125103947689E-2</v>
      </c>
      <c r="AI2664" s="12">
        <v>20</v>
      </c>
      <c r="AJ2664" s="16">
        <v>1</v>
      </c>
      <c r="AK2664" s="17">
        <v>0.48227059371783637</v>
      </c>
      <c r="AL2664" t="str">
        <f>IF(AK2664&lt;='CAV Tier 1 Analysis'!$A$5,"Tier 1", "Tier 2")</f>
        <v>Tier 2</v>
      </c>
      <c r="AM2664" t="str">
        <f t="shared" si="83"/>
        <v>Virginia - Tier 2</v>
      </c>
      <c r="AN2664" t="str">
        <f t="shared" si="84"/>
        <v>Arlington County* - Tier 2</v>
      </c>
    </row>
    <row r="2665" spans="1:40" x14ac:dyDescent="0.3">
      <c r="A2665">
        <v>3</v>
      </c>
      <c r="B2665" t="s">
        <v>21</v>
      </c>
      <c r="C2665" t="s">
        <v>5684</v>
      </c>
      <c r="D2665" t="s">
        <v>8274</v>
      </c>
      <c r="E2665" t="s">
        <v>69</v>
      </c>
      <c r="F2665" s="12">
        <v>23424.250019406947</v>
      </c>
      <c r="G2665" s="12">
        <v>86096.345180158445</v>
      </c>
      <c r="H2665" s="12">
        <v>30324.769985311228</v>
      </c>
      <c r="I2665">
        <v>297</v>
      </c>
      <c r="J2665" s="15">
        <v>0.16013875586561127</v>
      </c>
      <c r="K2665" s="15">
        <v>0.83986124413438912</v>
      </c>
      <c r="L2665" s="58">
        <v>150.28698</v>
      </c>
      <c r="M2665">
        <v>901</v>
      </c>
      <c r="N2665">
        <v>63</v>
      </c>
      <c r="O2665" s="12">
        <v>9.9090909090909083</v>
      </c>
      <c r="P2665" s="12">
        <v>3.3863636363636362</v>
      </c>
      <c r="Q2665" s="12">
        <v>23</v>
      </c>
      <c r="R2665" s="12">
        <v>249.43878950791355</v>
      </c>
      <c r="S2665" s="12">
        <v>4856.1709373585709</v>
      </c>
      <c r="T2665" s="12">
        <v>64791.045118564856</v>
      </c>
      <c r="U2665" s="12">
        <v>41366.795099157913</v>
      </c>
      <c r="V2665" s="12">
        <v>21305.300061593589</v>
      </c>
      <c r="W2665" s="59">
        <v>3.7722299762571196E-3</v>
      </c>
      <c r="X2665" s="59">
        <v>9.658676729128254E-3</v>
      </c>
      <c r="Y2665" s="59">
        <v>8.5854456255110376E-3</v>
      </c>
      <c r="Z2665" s="59">
        <v>3.0675450401749407E-3</v>
      </c>
      <c r="AA2665" s="59">
        <v>2.4489876960386075E-3</v>
      </c>
      <c r="AB2665" s="59">
        <v>8.8359585094122169E-3</v>
      </c>
      <c r="AC2665" s="59">
        <v>1.0929675409028561E-2</v>
      </c>
      <c r="AD2665" s="59">
        <v>1.7433722688414484E-2</v>
      </c>
      <c r="AE2665" s="59">
        <v>8.3148056526981054E-3</v>
      </c>
      <c r="AF2665" s="59">
        <v>1.5425643700528204E-2</v>
      </c>
      <c r="AG2665" s="59">
        <v>2.0750372789582427E-2</v>
      </c>
      <c r="AH2665" s="17">
        <v>9.9293694378885401E-3</v>
      </c>
      <c r="AI2665" s="12">
        <v>21</v>
      </c>
      <c r="AJ2665" s="16">
        <v>1</v>
      </c>
      <c r="AK2665" s="17">
        <v>0.4921999631557249</v>
      </c>
      <c r="AL2665" t="str">
        <f>IF(AK2665&lt;='CAV Tier 1 Analysis'!$A$5,"Tier 1", "Tier 2")</f>
        <v>Tier 2</v>
      </c>
      <c r="AM2665" t="str">
        <f t="shared" si="83"/>
        <v>Virginia - Tier 2</v>
      </c>
      <c r="AN2665" t="str">
        <f t="shared" si="84"/>
        <v>James City County * - Tier 2</v>
      </c>
    </row>
    <row r="2666" spans="1:40" x14ac:dyDescent="0.3">
      <c r="A2666">
        <v>3</v>
      </c>
      <c r="B2666" t="s">
        <v>21</v>
      </c>
      <c r="C2666" t="s">
        <v>5660</v>
      </c>
      <c r="D2666" t="s">
        <v>8232</v>
      </c>
      <c r="E2666" t="s">
        <v>79</v>
      </c>
      <c r="F2666" s="12">
        <v>40405.332625760973</v>
      </c>
      <c r="G2666" s="12">
        <v>141088.26222092123</v>
      </c>
      <c r="H2666" s="12">
        <v>44171.620074188104</v>
      </c>
      <c r="I2666">
        <v>93</v>
      </c>
      <c r="J2666" s="15">
        <v>3.7617503204122917E-2</v>
      </c>
      <c r="K2666" s="15">
        <v>0.96238249679587717</v>
      </c>
      <c r="L2666" s="58">
        <v>278.55516999999992</v>
      </c>
      <c r="M2666">
        <v>508</v>
      </c>
      <c r="N2666">
        <v>19</v>
      </c>
      <c r="O2666" s="12">
        <v>9.8923076923076927</v>
      </c>
      <c r="P2666" s="12">
        <v>2.6</v>
      </c>
      <c r="Q2666" s="12">
        <v>2</v>
      </c>
      <c r="R2666" s="12">
        <v>89.501572202016575</v>
      </c>
      <c r="S2666" s="12">
        <v>1661.6260596720711</v>
      </c>
      <c r="T2666" s="12">
        <v>121545.98604069129</v>
      </c>
      <c r="U2666" s="12">
        <v>81140.653414930319</v>
      </c>
      <c r="V2666" s="12">
        <v>19542.276180229936</v>
      </c>
      <c r="W2666" s="59">
        <v>6.9917844001882107E-3</v>
      </c>
      <c r="X2666" s="59">
        <v>5.4457356031044979E-3</v>
      </c>
      <c r="Y2666" s="59">
        <v>2.5892613791223765E-3</v>
      </c>
      <c r="Z2666" s="59">
        <v>3.0623494804738684E-3</v>
      </c>
      <c r="AA2666" s="59">
        <v>1.8802965934685686E-3</v>
      </c>
      <c r="AB2666" s="59">
        <v>7.68344218209758E-4</v>
      </c>
      <c r="AC2666" s="59">
        <v>3.9216961190983498E-3</v>
      </c>
      <c r="AD2666" s="59">
        <v>5.965261171782919E-3</v>
      </c>
      <c r="AE2666" s="59">
        <v>1.5598316865308976E-2</v>
      </c>
      <c r="AF2666" s="59">
        <v>3.025728259118245E-2</v>
      </c>
      <c r="AG2666" s="59">
        <v>1.903326940828905E-2</v>
      </c>
      <c r="AH2666" s="17">
        <v>8.6830543482026394E-3</v>
      </c>
      <c r="AI2666" s="12">
        <v>22</v>
      </c>
      <c r="AJ2666" s="16">
        <v>1</v>
      </c>
      <c r="AK2666" s="17">
        <v>0.5008830175039275</v>
      </c>
      <c r="AL2666" t="str">
        <f>IF(AK2666&lt;='CAV Tier 1 Analysis'!$A$5,"Tier 1", "Tier 2")</f>
        <v>Tier 2</v>
      </c>
      <c r="AM2666" t="str">
        <f t="shared" si="83"/>
        <v>Virginia - Tier 2</v>
      </c>
      <c r="AN2666" t="str">
        <f t="shared" si="84"/>
        <v>Stafford County * - Tier 2</v>
      </c>
    </row>
    <row r="2667" spans="1:40" x14ac:dyDescent="0.3">
      <c r="A2667">
        <v>3</v>
      </c>
      <c r="B2667" t="s">
        <v>21</v>
      </c>
      <c r="C2667" t="s">
        <v>5569</v>
      </c>
      <c r="D2667" t="s">
        <v>8090</v>
      </c>
      <c r="E2667" t="s">
        <v>84</v>
      </c>
      <c r="F2667" s="12">
        <v>30175.302227231594</v>
      </c>
      <c r="G2667" s="12">
        <v>31385.498364378906</v>
      </c>
      <c r="H2667" s="12">
        <v>16824.701951162126</v>
      </c>
      <c r="I2667">
        <v>369</v>
      </c>
      <c r="J2667" s="15">
        <v>0.4216821102391915</v>
      </c>
      <c r="K2667" s="15">
        <v>0.578317889760808</v>
      </c>
      <c r="L2667" s="58">
        <v>406.85966000000002</v>
      </c>
      <c r="M2667">
        <v>1457</v>
      </c>
      <c r="N2667">
        <v>53</v>
      </c>
      <c r="O2667" s="12">
        <v>11.903225806451612</v>
      </c>
      <c r="P2667" s="12">
        <v>2.4838709677419355</v>
      </c>
      <c r="Q2667" s="12">
        <v>31</v>
      </c>
      <c r="R2667" s="12">
        <v>213.39930132173816</v>
      </c>
      <c r="S2667" s="12">
        <v>7094.6758229114876</v>
      </c>
      <c r="T2667" s="12">
        <v>32549.551234118419</v>
      </c>
      <c r="U2667" s="12">
        <v>2374.2490068868246</v>
      </c>
      <c r="V2667" s="12">
        <v>0</v>
      </c>
      <c r="W2667" s="59">
        <v>1.0212249960587271E-2</v>
      </c>
      <c r="X2667" s="59">
        <v>1.5618970027014279E-2</v>
      </c>
      <c r="Y2667" s="59">
        <v>7.222676478604524E-3</v>
      </c>
      <c r="Z2667" s="59">
        <v>3.6848669186357163E-3</v>
      </c>
      <c r="AA2667" s="59">
        <v>1.7963131227925532E-3</v>
      </c>
      <c r="AB2667" s="59">
        <v>1.1909335382251248E-2</v>
      </c>
      <c r="AC2667" s="59">
        <v>9.3505308479140195E-3</v>
      </c>
      <c r="AD2667" s="59">
        <v>2.5469987044590088E-2</v>
      </c>
      <c r="AE2667" s="59">
        <v>4.1771697323136079E-3</v>
      </c>
      <c r="AF2667" s="59">
        <v>8.853554922197644E-4</v>
      </c>
      <c r="AG2667" s="59">
        <v>0</v>
      </c>
      <c r="AH2667" s="17">
        <v>8.2115868188111889E-3</v>
      </c>
      <c r="AI2667" s="12">
        <v>23</v>
      </c>
      <c r="AJ2667" s="16">
        <v>1</v>
      </c>
      <c r="AK2667" s="17">
        <v>0.50909460432273868</v>
      </c>
      <c r="AL2667" t="str">
        <f>IF(AK2667&lt;='CAV Tier 1 Analysis'!$A$5,"Tier 1", "Tier 2")</f>
        <v>Tier 2</v>
      </c>
      <c r="AM2667" t="str">
        <f t="shared" si="83"/>
        <v>Virginia - Tier 2</v>
      </c>
      <c r="AN2667" t="str">
        <f t="shared" si="84"/>
        <v>Accomack County * - Tier 2</v>
      </c>
    </row>
    <row r="2668" spans="1:40" x14ac:dyDescent="0.3">
      <c r="A2668">
        <v>3</v>
      </c>
      <c r="B2668" t="s">
        <v>21</v>
      </c>
      <c r="C2668" t="s">
        <v>3382</v>
      </c>
      <c r="D2668" t="s">
        <v>8243</v>
      </c>
      <c r="E2668" t="s">
        <v>100</v>
      </c>
      <c r="F2668" s="12">
        <v>20258.227881279672</v>
      </c>
      <c r="G2668" s="12">
        <v>31163.757832630559</v>
      </c>
      <c r="H2668" s="12">
        <v>10881.553544667639</v>
      </c>
      <c r="I2668">
        <v>138</v>
      </c>
      <c r="J2668" s="15">
        <v>1.1889125666053553E-2</v>
      </c>
      <c r="K2668" s="15">
        <v>0.98811087433394673</v>
      </c>
      <c r="L2668" s="58">
        <v>206.95971000000006</v>
      </c>
      <c r="M2668">
        <v>167</v>
      </c>
      <c r="N2668">
        <v>72</v>
      </c>
      <c r="O2668" s="12">
        <v>12.857142857142858</v>
      </c>
      <c r="P2668" s="12">
        <v>3.7714285714285714</v>
      </c>
      <c r="Q2668" s="12">
        <v>115</v>
      </c>
      <c r="R2668" s="12">
        <v>136.35930065808463</v>
      </c>
      <c r="S2668" s="12">
        <v>129.37215753444403</v>
      </c>
      <c r="T2668" s="12">
        <v>25253.040026402141</v>
      </c>
      <c r="U2668" s="12">
        <v>4994.8121451224688</v>
      </c>
      <c r="V2668" s="12">
        <v>5910.7178062284183</v>
      </c>
      <c r="W2668" s="59">
        <v>5.194725597250544E-3</v>
      </c>
      <c r="X2668" s="59">
        <v>1.7902319797607306E-3</v>
      </c>
      <c r="Y2668" s="59">
        <v>9.8119378577269014E-3</v>
      </c>
      <c r="Z2668" s="59">
        <v>3.9801698424288224E-3</v>
      </c>
      <c r="AA2668" s="59">
        <v>2.7274631905258358E-3</v>
      </c>
      <c r="AB2668" s="59">
        <v>4.4179792547061086E-2</v>
      </c>
      <c r="AC2668" s="59">
        <v>5.9748642067063802E-3</v>
      </c>
      <c r="AD2668" s="59">
        <v>4.6444788438278819E-4</v>
      </c>
      <c r="AE2668" s="59">
        <v>3.2407892105320471E-3</v>
      </c>
      <c r="AF2668" s="59">
        <v>1.8625613204272288E-3</v>
      </c>
      <c r="AG2668" s="59">
        <v>5.7567646350289697E-3</v>
      </c>
      <c r="AH2668" s="17">
        <v>7.725795297439211E-3</v>
      </c>
      <c r="AI2668" s="12">
        <v>24</v>
      </c>
      <c r="AJ2668" s="16">
        <v>1</v>
      </c>
      <c r="AK2668" s="17">
        <v>0.51682039962017789</v>
      </c>
      <c r="AL2668" t="str">
        <f>IF(AK2668&lt;='CAV Tier 1 Analysis'!$A$5,"Tier 1", "Tier 2")</f>
        <v>Tier 2</v>
      </c>
      <c r="AM2668" t="str">
        <f t="shared" si="83"/>
        <v>Virginia - Tier 2</v>
      </c>
      <c r="AN2668" t="str">
        <f t="shared" si="84"/>
        <v>Warren County * - Tier 2</v>
      </c>
    </row>
    <row r="2669" spans="1:40" x14ac:dyDescent="0.3">
      <c r="A2669">
        <v>3</v>
      </c>
      <c r="B2669" t="s">
        <v>21</v>
      </c>
      <c r="C2669" t="s">
        <v>5574</v>
      </c>
      <c r="D2669" t="s">
        <v>8095</v>
      </c>
      <c r="E2669" t="s">
        <v>87</v>
      </c>
      <c r="F2669" s="12">
        <v>56260.960013292723</v>
      </c>
      <c r="G2669" s="12">
        <v>114712.43699678747</v>
      </c>
      <c r="H2669" s="12">
        <v>42129.32859967024</v>
      </c>
      <c r="I2669">
        <v>39</v>
      </c>
      <c r="J2669" s="15">
        <v>1.9683492957586233E-2</v>
      </c>
      <c r="K2669" s="15">
        <v>0.98031650704241224</v>
      </c>
      <c r="L2669" s="58">
        <v>724.33333000000005</v>
      </c>
      <c r="M2669">
        <v>180</v>
      </c>
      <c r="N2669">
        <v>29</v>
      </c>
      <c r="O2669" s="12">
        <v>11.48936170212766</v>
      </c>
      <c r="P2669" s="12">
        <v>4.5</v>
      </c>
      <c r="Q2669" s="12">
        <v>1</v>
      </c>
      <c r="R2669" s="12">
        <v>38.232343774654076</v>
      </c>
      <c r="S2669" s="12">
        <v>829.25234279944539</v>
      </c>
      <c r="T2669" s="12">
        <v>96000.495300021284</v>
      </c>
      <c r="U2669" s="12">
        <v>39739.535286728562</v>
      </c>
      <c r="V2669" s="12">
        <v>18711.941696766182</v>
      </c>
      <c r="W2669" s="59">
        <v>1.8180895645305672E-2</v>
      </c>
      <c r="X2669" s="59">
        <v>1.9295913554307276E-3</v>
      </c>
      <c r="Y2669" s="59">
        <v>3.9520305260288911E-3</v>
      </c>
      <c r="Z2669" s="59">
        <v>3.5567475187661818E-3</v>
      </c>
      <c r="AA2669" s="59">
        <v>3.2543594886955997E-3</v>
      </c>
      <c r="AB2669" s="59">
        <v>3.84172109104879E-4</v>
      </c>
      <c r="AC2669" s="59">
        <v>1.6752290548223087E-3</v>
      </c>
      <c r="AD2669" s="59">
        <v>2.9770276972472397E-3</v>
      </c>
      <c r="AE2669" s="59">
        <v>1.2319996683518785E-2</v>
      </c>
      <c r="AF2669" s="59">
        <v>1.4818839861493682E-2</v>
      </c>
      <c r="AG2669" s="59">
        <v>1.8224562184166081E-2</v>
      </c>
      <c r="AH2669" s="17">
        <v>7.3884956476890952E-3</v>
      </c>
      <c r="AI2669" s="12">
        <v>25</v>
      </c>
      <c r="AJ2669" s="16">
        <v>1</v>
      </c>
      <c r="AK2669" s="17">
        <v>0.52420889526786696</v>
      </c>
      <c r="AL2669" t="str">
        <f>IF(AK2669&lt;='CAV Tier 1 Analysis'!$A$5,"Tier 1", "Tier 2")</f>
        <v>Tier 2</v>
      </c>
      <c r="AM2669" t="str">
        <f t="shared" si="83"/>
        <v>Virginia - Tier 2</v>
      </c>
      <c r="AN2669" t="str">
        <f t="shared" si="84"/>
        <v>Albemarle County * - Tier 2</v>
      </c>
    </row>
    <row r="2670" spans="1:40" x14ac:dyDescent="0.3">
      <c r="A2670">
        <v>3</v>
      </c>
      <c r="B2670" t="s">
        <v>21</v>
      </c>
      <c r="C2670" t="s">
        <v>3724</v>
      </c>
      <c r="D2670" t="s">
        <v>8212</v>
      </c>
      <c r="E2670" t="s">
        <v>98</v>
      </c>
      <c r="F2670" s="12">
        <v>56486.826932358606</v>
      </c>
      <c r="G2670" s="12">
        <v>80480.678900319195</v>
      </c>
      <c r="H2670" s="12">
        <v>30541.923700386542</v>
      </c>
      <c r="I2670">
        <v>138</v>
      </c>
      <c r="J2670" s="15">
        <v>4.2651789550241521E-2</v>
      </c>
      <c r="K2670" s="15">
        <v>0.95734821044975815</v>
      </c>
      <c r="L2670" s="58">
        <v>843.89471999999989</v>
      </c>
      <c r="M2670">
        <v>342</v>
      </c>
      <c r="N2670">
        <v>15</v>
      </c>
      <c r="O2670" s="12">
        <v>12.577464788732394</v>
      </c>
      <c r="P2670" s="12">
        <v>3.591549295774648</v>
      </c>
      <c r="Q2670" s="12">
        <v>27</v>
      </c>
      <c r="R2670" s="12">
        <v>132.11405304206662</v>
      </c>
      <c r="S2670" s="12">
        <v>1302.6677021284206</v>
      </c>
      <c r="T2670" s="12">
        <v>69121.514598130045</v>
      </c>
      <c r="U2670" s="12">
        <v>12634.687665771438</v>
      </c>
      <c r="V2670" s="12">
        <v>11359.16430218915</v>
      </c>
      <c r="W2670" s="59">
        <v>2.118190783785201E-2</v>
      </c>
      <c r="X2670" s="59">
        <v>3.6662235753183825E-3</v>
      </c>
      <c r="Y2670" s="59">
        <v>2.0441537203597709E-3</v>
      </c>
      <c r="Z2670" s="59">
        <v>3.8935902480473506E-3</v>
      </c>
      <c r="AA2670" s="59">
        <v>2.597376117738272E-3</v>
      </c>
      <c r="AB2670" s="59">
        <v>1.0372646945831733E-2</v>
      </c>
      <c r="AC2670" s="59">
        <v>5.7888499201330518E-3</v>
      </c>
      <c r="AD2670" s="59">
        <v>4.6765955661383501E-3</v>
      </c>
      <c r="AE2670" s="59">
        <v>8.8705462190315238E-3</v>
      </c>
      <c r="AF2670" s="59">
        <v>4.7114645872968789E-3</v>
      </c>
      <c r="AG2670" s="59">
        <v>1.1063298482871095E-2</v>
      </c>
      <c r="AH2670" s="17">
        <v>7.1696957473289464E-3</v>
      </c>
      <c r="AI2670" s="12">
        <v>26</v>
      </c>
      <c r="AJ2670" s="16">
        <v>1</v>
      </c>
      <c r="AK2670" s="17">
        <v>0.53137859101519591</v>
      </c>
      <c r="AL2670" t="str">
        <f>IF(AK2670&lt;='CAV Tier 1 Analysis'!$A$5,"Tier 1", "Tier 2")</f>
        <v>Tier 2</v>
      </c>
      <c r="AM2670" t="str">
        <f t="shared" si="83"/>
        <v>Virginia - Tier 2</v>
      </c>
      <c r="AN2670" t="str">
        <f t="shared" si="84"/>
        <v>Rockingham County* - Tier 2</v>
      </c>
    </row>
    <row r="2671" spans="1:40" x14ac:dyDescent="0.3">
      <c r="A2671">
        <v>3</v>
      </c>
      <c r="B2671" t="s">
        <v>21</v>
      </c>
      <c r="C2671" t="s">
        <v>5730</v>
      </c>
      <c r="D2671" t="s">
        <v>8337</v>
      </c>
      <c r="E2671" t="s">
        <v>90</v>
      </c>
      <c r="F2671" s="12">
        <v>34671.397923716409</v>
      </c>
      <c r="G2671" s="12">
        <v>130147.68617163255</v>
      </c>
      <c r="H2671" s="12">
        <v>47128.63082792957</v>
      </c>
      <c r="I2671">
        <v>12</v>
      </c>
      <c r="J2671" s="15">
        <v>1.072886224358325E-3</v>
      </c>
      <c r="K2671" s="15">
        <v>0.99892711377564203</v>
      </c>
      <c r="L2671" s="58">
        <v>412.05674000000005</v>
      </c>
      <c r="M2671">
        <v>220</v>
      </c>
      <c r="N2671">
        <v>4</v>
      </c>
      <c r="O2671" s="12">
        <v>9.3888888888888893</v>
      </c>
      <c r="P2671" s="12">
        <v>3.5925925925925926</v>
      </c>
      <c r="Q2671" s="12">
        <v>1</v>
      </c>
      <c r="R2671" s="12">
        <v>11.987125365307705</v>
      </c>
      <c r="S2671" s="12">
        <v>50.563658788154719</v>
      </c>
      <c r="T2671" s="12">
        <v>118355.60389520443</v>
      </c>
      <c r="U2671" s="12">
        <v>83684.205971488031</v>
      </c>
      <c r="V2671" s="12">
        <v>11792.082276428118</v>
      </c>
      <c r="W2671" s="59">
        <v>1.034269759460724E-2</v>
      </c>
      <c r="X2671" s="59">
        <v>2.3583894344153338E-3</v>
      </c>
      <c r="Y2671" s="59">
        <v>5.4510765876260563E-4</v>
      </c>
      <c r="Z2671" s="59">
        <v>2.9065067429588256E-3</v>
      </c>
      <c r="AA2671" s="59">
        <v>2.5981306206047175E-3</v>
      </c>
      <c r="AB2671" s="59">
        <v>3.84172109104879E-4</v>
      </c>
      <c r="AC2671" s="59">
        <v>5.2524063955173097E-4</v>
      </c>
      <c r="AD2671" s="59">
        <v>1.815242537372016E-4</v>
      </c>
      <c r="AE2671" s="59">
        <v>1.518888671259239E-2</v>
      </c>
      <c r="AF2671" s="59">
        <v>3.1205771237135728E-2</v>
      </c>
      <c r="AG2671" s="59">
        <v>1.1484940484006915E-2</v>
      </c>
      <c r="AH2671" s="17">
        <v>7.0655788624979614E-3</v>
      </c>
      <c r="AI2671" s="12">
        <v>27</v>
      </c>
      <c r="AJ2671" s="16">
        <v>1</v>
      </c>
      <c r="AK2671" s="17">
        <v>0.53844416987769383</v>
      </c>
      <c r="AL2671" t="str">
        <f>IF(AK2671&lt;='CAV Tier 1 Analysis'!$A$5,"Tier 1", "Tier 2")</f>
        <v>Tier 2</v>
      </c>
      <c r="AM2671" t="str">
        <f t="shared" si="83"/>
        <v>Virginia - Tier 2</v>
      </c>
      <c r="AN2671" t="str">
        <f t="shared" si="84"/>
        <v>Spotsylvania County* - Tier 2</v>
      </c>
    </row>
    <row r="2672" spans="1:40" x14ac:dyDescent="0.3">
      <c r="A2672">
        <v>3</v>
      </c>
      <c r="B2672" t="s">
        <v>21</v>
      </c>
      <c r="C2672" t="s">
        <v>5661</v>
      </c>
      <c r="D2672" t="s">
        <v>8234</v>
      </c>
      <c r="E2672" t="s">
        <v>91</v>
      </c>
      <c r="F2672" s="12">
        <v>47705.51781570536</v>
      </c>
      <c r="G2672" s="12">
        <v>93323.057567165728</v>
      </c>
      <c r="H2672" s="12">
        <v>33855.370457893725</v>
      </c>
      <c r="I2672">
        <v>111</v>
      </c>
      <c r="J2672" s="15">
        <v>4.3130610260844783E-2</v>
      </c>
      <c r="K2672" s="15">
        <v>0.95686938973915503</v>
      </c>
      <c r="L2672" s="58">
        <v>411.25873000000001</v>
      </c>
      <c r="M2672">
        <v>1007</v>
      </c>
      <c r="N2672">
        <v>32</v>
      </c>
      <c r="O2672" s="12">
        <v>9.5555555555555554</v>
      </c>
      <c r="P2672" s="12">
        <v>2.8888888888888888</v>
      </c>
      <c r="Q2672" s="12">
        <v>7</v>
      </c>
      <c r="R2672" s="12">
        <v>106.21250226104621</v>
      </c>
      <c r="S2672" s="12">
        <v>1460.2027884559325</v>
      </c>
      <c r="T2672" s="12">
        <v>81801.184211414817</v>
      </c>
      <c r="U2672" s="12">
        <v>34095.666395709457</v>
      </c>
      <c r="V2672" s="12">
        <v>11521.873355750911</v>
      </c>
      <c r="W2672" s="59">
        <v>1.0322667401417164E-2</v>
      </c>
      <c r="X2672" s="59">
        <v>1.0794991638437459E-2</v>
      </c>
      <c r="Y2672" s="59">
        <v>4.3608612701008451E-3</v>
      </c>
      <c r="Z2672" s="59">
        <v>2.9581015372125321E-3</v>
      </c>
      <c r="AA2672" s="59">
        <v>2.0892184371872984E-3</v>
      </c>
      <c r="AB2672" s="59">
        <v>2.6892047637341529E-3</v>
      </c>
      <c r="AC2672" s="59">
        <v>4.6539200113345572E-3</v>
      </c>
      <c r="AD2672" s="59">
        <v>5.2421487651826875E-3</v>
      </c>
      <c r="AE2672" s="59">
        <v>1.0497761652614268E-2</v>
      </c>
      <c r="AF2672" s="59">
        <v>1.2714245817002954E-2</v>
      </c>
      <c r="AG2672" s="59">
        <v>1.1221769544432578E-2</v>
      </c>
      <c r="AH2672" s="17">
        <v>7.0495355307869543E-3</v>
      </c>
      <c r="AI2672" s="12">
        <v>28</v>
      </c>
      <c r="AJ2672" s="16">
        <v>1</v>
      </c>
      <c r="AK2672" s="17">
        <v>0.54549370540848074</v>
      </c>
      <c r="AL2672" t="str">
        <f>IF(AK2672&lt;='CAV Tier 1 Analysis'!$A$5,"Tier 1", "Tier 2")</f>
        <v>Tier 2</v>
      </c>
      <c r="AM2672" t="str">
        <f t="shared" si="83"/>
        <v>Virginia - Tier 2</v>
      </c>
      <c r="AN2672" t="str">
        <f t="shared" si="84"/>
        <v>Suffolk, City Of - Tier 2</v>
      </c>
    </row>
    <row r="2673" spans="1:40" x14ac:dyDescent="0.3">
      <c r="A2673">
        <v>3</v>
      </c>
      <c r="B2673" t="s">
        <v>21</v>
      </c>
      <c r="C2673" t="s">
        <v>5678</v>
      </c>
      <c r="D2673" t="s">
        <v>8264</v>
      </c>
      <c r="E2673" t="s">
        <v>96</v>
      </c>
      <c r="F2673" s="12">
        <v>72816.551624674874</v>
      </c>
      <c r="G2673" s="12">
        <v>85466.513352828464</v>
      </c>
      <c r="H2673" s="12">
        <v>36553.316871740208</v>
      </c>
      <c r="I2673">
        <v>313</v>
      </c>
      <c r="J2673" s="15">
        <v>2.4687920205119365E-2</v>
      </c>
      <c r="K2673" s="15">
        <v>0.97531207979488088</v>
      </c>
      <c r="L2673" s="58">
        <v>248.00388000000007</v>
      </c>
      <c r="M2673">
        <v>408</v>
      </c>
      <c r="N2673">
        <v>69</v>
      </c>
      <c r="O2673" s="12">
        <v>12.130841121495328</v>
      </c>
      <c r="P2673" s="12">
        <v>2.8971962616822431</v>
      </c>
      <c r="Q2673" s="12">
        <v>39</v>
      </c>
      <c r="R2673" s="12">
        <v>305.2726809757977</v>
      </c>
      <c r="S2673" s="12">
        <v>902.42537016196559</v>
      </c>
      <c r="T2673" s="12">
        <v>83079.434346987706</v>
      </c>
      <c r="U2673" s="12">
        <v>10262.882722312832</v>
      </c>
      <c r="V2673" s="12">
        <v>2387.0790058407583</v>
      </c>
      <c r="W2673" s="59">
        <v>6.2249415775343531E-3</v>
      </c>
      <c r="X2673" s="59">
        <v>4.3737404056429828E-3</v>
      </c>
      <c r="Y2673" s="59">
        <v>9.4031071136549474E-3</v>
      </c>
      <c r="Z2673" s="59">
        <v>3.7553295107277552E-3</v>
      </c>
      <c r="AA2673" s="59">
        <v>2.0952262544042281E-3</v>
      </c>
      <c r="AB2673" s="59">
        <v>1.4982712255090281E-2</v>
      </c>
      <c r="AC2673" s="59">
        <v>1.3376152605982496E-2</v>
      </c>
      <c r="AD2673" s="59">
        <v>3.2397199055251933E-3</v>
      </c>
      <c r="AE2673" s="59">
        <v>1.0661802862836668E-2</v>
      </c>
      <c r="AF2673" s="59">
        <v>3.8270204843093435E-3</v>
      </c>
      <c r="AG2673" s="59">
        <v>2.3249040898829097E-3</v>
      </c>
      <c r="AH2673" s="17">
        <v>6.7513324605082865E-3</v>
      </c>
      <c r="AI2673" s="12">
        <v>29</v>
      </c>
      <c r="AJ2673" s="16">
        <v>2</v>
      </c>
      <c r="AK2673" s="17">
        <v>0.55224503786898904</v>
      </c>
      <c r="AL2673" t="str">
        <f>IF(AK2673&lt;='CAV Tier 1 Analysis'!$A$5,"Tier 1", "Tier 2")</f>
        <v>Tier 2</v>
      </c>
      <c r="AM2673" t="str">
        <f t="shared" si="83"/>
        <v>Virginia - Tier 2</v>
      </c>
      <c r="AN2673" t="str">
        <f t="shared" si="84"/>
        <v>Roanoke County * - Tier 2</v>
      </c>
    </row>
    <row r="2674" spans="1:40" x14ac:dyDescent="0.3">
      <c r="A2674">
        <v>3</v>
      </c>
      <c r="B2674" t="s">
        <v>21</v>
      </c>
      <c r="C2674" t="s">
        <v>5655</v>
      </c>
      <c r="D2674" t="s">
        <v>8225</v>
      </c>
      <c r="E2674" t="s">
        <v>119</v>
      </c>
      <c r="F2674" s="12">
        <v>26994.985493297245</v>
      </c>
      <c r="G2674" s="12">
        <v>42515.712683073602</v>
      </c>
      <c r="H2674" s="12">
        <v>18269.276466864336</v>
      </c>
      <c r="I2674">
        <v>110</v>
      </c>
      <c r="J2674" s="15">
        <v>2.7710621572610623E-2</v>
      </c>
      <c r="K2674" s="15">
        <v>0.97228937842738916</v>
      </c>
      <c r="L2674" s="58">
        <v>501.80686000000003</v>
      </c>
      <c r="M2674">
        <v>188</v>
      </c>
      <c r="N2674">
        <v>45</v>
      </c>
      <c r="O2674" s="12">
        <v>14.205128205128204</v>
      </c>
      <c r="P2674" s="12">
        <v>3.1538461538461537</v>
      </c>
      <c r="Q2674" s="12">
        <v>68</v>
      </c>
      <c r="R2674" s="12">
        <v>106.95183162701281</v>
      </c>
      <c r="S2674" s="12">
        <v>506.25300657867848</v>
      </c>
      <c r="T2674" s="12">
        <v>36765.145608024308</v>
      </c>
      <c r="U2674" s="12">
        <v>9770.160114727063</v>
      </c>
      <c r="V2674" s="12">
        <v>5750.5670750492936</v>
      </c>
      <c r="W2674" s="59">
        <v>1.259544159835709E-2</v>
      </c>
      <c r="X2674" s="59">
        <v>2.015350971227649E-3</v>
      </c>
      <c r="Y2674" s="59">
        <v>6.1324611610793136E-3</v>
      </c>
      <c r="Z2674" s="59">
        <v>4.3974640025467157E-3</v>
      </c>
      <c r="AA2674" s="59">
        <v>2.2808331459234117E-3</v>
      </c>
      <c r="AB2674" s="59">
        <v>2.6123703419131773E-2</v>
      </c>
      <c r="AC2674" s="59">
        <v>4.6863152534952456E-3</v>
      </c>
      <c r="AD2674" s="59">
        <v>1.8174554892561986E-3</v>
      </c>
      <c r="AE2674" s="59">
        <v>4.7181680734499735E-3</v>
      </c>
      <c r="AF2674" s="59">
        <v>3.6432846312031411E-3</v>
      </c>
      <c r="AG2674" s="59">
        <v>5.6007852606534056E-3</v>
      </c>
      <c r="AH2674" s="17">
        <v>6.7282966369385392E-3</v>
      </c>
      <c r="AI2674" s="12">
        <v>30</v>
      </c>
      <c r="AJ2674" s="16">
        <v>2</v>
      </c>
      <c r="AK2674" s="17">
        <v>0.55897333450592757</v>
      </c>
      <c r="AL2674" t="str">
        <f>IF(AK2674&lt;='CAV Tier 1 Analysis'!$A$5,"Tier 1", "Tier 2")</f>
        <v>Tier 2</v>
      </c>
      <c r="AM2674" t="str">
        <f t="shared" si="83"/>
        <v>Virginia - Tier 2</v>
      </c>
      <c r="AN2674" t="str">
        <f t="shared" si="84"/>
        <v>Shenandoah County * - Tier 2</v>
      </c>
    </row>
    <row r="2675" spans="1:40" x14ac:dyDescent="0.3">
      <c r="A2675">
        <v>3</v>
      </c>
      <c r="B2675" t="s">
        <v>21</v>
      </c>
      <c r="C2675" t="s">
        <v>5686</v>
      </c>
      <c r="D2675" t="s">
        <v>8277</v>
      </c>
      <c r="E2675" t="s">
        <v>124</v>
      </c>
      <c r="F2675" s="12">
        <v>17991.886267568512</v>
      </c>
      <c r="G2675" s="12">
        <v>23946.41977226672</v>
      </c>
      <c r="H2675" s="12">
        <v>11025.971948883362</v>
      </c>
      <c r="I2675">
        <v>261</v>
      </c>
      <c r="J2675" s="15">
        <v>1.2015227521239919E-2</v>
      </c>
      <c r="K2675" s="15">
        <v>0.98798477247876026</v>
      </c>
      <c r="L2675" s="58">
        <v>597.59168000000011</v>
      </c>
      <c r="M2675">
        <v>191</v>
      </c>
      <c r="N2675">
        <v>59</v>
      </c>
      <c r="O2675" s="12">
        <v>13.722222222222221</v>
      </c>
      <c r="P2675" s="12">
        <v>5.2222222222222223</v>
      </c>
      <c r="Q2675" s="12">
        <v>48</v>
      </c>
      <c r="R2675" s="12">
        <v>257.86402561695644</v>
      </c>
      <c r="S2675" s="12">
        <v>132.47956160864271</v>
      </c>
      <c r="T2675" s="12">
        <v>21611.470187047587</v>
      </c>
      <c r="U2675" s="12">
        <v>3619.5839194790751</v>
      </c>
      <c r="V2675" s="12">
        <v>2334.9495852191321</v>
      </c>
      <c r="W2675" s="59">
        <v>1.4999657647374728E-2</v>
      </c>
      <c r="X2675" s="59">
        <v>2.0475108271514942E-3</v>
      </c>
      <c r="Y2675" s="59">
        <v>8.0403379667484329E-3</v>
      </c>
      <c r="Z2675" s="59">
        <v>4.2479713935552063E-3</v>
      </c>
      <c r="AA2675" s="59">
        <v>3.7766640979924244E-3</v>
      </c>
      <c r="AB2675" s="59">
        <v>1.844026123703419E-2</v>
      </c>
      <c r="AC2675" s="59">
        <v>1.1298844519005116E-2</v>
      </c>
      <c r="AD2675" s="59">
        <v>4.7560350917632069E-4</v>
      </c>
      <c r="AE2675" s="59">
        <v>2.7734569514281694E-3</v>
      </c>
      <c r="AF2675" s="59">
        <v>1.3497398517871204E-3</v>
      </c>
      <c r="AG2675" s="59">
        <v>2.2741324552156446E-3</v>
      </c>
      <c r="AH2675" s="17">
        <v>6.3385618596789846E-3</v>
      </c>
      <c r="AI2675" s="12">
        <v>31</v>
      </c>
      <c r="AJ2675" s="16">
        <v>2</v>
      </c>
      <c r="AK2675" s="17">
        <v>0.56531189636560653</v>
      </c>
      <c r="AL2675" t="str">
        <f>IF(AK2675&lt;='CAV Tier 1 Analysis'!$A$5,"Tier 1", "Tier 2")</f>
        <v>Tier 2</v>
      </c>
      <c r="AM2675" t="str">
        <f t="shared" si="83"/>
        <v>Virginia - Tier 2</v>
      </c>
      <c r="AN2675" t="str">
        <f t="shared" si="84"/>
        <v>Rockbridge County * - Tier 2</v>
      </c>
    </row>
    <row r="2676" spans="1:40" x14ac:dyDescent="0.3">
      <c r="A2676">
        <v>3</v>
      </c>
      <c r="B2676" t="s">
        <v>21</v>
      </c>
      <c r="C2676" t="s">
        <v>5578</v>
      </c>
      <c r="D2676" t="s">
        <v>8100</v>
      </c>
      <c r="E2676" t="s">
        <v>128</v>
      </c>
      <c r="F2676" s="12">
        <v>53674.131557072302</v>
      </c>
      <c r="G2676" s="12">
        <v>51442.165066649701</v>
      </c>
      <c r="H2676" s="12">
        <v>30230.166943159395</v>
      </c>
      <c r="I2676">
        <v>153</v>
      </c>
      <c r="J2676" s="15">
        <v>2.3893259708245761E-2</v>
      </c>
      <c r="K2676" s="15">
        <v>0.97610674029175459</v>
      </c>
      <c r="L2676" s="58">
        <v>968.17723000000012</v>
      </c>
      <c r="M2676">
        <v>284</v>
      </c>
      <c r="N2676">
        <v>34</v>
      </c>
      <c r="O2676" s="12">
        <v>13.066666666666666</v>
      </c>
      <c r="P2676" s="12">
        <v>4.72</v>
      </c>
      <c r="Q2676" s="12">
        <v>17</v>
      </c>
      <c r="R2676" s="12">
        <v>149.34433126463844</v>
      </c>
      <c r="S2676" s="12">
        <v>722.29722979653332</v>
      </c>
      <c r="T2676" s="12">
        <v>65458.49893723792</v>
      </c>
      <c r="U2676" s="12">
        <v>11784.367380165619</v>
      </c>
      <c r="V2676" s="12">
        <v>0</v>
      </c>
      <c r="W2676" s="59">
        <v>2.4301420983611384E-2</v>
      </c>
      <c r="X2676" s="59">
        <v>3.0444663607907037E-3</v>
      </c>
      <c r="Y2676" s="59">
        <v>4.6334150994821474E-3</v>
      </c>
      <c r="Z2676" s="59">
        <v>4.0450318694906255E-3</v>
      </c>
      <c r="AA2676" s="59">
        <v>3.4134615081429396E-3</v>
      </c>
      <c r="AB2676" s="59">
        <v>6.5309258547829431E-3</v>
      </c>
      <c r="AC2676" s="59">
        <v>6.5438301241000415E-3</v>
      </c>
      <c r="AD2676" s="59">
        <v>2.593057321357829E-3</v>
      </c>
      <c r="AE2676" s="59">
        <v>8.4004617611041655E-3</v>
      </c>
      <c r="AF2676" s="59">
        <v>4.3943808556312913E-3</v>
      </c>
      <c r="AG2676" s="59">
        <v>0</v>
      </c>
      <c r="AH2676" s="17">
        <v>6.1727683398630972E-3</v>
      </c>
      <c r="AI2676" s="12">
        <v>32</v>
      </c>
      <c r="AJ2676" s="16">
        <v>2</v>
      </c>
      <c r="AK2676" s="17">
        <v>0.57148466470546966</v>
      </c>
      <c r="AL2676" t="str">
        <f>IF(AK2676&lt;='CAV Tier 1 Analysis'!$A$5,"Tier 1", "Tier 2")</f>
        <v>Tier 2</v>
      </c>
      <c r="AM2676" t="str">
        <f t="shared" si="83"/>
        <v>Virginia - Tier 2</v>
      </c>
      <c r="AN2676" t="str">
        <f t="shared" si="84"/>
        <v>Augusta County * - Tier 2</v>
      </c>
    </row>
    <row r="2677" spans="1:40" x14ac:dyDescent="0.3">
      <c r="A2677">
        <v>3</v>
      </c>
      <c r="B2677" t="s">
        <v>21</v>
      </c>
      <c r="C2677" t="s">
        <v>3479</v>
      </c>
      <c r="D2677" t="s">
        <v>8146</v>
      </c>
      <c r="E2677" t="s">
        <v>99</v>
      </c>
      <c r="F2677" s="12">
        <v>34114.825004832055</v>
      </c>
      <c r="G2677" s="12">
        <v>96839.971661639051</v>
      </c>
      <c r="H2677" s="12">
        <v>30807.053700421078</v>
      </c>
      <c r="I2677">
        <v>23</v>
      </c>
      <c r="J2677" s="15">
        <v>8.8205161654382155E-4</v>
      </c>
      <c r="K2677" s="15">
        <v>0.99911794838345591</v>
      </c>
      <c r="L2677" s="58">
        <v>413.33182000000005</v>
      </c>
      <c r="M2677">
        <v>90</v>
      </c>
      <c r="N2677">
        <v>8</v>
      </c>
      <c r="O2677" s="12">
        <v>8.3728813559322042</v>
      </c>
      <c r="P2677" s="12">
        <v>4.6779661016949152</v>
      </c>
      <c r="Q2677" s="12">
        <v>2</v>
      </c>
      <c r="R2677" s="12">
        <v>22.979712812819486</v>
      </c>
      <c r="S2677" s="12">
        <v>27.173411517408731</v>
      </c>
      <c r="T2677" s="12">
        <v>75210.924115834961</v>
      </c>
      <c r="U2677" s="12">
        <v>41096.099111002906</v>
      </c>
      <c r="V2677" s="12">
        <v>21629.047545804089</v>
      </c>
      <c r="W2677" s="59">
        <v>1.0374702329802038E-2</v>
      </c>
      <c r="X2677" s="59">
        <v>9.6479567771536382E-4</v>
      </c>
      <c r="Y2677" s="59">
        <v>1.0902153175252113E-3</v>
      </c>
      <c r="Z2677" s="59">
        <v>2.591982545220126E-3</v>
      </c>
      <c r="AA2677" s="59">
        <v>3.3830629712993804E-3</v>
      </c>
      <c r="AB2677" s="59">
        <v>7.68344218209758E-4</v>
      </c>
      <c r="AC2677" s="59">
        <v>1.0069035474887258E-3</v>
      </c>
      <c r="AD2677" s="59">
        <v>9.7552933577406398E-5</v>
      </c>
      <c r="AE2677" s="59">
        <v>9.6520161982045962E-3</v>
      </c>
      <c r="AF2677" s="59">
        <v>1.5324701390290433E-2</v>
      </c>
      <c r="AG2677" s="59">
        <v>2.1065687803575938E-2</v>
      </c>
      <c r="AH2677" s="17">
        <v>6.0290877211735434E-3</v>
      </c>
      <c r="AI2677" s="12">
        <v>33</v>
      </c>
      <c r="AJ2677" s="16">
        <v>2</v>
      </c>
      <c r="AK2677" s="17">
        <v>0.57751375242664316</v>
      </c>
      <c r="AL2677" t="str">
        <f>IF(AK2677&lt;='CAV Tier 1 Analysis'!$A$5,"Tier 1", "Tier 2")</f>
        <v>Tier 2</v>
      </c>
      <c r="AM2677" t="str">
        <f t="shared" si="83"/>
        <v>Virginia - Tier 2</v>
      </c>
      <c r="AN2677" t="str">
        <f t="shared" si="84"/>
        <v>Frederick County * - Tier 2</v>
      </c>
    </row>
    <row r="2678" spans="1:40" x14ac:dyDescent="0.3">
      <c r="A2678">
        <v>3</v>
      </c>
      <c r="B2678" t="s">
        <v>21</v>
      </c>
      <c r="C2678" t="s">
        <v>5633</v>
      </c>
      <c r="D2678" t="s">
        <v>8188</v>
      </c>
      <c r="E2678" t="s">
        <v>122</v>
      </c>
      <c r="F2678" s="12">
        <v>9787.1590774717442</v>
      </c>
      <c r="G2678" s="12">
        <v>13802.73291670845</v>
      </c>
      <c r="H2678" s="12">
        <v>9616.0252765158712</v>
      </c>
      <c r="I2678">
        <v>273</v>
      </c>
      <c r="J2678" s="15">
        <v>0.13637807080944614</v>
      </c>
      <c r="K2678" s="15">
        <v>0.86362192919055358</v>
      </c>
      <c r="L2678" s="58">
        <v>210.26093000000003</v>
      </c>
      <c r="M2678">
        <v>760</v>
      </c>
      <c r="N2678">
        <v>91</v>
      </c>
      <c r="O2678" s="12">
        <v>14.111111111111111</v>
      </c>
      <c r="P2678" s="12">
        <v>3.3333333333333335</v>
      </c>
      <c r="Q2678" s="12">
        <v>34</v>
      </c>
      <c r="R2678" s="12">
        <v>235.76878666902113</v>
      </c>
      <c r="S2678" s="12">
        <v>1311.4149760661053</v>
      </c>
      <c r="T2678" s="12">
        <v>12925.390542199122</v>
      </c>
      <c r="U2678" s="12">
        <v>3138.2314647273779</v>
      </c>
      <c r="V2678" s="12">
        <v>877.34237450932778</v>
      </c>
      <c r="W2678" s="59">
        <v>5.2775868074646255E-3</v>
      </c>
      <c r="X2678" s="59">
        <v>8.147163500707516E-3</v>
      </c>
      <c r="Y2678" s="59">
        <v>1.2401199236849278E-2</v>
      </c>
      <c r="Z2678" s="59">
        <v>4.3683592468138554E-3</v>
      </c>
      <c r="AA2678" s="59">
        <v>2.4106366582930367E-3</v>
      </c>
      <c r="AB2678" s="59">
        <v>1.3061851709565886E-2</v>
      </c>
      <c r="AC2678" s="59">
        <v>1.0330696019478352E-2</v>
      </c>
      <c r="AD2678" s="59">
        <v>4.7079984039042171E-3</v>
      </c>
      <c r="AE2678" s="59">
        <v>1.6587494482754293E-3</v>
      </c>
      <c r="AF2678" s="59">
        <v>1.1702439192746823E-3</v>
      </c>
      <c r="AG2678" s="59">
        <v>8.5449072683955823E-4</v>
      </c>
      <c r="AH2678" s="17">
        <v>5.8535432434060402E-3</v>
      </c>
      <c r="AI2678" s="12">
        <v>34</v>
      </c>
      <c r="AJ2678" s="16">
        <v>2</v>
      </c>
      <c r="AK2678" s="17">
        <v>0.58336729567004919</v>
      </c>
      <c r="AL2678" t="str">
        <f>IF(AK2678&lt;='CAV Tier 1 Analysis'!$A$5,"Tier 1", "Tier 2")</f>
        <v>Tier 2</v>
      </c>
      <c r="AM2678" t="str">
        <f t="shared" si="83"/>
        <v>Virginia - Tier 2</v>
      </c>
      <c r="AN2678" t="str">
        <f t="shared" si="84"/>
        <v>Northumberland County * - Tier 2</v>
      </c>
    </row>
    <row r="2679" spans="1:40" x14ac:dyDescent="0.3">
      <c r="A2679">
        <v>3</v>
      </c>
      <c r="B2679" t="s">
        <v>21</v>
      </c>
      <c r="C2679" t="s">
        <v>5704</v>
      </c>
      <c r="D2679" t="s">
        <v>8302</v>
      </c>
      <c r="E2679" t="s">
        <v>116</v>
      </c>
      <c r="F2679" s="12">
        <v>49874.826101259481</v>
      </c>
      <c r="G2679" s="12">
        <v>99849.188270656421</v>
      </c>
      <c r="H2679" s="12">
        <v>36261.268385441173</v>
      </c>
      <c r="I2679">
        <v>20</v>
      </c>
      <c r="J2679" s="15">
        <v>5.8488827706441912E-2</v>
      </c>
      <c r="K2679" s="15">
        <v>0.94151117229355741</v>
      </c>
      <c r="L2679" s="58">
        <v>466.6262099999999</v>
      </c>
      <c r="M2679">
        <v>152</v>
      </c>
      <c r="N2679">
        <v>3</v>
      </c>
      <c r="O2679" s="12">
        <v>13.909090909090908</v>
      </c>
      <c r="P2679" s="12">
        <v>3</v>
      </c>
      <c r="Q2679" s="12">
        <v>0</v>
      </c>
      <c r="R2679" s="12">
        <v>18.830223445871148</v>
      </c>
      <c r="S2679" s="12">
        <v>2120.8790790131179</v>
      </c>
      <c r="T2679" s="12">
        <v>93627.189900909012</v>
      </c>
      <c r="U2679" s="12">
        <v>43752.363799649531</v>
      </c>
      <c r="V2679" s="12">
        <v>6221.998369747409</v>
      </c>
      <c r="W2679" s="59">
        <v>1.1712401014840071E-2</v>
      </c>
      <c r="X2679" s="59">
        <v>1.6294327001415035E-3</v>
      </c>
      <c r="Y2679" s="59">
        <v>4.0883074407195422E-4</v>
      </c>
      <c r="Z2679" s="59">
        <v>4.3058201022639075E-3</v>
      </c>
      <c r="AA2679" s="59">
        <v>2.169572992463733E-3</v>
      </c>
      <c r="AB2679" s="59">
        <v>0</v>
      </c>
      <c r="AC2679" s="59">
        <v>8.2508510624536042E-4</v>
      </c>
      <c r="AD2679" s="59">
        <v>7.6139860388206209E-3</v>
      </c>
      <c r="AE2679" s="59">
        <v>1.2015424144026543E-2</v>
      </c>
      <c r="AF2679" s="59">
        <v>1.6315220297136841E-2</v>
      </c>
      <c r="AG2679" s="59">
        <v>6.0599374472633362E-3</v>
      </c>
      <c r="AH2679" s="17">
        <v>5.7323373261158059E-3</v>
      </c>
      <c r="AI2679" s="12">
        <v>35</v>
      </c>
      <c r="AJ2679" s="16">
        <v>2</v>
      </c>
      <c r="AK2679" s="17">
        <v>0.58909963299616497</v>
      </c>
      <c r="AL2679" t="str">
        <f>IF(AK2679&lt;='CAV Tier 1 Analysis'!$A$5,"Tier 1", "Tier 2")</f>
        <v>Tier 2</v>
      </c>
      <c r="AM2679" t="str">
        <f t="shared" si="83"/>
        <v>Virginia - Tier 2</v>
      </c>
      <c r="AN2679" t="str">
        <f t="shared" si="84"/>
        <v>Hanover County * - Tier 2</v>
      </c>
    </row>
    <row r="2680" spans="1:40" x14ac:dyDescent="0.3">
      <c r="A2680">
        <v>3</v>
      </c>
      <c r="B2680" t="s">
        <v>21</v>
      </c>
      <c r="C2680" t="s">
        <v>5582</v>
      </c>
      <c r="D2680" t="s">
        <v>8105</v>
      </c>
      <c r="E2680" t="s">
        <v>144</v>
      </c>
      <c r="F2680" s="12">
        <v>23116.480101146626</v>
      </c>
      <c r="G2680" s="12">
        <v>33467.878939941722</v>
      </c>
      <c r="H2680" s="12">
        <v>14251.456202409106</v>
      </c>
      <c r="I2680">
        <v>93</v>
      </c>
      <c r="J2680" s="15">
        <v>1.0419881025970567E-2</v>
      </c>
      <c r="K2680" s="15">
        <v>0.98958011897402987</v>
      </c>
      <c r="L2680" s="58">
        <v>542.29313999999999</v>
      </c>
      <c r="M2680">
        <v>158</v>
      </c>
      <c r="N2680">
        <v>46</v>
      </c>
      <c r="O2680" s="12">
        <v>14.418604651162791</v>
      </c>
      <c r="P2680" s="12">
        <v>4.0465116279069768</v>
      </c>
      <c r="Q2680" s="12">
        <v>50</v>
      </c>
      <c r="R2680" s="12">
        <v>92.030951064584784</v>
      </c>
      <c r="S2680" s="12">
        <v>148.49847807593321</v>
      </c>
      <c r="T2680" s="12">
        <v>31730.108037169481</v>
      </c>
      <c r="U2680" s="12">
        <v>8613.6279360228546</v>
      </c>
      <c r="V2680" s="12">
        <v>1737.7709027722412</v>
      </c>
      <c r="W2680" s="59">
        <v>1.3611654440235601E-2</v>
      </c>
      <c r="X2680" s="59">
        <v>1.6937524119891943E-3</v>
      </c>
      <c r="Y2680" s="59">
        <v>6.2687380757699643E-3</v>
      </c>
      <c r="Z2680" s="59">
        <v>4.4635496424137184E-3</v>
      </c>
      <c r="AA2680" s="59">
        <v>2.9264007805324772E-3</v>
      </c>
      <c r="AB2680" s="59">
        <v>1.920860545524395E-2</v>
      </c>
      <c r="AC2680" s="59">
        <v>4.0325260746512381E-3</v>
      </c>
      <c r="AD2680" s="59">
        <v>5.3311164697913093E-4</v>
      </c>
      <c r="AE2680" s="59">
        <v>4.0720084262475054E-3</v>
      </c>
      <c r="AF2680" s="59">
        <v>3.2120147377022569E-3</v>
      </c>
      <c r="AG2680" s="59">
        <v>1.6925081529556285E-3</v>
      </c>
      <c r="AH2680" s="17">
        <v>5.6104427131564247E-3</v>
      </c>
      <c r="AI2680" s="12">
        <v>36</v>
      </c>
      <c r="AJ2680" s="16">
        <v>2</v>
      </c>
      <c r="AK2680" s="17">
        <v>0.59471007570932144</v>
      </c>
      <c r="AL2680" t="str">
        <f>IF(AK2680&lt;='CAV Tier 1 Analysis'!$A$5,"Tier 1", "Tier 2")</f>
        <v>Tier 2</v>
      </c>
      <c r="AM2680" t="str">
        <f t="shared" si="83"/>
        <v>Virginia - Tier 2</v>
      </c>
      <c r="AN2680" t="str">
        <f t="shared" si="84"/>
        <v>Botetourt County * - Tier 2</v>
      </c>
    </row>
    <row r="2681" spans="1:40" x14ac:dyDescent="0.3">
      <c r="A2681">
        <v>3</v>
      </c>
      <c r="B2681" t="s">
        <v>21</v>
      </c>
      <c r="C2681" t="s">
        <v>3359</v>
      </c>
      <c r="D2681" t="s">
        <v>8370</v>
      </c>
      <c r="E2681" t="s">
        <v>109</v>
      </c>
      <c r="F2681" s="12">
        <v>15279.986382123016</v>
      </c>
      <c r="G2681" s="12">
        <v>24567.00320601866</v>
      </c>
      <c r="H2681" s="12">
        <v>9716.4392294748995</v>
      </c>
      <c r="I2681">
        <v>354</v>
      </c>
      <c r="J2681" s="15">
        <v>9.7695971501422785E-2</v>
      </c>
      <c r="K2681" s="15">
        <v>0.90230402849857716</v>
      </c>
      <c r="L2681" s="58">
        <v>15.416910000000003</v>
      </c>
      <c r="M2681">
        <v>200</v>
      </c>
      <c r="N2681">
        <v>164</v>
      </c>
      <c r="O2681" s="12">
        <v>4.4800000000000004</v>
      </c>
      <c r="P2681" s="12">
        <v>4</v>
      </c>
      <c r="Q2681" s="12">
        <v>16</v>
      </c>
      <c r="R2681" s="12">
        <v>319.41562608849631</v>
      </c>
      <c r="S2681" s="12">
        <v>949.25697005808615</v>
      </c>
      <c r="T2681" s="12">
        <v>21912.652753877173</v>
      </c>
      <c r="U2681" s="12">
        <v>6632.6663717541578</v>
      </c>
      <c r="V2681" s="12">
        <v>2654.350452141487</v>
      </c>
      <c r="W2681" s="59">
        <v>3.8696718799764398E-4</v>
      </c>
      <c r="X2681" s="59">
        <v>2.1439903949230306E-3</v>
      </c>
      <c r="Y2681" s="59">
        <v>2.2349414009266832E-2</v>
      </c>
      <c r="Z2681" s="59">
        <v>1.3868680695396432E-3</v>
      </c>
      <c r="AA2681" s="59">
        <v>2.8927639899516441E-3</v>
      </c>
      <c r="AB2681" s="59">
        <v>6.146753745678064E-3</v>
      </c>
      <c r="AC2681" s="59">
        <v>1.3995854937422003E-2</v>
      </c>
      <c r="AD2681" s="59">
        <v>3.4078460147942873E-3</v>
      </c>
      <c r="AE2681" s="59">
        <v>2.8121085043485779E-3</v>
      </c>
      <c r="AF2681" s="59">
        <v>2.4733158077609339E-3</v>
      </c>
      <c r="AG2681" s="59">
        <v>2.5852140658380734E-3</v>
      </c>
      <c r="AH2681" s="17">
        <v>5.5073724297746117E-3</v>
      </c>
      <c r="AI2681" s="12">
        <v>37</v>
      </c>
      <c r="AJ2681" s="16">
        <v>2</v>
      </c>
      <c r="AK2681" s="17">
        <v>0.60021744813909605</v>
      </c>
      <c r="AL2681" t="str">
        <f>IF(AK2681&lt;='CAV Tier 1 Analysis'!$A$5,"Tier 1", "Tier 2")</f>
        <v>Tier 2</v>
      </c>
      <c r="AM2681" t="str">
        <f t="shared" si="83"/>
        <v>Virginia - Tier 2</v>
      </c>
      <c r="AN2681" t="str">
        <f t="shared" si="84"/>
        <v>Waynesboro, City Of - Tier 2</v>
      </c>
    </row>
    <row r="2682" spans="1:40" x14ac:dyDescent="0.3">
      <c r="A2682">
        <v>3</v>
      </c>
      <c r="B2682" t="s">
        <v>21</v>
      </c>
      <c r="C2682" t="s">
        <v>5602</v>
      </c>
      <c r="D2682" t="s">
        <v>8133</v>
      </c>
      <c r="E2682" t="s">
        <v>148</v>
      </c>
      <c r="F2682" s="12">
        <v>8760.1520411402944</v>
      </c>
      <c r="G2682" s="12">
        <v>12085.448613902472</v>
      </c>
      <c r="H2682" s="12">
        <v>5398.3314914060302</v>
      </c>
      <c r="I2682">
        <v>208</v>
      </c>
      <c r="J2682" s="15">
        <v>0.10616614452207726</v>
      </c>
      <c r="K2682" s="15">
        <v>0.89383385547792282</v>
      </c>
      <c r="L2682" s="58">
        <v>268.96126000000004</v>
      </c>
      <c r="M2682">
        <v>224</v>
      </c>
      <c r="N2682">
        <v>68</v>
      </c>
      <c r="O2682" s="12">
        <v>13.45</v>
      </c>
      <c r="P2682" s="12">
        <v>4.6500000000000004</v>
      </c>
      <c r="Q2682" s="12">
        <v>45</v>
      </c>
      <c r="R2682" s="12">
        <v>185.91744193940795</v>
      </c>
      <c r="S2682" s="12">
        <v>573.12004129469346</v>
      </c>
      <c r="T2682" s="12">
        <v>10011.523079648177</v>
      </c>
      <c r="U2682" s="12">
        <v>1251.371038507883</v>
      </c>
      <c r="V2682" s="12">
        <v>2073.9255342542947</v>
      </c>
      <c r="W2682" s="59">
        <v>6.7509755497374762E-3</v>
      </c>
      <c r="X2682" s="59">
        <v>2.4012692423137946E-3</v>
      </c>
      <c r="Y2682" s="59">
        <v>9.2668301989642949E-3</v>
      </c>
      <c r="Z2682" s="59">
        <v>4.1636998962741511E-3</v>
      </c>
      <c r="AA2682" s="59">
        <v>3.3628381383187865E-3</v>
      </c>
      <c r="AB2682" s="59">
        <v>1.7287744909719554E-2</v>
      </c>
      <c r="AC2682" s="59">
        <v>8.1463564559600132E-3</v>
      </c>
      <c r="AD2682" s="59">
        <v>2.0575090943028267E-3</v>
      </c>
      <c r="AE2682" s="59">
        <v>1.2848051538980963E-3</v>
      </c>
      <c r="AF2682" s="59">
        <v>4.6663522593210296E-4</v>
      </c>
      <c r="AG2682" s="59">
        <v>2.0199071521732706E-3</v>
      </c>
      <c r="AH2682" s="17">
        <v>5.2007791834176699E-3</v>
      </c>
      <c r="AI2682" s="12">
        <v>38</v>
      </c>
      <c r="AJ2682" s="16">
        <v>2</v>
      </c>
      <c r="AK2682" s="17">
        <v>0.60541822732251371</v>
      </c>
      <c r="AL2682" t="str">
        <f>IF(AK2682&lt;='CAV Tier 1 Analysis'!$A$5,"Tier 1", "Tier 2")</f>
        <v>Tier 2</v>
      </c>
      <c r="AM2682" t="str">
        <f t="shared" si="83"/>
        <v>Virginia - Tier 2</v>
      </c>
      <c r="AN2682" t="str">
        <f t="shared" si="84"/>
        <v>Essex County * - Tier 2</v>
      </c>
    </row>
    <row r="2683" spans="1:40" x14ac:dyDescent="0.3">
      <c r="A2683">
        <v>3</v>
      </c>
      <c r="B2683" t="s">
        <v>21</v>
      </c>
      <c r="C2683" t="s">
        <v>5580</v>
      </c>
      <c r="D2683" t="s">
        <v>8103</v>
      </c>
      <c r="E2683" t="s">
        <v>153</v>
      </c>
      <c r="F2683" s="12">
        <v>35140.366814241366</v>
      </c>
      <c r="G2683" s="12">
        <v>59457.67917704142</v>
      </c>
      <c r="H2683" s="12">
        <v>32985.915714302486</v>
      </c>
      <c r="I2683">
        <v>50</v>
      </c>
      <c r="J2683" s="15">
        <v>3.2812708041487525E-2</v>
      </c>
      <c r="K2683" s="15">
        <v>0.96718729195851227</v>
      </c>
      <c r="L2683" s="58">
        <v>769.22757999999988</v>
      </c>
      <c r="M2683">
        <v>119</v>
      </c>
      <c r="N2683">
        <v>9</v>
      </c>
      <c r="O2683" s="12">
        <v>15.790123456790123</v>
      </c>
      <c r="P2683" s="12">
        <v>3.691358024691358</v>
      </c>
      <c r="Q2683" s="12">
        <v>2</v>
      </c>
      <c r="R2683" s="12">
        <v>48.359364597925612</v>
      </c>
      <c r="S2683" s="12">
        <v>1082.357221814523</v>
      </c>
      <c r="T2683" s="12">
        <v>64926.317482486229</v>
      </c>
      <c r="U2683" s="12">
        <v>29785.950668244863</v>
      </c>
      <c r="V2683" s="12">
        <v>0</v>
      </c>
      <c r="W2683" s="59">
        <v>1.9307749319599884E-2</v>
      </c>
      <c r="X2683" s="59">
        <v>1.2756742849792033E-3</v>
      </c>
      <c r="Y2683" s="59">
        <v>1.2264922322158627E-3</v>
      </c>
      <c r="Z2683" s="59">
        <v>4.888129025962311E-3</v>
      </c>
      <c r="AA2683" s="59">
        <v>2.669556891961548E-3</v>
      </c>
      <c r="AB2683" s="59">
        <v>7.68344218209758E-4</v>
      </c>
      <c r="AC2683" s="59">
        <v>2.1189653745710847E-3</v>
      </c>
      <c r="AD2683" s="59">
        <v>3.8856778104233826E-3</v>
      </c>
      <c r="AE2683" s="59">
        <v>8.332165511828778E-3</v>
      </c>
      <c r="AF2683" s="59">
        <v>1.1107156384450204E-2</v>
      </c>
      <c r="AG2683" s="59">
        <v>0</v>
      </c>
      <c r="AH2683" s="17">
        <v>5.0527191867456378E-3</v>
      </c>
      <c r="AI2683" s="12">
        <v>39</v>
      </c>
      <c r="AJ2683" s="16">
        <v>2</v>
      </c>
      <c r="AK2683" s="17">
        <v>0.61047094650925937</v>
      </c>
      <c r="AL2683" t="str">
        <f>IF(AK2683&lt;='CAV Tier 1 Analysis'!$A$5,"Tier 1", "Tier 2")</f>
        <v>Tier 2</v>
      </c>
      <c r="AM2683" t="str">
        <f t="shared" si="83"/>
        <v>Virginia - Tier 2</v>
      </c>
      <c r="AN2683" t="str">
        <f t="shared" si="84"/>
        <v>Bedford County * - Tier 2</v>
      </c>
    </row>
    <row r="2684" spans="1:40" x14ac:dyDescent="0.3">
      <c r="A2684">
        <v>3</v>
      </c>
      <c r="B2684" t="s">
        <v>21</v>
      </c>
      <c r="C2684" t="s">
        <v>5621</v>
      </c>
      <c r="D2684" t="s">
        <v>8166</v>
      </c>
      <c r="E2684" t="s">
        <v>137</v>
      </c>
      <c r="F2684" s="12">
        <v>9649.1284607439266</v>
      </c>
      <c r="G2684" s="12">
        <v>10537.422442060992</v>
      </c>
      <c r="H2684" s="12">
        <v>6788.1536245479911</v>
      </c>
      <c r="I2684">
        <v>289</v>
      </c>
      <c r="J2684" s="15">
        <v>9.6197874099069228E-2</v>
      </c>
      <c r="K2684" s="15">
        <v>0.90380212590093079</v>
      </c>
      <c r="L2684" s="58">
        <v>129.52438000000001</v>
      </c>
      <c r="M2684">
        <v>549</v>
      </c>
      <c r="N2684">
        <v>119</v>
      </c>
      <c r="O2684" s="12">
        <v>14.117647058823529</v>
      </c>
      <c r="P2684" s="12">
        <v>3.3529411764705883</v>
      </c>
      <c r="Q2684" s="12">
        <v>20</v>
      </c>
      <c r="R2684" s="12">
        <v>261.19881438536902</v>
      </c>
      <c r="S2684" s="12">
        <v>653.00594773940804</v>
      </c>
      <c r="T2684" s="12">
        <v>10399.316122067623</v>
      </c>
      <c r="U2684" s="12">
        <v>750.18766132369637</v>
      </c>
      <c r="V2684" s="12">
        <v>138.10631999336874</v>
      </c>
      <c r="W2684" s="59">
        <v>3.2510850167600559E-3</v>
      </c>
      <c r="X2684" s="59">
        <v>5.8852536340637191E-3</v>
      </c>
      <c r="Y2684" s="59">
        <v>1.6216952848187517E-2</v>
      </c>
      <c r="Z2684" s="59">
        <v>4.3703825720787072E-3</v>
      </c>
      <c r="AA2684" s="59">
        <v>2.4248168739300548E-3</v>
      </c>
      <c r="AB2684" s="59">
        <v>7.6834421820975796E-3</v>
      </c>
      <c r="AC2684" s="59">
        <v>1.1444965171965017E-2</v>
      </c>
      <c r="AD2684" s="59">
        <v>2.3443006338995194E-3</v>
      </c>
      <c r="AE2684" s="59">
        <v>1.3345716575142309E-3</v>
      </c>
      <c r="AF2684" s="59">
        <v>2.7974435883594551E-4</v>
      </c>
      <c r="AG2684" s="59">
        <v>1.3450914167718181E-4</v>
      </c>
      <c r="AH2684" s="17">
        <v>5.0336385537281389E-3</v>
      </c>
      <c r="AI2684" s="12">
        <v>40</v>
      </c>
      <c r="AJ2684" s="16">
        <v>2</v>
      </c>
      <c r="AK2684" s="17">
        <v>0.61550458506298755</v>
      </c>
      <c r="AL2684" t="str">
        <f>IF(AK2684&lt;='CAV Tier 1 Analysis'!$A$5,"Tier 1", "Tier 2")</f>
        <v>Tier 2</v>
      </c>
      <c r="AM2684" t="str">
        <f t="shared" si="83"/>
        <v>Virginia - Tier 2</v>
      </c>
      <c r="AN2684" t="str">
        <f t="shared" si="84"/>
        <v>Lancaster County* - Tier 2</v>
      </c>
    </row>
    <row r="2685" spans="1:40" x14ac:dyDescent="0.3">
      <c r="A2685">
        <v>3</v>
      </c>
      <c r="B2685" t="s">
        <v>21</v>
      </c>
      <c r="C2685" t="s">
        <v>3244</v>
      </c>
      <c r="D2685" t="s">
        <v>8180</v>
      </c>
      <c r="E2685" t="s">
        <v>131</v>
      </c>
      <c r="F2685" s="12">
        <v>58145.577746607793</v>
      </c>
      <c r="G2685" s="12">
        <v>60020.132841133636</v>
      </c>
      <c r="H2685" s="12">
        <v>16999.549031997583</v>
      </c>
      <c r="I2685">
        <v>107</v>
      </c>
      <c r="J2685" s="15">
        <v>3.3038739678254478E-2</v>
      </c>
      <c r="K2685" s="15">
        <v>0.96696126032174523</v>
      </c>
      <c r="L2685" s="58">
        <v>356.12556999999998</v>
      </c>
      <c r="M2685">
        <v>152</v>
      </c>
      <c r="N2685">
        <v>30</v>
      </c>
      <c r="O2685" s="12">
        <v>12.275862068965518</v>
      </c>
      <c r="P2685" s="12">
        <v>4.1724137931034484</v>
      </c>
      <c r="Q2685" s="12">
        <v>2</v>
      </c>
      <c r="R2685" s="12">
        <v>103.46485485442673</v>
      </c>
      <c r="S2685" s="12">
        <v>561.64367511589103</v>
      </c>
      <c r="T2685" s="12">
        <v>40950.010741602891</v>
      </c>
      <c r="U2685" s="12">
        <v>0</v>
      </c>
      <c r="V2685" s="12">
        <v>19070.122099530745</v>
      </c>
      <c r="W2685" s="59">
        <v>8.9388152617455828E-3</v>
      </c>
      <c r="X2685" s="59">
        <v>1.6294327001415035E-3</v>
      </c>
      <c r="Y2685" s="59">
        <v>4.0883074407195418E-3</v>
      </c>
      <c r="Z2685" s="59">
        <v>3.8002234664109677E-3</v>
      </c>
      <c r="AA2685" s="59">
        <v>3.0174520929668013E-3</v>
      </c>
      <c r="AB2685" s="59">
        <v>7.68344218209758E-4</v>
      </c>
      <c r="AC2685" s="59">
        <v>4.5335261690133436E-3</v>
      </c>
      <c r="AD2685" s="59">
        <v>2.0163087766013319E-3</v>
      </c>
      <c r="AE2685" s="59">
        <v>5.2552228501522571E-3</v>
      </c>
      <c r="AF2685" s="59">
        <v>0</v>
      </c>
      <c r="AG2685" s="59">
        <v>1.8573413261682027E-2</v>
      </c>
      <c r="AH2685" s="17">
        <v>4.7837314761493745E-3</v>
      </c>
      <c r="AI2685" s="12">
        <v>41</v>
      </c>
      <c r="AJ2685" s="16">
        <v>2</v>
      </c>
      <c r="AK2685" s="17">
        <v>0.62028831653913696</v>
      </c>
      <c r="AL2685" t="str">
        <f>IF(AK2685&lt;='CAV Tier 1 Analysis'!$A$5,"Tier 1", "Tier 2")</f>
        <v>Tier 2</v>
      </c>
      <c r="AM2685" t="str">
        <f t="shared" si="83"/>
        <v>Virginia - Tier 2</v>
      </c>
      <c r="AN2685" t="str">
        <f t="shared" si="84"/>
        <v>Montgomery County * - Tier 2</v>
      </c>
    </row>
    <row r="2686" spans="1:40" x14ac:dyDescent="0.3">
      <c r="A2686">
        <v>3</v>
      </c>
      <c r="B2686" t="s">
        <v>21</v>
      </c>
      <c r="C2686" t="s">
        <v>3350</v>
      </c>
      <c r="D2686" t="s">
        <v>8144</v>
      </c>
      <c r="E2686" t="s">
        <v>157</v>
      </c>
      <c r="F2686" s="12">
        <v>35510.331801192391</v>
      </c>
      <c r="G2686" s="12">
        <v>59608.81459470265</v>
      </c>
      <c r="H2686" s="12">
        <v>25395.284415032518</v>
      </c>
      <c r="I2686">
        <v>16</v>
      </c>
      <c r="J2686" s="15">
        <v>3.4382368728137394E-2</v>
      </c>
      <c r="K2686" s="15">
        <v>0.96561763127186306</v>
      </c>
      <c r="L2686" s="58">
        <v>706.03686999999991</v>
      </c>
      <c r="M2686">
        <v>112</v>
      </c>
      <c r="N2686">
        <v>6</v>
      </c>
      <c r="O2686" s="12">
        <v>11.854545454545455</v>
      </c>
      <c r="P2686" s="12">
        <v>3.7272727272727271</v>
      </c>
      <c r="Q2686" s="12">
        <v>1</v>
      </c>
      <c r="R2686" s="12">
        <v>15.449882100349809</v>
      </c>
      <c r="S2686" s="12">
        <v>873.15003271356898</v>
      </c>
      <c r="T2686" s="12">
        <v>49936.161598140869</v>
      </c>
      <c r="U2686" s="12">
        <v>14425.829796948477</v>
      </c>
      <c r="V2686" s="12">
        <v>9672.652996561781</v>
      </c>
      <c r="W2686" s="59">
        <v>1.7721651239227448E-2</v>
      </c>
      <c r="X2686" s="59">
        <v>1.2006346211568973E-3</v>
      </c>
      <c r="Y2686" s="59">
        <v>8.1766148814390845E-4</v>
      </c>
      <c r="Z2686" s="59">
        <v>3.6697970021909391E-3</v>
      </c>
      <c r="AA2686" s="59">
        <v>2.6955300815458502E-3</v>
      </c>
      <c r="AB2686" s="59">
        <v>3.84172109104879E-4</v>
      </c>
      <c r="AC2686" s="59">
        <v>6.7696847309799276E-4</v>
      </c>
      <c r="AD2686" s="59">
        <v>3.134621027979768E-3</v>
      </c>
      <c r="AE2686" s="59">
        <v>6.408439283090003E-3</v>
      </c>
      <c r="AF2686" s="59">
        <v>5.3793800075346001E-3</v>
      </c>
      <c r="AG2686" s="59">
        <v>9.4207147969131086E-3</v>
      </c>
      <c r="AH2686" s="17">
        <v>4.6826881936350359E-3</v>
      </c>
      <c r="AI2686" s="12">
        <v>42</v>
      </c>
      <c r="AJ2686" s="16">
        <v>2</v>
      </c>
      <c r="AK2686" s="17">
        <v>0.62497100473277201</v>
      </c>
      <c r="AL2686" t="str">
        <f>IF(AK2686&lt;='CAV Tier 1 Analysis'!$A$5,"Tier 1", "Tier 2")</f>
        <v>Tier 2</v>
      </c>
      <c r="AM2686" t="str">
        <f t="shared" si="83"/>
        <v>Virginia - Tier 2</v>
      </c>
      <c r="AN2686" t="str">
        <f t="shared" si="84"/>
        <v>Franklin County * - Tier 2</v>
      </c>
    </row>
    <row r="2687" spans="1:40" x14ac:dyDescent="0.3">
      <c r="A2687">
        <v>3</v>
      </c>
      <c r="B2687" t="s">
        <v>21</v>
      </c>
      <c r="C2687" t="s">
        <v>5625</v>
      </c>
      <c r="D2687" t="s">
        <v>8175</v>
      </c>
      <c r="E2687" t="s">
        <v>127</v>
      </c>
      <c r="F2687" s="12">
        <v>66347.326368002963</v>
      </c>
      <c r="G2687" s="12">
        <v>86697.005922606186</v>
      </c>
      <c r="H2687" s="12">
        <v>27120.106871022123</v>
      </c>
      <c r="I2687">
        <v>137</v>
      </c>
      <c r="J2687" s="15">
        <v>5.1914607425429034E-2</v>
      </c>
      <c r="K2687" s="15">
        <v>0.94808539257457058</v>
      </c>
      <c r="L2687" s="58">
        <v>49.750930000000004</v>
      </c>
      <c r="M2687">
        <v>92</v>
      </c>
      <c r="N2687">
        <v>35</v>
      </c>
      <c r="O2687" s="12">
        <v>16.796875</v>
      </c>
      <c r="P2687" s="12">
        <v>3.21875</v>
      </c>
      <c r="Q2687" s="12">
        <v>1</v>
      </c>
      <c r="R2687" s="12">
        <v>129.88769878271617</v>
      </c>
      <c r="S2687" s="12">
        <v>1407.9297015447939</v>
      </c>
      <c r="T2687" s="12">
        <v>72170.487860157591</v>
      </c>
      <c r="U2687" s="12">
        <v>5823.1614921546279</v>
      </c>
      <c r="V2687" s="12">
        <v>14526.518062448595</v>
      </c>
      <c r="W2687" s="59">
        <v>1.248757207661433E-3</v>
      </c>
      <c r="X2687" s="59">
        <v>9.8623558166459411E-4</v>
      </c>
      <c r="Y2687" s="59">
        <v>4.7696920141727991E-3</v>
      </c>
      <c r="Z2687" s="59">
        <v>5.1997878583814041E-3</v>
      </c>
      <c r="AA2687" s="59">
        <v>2.3277710231642138E-3</v>
      </c>
      <c r="AB2687" s="59">
        <v>3.84172109104879E-4</v>
      </c>
      <c r="AC2687" s="59">
        <v>5.6912976130190987E-3</v>
      </c>
      <c r="AD2687" s="59">
        <v>5.054487640186978E-3</v>
      </c>
      <c r="AE2687" s="59">
        <v>9.2618289968851557E-3</v>
      </c>
      <c r="AF2687" s="59">
        <v>2.171452107258897E-3</v>
      </c>
      <c r="AG2687" s="59">
        <v>1.4148153945683721E-2</v>
      </c>
      <c r="AH2687" s="17">
        <v>4.6585123724711972E-3</v>
      </c>
      <c r="AI2687" s="12">
        <v>43</v>
      </c>
      <c r="AJ2687" s="16">
        <v>2</v>
      </c>
      <c r="AK2687" s="17">
        <v>0.62962951710524317</v>
      </c>
      <c r="AL2687" t="str">
        <f>IF(AK2687&lt;='CAV Tier 1 Analysis'!$A$5,"Tier 1", "Tier 2")</f>
        <v>Tier 2</v>
      </c>
      <c r="AM2687" t="str">
        <f t="shared" si="83"/>
        <v>Virginia - Tier 2</v>
      </c>
      <c r="AN2687" t="str">
        <f t="shared" si="84"/>
        <v>Lynchburg, City Of - Tier 2</v>
      </c>
    </row>
    <row r="2688" spans="1:40" x14ac:dyDescent="0.3">
      <c r="A2688">
        <v>3</v>
      </c>
      <c r="B2688" t="s">
        <v>21</v>
      </c>
      <c r="C2688" t="s">
        <v>5725</v>
      </c>
      <c r="D2688" t="s">
        <v>8332</v>
      </c>
      <c r="E2688" t="s">
        <v>155</v>
      </c>
      <c r="F2688" s="12">
        <v>20885.220646709262</v>
      </c>
      <c r="G2688" s="12">
        <v>38699.715533564311</v>
      </c>
      <c r="H2688" s="12">
        <v>12337.330509353493</v>
      </c>
      <c r="I2688">
        <v>75</v>
      </c>
      <c r="J2688" s="15">
        <v>5.8943482614132119E-2</v>
      </c>
      <c r="K2688" s="15">
        <v>0.94105651738586849</v>
      </c>
      <c r="L2688" s="58">
        <v>309.23334</v>
      </c>
      <c r="M2688">
        <v>435</v>
      </c>
      <c r="N2688">
        <v>26</v>
      </c>
      <c r="O2688" s="12">
        <v>9.1944444444444446</v>
      </c>
      <c r="P2688" s="12">
        <v>4.8888888888888893</v>
      </c>
      <c r="Q2688" s="12">
        <v>14</v>
      </c>
      <c r="R2688" s="12">
        <v>70.579238803940143</v>
      </c>
      <c r="S2688" s="12">
        <v>727.20522638287935</v>
      </c>
      <c r="T2688" s="12">
        <v>29521.282885574099</v>
      </c>
      <c r="U2688" s="12">
        <v>8636.0622388648371</v>
      </c>
      <c r="V2688" s="12">
        <v>9178.432647990212</v>
      </c>
      <c r="W2688" s="59">
        <v>7.7618119334496565E-3</v>
      </c>
      <c r="X2688" s="59">
        <v>4.663179108957592E-3</v>
      </c>
      <c r="Y2688" s="59">
        <v>3.5431997819569366E-3</v>
      </c>
      <c r="Z2688" s="59">
        <v>2.8463128163295007E-3</v>
      </c>
      <c r="AA2688" s="59">
        <v>3.5356004321631207E-3</v>
      </c>
      <c r="AB2688" s="59">
        <v>5.3784095274683058E-3</v>
      </c>
      <c r="AC2688" s="59">
        <v>3.0925750251802986E-3</v>
      </c>
      <c r="AD2688" s="59">
        <v>2.6106770988627336E-3</v>
      </c>
      <c r="AE2688" s="59">
        <v>3.788544070599312E-3</v>
      </c>
      <c r="AF2688" s="59">
        <v>3.2203804706888383E-3</v>
      </c>
      <c r="AG2688" s="59">
        <v>8.9393671302100113E-3</v>
      </c>
      <c r="AH2688" s="17">
        <v>4.4890961268969362E-3</v>
      </c>
      <c r="AI2688" s="12">
        <v>44</v>
      </c>
      <c r="AJ2688" s="16">
        <v>2</v>
      </c>
      <c r="AK2688" s="17">
        <v>0.63411861323214014</v>
      </c>
      <c r="AL2688" t="str">
        <f>IF(AK2688&lt;='CAV Tier 1 Analysis'!$A$5,"Tier 1", "Tier 2")</f>
        <v>Tier 2</v>
      </c>
      <c r="AM2688" t="str">
        <f t="shared" si="83"/>
        <v>Virginia - Tier 2</v>
      </c>
      <c r="AN2688" t="str">
        <f t="shared" si="84"/>
        <v>Isle Of Wight County * - Tier 2</v>
      </c>
    </row>
    <row r="2689" spans="1:40" x14ac:dyDescent="0.3">
      <c r="A2689">
        <v>3</v>
      </c>
      <c r="B2689" t="s">
        <v>21</v>
      </c>
      <c r="C2689" t="s">
        <v>5737</v>
      </c>
      <c r="D2689" t="s">
        <v>8344</v>
      </c>
      <c r="E2689" t="s">
        <v>190</v>
      </c>
      <c r="F2689" s="12">
        <v>18663.691833957455</v>
      </c>
      <c r="G2689" s="12">
        <v>26796.592643591233</v>
      </c>
      <c r="H2689" s="12">
        <v>7714.4698215000262</v>
      </c>
      <c r="I2689">
        <v>75</v>
      </c>
      <c r="J2689" s="15">
        <v>4.9945607641186662E-2</v>
      </c>
      <c r="K2689" s="15">
        <v>0.95005439235881373</v>
      </c>
      <c r="L2689" s="58">
        <v>598.55834000000004</v>
      </c>
      <c r="M2689">
        <v>156</v>
      </c>
      <c r="N2689">
        <v>13</v>
      </c>
      <c r="O2689" s="12">
        <v>7.8484848484848486</v>
      </c>
      <c r="P2689" s="12">
        <v>6.6363636363636367</v>
      </c>
      <c r="Q2689" s="12">
        <v>21</v>
      </c>
      <c r="R2689" s="12">
        <v>71.254079426911034</v>
      </c>
      <c r="S2689" s="12">
        <v>385.30388286441564</v>
      </c>
      <c r="T2689" s="12">
        <v>19909.867684797275</v>
      </c>
      <c r="U2689" s="12">
        <v>1246.1758508398198</v>
      </c>
      <c r="V2689" s="12">
        <v>6886.7249587939586</v>
      </c>
      <c r="W2689" s="59">
        <v>1.5023920985614996E-2</v>
      </c>
      <c r="X2689" s="59">
        <v>1.6723125080399641E-3</v>
      </c>
      <c r="Y2689" s="59">
        <v>1.7715998909784683E-3</v>
      </c>
      <c r="Z2689" s="59">
        <v>2.4296457657654734E-3</v>
      </c>
      <c r="AA2689" s="59">
        <v>4.7993584378743185E-3</v>
      </c>
      <c r="AB2689" s="59">
        <v>8.0676142912024587E-3</v>
      </c>
      <c r="AC2689" s="59">
        <v>3.1221445599605518E-3</v>
      </c>
      <c r="AD2689" s="59">
        <v>1.3832464160088457E-3</v>
      </c>
      <c r="AE2689" s="59">
        <v>2.5550858157493885E-3</v>
      </c>
      <c r="AF2689" s="59">
        <v>4.6469794474479262E-4</v>
      </c>
      <c r="AG2689" s="59">
        <v>6.7073502734609014E-3</v>
      </c>
      <c r="AH2689" s="17">
        <v>4.363361535400013E-3</v>
      </c>
      <c r="AI2689" s="12">
        <v>45</v>
      </c>
      <c r="AJ2689" s="16">
        <v>2</v>
      </c>
      <c r="AK2689" s="17">
        <v>0.63848197476754021</v>
      </c>
      <c r="AL2689" t="str">
        <f>IF(AK2689&lt;='CAV Tier 1 Analysis'!$A$5,"Tier 1", "Tier 2")</f>
        <v>Tier 2</v>
      </c>
      <c r="AM2689" t="str">
        <f t="shared" si="83"/>
        <v>Virginia - Tier 2</v>
      </c>
      <c r="AN2689" t="str">
        <f t="shared" si="84"/>
        <v>Southampton County * - Tier 2</v>
      </c>
    </row>
    <row r="2690" spans="1:40" x14ac:dyDescent="0.3">
      <c r="A2690">
        <v>3</v>
      </c>
      <c r="B2690" t="s">
        <v>21</v>
      </c>
      <c r="C2690" t="s">
        <v>5628</v>
      </c>
      <c r="D2690" t="s">
        <v>8181</v>
      </c>
      <c r="E2690" t="s">
        <v>135</v>
      </c>
      <c r="F2690" s="12">
        <v>3176.9565031279858</v>
      </c>
      <c r="G2690" s="12">
        <v>62315.405273130717</v>
      </c>
      <c r="H2690" s="12">
        <v>13736.93946597887</v>
      </c>
      <c r="I2690">
        <v>12</v>
      </c>
      <c r="J2690" s="15">
        <v>1.9447439491492351E-2</v>
      </c>
      <c r="K2690" s="15">
        <v>0.9805525605085077</v>
      </c>
      <c r="L2690" s="58">
        <v>19.476599999999998</v>
      </c>
      <c r="M2690">
        <v>20</v>
      </c>
      <c r="N2690">
        <v>5</v>
      </c>
      <c r="O2690" s="12">
        <v>13</v>
      </c>
      <c r="P2690" s="12">
        <v>2</v>
      </c>
      <c r="Q2690" s="12">
        <v>0</v>
      </c>
      <c r="R2690" s="12">
        <v>11.766630726102093</v>
      </c>
      <c r="S2690" s="12">
        <v>267.14829906291732</v>
      </c>
      <c r="T2690" s="12">
        <v>43169.844108535566</v>
      </c>
      <c r="U2690" s="12">
        <v>39992.887605407581</v>
      </c>
      <c r="V2690" s="12">
        <v>19145.56116459515</v>
      </c>
      <c r="W2690" s="59">
        <v>4.8886613035653125E-4</v>
      </c>
      <c r="X2690" s="59">
        <v>2.1439903949230308E-4</v>
      </c>
      <c r="Y2690" s="59">
        <v>6.8138457345325704E-4</v>
      </c>
      <c r="Z2690" s="59">
        <v>4.0243939517891425E-3</v>
      </c>
      <c r="AA2690" s="59">
        <v>1.4463819949758221E-3</v>
      </c>
      <c r="AB2690" s="59">
        <v>0</v>
      </c>
      <c r="AC2690" s="59">
        <v>5.155792118295133E-4</v>
      </c>
      <c r="AD2690" s="59">
        <v>9.5906619075436105E-4</v>
      </c>
      <c r="AE2690" s="59">
        <v>5.5400999190997214E-3</v>
      </c>
      <c r="AF2690" s="59">
        <v>1.4913314731719361E-2</v>
      </c>
      <c r="AG2690" s="59">
        <v>1.8646887407479478E-2</v>
      </c>
      <c r="AH2690" s="17">
        <v>4.3118521046317717E-3</v>
      </c>
      <c r="AI2690" s="12">
        <v>46</v>
      </c>
      <c r="AJ2690" s="16">
        <v>2</v>
      </c>
      <c r="AK2690" s="17">
        <v>0.64279382687217201</v>
      </c>
      <c r="AL2690" t="str">
        <f>IF(AK2690&lt;='CAV Tier 1 Analysis'!$A$5,"Tier 1", "Tier 2")</f>
        <v>Tier 2</v>
      </c>
      <c r="AM2690" t="str">
        <f t="shared" si="83"/>
        <v>Virginia - Tier 2</v>
      </c>
      <c r="AN2690" t="str">
        <f t="shared" si="84"/>
        <v>Blacksburg, Town Of - Tier 2</v>
      </c>
    </row>
    <row r="2691" spans="1:40" x14ac:dyDescent="0.3">
      <c r="A2691">
        <v>3</v>
      </c>
      <c r="B2691" t="s">
        <v>21</v>
      </c>
      <c r="C2691" t="s">
        <v>5637</v>
      </c>
      <c r="D2691" t="s">
        <v>8194</v>
      </c>
      <c r="E2691" t="s">
        <v>210</v>
      </c>
      <c r="F2691" s="12">
        <v>65935.980581265991</v>
      </c>
      <c r="G2691" s="12">
        <v>59758.77821229722</v>
      </c>
      <c r="H2691" s="12">
        <v>29212.260778941916</v>
      </c>
      <c r="I2691">
        <v>11</v>
      </c>
      <c r="J2691" s="15">
        <v>3.7434044194547052E-2</v>
      </c>
      <c r="K2691" s="15">
        <v>0.96256595580545268</v>
      </c>
      <c r="L2691" s="58">
        <v>972.3670199999998</v>
      </c>
      <c r="M2691">
        <v>20</v>
      </c>
      <c r="N2691">
        <v>7</v>
      </c>
      <c r="O2691" s="12">
        <v>13.155844155844155</v>
      </c>
      <c r="P2691" s="12">
        <v>4.4285714285714288</v>
      </c>
      <c r="Q2691" s="12">
        <v>5</v>
      </c>
      <c r="R2691" s="12">
        <v>10.58822551385998</v>
      </c>
      <c r="S2691" s="12">
        <v>1093.5330610215451</v>
      </c>
      <c r="T2691" s="12">
        <v>59515.349409289622</v>
      </c>
      <c r="U2691" s="12">
        <v>0</v>
      </c>
      <c r="V2691" s="12">
        <v>243.42880300759862</v>
      </c>
      <c r="W2691" s="59">
        <v>2.440658545915159E-2</v>
      </c>
      <c r="X2691" s="59">
        <v>2.1439903949230308E-4</v>
      </c>
      <c r="Y2691" s="59">
        <v>9.5393840283455986E-4</v>
      </c>
      <c r="Z2691" s="59">
        <v>4.072638434727674E-3</v>
      </c>
      <c r="AA2691" s="59">
        <v>3.2027029888750348E-3</v>
      </c>
      <c r="AB2691" s="59">
        <v>1.9208605455243949E-3</v>
      </c>
      <c r="AC2691" s="59">
        <v>4.6394495520277841E-4</v>
      </c>
      <c r="AD2691" s="59">
        <v>3.9257992320246397E-3</v>
      </c>
      <c r="AE2691" s="59">
        <v>7.6377617120559505E-3</v>
      </c>
      <c r="AF2691" s="59">
        <v>0</v>
      </c>
      <c r="AG2691" s="59">
        <v>2.3708834869851035E-4</v>
      </c>
      <c r="AH2691" s="17">
        <v>4.2759744653261302E-3</v>
      </c>
      <c r="AI2691" s="12">
        <v>47</v>
      </c>
      <c r="AJ2691" s="16">
        <v>2</v>
      </c>
      <c r="AK2691" s="17">
        <v>0.64706980133749814</v>
      </c>
      <c r="AL2691" t="str">
        <f>IF(AK2691&lt;='CAV Tier 1 Analysis'!$A$5,"Tier 1", "Tier 2")</f>
        <v>Tier 2</v>
      </c>
      <c r="AM2691" t="str">
        <f t="shared" si="83"/>
        <v>Virginia - Tier 2</v>
      </c>
      <c r="AN2691" t="str">
        <f t="shared" si="84"/>
        <v>Pittsylvania County * - Tier 2</v>
      </c>
    </row>
    <row r="2692" spans="1:40" x14ac:dyDescent="0.3">
      <c r="A2692">
        <v>3</v>
      </c>
      <c r="B2692" t="s">
        <v>21</v>
      </c>
      <c r="C2692" t="s">
        <v>5570</v>
      </c>
      <c r="D2692" t="s">
        <v>8091</v>
      </c>
      <c r="E2692" t="s">
        <v>165</v>
      </c>
      <c r="F2692" s="12">
        <v>542.74723454680611</v>
      </c>
      <c r="G2692" s="12">
        <v>3462.0274382236739</v>
      </c>
      <c r="H2692" s="12">
        <v>3787.781535379826</v>
      </c>
      <c r="I2692">
        <v>124</v>
      </c>
      <c r="J2692" s="15">
        <v>0.99999999999999989</v>
      </c>
      <c r="K2692" s="15">
        <v>0</v>
      </c>
      <c r="L2692" s="58">
        <v>7.3181899999999995</v>
      </c>
      <c r="M2692">
        <v>2082</v>
      </c>
      <c r="N2692">
        <v>14</v>
      </c>
      <c r="O2692" s="12">
        <v>12</v>
      </c>
      <c r="P2692" s="12">
        <v>2</v>
      </c>
      <c r="Q2692" s="12">
        <v>0</v>
      </c>
      <c r="R2692" s="12">
        <v>0</v>
      </c>
      <c r="S2692" s="12">
        <v>3787.7815353798255</v>
      </c>
      <c r="T2692" s="12">
        <v>3573.1048892668218</v>
      </c>
      <c r="U2692" s="12">
        <v>3030.3576547200155</v>
      </c>
      <c r="V2692" s="12">
        <v>0</v>
      </c>
      <c r="W2692" s="59">
        <v>1.8368787296108477E-4</v>
      </c>
      <c r="X2692" s="59">
        <v>2.2318940011148751E-2</v>
      </c>
      <c r="Y2692" s="59">
        <v>1.9078768056691197E-3</v>
      </c>
      <c r="Z2692" s="59">
        <v>3.7148251862669009E-3</v>
      </c>
      <c r="AA2692" s="59">
        <v>1.4463819949758221E-3</v>
      </c>
      <c r="AB2692" s="59">
        <v>0</v>
      </c>
      <c r="AC2692" s="59">
        <v>0</v>
      </c>
      <c r="AD2692" s="59">
        <v>1.3598189549733471E-2</v>
      </c>
      <c r="AE2692" s="59">
        <v>4.585459715396097E-4</v>
      </c>
      <c r="AF2692" s="59">
        <v>1.1300178646866169E-3</v>
      </c>
      <c r="AG2692" s="59">
        <v>0</v>
      </c>
      <c r="AH2692" s="17">
        <v>4.068951386998307E-3</v>
      </c>
      <c r="AI2692" s="12">
        <v>48</v>
      </c>
      <c r="AJ2692" s="16">
        <v>2</v>
      </c>
      <c r="AK2692" s="17">
        <v>0.65113875272449639</v>
      </c>
      <c r="AL2692" t="str">
        <f>IF(AK2692&lt;='CAV Tier 1 Analysis'!$A$5,"Tier 1", "Tier 2")</f>
        <v>Tier 2</v>
      </c>
      <c r="AM2692" t="str">
        <f t="shared" si="83"/>
        <v>Virginia - Tier 2</v>
      </c>
      <c r="AN2692" t="str">
        <f t="shared" si="84"/>
        <v>Chincoteague, Town Of - Tier 2</v>
      </c>
    </row>
    <row r="2693" spans="1:40" x14ac:dyDescent="0.3">
      <c r="A2693">
        <v>3</v>
      </c>
      <c r="B2693" t="s">
        <v>21</v>
      </c>
      <c r="C2693" t="s">
        <v>5599</v>
      </c>
      <c r="D2693" t="s">
        <v>8127</v>
      </c>
      <c r="E2693" t="s">
        <v>164</v>
      </c>
      <c r="F2693" s="12">
        <v>22193.283105876057</v>
      </c>
      <c r="G2693" s="12">
        <v>57088.205124743545</v>
      </c>
      <c r="H2693" s="12">
        <v>17153.901149227248</v>
      </c>
      <c r="I2693">
        <v>9</v>
      </c>
      <c r="J2693" s="15">
        <v>2.9968356729422605E-4</v>
      </c>
      <c r="K2693" s="15">
        <v>0.99970031643270618</v>
      </c>
      <c r="L2693" s="58">
        <v>375.36258999999995</v>
      </c>
      <c r="M2693">
        <v>30</v>
      </c>
      <c r="N2693">
        <v>0</v>
      </c>
      <c r="O2693" s="12">
        <v>11.228571428571428</v>
      </c>
      <c r="P2693" s="12">
        <v>4.1714285714285717</v>
      </c>
      <c r="Q2693" s="12">
        <v>0</v>
      </c>
      <c r="R2693" s="12">
        <v>8.9973028478943551</v>
      </c>
      <c r="S2693" s="12">
        <v>5.1407422894129455</v>
      </c>
      <c r="T2693" s="12">
        <v>40745.976959942309</v>
      </c>
      <c r="U2693" s="12">
        <v>18552.693854066252</v>
      </c>
      <c r="V2693" s="12">
        <v>16342.228164801236</v>
      </c>
      <c r="W2693" s="59">
        <v>9.4216678914135522E-3</v>
      </c>
      <c r="X2693" s="59">
        <v>3.2159855923845462E-4</v>
      </c>
      <c r="Y2693" s="59">
        <v>0</v>
      </c>
      <c r="Z2693" s="59">
        <v>3.4760149957211712E-3</v>
      </c>
      <c r="AA2693" s="59">
        <v>3.0167395895210006E-3</v>
      </c>
      <c r="AB2693" s="59">
        <v>0</v>
      </c>
      <c r="AC2693" s="59">
        <v>3.9423539489672583E-4</v>
      </c>
      <c r="AD2693" s="59">
        <v>1.8455337887051141E-5</v>
      </c>
      <c r="AE2693" s="59">
        <v>5.229038656981916E-3</v>
      </c>
      <c r="AF2693" s="59">
        <v>6.9182842033520559E-3</v>
      </c>
      <c r="AG2693" s="59">
        <v>1.5916571259342996E-2</v>
      </c>
      <c r="AH2693" s="17">
        <v>4.0647823534868113E-3</v>
      </c>
      <c r="AI2693" s="12">
        <v>49</v>
      </c>
      <c r="AJ2693" s="16">
        <v>2</v>
      </c>
      <c r="AK2693" s="17">
        <v>0.65520353507798323</v>
      </c>
      <c r="AL2693" t="str">
        <f>IF(AK2693&lt;='CAV Tier 1 Analysis'!$A$5,"Tier 1", "Tier 2")</f>
        <v>Tier 2</v>
      </c>
      <c r="AM2693" t="str">
        <f t="shared" si="83"/>
        <v>Virginia - Tier 2</v>
      </c>
      <c r="AN2693" t="str">
        <f t="shared" si="84"/>
        <v>Culpeper County* - Tier 2</v>
      </c>
    </row>
    <row r="2694" spans="1:40" x14ac:dyDescent="0.3">
      <c r="A2694">
        <v>3</v>
      </c>
      <c r="B2694" t="s">
        <v>21</v>
      </c>
      <c r="C2694" t="s">
        <v>3718</v>
      </c>
      <c r="D2694" t="s">
        <v>8097</v>
      </c>
      <c r="E2694" t="s">
        <v>247</v>
      </c>
      <c r="F2694" s="12">
        <v>14309.289691339616</v>
      </c>
      <c r="G2694" s="12">
        <v>11759.59367171789</v>
      </c>
      <c r="H2694" s="12">
        <v>6057.7956878431887</v>
      </c>
      <c r="I2694">
        <v>76</v>
      </c>
      <c r="J2694" s="15">
        <v>1.1378630829320963E-2</v>
      </c>
      <c r="K2694" s="15">
        <v>0.98862136917067955</v>
      </c>
      <c r="L2694" s="58">
        <v>444.98236000000003</v>
      </c>
      <c r="M2694">
        <v>153</v>
      </c>
      <c r="N2694">
        <v>30</v>
      </c>
      <c r="O2694" s="12">
        <v>11.133333333333333</v>
      </c>
      <c r="P2694" s="12">
        <v>6.6</v>
      </c>
      <c r="Q2694" s="12">
        <v>32</v>
      </c>
      <c r="R2694" s="12">
        <v>75.135224056971651</v>
      </c>
      <c r="S2694" s="12">
        <v>68.929420771420098</v>
      </c>
      <c r="T2694" s="12">
        <v>12367.969209827961</v>
      </c>
      <c r="U2694" s="12">
        <v>0</v>
      </c>
      <c r="V2694" s="12">
        <v>0</v>
      </c>
      <c r="W2694" s="59">
        <v>1.1169136523321164E-2</v>
      </c>
      <c r="X2694" s="59">
        <v>1.6401526521161185E-3</v>
      </c>
      <c r="Y2694" s="59">
        <v>4.0883074407195418E-3</v>
      </c>
      <c r="Z2694" s="59">
        <v>3.4465322561476248E-3</v>
      </c>
      <c r="AA2694" s="59">
        <v>4.7730605834202123E-3</v>
      </c>
      <c r="AB2694" s="59">
        <v>1.2293507491356128E-2</v>
      </c>
      <c r="AC2694" s="59">
        <v>3.2922049226881819E-3</v>
      </c>
      <c r="AD2694" s="59">
        <v>2.4745760029930432E-4</v>
      </c>
      <c r="AE2694" s="59">
        <v>1.5872140989558951E-3</v>
      </c>
      <c r="AF2694" s="59">
        <v>0</v>
      </c>
      <c r="AG2694" s="59">
        <v>0</v>
      </c>
      <c r="AH2694" s="17">
        <v>3.8670521426385617E-3</v>
      </c>
      <c r="AI2694" s="12">
        <v>50</v>
      </c>
      <c r="AJ2694" s="16">
        <v>2</v>
      </c>
      <c r="AK2694" s="17">
        <v>0.65907058722062184</v>
      </c>
      <c r="AL2694" t="str">
        <f>IF(AK2694&lt;='CAV Tier 1 Analysis'!$A$5,"Tier 1", "Tier 2")</f>
        <v>Tier 2</v>
      </c>
      <c r="AM2694" t="str">
        <f t="shared" si="83"/>
        <v>Virginia - Tier 2</v>
      </c>
      <c r="AN2694" t="str">
        <f t="shared" si="84"/>
        <v>Alleghany County* - Tier 2</v>
      </c>
    </row>
    <row r="2695" spans="1:40" x14ac:dyDescent="0.3">
      <c r="A2695">
        <v>3</v>
      </c>
      <c r="B2695" t="s">
        <v>21</v>
      </c>
      <c r="C2695" t="s">
        <v>5589</v>
      </c>
      <c r="D2695" t="s">
        <v>8114</v>
      </c>
      <c r="E2695" t="s">
        <v>186</v>
      </c>
      <c r="F2695" s="12">
        <v>6678.5245013495951</v>
      </c>
      <c r="G2695" s="12">
        <v>6463.1319923790052</v>
      </c>
      <c r="H2695" s="12">
        <v>2933.4818572761847</v>
      </c>
      <c r="I2695">
        <v>280</v>
      </c>
      <c r="J2695" s="15">
        <v>8.2423783495224487E-2</v>
      </c>
      <c r="K2695" s="15">
        <v>0.91757621650477561</v>
      </c>
      <c r="L2695" s="58">
        <v>6.8935199999999996</v>
      </c>
      <c r="M2695">
        <v>72</v>
      </c>
      <c r="N2695">
        <v>95</v>
      </c>
      <c r="O2695" s="12">
        <v>13.6</v>
      </c>
      <c r="P2695" s="12">
        <v>4.5999999999999996</v>
      </c>
      <c r="Q2695" s="12">
        <v>20</v>
      </c>
      <c r="R2695" s="12">
        <v>256.92134062133715</v>
      </c>
      <c r="S2695" s="12">
        <v>241.78867349130127</v>
      </c>
      <c r="T2695" s="12">
        <v>6475.3389759098445</v>
      </c>
      <c r="U2695" s="12">
        <v>0</v>
      </c>
      <c r="V2695" s="12">
        <v>0</v>
      </c>
      <c r="W2695" s="59">
        <v>1.7302858029303656E-4</v>
      </c>
      <c r="X2695" s="59">
        <v>7.7183654217229103E-4</v>
      </c>
      <c r="Y2695" s="59">
        <v>1.2946306895611883E-2</v>
      </c>
      <c r="Z2695" s="59">
        <v>4.2101352111024882E-3</v>
      </c>
      <c r="AA2695" s="59">
        <v>3.3266785884443905E-3</v>
      </c>
      <c r="AB2695" s="59">
        <v>7.6834421820975796E-3</v>
      </c>
      <c r="AC2695" s="59">
        <v>1.1257538830201036E-2</v>
      </c>
      <c r="AD2695" s="59">
        <v>8.6802477450263857E-4</v>
      </c>
      <c r="AE2695" s="59">
        <v>8.3099732411330085E-4</v>
      </c>
      <c r="AF2695" s="59">
        <v>0</v>
      </c>
      <c r="AG2695" s="59">
        <v>0</v>
      </c>
      <c r="AH2695" s="17">
        <v>3.8243626298671493E-3</v>
      </c>
      <c r="AI2695" s="12">
        <v>51</v>
      </c>
      <c r="AJ2695" s="16">
        <v>2</v>
      </c>
      <c r="AK2695" s="17">
        <v>0.66289494985048902</v>
      </c>
      <c r="AL2695" t="str">
        <f>IF(AK2695&lt;='CAV Tier 1 Analysis'!$A$5,"Tier 1", "Tier 2")</f>
        <v>Tier 2</v>
      </c>
      <c r="AM2695" t="str">
        <f t="shared" si="83"/>
        <v>Virginia - Tier 2</v>
      </c>
      <c r="AN2695" t="str">
        <f t="shared" si="84"/>
        <v>Buena Vista, City Of - Tier 2</v>
      </c>
    </row>
    <row r="2696" spans="1:40" x14ac:dyDescent="0.3">
      <c r="A2696">
        <v>3</v>
      </c>
      <c r="B2696" t="s">
        <v>21</v>
      </c>
      <c r="C2696" t="s">
        <v>3553</v>
      </c>
      <c r="D2696" t="s">
        <v>8309</v>
      </c>
      <c r="E2696" t="s">
        <v>196</v>
      </c>
      <c r="F2696" s="12">
        <v>17832.305197906895</v>
      </c>
      <c r="G2696" s="12">
        <v>38026.726892565617</v>
      </c>
      <c r="H2696" s="12">
        <v>11928.10334984725</v>
      </c>
      <c r="I2696">
        <v>3</v>
      </c>
      <c r="J2696" s="15">
        <v>4.6502850820913308E-2</v>
      </c>
      <c r="K2696" s="15">
        <v>0.95349714917908668</v>
      </c>
      <c r="L2696" s="58">
        <v>536.59806999999989</v>
      </c>
      <c r="M2696">
        <v>60</v>
      </c>
      <c r="N2696">
        <v>19</v>
      </c>
      <c r="O2696" s="12">
        <v>11.333333333333334</v>
      </c>
      <c r="P2696" s="12">
        <v>3.7777777777777777</v>
      </c>
      <c r="Q2696" s="12">
        <v>0</v>
      </c>
      <c r="R2696" s="12">
        <v>2.8604914475372603</v>
      </c>
      <c r="S2696" s="12">
        <v>554.69081065438297</v>
      </c>
      <c r="T2696" s="12">
        <v>28328.405749031139</v>
      </c>
      <c r="U2696" s="12">
        <v>10496.100551124244</v>
      </c>
      <c r="V2696" s="12">
        <v>9698.3211435344783</v>
      </c>
      <c r="W2696" s="59">
        <v>1.3468707168483364E-2</v>
      </c>
      <c r="X2696" s="59">
        <v>6.4319711847690925E-4</v>
      </c>
      <c r="Y2696" s="59">
        <v>2.5892613791223765E-3</v>
      </c>
      <c r="Z2696" s="59">
        <v>3.5084460092520732E-3</v>
      </c>
      <c r="AA2696" s="59">
        <v>2.732054879398775E-3</v>
      </c>
      <c r="AB2696" s="59">
        <v>0</v>
      </c>
      <c r="AC2696" s="59">
        <v>1.2533833688642334E-4</v>
      </c>
      <c r="AD2696" s="59">
        <v>1.9913478943598189E-3</v>
      </c>
      <c r="AE2696" s="59">
        <v>3.6354590024428833E-3</v>
      </c>
      <c r="AF2696" s="59">
        <v>3.9139872199056638E-3</v>
      </c>
      <c r="AG2696" s="59">
        <v>9.445714379972792E-3</v>
      </c>
      <c r="AH2696" s="17">
        <v>3.8230466716637347E-3</v>
      </c>
      <c r="AI2696" s="12">
        <v>52</v>
      </c>
      <c r="AJ2696" s="16">
        <v>2</v>
      </c>
      <c r="AK2696" s="17">
        <v>0.6667179965221528</v>
      </c>
      <c r="AL2696" t="str">
        <f>IF(AK2696&lt;='CAV Tier 1 Analysis'!$A$5,"Tier 1", "Tier 2")</f>
        <v>Tier 2</v>
      </c>
      <c r="AM2696" t="str">
        <f t="shared" ref="AM2696:AM2759" si="85">B2696&amp;" - "&amp;AL2696</f>
        <v>Virginia - Tier 2</v>
      </c>
      <c r="AN2696" t="str">
        <f t="shared" ref="AN2696:AN2759" si="86">C2696&amp;" - "&amp;AL2696</f>
        <v>Caroline County * - Tier 2</v>
      </c>
    </row>
    <row r="2697" spans="1:40" x14ac:dyDescent="0.3">
      <c r="A2697">
        <v>3</v>
      </c>
      <c r="B2697" t="s">
        <v>21</v>
      </c>
      <c r="C2697" t="s">
        <v>5627</v>
      </c>
      <c r="D2697" t="s">
        <v>8179</v>
      </c>
      <c r="E2697" t="s">
        <v>194</v>
      </c>
      <c r="F2697" s="12">
        <v>7655.6002377841123</v>
      </c>
      <c r="G2697" s="12">
        <v>10826.064638563192</v>
      </c>
      <c r="H2697" s="12">
        <v>7156.7092012903422</v>
      </c>
      <c r="I2697">
        <v>205</v>
      </c>
      <c r="J2697" s="15">
        <v>7.68192967527659E-2</v>
      </c>
      <c r="K2697" s="15">
        <v>0.92318070324723389</v>
      </c>
      <c r="L2697" s="58">
        <v>133.11421000000001</v>
      </c>
      <c r="M2697">
        <v>411</v>
      </c>
      <c r="N2697">
        <v>56</v>
      </c>
      <c r="O2697" s="12">
        <v>13.428571428571429</v>
      </c>
      <c r="P2697" s="12">
        <v>4.4285714285714288</v>
      </c>
      <c r="Q2697" s="12">
        <v>16</v>
      </c>
      <c r="R2697" s="12">
        <v>189.25204416568295</v>
      </c>
      <c r="S2697" s="12">
        <v>549.773367907173</v>
      </c>
      <c r="T2697" s="12">
        <v>10329.143634281196</v>
      </c>
      <c r="U2697" s="12">
        <v>2673.5433964970834</v>
      </c>
      <c r="V2697" s="12">
        <v>496.92100428199592</v>
      </c>
      <c r="W2697" s="59">
        <v>3.3411903893989041E-3</v>
      </c>
      <c r="X2697" s="59">
        <v>4.405900261566828E-3</v>
      </c>
      <c r="Y2697" s="59">
        <v>7.6315072226764789E-3</v>
      </c>
      <c r="Z2697" s="59">
        <v>4.1570662798701037E-3</v>
      </c>
      <c r="AA2697" s="59">
        <v>3.2027029888750348E-3</v>
      </c>
      <c r="AB2697" s="59">
        <v>6.146753745678064E-3</v>
      </c>
      <c r="AC2697" s="59">
        <v>8.2924689351911284E-3</v>
      </c>
      <c r="AD2697" s="59">
        <v>1.9736942050031497E-3</v>
      </c>
      <c r="AE2697" s="59">
        <v>1.3255662371348753E-3</v>
      </c>
      <c r="AF2697" s="59">
        <v>9.9696212272203663E-4</v>
      </c>
      <c r="AG2697" s="59">
        <v>4.8397797993997548E-4</v>
      </c>
      <c r="AH2697" s="17">
        <v>3.8143445789142346E-3</v>
      </c>
      <c r="AI2697" s="12">
        <v>53</v>
      </c>
      <c r="AJ2697" s="16">
        <v>2</v>
      </c>
      <c r="AK2697" s="17">
        <v>0.67053234110106708</v>
      </c>
      <c r="AL2697" t="str">
        <f>IF(AK2697&lt;='CAV Tier 1 Analysis'!$A$5,"Tier 1", "Tier 2")</f>
        <v>Tier 2</v>
      </c>
      <c r="AM2697" t="str">
        <f t="shared" si="85"/>
        <v>Virginia - Tier 2</v>
      </c>
      <c r="AN2697" t="str">
        <f t="shared" si="86"/>
        <v>Middlesex County * - Tier 2</v>
      </c>
    </row>
    <row r="2698" spans="1:40" x14ac:dyDescent="0.3">
      <c r="A2698">
        <v>3</v>
      </c>
      <c r="B2698" t="s">
        <v>21</v>
      </c>
      <c r="C2698" t="s">
        <v>3407</v>
      </c>
      <c r="D2698" t="s">
        <v>8174</v>
      </c>
      <c r="E2698" t="s">
        <v>201</v>
      </c>
      <c r="F2698" s="12">
        <v>17721.708538252802</v>
      </c>
      <c r="G2698" s="12">
        <v>44097.556574476963</v>
      </c>
      <c r="H2698" s="12">
        <v>16235.478957299078</v>
      </c>
      <c r="I2698">
        <v>1</v>
      </c>
      <c r="J2698" s="15">
        <v>9.650004574889929E-7</v>
      </c>
      <c r="K2698" s="15">
        <v>0.9999990349995429</v>
      </c>
      <c r="L2698" s="58">
        <v>507.77178000000004</v>
      </c>
      <c r="M2698">
        <v>39</v>
      </c>
      <c r="N2698">
        <v>1</v>
      </c>
      <c r="O2698" s="12">
        <v>12.5</v>
      </c>
      <c r="P2698" s="12">
        <v>4.1071428571428568</v>
      </c>
      <c r="Q2698" s="12">
        <v>0</v>
      </c>
      <c r="R2698" s="12">
        <v>0.9999990349995429</v>
      </c>
      <c r="S2698" s="12">
        <v>1.5667244621346527E-2</v>
      </c>
      <c r="T2698" s="12">
        <v>33317.952637810173</v>
      </c>
      <c r="U2698" s="12">
        <v>15596.244099557371</v>
      </c>
      <c r="V2698" s="12">
        <v>10779.60393666679</v>
      </c>
      <c r="W2698" s="59">
        <v>1.2745162153191419E-2</v>
      </c>
      <c r="X2698" s="59">
        <v>4.1807812700999102E-4</v>
      </c>
      <c r="Y2698" s="59">
        <v>1.3627691469065141E-4</v>
      </c>
      <c r="Z2698" s="59">
        <v>3.8696095690280217E-3</v>
      </c>
      <c r="AA2698" s="59">
        <v>2.9702487396824915E-3</v>
      </c>
      <c r="AB2698" s="59">
        <v>0</v>
      </c>
      <c r="AC2698" s="59">
        <v>4.3817021736870026E-5</v>
      </c>
      <c r="AD2698" s="59">
        <v>5.6245630877375495E-8</v>
      </c>
      <c r="AE2698" s="59">
        <v>4.2757807104706284E-3</v>
      </c>
      <c r="AF2698" s="59">
        <v>5.8158265335651969E-3</v>
      </c>
      <c r="AG2698" s="59">
        <v>1.0498833603057705E-2</v>
      </c>
      <c r="AH2698" s="17">
        <v>3.7066990561876231E-3</v>
      </c>
      <c r="AI2698" s="12">
        <v>54</v>
      </c>
      <c r="AJ2698" s="16">
        <v>2</v>
      </c>
      <c r="AK2698" s="17">
        <v>0.67423904015725467</v>
      </c>
      <c r="AL2698" t="str">
        <f>IF(AK2698&lt;='CAV Tier 1 Analysis'!$A$5,"Tier 1", "Tier 2")</f>
        <v>Tier 2</v>
      </c>
      <c r="AM2698" t="str">
        <f t="shared" si="85"/>
        <v>Virginia - Tier 2</v>
      </c>
      <c r="AN2698" t="str">
        <f t="shared" si="86"/>
        <v>Louisa County * - Tier 2</v>
      </c>
    </row>
    <row r="2699" spans="1:40" x14ac:dyDescent="0.3">
      <c r="A2699">
        <v>3</v>
      </c>
      <c r="B2699" t="s">
        <v>21</v>
      </c>
      <c r="C2699" t="s">
        <v>5606</v>
      </c>
      <c r="D2699" t="s">
        <v>8138</v>
      </c>
      <c r="E2699" t="s">
        <v>223</v>
      </c>
      <c r="F2699" s="12">
        <v>35690.233040415587</v>
      </c>
      <c r="G2699" s="12">
        <v>57837.53827911611</v>
      </c>
      <c r="H2699" s="12">
        <v>26494.518735035239</v>
      </c>
      <c r="I2699">
        <v>6</v>
      </c>
      <c r="J2699" s="15">
        <v>2.7253697069418302E-3</v>
      </c>
      <c r="K2699" s="15">
        <v>0.99727463029305841</v>
      </c>
      <c r="L2699" s="58">
        <v>646.56548999999984</v>
      </c>
      <c r="M2699">
        <v>98</v>
      </c>
      <c r="N2699">
        <v>2</v>
      </c>
      <c r="O2699" s="12">
        <v>10.82</v>
      </c>
      <c r="P2699" s="12">
        <v>3.32</v>
      </c>
      <c r="Q2699" s="12">
        <v>0</v>
      </c>
      <c r="R2699" s="12">
        <v>5.98364778175835</v>
      </c>
      <c r="S2699" s="12">
        <v>72.207358760467812</v>
      </c>
      <c r="T2699" s="12">
        <v>59279.784428288694</v>
      </c>
      <c r="U2699" s="12">
        <v>23589.551387873107</v>
      </c>
      <c r="V2699" s="12">
        <v>0</v>
      </c>
      <c r="W2699" s="59">
        <v>1.6228909004568276E-2</v>
      </c>
      <c r="X2699" s="59">
        <v>1.0505552935122851E-3</v>
      </c>
      <c r="Y2699" s="59">
        <v>2.7255382938130282E-4</v>
      </c>
      <c r="Z2699" s="59">
        <v>3.349534042950656E-3</v>
      </c>
      <c r="AA2699" s="59">
        <v>2.4009941116598646E-3</v>
      </c>
      <c r="AB2699" s="59">
        <v>0</v>
      </c>
      <c r="AC2699" s="59">
        <v>2.6218587792857181E-4</v>
      </c>
      <c r="AD2699" s="59">
        <v>2.5922544427103253E-4</v>
      </c>
      <c r="AE2699" s="59">
        <v>7.6075310369368822E-3</v>
      </c>
      <c r="AF2699" s="59">
        <v>8.7965242144668488E-3</v>
      </c>
      <c r="AG2699" s="59">
        <v>0</v>
      </c>
      <c r="AH2699" s="17">
        <v>3.6570920777887015E-3</v>
      </c>
      <c r="AI2699" s="12">
        <v>55</v>
      </c>
      <c r="AJ2699" s="16">
        <v>2</v>
      </c>
      <c r="AK2699" s="17">
        <v>0.67789613223504341</v>
      </c>
      <c r="AL2699" t="str">
        <f>IF(AK2699&lt;='CAV Tier 1 Analysis'!$A$5,"Tier 1", "Tier 2")</f>
        <v>Tier 2</v>
      </c>
      <c r="AM2699" t="str">
        <f t="shared" si="85"/>
        <v>Virginia - Tier 2</v>
      </c>
      <c r="AN2699" t="str">
        <f t="shared" si="86"/>
        <v>Fauquier County * - Tier 2</v>
      </c>
    </row>
    <row r="2700" spans="1:40" x14ac:dyDescent="0.3">
      <c r="A2700">
        <v>3</v>
      </c>
      <c r="B2700" t="s">
        <v>21</v>
      </c>
      <c r="C2700" t="s">
        <v>5665</v>
      </c>
      <c r="D2700" t="s">
        <v>8244</v>
      </c>
      <c r="E2700" t="s">
        <v>204</v>
      </c>
      <c r="F2700" s="12">
        <v>929.85475222914965</v>
      </c>
      <c r="G2700" s="12">
        <v>12759.461968689491</v>
      </c>
      <c r="H2700" s="12">
        <v>5119.9968319053924</v>
      </c>
      <c r="I2700">
        <v>148</v>
      </c>
      <c r="J2700" s="15">
        <v>0.1517506241878181</v>
      </c>
      <c r="K2700" s="15">
        <v>0.84824937581218196</v>
      </c>
      <c r="L2700" s="58">
        <v>9.4883300000000013</v>
      </c>
      <c r="M2700">
        <v>170</v>
      </c>
      <c r="N2700">
        <v>56</v>
      </c>
      <c r="O2700" s="12">
        <v>13</v>
      </c>
      <c r="P2700" s="12">
        <v>3</v>
      </c>
      <c r="Q2700" s="12">
        <v>25</v>
      </c>
      <c r="R2700" s="12">
        <v>125.54090762020293</v>
      </c>
      <c r="S2700" s="12">
        <v>776.9627150812945</v>
      </c>
      <c r="T2700" s="12">
        <v>11934.562308030807</v>
      </c>
      <c r="U2700" s="12">
        <v>11004.707555801657</v>
      </c>
      <c r="V2700" s="12">
        <v>824.8996606586843</v>
      </c>
      <c r="W2700" s="59">
        <v>2.3815877363840649E-4</v>
      </c>
      <c r="X2700" s="59">
        <v>1.822391835684576E-3</v>
      </c>
      <c r="Y2700" s="59">
        <v>7.6315072226764789E-3</v>
      </c>
      <c r="Z2700" s="59">
        <v>4.0243939517891425E-3</v>
      </c>
      <c r="AA2700" s="59">
        <v>2.169572992463733E-3</v>
      </c>
      <c r="AB2700" s="59">
        <v>9.6043027276219751E-3</v>
      </c>
      <c r="AC2700" s="59">
        <v>5.5008339863681349E-3</v>
      </c>
      <c r="AD2700" s="59">
        <v>2.7893071905192527E-3</v>
      </c>
      <c r="AE2700" s="59">
        <v>1.531593848497105E-3</v>
      </c>
      <c r="AF2700" s="59">
        <v>4.1036463515580057E-3</v>
      </c>
      <c r="AG2700" s="59">
        <v>8.0341395911733655E-4</v>
      </c>
      <c r="AH2700" s="17">
        <v>3.6562838945394679E-3</v>
      </c>
      <c r="AI2700" s="12">
        <v>56</v>
      </c>
      <c r="AJ2700" s="16">
        <v>2</v>
      </c>
      <c r="AK2700" s="17">
        <v>0.68155241612958284</v>
      </c>
      <c r="AL2700" t="str">
        <f>IF(AK2700&lt;='CAV Tier 1 Analysis'!$A$5,"Tier 1", "Tier 2")</f>
        <v>Tier 2</v>
      </c>
      <c r="AM2700" t="str">
        <f t="shared" si="85"/>
        <v>Virginia - Tier 2</v>
      </c>
      <c r="AN2700" t="str">
        <f t="shared" si="86"/>
        <v>Front Royal, Town Of - Tier 2</v>
      </c>
    </row>
    <row r="2701" spans="1:40" x14ac:dyDescent="0.3">
      <c r="A2701">
        <v>3</v>
      </c>
      <c r="B2701" t="s">
        <v>21</v>
      </c>
      <c r="C2701" t="s">
        <v>3419</v>
      </c>
      <c r="D2701" t="s">
        <v>8111</v>
      </c>
      <c r="E2701" t="s">
        <v>244</v>
      </c>
      <c r="F2701" s="12">
        <v>37562.481136119648</v>
      </c>
      <c r="G2701" s="12">
        <v>17665.034856590511</v>
      </c>
      <c r="H2701" s="12">
        <v>11746.350274446218</v>
      </c>
      <c r="I2701">
        <v>124</v>
      </c>
      <c r="J2701" s="15">
        <v>7.2213864349800327E-3</v>
      </c>
      <c r="K2701" s="15">
        <v>0.99277861356502006</v>
      </c>
      <c r="L2701" s="58">
        <v>498.2062699999999</v>
      </c>
      <c r="M2701">
        <v>185</v>
      </c>
      <c r="N2701">
        <v>28</v>
      </c>
      <c r="O2701" s="12">
        <v>15.421052631578947</v>
      </c>
      <c r="P2701" s="12">
        <v>4.6315789473684212</v>
      </c>
      <c r="Q2701" s="12">
        <v>11</v>
      </c>
      <c r="R2701" s="12">
        <v>123.10454808206249</v>
      </c>
      <c r="S2701" s="12">
        <v>84.824934532409912</v>
      </c>
      <c r="T2701" s="12">
        <v>22714.84546168727</v>
      </c>
      <c r="U2701" s="12">
        <v>0</v>
      </c>
      <c r="V2701" s="12">
        <v>0</v>
      </c>
      <c r="W2701" s="59">
        <v>1.2505066147801013E-2</v>
      </c>
      <c r="X2701" s="59">
        <v>1.9831911153038034E-3</v>
      </c>
      <c r="Y2701" s="59">
        <v>3.8157536113382394E-3</v>
      </c>
      <c r="Z2701" s="59">
        <v>4.7738762262114123E-3</v>
      </c>
      <c r="AA2701" s="59">
        <v>3.3495161988913776E-3</v>
      </c>
      <c r="AB2701" s="59">
        <v>4.2258932001536685E-3</v>
      </c>
      <c r="AC2701" s="59">
        <v>5.3940798645088286E-3</v>
      </c>
      <c r="AD2701" s="59">
        <v>3.0452272063250787E-4</v>
      </c>
      <c r="AE2701" s="59">
        <v>2.9150560096596377E-3</v>
      </c>
      <c r="AF2701" s="59">
        <v>0</v>
      </c>
      <c r="AG2701" s="59">
        <v>0</v>
      </c>
      <c r="AH2701" s="17">
        <v>3.5697231904091363E-3</v>
      </c>
      <c r="AI2701" s="12">
        <v>57</v>
      </c>
      <c r="AJ2701" s="16">
        <v>3</v>
      </c>
      <c r="AK2701" s="17">
        <v>0.685122139319992</v>
      </c>
      <c r="AL2701" t="str">
        <f>IF(AK2701&lt;='CAV Tier 1 Analysis'!$A$5,"Tier 1", "Tier 2")</f>
        <v>Tier 2</v>
      </c>
      <c r="AM2701" t="str">
        <f t="shared" si="85"/>
        <v>Virginia - Tier 2</v>
      </c>
      <c r="AN2701" t="str">
        <f t="shared" si="86"/>
        <v>Buchanan County* - Tier 2</v>
      </c>
    </row>
    <row r="2702" spans="1:40" x14ac:dyDescent="0.3">
      <c r="A2702">
        <v>3</v>
      </c>
      <c r="B2702" t="s">
        <v>21</v>
      </c>
      <c r="C2702" t="s">
        <v>3366</v>
      </c>
      <c r="D2702" t="s">
        <v>8160</v>
      </c>
      <c r="E2702" t="s">
        <v>216</v>
      </c>
      <c r="F2702" s="12">
        <v>57595.083816946651</v>
      </c>
      <c r="G2702" s="12">
        <v>51940.918272508105</v>
      </c>
      <c r="H2702" s="12">
        <v>26445.681234972759</v>
      </c>
      <c r="I2702">
        <v>117</v>
      </c>
      <c r="J2702" s="15">
        <v>2.5447274063724622E-2</v>
      </c>
      <c r="K2702" s="15">
        <v>0.97455272593627529</v>
      </c>
      <c r="L2702" s="58">
        <v>383.4304600000001</v>
      </c>
      <c r="M2702">
        <v>82</v>
      </c>
      <c r="N2702">
        <v>31</v>
      </c>
      <c r="O2702" s="12">
        <v>8.7868852459016402</v>
      </c>
      <c r="P2702" s="12">
        <v>5.7377049180327866</v>
      </c>
      <c r="Q2702" s="12">
        <v>7</v>
      </c>
      <c r="R2702" s="12">
        <v>114.02266893454421</v>
      </c>
      <c r="S2702" s="12">
        <v>672.97049818825121</v>
      </c>
      <c r="T2702" s="12">
        <v>54862.067527605279</v>
      </c>
      <c r="U2702" s="12">
        <v>0</v>
      </c>
      <c r="V2702" s="12">
        <v>0</v>
      </c>
      <c r="W2702" s="59">
        <v>9.6241728659532382E-3</v>
      </c>
      <c r="X2702" s="59">
        <v>8.7903606191844263E-4</v>
      </c>
      <c r="Y2702" s="59">
        <v>4.2245843554101934E-3</v>
      </c>
      <c r="Z2702" s="59">
        <v>2.7201452183593703E-3</v>
      </c>
      <c r="AA2702" s="59">
        <v>4.1494565429634235E-3</v>
      </c>
      <c r="AB2702" s="59">
        <v>2.6892047637341529E-3</v>
      </c>
      <c r="AC2702" s="59">
        <v>4.9961385844768764E-3</v>
      </c>
      <c r="AD2702" s="59">
        <v>2.4159736537774628E-3</v>
      </c>
      <c r="AE2702" s="59">
        <v>7.040593779008667E-3</v>
      </c>
      <c r="AF2702" s="59">
        <v>0</v>
      </c>
      <c r="AG2702" s="59">
        <v>0</v>
      </c>
      <c r="AH2702" s="17">
        <v>3.5217550750547113E-3</v>
      </c>
      <c r="AI2702" s="12">
        <v>58</v>
      </c>
      <c r="AJ2702" s="16">
        <v>3</v>
      </c>
      <c r="AK2702" s="17">
        <v>0.6886438943950467</v>
      </c>
      <c r="AL2702" t="str">
        <f>IF(AK2702&lt;='CAV Tier 1 Analysis'!$A$5,"Tier 1", "Tier 2")</f>
        <v>Tier 2</v>
      </c>
      <c r="AM2702" t="str">
        <f t="shared" si="85"/>
        <v>Virginia - Tier 2</v>
      </c>
      <c r="AN2702" t="str">
        <f t="shared" si="86"/>
        <v>Henry County * - Tier 2</v>
      </c>
    </row>
    <row r="2703" spans="1:40" x14ac:dyDescent="0.3">
      <c r="A2703">
        <v>3</v>
      </c>
      <c r="B2703" t="s">
        <v>21</v>
      </c>
      <c r="C2703" t="s">
        <v>5668</v>
      </c>
      <c r="D2703" t="s">
        <v>8250</v>
      </c>
      <c r="E2703" t="s">
        <v>219</v>
      </c>
      <c r="F2703" s="12">
        <v>42249.645626639896</v>
      </c>
      <c r="G2703" s="12">
        <v>39081.166184213493</v>
      </c>
      <c r="H2703" s="12">
        <v>16217.663767306871</v>
      </c>
      <c r="I2703">
        <v>147</v>
      </c>
      <c r="J2703" s="15">
        <v>9.6085810186925628E-3</v>
      </c>
      <c r="K2703" s="15">
        <v>0.99039141898130845</v>
      </c>
      <c r="L2703" s="58">
        <v>389.57053000000008</v>
      </c>
      <c r="M2703">
        <v>163</v>
      </c>
      <c r="N2703">
        <v>29</v>
      </c>
      <c r="O2703" s="12">
        <v>9.8809523809523814</v>
      </c>
      <c r="P2703" s="12">
        <v>6</v>
      </c>
      <c r="Q2703" s="12">
        <v>5</v>
      </c>
      <c r="R2703" s="12">
        <v>145.58753859025234</v>
      </c>
      <c r="S2703" s="12">
        <v>155.82873624208293</v>
      </c>
      <c r="T2703" s="12">
        <v>37371.51815680186</v>
      </c>
      <c r="U2703" s="12">
        <v>0</v>
      </c>
      <c r="V2703" s="12">
        <v>1709.6480274116329</v>
      </c>
      <c r="W2703" s="59">
        <v>9.7782897169959356E-3</v>
      </c>
      <c r="X2703" s="59">
        <v>1.7473521718622701E-3</v>
      </c>
      <c r="Y2703" s="59">
        <v>3.9520305260288911E-3</v>
      </c>
      <c r="Z2703" s="59">
        <v>3.058834230755484E-3</v>
      </c>
      <c r="AA2703" s="59">
        <v>4.339145984927466E-3</v>
      </c>
      <c r="AB2703" s="59">
        <v>1.9208605455243949E-3</v>
      </c>
      <c r="AC2703" s="59">
        <v>6.3792184989752577E-3</v>
      </c>
      <c r="AD2703" s="59">
        <v>5.594273779844013E-4</v>
      </c>
      <c r="AE2703" s="59">
        <v>4.7959854614391647E-3</v>
      </c>
      <c r="AF2703" s="59">
        <v>0</v>
      </c>
      <c r="AG2703" s="59">
        <v>1.6651177784497303E-3</v>
      </c>
      <c r="AH2703" s="17">
        <v>3.4723874811766363E-3</v>
      </c>
      <c r="AI2703" s="12">
        <v>59</v>
      </c>
      <c r="AJ2703" s="16">
        <v>3</v>
      </c>
      <c r="AK2703" s="17">
        <v>0.69211628187622332</v>
      </c>
      <c r="AL2703" t="str">
        <f>IF(AK2703&lt;='CAV Tier 1 Analysis'!$A$5,"Tier 1", "Tier 2")</f>
        <v>Tier 2</v>
      </c>
      <c r="AM2703" t="str">
        <f t="shared" si="85"/>
        <v>Virginia - Tier 2</v>
      </c>
      <c r="AN2703" t="str">
        <f t="shared" si="86"/>
        <v>Wise County * - Tier 2</v>
      </c>
    </row>
    <row r="2704" spans="1:40" x14ac:dyDescent="0.3">
      <c r="A2704">
        <v>3</v>
      </c>
      <c r="B2704" t="s">
        <v>21</v>
      </c>
      <c r="C2704" t="s">
        <v>5607</v>
      </c>
      <c r="D2704" t="s">
        <v>8141</v>
      </c>
      <c r="E2704" t="s">
        <v>209</v>
      </c>
      <c r="F2704" s="12">
        <v>10231.092454817821</v>
      </c>
      <c r="G2704" s="12">
        <v>33361.208712044448</v>
      </c>
      <c r="H2704" s="12">
        <v>10657.828276635464</v>
      </c>
      <c r="I2704">
        <v>73</v>
      </c>
      <c r="J2704" s="15">
        <v>4.5726465620021854E-2</v>
      </c>
      <c r="K2704" s="15">
        <v>0.95427353437997842</v>
      </c>
      <c r="L2704" s="58">
        <v>289.85445999999996</v>
      </c>
      <c r="M2704">
        <v>45</v>
      </c>
      <c r="N2704">
        <v>5</v>
      </c>
      <c r="O2704" s="12">
        <v>12.869565217391305</v>
      </c>
      <c r="P2704" s="12">
        <v>4.6956521739130439</v>
      </c>
      <c r="Q2704" s="12">
        <v>3</v>
      </c>
      <c r="R2704" s="12">
        <v>69.66196800973843</v>
      </c>
      <c r="S2704" s="12">
        <v>487.34481827566833</v>
      </c>
      <c r="T2704" s="12">
        <v>26233.112766441336</v>
      </c>
      <c r="U2704" s="12">
        <v>16002.020311623515</v>
      </c>
      <c r="V2704" s="12">
        <v>7128.0959456031123</v>
      </c>
      <c r="W2704" s="59">
        <v>7.2753985925049537E-3</v>
      </c>
      <c r="X2704" s="59">
        <v>4.8239783885768191E-4</v>
      </c>
      <c r="Y2704" s="59">
        <v>6.8138457345325704E-4</v>
      </c>
      <c r="Z2704" s="59">
        <v>3.9840154171558069E-3</v>
      </c>
      <c r="AA2704" s="59">
        <v>3.3958533795084519E-3</v>
      </c>
      <c r="AB2704" s="59">
        <v>1.1525163273146369E-3</v>
      </c>
      <c r="AC2704" s="59">
        <v>3.0523829120667587E-3</v>
      </c>
      <c r="AD2704" s="59">
        <v>1.7495748244964232E-3</v>
      </c>
      <c r="AE2704" s="59">
        <v>3.3665645293900885E-3</v>
      </c>
      <c r="AF2704" s="59">
        <v>5.9671401476481438E-3</v>
      </c>
      <c r="AG2704" s="59">
        <v>6.9424344047521597E-3</v>
      </c>
      <c r="AH2704" s="17">
        <v>3.4590602679225781E-3</v>
      </c>
      <c r="AI2704" s="12">
        <v>60</v>
      </c>
      <c r="AJ2704" s="16">
        <v>3</v>
      </c>
      <c r="AK2704" s="17">
        <v>0.69557534214414585</v>
      </c>
      <c r="AL2704" t="str">
        <f>IF(AK2704&lt;='CAV Tier 1 Analysis'!$A$5,"Tier 1", "Tier 2")</f>
        <v>Tier 2</v>
      </c>
      <c r="AM2704" t="str">
        <f t="shared" si="85"/>
        <v>Virginia - Tier 2</v>
      </c>
      <c r="AN2704" t="str">
        <f t="shared" si="86"/>
        <v>Fluvanna County * - Tier 2</v>
      </c>
    </row>
    <row r="2705" spans="1:40" x14ac:dyDescent="0.3">
      <c r="A2705">
        <v>3</v>
      </c>
      <c r="B2705" t="s">
        <v>21</v>
      </c>
      <c r="C2705" t="s">
        <v>3246</v>
      </c>
      <c r="D2705" t="s">
        <v>8245</v>
      </c>
      <c r="E2705" t="s">
        <v>228</v>
      </c>
      <c r="F2705" s="12">
        <v>45792.90054974096</v>
      </c>
      <c r="G2705" s="12">
        <v>54759.266729484145</v>
      </c>
      <c r="H2705" s="12">
        <v>22834.246812415495</v>
      </c>
      <c r="I2705">
        <v>34</v>
      </c>
      <c r="J2705" s="15">
        <v>7.9335812783663242E-4</v>
      </c>
      <c r="K2705" s="15">
        <v>0.99920664187216379</v>
      </c>
      <c r="L2705" s="58">
        <v>553.72219000000007</v>
      </c>
      <c r="M2705">
        <v>70</v>
      </c>
      <c r="N2705">
        <v>2</v>
      </c>
      <c r="O2705" s="12">
        <v>9.9565217391304355</v>
      </c>
      <c r="P2705" s="12">
        <v>5.5869565217391308</v>
      </c>
      <c r="Q2705" s="12">
        <v>3</v>
      </c>
      <c r="R2705" s="12">
        <v>33.973025823653572</v>
      </c>
      <c r="S2705" s="12">
        <v>18.115735301657548</v>
      </c>
      <c r="T2705" s="12">
        <v>48823.794141752427</v>
      </c>
      <c r="U2705" s="12">
        <v>3030.8935920114673</v>
      </c>
      <c r="V2705" s="12">
        <v>5935.4725877317178</v>
      </c>
      <c r="W2705" s="59">
        <v>1.3898525631673087E-2</v>
      </c>
      <c r="X2705" s="59">
        <v>7.5039663822306073E-4</v>
      </c>
      <c r="Y2705" s="59">
        <v>2.7255382938130282E-4</v>
      </c>
      <c r="Z2705" s="59">
        <v>3.0822281436779725E-3</v>
      </c>
      <c r="AA2705" s="59">
        <v>4.0404366598781119E-3</v>
      </c>
      <c r="AB2705" s="59">
        <v>1.1525163273146369E-3</v>
      </c>
      <c r="AC2705" s="59">
        <v>1.4885982474802646E-3</v>
      </c>
      <c r="AD2705" s="59">
        <v>6.5035747221370611E-5</v>
      </c>
      <c r="AE2705" s="59">
        <v>6.2656862344652965E-3</v>
      </c>
      <c r="AF2705" s="59">
        <v>1.1302177152596174E-3</v>
      </c>
      <c r="AG2705" s="59">
        <v>5.7808746425403916E-3</v>
      </c>
      <c r="AH2705" s="17">
        <v>3.4479154379195563E-3</v>
      </c>
      <c r="AI2705" s="12">
        <v>61</v>
      </c>
      <c r="AJ2705" s="16">
        <v>3</v>
      </c>
      <c r="AK2705" s="17">
        <v>0.6990232575820654</v>
      </c>
      <c r="AL2705" t="str">
        <f>IF(AK2705&lt;='CAV Tier 1 Analysis'!$A$5,"Tier 1", "Tier 2")</f>
        <v>Tier 2</v>
      </c>
      <c r="AM2705" t="str">
        <f t="shared" si="85"/>
        <v>Virginia - Tier 2</v>
      </c>
      <c r="AN2705" t="str">
        <f t="shared" si="86"/>
        <v>Washington County* - Tier 2</v>
      </c>
    </row>
    <row r="2706" spans="1:40" x14ac:dyDescent="0.3">
      <c r="A2706">
        <v>3</v>
      </c>
      <c r="B2706" t="s">
        <v>21</v>
      </c>
      <c r="C2706" t="s">
        <v>3280</v>
      </c>
      <c r="D2706" t="s">
        <v>8275</v>
      </c>
      <c r="E2706" t="s">
        <v>207</v>
      </c>
      <c r="F2706" s="12">
        <v>17834.307629827941</v>
      </c>
      <c r="G2706" s="12">
        <v>44340.655579335173</v>
      </c>
      <c r="H2706" s="12">
        <v>14710.756812601576</v>
      </c>
      <c r="I2706">
        <v>5</v>
      </c>
      <c r="J2706" s="15">
        <v>2.8674122606938942E-4</v>
      </c>
      <c r="K2706" s="15">
        <v>0.99971325877393058</v>
      </c>
      <c r="L2706" s="58">
        <v>339.12109999999996</v>
      </c>
      <c r="M2706">
        <v>44</v>
      </c>
      <c r="N2706">
        <v>2</v>
      </c>
      <c r="O2706" s="12">
        <v>11.391304347826088</v>
      </c>
      <c r="P2706" s="12">
        <v>4.7391304347826084</v>
      </c>
      <c r="Q2706" s="12">
        <v>1</v>
      </c>
      <c r="R2706" s="12">
        <v>4.9985662938696525</v>
      </c>
      <c r="S2706" s="12">
        <v>4.2181804448539992</v>
      </c>
      <c r="T2706" s="12">
        <v>33394.866413543867</v>
      </c>
      <c r="U2706" s="12">
        <v>15560.558783715926</v>
      </c>
      <c r="V2706" s="12">
        <v>10945.789165791306</v>
      </c>
      <c r="W2706" s="59">
        <v>8.5120000348751987E-3</v>
      </c>
      <c r="X2706" s="59">
        <v>4.7167788688306676E-4</v>
      </c>
      <c r="Y2706" s="59">
        <v>2.7255382938130282E-4</v>
      </c>
      <c r="Z2706" s="59">
        <v>3.5263920246446671E-3</v>
      </c>
      <c r="AA2706" s="59">
        <v>3.427296466355752E-3</v>
      </c>
      <c r="AB2706" s="59">
        <v>3.84172109104879E-4</v>
      </c>
      <c r="AC2706" s="59">
        <v>2.1902249930848437E-4</v>
      </c>
      <c r="AD2706" s="59">
        <v>1.5143327752230545E-5</v>
      </c>
      <c r="AE2706" s="59">
        <v>4.2856512581068117E-3</v>
      </c>
      <c r="AF2706" s="59">
        <v>5.8025195087838127E-3</v>
      </c>
      <c r="AG2706" s="59">
        <v>1.066069029817519E-2</v>
      </c>
      <c r="AH2706" s="17">
        <v>3.4161017493974E-3</v>
      </c>
      <c r="AI2706" s="12">
        <v>62</v>
      </c>
      <c r="AJ2706" s="16">
        <v>3</v>
      </c>
      <c r="AK2706" s="17">
        <v>0.70243935933146284</v>
      </c>
      <c r="AL2706" t="str">
        <f>IF(AK2706&lt;='CAV Tier 1 Analysis'!$A$5,"Tier 1", "Tier 2")</f>
        <v>Tier 2</v>
      </c>
      <c r="AM2706" t="str">
        <f t="shared" si="85"/>
        <v>Virginia - Tier 2</v>
      </c>
      <c r="AN2706" t="str">
        <f t="shared" si="86"/>
        <v>Orange County * - Tier 2</v>
      </c>
    </row>
    <row r="2707" spans="1:40" x14ac:dyDescent="0.3">
      <c r="A2707">
        <v>3</v>
      </c>
      <c r="B2707" t="s">
        <v>21</v>
      </c>
      <c r="C2707" t="s">
        <v>5576</v>
      </c>
      <c r="D2707" t="s">
        <v>8098</v>
      </c>
      <c r="E2707" t="s">
        <v>272</v>
      </c>
      <c r="F2707" s="12">
        <v>28849.185502215139</v>
      </c>
      <c r="G2707" s="12">
        <v>32776.332534633744</v>
      </c>
      <c r="H2707" s="12">
        <v>13514.662930462999</v>
      </c>
      <c r="I2707">
        <v>13</v>
      </c>
      <c r="J2707" s="15">
        <v>2.2214303722661387E-2</v>
      </c>
      <c r="K2707" s="15">
        <v>0.97778569627733869</v>
      </c>
      <c r="L2707" s="58">
        <v>473.8271400000001</v>
      </c>
      <c r="M2707">
        <v>29</v>
      </c>
      <c r="N2707">
        <v>9</v>
      </c>
      <c r="O2707" s="12">
        <v>16.078947368421051</v>
      </c>
      <c r="P2707" s="12">
        <v>4.5263157894736841</v>
      </c>
      <c r="Q2707" s="12">
        <v>20</v>
      </c>
      <c r="R2707" s="12">
        <v>12.711214051605403</v>
      </c>
      <c r="S2707" s="12">
        <v>300.21882704669804</v>
      </c>
      <c r="T2707" s="12">
        <v>30921.618380244239</v>
      </c>
      <c r="U2707" s="12">
        <v>2072.4328780290998</v>
      </c>
      <c r="V2707" s="12">
        <v>1854.714154389505</v>
      </c>
      <c r="W2707" s="59">
        <v>1.1893145640907678E-2</v>
      </c>
      <c r="X2707" s="59">
        <v>3.1087860726383947E-4</v>
      </c>
      <c r="Y2707" s="59">
        <v>1.2264922322158627E-3</v>
      </c>
      <c r="Z2707" s="59">
        <v>4.9775398877392029E-3</v>
      </c>
      <c r="AA2707" s="59">
        <v>3.273390830734755E-3</v>
      </c>
      <c r="AB2707" s="59">
        <v>7.6834421820975796E-3</v>
      </c>
      <c r="AC2707" s="59">
        <v>5.5696807987565332E-4</v>
      </c>
      <c r="AD2707" s="59">
        <v>1.0777898562648433E-3</v>
      </c>
      <c r="AE2707" s="59">
        <v>3.9682528168535191E-3</v>
      </c>
      <c r="AF2707" s="59">
        <v>7.7280850723646934E-4</v>
      </c>
      <c r="AG2707" s="59">
        <v>1.8064054488993052E-3</v>
      </c>
      <c r="AH2707" s="17">
        <v>3.4133740081898826E-3</v>
      </c>
      <c r="AI2707" s="12">
        <v>63</v>
      </c>
      <c r="AJ2707" s="16">
        <v>3</v>
      </c>
      <c r="AK2707" s="17">
        <v>0.7058527333396527</v>
      </c>
      <c r="AL2707" t="str">
        <f>IF(AK2707&lt;='CAV Tier 1 Analysis'!$A$5,"Tier 1", "Tier 2")</f>
        <v>Tier 2</v>
      </c>
      <c r="AM2707" t="str">
        <f t="shared" si="85"/>
        <v>Virginia - Tier 2</v>
      </c>
      <c r="AN2707" t="str">
        <f t="shared" si="86"/>
        <v>Amherst County * - Tier 2</v>
      </c>
    </row>
    <row r="2708" spans="1:40" x14ac:dyDescent="0.3">
      <c r="A2708">
        <v>3</v>
      </c>
      <c r="B2708" t="s">
        <v>21</v>
      </c>
      <c r="C2708" t="s">
        <v>3722</v>
      </c>
      <c r="D2708" t="s">
        <v>8262</v>
      </c>
      <c r="E2708" t="s">
        <v>287</v>
      </c>
      <c r="F2708" s="12">
        <v>29961.241003459909</v>
      </c>
      <c r="G2708" s="12">
        <v>26584.026010264195</v>
      </c>
      <c r="H2708" s="12">
        <v>14150.481567319777</v>
      </c>
      <c r="I2708">
        <v>8</v>
      </c>
      <c r="J2708" s="15">
        <v>9.1946877063881719E-3</v>
      </c>
      <c r="K2708" s="15">
        <v>0.99080531229361168</v>
      </c>
      <c r="L2708" s="58">
        <v>812.19832999999971</v>
      </c>
      <c r="M2708">
        <v>8</v>
      </c>
      <c r="N2708">
        <v>29</v>
      </c>
      <c r="O2708" s="12">
        <v>12.959183673469388</v>
      </c>
      <c r="P2708" s="12">
        <v>4.5306122448979593</v>
      </c>
      <c r="Q2708" s="12">
        <v>3</v>
      </c>
      <c r="R2708" s="12">
        <v>7.9264424983488935</v>
      </c>
      <c r="S2708" s="12">
        <v>130.10925890650759</v>
      </c>
      <c r="T2708" s="12">
        <v>28400.960231568297</v>
      </c>
      <c r="U2708" s="12">
        <v>0</v>
      </c>
      <c r="V2708" s="12">
        <v>0</v>
      </c>
      <c r="W2708" s="59">
        <v>2.038632280116329E-2</v>
      </c>
      <c r="X2708" s="59">
        <v>8.575961579692123E-5</v>
      </c>
      <c r="Y2708" s="59">
        <v>3.9520305260288911E-3</v>
      </c>
      <c r="Z2708" s="59">
        <v>4.0117584919719083E-3</v>
      </c>
      <c r="AA2708" s="59">
        <v>3.2764979886186988E-3</v>
      </c>
      <c r="AB2708" s="59">
        <v>1.1525163273146369E-3</v>
      </c>
      <c r="AC2708" s="59">
        <v>3.4731343840383063E-4</v>
      </c>
      <c r="AD2708" s="59">
        <v>4.6709408878530364E-4</v>
      </c>
      <c r="AE2708" s="59">
        <v>3.6447701104891355E-3</v>
      </c>
      <c r="AF2708" s="59">
        <v>0</v>
      </c>
      <c r="AG2708" s="59">
        <v>0</v>
      </c>
      <c r="AH2708" s="17">
        <v>3.3930966716884201E-3</v>
      </c>
      <c r="AI2708" s="12">
        <v>64</v>
      </c>
      <c r="AJ2708" s="16">
        <v>3</v>
      </c>
      <c r="AK2708" s="17">
        <v>0.70924583001134112</v>
      </c>
      <c r="AL2708" t="str">
        <f>IF(AK2708&lt;='CAV Tier 1 Analysis'!$A$5,"Tier 1", "Tier 2")</f>
        <v>Tier 2</v>
      </c>
      <c r="AM2708" t="str">
        <f t="shared" si="85"/>
        <v>Virginia - Tier 2</v>
      </c>
      <c r="AN2708" t="str">
        <f t="shared" si="86"/>
        <v>Halifax County * - Tier 2</v>
      </c>
    </row>
    <row r="2709" spans="1:40" x14ac:dyDescent="0.3">
      <c r="A2709">
        <v>3</v>
      </c>
      <c r="B2709" t="s">
        <v>21</v>
      </c>
      <c r="C2709" t="s">
        <v>3429</v>
      </c>
      <c r="D2709" t="s">
        <v>8115</v>
      </c>
      <c r="E2709" t="s">
        <v>249</v>
      </c>
      <c r="F2709" s="12">
        <v>44838.576955455886</v>
      </c>
      <c r="G2709" s="12">
        <v>52114.540288406053</v>
      </c>
      <c r="H2709" s="12">
        <v>22599.715303158828</v>
      </c>
      <c r="I2709">
        <v>2</v>
      </c>
      <c r="J2709" s="15">
        <v>2.9045088508575581E-2</v>
      </c>
      <c r="K2709" s="15">
        <v>0.97095491149142454</v>
      </c>
      <c r="L2709" s="58">
        <v>498.69291999999984</v>
      </c>
      <c r="M2709">
        <v>22</v>
      </c>
      <c r="N2709">
        <v>17</v>
      </c>
      <c r="O2709" s="12">
        <v>15.1</v>
      </c>
      <c r="P2709" s="12">
        <v>4.166666666666667</v>
      </c>
      <c r="Q2709" s="12">
        <v>2</v>
      </c>
      <c r="R2709" s="12">
        <v>1.9419098229828491</v>
      </c>
      <c r="S2709" s="12">
        <v>656.41073124885816</v>
      </c>
      <c r="T2709" s="12">
        <v>49257.958966332735</v>
      </c>
      <c r="U2709" s="12">
        <v>4419.3820108768487</v>
      </c>
      <c r="V2709" s="12">
        <v>2856.581322073318</v>
      </c>
      <c r="W2709" s="59">
        <v>1.2517281149512706E-2</v>
      </c>
      <c r="X2709" s="59">
        <v>2.3583894344153338E-4</v>
      </c>
      <c r="Y2709" s="59">
        <v>2.3167075497410737E-3</v>
      </c>
      <c r="Z2709" s="59">
        <v>4.6744883593858502E-3</v>
      </c>
      <c r="AA2709" s="59">
        <v>3.013295822866296E-3</v>
      </c>
      <c r="AB2709" s="59">
        <v>7.68344218209758E-4</v>
      </c>
      <c r="AC2709" s="59">
        <v>8.5088787035399305E-5</v>
      </c>
      <c r="AD2709" s="59">
        <v>2.3565238550924137E-3</v>
      </c>
      <c r="AE2709" s="59">
        <v>6.3214037511532409E-3</v>
      </c>
      <c r="AF2709" s="59">
        <v>1.6479838989919206E-3</v>
      </c>
      <c r="AG2709" s="59">
        <v>2.7821775410538821E-3</v>
      </c>
      <c r="AH2709" s="17">
        <v>3.3381030796803698E-3</v>
      </c>
      <c r="AI2709" s="12">
        <v>65</v>
      </c>
      <c r="AJ2709" s="16">
        <v>3</v>
      </c>
      <c r="AK2709" s="17">
        <v>0.71258393309102153</v>
      </c>
      <c r="AL2709" t="str">
        <f>IF(AK2709&lt;='CAV Tier 1 Analysis'!$A$5,"Tier 1", "Tier 2")</f>
        <v>Tier 2</v>
      </c>
      <c r="AM2709" t="str">
        <f t="shared" si="85"/>
        <v>Virginia - Tier 2</v>
      </c>
      <c r="AN2709" t="str">
        <f t="shared" si="86"/>
        <v>Campbell County * - Tier 2</v>
      </c>
    </row>
    <row r="2710" spans="1:40" x14ac:dyDescent="0.3">
      <c r="A2710">
        <v>3</v>
      </c>
      <c r="B2710" t="s">
        <v>21</v>
      </c>
      <c r="C2710" t="s">
        <v>5634</v>
      </c>
      <c r="D2710" t="s">
        <v>8190</v>
      </c>
      <c r="E2710" t="s">
        <v>274</v>
      </c>
      <c r="F2710" s="12">
        <v>18943.460525090908</v>
      </c>
      <c r="G2710" s="12">
        <v>20873.10725330899</v>
      </c>
      <c r="H2710" s="12">
        <v>9369.1224447268796</v>
      </c>
      <c r="I2710">
        <v>61</v>
      </c>
      <c r="J2710" s="15">
        <v>3.3860619197093491E-3</v>
      </c>
      <c r="K2710" s="15">
        <v>0.99661393808029064</v>
      </c>
      <c r="L2710" s="58">
        <v>306.71913999999998</v>
      </c>
      <c r="M2710">
        <v>131</v>
      </c>
      <c r="N2710">
        <v>11</v>
      </c>
      <c r="O2710" s="12">
        <v>13.771428571428572</v>
      </c>
      <c r="P2710" s="12">
        <v>4.8</v>
      </c>
      <c r="Q2710" s="12">
        <v>30</v>
      </c>
      <c r="R2710" s="12">
        <v>60.793450222897732</v>
      </c>
      <c r="S2710" s="12">
        <v>31.724428731183849</v>
      </c>
      <c r="T2710" s="12">
        <v>19515.4457285875</v>
      </c>
      <c r="U2710" s="12">
        <v>571.98520349659157</v>
      </c>
      <c r="V2710" s="12">
        <v>1357.6615247214904</v>
      </c>
      <c r="W2710" s="59">
        <v>7.6987050654674415E-3</v>
      </c>
      <c r="X2710" s="59">
        <v>1.4043137086745851E-3</v>
      </c>
      <c r="Y2710" s="59">
        <v>1.4990460615971655E-3</v>
      </c>
      <c r="Z2710" s="59">
        <v>4.2632041423348727E-3</v>
      </c>
      <c r="AA2710" s="59">
        <v>3.4713167879419729E-3</v>
      </c>
      <c r="AB2710" s="59">
        <v>1.152516327314637E-2</v>
      </c>
      <c r="AC2710" s="59">
        <v>2.6637905004350867E-3</v>
      </c>
      <c r="AD2710" s="59">
        <v>1.1389115006084683E-4</v>
      </c>
      <c r="AE2710" s="59">
        <v>2.5044686061482802E-3</v>
      </c>
      <c r="AF2710" s="59">
        <v>2.1329280960642155E-4</v>
      </c>
      <c r="AG2710" s="59">
        <v>1.3222992719463535E-3</v>
      </c>
      <c r="AH2710" s="17">
        <v>3.3344992161235816E-3</v>
      </c>
      <c r="AI2710" s="12">
        <v>66</v>
      </c>
      <c r="AJ2710" s="16">
        <v>3</v>
      </c>
      <c r="AK2710" s="17">
        <v>0.71591843230714514</v>
      </c>
      <c r="AL2710" t="str">
        <f>IF(AK2710&lt;='CAV Tier 1 Analysis'!$A$5,"Tier 1", "Tier 2")</f>
        <v>Tier 2</v>
      </c>
      <c r="AM2710" t="str">
        <f t="shared" si="85"/>
        <v>Virginia - Tier 2</v>
      </c>
      <c r="AN2710" t="str">
        <f t="shared" si="86"/>
        <v>Page County * - Tier 2</v>
      </c>
    </row>
    <row r="2711" spans="1:40" x14ac:dyDescent="0.3">
      <c r="A2711">
        <v>3</v>
      </c>
      <c r="B2711" t="s">
        <v>21</v>
      </c>
      <c r="C2711" t="s">
        <v>5616</v>
      </c>
      <c r="D2711" t="s">
        <v>8158</v>
      </c>
      <c r="E2711" t="s">
        <v>195</v>
      </c>
      <c r="F2711" s="12">
        <v>19602.967564156559</v>
      </c>
      <c r="G2711" s="12">
        <v>51706.88759538802</v>
      </c>
      <c r="H2711" s="12">
        <v>15753.895328359255</v>
      </c>
      <c r="I2711">
        <v>38</v>
      </c>
      <c r="J2711" s="15">
        <v>6.1300052983565986E-2</v>
      </c>
      <c r="K2711" s="15">
        <v>0.93869994701643389</v>
      </c>
      <c r="L2711" s="58">
        <v>17.590360000000004</v>
      </c>
      <c r="M2711">
        <v>159</v>
      </c>
      <c r="N2711">
        <v>9</v>
      </c>
      <c r="O2711" s="12">
        <v>8.5428571428571427</v>
      </c>
      <c r="P2711" s="12">
        <v>4.4857142857142858</v>
      </c>
      <c r="Q2711" s="12">
        <v>1</v>
      </c>
      <c r="R2711" s="12">
        <v>35.670597986624486</v>
      </c>
      <c r="S2711" s="12">
        <v>965.71461832597493</v>
      </c>
      <c r="T2711" s="12">
        <v>45010.543003300147</v>
      </c>
      <c r="U2711" s="12">
        <v>25407.575439143588</v>
      </c>
      <c r="V2711" s="12">
        <v>6696.344592087873</v>
      </c>
      <c r="W2711" s="59">
        <v>4.415211702647442E-4</v>
      </c>
      <c r="X2711" s="59">
        <v>1.7044723639638095E-3</v>
      </c>
      <c r="Y2711" s="59">
        <v>1.2264922322158627E-3</v>
      </c>
      <c r="Z2711" s="59">
        <v>2.644601739747151E-3</v>
      </c>
      <c r="AA2711" s="59">
        <v>3.2440281887314865E-3</v>
      </c>
      <c r="AB2711" s="59">
        <v>3.84172109104879E-4</v>
      </c>
      <c r="AC2711" s="59">
        <v>1.5629808756243368E-3</v>
      </c>
      <c r="AD2711" s="59">
        <v>3.4669292059971699E-3</v>
      </c>
      <c r="AE2711" s="59">
        <v>5.7763216615812031E-3</v>
      </c>
      <c r="AF2711" s="59">
        <v>9.4744638804880182E-3</v>
      </c>
      <c r="AG2711" s="59">
        <v>6.5219286380205225E-3</v>
      </c>
      <c r="AH2711" s="17">
        <v>3.3134465514308349E-3</v>
      </c>
      <c r="AI2711" s="12">
        <v>67</v>
      </c>
      <c r="AJ2711" s="16">
        <v>3</v>
      </c>
      <c r="AK2711" s="17">
        <v>0.71923187885857598</v>
      </c>
      <c r="AL2711" t="str">
        <f>IF(AK2711&lt;='CAV Tier 1 Analysis'!$A$5,"Tier 1", "Tier 2")</f>
        <v>Tier 2</v>
      </c>
      <c r="AM2711" t="str">
        <f t="shared" si="85"/>
        <v>Virginia - Tier 2</v>
      </c>
      <c r="AN2711" t="str">
        <f t="shared" si="86"/>
        <v>Harrisonburg, City Of - Tier 2</v>
      </c>
    </row>
    <row r="2712" spans="1:40" x14ac:dyDescent="0.3">
      <c r="A2712">
        <v>3</v>
      </c>
      <c r="B2712" t="s">
        <v>21</v>
      </c>
      <c r="C2712" t="s">
        <v>5709</v>
      </c>
      <c r="D2712" t="s">
        <v>8310</v>
      </c>
      <c r="E2712" t="s">
        <v>242</v>
      </c>
      <c r="F2712" s="12">
        <v>13760.184358602162</v>
      </c>
      <c r="G2712" s="12">
        <v>16146.801908831505</v>
      </c>
      <c r="H2712" s="12">
        <v>8672.0983339476898</v>
      </c>
      <c r="I2712">
        <v>108</v>
      </c>
      <c r="J2712" s="15">
        <v>6.9144785140232021E-2</v>
      </c>
      <c r="K2712" s="15">
        <v>0.93085521485976797</v>
      </c>
      <c r="L2712" s="58">
        <v>232.58774999999997</v>
      </c>
      <c r="M2712">
        <v>245</v>
      </c>
      <c r="N2712">
        <v>40</v>
      </c>
      <c r="O2712" s="12">
        <v>13.833333333333334</v>
      </c>
      <c r="P2712" s="12">
        <v>4.166666666666667</v>
      </c>
      <c r="Q2712" s="12">
        <v>11</v>
      </c>
      <c r="R2712" s="12">
        <v>100.53236320485495</v>
      </c>
      <c r="S2712" s="12">
        <v>599.63037601577707</v>
      </c>
      <c r="T2712" s="12">
        <v>14246.709369971515</v>
      </c>
      <c r="U2712" s="12">
        <v>486.5250113693528</v>
      </c>
      <c r="V2712" s="12">
        <v>1900.0925388599899</v>
      </c>
      <c r="W2712" s="59">
        <v>5.8379939676756884E-3</v>
      </c>
      <c r="X2712" s="59">
        <v>2.6263882337807126E-3</v>
      </c>
      <c r="Y2712" s="59">
        <v>5.4510765876260563E-3</v>
      </c>
      <c r="Z2712" s="59">
        <v>4.2823679230576776E-3</v>
      </c>
      <c r="AA2712" s="59">
        <v>3.013295822866296E-3</v>
      </c>
      <c r="AB2712" s="59">
        <v>4.2258932001536685E-3</v>
      </c>
      <c r="AC2712" s="59">
        <v>4.4050329946648953E-3</v>
      </c>
      <c r="AD2712" s="59">
        <v>2.1526815727567687E-3</v>
      </c>
      <c r="AE2712" s="59">
        <v>1.8283177773257399E-3</v>
      </c>
      <c r="AF2712" s="59">
        <v>1.8142477459975732E-4</v>
      </c>
      <c r="AG2712" s="59">
        <v>1.850601887890042E-3</v>
      </c>
      <c r="AH2712" s="17">
        <v>3.2595522493088459E-3</v>
      </c>
      <c r="AI2712" s="12">
        <v>68</v>
      </c>
      <c r="AJ2712" s="16">
        <v>3</v>
      </c>
      <c r="AK2712" s="17">
        <v>0.72249143110788483</v>
      </c>
      <c r="AL2712" t="str">
        <f>IF(AK2712&lt;='CAV Tier 1 Analysis'!$A$5,"Tier 1", "Tier 2")</f>
        <v>Tier 2</v>
      </c>
      <c r="AM2712" t="str">
        <f t="shared" si="85"/>
        <v>Virginia - Tier 2</v>
      </c>
      <c r="AN2712" t="str">
        <f t="shared" si="86"/>
        <v>Westmoreland County* - Tier 2</v>
      </c>
    </row>
    <row r="2713" spans="1:40" x14ac:dyDescent="0.3">
      <c r="A2713">
        <v>3</v>
      </c>
      <c r="B2713" t="s">
        <v>21</v>
      </c>
      <c r="C2713" t="s">
        <v>3385</v>
      </c>
      <c r="D2713" t="s">
        <v>8238</v>
      </c>
      <c r="E2713" t="s">
        <v>279</v>
      </c>
      <c r="F2713" s="12">
        <v>48793.885120042512</v>
      </c>
      <c r="G2713" s="12">
        <v>35419.477490090139</v>
      </c>
      <c r="H2713" s="12">
        <v>17966.046931289216</v>
      </c>
      <c r="I2713">
        <v>71</v>
      </c>
      <c r="J2713" s="15">
        <v>4.3329715125287431E-3</v>
      </c>
      <c r="K2713" s="15">
        <v>0.99566702848747157</v>
      </c>
      <c r="L2713" s="58">
        <v>502.35732999999999</v>
      </c>
      <c r="M2713">
        <v>117</v>
      </c>
      <c r="N2713">
        <v>15</v>
      </c>
      <c r="O2713" s="12">
        <v>13.52</v>
      </c>
      <c r="P2713" s="12">
        <v>4.66</v>
      </c>
      <c r="Q2713" s="12">
        <v>8</v>
      </c>
      <c r="R2713" s="12">
        <v>70.692359022610475</v>
      </c>
      <c r="S2713" s="12">
        <v>77.846369546030616</v>
      </c>
      <c r="T2713" s="12">
        <v>37068.210370443805</v>
      </c>
      <c r="U2713" s="12">
        <v>0</v>
      </c>
      <c r="V2713" s="12">
        <v>0</v>
      </c>
      <c r="W2713" s="59">
        <v>1.2609258493440283E-2</v>
      </c>
      <c r="X2713" s="59">
        <v>1.2542343810299729E-3</v>
      </c>
      <c r="Y2713" s="59">
        <v>2.0441537203597709E-3</v>
      </c>
      <c r="Z2713" s="59">
        <v>4.1853697098607088E-3</v>
      </c>
      <c r="AA2713" s="59">
        <v>3.3700700482936653E-3</v>
      </c>
      <c r="AB2713" s="59">
        <v>3.073376872839032E-3</v>
      </c>
      <c r="AC2713" s="59">
        <v>3.0975316210437734E-3</v>
      </c>
      <c r="AD2713" s="59">
        <v>2.7946957314141239E-4</v>
      </c>
      <c r="AE2713" s="59">
        <v>4.7570611734931642E-3</v>
      </c>
      <c r="AF2713" s="59">
        <v>0</v>
      </c>
      <c r="AG2713" s="59">
        <v>0</v>
      </c>
      <c r="AH2713" s="17">
        <v>3.1518659630456166E-3</v>
      </c>
      <c r="AI2713" s="12">
        <v>69</v>
      </c>
      <c r="AJ2713" s="16">
        <v>3</v>
      </c>
      <c r="AK2713" s="17">
        <v>0.72564329707093045</v>
      </c>
      <c r="AL2713" t="str">
        <f>IF(AK2713&lt;='CAV Tier 1 Analysis'!$A$5,"Tier 1", "Tier 2")</f>
        <v>Tier 2</v>
      </c>
      <c r="AM2713" t="str">
        <f t="shared" si="85"/>
        <v>Virginia - Tier 2</v>
      </c>
      <c r="AN2713" t="str">
        <f t="shared" si="86"/>
        <v>Tazewell County * - Tier 2</v>
      </c>
    </row>
    <row r="2714" spans="1:40" x14ac:dyDescent="0.3">
      <c r="A2714">
        <v>3</v>
      </c>
      <c r="B2714" t="s">
        <v>21</v>
      </c>
      <c r="C2714" t="s">
        <v>5728</v>
      </c>
      <c r="D2714" t="s">
        <v>8335</v>
      </c>
      <c r="E2714" t="s">
        <v>246</v>
      </c>
      <c r="F2714" s="12">
        <v>8810.4993122487886</v>
      </c>
      <c r="G2714" s="12">
        <v>25803.445125354621</v>
      </c>
      <c r="H2714" s="12">
        <v>7433.3919282993838</v>
      </c>
      <c r="I2714">
        <v>28</v>
      </c>
      <c r="J2714" s="15">
        <v>0.10822315100562578</v>
      </c>
      <c r="K2714" s="15">
        <v>0.89177684899437393</v>
      </c>
      <c r="L2714" s="58">
        <v>219.43400999999997</v>
      </c>
      <c r="M2714">
        <v>81</v>
      </c>
      <c r="N2714">
        <v>10</v>
      </c>
      <c r="O2714" s="12">
        <v>12.26923076923077</v>
      </c>
      <c r="P2714" s="12">
        <v>4.884615384615385</v>
      </c>
      <c r="Q2714" s="12">
        <v>4</v>
      </c>
      <c r="R2714" s="12">
        <v>24.969751771842471</v>
      </c>
      <c r="S2714" s="12">
        <v>804.46509714034403</v>
      </c>
      <c r="T2714" s="12">
        <v>18424.195225114367</v>
      </c>
      <c r="U2714" s="12">
        <v>9613.6959128655781</v>
      </c>
      <c r="V2714" s="12">
        <v>7379.2499002402546</v>
      </c>
      <c r="W2714" s="59">
        <v>5.5078327499315273E-3</v>
      </c>
      <c r="X2714" s="59">
        <v>8.6831610994382742E-4</v>
      </c>
      <c r="Y2714" s="59">
        <v>1.3627691469065141E-3</v>
      </c>
      <c r="Z2714" s="59">
        <v>3.7981706231382741E-3</v>
      </c>
      <c r="AA2714" s="59">
        <v>3.5325098723447963E-3</v>
      </c>
      <c r="AB2714" s="59">
        <v>1.536688436419516E-3</v>
      </c>
      <c r="AC2714" s="59">
        <v>1.0941012119592402E-3</v>
      </c>
      <c r="AD2714" s="59">
        <v>2.8880411330169803E-3</v>
      </c>
      <c r="AE2714" s="59">
        <v>2.3644255517696407E-3</v>
      </c>
      <c r="AF2714" s="59">
        <v>3.5849392596553238E-3</v>
      </c>
      <c r="AG2714" s="59">
        <v>7.1870466923628492E-3</v>
      </c>
      <c r="AH2714" s="17">
        <v>3.0658946170407718E-3</v>
      </c>
      <c r="AI2714" s="12">
        <v>70</v>
      </c>
      <c r="AJ2714" s="16">
        <v>3</v>
      </c>
      <c r="AK2714" s="17">
        <v>0.72870919168797121</v>
      </c>
      <c r="AL2714" t="str">
        <f>IF(AK2714&lt;='CAV Tier 1 Analysis'!$A$5,"Tier 1", "Tier 2")</f>
        <v>Tier 2</v>
      </c>
      <c r="AM2714" t="str">
        <f t="shared" si="85"/>
        <v>Virginia - Tier 2</v>
      </c>
      <c r="AN2714" t="str">
        <f t="shared" si="86"/>
        <v>New Kent County * - Tier 2</v>
      </c>
    </row>
    <row r="2715" spans="1:40" x14ac:dyDescent="0.3">
      <c r="A2715">
        <v>3</v>
      </c>
      <c r="B2715" t="s">
        <v>21</v>
      </c>
      <c r="C2715" t="s">
        <v>5734</v>
      </c>
      <c r="D2715" t="s">
        <v>8341</v>
      </c>
      <c r="E2715" t="s">
        <v>225</v>
      </c>
      <c r="F2715" s="12">
        <v>10516.355585064037</v>
      </c>
      <c r="G2715" s="12">
        <v>35424.837113754445</v>
      </c>
      <c r="H2715" s="12">
        <v>9592.6736220576422</v>
      </c>
      <c r="I2715">
        <v>5</v>
      </c>
      <c r="J2715" s="15">
        <v>3.8507319799476775E-2</v>
      </c>
      <c r="K2715" s="15">
        <v>0.96149268020052292</v>
      </c>
      <c r="L2715" s="58">
        <v>184.61503000000002</v>
      </c>
      <c r="M2715">
        <v>72</v>
      </c>
      <c r="N2715">
        <v>2</v>
      </c>
      <c r="O2715" s="12">
        <v>12.684210526315789</v>
      </c>
      <c r="P2715" s="12">
        <v>4.2631578947368425</v>
      </c>
      <c r="Q2715" s="12">
        <v>0</v>
      </c>
      <c r="R2715" s="12">
        <v>4.8074634010026145</v>
      </c>
      <c r="S2715" s="12">
        <v>369.38815089657885</v>
      </c>
      <c r="T2715" s="12">
        <v>24234.269764704917</v>
      </c>
      <c r="U2715" s="12">
        <v>13717.91417964088</v>
      </c>
      <c r="V2715" s="12">
        <v>11190.567349049528</v>
      </c>
      <c r="W2715" s="59">
        <v>4.6338701478571701E-3</v>
      </c>
      <c r="X2715" s="59">
        <v>7.7183654217229103E-4</v>
      </c>
      <c r="Y2715" s="59">
        <v>2.7255382938130282E-4</v>
      </c>
      <c r="Z2715" s="59">
        <v>3.9266353942558029E-3</v>
      </c>
      <c r="AA2715" s="59">
        <v>3.0830774103432E-3</v>
      </c>
      <c r="AB2715" s="59">
        <v>0</v>
      </c>
      <c r="AC2715" s="59">
        <v>2.1064893161725396E-4</v>
      </c>
      <c r="AD2715" s="59">
        <v>1.3261087120256894E-3</v>
      </c>
      <c r="AE2715" s="59">
        <v>3.1100477366870203E-3</v>
      </c>
      <c r="AF2715" s="59">
        <v>5.1153988589720716E-3</v>
      </c>
      <c r="AG2715" s="59">
        <v>1.0899092880569278E-2</v>
      </c>
      <c r="AH2715" s="17">
        <v>3.0317518585346436E-3</v>
      </c>
      <c r="AI2715" s="12">
        <v>71</v>
      </c>
      <c r="AJ2715" s="16">
        <v>3</v>
      </c>
      <c r="AK2715" s="17">
        <v>0.73174094354650587</v>
      </c>
      <c r="AL2715" t="str">
        <f>IF(AK2715&lt;='CAV Tier 1 Analysis'!$A$5,"Tier 1", "Tier 2")</f>
        <v>Tier 2</v>
      </c>
      <c r="AM2715" t="str">
        <f t="shared" si="85"/>
        <v>Virginia - Tier 2</v>
      </c>
      <c r="AN2715" t="str">
        <f t="shared" si="86"/>
        <v>King George County * - Tier 2</v>
      </c>
    </row>
    <row r="2716" spans="1:40" x14ac:dyDescent="0.3">
      <c r="A2716">
        <v>3</v>
      </c>
      <c r="B2716" t="s">
        <v>21</v>
      </c>
      <c r="C2716" t="s">
        <v>5614</v>
      </c>
      <c r="D2716" t="s">
        <v>8154</v>
      </c>
      <c r="E2716" t="s">
        <v>253</v>
      </c>
      <c r="F2716" s="12">
        <v>11824.70775743714</v>
      </c>
      <c r="G2716" s="12">
        <v>29528.433127748674</v>
      </c>
      <c r="H2716" s="12">
        <v>9088.6770989188371</v>
      </c>
      <c r="I2716">
        <v>11</v>
      </c>
      <c r="J2716" s="15">
        <v>6.8923351211997705E-2</v>
      </c>
      <c r="K2716" s="15">
        <v>0.93107664878800211</v>
      </c>
      <c r="L2716" s="58">
        <v>290.00301999999994</v>
      </c>
      <c r="M2716">
        <v>43</v>
      </c>
      <c r="N2716">
        <v>5</v>
      </c>
      <c r="O2716" s="12">
        <v>13.605263157894736</v>
      </c>
      <c r="P2716" s="12">
        <v>3.8157894736842106</v>
      </c>
      <c r="Q2716" s="12">
        <v>3</v>
      </c>
      <c r="R2716" s="12">
        <v>10.241843136668024</v>
      </c>
      <c r="S2716" s="12">
        <v>626.42208374122345</v>
      </c>
      <c r="T2716" s="12">
        <v>22013.715547260032</v>
      </c>
      <c r="U2716" s="12">
        <v>10189.007789822892</v>
      </c>
      <c r="V2716" s="12">
        <v>7514.7175804886429</v>
      </c>
      <c r="W2716" s="59">
        <v>7.2791274749754954E-3</v>
      </c>
      <c r="X2716" s="59">
        <v>4.6095793490845161E-4</v>
      </c>
      <c r="Y2716" s="59">
        <v>6.8138457345325704E-4</v>
      </c>
      <c r="Z2716" s="59">
        <v>4.2117645203947097E-3</v>
      </c>
      <c r="AA2716" s="59">
        <v>2.7595445956775551E-3</v>
      </c>
      <c r="AB2716" s="59">
        <v>1.1525163273146369E-3</v>
      </c>
      <c r="AC2716" s="59">
        <v>4.4876749640583504E-4</v>
      </c>
      <c r="AD2716" s="59">
        <v>2.2488641842956748E-3</v>
      </c>
      <c r="AE2716" s="59">
        <v>2.8250781590926787E-3</v>
      </c>
      <c r="AF2716" s="59">
        <v>3.7994725830455692E-3</v>
      </c>
      <c r="AG2716" s="59">
        <v>7.3189859214733239E-3</v>
      </c>
      <c r="AH2716" s="17">
        <v>3.0169512519124713E-3</v>
      </c>
      <c r="AI2716" s="12">
        <v>72</v>
      </c>
      <c r="AJ2716" s="16">
        <v>3</v>
      </c>
      <c r="AK2716" s="17">
        <v>0.73475789479841835</v>
      </c>
      <c r="AL2716" t="str">
        <f>IF(AK2716&lt;='CAV Tier 1 Analysis'!$A$5,"Tier 1", "Tier 2")</f>
        <v>Tier 2</v>
      </c>
      <c r="AM2716" t="str">
        <f t="shared" si="85"/>
        <v>Virginia - Tier 2</v>
      </c>
      <c r="AN2716" t="str">
        <f t="shared" si="86"/>
        <v>Goochland County * - Tier 2</v>
      </c>
    </row>
    <row r="2717" spans="1:40" x14ac:dyDescent="0.3">
      <c r="A2717">
        <v>3</v>
      </c>
      <c r="B2717" t="s">
        <v>21</v>
      </c>
      <c r="C2717" t="s">
        <v>5675</v>
      </c>
      <c r="D2717" t="s">
        <v>8258</v>
      </c>
      <c r="E2717" t="s">
        <v>291</v>
      </c>
      <c r="F2717" s="12">
        <v>32406.475020515107</v>
      </c>
      <c r="G2717" s="12">
        <v>24442.761886266984</v>
      </c>
      <c r="H2717" s="12">
        <v>12769.053407951506</v>
      </c>
      <c r="I2717">
        <v>67</v>
      </c>
      <c r="J2717" s="15">
        <v>5.4969114132252372E-3</v>
      </c>
      <c r="K2717" s="15">
        <v>0.99450308858677483</v>
      </c>
      <c r="L2717" s="58">
        <v>439.30123999999995</v>
      </c>
      <c r="M2717">
        <v>110</v>
      </c>
      <c r="N2717">
        <v>26</v>
      </c>
      <c r="O2717" s="12">
        <v>11.534883720930232</v>
      </c>
      <c r="P2717" s="12">
        <v>5.9767441860465116</v>
      </c>
      <c r="Q2717" s="12">
        <v>7</v>
      </c>
      <c r="R2717" s="12">
        <v>66.631706935313915</v>
      </c>
      <c r="S2717" s="12">
        <v>70.190355414251243</v>
      </c>
      <c r="T2717" s="12">
        <v>26325.705173472481</v>
      </c>
      <c r="U2717" s="12">
        <v>0</v>
      </c>
      <c r="V2717" s="12">
        <v>0</v>
      </c>
      <c r="W2717" s="59">
        <v>1.102653939905455E-2</v>
      </c>
      <c r="X2717" s="59">
        <v>1.1791947172076669E-3</v>
      </c>
      <c r="Y2717" s="59">
        <v>3.5431997819569366E-3</v>
      </c>
      <c r="Z2717" s="59">
        <v>3.5708397139309744E-3</v>
      </c>
      <c r="AA2717" s="59">
        <v>4.3223275896370492E-3</v>
      </c>
      <c r="AB2717" s="59">
        <v>2.6892047637341529E-3</v>
      </c>
      <c r="AC2717" s="59">
        <v>2.9196057685703042E-3</v>
      </c>
      <c r="AD2717" s="59">
        <v>2.5198437358939165E-4</v>
      </c>
      <c r="AE2717" s="59">
        <v>3.3784471571200567E-3</v>
      </c>
      <c r="AF2717" s="59">
        <v>0</v>
      </c>
      <c r="AG2717" s="59">
        <v>0</v>
      </c>
      <c r="AH2717" s="17">
        <v>2.9892130240728259E-3</v>
      </c>
      <c r="AI2717" s="12">
        <v>73</v>
      </c>
      <c r="AJ2717" s="16">
        <v>3</v>
      </c>
      <c r="AK2717" s="17">
        <v>0.7377471078224912</v>
      </c>
      <c r="AL2717" t="str">
        <f>IF(AK2717&lt;='CAV Tier 1 Analysis'!$A$5,"Tier 1", "Tier 2")</f>
        <v>Tier 2</v>
      </c>
      <c r="AM2717" t="str">
        <f t="shared" si="85"/>
        <v>Virginia - Tier 2</v>
      </c>
      <c r="AN2717" t="str">
        <f t="shared" si="86"/>
        <v>Smyth County * - Tier 2</v>
      </c>
    </row>
    <row r="2718" spans="1:40" x14ac:dyDescent="0.3">
      <c r="A2718">
        <v>3</v>
      </c>
      <c r="B2718" t="s">
        <v>21</v>
      </c>
      <c r="C2718" t="s">
        <v>3270</v>
      </c>
      <c r="D2718" t="s">
        <v>8130</v>
      </c>
      <c r="E2718" t="s">
        <v>237</v>
      </c>
      <c r="F2718" s="12">
        <v>45442.180344679204</v>
      </c>
      <c r="G2718" s="12">
        <v>39977.698050324878</v>
      </c>
      <c r="H2718" s="12">
        <v>23213.975772958918</v>
      </c>
      <c r="I2718">
        <v>75</v>
      </c>
      <c r="J2718" s="15">
        <v>0.10680864384015376</v>
      </c>
      <c r="K2718" s="15">
        <v>0.89319135615984635</v>
      </c>
      <c r="L2718" s="58">
        <v>43.958240000000004</v>
      </c>
      <c r="M2718">
        <v>73</v>
      </c>
      <c r="N2718">
        <v>36</v>
      </c>
      <c r="O2718" s="12">
        <v>8.5</v>
      </c>
      <c r="P2718" s="12">
        <v>6.4375</v>
      </c>
      <c r="Q2718" s="12">
        <v>3</v>
      </c>
      <c r="R2718" s="12">
        <v>66.989351711988476</v>
      </c>
      <c r="S2718" s="12">
        <v>2479.453270447927</v>
      </c>
      <c r="T2718" s="12">
        <v>44372.500242252252</v>
      </c>
      <c r="U2718" s="12">
        <v>0</v>
      </c>
      <c r="V2718" s="12">
        <v>0</v>
      </c>
      <c r="W2718" s="59">
        <v>1.103359656515187E-3</v>
      </c>
      <c r="X2718" s="59">
        <v>7.8255649414690623E-4</v>
      </c>
      <c r="Y2718" s="59">
        <v>4.9059689288634507E-3</v>
      </c>
      <c r="Z2718" s="59">
        <v>2.6313345069390549E-3</v>
      </c>
      <c r="AA2718" s="59">
        <v>4.6555420463284276E-3</v>
      </c>
      <c r="AB2718" s="59">
        <v>1.1525163273146369E-3</v>
      </c>
      <c r="AC2718" s="59">
        <v>2.9352767126463999E-3</v>
      </c>
      <c r="AD2718" s="59">
        <v>8.9012724826740951E-3</v>
      </c>
      <c r="AE2718" s="59">
        <v>5.6944399517474464E-3</v>
      </c>
      <c r="AF2718" s="59">
        <v>0</v>
      </c>
      <c r="AG2718" s="59">
        <v>0</v>
      </c>
      <c r="AH2718" s="17">
        <v>2.9783879188341462E-3</v>
      </c>
      <c r="AI2718" s="12">
        <v>74</v>
      </c>
      <c r="AJ2718" s="16">
        <v>3</v>
      </c>
      <c r="AK2718" s="17">
        <v>0.74072549574132529</v>
      </c>
      <c r="AL2718" t="str">
        <f>IF(AK2718&lt;='CAV Tier 1 Analysis'!$A$5,"Tier 1", "Tier 2")</f>
        <v>Tier 2</v>
      </c>
      <c r="AM2718" t="str">
        <f t="shared" si="85"/>
        <v>Virginia - Tier 2</v>
      </c>
      <c r="AN2718" t="str">
        <f t="shared" si="86"/>
        <v>Danville, City Of - Tier 2</v>
      </c>
    </row>
    <row r="2719" spans="1:40" x14ac:dyDescent="0.3">
      <c r="A2719">
        <v>3</v>
      </c>
      <c r="B2719" t="s">
        <v>21</v>
      </c>
      <c r="C2719" t="s">
        <v>5685</v>
      </c>
      <c r="D2719" t="s">
        <v>8276</v>
      </c>
      <c r="E2719" t="s">
        <v>275</v>
      </c>
      <c r="F2719" s="12">
        <v>26422.428035252065</v>
      </c>
      <c r="G2719" s="12">
        <v>39650.602416534501</v>
      </c>
      <c r="H2719" s="12">
        <v>12701.826269335259</v>
      </c>
      <c r="I2719">
        <v>30</v>
      </c>
      <c r="J2719" s="15">
        <v>1.5157970292803422E-2</v>
      </c>
      <c r="K2719" s="15">
        <v>0.98484202970719625</v>
      </c>
      <c r="L2719" s="58">
        <v>269.99855000000002</v>
      </c>
      <c r="M2719">
        <v>79</v>
      </c>
      <c r="N2719">
        <v>9</v>
      </c>
      <c r="O2719" s="12">
        <v>11.894736842105264</v>
      </c>
      <c r="P2719" s="12">
        <v>6.2631578947368425</v>
      </c>
      <c r="Q2719" s="12">
        <v>2</v>
      </c>
      <c r="R2719" s="12">
        <v>29.545260891215889</v>
      </c>
      <c r="S2719" s="12">
        <v>192.53390525493398</v>
      </c>
      <c r="T2719" s="12">
        <v>36677.029195187206</v>
      </c>
      <c r="U2719" s="12">
        <v>10254.60115993514</v>
      </c>
      <c r="V2719" s="12">
        <v>2973.5732213472947</v>
      </c>
      <c r="W2719" s="59">
        <v>6.7770117135626572E-3</v>
      </c>
      <c r="X2719" s="59">
        <v>8.4687620599459713E-4</v>
      </c>
      <c r="Y2719" s="59">
        <v>1.2264922322158627E-3</v>
      </c>
      <c r="Z2719" s="59">
        <v>3.6822390004224545E-3</v>
      </c>
      <c r="AA2719" s="59">
        <v>4.5294594053190218E-3</v>
      </c>
      <c r="AB2719" s="59">
        <v>7.68344218209758E-4</v>
      </c>
      <c r="AC2719" s="59">
        <v>1.2945865879685516E-3</v>
      </c>
      <c r="AD2719" s="59">
        <v>6.9119945645029985E-4</v>
      </c>
      <c r="AE2719" s="59">
        <v>4.7068598618566484E-3</v>
      </c>
      <c r="AF2719" s="59">
        <v>3.8239322965438723E-3</v>
      </c>
      <c r="AG2719" s="59">
        <v>2.8961222175558805E-3</v>
      </c>
      <c r="AH2719" s="17">
        <v>2.8402839269181458E-3</v>
      </c>
      <c r="AI2719" s="12">
        <v>75</v>
      </c>
      <c r="AJ2719" s="16">
        <v>3</v>
      </c>
      <c r="AK2719" s="17">
        <v>0.74356577966824344</v>
      </c>
      <c r="AL2719" t="str">
        <f>IF(AK2719&lt;='CAV Tier 1 Analysis'!$A$5,"Tier 1", "Tier 2")</f>
        <v>Tier 2</v>
      </c>
      <c r="AM2719" t="str">
        <f t="shared" si="85"/>
        <v>Virginia - Tier 2</v>
      </c>
      <c r="AN2719" t="str">
        <f t="shared" si="86"/>
        <v>Prince George County * - Tier 2</v>
      </c>
    </row>
    <row r="2720" spans="1:40" x14ac:dyDescent="0.3">
      <c r="A2720">
        <v>3</v>
      </c>
      <c r="B2720" t="s">
        <v>21</v>
      </c>
      <c r="C2720" t="s">
        <v>5638</v>
      </c>
      <c r="D2720" t="s">
        <v>8196</v>
      </c>
      <c r="E2720" t="s">
        <v>268</v>
      </c>
      <c r="F2720" s="12">
        <v>13065.673630161553</v>
      </c>
      <c r="G2720" s="12">
        <v>34570.952259435246</v>
      </c>
      <c r="H2720" s="12">
        <v>10246.440371159895</v>
      </c>
      <c r="I2720">
        <v>0</v>
      </c>
      <c r="J2720" s="15">
        <v>3.2789777025445485E-2</v>
      </c>
      <c r="K2720" s="15">
        <v>0.9672102229745545</v>
      </c>
      <c r="L2720" s="58">
        <v>262.36043000000001</v>
      </c>
      <c r="M2720">
        <v>33</v>
      </c>
      <c r="N2720">
        <v>0</v>
      </c>
      <c r="O2720" s="12">
        <v>13.571428571428571</v>
      </c>
      <c r="P2720" s="12">
        <v>4.75</v>
      </c>
      <c r="Q2720" s="12">
        <v>0</v>
      </c>
      <c r="R2720" s="12">
        <v>0</v>
      </c>
      <c r="S2720" s="12">
        <v>335.97849507485586</v>
      </c>
      <c r="T2720" s="12">
        <v>28403.902803196463</v>
      </c>
      <c r="U2720" s="12">
        <v>15338.22917303491</v>
      </c>
      <c r="V2720" s="12">
        <v>6167.049456238783</v>
      </c>
      <c r="W2720" s="59">
        <v>6.5852935405961831E-3</v>
      </c>
      <c r="X2720" s="59">
        <v>3.5375841516230007E-4</v>
      </c>
      <c r="Y2720" s="59">
        <v>0</v>
      </c>
      <c r="Z2720" s="59">
        <v>4.2012903892304238E-3</v>
      </c>
      <c r="AA2720" s="59">
        <v>3.4351572380675773E-3</v>
      </c>
      <c r="AB2720" s="59">
        <v>0</v>
      </c>
      <c r="AC2720" s="59">
        <v>0</v>
      </c>
      <c r="AD2720" s="59">
        <v>1.2061675727567931E-3</v>
      </c>
      <c r="AE2720" s="59">
        <v>3.6451477384647694E-3</v>
      </c>
      <c r="AF2720" s="59">
        <v>5.7196129807286014E-3</v>
      </c>
      <c r="AG2720" s="59">
        <v>6.0064197574683006E-3</v>
      </c>
      <c r="AH2720" s="17">
        <v>2.8320770574977228E-3</v>
      </c>
      <c r="AI2720" s="12">
        <v>76</v>
      </c>
      <c r="AJ2720" s="16">
        <v>3</v>
      </c>
      <c r="AK2720" s="17">
        <v>0.74639785672574122</v>
      </c>
      <c r="AL2720" t="str">
        <f>IF(AK2720&lt;='CAV Tier 1 Analysis'!$A$5,"Tier 1", "Tier 2")</f>
        <v>Tier 2</v>
      </c>
      <c r="AM2720" t="str">
        <f t="shared" si="85"/>
        <v>Virginia - Tier 2</v>
      </c>
      <c r="AN2720" t="str">
        <f t="shared" si="86"/>
        <v>Powhatan County * - Tier 2</v>
      </c>
    </row>
    <row r="2721" spans="1:40" x14ac:dyDescent="0.3">
      <c r="A2721">
        <v>3</v>
      </c>
      <c r="B2721" t="s">
        <v>21</v>
      </c>
      <c r="C2721" t="s">
        <v>3435</v>
      </c>
      <c r="D2721" t="s">
        <v>8183</v>
      </c>
      <c r="E2721" t="s">
        <v>318</v>
      </c>
      <c r="F2721" s="12">
        <v>12203.120909224339</v>
      </c>
      <c r="G2721" s="12">
        <v>17915.767155949048</v>
      </c>
      <c r="H2721" s="12">
        <v>9837.5958759731002</v>
      </c>
      <c r="I2721">
        <v>36</v>
      </c>
      <c r="J2721" s="15">
        <v>1.9091998475931116E-2</v>
      </c>
      <c r="K2721" s="15">
        <v>0.98090800152406898</v>
      </c>
      <c r="L2721" s="58">
        <v>474.02057000000002</v>
      </c>
      <c r="M2721">
        <v>102</v>
      </c>
      <c r="N2721">
        <v>10</v>
      </c>
      <c r="O2721" s="12">
        <v>15.038461538461538</v>
      </c>
      <c r="P2721" s="12">
        <v>4.8076923076923075</v>
      </c>
      <c r="Q2721" s="12">
        <v>2</v>
      </c>
      <c r="R2721" s="12">
        <v>35.312688054866484</v>
      </c>
      <c r="S2721" s="12">
        <v>187.81936547090467</v>
      </c>
      <c r="T2721" s="12">
        <v>15629.274527033047</v>
      </c>
      <c r="U2721" s="12">
        <v>3426.1536178087081</v>
      </c>
      <c r="V2721" s="12">
        <v>2286.4926289160012</v>
      </c>
      <c r="W2721" s="59">
        <v>1.1898000768373192E-2</v>
      </c>
      <c r="X2721" s="59">
        <v>1.0934351014107457E-3</v>
      </c>
      <c r="Y2721" s="59">
        <v>1.3627691469065141E-3</v>
      </c>
      <c r="Z2721" s="59">
        <v>4.6554379738152508E-3</v>
      </c>
      <c r="AA2721" s="59">
        <v>3.4768797956149567E-3</v>
      </c>
      <c r="AB2721" s="59">
        <v>7.68344218209758E-4</v>
      </c>
      <c r="AC2721" s="59">
        <v>1.5472983132309749E-3</v>
      </c>
      <c r="AD2721" s="59">
        <v>6.7427419161541504E-4</v>
      </c>
      <c r="AE2721" s="59">
        <v>2.0057460093001111E-3</v>
      </c>
      <c r="AF2721" s="59">
        <v>1.2776098521751005E-3</v>
      </c>
      <c r="AG2721" s="59">
        <v>2.2269376302363401E-3</v>
      </c>
      <c r="AH2721" s="17">
        <v>2.8169757273534875E-3</v>
      </c>
      <c r="AI2721" s="12">
        <v>77</v>
      </c>
      <c r="AJ2721" s="16">
        <v>3</v>
      </c>
      <c r="AK2721" s="17">
        <v>0.74921483245309473</v>
      </c>
      <c r="AL2721" t="str">
        <f>IF(AK2721&lt;='CAV Tier 1 Analysis'!$A$5,"Tier 1", "Tier 2")</f>
        <v>Tier 2</v>
      </c>
      <c r="AM2721" t="str">
        <f t="shared" si="85"/>
        <v>Virginia - Tier 2</v>
      </c>
      <c r="AN2721" t="str">
        <f t="shared" si="86"/>
        <v>Nelson County * - Tier 2</v>
      </c>
    </row>
    <row r="2722" spans="1:40" x14ac:dyDescent="0.3">
      <c r="A2722">
        <v>3</v>
      </c>
      <c r="B2722" t="s">
        <v>21</v>
      </c>
      <c r="C2722" t="s">
        <v>5588</v>
      </c>
      <c r="D2722" t="s">
        <v>8113</v>
      </c>
      <c r="E2722" t="s">
        <v>345</v>
      </c>
      <c r="F2722" s="12">
        <v>11745.911548862317</v>
      </c>
      <c r="G2722" s="12">
        <v>18105.381170635363</v>
      </c>
      <c r="H2722" s="12">
        <v>7001.6803169522118</v>
      </c>
      <c r="I2722">
        <v>0</v>
      </c>
      <c r="J2722" s="15">
        <v>1.5908290818416815E-2</v>
      </c>
      <c r="K2722" s="15">
        <v>0.98409170918158284</v>
      </c>
      <c r="L2722" s="58">
        <v>582.7464500000001</v>
      </c>
      <c r="M2722">
        <v>3</v>
      </c>
      <c r="N2722">
        <v>14</v>
      </c>
      <c r="O2722" s="12">
        <v>13.214285714285714</v>
      </c>
      <c r="P2722" s="12">
        <v>5.9642857142857144</v>
      </c>
      <c r="Q2722" s="12">
        <v>0</v>
      </c>
      <c r="R2722" s="12">
        <v>0</v>
      </c>
      <c r="S2722" s="12">
        <v>111.38476669966062</v>
      </c>
      <c r="T2722" s="12">
        <v>16351.632745776627</v>
      </c>
      <c r="U2722" s="12">
        <v>4605.72119691431</v>
      </c>
      <c r="V2722" s="12">
        <v>1753.7484248587352</v>
      </c>
      <c r="W2722" s="59">
        <v>1.4627039729239493E-2</v>
      </c>
      <c r="X2722" s="59">
        <v>3.215985592384546E-5</v>
      </c>
      <c r="Y2722" s="59">
        <v>1.9078768056691197E-3</v>
      </c>
      <c r="Z2722" s="59">
        <v>4.0907301158296227E-3</v>
      </c>
      <c r="AA2722" s="59">
        <v>4.3133177350171839E-3</v>
      </c>
      <c r="AB2722" s="59">
        <v>0</v>
      </c>
      <c r="AC2722" s="59">
        <v>0</v>
      </c>
      <c r="AD2722" s="59">
        <v>3.9987289562172274E-4</v>
      </c>
      <c r="AE2722" s="59">
        <v>2.0984481441320285E-3</v>
      </c>
      <c r="AF2722" s="59">
        <v>1.7174696274456299E-3</v>
      </c>
      <c r="AG2722" s="59">
        <v>1.7080695174325454E-3</v>
      </c>
      <c r="AH2722" s="17">
        <v>2.8086349478464718E-3</v>
      </c>
      <c r="AI2722" s="12">
        <v>78</v>
      </c>
      <c r="AJ2722" s="16">
        <v>3</v>
      </c>
      <c r="AK2722" s="17">
        <v>0.75202346740094117</v>
      </c>
      <c r="AL2722" t="str">
        <f>IF(AK2722&lt;='CAV Tier 1 Analysis'!$A$5,"Tier 1", "Tier 2")</f>
        <v>Tier 2</v>
      </c>
      <c r="AM2722" t="str">
        <f t="shared" si="85"/>
        <v>Virginia - Tier 2</v>
      </c>
      <c r="AN2722" t="str">
        <f t="shared" si="86"/>
        <v>Buckingham County * - Tier 2</v>
      </c>
    </row>
    <row r="2723" spans="1:40" x14ac:dyDescent="0.3">
      <c r="A2723">
        <v>3</v>
      </c>
      <c r="B2723" t="s">
        <v>21</v>
      </c>
      <c r="C2723" t="s">
        <v>5677</v>
      </c>
      <c r="D2723" t="s">
        <v>8261</v>
      </c>
      <c r="E2723" t="s">
        <v>327</v>
      </c>
      <c r="F2723" s="12">
        <v>22668.350534887813</v>
      </c>
      <c r="G2723" s="12">
        <v>29589.111154520586</v>
      </c>
      <c r="H2723" s="12">
        <v>11209.3234989261</v>
      </c>
      <c r="I2723">
        <v>6</v>
      </c>
      <c r="J2723" s="15">
        <v>1.5585001312483571E-4</v>
      </c>
      <c r="K2723" s="15">
        <v>0.99984414998687576</v>
      </c>
      <c r="L2723" s="58">
        <v>506.06348000000003</v>
      </c>
      <c r="M2723">
        <v>41</v>
      </c>
      <c r="N2723">
        <v>4</v>
      </c>
      <c r="O2723" s="12">
        <v>12.921052631578947</v>
      </c>
      <c r="P2723" s="12">
        <v>6.1315789473684212</v>
      </c>
      <c r="Q2723" s="12">
        <v>1</v>
      </c>
      <c r="R2723" s="12">
        <v>5.9990648999212546</v>
      </c>
      <c r="S2723" s="12">
        <v>1.746973214428162</v>
      </c>
      <c r="T2723" s="12">
        <v>26299.327965635781</v>
      </c>
      <c r="U2723" s="12">
        <v>3630.9774307479674</v>
      </c>
      <c r="V2723" s="12">
        <v>3289.783188884805</v>
      </c>
      <c r="W2723" s="59">
        <v>1.2702283518805126E-2</v>
      </c>
      <c r="X2723" s="59">
        <v>4.3951803095922131E-4</v>
      </c>
      <c r="Y2723" s="59">
        <v>5.4510765876260563E-4</v>
      </c>
      <c r="Z2723" s="59">
        <v>3.9999543124058078E-3</v>
      </c>
      <c r="AA2723" s="59">
        <v>4.4343026951232439E-3</v>
      </c>
      <c r="AB2723" s="59">
        <v>3.84172109104879E-4</v>
      </c>
      <c r="AC2723" s="59">
        <v>2.628614107821252E-4</v>
      </c>
      <c r="AD2723" s="59">
        <v>6.2716586704410304E-6</v>
      </c>
      <c r="AE2723" s="59">
        <v>3.3750621004903689E-3</v>
      </c>
      <c r="AF2723" s="59">
        <v>1.3539884827219223E-3</v>
      </c>
      <c r="AG2723" s="59">
        <v>3.2040960403706678E-3</v>
      </c>
      <c r="AH2723" s="17">
        <v>2.7916016380178555E-3</v>
      </c>
      <c r="AI2723" s="12">
        <v>79</v>
      </c>
      <c r="AJ2723" s="16">
        <v>3</v>
      </c>
      <c r="AK2723" s="17">
        <v>0.75481506903895901</v>
      </c>
      <c r="AL2723" t="str">
        <f>IF(AK2723&lt;='CAV Tier 1 Analysis'!$A$5,"Tier 1", "Tier 2")</f>
        <v>Tier 2</v>
      </c>
      <c r="AM2723" t="str">
        <f t="shared" si="85"/>
        <v>Virginia - Tier 2</v>
      </c>
      <c r="AN2723" t="str">
        <f t="shared" si="86"/>
        <v>Dinwiddie County * - Tier 2</v>
      </c>
    </row>
    <row r="2724" spans="1:40" x14ac:dyDescent="0.3">
      <c r="A2724">
        <v>3</v>
      </c>
      <c r="B2724" t="s">
        <v>21</v>
      </c>
      <c r="C2724" t="s">
        <v>3720</v>
      </c>
      <c r="D2724" t="s">
        <v>8263</v>
      </c>
      <c r="E2724" t="s">
        <v>371</v>
      </c>
      <c r="F2724" s="12">
        <v>28871.666734476134</v>
      </c>
      <c r="G2724" s="12">
        <v>28552.269972692862</v>
      </c>
      <c r="H2724" s="12">
        <v>16434.929786270975</v>
      </c>
      <c r="I2724">
        <v>4</v>
      </c>
      <c r="J2724" s="15">
        <v>2.1474008535027943E-3</v>
      </c>
      <c r="K2724" s="15">
        <v>0.99785259914649738</v>
      </c>
      <c r="L2724" s="58">
        <v>666.23332000000016</v>
      </c>
      <c r="M2724">
        <v>34</v>
      </c>
      <c r="N2724">
        <v>0</v>
      </c>
      <c r="O2724" s="12">
        <v>11.153846153846153</v>
      </c>
      <c r="P2724" s="12">
        <v>6.2564102564102564</v>
      </c>
      <c r="Q2724" s="12">
        <v>0</v>
      </c>
      <c r="R2724" s="12">
        <v>3.9914103965859895</v>
      </c>
      <c r="S2724" s="12">
        <v>35.292382250296789</v>
      </c>
      <c r="T2724" s="12">
        <v>27452.247500434187</v>
      </c>
      <c r="U2724" s="12">
        <v>0</v>
      </c>
      <c r="V2724" s="12">
        <v>1100.0224722586754</v>
      </c>
      <c r="W2724" s="59">
        <v>1.6722575041998332E-2</v>
      </c>
      <c r="X2724" s="59">
        <v>3.6447836713691522E-4</v>
      </c>
      <c r="Y2724" s="59">
        <v>0</v>
      </c>
      <c r="Z2724" s="59">
        <v>3.4528823846711578E-3</v>
      </c>
      <c r="AA2724" s="59">
        <v>4.5245795740269301E-3</v>
      </c>
      <c r="AB2724" s="59">
        <v>0</v>
      </c>
      <c r="AC2724" s="59">
        <v>1.7489188487872616E-4</v>
      </c>
      <c r="AD2724" s="59">
        <v>1.2670015390765161E-4</v>
      </c>
      <c r="AE2724" s="59">
        <v>3.5230193042598921E-3</v>
      </c>
      <c r="AF2724" s="59">
        <v>0</v>
      </c>
      <c r="AG2724" s="59">
        <v>1.0713708002373136E-3</v>
      </c>
      <c r="AH2724" s="17">
        <v>2.7236815919197198E-3</v>
      </c>
      <c r="AI2724" s="12">
        <v>80</v>
      </c>
      <c r="AJ2724" s="16">
        <v>3</v>
      </c>
      <c r="AK2724" s="17">
        <v>0.75753875063087872</v>
      </c>
      <c r="AL2724" t="str">
        <f>IF(AK2724&lt;='CAV Tier 1 Analysis'!$A$5,"Tier 1", "Tier 2")</f>
        <v>Tier 2</v>
      </c>
      <c r="AM2724" t="str">
        <f t="shared" si="85"/>
        <v>Virginia - Tier 2</v>
      </c>
      <c r="AN2724" t="str">
        <f t="shared" si="86"/>
        <v>Mecklenburg County * - Tier 2</v>
      </c>
    </row>
    <row r="2725" spans="1:40" x14ac:dyDescent="0.3">
      <c r="A2725">
        <v>3</v>
      </c>
      <c r="B2725" t="s">
        <v>21</v>
      </c>
      <c r="C2725" t="s">
        <v>5726</v>
      </c>
      <c r="D2725" t="s">
        <v>8333</v>
      </c>
      <c r="E2725" t="s">
        <v>290</v>
      </c>
      <c r="F2725" s="12">
        <v>9145.4408937645421</v>
      </c>
      <c r="G2725" s="12">
        <v>19720.331852963416</v>
      </c>
      <c r="H2725" s="12">
        <v>5591.6434965284116</v>
      </c>
      <c r="I2725">
        <v>31</v>
      </c>
      <c r="J2725" s="15">
        <v>7.5627071367171048E-2</v>
      </c>
      <c r="K2725" s="15">
        <v>0.92437292863282883</v>
      </c>
      <c r="L2725" s="58">
        <v>279.06990999999999</v>
      </c>
      <c r="M2725">
        <v>20</v>
      </c>
      <c r="N2725">
        <v>15</v>
      </c>
      <c r="O2725" s="12">
        <v>12.941176470588236</v>
      </c>
      <c r="P2725" s="12">
        <v>5.2352941176470589</v>
      </c>
      <c r="Q2725" s="12">
        <v>2</v>
      </c>
      <c r="R2725" s="12">
        <v>28.655560787617695</v>
      </c>
      <c r="S2725" s="12">
        <v>422.87962177173205</v>
      </c>
      <c r="T2725" s="12">
        <v>14015.762201371572</v>
      </c>
      <c r="U2725" s="12">
        <v>4870.3213076070297</v>
      </c>
      <c r="V2725" s="12">
        <v>5704.5696515918444</v>
      </c>
      <c r="W2725" s="59">
        <v>7.0047044659050078E-3</v>
      </c>
      <c r="X2725" s="59">
        <v>2.1439903949230308E-4</v>
      </c>
      <c r="Y2725" s="59">
        <v>2.0441537203597709E-3</v>
      </c>
      <c r="Z2725" s="59">
        <v>4.0061840244054814E-3</v>
      </c>
      <c r="AA2725" s="59">
        <v>3.7861175750837695E-3</v>
      </c>
      <c r="AB2725" s="59">
        <v>7.68344218209758E-4</v>
      </c>
      <c r="AC2725" s="59">
        <v>1.2556025415702715E-3</v>
      </c>
      <c r="AD2725" s="59">
        <v>1.51814385276974E-3</v>
      </c>
      <c r="AE2725" s="59">
        <v>1.7986797182477391E-3</v>
      </c>
      <c r="AF2725" s="59">
        <v>1.8161387900162953E-3</v>
      </c>
      <c r="AG2725" s="59">
        <v>5.5559859064390552E-3</v>
      </c>
      <c r="AH2725" s="17">
        <v>2.7062230774999268E-3</v>
      </c>
      <c r="AI2725" s="12">
        <v>81</v>
      </c>
      <c r="AJ2725" s="16">
        <v>3</v>
      </c>
      <c r="AK2725" s="17">
        <v>0.76024497370837862</v>
      </c>
      <c r="AL2725" t="str">
        <f>IF(AK2725&lt;='CAV Tier 1 Analysis'!$A$5,"Tier 1", "Tier 2")</f>
        <v>Tier 2</v>
      </c>
      <c r="AM2725" t="str">
        <f t="shared" si="85"/>
        <v>Virginia - Tier 2</v>
      </c>
      <c r="AN2725" t="str">
        <f t="shared" si="86"/>
        <v>King William County * - Tier 2</v>
      </c>
    </row>
    <row r="2726" spans="1:40" x14ac:dyDescent="0.3">
      <c r="A2726">
        <v>3</v>
      </c>
      <c r="B2726" t="s">
        <v>21</v>
      </c>
      <c r="C2726" t="s">
        <v>5624</v>
      </c>
      <c r="D2726" t="s">
        <v>8173</v>
      </c>
      <c r="E2726" t="s">
        <v>233</v>
      </c>
      <c r="F2726" s="12">
        <v>1277.7955233997084</v>
      </c>
      <c r="G2726" s="12">
        <v>38213.594844861334</v>
      </c>
      <c r="H2726" s="12">
        <v>11018.148092209789</v>
      </c>
      <c r="I2726">
        <v>7</v>
      </c>
      <c r="J2726" s="15">
        <v>5.322408848832446E-2</v>
      </c>
      <c r="K2726" s="15">
        <v>0.94677591151167551</v>
      </c>
      <c r="L2726" s="58">
        <v>11.594749999999999</v>
      </c>
      <c r="M2726">
        <v>77</v>
      </c>
      <c r="N2726">
        <v>0</v>
      </c>
      <c r="O2726" s="12">
        <v>8</v>
      </c>
      <c r="P2726" s="12">
        <v>1</v>
      </c>
      <c r="Q2726" s="12">
        <v>0</v>
      </c>
      <c r="R2726" s="12">
        <v>6.6274313805817284</v>
      </c>
      <c r="S2726" s="12">
        <v>586.43088903723719</v>
      </c>
      <c r="T2726" s="12">
        <v>29539.168910278706</v>
      </c>
      <c r="U2726" s="12">
        <v>28261.373386878997</v>
      </c>
      <c r="V2726" s="12">
        <v>8674.4259345826285</v>
      </c>
      <c r="W2726" s="59">
        <v>2.9103029096204635E-4</v>
      </c>
      <c r="X2726" s="59">
        <v>8.2543630204536683E-4</v>
      </c>
      <c r="Y2726" s="59">
        <v>0</v>
      </c>
      <c r="Z2726" s="59">
        <v>2.4765501241779341E-3</v>
      </c>
      <c r="AA2726" s="59">
        <v>7.2319099748791103E-4</v>
      </c>
      <c r="AB2726" s="59">
        <v>0</v>
      </c>
      <c r="AC2726" s="59">
        <v>2.9039458509347147E-4</v>
      </c>
      <c r="AD2726" s="59">
        <v>2.105295226892599E-3</v>
      </c>
      <c r="AE2726" s="59">
        <v>3.7908394313092065E-3</v>
      </c>
      <c r="AF2726" s="59">
        <v>1.0538642776376454E-2</v>
      </c>
      <c r="AG2726" s="59">
        <v>8.4484879986594322E-3</v>
      </c>
      <c r="AH2726" s="17">
        <v>2.6808970666367653E-3</v>
      </c>
      <c r="AI2726" s="12">
        <v>82</v>
      </c>
      <c r="AJ2726" s="16">
        <v>3</v>
      </c>
      <c r="AK2726" s="17">
        <v>0.76292587077501539</v>
      </c>
      <c r="AL2726" t="str">
        <f>IF(AK2726&lt;='CAV Tier 1 Analysis'!$A$5,"Tier 1", "Tier 2")</f>
        <v>Tier 2</v>
      </c>
      <c r="AM2726" t="str">
        <f t="shared" si="85"/>
        <v>Virginia - Tier 2</v>
      </c>
      <c r="AN2726" t="str">
        <f t="shared" si="86"/>
        <v>Leesburg, Town Of - Tier 2</v>
      </c>
    </row>
    <row r="2727" spans="1:40" x14ac:dyDescent="0.3">
      <c r="A2727">
        <v>3</v>
      </c>
      <c r="B2727" t="s">
        <v>21</v>
      </c>
      <c r="C2727" t="s">
        <v>3362</v>
      </c>
      <c r="D2727" t="s">
        <v>8143</v>
      </c>
      <c r="E2727" t="s">
        <v>309</v>
      </c>
      <c r="F2727" s="12">
        <v>7230.963037217547</v>
      </c>
      <c r="G2727" s="12">
        <v>11210.589429314923</v>
      </c>
      <c r="H2727" s="12">
        <v>4108.7124060565911</v>
      </c>
      <c r="I2727">
        <v>97</v>
      </c>
      <c r="J2727" s="15">
        <v>9.853320970944833E-2</v>
      </c>
      <c r="K2727" s="15">
        <v>0.90146679029055188</v>
      </c>
      <c r="L2727" s="58">
        <v>8.4449699999999996</v>
      </c>
      <c r="M2727">
        <v>188</v>
      </c>
      <c r="N2727">
        <v>16</v>
      </c>
      <c r="O2727" s="12">
        <v>6.0909090909090908</v>
      </c>
      <c r="P2727" s="12">
        <v>7.5454545454545459</v>
      </c>
      <c r="Q2727" s="12">
        <v>19</v>
      </c>
      <c r="R2727" s="12">
        <v>87.442278658183525</v>
      </c>
      <c r="S2727" s="12">
        <v>404.84462114178609</v>
      </c>
      <c r="T2727" s="12">
        <v>9182.6704535810022</v>
      </c>
      <c r="U2727" s="12">
        <v>1951.7074163634552</v>
      </c>
      <c r="V2727" s="12">
        <v>2027.9189757339209</v>
      </c>
      <c r="W2727" s="59">
        <v>2.1197025173166757E-4</v>
      </c>
      <c r="X2727" s="59">
        <v>2.015350971227649E-3</v>
      </c>
      <c r="Y2727" s="59">
        <v>2.1804306350504225E-3</v>
      </c>
      <c r="Z2727" s="59">
        <v>1.8855552081809271E-3</v>
      </c>
      <c r="AA2727" s="59">
        <v>5.456804799226965E-3</v>
      </c>
      <c r="AB2727" s="59">
        <v>7.2992700729927005E-3</v>
      </c>
      <c r="AC2727" s="59">
        <v>3.8314639220515096E-3</v>
      </c>
      <c r="AD2727" s="59">
        <v>1.453397944167338E-3</v>
      </c>
      <c r="AE2727" s="59">
        <v>1.1784363109836871E-3</v>
      </c>
      <c r="AF2727" s="59">
        <v>7.2779008236763243E-4</v>
      </c>
      <c r="AG2727" s="59">
        <v>1.9750989008318863E-3</v>
      </c>
      <c r="AH2727" s="17">
        <v>2.5650517362556715E-3</v>
      </c>
      <c r="AI2727" s="12">
        <v>83</v>
      </c>
      <c r="AJ2727" s="16">
        <v>3</v>
      </c>
      <c r="AK2727" s="17">
        <v>0.76549092251127104</v>
      </c>
      <c r="AL2727" t="str">
        <f>IF(AK2727&lt;='CAV Tier 1 Analysis'!$A$5,"Tier 1", "Tier 2")</f>
        <v>Tier 2</v>
      </c>
      <c r="AM2727" t="str">
        <f t="shared" si="85"/>
        <v>Virginia - Tier 2</v>
      </c>
      <c r="AN2727" t="str">
        <f t="shared" si="86"/>
        <v>Franklin, City Of - Tier 2</v>
      </c>
    </row>
    <row r="2728" spans="1:40" x14ac:dyDescent="0.3">
      <c r="A2728">
        <v>3</v>
      </c>
      <c r="B2728" t="s">
        <v>21</v>
      </c>
      <c r="C2728" t="s">
        <v>3400</v>
      </c>
      <c r="D2728" t="s">
        <v>8221</v>
      </c>
      <c r="E2728" t="s">
        <v>410</v>
      </c>
      <c r="F2728" s="12">
        <v>24815.254829947811</v>
      </c>
      <c r="G2728" s="12">
        <v>21426.391036424669</v>
      </c>
      <c r="H2728" s="12">
        <v>11317.092064751139</v>
      </c>
      <c r="I2728">
        <v>19</v>
      </c>
      <c r="J2728" s="15">
        <v>1.2969859846414715E-2</v>
      </c>
      <c r="K2728" s="15">
        <v>0.98703014015358514</v>
      </c>
      <c r="L2728" s="58">
        <v>533.10444999999982</v>
      </c>
      <c r="M2728">
        <v>37</v>
      </c>
      <c r="N2728">
        <v>2</v>
      </c>
      <c r="O2728" s="12">
        <v>10.21875</v>
      </c>
      <c r="P2728" s="12">
        <v>6.5625</v>
      </c>
      <c r="Q2728" s="12">
        <v>3</v>
      </c>
      <c r="R2728" s="12">
        <v>18.753572662918117</v>
      </c>
      <c r="S2728" s="12">
        <v>146.78109794879441</v>
      </c>
      <c r="T2728" s="12">
        <v>21971.898101015748</v>
      </c>
      <c r="U2728" s="12">
        <v>0</v>
      </c>
      <c r="V2728" s="12">
        <v>0</v>
      </c>
      <c r="W2728" s="59">
        <v>1.3381016683987289E-2</v>
      </c>
      <c r="X2728" s="59">
        <v>3.9663822306076066E-4</v>
      </c>
      <c r="Y2728" s="59">
        <v>2.7255382938130282E-4</v>
      </c>
      <c r="Z2728" s="59">
        <v>3.1634058226804079E-3</v>
      </c>
      <c r="AA2728" s="59">
        <v>4.7459409210144163E-3</v>
      </c>
      <c r="AB2728" s="59">
        <v>1.1525163273146369E-3</v>
      </c>
      <c r="AC2728" s="59">
        <v>8.2172649398149693E-4</v>
      </c>
      <c r="AD2728" s="59">
        <v>5.2694622791268073E-4</v>
      </c>
      <c r="AE2728" s="59">
        <v>2.8197116159573259E-3</v>
      </c>
      <c r="AF2728" s="59">
        <v>0</v>
      </c>
      <c r="AG2728" s="59">
        <v>0</v>
      </c>
      <c r="AH2728" s="17">
        <v>2.4800414677536649E-3</v>
      </c>
      <c r="AI2728" s="12">
        <v>84</v>
      </c>
      <c r="AJ2728" s="16">
        <v>3</v>
      </c>
      <c r="AK2728" s="17">
        <v>0.76797096397902476</v>
      </c>
      <c r="AL2728" t="str">
        <f>IF(AK2728&lt;='CAV Tier 1 Analysis'!$A$5,"Tier 1", "Tier 2")</f>
        <v>Tier 2</v>
      </c>
      <c r="AM2728" t="str">
        <f t="shared" si="85"/>
        <v>Virginia - Tier 2</v>
      </c>
      <c r="AN2728" t="str">
        <f t="shared" si="86"/>
        <v>Scott County * - Tier 2</v>
      </c>
    </row>
    <row r="2729" spans="1:40" x14ac:dyDescent="0.3">
      <c r="A2729">
        <v>3</v>
      </c>
      <c r="B2729" t="s">
        <v>21</v>
      </c>
      <c r="C2729" t="s">
        <v>5732</v>
      </c>
      <c r="D2729" t="s">
        <v>8339</v>
      </c>
      <c r="E2729" t="s">
        <v>370</v>
      </c>
      <c r="F2729" s="12">
        <v>6825.7788100070065</v>
      </c>
      <c r="G2729" s="12">
        <v>10545.651813875995</v>
      </c>
      <c r="H2729" s="12">
        <v>3749.3873544750313</v>
      </c>
      <c r="I2729">
        <v>32</v>
      </c>
      <c r="J2729" s="15">
        <v>0.11486540929768484</v>
      </c>
      <c r="K2729" s="15">
        <v>0.88513459070231493</v>
      </c>
      <c r="L2729" s="58">
        <v>196.95677000000001</v>
      </c>
      <c r="M2729">
        <v>71</v>
      </c>
      <c r="N2729">
        <v>24</v>
      </c>
      <c r="O2729" s="12">
        <v>14.5</v>
      </c>
      <c r="P2729" s="12">
        <v>4.75</v>
      </c>
      <c r="Q2729" s="12">
        <v>9</v>
      </c>
      <c r="R2729" s="12">
        <v>28.324306902474078</v>
      </c>
      <c r="S2729" s="12">
        <v>430.67491308733821</v>
      </c>
      <c r="T2729" s="12">
        <v>9288.971506152855</v>
      </c>
      <c r="U2729" s="12">
        <v>2463.1926961458485</v>
      </c>
      <c r="V2729" s="12">
        <v>1256.6803077231398</v>
      </c>
      <c r="W2729" s="59">
        <v>4.9436500209185056E-3</v>
      </c>
      <c r="X2729" s="59">
        <v>7.6111659019767594E-4</v>
      </c>
      <c r="Y2729" s="59">
        <v>3.2706459525756338E-3</v>
      </c>
      <c r="Z2729" s="59">
        <v>4.4887471000725054E-3</v>
      </c>
      <c r="AA2729" s="59">
        <v>3.4351572380675773E-3</v>
      </c>
      <c r="AB2729" s="59">
        <v>3.4575489819439107E-3</v>
      </c>
      <c r="AC2729" s="59">
        <v>1.2410879688779417E-3</v>
      </c>
      <c r="AD2729" s="59">
        <v>1.5461290593913183E-3</v>
      </c>
      <c r="AE2729" s="59">
        <v>1.1920782053410747E-3</v>
      </c>
      <c r="AF2729" s="59">
        <v>9.1852252042756797E-4</v>
      </c>
      <c r="AG2729" s="59">
        <v>1.2239482564054458E-3</v>
      </c>
      <c r="AH2729" s="17">
        <v>2.4071483540199228E-3</v>
      </c>
      <c r="AI2729" s="12">
        <v>85</v>
      </c>
      <c r="AJ2729" s="16">
        <v>4</v>
      </c>
      <c r="AK2729" s="17">
        <v>0.77037811233304465</v>
      </c>
      <c r="AL2729" t="str">
        <f>IF(AK2729&lt;='CAV Tier 1 Analysis'!$A$5,"Tier 1", "Tier 2")</f>
        <v>Tier 2</v>
      </c>
      <c r="AM2729" t="str">
        <f t="shared" si="85"/>
        <v>Virginia - Tier 2</v>
      </c>
      <c r="AN2729" t="str">
        <f t="shared" si="86"/>
        <v>Richmond County * - Tier 2</v>
      </c>
    </row>
    <row r="2730" spans="1:40" x14ac:dyDescent="0.3">
      <c r="A2730">
        <v>3</v>
      </c>
      <c r="B2730" t="s">
        <v>21</v>
      </c>
      <c r="C2730" t="s">
        <v>5682</v>
      </c>
      <c r="D2730" t="s">
        <v>8269</v>
      </c>
      <c r="E2730" t="s">
        <v>482</v>
      </c>
      <c r="F2730" s="12">
        <v>5858.9946724480651</v>
      </c>
      <c r="G2730" s="12">
        <v>3962.6116161416444</v>
      </c>
      <c r="H2730" s="12">
        <v>3185.2390070160354</v>
      </c>
      <c r="I2730">
        <v>10</v>
      </c>
      <c r="J2730" s="15">
        <v>0</v>
      </c>
      <c r="K2730" s="15">
        <v>0.99999999999999956</v>
      </c>
      <c r="L2730" s="58">
        <v>534.21499000000006</v>
      </c>
      <c r="M2730">
        <v>24</v>
      </c>
      <c r="N2730">
        <v>5</v>
      </c>
      <c r="O2730" s="12">
        <v>13.75</v>
      </c>
      <c r="P2730" s="12">
        <v>8.375</v>
      </c>
      <c r="Q2730" s="12">
        <v>2</v>
      </c>
      <c r="R2730" s="12">
        <v>9.9999999999999964</v>
      </c>
      <c r="S2730" s="12">
        <v>0</v>
      </c>
      <c r="T2730" s="12">
        <v>4547.2972448513983</v>
      </c>
      <c r="U2730" s="12">
        <v>0</v>
      </c>
      <c r="V2730" s="12">
        <v>0</v>
      </c>
      <c r="W2730" s="59">
        <v>1.3408891435864222E-2</v>
      </c>
      <c r="X2730" s="59">
        <v>2.5727884739076368E-4</v>
      </c>
      <c r="Y2730" s="59">
        <v>6.8138457345325704E-4</v>
      </c>
      <c r="Z2730" s="59">
        <v>4.2565705259308244E-3</v>
      </c>
      <c r="AA2730" s="59">
        <v>6.0567246039612546E-3</v>
      </c>
      <c r="AB2730" s="59">
        <v>7.68344218209758E-4</v>
      </c>
      <c r="AC2730" s="59">
        <v>4.3817064020356821E-4</v>
      </c>
      <c r="AD2730" s="59">
        <v>0</v>
      </c>
      <c r="AE2730" s="59">
        <v>5.8356664515595382E-4</v>
      </c>
      <c r="AF2730" s="59">
        <v>0</v>
      </c>
      <c r="AG2730" s="59">
        <v>0</v>
      </c>
      <c r="AH2730" s="17">
        <v>2.4046301354699634E-3</v>
      </c>
      <c r="AI2730" s="12">
        <v>86</v>
      </c>
      <c r="AJ2730" s="16">
        <v>4</v>
      </c>
      <c r="AK2730" s="17">
        <v>0.77278274246851464</v>
      </c>
      <c r="AL2730" t="str">
        <f>IF(AK2730&lt;='CAV Tier 1 Analysis'!$A$5,"Tier 1", "Tier 2")</f>
        <v>Tier 2</v>
      </c>
      <c r="AM2730" t="str">
        <f t="shared" si="85"/>
        <v>Virginia - Tier 2</v>
      </c>
      <c r="AN2730" t="str">
        <f t="shared" si="86"/>
        <v>Bath County * - Tier 2</v>
      </c>
    </row>
    <row r="2731" spans="1:40" x14ac:dyDescent="0.3">
      <c r="A2731">
        <v>3</v>
      </c>
      <c r="B2731" t="s">
        <v>21</v>
      </c>
      <c r="C2731" t="s">
        <v>5680</v>
      </c>
      <c r="D2731" t="s">
        <v>8266</v>
      </c>
      <c r="E2731" t="s">
        <v>412</v>
      </c>
      <c r="F2731" s="12">
        <v>10750.851766038964</v>
      </c>
      <c r="G2731" s="12">
        <v>12987.577700017882</v>
      </c>
      <c r="H2731" s="12">
        <v>4776.0792570681187</v>
      </c>
      <c r="I2731">
        <v>17</v>
      </c>
      <c r="J2731" s="15">
        <v>5.4092582565167815E-2</v>
      </c>
      <c r="K2731" s="15">
        <v>0.94590741743483209</v>
      </c>
      <c r="L2731" s="58">
        <v>487.1085599999999</v>
      </c>
      <c r="M2731">
        <v>24</v>
      </c>
      <c r="N2731">
        <v>8</v>
      </c>
      <c r="O2731" s="12">
        <v>10.92</v>
      </c>
      <c r="P2731" s="12">
        <v>6.76</v>
      </c>
      <c r="Q2731" s="12">
        <v>0</v>
      </c>
      <c r="R2731" s="12">
        <v>16.080426096392145</v>
      </c>
      <c r="S2731" s="12">
        <v>258.35046155074258</v>
      </c>
      <c r="T2731" s="12">
        <v>12052.776758510288</v>
      </c>
      <c r="U2731" s="12">
        <v>1301.924992471324</v>
      </c>
      <c r="V2731" s="12">
        <v>934.80094150759396</v>
      </c>
      <c r="W2731" s="59">
        <v>1.222651164940196E-2</v>
      </c>
      <c r="X2731" s="59">
        <v>2.5727884739076368E-4</v>
      </c>
      <c r="Y2731" s="59">
        <v>1.0902153175252113E-3</v>
      </c>
      <c r="Z2731" s="59">
        <v>3.38049091950288E-3</v>
      </c>
      <c r="AA2731" s="59">
        <v>4.8887711430182787E-3</v>
      </c>
      <c r="AB2731" s="59">
        <v>0</v>
      </c>
      <c r="AC2731" s="59">
        <v>7.0459705974023137E-4</v>
      </c>
      <c r="AD2731" s="59">
        <v>9.2748182903738808E-4</v>
      </c>
      <c r="AE2731" s="59">
        <v>1.5467646206196825E-3</v>
      </c>
      <c r="AF2731" s="59">
        <v>4.854867535794266E-4</v>
      </c>
      <c r="AG2731" s="59">
        <v>9.1045270257903723E-4</v>
      </c>
      <c r="AH2731" s="17">
        <v>2.40164098567226E-3</v>
      </c>
      <c r="AI2731" s="12">
        <v>87</v>
      </c>
      <c r="AJ2731" s="16">
        <v>4</v>
      </c>
      <c r="AK2731" s="17">
        <v>0.77518438345418694</v>
      </c>
      <c r="AL2731" t="str">
        <f>IF(AK2731&lt;='CAV Tier 1 Analysis'!$A$5,"Tier 1", "Tier 2")</f>
        <v>Tier 2</v>
      </c>
      <c r="AM2731" t="str">
        <f t="shared" si="85"/>
        <v>Virginia - Tier 2</v>
      </c>
      <c r="AN2731" t="str">
        <f t="shared" si="86"/>
        <v>Sussex County * - Tier 2</v>
      </c>
    </row>
    <row r="2732" spans="1:40" x14ac:dyDescent="0.3">
      <c r="A2732">
        <v>3</v>
      </c>
      <c r="B2732" t="s">
        <v>21</v>
      </c>
      <c r="C2732" t="s">
        <v>5598</v>
      </c>
      <c r="D2732" t="s">
        <v>8125</v>
      </c>
      <c r="E2732" t="s">
        <v>324</v>
      </c>
      <c r="F2732" s="12">
        <v>16070.29500926818</v>
      </c>
      <c r="G2732" s="12">
        <v>17366.62426108557</v>
      </c>
      <c r="H2732" s="12">
        <v>7528.9318323059142</v>
      </c>
      <c r="I2732">
        <v>73</v>
      </c>
      <c r="J2732" s="15">
        <v>0.2193249783646912</v>
      </c>
      <c r="K2732" s="15">
        <v>0.78067502163530877</v>
      </c>
      <c r="L2732" s="58">
        <v>7.7997500000000004</v>
      </c>
      <c r="M2732">
        <v>104</v>
      </c>
      <c r="N2732">
        <v>29</v>
      </c>
      <c r="O2732" s="12">
        <v>10.722222222222221</v>
      </c>
      <c r="P2732" s="12">
        <v>5.9444444444444446</v>
      </c>
      <c r="Q2732" s="12">
        <v>6</v>
      </c>
      <c r="R2732" s="12">
        <v>56.989276579377538</v>
      </c>
      <c r="S2732" s="12">
        <v>1651.2828112297295</v>
      </c>
      <c r="T2732" s="12">
        <v>17252.871826580831</v>
      </c>
      <c r="U2732" s="12">
        <v>1182.5768173126507</v>
      </c>
      <c r="V2732" s="12">
        <v>113.75243450473863</v>
      </c>
      <c r="W2732" s="59">
        <v>1.9577511476583979E-4</v>
      </c>
      <c r="X2732" s="59">
        <v>1.1148750053599759E-3</v>
      </c>
      <c r="Y2732" s="59">
        <v>3.9520305260288911E-3</v>
      </c>
      <c r="Z2732" s="59">
        <v>3.3192650969884807E-3</v>
      </c>
      <c r="AA2732" s="59">
        <v>4.2989687072892491E-3</v>
      </c>
      <c r="AB2732" s="59">
        <v>2.3050326546292738E-3</v>
      </c>
      <c r="AC2732" s="59">
        <v>2.4971027803524079E-3</v>
      </c>
      <c r="AD2732" s="59">
        <v>5.9281287628609137E-3</v>
      </c>
      <c r="AE2732" s="59">
        <v>2.214106531642065E-3</v>
      </c>
      <c r="AF2732" s="59">
        <v>4.4098191771063574E-4</v>
      </c>
      <c r="AG2732" s="59">
        <v>1.1078958826545307E-4</v>
      </c>
      <c r="AH2732" s="17">
        <v>2.3979142441721076E-3</v>
      </c>
      <c r="AI2732" s="12">
        <v>88</v>
      </c>
      <c r="AJ2732" s="16">
        <v>4</v>
      </c>
      <c r="AK2732" s="17">
        <v>0.77758229769835907</v>
      </c>
      <c r="AL2732" t="str">
        <f>IF(AK2732&lt;='CAV Tier 1 Analysis'!$A$5,"Tier 1", "Tier 2")</f>
        <v>Tier 2</v>
      </c>
      <c r="AM2732" t="str">
        <f t="shared" si="85"/>
        <v>Virginia - Tier 2</v>
      </c>
      <c r="AN2732" t="str">
        <f t="shared" si="86"/>
        <v>Colonial Heights, City Of - Tier 2</v>
      </c>
    </row>
    <row r="2733" spans="1:40" x14ac:dyDescent="0.3">
      <c r="A2733">
        <v>3</v>
      </c>
      <c r="B2733" t="s">
        <v>21</v>
      </c>
      <c r="C2733" t="s">
        <v>5738</v>
      </c>
      <c r="D2733" t="s">
        <v>8345</v>
      </c>
      <c r="E2733" t="s">
        <v>407</v>
      </c>
      <c r="F2733" s="12">
        <v>31416.451213975768</v>
      </c>
      <c r="G2733" s="12">
        <v>27989.350987399524</v>
      </c>
      <c r="H2733" s="12">
        <v>12859.318956712057</v>
      </c>
      <c r="I2733">
        <v>22</v>
      </c>
      <c r="J2733" s="15">
        <v>1.821812010329562E-3</v>
      </c>
      <c r="K2733" s="15">
        <v>0.99817818798967062</v>
      </c>
      <c r="L2733" s="58">
        <v>471.47016000000008</v>
      </c>
      <c r="M2733">
        <v>37</v>
      </c>
      <c r="N2733">
        <v>0</v>
      </c>
      <c r="O2733" s="12">
        <v>11.541666666666666</v>
      </c>
      <c r="P2733" s="12">
        <v>6.166666666666667</v>
      </c>
      <c r="Q2733" s="12">
        <v>2</v>
      </c>
      <c r="R2733" s="12">
        <v>21.959920135772755</v>
      </c>
      <c r="S2733" s="12">
        <v>23.42726171999664</v>
      </c>
      <c r="T2733" s="12">
        <v>27313.256404303218</v>
      </c>
      <c r="U2733" s="12">
        <v>0</v>
      </c>
      <c r="V2733" s="12">
        <v>676.09458309630645</v>
      </c>
      <c r="W2733" s="59">
        <v>1.1833985022939052E-2</v>
      </c>
      <c r="X2733" s="59">
        <v>3.9663822306076066E-4</v>
      </c>
      <c r="Y2733" s="59">
        <v>0</v>
      </c>
      <c r="Z2733" s="59">
        <v>3.5729395020692068E-3</v>
      </c>
      <c r="AA2733" s="59">
        <v>4.4596778178421182E-3</v>
      </c>
      <c r="AB2733" s="59">
        <v>7.68344218209758E-4</v>
      </c>
      <c r="AC2733" s="59">
        <v>9.6221922647107795E-4</v>
      </c>
      <c r="AD2733" s="59">
        <v>8.4104202558710764E-5</v>
      </c>
      <c r="AE2733" s="59">
        <v>3.5051822104196916E-3</v>
      </c>
      <c r="AF2733" s="59">
        <v>0</v>
      </c>
      <c r="AG2733" s="59">
        <v>6.58484724444492E-4</v>
      </c>
      <c r="AH2733" s="17">
        <v>2.3855977407286244E-3</v>
      </c>
      <c r="AI2733" s="12">
        <v>89</v>
      </c>
      <c r="AJ2733" s="16">
        <v>4</v>
      </c>
      <c r="AK2733" s="17">
        <v>0.77996789543908773</v>
      </c>
      <c r="AL2733" t="str">
        <f>IF(AK2733&lt;='CAV Tier 1 Analysis'!$A$5,"Tier 1", "Tier 2")</f>
        <v>Tier 2</v>
      </c>
      <c r="AM2733" t="str">
        <f t="shared" si="85"/>
        <v>Virginia - Tier 2</v>
      </c>
      <c r="AN2733" t="str">
        <f t="shared" si="86"/>
        <v>Russell County* - Tier 2</v>
      </c>
    </row>
    <row r="2734" spans="1:40" x14ac:dyDescent="0.3">
      <c r="A2734">
        <v>3</v>
      </c>
      <c r="B2734" t="s">
        <v>21</v>
      </c>
      <c r="C2734" t="s">
        <v>3363</v>
      </c>
      <c r="D2734" t="s">
        <v>8126</v>
      </c>
      <c r="E2734" t="s">
        <v>306</v>
      </c>
      <c r="F2734" s="12">
        <v>8964.9405758446974</v>
      </c>
      <c r="G2734" s="12">
        <v>6796.7999712307865</v>
      </c>
      <c r="H2734" s="12">
        <v>3180.0445141187115</v>
      </c>
      <c r="I2734">
        <v>198</v>
      </c>
      <c r="J2734" s="15">
        <v>0.14531656317996075</v>
      </c>
      <c r="K2734" s="15">
        <v>0.85468343682003933</v>
      </c>
      <c r="L2734" s="58">
        <v>5.6528999999999998</v>
      </c>
      <c r="M2734">
        <v>124</v>
      </c>
      <c r="N2734">
        <v>31</v>
      </c>
      <c r="O2734" s="12">
        <v>8.4285714285714288</v>
      </c>
      <c r="P2734" s="12">
        <v>7.7142857142857144</v>
      </c>
      <c r="Q2734" s="12">
        <v>5</v>
      </c>
      <c r="R2734" s="12">
        <v>169.22732049036779</v>
      </c>
      <c r="S2734" s="12">
        <v>462.11313955101934</v>
      </c>
      <c r="T2734" s="12">
        <v>6251.756516286785</v>
      </c>
      <c r="U2734" s="12">
        <v>0</v>
      </c>
      <c r="V2734" s="12">
        <v>545.0434549440015</v>
      </c>
      <c r="W2734" s="59">
        <v>1.418887972383494E-4</v>
      </c>
      <c r="X2734" s="59">
        <v>1.3292740448522791E-3</v>
      </c>
      <c r="Y2734" s="59">
        <v>4.2245843554101934E-3</v>
      </c>
      <c r="Z2734" s="59">
        <v>2.6092224522588948E-3</v>
      </c>
      <c r="AA2734" s="59">
        <v>5.5789019806210278E-3</v>
      </c>
      <c r="AB2734" s="59">
        <v>1.9208605455243949E-3</v>
      </c>
      <c r="AC2734" s="59">
        <v>7.4150443359198891E-3</v>
      </c>
      <c r="AD2734" s="59">
        <v>1.6589927392438879E-3</v>
      </c>
      <c r="AE2734" s="59">
        <v>8.0230439755661403E-4</v>
      </c>
      <c r="AF2734" s="59">
        <v>0</v>
      </c>
      <c r="AG2734" s="59">
        <v>5.3084701196008655E-4</v>
      </c>
      <c r="AH2734" s="17">
        <v>2.3829018782350556E-3</v>
      </c>
      <c r="AI2734" s="12">
        <v>90</v>
      </c>
      <c r="AJ2734" s="16">
        <v>4</v>
      </c>
      <c r="AK2734" s="17">
        <v>0.78235079731732282</v>
      </c>
      <c r="AL2734" t="str">
        <f>IF(AK2734&lt;='CAV Tier 1 Analysis'!$A$5,"Tier 1", "Tier 2")</f>
        <v>Tier 2</v>
      </c>
      <c r="AM2734" t="str">
        <f t="shared" si="85"/>
        <v>Virginia - Tier 2</v>
      </c>
      <c r="AN2734" t="str">
        <f t="shared" si="86"/>
        <v>Covington, City Of - Tier 2</v>
      </c>
    </row>
    <row r="2735" spans="1:40" x14ac:dyDescent="0.3">
      <c r="A2735">
        <v>3</v>
      </c>
      <c r="B2735" t="s">
        <v>21</v>
      </c>
      <c r="C2735" t="s">
        <v>5711</v>
      </c>
      <c r="D2735" t="s">
        <v>8312</v>
      </c>
      <c r="E2735" t="s">
        <v>415</v>
      </c>
      <c r="F2735" s="12">
        <v>17632.977694285601</v>
      </c>
      <c r="G2735" s="12">
        <v>18594.119305525066</v>
      </c>
      <c r="H2735" s="12">
        <v>10164.558192014541</v>
      </c>
      <c r="I2735">
        <v>33</v>
      </c>
      <c r="J2735" s="15">
        <v>1.1718952367795916E-3</v>
      </c>
      <c r="K2735" s="15">
        <v>0.9988281047632207</v>
      </c>
      <c r="L2735" s="58">
        <v>485.0774899999999</v>
      </c>
      <c r="M2735">
        <v>20</v>
      </c>
      <c r="N2735">
        <v>7</v>
      </c>
      <c r="O2735" s="12">
        <v>9.2758620689655178</v>
      </c>
      <c r="P2735" s="12">
        <v>7.2413793103448274</v>
      </c>
      <c r="Q2735" s="12">
        <v>1</v>
      </c>
      <c r="R2735" s="12">
        <v>32.961327457186286</v>
      </c>
      <c r="S2735" s="12">
        <v>11.911797329190819</v>
      </c>
      <c r="T2735" s="12">
        <v>18361.62461682317</v>
      </c>
      <c r="U2735" s="12">
        <v>728.64692253756948</v>
      </c>
      <c r="V2735" s="12">
        <v>232.49468870189594</v>
      </c>
      <c r="W2735" s="59">
        <v>1.2175531430504245E-2</v>
      </c>
      <c r="X2735" s="59">
        <v>2.1439903949230308E-4</v>
      </c>
      <c r="Y2735" s="59">
        <v>9.5393840283455986E-4</v>
      </c>
      <c r="Z2735" s="59">
        <v>2.8715171698442425E-3</v>
      </c>
      <c r="AA2735" s="59">
        <v>5.2369003266365972E-3</v>
      </c>
      <c r="AB2735" s="59">
        <v>3.84172109104879E-4</v>
      </c>
      <c r="AC2735" s="59">
        <v>1.444268595387477E-3</v>
      </c>
      <c r="AD2735" s="59">
        <v>4.2763521720400114E-5</v>
      </c>
      <c r="AE2735" s="59">
        <v>2.356395700629559E-3</v>
      </c>
      <c r="AF2735" s="59">
        <v>2.7171183514721273E-4</v>
      </c>
      <c r="AG2735" s="59">
        <v>2.2643902917185234E-4</v>
      </c>
      <c r="AH2735" s="17">
        <v>2.37982156004303E-3</v>
      </c>
      <c r="AI2735" s="12">
        <v>91</v>
      </c>
      <c r="AJ2735" s="16">
        <v>4</v>
      </c>
      <c r="AK2735" s="17">
        <v>0.78473061887736584</v>
      </c>
      <c r="AL2735" t="str">
        <f>IF(AK2735&lt;='CAV Tier 1 Analysis'!$A$5,"Tier 1", "Tier 2")</f>
        <v>Tier 2</v>
      </c>
      <c r="AM2735" t="str">
        <f t="shared" si="85"/>
        <v>Virginia - Tier 2</v>
      </c>
      <c r="AN2735" t="str">
        <f t="shared" si="86"/>
        <v>Patrick County * - Tier 2</v>
      </c>
    </row>
    <row r="2736" spans="1:40" x14ac:dyDescent="0.3">
      <c r="A2736">
        <v>3</v>
      </c>
      <c r="B2736" t="s">
        <v>21</v>
      </c>
      <c r="C2736" t="s">
        <v>5703</v>
      </c>
      <c r="D2736" t="s">
        <v>8301</v>
      </c>
      <c r="E2736" t="s">
        <v>457</v>
      </c>
      <c r="F2736" s="12">
        <v>15565.196175804804</v>
      </c>
      <c r="G2736" s="12">
        <v>15237.180733927918</v>
      </c>
      <c r="H2736" s="12">
        <v>7657.9711263691652</v>
      </c>
      <c r="I2736">
        <v>7</v>
      </c>
      <c r="J2736" s="15">
        <v>6.0595093516666396E-3</v>
      </c>
      <c r="K2736" s="15">
        <v>0.9939404906483339</v>
      </c>
      <c r="L2736" s="58">
        <v>566.81982000000028</v>
      </c>
      <c r="M2736">
        <v>11</v>
      </c>
      <c r="N2736">
        <v>0</v>
      </c>
      <c r="O2736" s="12">
        <v>11.129032258064516</v>
      </c>
      <c r="P2736" s="12">
        <v>7.161290322580645</v>
      </c>
      <c r="Q2736" s="12">
        <v>0</v>
      </c>
      <c r="R2736" s="12">
        <v>6.9575834345383374</v>
      </c>
      <c r="S2736" s="12">
        <v>46.403547655027069</v>
      </c>
      <c r="T2736" s="12">
        <v>16873.20464154151</v>
      </c>
      <c r="U2736" s="12">
        <v>1308.0084657367061</v>
      </c>
      <c r="V2736" s="12">
        <v>0</v>
      </c>
      <c r="W2736" s="59">
        <v>1.4227278478419527E-2</v>
      </c>
      <c r="X2736" s="59">
        <v>1.1791947172076669E-4</v>
      </c>
      <c r="Y2736" s="59">
        <v>0</v>
      </c>
      <c r="Z2736" s="59">
        <v>3.4452007775862387E-3</v>
      </c>
      <c r="AA2736" s="59">
        <v>5.1789806916876209E-3</v>
      </c>
      <c r="AB2736" s="59">
        <v>0</v>
      </c>
      <c r="AC2736" s="59">
        <v>3.0486087877814054E-4</v>
      </c>
      <c r="AD2736" s="59">
        <v>1.6658939563943815E-4</v>
      </c>
      <c r="AE2736" s="59">
        <v>2.1653828407287297E-3</v>
      </c>
      <c r="AF2736" s="59">
        <v>4.8775527573175989E-4</v>
      </c>
      <c r="AG2736" s="59">
        <v>0</v>
      </c>
      <c r="AH2736" s="17">
        <v>2.3721788918447473E-3</v>
      </c>
      <c r="AI2736" s="12">
        <v>92</v>
      </c>
      <c r="AJ2736" s="16">
        <v>4</v>
      </c>
      <c r="AK2736" s="17">
        <v>0.78710279776921055</v>
      </c>
      <c r="AL2736" t="str">
        <f>IF(AK2736&lt;='CAV Tier 1 Analysis'!$A$5,"Tier 1", "Tier 2")</f>
        <v>Tier 2</v>
      </c>
      <c r="AM2736" t="str">
        <f t="shared" si="85"/>
        <v>Virginia - Tier 2</v>
      </c>
      <c r="AN2736" t="str">
        <f t="shared" si="86"/>
        <v>Brunswick County * - Tier 2</v>
      </c>
    </row>
    <row r="2737" spans="1:40" x14ac:dyDescent="0.3">
      <c r="A2737">
        <v>3</v>
      </c>
      <c r="B2737" t="s">
        <v>21</v>
      </c>
      <c r="C2737" t="s">
        <v>5705</v>
      </c>
      <c r="D2737" t="s">
        <v>8304</v>
      </c>
      <c r="E2737" t="s">
        <v>376</v>
      </c>
      <c r="F2737" s="12">
        <v>16151.2079555704</v>
      </c>
      <c r="G2737" s="12">
        <v>23029.672484676019</v>
      </c>
      <c r="H2737" s="12">
        <v>7251.5886055778137</v>
      </c>
      <c r="I2737">
        <v>0</v>
      </c>
      <c r="J2737" s="15">
        <v>2.6827408601983144E-3</v>
      </c>
      <c r="K2737" s="15">
        <v>0.99731725913980152</v>
      </c>
      <c r="L2737" s="58">
        <v>347.54008999999996</v>
      </c>
      <c r="M2737">
        <v>4</v>
      </c>
      <c r="N2737">
        <v>2</v>
      </c>
      <c r="O2737" s="12">
        <v>12</v>
      </c>
      <c r="P2737" s="12">
        <v>6.8928571428571432</v>
      </c>
      <c r="Q2737" s="12">
        <v>0</v>
      </c>
      <c r="R2737" s="12">
        <v>0</v>
      </c>
      <c r="S2737" s="12">
        <v>19.454133053532118</v>
      </c>
      <c r="T2737" s="12">
        <v>18096.385236201961</v>
      </c>
      <c r="U2737" s="12">
        <v>1945.1772806315603</v>
      </c>
      <c r="V2737" s="12">
        <v>4933.2872484740583</v>
      </c>
      <c r="W2737" s="59">
        <v>8.7233181839777279E-3</v>
      </c>
      <c r="X2737" s="59">
        <v>4.2879807898460615E-5</v>
      </c>
      <c r="Y2737" s="59">
        <v>2.7255382938130282E-4</v>
      </c>
      <c r="Z2737" s="59">
        <v>3.7148251862669009E-3</v>
      </c>
      <c r="AA2737" s="59">
        <v>4.9848522326845302E-3</v>
      </c>
      <c r="AB2737" s="59">
        <v>0</v>
      </c>
      <c r="AC2737" s="59">
        <v>0</v>
      </c>
      <c r="AD2737" s="59">
        <v>6.9840614173947521E-5</v>
      </c>
      <c r="AE2737" s="59">
        <v>2.3223568315656079E-3</v>
      </c>
      <c r="AF2737" s="59">
        <v>7.2535500015072775E-4</v>
      </c>
      <c r="AG2737" s="59">
        <v>4.8047926660495571E-3</v>
      </c>
      <c r="AH2737" s="17">
        <v>2.3327976683771602E-3</v>
      </c>
      <c r="AI2737" s="12">
        <v>93</v>
      </c>
      <c r="AJ2737" s="16">
        <v>4</v>
      </c>
      <c r="AK2737" s="17">
        <v>0.78943559543758768</v>
      </c>
      <c r="AL2737" t="str">
        <f>IF(AK2737&lt;='CAV Tier 1 Analysis'!$A$5,"Tier 1", "Tier 2")</f>
        <v>Tier 2</v>
      </c>
      <c r="AM2737" t="str">
        <f t="shared" si="85"/>
        <v>Virginia - Tier 2</v>
      </c>
      <c r="AN2737" t="str">
        <f t="shared" si="86"/>
        <v>Prince Edward County * - Tier 2</v>
      </c>
    </row>
    <row r="2738" spans="1:40" x14ac:dyDescent="0.3">
      <c r="A2738">
        <v>3</v>
      </c>
      <c r="B2738" t="s">
        <v>21</v>
      </c>
      <c r="C2738" t="s">
        <v>3276</v>
      </c>
      <c r="D2738" t="s">
        <v>8167</v>
      </c>
      <c r="E2738" t="s">
        <v>433</v>
      </c>
      <c r="F2738" s="12">
        <v>25762.651526545415</v>
      </c>
      <c r="G2738" s="12">
        <v>22903.157895373228</v>
      </c>
      <c r="H2738" s="12">
        <v>11207.884123681259</v>
      </c>
      <c r="I2738">
        <v>21</v>
      </c>
      <c r="J2738" s="15">
        <v>4.3877547282133722E-3</v>
      </c>
      <c r="K2738" s="15">
        <v>0.99561224527178716</v>
      </c>
      <c r="L2738" s="58">
        <v>434.01012999999995</v>
      </c>
      <c r="M2738">
        <v>40</v>
      </c>
      <c r="N2738">
        <v>2</v>
      </c>
      <c r="O2738" s="12">
        <v>11.419354838709678</v>
      </c>
      <c r="P2738" s="12">
        <v>6.741935483870968</v>
      </c>
      <c r="Q2738" s="12">
        <v>4</v>
      </c>
      <c r="R2738" s="12">
        <v>20.907857150707532</v>
      </c>
      <c r="S2738" s="12">
        <v>49.177446556950031</v>
      </c>
      <c r="T2738" s="12">
        <v>22804.47237881129</v>
      </c>
      <c r="U2738" s="12">
        <v>0</v>
      </c>
      <c r="V2738" s="12">
        <v>98.68551656193813</v>
      </c>
      <c r="W2738" s="59">
        <v>1.0893731595280239E-2</v>
      </c>
      <c r="X2738" s="59">
        <v>4.2879807898460616E-4</v>
      </c>
      <c r="Y2738" s="59">
        <v>2.7255382938130282E-4</v>
      </c>
      <c r="Z2738" s="59">
        <v>3.5350755804797931E-3</v>
      </c>
      <c r="AA2738" s="59">
        <v>4.8757070475797873E-3</v>
      </c>
      <c r="AB2738" s="59">
        <v>1.536688436419516E-3</v>
      </c>
      <c r="AC2738" s="59">
        <v>9.1612091530102733E-4</v>
      </c>
      <c r="AD2738" s="59">
        <v>1.7654773212421736E-4</v>
      </c>
      <c r="AE2738" s="59">
        <v>2.9265580682508053E-3</v>
      </c>
      <c r="AF2738" s="59">
        <v>0</v>
      </c>
      <c r="AG2738" s="59">
        <v>9.6115109933802957E-5</v>
      </c>
      <c r="AH2738" s="17">
        <v>2.3325360357940995E-3</v>
      </c>
      <c r="AI2738" s="12">
        <v>94</v>
      </c>
      <c r="AJ2738" s="16">
        <v>4</v>
      </c>
      <c r="AK2738" s="17">
        <v>0.79176813147338176</v>
      </c>
      <c r="AL2738" t="str">
        <f>IF(AK2738&lt;='CAV Tier 1 Analysis'!$A$5,"Tier 1", "Tier 2")</f>
        <v>Tier 2</v>
      </c>
      <c r="AM2738" t="str">
        <f t="shared" si="85"/>
        <v>Virginia - Tier 2</v>
      </c>
      <c r="AN2738" t="str">
        <f t="shared" si="86"/>
        <v>Lee County* - Tier 2</v>
      </c>
    </row>
    <row r="2739" spans="1:40" x14ac:dyDescent="0.3">
      <c r="A2739">
        <v>3</v>
      </c>
      <c r="B2739" t="s">
        <v>21</v>
      </c>
      <c r="C2739" t="s">
        <v>5631</v>
      </c>
      <c r="D2739" t="s">
        <v>8186</v>
      </c>
      <c r="E2739" t="s">
        <v>359</v>
      </c>
      <c r="F2739" s="12">
        <v>13859.897060085925</v>
      </c>
      <c r="G2739" s="12">
        <v>12014.091617079283</v>
      </c>
      <c r="H2739" s="12">
        <v>6699.1723026933723</v>
      </c>
      <c r="I2739">
        <v>41</v>
      </c>
      <c r="J2739" s="15">
        <v>0.2200052406366339</v>
      </c>
      <c r="K2739" s="15">
        <v>0.77999475936336593</v>
      </c>
      <c r="L2739" s="58">
        <v>155.66810999999998</v>
      </c>
      <c r="M2739">
        <v>378</v>
      </c>
      <c r="N2739">
        <v>4</v>
      </c>
      <c r="O2739" s="12">
        <v>11.133333333333333</v>
      </c>
      <c r="P2739" s="12">
        <v>6.333333333333333</v>
      </c>
      <c r="Q2739" s="12">
        <v>2</v>
      </c>
      <c r="R2739" s="12">
        <v>31.979785133898002</v>
      </c>
      <c r="S2739" s="12">
        <v>1473.8530145203283</v>
      </c>
      <c r="T2739" s="12">
        <v>11885.819349972431</v>
      </c>
      <c r="U2739" s="12">
        <v>0</v>
      </c>
      <c r="V2739" s="12">
        <v>128.27226710685136</v>
      </c>
      <c r="W2739" s="59">
        <v>3.9072972980712679E-3</v>
      </c>
      <c r="X2739" s="59">
        <v>4.0521418464045285E-3</v>
      </c>
      <c r="Y2739" s="59">
        <v>5.4510765876260563E-4</v>
      </c>
      <c r="Z2739" s="59">
        <v>3.4465322561476248E-3</v>
      </c>
      <c r="AA2739" s="59">
        <v>4.5802096507567697E-3</v>
      </c>
      <c r="AB2739" s="59">
        <v>7.68344218209758E-4</v>
      </c>
      <c r="AC2739" s="59">
        <v>1.4012602925692645E-3</v>
      </c>
      <c r="AD2739" s="59">
        <v>5.2911532707716697E-3</v>
      </c>
      <c r="AE2739" s="59">
        <v>1.5253385361703575E-3</v>
      </c>
      <c r="AF2739" s="59">
        <v>0</v>
      </c>
      <c r="AG2739" s="59">
        <v>1.2493123088325883E-4</v>
      </c>
      <c r="AH2739" s="17">
        <v>2.3311196598861006E-3</v>
      </c>
      <c r="AI2739" s="12">
        <v>95</v>
      </c>
      <c r="AJ2739" s="16">
        <v>4</v>
      </c>
      <c r="AK2739" s="17">
        <v>0.79409925113326785</v>
      </c>
      <c r="AL2739" t="str">
        <f>IF(AK2739&lt;='CAV Tier 1 Analysis'!$A$5,"Tier 1", "Tier 2")</f>
        <v>Tier 2</v>
      </c>
      <c r="AM2739" t="str">
        <f t="shared" si="85"/>
        <v>Virginia - Tier 2</v>
      </c>
      <c r="AN2739" t="str">
        <f t="shared" si="86"/>
        <v>Northampton County * - Tier 2</v>
      </c>
    </row>
    <row r="2740" spans="1:40" x14ac:dyDescent="0.3">
      <c r="A2740">
        <v>3</v>
      </c>
      <c r="B2740" t="s">
        <v>21</v>
      </c>
      <c r="C2740" t="s">
        <v>5610</v>
      </c>
      <c r="D2740" t="s">
        <v>8149</v>
      </c>
      <c r="E2740" t="s">
        <v>426</v>
      </c>
      <c r="F2740" s="12">
        <v>17454.789467947245</v>
      </c>
      <c r="G2740" s="12">
        <v>15563.476935954799</v>
      </c>
      <c r="H2740" s="12">
        <v>7200.4475388305964</v>
      </c>
      <c r="I2740">
        <v>27</v>
      </c>
      <c r="J2740" s="15">
        <v>1.0305428516146985E-2</v>
      </c>
      <c r="K2740" s="15">
        <v>0.98969457148385342</v>
      </c>
      <c r="L2740" s="58">
        <v>353.10127999999992</v>
      </c>
      <c r="M2740">
        <v>59</v>
      </c>
      <c r="N2740">
        <v>8</v>
      </c>
      <c r="O2740" s="12">
        <v>12.956521739130435</v>
      </c>
      <c r="P2740" s="12">
        <v>6.7826086956521738</v>
      </c>
      <c r="Q2740" s="12">
        <v>6</v>
      </c>
      <c r="R2740" s="12">
        <v>26.721753430064041</v>
      </c>
      <c r="S2740" s="12">
        <v>74.203697395685197</v>
      </c>
      <c r="T2740" s="12">
        <v>15104.430339332268</v>
      </c>
      <c r="U2740" s="12">
        <v>0</v>
      </c>
      <c r="V2740" s="12">
        <v>459.04659662253107</v>
      </c>
      <c r="W2740" s="59">
        <v>8.8629050438751127E-3</v>
      </c>
      <c r="X2740" s="59">
        <v>6.3247716650229404E-4</v>
      </c>
      <c r="Y2740" s="59">
        <v>1.0902153175252113E-3</v>
      </c>
      <c r="Z2740" s="59">
        <v>4.0109344402446973E-3</v>
      </c>
      <c r="AA2740" s="59">
        <v>4.9051215481788748E-3</v>
      </c>
      <c r="AB2740" s="59">
        <v>2.3050326546292738E-3</v>
      </c>
      <c r="AC2740" s="59">
        <v>1.170868780781306E-3</v>
      </c>
      <c r="AD2740" s="59">
        <v>2.6639232834646802E-4</v>
      </c>
      <c r="AE2740" s="59">
        <v>1.9383913708513208E-3</v>
      </c>
      <c r="AF2740" s="59">
        <v>0</v>
      </c>
      <c r="AG2740" s="59">
        <v>4.4709006586007741E-4</v>
      </c>
      <c r="AH2740" s="17">
        <v>2.3299480651631488E-3</v>
      </c>
      <c r="AI2740" s="12">
        <v>96</v>
      </c>
      <c r="AJ2740" s="16">
        <v>4</v>
      </c>
      <c r="AK2740" s="17">
        <v>0.79642919919843103</v>
      </c>
      <c r="AL2740" t="str">
        <f>IF(AK2740&lt;='CAV Tier 1 Analysis'!$A$5,"Tier 1", "Tier 2")</f>
        <v>Tier 2</v>
      </c>
      <c r="AM2740" t="str">
        <f t="shared" si="85"/>
        <v>Virginia - Tier 2</v>
      </c>
      <c r="AN2740" t="str">
        <f t="shared" si="86"/>
        <v>Giles County * - Tier 2</v>
      </c>
    </row>
    <row r="2741" spans="1:40" x14ac:dyDescent="0.3">
      <c r="A2741">
        <v>3</v>
      </c>
      <c r="B2741" t="s">
        <v>21</v>
      </c>
      <c r="C2741" t="s">
        <v>3267</v>
      </c>
      <c r="D2741" t="s">
        <v>8204</v>
      </c>
      <c r="E2741" t="s">
        <v>383</v>
      </c>
      <c r="F2741" s="12">
        <v>33868.555283520487</v>
      </c>
      <c r="G2741" s="12">
        <v>27113.262990751944</v>
      </c>
      <c r="H2741" s="12">
        <v>12073.211121516544</v>
      </c>
      <c r="I2741">
        <v>19</v>
      </c>
      <c r="J2741" s="15">
        <v>2.9189594478410113E-2</v>
      </c>
      <c r="K2741" s="15">
        <v>0.97081040552159037</v>
      </c>
      <c r="L2741" s="58">
        <v>316.78412000000003</v>
      </c>
      <c r="M2741">
        <v>45</v>
      </c>
      <c r="N2741">
        <v>8</v>
      </c>
      <c r="O2741" s="12">
        <v>10.80952380952381</v>
      </c>
      <c r="P2741" s="12">
        <v>6.1190476190476186</v>
      </c>
      <c r="Q2741" s="12">
        <v>2</v>
      </c>
      <c r="R2741" s="12">
        <v>18.445397704910217</v>
      </c>
      <c r="S2741" s="12">
        <v>352.4121366892989</v>
      </c>
      <c r="T2741" s="12">
        <v>25164.034909154336</v>
      </c>
      <c r="U2741" s="12">
        <v>0</v>
      </c>
      <c r="V2741" s="12">
        <v>1949.2280815976083</v>
      </c>
      <c r="W2741" s="59">
        <v>7.9513378568538181E-3</v>
      </c>
      <c r="X2741" s="59">
        <v>4.8239783885768191E-4</v>
      </c>
      <c r="Y2741" s="59">
        <v>1.0902153175252113E-3</v>
      </c>
      <c r="Z2741" s="59">
        <v>3.346290941597566E-3</v>
      </c>
      <c r="AA2741" s="59">
        <v>4.4252401512950741E-3</v>
      </c>
      <c r="AB2741" s="59">
        <v>7.68344218209758E-4</v>
      </c>
      <c r="AC2741" s="59">
        <v>8.08223172116994E-4</v>
      </c>
      <c r="AD2741" s="59">
        <v>1.2651645797325864E-3</v>
      </c>
      <c r="AE2741" s="59">
        <v>3.2293669491584758E-3</v>
      </c>
      <c r="AF2741" s="59">
        <v>0</v>
      </c>
      <c r="AG2741" s="59">
        <v>1.8984576245413181E-3</v>
      </c>
      <c r="AH2741" s="17">
        <v>2.2968216954444075E-3</v>
      </c>
      <c r="AI2741" s="12">
        <v>97</v>
      </c>
      <c r="AJ2741" s="16">
        <v>4</v>
      </c>
      <c r="AK2741" s="17">
        <v>0.79872602089387545</v>
      </c>
      <c r="AL2741" t="str">
        <f>IF(AK2741&lt;='CAV Tier 1 Analysis'!$A$5,"Tier 1", "Tier 2")</f>
        <v>Tier 2</v>
      </c>
      <c r="AM2741" t="str">
        <f t="shared" si="85"/>
        <v>Virginia - Tier 2</v>
      </c>
      <c r="AN2741" t="str">
        <f t="shared" si="86"/>
        <v>Pulaski County * - Tier 2</v>
      </c>
    </row>
    <row r="2742" spans="1:40" x14ac:dyDescent="0.3">
      <c r="A2742">
        <v>3</v>
      </c>
      <c r="B2742" t="s">
        <v>21</v>
      </c>
      <c r="C2742" t="s">
        <v>3402</v>
      </c>
      <c r="D2742" t="s">
        <v>8148</v>
      </c>
      <c r="E2742" t="s">
        <v>296</v>
      </c>
      <c r="F2742" s="12">
        <v>15060.050616459903</v>
      </c>
      <c r="G2742" s="12">
        <v>28898.002171018103</v>
      </c>
      <c r="H2742" s="12">
        <v>10274.76297094445</v>
      </c>
      <c r="I2742">
        <v>31</v>
      </c>
      <c r="J2742" s="15">
        <v>4.0810791779033455E-2</v>
      </c>
      <c r="K2742" s="15">
        <v>0.95918920822096654</v>
      </c>
      <c r="L2742" s="58">
        <v>10.508740000000001</v>
      </c>
      <c r="M2742">
        <v>168</v>
      </c>
      <c r="N2742">
        <v>12</v>
      </c>
      <c r="O2742" s="12">
        <v>7.9565217391304346</v>
      </c>
      <c r="P2742" s="12">
        <v>5.2608695652173916</v>
      </c>
      <c r="Q2742" s="12">
        <v>2</v>
      </c>
      <c r="R2742" s="12">
        <v>29.734865454849963</v>
      </c>
      <c r="S2742" s="12">
        <v>419.32121218613713</v>
      </c>
      <c r="T2742" s="12">
        <v>23187.446975874976</v>
      </c>
      <c r="U2742" s="12">
        <v>8127.3963594150737</v>
      </c>
      <c r="V2742" s="12">
        <v>5710.5551951431262</v>
      </c>
      <c r="W2742" s="59">
        <v>2.6377124645589556E-4</v>
      </c>
      <c r="X2742" s="59">
        <v>1.8009519317353458E-3</v>
      </c>
      <c r="Y2742" s="59">
        <v>1.6353229762878169E-3</v>
      </c>
      <c r="Z2742" s="59">
        <v>2.4630906126334889E-3</v>
      </c>
      <c r="AA2742" s="59">
        <v>3.8046135085233581E-3</v>
      </c>
      <c r="AB2742" s="59">
        <v>7.68344218209758E-4</v>
      </c>
      <c r="AC2742" s="59">
        <v>1.3028945032718578E-3</v>
      </c>
      <c r="AD2742" s="59">
        <v>1.5053691117799179E-3</v>
      </c>
      <c r="AE2742" s="59">
        <v>2.975706208069783E-3</v>
      </c>
      <c r="AF2742" s="59">
        <v>3.0306993846825497E-3</v>
      </c>
      <c r="AG2742" s="59">
        <v>5.5618155478746748E-3</v>
      </c>
      <c r="AH2742" s="17">
        <v>2.2829617499567677E-3</v>
      </c>
      <c r="AI2742" s="12">
        <v>98</v>
      </c>
      <c r="AJ2742" s="16">
        <v>4</v>
      </c>
      <c r="AK2742" s="17">
        <v>0.80100898264383225</v>
      </c>
      <c r="AL2742" t="str">
        <f>IF(AK2742&lt;='CAV Tier 1 Analysis'!$A$5,"Tier 1", "Tier 2")</f>
        <v>Tier 2</v>
      </c>
      <c r="AM2742" t="str">
        <f t="shared" si="85"/>
        <v>Virginia - Tier 2</v>
      </c>
      <c r="AN2742" t="str">
        <f t="shared" si="86"/>
        <v>Fredericksburg, City Of - Tier 2</v>
      </c>
    </row>
    <row r="2743" spans="1:40" x14ac:dyDescent="0.3">
      <c r="A2743">
        <v>3</v>
      </c>
      <c r="B2743" t="s">
        <v>21</v>
      </c>
      <c r="C2743" t="s">
        <v>3257</v>
      </c>
      <c r="D2743" t="s">
        <v>8193</v>
      </c>
      <c r="E2743" t="s">
        <v>321</v>
      </c>
      <c r="F2743" s="12">
        <v>40775.772010183508</v>
      </c>
      <c r="G2743" s="12">
        <v>34594.373599017999</v>
      </c>
      <c r="H2743" s="12">
        <v>15900.355186026993</v>
      </c>
      <c r="I2743">
        <v>72</v>
      </c>
      <c r="J2743" s="15">
        <v>5.8279811689049374E-2</v>
      </c>
      <c r="K2743" s="15">
        <v>0.94172018831095106</v>
      </c>
      <c r="L2743" s="58">
        <v>23.151069999999997</v>
      </c>
      <c r="M2743">
        <v>141</v>
      </c>
      <c r="N2743">
        <v>20</v>
      </c>
      <c r="O2743" s="12">
        <v>11.023255813953488</v>
      </c>
      <c r="P2743" s="12">
        <v>6.2558139534883717</v>
      </c>
      <c r="Q2743" s="12">
        <v>1</v>
      </c>
      <c r="R2743" s="12">
        <v>67.803853558388482</v>
      </c>
      <c r="S2743" s="12">
        <v>926.66970603065272</v>
      </c>
      <c r="T2743" s="12">
        <v>33295.660172942858</v>
      </c>
      <c r="U2743" s="12">
        <v>0</v>
      </c>
      <c r="V2743" s="12">
        <v>1298.7134260751409</v>
      </c>
      <c r="W2743" s="59">
        <v>5.8109598207660375E-4</v>
      </c>
      <c r="X2743" s="59">
        <v>1.5115132284207367E-3</v>
      </c>
      <c r="Y2743" s="59">
        <v>2.7255382938130282E-3</v>
      </c>
      <c r="Z2743" s="59">
        <v>3.4124556943614555E-3</v>
      </c>
      <c r="AA2743" s="59">
        <v>4.5241483331220477E-3</v>
      </c>
      <c r="AB2743" s="59">
        <v>3.84172109104879E-4</v>
      </c>
      <c r="AC2743" s="59">
        <v>2.9709657921948079E-3</v>
      </c>
      <c r="AD2743" s="59">
        <v>3.3267574158912052E-3</v>
      </c>
      <c r="AE2743" s="59">
        <v>4.2729198596763232E-3</v>
      </c>
      <c r="AF2743" s="59">
        <v>0</v>
      </c>
      <c r="AG2743" s="59">
        <v>1.2648865615591458E-3</v>
      </c>
      <c r="AH2743" s="17">
        <v>2.270404842747294E-3</v>
      </c>
      <c r="AI2743" s="12">
        <v>99</v>
      </c>
      <c r="AJ2743" s="16">
        <v>4</v>
      </c>
      <c r="AK2743" s="17">
        <v>0.80327938748657957</v>
      </c>
      <c r="AL2743" t="str">
        <f>IF(AK2743&lt;='CAV Tier 1 Analysis'!$A$5,"Tier 1", "Tier 2")</f>
        <v>Tier 2</v>
      </c>
      <c r="AM2743" t="str">
        <f t="shared" si="85"/>
        <v>Virginia - Tier 2</v>
      </c>
      <c r="AN2743" t="str">
        <f t="shared" si="86"/>
        <v>Petersburg, City Of - Tier 2</v>
      </c>
    </row>
    <row r="2744" spans="1:40" x14ac:dyDescent="0.3">
      <c r="A2744">
        <v>3</v>
      </c>
      <c r="B2744" t="s">
        <v>21</v>
      </c>
      <c r="C2744" t="s">
        <v>3372</v>
      </c>
      <c r="D2744" t="s">
        <v>8270</v>
      </c>
      <c r="E2744" t="s">
        <v>450</v>
      </c>
      <c r="F2744" s="12">
        <v>26970.326280962036</v>
      </c>
      <c r="G2744" s="12">
        <v>27892.10232207815</v>
      </c>
      <c r="H2744" s="12">
        <v>15806.517887168924</v>
      </c>
      <c r="I2744">
        <v>4</v>
      </c>
      <c r="J2744" s="15">
        <v>1.007945522038336E-4</v>
      </c>
      <c r="K2744" s="15">
        <v>0.99989920544779631</v>
      </c>
      <c r="L2744" s="58">
        <v>471.95010999999988</v>
      </c>
      <c r="M2744">
        <v>17</v>
      </c>
      <c r="N2744">
        <v>0</v>
      </c>
      <c r="O2744" s="12">
        <v>7.8108108108108105</v>
      </c>
      <c r="P2744" s="12">
        <v>8.1351351351351351</v>
      </c>
      <c r="Q2744" s="12">
        <v>0</v>
      </c>
      <c r="R2744" s="12">
        <v>3.9995968217911853</v>
      </c>
      <c r="S2744" s="12">
        <v>1.5932108923390778</v>
      </c>
      <c r="T2744" s="12">
        <v>28437.701091960964</v>
      </c>
      <c r="U2744" s="12">
        <v>1467.3748109989283</v>
      </c>
      <c r="V2744" s="12">
        <v>0</v>
      </c>
      <c r="W2744" s="59">
        <v>1.184603185345693E-2</v>
      </c>
      <c r="X2744" s="59">
        <v>1.8223918356845761E-4</v>
      </c>
      <c r="Y2744" s="59">
        <v>0</v>
      </c>
      <c r="Z2744" s="59">
        <v>2.417983060430483E-3</v>
      </c>
      <c r="AA2744" s="59">
        <v>5.8832564930773297E-3</v>
      </c>
      <c r="AB2744" s="59">
        <v>0</v>
      </c>
      <c r="AC2744" s="59">
        <v>1.7525058999604009E-4</v>
      </c>
      <c r="AD2744" s="59">
        <v>5.7196497486369195E-6</v>
      </c>
      <c r="AE2744" s="59">
        <v>3.6494851619768664E-3</v>
      </c>
      <c r="AF2744" s="59">
        <v>5.4718285415492963E-4</v>
      </c>
      <c r="AG2744" s="59">
        <v>0</v>
      </c>
      <c r="AH2744" s="17">
        <v>2.246104440582698E-3</v>
      </c>
      <c r="AI2744" s="12">
        <v>100</v>
      </c>
      <c r="AJ2744" s="16">
        <v>4</v>
      </c>
      <c r="AK2744" s="17">
        <v>0.80552549192716227</v>
      </c>
      <c r="AL2744" t="str">
        <f>IF(AK2744&lt;='CAV Tier 1 Analysis'!$A$5,"Tier 1", "Tier 2")</f>
        <v>Tier 2</v>
      </c>
      <c r="AM2744" t="str">
        <f t="shared" si="85"/>
        <v>Virginia - Tier 2</v>
      </c>
      <c r="AN2744" t="str">
        <f t="shared" si="86"/>
        <v>Carroll County * - Tier 2</v>
      </c>
    </row>
    <row r="2745" spans="1:40" x14ac:dyDescent="0.3">
      <c r="A2745">
        <v>3</v>
      </c>
      <c r="B2745" t="s">
        <v>21</v>
      </c>
      <c r="C2745" t="s">
        <v>5659</v>
      </c>
      <c r="D2745" t="s">
        <v>8231</v>
      </c>
      <c r="E2745" t="s">
        <v>333</v>
      </c>
      <c r="F2745" s="12">
        <v>451.5390461811262</v>
      </c>
      <c r="G2745" s="12">
        <v>5152.2714394247532</v>
      </c>
      <c r="H2745" s="12">
        <v>3007.7887039849038</v>
      </c>
      <c r="I2745">
        <v>160</v>
      </c>
      <c r="J2745" s="15">
        <v>0.10167387019275934</v>
      </c>
      <c r="K2745" s="15">
        <v>0.89832612980724069</v>
      </c>
      <c r="L2745" s="58">
        <v>12.24169</v>
      </c>
      <c r="M2745">
        <v>28</v>
      </c>
      <c r="N2745">
        <v>46</v>
      </c>
      <c r="O2745" s="12">
        <v>13</v>
      </c>
      <c r="P2745" s="12">
        <v>4</v>
      </c>
      <c r="Q2745" s="12">
        <v>2</v>
      </c>
      <c r="R2745" s="12">
        <v>143.7321807691585</v>
      </c>
      <c r="S2745" s="12">
        <v>305.81351825620897</v>
      </c>
      <c r="T2745" s="12">
        <v>5809.7652146260652</v>
      </c>
      <c r="U2745" s="12">
        <v>5358.2261684449386</v>
      </c>
      <c r="V2745" s="12">
        <v>0</v>
      </c>
      <c r="W2745" s="59">
        <v>3.0726860023434511E-4</v>
      </c>
      <c r="X2745" s="59">
        <v>3.0015865528922433E-4</v>
      </c>
      <c r="Y2745" s="59">
        <v>6.2687380757699643E-3</v>
      </c>
      <c r="Z2745" s="59">
        <v>4.0243939517891425E-3</v>
      </c>
      <c r="AA2745" s="59">
        <v>2.8927639899516441E-3</v>
      </c>
      <c r="AB2745" s="59">
        <v>7.68344218209758E-4</v>
      </c>
      <c r="AC2745" s="59">
        <v>6.2979221665477201E-3</v>
      </c>
      <c r="AD2745" s="59">
        <v>1.0978748772272596E-3</v>
      </c>
      <c r="AE2745" s="59">
        <v>7.4558248842909931E-4</v>
      </c>
      <c r="AF2745" s="59">
        <v>1.998078109342355E-3</v>
      </c>
      <c r="AG2745" s="59">
        <v>0</v>
      </c>
      <c r="AH2745" s="17">
        <v>2.2455568302536828E-3</v>
      </c>
      <c r="AI2745" s="12">
        <v>101</v>
      </c>
      <c r="AJ2745" s="16">
        <v>4</v>
      </c>
      <c r="AK2745" s="17">
        <v>0.80777104875741601</v>
      </c>
      <c r="AL2745" t="str">
        <f>IF(AK2745&lt;='CAV Tier 1 Analysis'!$A$5,"Tier 1", "Tier 2")</f>
        <v>Tier 2</v>
      </c>
      <c r="AM2745" t="str">
        <f t="shared" si="85"/>
        <v>Virginia - Tier 2</v>
      </c>
      <c r="AN2745" t="str">
        <f t="shared" si="86"/>
        <v>South Boston, Town Of - Tier 2</v>
      </c>
    </row>
    <row r="2746" spans="1:40" x14ac:dyDescent="0.3">
      <c r="A2746">
        <v>3</v>
      </c>
      <c r="B2746" t="s">
        <v>21</v>
      </c>
      <c r="C2746" t="s">
        <v>5736</v>
      </c>
      <c r="D2746" t="s">
        <v>8343</v>
      </c>
      <c r="E2746" t="s">
        <v>418</v>
      </c>
      <c r="F2746" s="12">
        <v>8464.3006193812271</v>
      </c>
      <c r="G2746" s="12">
        <v>15922.826181137389</v>
      </c>
      <c r="H2746" s="12">
        <v>5597.9812880409963</v>
      </c>
      <c r="I2746">
        <v>4</v>
      </c>
      <c r="J2746" s="15">
        <v>0</v>
      </c>
      <c r="K2746" s="15">
        <v>0.99999999999999967</v>
      </c>
      <c r="L2746" s="58">
        <v>358.47366000000005</v>
      </c>
      <c r="M2746">
        <v>5</v>
      </c>
      <c r="N2746">
        <v>4</v>
      </c>
      <c r="O2746" s="12">
        <v>12.64</v>
      </c>
      <c r="P2746" s="12">
        <v>5.92</v>
      </c>
      <c r="Q2746" s="12">
        <v>1</v>
      </c>
      <c r="R2746" s="12">
        <v>3.9999999999999987</v>
      </c>
      <c r="S2746" s="12">
        <v>0</v>
      </c>
      <c r="T2746" s="12">
        <v>13134.706866740929</v>
      </c>
      <c r="U2746" s="12">
        <v>4670.4062473597023</v>
      </c>
      <c r="V2746" s="12">
        <v>2788.1193143964592</v>
      </c>
      <c r="W2746" s="59">
        <v>8.9977527391301836E-3</v>
      </c>
      <c r="X2746" s="59">
        <v>5.3599759873075771E-5</v>
      </c>
      <c r="Y2746" s="59">
        <v>5.4510765876260563E-4</v>
      </c>
      <c r="Z2746" s="59">
        <v>3.9129491962011358E-3</v>
      </c>
      <c r="AA2746" s="59">
        <v>4.2812907051284332E-3</v>
      </c>
      <c r="AB2746" s="59">
        <v>3.84172109104879E-4</v>
      </c>
      <c r="AC2746" s="59">
        <v>1.7526825608142729E-4</v>
      </c>
      <c r="AD2746" s="59">
        <v>0</v>
      </c>
      <c r="AE2746" s="59">
        <v>1.6856115641020425E-3</v>
      </c>
      <c r="AF2746" s="59">
        <v>1.7415906292909391E-3</v>
      </c>
      <c r="AG2746" s="59">
        <v>2.7154987251202371E-3</v>
      </c>
      <c r="AH2746" s="17">
        <v>2.2266219402540875E-3</v>
      </c>
      <c r="AI2746" s="12">
        <v>102</v>
      </c>
      <c r="AJ2746" s="16">
        <v>4</v>
      </c>
      <c r="AK2746" s="17">
        <v>0.80999767069767015</v>
      </c>
      <c r="AL2746" t="str">
        <f>IF(AK2746&lt;='CAV Tier 1 Analysis'!$A$5,"Tier 1", "Tier 2")</f>
        <v>Tier 2</v>
      </c>
      <c r="AM2746" t="str">
        <f t="shared" si="85"/>
        <v>Virginia - Tier 2</v>
      </c>
      <c r="AN2746" t="str">
        <f t="shared" si="86"/>
        <v>Amelia County* - Tier 2</v>
      </c>
    </row>
    <row r="2747" spans="1:40" x14ac:dyDescent="0.3">
      <c r="A2747">
        <v>3</v>
      </c>
      <c r="B2747" t="s">
        <v>21</v>
      </c>
      <c r="C2747" t="s">
        <v>5581</v>
      </c>
      <c r="D2747" t="s">
        <v>8104</v>
      </c>
      <c r="E2747" t="s">
        <v>444</v>
      </c>
      <c r="F2747" s="12">
        <v>6364.1436946006661</v>
      </c>
      <c r="G2747" s="12">
        <v>8492.8385300888367</v>
      </c>
      <c r="H2747" s="12">
        <v>3595.6518640711502</v>
      </c>
      <c r="I2747">
        <v>27</v>
      </c>
      <c r="J2747" s="15">
        <v>5.6554122244508939E-3</v>
      </c>
      <c r="K2747" s="15">
        <v>0.99434458777554924</v>
      </c>
      <c r="L2747" s="58">
        <v>358.56449000000003</v>
      </c>
      <c r="M2747">
        <v>53</v>
      </c>
      <c r="N2747">
        <v>10</v>
      </c>
      <c r="O2747" s="12">
        <v>10.764705882352942</v>
      </c>
      <c r="P2747" s="12">
        <v>7.117647058823529</v>
      </c>
      <c r="Q2747" s="12">
        <v>3</v>
      </c>
      <c r="R2747" s="12">
        <v>26.847303869939829</v>
      </c>
      <c r="S2747" s="12">
        <v>20.334893506937625</v>
      </c>
      <c r="T2747" s="12">
        <v>7192.2279995483314</v>
      </c>
      <c r="U2747" s="12">
        <v>828.08430494766526</v>
      </c>
      <c r="V2747" s="12">
        <v>1300.6105305405054</v>
      </c>
      <c r="W2747" s="59">
        <v>9.0000325883143467E-3</v>
      </c>
      <c r="X2747" s="59">
        <v>5.6815745465460315E-4</v>
      </c>
      <c r="Y2747" s="59">
        <v>1.3627691469065141E-3</v>
      </c>
      <c r="Z2747" s="59">
        <v>3.3324167112100144E-3</v>
      </c>
      <c r="AA2747" s="59">
        <v>5.1474182762374842E-3</v>
      </c>
      <c r="AB2747" s="59">
        <v>1.1525163273146369E-3</v>
      </c>
      <c r="AC2747" s="59">
        <v>1.1763700324431273E-3</v>
      </c>
      <c r="AD2747" s="59">
        <v>7.3002556720382241E-5</v>
      </c>
      <c r="AE2747" s="59">
        <v>9.2299758271691687E-4</v>
      </c>
      <c r="AF2747" s="59">
        <v>3.0879195285743227E-4</v>
      </c>
      <c r="AG2747" s="59">
        <v>1.2667342532022246E-3</v>
      </c>
      <c r="AH2747" s="17">
        <v>2.2101097165979711E-3</v>
      </c>
      <c r="AI2747" s="12">
        <v>103</v>
      </c>
      <c r="AJ2747" s="16">
        <v>4</v>
      </c>
      <c r="AK2747" s="17">
        <v>0.81220778041426811</v>
      </c>
      <c r="AL2747" t="str">
        <f>IF(AK2747&lt;='CAV Tier 1 Analysis'!$A$5,"Tier 1", "Tier 2")</f>
        <v>Tier 2</v>
      </c>
      <c r="AM2747" t="str">
        <f t="shared" si="85"/>
        <v>Virginia - Tier 2</v>
      </c>
      <c r="AN2747" t="str">
        <f t="shared" si="86"/>
        <v>Bland County * - Tier 2</v>
      </c>
    </row>
    <row r="2748" spans="1:40" x14ac:dyDescent="0.3">
      <c r="A2748">
        <v>3</v>
      </c>
      <c r="B2748" t="s">
        <v>21</v>
      </c>
      <c r="C2748" t="s">
        <v>5672</v>
      </c>
      <c r="D2748" t="s">
        <v>8254</v>
      </c>
      <c r="E2748" t="s">
        <v>441</v>
      </c>
      <c r="F2748" s="12">
        <v>23690.757588467644</v>
      </c>
      <c r="G2748" s="12">
        <v>23601.983287519848</v>
      </c>
      <c r="H2748" s="12">
        <v>9984.1442601982853</v>
      </c>
      <c r="I2748">
        <v>3</v>
      </c>
      <c r="J2748" s="15">
        <v>3.6271134310380004E-3</v>
      </c>
      <c r="K2748" s="15">
        <v>0.99637288656896217</v>
      </c>
      <c r="L2748" s="58">
        <v>431.31819000000007</v>
      </c>
      <c r="M2748">
        <v>44</v>
      </c>
      <c r="N2748">
        <v>0</v>
      </c>
      <c r="O2748" s="12">
        <v>9.3589743589743595</v>
      </c>
      <c r="P2748" s="12">
        <v>7.0769230769230766</v>
      </c>
      <c r="Q2748" s="12">
        <v>0</v>
      </c>
      <c r="R2748" s="12">
        <v>2.9891186597068864</v>
      </c>
      <c r="S2748" s="12">
        <v>36.213623743586162</v>
      </c>
      <c r="T2748" s="12">
        <v>21760.478103910071</v>
      </c>
      <c r="U2748" s="12">
        <v>0</v>
      </c>
      <c r="V2748" s="12">
        <v>1841.5051836097773</v>
      </c>
      <c r="W2748" s="59">
        <v>1.0826163421628168E-2</v>
      </c>
      <c r="X2748" s="59">
        <v>4.7167788688306676E-4</v>
      </c>
      <c r="Y2748" s="59">
        <v>0</v>
      </c>
      <c r="Z2748" s="59">
        <v>2.8972461388620061E-3</v>
      </c>
      <c r="AA2748" s="59">
        <v>5.1179670591452158E-3</v>
      </c>
      <c r="AB2748" s="59">
        <v>0</v>
      </c>
      <c r="AC2748" s="59">
        <v>1.3097440367681985E-4</v>
      </c>
      <c r="AD2748" s="59">
        <v>1.3000742396264759E-4</v>
      </c>
      <c r="AE2748" s="59">
        <v>2.7925795302839E-3</v>
      </c>
      <c r="AF2748" s="59">
        <v>0</v>
      </c>
      <c r="AG2748" s="59">
        <v>1.7935405248168631E-3</v>
      </c>
      <c r="AH2748" s="17">
        <v>2.1963778535689714E-3</v>
      </c>
      <c r="AI2748" s="12">
        <v>104</v>
      </c>
      <c r="AJ2748" s="16">
        <v>4</v>
      </c>
      <c r="AK2748" s="17">
        <v>0.81440415826783707</v>
      </c>
      <c r="AL2748" t="str">
        <f>IF(AK2748&lt;='CAV Tier 1 Analysis'!$A$5,"Tier 1", "Tier 2")</f>
        <v>Tier 2</v>
      </c>
      <c r="AM2748" t="str">
        <f t="shared" si="85"/>
        <v>Virginia - Tier 2</v>
      </c>
      <c r="AN2748" t="str">
        <f t="shared" si="86"/>
        <v>Wythe County * - Tier 2</v>
      </c>
    </row>
    <row r="2749" spans="1:40" x14ac:dyDescent="0.3">
      <c r="A2749">
        <v>3</v>
      </c>
      <c r="B2749" t="s">
        <v>21</v>
      </c>
      <c r="C2749" t="s">
        <v>3237</v>
      </c>
      <c r="D2749" t="s">
        <v>8176</v>
      </c>
      <c r="E2749" t="s">
        <v>419</v>
      </c>
      <c r="F2749" s="12">
        <v>10236.11431206923</v>
      </c>
      <c r="G2749" s="12">
        <v>16245.337999320396</v>
      </c>
      <c r="H2749" s="12">
        <v>6145.5571206352161</v>
      </c>
      <c r="I2749">
        <v>18</v>
      </c>
      <c r="J2749" s="15">
        <v>4.3920119235346328E-3</v>
      </c>
      <c r="K2749" s="15">
        <v>0.99560798807646511</v>
      </c>
      <c r="L2749" s="58">
        <v>321.50868999999994</v>
      </c>
      <c r="M2749">
        <v>38</v>
      </c>
      <c r="N2749">
        <v>6</v>
      </c>
      <c r="O2749" s="12">
        <v>12.619047619047619</v>
      </c>
      <c r="P2749" s="12">
        <v>6.333333333333333</v>
      </c>
      <c r="Q2749" s="12">
        <v>0</v>
      </c>
      <c r="R2749" s="12">
        <v>17.920943785376373</v>
      </c>
      <c r="S2749" s="12">
        <v>26.991360150593035</v>
      </c>
      <c r="T2749" s="12">
        <v>14049.060086423633</v>
      </c>
      <c r="U2749" s="12">
        <v>3812.9457743544026</v>
      </c>
      <c r="V2749" s="12">
        <v>2196.2779128967632</v>
      </c>
      <c r="W2749" s="59">
        <v>8.0699254056815668E-3</v>
      </c>
      <c r="X2749" s="59">
        <v>4.0735817503537587E-4</v>
      </c>
      <c r="Y2749" s="59">
        <v>8.1766148814390845E-4</v>
      </c>
      <c r="Z2749" s="59">
        <v>3.906462993494955E-3</v>
      </c>
      <c r="AA2749" s="59">
        <v>4.5802096507567697E-3</v>
      </c>
      <c r="AB2749" s="59">
        <v>0</v>
      </c>
      <c r="AC2749" s="59">
        <v>7.8524314114905255E-4</v>
      </c>
      <c r="AD2749" s="59">
        <v>9.6899366582946759E-5</v>
      </c>
      <c r="AE2749" s="59">
        <v>1.802952923632019E-3</v>
      </c>
      <c r="AF2749" s="59">
        <v>1.4218443276458451E-3</v>
      </c>
      <c r="AG2749" s="59">
        <v>2.1390726866263657E-3</v>
      </c>
      <c r="AH2749" s="17">
        <v>2.1843300144317093E-3</v>
      </c>
      <c r="AI2749" s="12">
        <v>105</v>
      </c>
      <c r="AJ2749" s="16">
        <v>4</v>
      </c>
      <c r="AK2749" s="17">
        <v>0.81658848828226882</v>
      </c>
      <c r="AL2749" t="str">
        <f>IF(AK2749&lt;='CAV Tier 1 Analysis'!$A$5,"Tier 1", "Tier 2")</f>
        <v>Tier 2</v>
      </c>
      <c r="AM2749" t="str">
        <f t="shared" si="85"/>
        <v>Virginia - Tier 2</v>
      </c>
      <c r="AN2749" t="str">
        <f t="shared" si="86"/>
        <v>Madison County * - Tier 2</v>
      </c>
    </row>
    <row r="2750" spans="1:40" x14ac:dyDescent="0.3">
      <c r="A2750">
        <v>3</v>
      </c>
      <c r="B2750" t="s">
        <v>21</v>
      </c>
      <c r="C2750" t="s">
        <v>5642</v>
      </c>
      <c r="D2750" t="s">
        <v>8201</v>
      </c>
      <c r="E2750" t="s">
        <v>343</v>
      </c>
      <c r="F2750" s="12">
        <v>15292.121363095843</v>
      </c>
      <c r="G2750" s="12">
        <v>28456.180187433198</v>
      </c>
      <c r="H2750" s="12">
        <v>13093.25362289127</v>
      </c>
      <c r="I2750">
        <v>9</v>
      </c>
      <c r="J2750" s="15">
        <v>8.6668395915101254E-2</v>
      </c>
      <c r="K2750" s="15">
        <v>0.91333160408489866</v>
      </c>
      <c r="L2750" s="58">
        <v>9.9850700000000021</v>
      </c>
      <c r="M2750">
        <v>56</v>
      </c>
      <c r="N2750">
        <v>6</v>
      </c>
      <c r="O2750" s="12">
        <v>6.4594594594594597</v>
      </c>
      <c r="P2750" s="12">
        <v>5.9729729729729728</v>
      </c>
      <c r="Q2750" s="12">
        <v>0</v>
      </c>
      <c r="R2750" s="12">
        <v>8.2199844367640882</v>
      </c>
      <c r="S2750" s="12">
        <v>1134.7712888055744</v>
      </c>
      <c r="T2750" s="12">
        <v>33773.739510867788</v>
      </c>
      <c r="U2750" s="12">
        <v>18481.618147771944</v>
      </c>
      <c r="V2750" s="12">
        <v>0</v>
      </c>
      <c r="W2750" s="59">
        <v>2.506270361479463E-4</v>
      </c>
      <c r="X2750" s="59">
        <v>6.0031731057844865E-4</v>
      </c>
      <c r="Y2750" s="59">
        <v>8.1766148814390845E-4</v>
      </c>
      <c r="Z2750" s="59">
        <v>1.9996468908058318E-3</v>
      </c>
      <c r="AA2750" s="59">
        <v>4.3196002822926578E-3</v>
      </c>
      <c r="AB2750" s="59">
        <v>0</v>
      </c>
      <c r="AC2750" s="59">
        <v>3.601755843120289E-4</v>
      </c>
      <c r="AD2750" s="59">
        <v>4.0738450559098032E-3</v>
      </c>
      <c r="AE2750" s="59">
        <v>4.3342730416498819E-3</v>
      </c>
      <c r="AF2750" s="59">
        <v>6.8917801312229172E-3</v>
      </c>
      <c r="AG2750" s="59">
        <v>0</v>
      </c>
      <c r="AH2750" s="17">
        <v>2.1498115291875837E-3</v>
      </c>
      <c r="AI2750" s="12">
        <v>106</v>
      </c>
      <c r="AJ2750" s="16">
        <v>4</v>
      </c>
      <c r="AK2750" s="17">
        <v>0.8187382998114564</v>
      </c>
      <c r="AL2750" t="str">
        <f>IF(AK2750&lt;='CAV Tier 1 Analysis'!$A$5,"Tier 1", "Tier 2")</f>
        <v>Tier 2</v>
      </c>
      <c r="AM2750" t="str">
        <f t="shared" si="85"/>
        <v>Virginia - Tier 2</v>
      </c>
      <c r="AN2750" t="str">
        <f t="shared" si="86"/>
        <v>Manassas, City Of - Tier 2</v>
      </c>
    </row>
    <row r="2751" spans="1:40" x14ac:dyDescent="0.3">
      <c r="A2751">
        <v>3</v>
      </c>
      <c r="B2751" t="s">
        <v>21</v>
      </c>
      <c r="C2751" t="s">
        <v>5667</v>
      </c>
      <c r="D2751" t="s">
        <v>8248</v>
      </c>
      <c r="E2751" t="s">
        <v>402</v>
      </c>
      <c r="F2751" s="12">
        <v>167.07080806974227</v>
      </c>
      <c r="G2751" s="12">
        <v>3687.7011065150741</v>
      </c>
      <c r="H2751" s="12">
        <v>2194.7933402235035</v>
      </c>
      <c r="I2751">
        <v>65</v>
      </c>
      <c r="J2751" s="15">
        <v>0.16050921581472757</v>
      </c>
      <c r="K2751" s="15">
        <v>0.83949078418527234</v>
      </c>
      <c r="L2751" s="58">
        <v>2.8239500000000004</v>
      </c>
      <c r="M2751">
        <v>122</v>
      </c>
      <c r="N2751">
        <v>25</v>
      </c>
      <c r="O2751" s="12">
        <v>14</v>
      </c>
      <c r="P2751" s="12">
        <v>4</v>
      </c>
      <c r="Q2751" s="12">
        <v>15</v>
      </c>
      <c r="R2751" s="12">
        <v>54.566900972042703</v>
      </c>
      <c r="S2751" s="12">
        <v>352.28455791466115</v>
      </c>
      <c r="T2751" s="12">
        <v>3196.2072097434179</v>
      </c>
      <c r="U2751" s="12">
        <v>3029.1364016736757</v>
      </c>
      <c r="V2751" s="12">
        <v>491.49389677165618</v>
      </c>
      <c r="W2751" s="59">
        <v>7.0881648173722663E-5</v>
      </c>
      <c r="X2751" s="59">
        <v>1.3078341409030487E-3</v>
      </c>
      <c r="Y2751" s="59">
        <v>3.406922867266285E-3</v>
      </c>
      <c r="Z2751" s="59">
        <v>4.333962717311385E-3</v>
      </c>
      <c r="AA2751" s="59">
        <v>2.8927639899516441E-3</v>
      </c>
      <c r="AB2751" s="59">
        <v>5.7625816365731849E-3</v>
      </c>
      <c r="AC2751" s="59">
        <v>2.3909613932844667E-3</v>
      </c>
      <c r="AD2751" s="59">
        <v>1.2647065701182931E-3</v>
      </c>
      <c r="AE2751" s="59">
        <v>4.1017769857140522E-4</v>
      </c>
      <c r="AF2751" s="59">
        <v>1.12956246043507E-3</v>
      </c>
      <c r="AG2751" s="59">
        <v>4.7869222927309337E-4</v>
      </c>
      <c r="AH2751" s="17">
        <v>2.131731577441964E-3</v>
      </c>
      <c r="AI2751" s="12">
        <v>107</v>
      </c>
      <c r="AJ2751" s="16">
        <v>4</v>
      </c>
      <c r="AK2751" s="17">
        <v>0.82087003138889836</v>
      </c>
      <c r="AL2751" t="str">
        <f>IF(AK2751&lt;='CAV Tier 1 Analysis'!$A$5,"Tier 1", "Tier 2")</f>
        <v>Tier 2</v>
      </c>
      <c r="AM2751" t="str">
        <f t="shared" si="85"/>
        <v>Virginia - Tier 2</v>
      </c>
      <c r="AN2751" t="str">
        <f t="shared" si="86"/>
        <v>Colonial Beach, Town Of - Tier 2</v>
      </c>
    </row>
    <row r="2752" spans="1:40" x14ac:dyDescent="0.3">
      <c r="A2752">
        <v>3</v>
      </c>
      <c r="B2752" t="s">
        <v>21</v>
      </c>
      <c r="C2752" t="s">
        <v>5735</v>
      </c>
      <c r="D2752" t="s">
        <v>8342</v>
      </c>
      <c r="E2752" t="s">
        <v>539</v>
      </c>
      <c r="F2752" s="12">
        <v>3960.3894070770593</v>
      </c>
      <c r="G2752" s="12">
        <v>5570.9785439139987</v>
      </c>
      <c r="H2752" s="12">
        <v>2840.7396327274873</v>
      </c>
      <c r="I2752">
        <v>2</v>
      </c>
      <c r="J2752" s="15">
        <v>5.1015963868362556E-3</v>
      </c>
      <c r="K2752" s="15">
        <v>0.99489840361316351</v>
      </c>
      <c r="L2752" s="58">
        <v>330.27897000000002</v>
      </c>
      <c r="M2752">
        <v>6</v>
      </c>
      <c r="N2752">
        <v>0</v>
      </c>
      <c r="O2752" s="12">
        <v>13.444444444444445</v>
      </c>
      <c r="P2752" s="12">
        <v>5.333333333333333</v>
      </c>
      <c r="Q2752" s="12">
        <v>14</v>
      </c>
      <c r="R2752" s="12">
        <v>1.989796807226327</v>
      </c>
      <c r="S2752" s="12">
        <v>14.4923070462651</v>
      </c>
      <c r="T2752" s="12">
        <v>5205.854167548845</v>
      </c>
      <c r="U2752" s="12">
        <v>1245.4647604717857</v>
      </c>
      <c r="V2752" s="12">
        <v>365.12437636515369</v>
      </c>
      <c r="W2752" s="59">
        <v>8.2900609963772378E-3</v>
      </c>
      <c r="X2752" s="59">
        <v>6.4319711847690919E-5</v>
      </c>
      <c r="Y2752" s="59">
        <v>0</v>
      </c>
      <c r="Z2752" s="59">
        <v>4.1619800697990277E-3</v>
      </c>
      <c r="AA2752" s="59">
        <v>3.8570186532688585E-3</v>
      </c>
      <c r="AB2752" s="59">
        <v>5.3784095274683058E-3</v>
      </c>
      <c r="AC2752" s="59">
        <v>8.7187054089737603E-5</v>
      </c>
      <c r="AD2752" s="59">
        <v>5.2027588282830952E-5</v>
      </c>
      <c r="AE2752" s="59">
        <v>6.6808099144328049E-4</v>
      </c>
      <c r="AF2752" s="59">
        <v>4.6443277973430829E-4</v>
      </c>
      <c r="AG2752" s="59">
        <v>3.5561418530774899E-4</v>
      </c>
      <c r="AH2752" s="17">
        <v>2.1253755961471842E-3</v>
      </c>
      <c r="AI2752" s="12">
        <v>108</v>
      </c>
      <c r="AJ2752" s="16">
        <v>4</v>
      </c>
      <c r="AK2752" s="17">
        <v>0.82299540698504559</v>
      </c>
      <c r="AL2752" t="str">
        <f>IF(AK2752&lt;='CAV Tier 1 Analysis'!$A$5,"Tier 1", "Tier 2")</f>
        <v>Tier 2</v>
      </c>
      <c r="AM2752" t="str">
        <f t="shared" si="85"/>
        <v>Virginia - Tier 2</v>
      </c>
      <c r="AN2752" t="str">
        <f t="shared" si="86"/>
        <v>Craig County * - Tier 2</v>
      </c>
    </row>
    <row r="2753" spans="1:40" x14ac:dyDescent="0.3">
      <c r="A2753">
        <v>3</v>
      </c>
      <c r="B2753" t="s">
        <v>21</v>
      </c>
      <c r="C2753" t="s">
        <v>3233</v>
      </c>
      <c r="D2753" t="s">
        <v>8273</v>
      </c>
      <c r="E2753" t="s">
        <v>388</v>
      </c>
      <c r="F2753" s="12">
        <v>7614.1588446224323</v>
      </c>
      <c r="G2753" s="12">
        <v>22032.281621780046</v>
      </c>
      <c r="H2753" s="12">
        <v>7667.1771189975952</v>
      </c>
      <c r="I2753">
        <v>12</v>
      </c>
      <c r="J2753" s="15">
        <v>0</v>
      </c>
      <c r="K2753" s="15">
        <v>1</v>
      </c>
      <c r="L2753" s="58">
        <v>156.71021000000005</v>
      </c>
      <c r="M2753">
        <v>25</v>
      </c>
      <c r="N2753">
        <v>0</v>
      </c>
      <c r="O2753" s="12">
        <v>13.3125</v>
      </c>
      <c r="P2753" s="12">
        <v>6.1875</v>
      </c>
      <c r="Q2753" s="12">
        <v>0</v>
      </c>
      <c r="R2753" s="12">
        <v>12</v>
      </c>
      <c r="S2753" s="12">
        <v>0</v>
      </c>
      <c r="T2753" s="12">
        <v>18285.850438315068</v>
      </c>
      <c r="U2753" s="12">
        <v>10671.691593692636</v>
      </c>
      <c r="V2753" s="12">
        <v>3746.4311834649779</v>
      </c>
      <c r="W2753" s="59">
        <v>3.9334541937535005E-3</v>
      </c>
      <c r="X2753" s="59">
        <v>2.6799879936537883E-4</v>
      </c>
      <c r="Y2753" s="59">
        <v>0</v>
      </c>
      <c r="Z2753" s="59">
        <v>4.1211341910148431E-3</v>
      </c>
      <c r="AA2753" s="59">
        <v>4.4747442969564491E-3</v>
      </c>
      <c r="AB2753" s="59">
        <v>0</v>
      </c>
      <c r="AC2753" s="59">
        <v>5.2580476824428204E-4</v>
      </c>
      <c r="AD2753" s="59">
        <v>0</v>
      </c>
      <c r="AE2753" s="59">
        <v>2.3466714005100785E-3</v>
      </c>
      <c r="AF2753" s="59">
        <v>3.9794649745436934E-3</v>
      </c>
      <c r="AG2753" s="59">
        <v>3.6488499792384525E-3</v>
      </c>
      <c r="AH2753" s="17">
        <v>2.1180111457842436E-3</v>
      </c>
      <c r="AI2753" s="12">
        <v>109</v>
      </c>
      <c r="AJ2753" s="16">
        <v>4</v>
      </c>
      <c r="AK2753" s="17">
        <v>0.82511341813082983</v>
      </c>
      <c r="AL2753" t="str">
        <f>IF(AK2753&lt;='CAV Tier 1 Analysis'!$A$5,"Tier 1", "Tier 2")</f>
        <v>Tier 2</v>
      </c>
      <c r="AM2753" t="str">
        <f t="shared" si="85"/>
        <v>Virginia - Tier 2</v>
      </c>
      <c r="AN2753" t="str">
        <f t="shared" si="86"/>
        <v>Greene County * - Tier 2</v>
      </c>
    </row>
    <row r="2754" spans="1:40" x14ac:dyDescent="0.3">
      <c r="A2754">
        <v>3</v>
      </c>
      <c r="B2754" t="s">
        <v>21</v>
      </c>
      <c r="C2754" t="s">
        <v>5577</v>
      </c>
      <c r="D2754" t="s">
        <v>8099</v>
      </c>
      <c r="E2754" t="s">
        <v>484</v>
      </c>
      <c r="F2754" s="12">
        <v>11888.967076671628</v>
      </c>
      <c r="G2754" s="12">
        <v>15364.898372449212</v>
      </c>
      <c r="H2754" s="12">
        <v>6158.3400186982699</v>
      </c>
      <c r="I2754">
        <v>0</v>
      </c>
      <c r="J2754" s="15">
        <v>6.4071291733227651E-3</v>
      </c>
      <c r="K2754" s="15">
        <v>0.99359287082667713</v>
      </c>
      <c r="L2754" s="58">
        <v>332.29547000000014</v>
      </c>
      <c r="M2754">
        <v>1</v>
      </c>
      <c r="N2754">
        <v>0</v>
      </c>
      <c r="O2754" s="12">
        <v>14.083333333333334</v>
      </c>
      <c r="P2754" s="12">
        <v>6.166666666666667</v>
      </c>
      <c r="Q2754" s="12">
        <v>4</v>
      </c>
      <c r="R2754" s="12">
        <v>0</v>
      </c>
      <c r="S2754" s="12">
        <v>39.457279993042746</v>
      </c>
      <c r="T2754" s="12">
        <v>13454.266402487847</v>
      </c>
      <c r="U2754" s="12">
        <v>1565.2993258162187</v>
      </c>
      <c r="V2754" s="12">
        <v>1910.631969961365</v>
      </c>
      <c r="W2754" s="59">
        <v>8.3406755056788622E-3</v>
      </c>
      <c r="X2754" s="59">
        <v>1.0719951974615154E-5</v>
      </c>
      <c r="Y2754" s="59">
        <v>0</v>
      </c>
      <c r="Z2754" s="59">
        <v>4.3597601144382383E-3</v>
      </c>
      <c r="AA2754" s="59">
        <v>4.4596778178421182E-3</v>
      </c>
      <c r="AB2754" s="59">
        <v>1.536688436419516E-3</v>
      </c>
      <c r="AC2754" s="59">
        <v>0</v>
      </c>
      <c r="AD2754" s="59">
        <v>1.4165219600197938E-4</v>
      </c>
      <c r="AE2754" s="59">
        <v>1.7266214818976223E-3</v>
      </c>
      <c r="AF2754" s="59">
        <v>5.8369882479026095E-4</v>
      </c>
      <c r="AG2754" s="59">
        <v>1.8608668043057414E-3</v>
      </c>
      <c r="AH2754" s="17">
        <v>2.0927601030317237E-3</v>
      </c>
      <c r="AI2754" s="12">
        <v>110</v>
      </c>
      <c r="AJ2754" s="16">
        <v>4</v>
      </c>
      <c r="AK2754" s="17">
        <v>0.82720617823386156</v>
      </c>
      <c r="AL2754" t="str">
        <f>IF(AK2754&lt;='CAV Tier 1 Analysis'!$A$5,"Tier 1", "Tier 2")</f>
        <v>Tier 2</v>
      </c>
      <c r="AM2754" t="str">
        <f t="shared" si="85"/>
        <v>Virginia - Tier 2</v>
      </c>
      <c r="AN2754" t="str">
        <f t="shared" si="86"/>
        <v>Appomattox County * - Tier 2</v>
      </c>
    </row>
    <row r="2755" spans="1:40" x14ac:dyDescent="0.3">
      <c r="A2755">
        <v>3</v>
      </c>
      <c r="B2755" t="s">
        <v>21</v>
      </c>
      <c r="C2755" t="s">
        <v>3725</v>
      </c>
      <c r="D2755" t="s">
        <v>8235</v>
      </c>
      <c r="E2755" t="s">
        <v>507</v>
      </c>
      <c r="F2755" s="12">
        <v>5897.1478319431917</v>
      </c>
      <c r="G2755" s="12">
        <v>7790.4484800366699</v>
      </c>
      <c r="H2755" s="12">
        <v>3715.7860543061947</v>
      </c>
      <c r="I2755">
        <v>13</v>
      </c>
      <c r="J2755" s="15">
        <v>3.19852226362504E-2</v>
      </c>
      <c r="K2755" s="15">
        <v>0.96801477736374963</v>
      </c>
      <c r="L2755" s="58">
        <v>274.18693000000002</v>
      </c>
      <c r="M2755">
        <v>25</v>
      </c>
      <c r="N2755">
        <v>3</v>
      </c>
      <c r="O2755" s="12">
        <v>11</v>
      </c>
      <c r="P2755" s="12">
        <v>6.666666666666667</v>
      </c>
      <c r="Q2755" s="12">
        <v>10</v>
      </c>
      <c r="R2755" s="12">
        <v>12.584192105728745</v>
      </c>
      <c r="S2755" s="12">
        <v>118.85024421565807</v>
      </c>
      <c r="T2755" s="12">
        <v>7018.7363767346014</v>
      </c>
      <c r="U2755" s="12">
        <v>1121.5885447914097</v>
      </c>
      <c r="V2755" s="12">
        <v>771.7121033020685</v>
      </c>
      <c r="W2755" s="59">
        <v>6.8821407978516347E-3</v>
      </c>
      <c r="X2755" s="59">
        <v>2.6799879936537883E-4</v>
      </c>
      <c r="Y2755" s="59">
        <v>4.0883074407195422E-4</v>
      </c>
      <c r="Z2755" s="59">
        <v>3.4052564207446593E-3</v>
      </c>
      <c r="AA2755" s="59">
        <v>4.8212733165860734E-3</v>
      </c>
      <c r="AB2755" s="59">
        <v>3.8417210910487898E-3</v>
      </c>
      <c r="AC2755" s="59">
        <v>5.5140235114118545E-4</v>
      </c>
      <c r="AD2755" s="59">
        <v>4.2667406601488983E-4</v>
      </c>
      <c r="AE2755" s="59">
        <v>9.0073294532099944E-4</v>
      </c>
      <c r="AF2755" s="59">
        <v>4.1823944129765081E-4</v>
      </c>
      <c r="AG2755" s="59">
        <v>7.5161174841265781E-4</v>
      </c>
      <c r="AH2755" s="17">
        <v>2.0614437928959885E-3</v>
      </c>
      <c r="AI2755" s="12">
        <v>111</v>
      </c>
      <c r="AJ2755" s="16">
        <v>4</v>
      </c>
      <c r="AK2755" s="17">
        <v>0.82926762202675752</v>
      </c>
      <c r="AL2755" t="str">
        <f>IF(AK2755&lt;='CAV Tier 1 Analysis'!$A$5,"Tier 1", "Tier 2")</f>
        <v>Tier 2</v>
      </c>
      <c r="AM2755" t="str">
        <f t="shared" si="85"/>
        <v>Virginia - Tier 2</v>
      </c>
      <c r="AN2755" t="str">
        <f t="shared" si="86"/>
        <v>Surry County * - Tier 2</v>
      </c>
    </row>
    <row r="2756" spans="1:40" x14ac:dyDescent="0.3">
      <c r="A2756">
        <v>3</v>
      </c>
      <c r="B2756" t="s">
        <v>21</v>
      </c>
      <c r="C2756" t="s">
        <v>3399</v>
      </c>
      <c r="D2756" t="s">
        <v>8272</v>
      </c>
      <c r="E2756" t="s">
        <v>506</v>
      </c>
      <c r="F2756" s="12">
        <v>11569.767752945667</v>
      </c>
      <c r="G2756" s="12">
        <v>14806.851402243088</v>
      </c>
      <c r="H2756" s="12">
        <v>7489.7641550889693</v>
      </c>
      <c r="I2756">
        <v>5</v>
      </c>
      <c r="J2756" s="15">
        <v>3.0464502099290555E-3</v>
      </c>
      <c r="K2756" s="15">
        <v>0.99695354979007089</v>
      </c>
      <c r="L2756" s="58">
        <v>380.71195000000006</v>
      </c>
      <c r="M2756">
        <v>13</v>
      </c>
      <c r="N2756">
        <v>2</v>
      </c>
      <c r="O2756" s="12">
        <v>10.888888888888889</v>
      </c>
      <c r="P2756" s="12">
        <v>6.4074074074074074</v>
      </c>
      <c r="Q2756" s="12">
        <v>3</v>
      </c>
      <c r="R2756" s="12">
        <v>4.9847677489503548</v>
      </c>
      <c r="S2756" s="12">
        <v>22.817193582589905</v>
      </c>
      <c r="T2756" s="12">
        <v>14529.00015149416</v>
      </c>
      <c r="U2756" s="12">
        <v>2959.2323985484927</v>
      </c>
      <c r="V2756" s="12">
        <v>277.85125074892858</v>
      </c>
      <c r="W2756" s="59">
        <v>9.5559377805668998E-3</v>
      </c>
      <c r="X2756" s="59">
        <v>1.3935937566999699E-4</v>
      </c>
      <c r="Y2756" s="59">
        <v>2.7255382938130282E-4</v>
      </c>
      <c r="Z2756" s="59">
        <v>3.370859891242188E-3</v>
      </c>
      <c r="AA2756" s="59">
        <v>4.633779354274393E-3</v>
      </c>
      <c r="AB2756" s="59">
        <v>1.1525163273146369E-3</v>
      </c>
      <c r="AC2756" s="59">
        <v>2.1841788758236773E-4</v>
      </c>
      <c r="AD2756" s="59">
        <v>8.1914049274203087E-5</v>
      </c>
      <c r="AE2756" s="59">
        <v>1.8645448976262967E-3</v>
      </c>
      <c r="AF2756" s="59">
        <v>1.1034953154492205E-3</v>
      </c>
      <c r="AG2756" s="59">
        <v>2.706142141356334E-4</v>
      </c>
      <c r="AH2756" s="17">
        <v>2.0603629929561032E-3</v>
      </c>
      <c r="AI2756" s="12">
        <v>112</v>
      </c>
      <c r="AJ2756" s="16">
        <v>4</v>
      </c>
      <c r="AK2756" s="17">
        <v>0.83132798501971361</v>
      </c>
      <c r="AL2756" t="str">
        <f>IF(AK2756&lt;='CAV Tier 1 Analysis'!$A$5,"Tier 1", "Tier 2")</f>
        <v>Tier 2</v>
      </c>
      <c r="AM2756" t="str">
        <f t="shared" si="85"/>
        <v>Virginia - Tier 2</v>
      </c>
      <c r="AN2756" t="str">
        <f t="shared" si="86"/>
        <v>Floyd County * - Tier 2</v>
      </c>
    </row>
    <row r="2757" spans="1:40" x14ac:dyDescent="0.3">
      <c r="A2757">
        <v>3</v>
      </c>
      <c r="B2757" t="s">
        <v>21</v>
      </c>
      <c r="C2757" t="s">
        <v>3376</v>
      </c>
      <c r="D2757" t="s">
        <v>8233</v>
      </c>
      <c r="E2757" t="s">
        <v>355</v>
      </c>
      <c r="F2757" s="12">
        <v>21809.737960167444</v>
      </c>
      <c r="G2757" s="12">
        <v>28913.092159045649</v>
      </c>
      <c r="H2757" s="12">
        <v>11449.450569142062</v>
      </c>
      <c r="I2757">
        <v>39</v>
      </c>
      <c r="J2757" s="15">
        <v>3.7667544476872636E-2</v>
      </c>
      <c r="K2757" s="15">
        <v>0.96233245552312707</v>
      </c>
      <c r="L2757" s="58">
        <v>19.711930000000002</v>
      </c>
      <c r="M2757">
        <v>142</v>
      </c>
      <c r="N2757">
        <v>5</v>
      </c>
      <c r="O2757" s="12">
        <v>9.0303030303030312</v>
      </c>
      <c r="P2757" s="12">
        <v>7.4848484848484844</v>
      </c>
      <c r="Q2757" s="12">
        <v>0</v>
      </c>
      <c r="R2757" s="12">
        <v>37.530965765401959</v>
      </c>
      <c r="S2757" s="12">
        <v>431.27268854891332</v>
      </c>
      <c r="T2757" s="12">
        <v>24754.066377399129</v>
      </c>
      <c r="U2757" s="12">
        <v>2944.3284172316853</v>
      </c>
      <c r="V2757" s="12">
        <v>4159.02578164652</v>
      </c>
      <c r="W2757" s="59">
        <v>4.9477295528782344E-4</v>
      </c>
      <c r="X2757" s="59">
        <v>1.5222331803953519E-3</v>
      </c>
      <c r="Y2757" s="59">
        <v>6.8138457345325704E-4</v>
      </c>
      <c r="Z2757" s="59">
        <v>2.7954997613826682E-3</v>
      </c>
      <c r="AA2757" s="59">
        <v>5.4129750418034552E-3</v>
      </c>
      <c r="AB2757" s="59">
        <v>0</v>
      </c>
      <c r="AC2757" s="59">
        <v>1.6444967296884382E-3</v>
      </c>
      <c r="AD2757" s="59">
        <v>1.5482750817948682E-3</v>
      </c>
      <c r="AE2757" s="59">
        <v>3.1767546065264258E-3</v>
      </c>
      <c r="AF2757" s="59">
        <v>1.0979376331351491E-3</v>
      </c>
      <c r="AG2757" s="59">
        <v>4.0506979559617896E-3</v>
      </c>
      <c r="AH2757" s="17">
        <v>2.0386388654026573E-3</v>
      </c>
      <c r="AI2757" s="12">
        <v>113</v>
      </c>
      <c r="AJ2757" s="16">
        <v>5</v>
      </c>
      <c r="AK2757" s="17">
        <v>0.83336662388511629</v>
      </c>
      <c r="AL2757" t="str">
        <f>IF(AK2757&lt;='CAV Tier 1 Analysis'!$A$5,"Tier 1", "Tier 2")</f>
        <v>Tier 2</v>
      </c>
      <c r="AM2757" t="str">
        <f t="shared" si="85"/>
        <v>Virginia - Tier 2</v>
      </c>
      <c r="AN2757" t="str">
        <f t="shared" si="86"/>
        <v>Staunton, City Of - Tier 2</v>
      </c>
    </row>
    <row r="2758" spans="1:40" x14ac:dyDescent="0.3">
      <c r="A2758">
        <v>3</v>
      </c>
      <c r="B2758" t="s">
        <v>21</v>
      </c>
      <c r="C2758" t="s">
        <v>3437</v>
      </c>
      <c r="D2758" t="s">
        <v>8307</v>
      </c>
      <c r="E2758" t="s">
        <v>535</v>
      </c>
      <c r="F2758" s="12">
        <v>16354.866385205389</v>
      </c>
      <c r="G2758" s="12">
        <v>14223.939319942854</v>
      </c>
      <c r="H2758" s="12">
        <v>9389.4845833346681</v>
      </c>
      <c r="I2758">
        <v>0</v>
      </c>
      <c r="J2758" s="15">
        <v>1.1601697992142357E-2</v>
      </c>
      <c r="K2758" s="15">
        <v>0.98839830200785816</v>
      </c>
      <c r="L2758" s="58">
        <v>439.52617999999995</v>
      </c>
      <c r="M2758">
        <v>25</v>
      </c>
      <c r="N2758">
        <v>0</v>
      </c>
      <c r="O2758" s="12">
        <v>8.4838709677419359</v>
      </c>
      <c r="P2758" s="12">
        <v>8.4516129032258061</v>
      </c>
      <c r="Q2758" s="12">
        <v>0</v>
      </c>
      <c r="R2758" s="12">
        <v>0</v>
      </c>
      <c r="S2758" s="12">
        <v>108.93396443772544</v>
      </c>
      <c r="T2758" s="12">
        <v>15414.283430729862</v>
      </c>
      <c r="U2758" s="12">
        <v>0</v>
      </c>
      <c r="V2758" s="12">
        <v>0</v>
      </c>
      <c r="W2758" s="59">
        <v>1.1032185433134542E-2</v>
      </c>
      <c r="X2758" s="59">
        <v>2.6799879936537883E-4</v>
      </c>
      <c r="Y2758" s="59">
        <v>0</v>
      </c>
      <c r="Z2758" s="59">
        <v>2.6263414623338577E-3</v>
      </c>
      <c r="AA2758" s="59">
        <v>6.11213036586557E-3</v>
      </c>
      <c r="AB2758" s="59">
        <v>0</v>
      </c>
      <c r="AC2758" s="59">
        <v>0</v>
      </c>
      <c r="AD2758" s="59">
        <v>3.9107448066684117E-4</v>
      </c>
      <c r="AE2758" s="59">
        <v>1.9781556350508571E-3</v>
      </c>
      <c r="AF2758" s="59">
        <v>0</v>
      </c>
      <c r="AG2758" s="59">
        <v>0</v>
      </c>
      <c r="AH2758" s="17">
        <v>2.037080561492459E-3</v>
      </c>
      <c r="AI2758" s="12">
        <v>114</v>
      </c>
      <c r="AJ2758" s="16">
        <v>5</v>
      </c>
      <c r="AK2758" s="17">
        <v>0.83540370444660872</v>
      </c>
      <c r="AL2758" t="str">
        <f>IF(AK2758&lt;='CAV Tier 1 Analysis'!$A$5,"Tier 1", "Tier 2")</f>
        <v>Tier 2</v>
      </c>
      <c r="AM2758" t="str">
        <f t="shared" si="85"/>
        <v>Virginia - Tier 2</v>
      </c>
      <c r="AN2758" t="str">
        <f t="shared" si="86"/>
        <v>Grayson County * - Tier 2</v>
      </c>
    </row>
    <row r="2759" spans="1:40" x14ac:dyDescent="0.3">
      <c r="A2759">
        <v>3</v>
      </c>
      <c r="B2759" t="s">
        <v>21</v>
      </c>
      <c r="C2759" t="s">
        <v>5629</v>
      </c>
      <c r="D2759" t="s">
        <v>8182</v>
      </c>
      <c r="E2759" t="s">
        <v>336</v>
      </c>
      <c r="F2759" s="12">
        <v>2268.3740435760737</v>
      </c>
      <c r="G2759" s="12">
        <v>24019.090711426048</v>
      </c>
      <c r="H2759" s="12">
        <v>6575.9556781689253</v>
      </c>
      <c r="I2759">
        <v>7</v>
      </c>
      <c r="J2759" s="15">
        <v>1.3513921647586725E-2</v>
      </c>
      <c r="K2759" s="15">
        <v>0.98648607835241342</v>
      </c>
      <c r="L2759" s="58">
        <v>13.906400000000001</v>
      </c>
      <c r="M2759">
        <v>26</v>
      </c>
      <c r="N2759">
        <v>2</v>
      </c>
      <c r="O2759" s="12">
        <v>13</v>
      </c>
      <c r="P2759" s="12">
        <v>2</v>
      </c>
      <c r="Q2759" s="12">
        <v>0</v>
      </c>
      <c r="R2759" s="12">
        <v>6.9054025484668937</v>
      </c>
      <c r="S2759" s="12">
        <v>88.866949792777888</v>
      </c>
      <c r="T2759" s="12">
        <v>15373.420214281743</v>
      </c>
      <c r="U2759" s="12">
        <v>13105.046170705669</v>
      </c>
      <c r="V2759" s="12">
        <v>8645.670497144305</v>
      </c>
      <c r="W2759" s="59">
        <v>3.4905311785373566E-4</v>
      </c>
      <c r="X2759" s="59">
        <v>2.7871875133999397E-4</v>
      </c>
      <c r="Y2759" s="59">
        <v>2.7255382938130282E-4</v>
      </c>
      <c r="Z2759" s="59">
        <v>4.0243939517891425E-3</v>
      </c>
      <c r="AA2759" s="59">
        <v>1.4463819949758221E-3</v>
      </c>
      <c r="AB2759" s="59">
        <v>0</v>
      </c>
      <c r="AC2759" s="59">
        <v>3.0257446555250915E-4</v>
      </c>
      <c r="AD2759" s="59">
        <v>3.1903361286850571E-4</v>
      </c>
      <c r="AE2759" s="59">
        <v>1.972911550741236E-3</v>
      </c>
      <c r="AF2759" s="59">
        <v>4.8868608850094926E-3</v>
      </c>
      <c r="AG2759" s="59">
        <v>8.4204815380675736E-3</v>
      </c>
      <c r="AH2759" s="17">
        <v>2.0248148815981194E-3</v>
      </c>
      <c r="AI2759" s="12">
        <v>115</v>
      </c>
      <c r="AJ2759" s="16">
        <v>5</v>
      </c>
      <c r="AK2759" s="17">
        <v>0.83742851932820683</v>
      </c>
      <c r="AL2759" t="str">
        <f>IF(AK2759&lt;='CAV Tier 1 Analysis'!$A$5,"Tier 1", "Tier 2")</f>
        <v>Tier 2</v>
      </c>
      <c r="AM2759" t="str">
        <f t="shared" si="85"/>
        <v>Virginia - Tier 2</v>
      </c>
      <c r="AN2759" t="str">
        <f t="shared" si="86"/>
        <v>Christiansburg, Town Of - Tier 2</v>
      </c>
    </row>
    <row r="2760" spans="1:40" x14ac:dyDescent="0.3">
      <c r="A2760">
        <v>3</v>
      </c>
      <c r="B2760" t="s">
        <v>21</v>
      </c>
      <c r="C2760" t="s">
        <v>5712</v>
      </c>
      <c r="D2760" t="s">
        <v>8313</v>
      </c>
      <c r="E2760" t="s">
        <v>492</v>
      </c>
      <c r="F2760" s="12">
        <v>19472.665208825008</v>
      </c>
      <c r="G2760" s="12">
        <v>15530.573936180699</v>
      </c>
      <c r="H2760" s="12">
        <v>7446.4576558904073</v>
      </c>
      <c r="I2760">
        <v>42</v>
      </c>
      <c r="J2760" s="15">
        <v>1.4837171700167941E-3</v>
      </c>
      <c r="K2760" s="15">
        <v>0.99851628282998328</v>
      </c>
      <c r="L2760" s="58">
        <v>327.91289999999998</v>
      </c>
      <c r="M2760">
        <v>30</v>
      </c>
      <c r="N2760">
        <v>6</v>
      </c>
      <c r="O2760" s="12">
        <v>11.428571428571429</v>
      </c>
      <c r="P2760" s="12">
        <v>6.1428571428571432</v>
      </c>
      <c r="Q2760" s="12">
        <v>2</v>
      </c>
      <c r="R2760" s="12">
        <v>41.937683878859296</v>
      </c>
      <c r="S2760" s="12">
        <v>11.048437079847606</v>
      </c>
      <c r="T2760" s="12">
        <v>15530.5231630457</v>
      </c>
      <c r="U2760" s="12">
        <v>0</v>
      </c>
      <c r="V2760" s="12">
        <v>5.0773134998962632E-2</v>
      </c>
      <c r="W2760" s="59">
        <v>8.230672217788948E-3</v>
      </c>
      <c r="X2760" s="59">
        <v>3.2159855923845462E-4</v>
      </c>
      <c r="Y2760" s="59">
        <v>8.1766148814390845E-4</v>
      </c>
      <c r="Z2760" s="59">
        <v>3.5379287488256201E-3</v>
      </c>
      <c r="AA2760" s="59">
        <v>4.4424589845685966E-3</v>
      </c>
      <c r="AB2760" s="59">
        <v>7.68344218209758E-4</v>
      </c>
      <c r="AC2760" s="59">
        <v>1.8375861793854646E-3</v>
      </c>
      <c r="AD2760" s="59">
        <v>3.9664046153867232E-5</v>
      </c>
      <c r="AE2760" s="59">
        <v>1.9930729863848135E-3</v>
      </c>
      <c r="AF2760" s="59">
        <v>0</v>
      </c>
      <c r="AG2760" s="59">
        <v>4.9450675460022849E-8</v>
      </c>
      <c r="AH2760" s="17">
        <v>1.9990033526704446E-3</v>
      </c>
      <c r="AI2760" s="12">
        <v>116</v>
      </c>
      <c r="AJ2760" s="16">
        <v>5</v>
      </c>
      <c r="AK2760" s="17">
        <v>0.83942752268087728</v>
      </c>
      <c r="AL2760" t="str">
        <f>IF(AK2760&lt;='CAV Tier 1 Analysis'!$A$5,"Tier 1", "Tier 2")</f>
        <v>Tier 2</v>
      </c>
      <c r="AM2760" t="str">
        <f t="shared" ref="AM2760:AM2823" si="87">B2760&amp;" - "&amp;AL2760</f>
        <v>Virginia - Tier 2</v>
      </c>
      <c r="AN2760" t="str">
        <f t="shared" ref="AN2760:AN2823" si="88">C2760&amp;" - "&amp;AL2760</f>
        <v>Dickenson County * - Tier 2</v>
      </c>
    </row>
    <row r="2761" spans="1:40" x14ac:dyDescent="0.3">
      <c r="A2761">
        <v>3</v>
      </c>
      <c r="B2761" t="s">
        <v>21</v>
      </c>
      <c r="C2761" t="s">
        <v>3723</v>
      </c>
      <c r="D2761" t="s">
        <v>8241</v>
      </c>
      <c r="E2761" t="s">
        <v>411</v>
      </c>
      <c r="F2761" s="12">
        <v>253.3270524012805</v>
      </c>
      <c r="G2761" s="12">
        <v>1336.7574713965248</v>
      </c>
      <c r="H2761" s="12">
        <v>759.3237824917594</v>
      </c>
      <c r="I2761">
        <v>135</v>
      </c>
      <c r="J2761" s="15">
        <v>0.16770422194860937</v>
      </c>
      <c r="K2761" s="15">
        <v>0.83229577805139077</v>
      </c>
      <c r="L2761" s="58">
        <v>2.6070899999999999</v>
      </c>
      <c r="M2761">
        <v>119</v>
      </c>
      <c r="N2761">
        <v>25</v>
      </c>
      <c r="O2761" s="12">
        <v>14</v>
      </c>
      <c r="P2761" s="12">
        <v>4</v>
      </c>
      <c r="Q2761" s="12">
        <v>10</v>
      </c>
      <c r="R2761" s="12">
        <v>112.35993003693775</v>
      </c>
      <c r="S2761" s="12">
        <v>127.34180414985561</v>
      </c>
      <c r="T2761" s="12">
        <v>1462.8706158990453</v>
      </c>
      <c r="U2761" s="12">
        <v>1209.5435634977648</v>
      </c>
      <c r="V2761" s="12">
        <v>0</v>
      </c>
      <c r="W2761" s="59">
        <v>6.5438423533430338E-5</v>
      </c>
      <c r="X2761" s="59">
        <v>1.2756742849792033E-3</v>
      </c>
      <c r="Y2761" s="59">
        <v>3.406922867266285E-3</v>
      </c>
      <c r="Z2761" s="59">
        <v>4.333962717311385E-3</v>
      </c>
      <c r="AA2761" s="59">
        <v>2.8927639899516441E-3</v>
      </c>
      <c r="AB2761" s="59">
        <v>3.8417210910487898E-3</v>
      </c>
      <c r="AC2761" s="59">
        <v>4.9232822477513162E-3</v>
      </c>
      <c r="AD2761" s="59">
        <v>4.5715888687364125E-4</v>
      </c>
      <c r="AE2761" s="59">
        <v>1.8773404324601774E-4</v>
      </c>
      <c r="AF2761" s="59">
        <v>4.5103779507355517E-4</v>
      </c>
      <c r="AG2761" s="59">
        <v>0</v>
      </c>
      <c r="AH2761" s="17">
        <v>1.985063304275933E-3</v>
      </c>
      <c r="AI2761" s="12">
        <v>117</v>
      </c>
      <c r="AJ2761" s="16">
        <v>5</v>
      </c>
      <c r="AK2761" s="17">
        <v>0.84141258598515323</v>
      </c>
      <c r="AL2761" t="str">
        <f>IF(AK2761&lt;='CAV Tier 1 Analysis'!$A$5,"Tier 1", "Tier 2")</f>
        <v>Tier 2</v>
      </c>
      <c r="AM2761" t="str">
        <f t="shared" si="87"/>
        <v>Virginia - Tier 2</v>
      </c>
      <c r="AN2761" t="str">
        <f t="shared" si="88"/>
        <v>Richlands, Town Of - Tier 2</v>
      </c>
    </row>
    <row r="2762" spans="1:40" x14ac:dyDescent="0.3">
      <c r="A2762">
        <v>3</v>
      </c>
      <c r="B2762" t="s">
        <v>21</v>
      </c>
      <c r="C2762" t="s">
        <v>3349</v>
      </c>
      <c r="D2762" t="s">
        <v>8350</v>
      </c>
      <c r="E2762" t="s">
        <v>581</v>
      </c>
      <c r="F2762" s="12">
        <v>12003.42722406254</v>
      </c>
      <c r="G2762" s="12">
        <v>10835.300317208355</v>
      </c>
      <c r="H2762" s="12">
        <v>6154.7285935088385</v>
      </c>
      <c r="I2762">
        <v>1</v>
      </c>
      <c r="J2762" s="15">
        <v>3.6403020148729032E-7</v>
      </c>
      <c r="K2762" s="15">
        <v>0.99999963596979868</v>
      </c>
      <c r="L2762" s="58">
        <v>466.99421999999998</v>
      </c>
      <c r="M2762">
        <v>2</v>
      </c>
      <c r="N2762">
        <v>0</v>
      </c>
      <c r="O2762" s="12">
        <v>11.964285714285714</v>
      </c>
      <c r="P2762" s="12">
        <v>6.5714285714285712</v>
      </c>
      <c r="Q2762" s="12">
        <v>0</v>
      </c>
      <c r="R2762" s="12">
        <v>0.99999963596979868</v>
      </c>
      <c r="S2762" s="12">
        <v>2.2405070899946095E-3</v>
      </c>
      <c r="T2762" s="12">
        <v>11788.471449264893</v>
      </c>
      <c r="U2762" s="12">
        <v>0</v>
      </c>
      <c r="V2762" s="12">
        <v>0</v>
      </c>
      <c r="W2762" s="59">
        <v>1.1721638131412396E-2</v>
      </c>
      <c r="X2762" s="59">
        <v>2.1439903949230308E-5</v>
      </c>
      <c r="Y2762" s="59">
        <v>0</v>
      </c>
      <c r="Z2762" s="59">
        <v>3.7037691589268209E-3</v>
      </c>
      <c r="AA2762" s="59">
        <v>4.7523979834919869E-3</v>
      </c>
      <c r="AB2762" s="59">
        <v>0</v>
      </c>
      <c r="AC2762" s="59">
        <v>4.38170480696222E-5</v>
      </c>
      <c r="AD2762" s="59">
        <v>8.0434522985796596E-9</v>
      </c>
      <c r="AE2762" s="59">
        <v>1.5128456233982279E-3</v>
      </c>
      <c r="AF2762" s="59">
        <v>0</v>
      </c>
      <c r="AG2762" s="59">
        <v>0</v>
      </c>
      <c r="AH2762" s="17">
        <v>1.9778105357000533E-3</v>
      </c>
      <c r="AI2762" s="12">
        <v>118</v>
      </c>
      <c r="AJ2762" s="16">
        <v>5</v>
      </c>
      <c r="AK2762" s="17">
        <v>0.84339039652085324</v>
      </c>
      <c r="AL2762" t="str">
        <f>IF(AK2762&lt;='CAV Tier 1 Analysis'!$A$5,"Tier 1", "Tier 2")</f>
        <v>Tier 2</v>
      </c>
      <c r="AM2762" t="str">
        <f t="shared" si="87"/>
        <v>Virginia - Tier 2</v>
      </c>
      <c r="AN2762" t="str">
        <f t="shared" si="88"/>
        <v>Charlotte County * - Tier 2</v>
      </c>
    </row>
    <row r="2763" spans="1:40" x14ac:dyDescent="0.3">
      <c r="A2763">
        <v>3</v>
      </c>
      <c r="B2763" t="s">
        <v>21</v>
      </c>
      <c r="C2763" t="s">
        <v>5593</v>
      </c>
      <c r="D2763" t="s">
        <v>8119</v>
      </c>
      <c r="E2763" t="s">
        <v>377</v>
      </c>
      <c r="F2763" s="12">
        <v>39280.506973138785</v>
      </c>
      <c r="G2763" s="12">
        <v>41573.704408546277</v>
      </c>
      <c r="H2763" s="12">
        <v>19443.053512331473</v>
      </c>
      <c r="I2763">
        <v>31</v>
      </c>
      <c r="J2763" s="15">
        <v>6.8705958652346896E-2</v>
      </c>
      <c r="K2763" s="15">
        <v>0.93129404134765303</v>
      </c>
      <c r="L2763" s="58">
        <v>10.29998</v>
      </c>
      <c r="M2763">
        <v>93</v>
      </c>
      <c r="N2763">
        <v>4</v>
      </c>
      <c r="O2763" s="12">
        <v>7.6181818181818182</v>
      </c>
      <c r="P2763" s="12">
        <v>7.0363636363636362</v>
      </c>
      <c r="Q2763" s="12">
        <v>0</v>
      </c>
      <c r="R2763" s="12">
        <v>28.870115281777245</v>
      </c>
      <c r="S2763" s="12">
        <v>1335.8536306936144</v>
      </c>
      <c r="T2763" s="12">
        <v>41350.512750954273</v>
      </c>
      <c r="U2763" s="12">
        <v>2070.0057778154878</v>
      </c>
      <c r="V2763" s="12">
        <v>223.19165759200405</v>
      </c>
      <c r="W2763" s="59">
        <v>2.5853133325886787E-4</v>
      </c>
      <c r="X2763" s="59">
        <v>9.9695553363920932E-4</v>
      </c>
      <c r="Y2763" s="59">
        <v>5.4510765876260563E-4</v>
      </c>
      <c r="Z2763" s="59">
        <v>2.3583511409785325E-3</v>
      </c>
      <c r="AA2763" s="59">
        <v>5.0886348368694824E-3</v>
      </c>
      <c r="AB2763" s="59">
        <v>0</v>
      </c>
      <c r="AC2763" s="59">
        <v>1.2650036895767158E-3</v>
      </c>
      <c r="AD2763" s="59">
        <v>4.7957335213763535E-3</v>
      </c>
      <c r="AE2763" s="59">
        <v>5.306620329004124E-3</v>
      </c>
      <c r="AF2763" s="59">
        <v>7.7190344357294617E-4</v>
      </c>
      <c r="AG2763" s="59">
        <v>2.1737830892640839E-4</v>
      </c>
      <c r="AH2763" s="17">
        <v>1.9640199814513859E-3</v>
      </c>
      <c r="AI2763" s="12">
        <v>119</v>
      </c>
      <c r="AJ2763" s="16">
        <v>5</v>
      </c>
      <c r="AK2763" s="17">
        <v>0.84535441650230458</v>
      </c>
      <c r="AL2763" t="str">
        <f>IF(AK2763&lt;='CAV Tier 1 Analysis'!$A$5,"Tier 1", "Tier 2")</f>
        <v>Tier 2</v>
      </c>
      <c r="AM2763" t="str">
        <f t="shared" si="87"/>
        <v>Virginia - Tier 2</v>
      </c>
      <c r="AN2763" t="str">
        <f t="shared" si="88"/>
        <v>Charlottesville, City Of - Tier 2</v>
      </c>
    </row>
    <row r="2764" spans="1:40" x14ac:dyDescent="0.3">
      <c r="A2764">
        <v>3</v>
      </c>
      <c r="B2764" t="s">
        <v>21</v>
      </c>
      <c r="C2764" t="s">
        <v>5731</v>
      </c>
      <c r="D2764" t="s">
        <v>8338</v>
      </c>
      <c r="E2764" t="s">
        <v>586</v>
      </c>
      <c r="F2764" s="12">
        <v>11998.534481427481</v>
      </c>
      <c r="G2764" s="12">
        <v>12559.411527719811</v>
      </c>
      <c r="H2764" s="12">
        <v>5745.0200921459136</v>
      </c>
      <c r="I2764">
        <v>0</v>
      </c>
      <c r="J2764" s="15">
        <v>2.0219886351794251E-4</v>
      </c>
      <c r="K2764" s="15">
        <v>0.99979780113648176</v>
      </c>
      <c r="L2764" s="58">
        <v>427.49992999999989</v>
      </c>
      <c r="M2764">
        <v>1</v>
      </c>
      <c r="N2764">
        <v>0</v>
      </c>
      <c r="O2764" s="12">
        <v>11.08</v>
      </c>
      <c r="P2764" s="12">
        <v>7.32</v>
      </c>
      <c r="Q2764" s="12">
        <v>0</v>
      </c>
      <c r="R2764" s="12">
        <v>0</v>
      </c>
      <c r="S2764" s="12">
        <v>1.161636533519649</v>
      </c>
      <c r="T2764" s="12">
        <v>12651.761697717582</v>
      </c>
      <c r="U2764" s="12">
        <v>653.22721629010084</v>
      </c>
      <c r="V2764" s="12">
        <v>0</v>
      </c>
      <c r="W2764" s="59">
        <v>1.0730324415287472E-2</v>
      </c>
      <c r="X2764" s="59">
        <v>1.0719951974615154E-5</v>
      </c>
      <c r="Y2764" s="59">
        <v>0</v>
      </c>
      <c r="Z2764" s="59">
        <v>3.4300219219864387E-3</v>
      </c>
      <c r="AA2764" s="59">
        <v>5.2937581016115091E-3</v>
      </c>
      <c r="AB2764" s="59">
        <v>0</v>
      </c>
      <c r="AC2764" s="59">
        <v>0</v>
      </c>
      <c r="AD2764" s="59">
        <v>4.1702916662831036E-6</v>
      </c>
      <c r="AE2764" s="59">
        <v>1.6236339371940307E-3</v>
      </c>
      <c r="AF2764" s="59">
        <v>2.4358788902609696E-4</v>
      </c>
      <c r="AG2764" s="59">
        <v>0</v>
      </c>
      <c r="AH2764" s="17">
        <v>1.9396560462496765E-3</v>
      </c>
      <c r="AI2764" s="12">
        <v>120</v>
      </c>
      <c r="AJ2764" s="16">
        <v>5</v>
      </c>
      <c r="AK2764" s="17">
        <v>0.84729407254855427</v>
      </c>
      <c r="AL2764" t="str">
        <f>IF(AK2764&lt;='CAV Tier 1 Analysis'!$A$5,"Tier 1", "Tier 2")</f>
        <v>Tier 2</v>
      </c>
      <c r="AM2764" t="str">
        <f t="shared" si="87"/>
        <v>Virginia - Tier 2</v>
      </c>
      <c r="AN2764" t="str">
        <f t="shared" si="88"/>
        <v>Lunenburg County * - Tier 2</v>
      </c>
    </row>
    <row r="2765" spans="1:40" x14ac:dyDescent="0.3">
      <c r="A2765">
        <v>3</v>
      </c>
      <c r="B2765" t="s">
        <v>21</v>
      </c>
      <c r="C2765" t="s">
        <v>5619</v>
      </c>
      <c r="D2765" t="s">
        <v>8162</v>
      </c>
      <c r="E2765" t="s">
        <v>405</v>
      </c>
      <c r="F2765" s="12">
        <v>22814.6582703157</v>
      </c>
      <c r="G2765" s="12">
        <v>26606.381967739424</v>
      </c>
      <c r="H2765" s="12">
        <v>10344.477477334383</v>
      </c>
      <c r="I2765">
        <v>10</v>
      </c>
      <c r="J2765" s="15">
        <v>0.10895450414526028</v>
      </c>
      <c r="K2765" s="15">
        <v>0.89104549585473947</v>
      </c>
      <c r="L2765" s="58">
        <v>10.7834</v>
      </c>
      <c r="M2765">
        <v>39</v>
      </c>
      <c r="N2765">
        <v>2</v>
      </c>
      <c r="O2765" s="12">
        <v>10.76</v>
      </c>
      <c r="P2765" s="12">
        <v>7.24</v>
      </c>
      <c r="Q2765" s="12">
        <v>2</v>
      </c>
      <c r="R2765" s="12">
        <v>8.910454958547394</v>
      </c>
      <c r="S2765" s="12">
        <v>1127.0774141847808</v>
      </c>
      <c r="T2765" s="12">
        <v>23442.800141839249</v>
      </c>
      <c r="U2765" s="12">
        <v>628.14187152354862</v>
      </c>
      <c r="V2765" s="12">
        <v>3163.5818259001753</v>
      </c>
      <c r="W2765" s="59">
        <v>2.706652613950392E-4</v>
      </c>
      <c r="X2765" s="59">
        <v>4.1807812700999102E-4</v>
      </c>
      <c r="Y2765" s="59">
        <v>2.7255382938130282E-4</v>
      </c>
      <c r="Z2765" s="59">
        <v>3.3309599170193212E-3</v>
      </c>
      <c r="AA2765" s="59">
        <v>5.2359028218124763E-3</v>
      </c>
      <c r="AB2765" s="59">
        <v>7.68344218209758E-4</v>
      </c>
      <c r="AC2765" s="59">
        <v>3.9042997536917716E-4</v>
      </c>
      <c r="AD2765" s="59">
        <v>4.0462239366640899E-3</v>
      </c>
      <c r="AE2765" s="59">
        <v>3.0084763531401195E-3</v>
      </c>
      <c r="AF2765" s="59">
        <v>2.3423358469707676E-4</v>
      </c>
      <c r="AG2765" s="59">
        <v>3.0811817739245843E-3</v>
      </c>
      <c r="AH2765" s="17">
        <v>1.9142772544202666E-3</v>
      </c>
      <c r="AI2765" s="12">
        <v>121</v>
      </c>
      <c r="AJ2765" s="16">
        <v>5</v>
      </c>
      <c r="AK2765" s="17">
        <v>0.84920834980297455</v>
      </c>
      <c r="AL2765" t="str">
        <f>IF(AK2765&lt;='CAV Tier 1 Analysis'!$A$5,"Tier 1", "Tier 2")</f>
        <v>Tier 2</v>
      </c>
      <c r="AM2765" t="str">
        <f t="shared" si="87"/>
        <v>Virginia - Tier 2</v>
      </c>
      <c r="AN2765" t="str">
        <f t="shared" si="88"/>
        <v>Hopewell, City Of - Tier 2</v>
      </c>
    </row>
    <row r="2766" spans="1:40" x14ac:dyDescent="0.3">
      <c r="A2766">
        <v>3</v>
      </c>
      <c r="B2766" t="s">
        <v>21</v>
      </c>
      <c r="C2766" t="s">
        <v>5733</v>
      </c>
      <c r="D2766" t="s">
        <v>8340</v>
      </c>
      <c r="E2766" t="s">
        <v>632</v>
      </c>
      <c r="F2766" s="12">
        <v>2943.1284320139043</v>
      </c>
      <c r="G2766" s="12">
        <v>2038.4533220863054</v>
      </c>
      <c r="H2766" s="12">
        <v>1962.1567939791942</v>
      </c>
      <c r="I2766">
        <v>5</v>
      </c>
      <c r="J2766" s="15">
        <v>9.8734284271320263E-7</v>
      </c>
      <c r="K2766" s="15">
        <v>0.99999901265715696</v>
      </c>
      <c r="L2766" s="58">
        <v>415.25595999999996</v>
      </c>
      <c r="M2766">
        <v>22</v>
      </c>
      <c r="N2766">
        <v>0</v>
      </c>
      <c r="O2766" s="12">
        <v>13.2</v>
      </c>
      <c r="P2766" s="12">
        <v>8</v>
      </c>
      <c r="Q2766" s="12">
        <v>0</v>
      </c>
      <c r="R2766" s="12">
        <v>4.9999950632857848</v>
      </c>
      <c r="S2766" s="12">
        <v>1.9373214668164415E-3</v>
      </c>
      <c r="T2766" s="12">
        <v>2359.7535454380477</v>
      </c>
      <c r="U2766" s="12">
        <v>0</v>
      </c>
      <c r="V2766" s="12">
        <v>0</v>
      </c>
      <c r="W2766" s="59">
        <v>1.0422998586646876E-2</v>
      </c>
      <c r="X2766" s="59">
        <v>2.3583894344153338E-4</v>
      </c>
      <c r="Y2766" s="59">
        <v>0</v>
      </c>
      <c r="Z2766" s="59">
        <v>4.0863077048935914E-3</v>
      </c>
      <c r="AA2766" s="59">
        <v>5.7855279799032882E-3</v>
      </c>
      <c r="AB2766" s="59">
        <v>0</v>
      </c>
      <c r="AC2766" s="59">
        <v>2.1908510378946137E-4</v>
      </c>
      <c r="AD2766" s="59">
        <v>6.9550116020342138E-9</v>
      </c>
      <c r="AE2766" s="59">
        <v>3.028333943784558E-4</v>
      </c>
      <c r="AF2766" s="59">
        <v>0</v>
      </c>
      <c r="AG2766" s="59">
        <v>0</v>
      </c>
      <c r="AH2766" s="17">
        <v>1.9138726061877097E-3</v>
      </c>
      <c r="AI2766" s="12">
        <v>122</v>
      </c>
      <c r="AJ2766" s="16">
        <v>5</v>
      </c>
      <c r="AK2766" s="17">
        <v>0.85112222240916224</v>
      </c>
      <c r="AL2766" t="str">
        <f>IF(AK2766&lt;='CAV Tier 1 Analysis'!$A$5,"Tier 1", "Tier 2")</f>
        <v>Tier 2</v>
      </c>
      <c r="AM2766" t="str">
        <f t="shared" si="87"/>
        <v>Virginia - Tier 2</v>
      </c>
      <c r="AN2766" t="str">
        <f t="shared" si="88"/>
        <v>Highland County * - Tier 2</v>
      </c>
    </row>
    <row r="2767" spans="1:40" x14ac:dyDescent="0.3">
      <c r="A2767">
        <v>3</v>
      </c>
      <c r="B2767" t="s">
        <v>21</v>
      </c>
      <c r="C2767" t="s">
        <v>3406</v>
      </c>
      <c r="D2767" t="s">
        <v>8363</v>
      </c>
      <c r="E2767" t="s">
        <v>364</v>
      </c>
      <c r="F2767" s="12">
        <v>19180.627443057045</v>
      </c>
      <c r="G2767" s="12">
        <v>29404.484384624979</v>
      </c>
      <c r="H2767" s="12">
        <v>8798.5416542094008</v>
      </c>
      <c r="I2767">
        <v>24</v>
      </c>
      <c r="J2767" s="15">
        <v>7.6242833606865845E-2</v>
      </c>
      <c r="K2767" s="15">
        <v>0.92375716639313421</v>
      </c>
      <c r="L2767" s="58">
        <v>6.324659999999998</v>
      </c>
      <c r="M2767">
        <v>104</v>
      </c>
      <c r="N2767">
        <v>2</v>
      </c>
      <c r="O2767" s="12">
        <v>7.806451612903226</v>
      </c>
      <c r="P2767" s="12">
        <v>5.387096774193548</v>
      </c>
      <c r="Q2767" s="12">
        <v>0</v>
      </c>
      <c r="R2767" s="12">
        <v>22.170171993435222</v>
      </c>
      <c r="S2767" s="12">
        <v>670.8257473249655</v>
      </c>
      <c r="T2767" s="12">
        <v>24707.915996903896</v>
      </c>
      <c r="U2767" s="12">
        <v>5527.2885538468508</v>
      </c>
      <c r="V2767" s="12">
        <v>4696.5683877210831</v>
      </c>
      <c r="W2767" s="59">
        <v>1.5875009293309604E-4</v>
      </c>
      <c r="X2767" s="59">
        <v>1.1148750053599759E-3</v>
      </c>
      <c r="Y2767" s="59">
        <v>2.7255382938130282E-4</v>
      </c>
      <c r="Z2767" s="59">
        <v>2.4166335889155648E-3</v>
      </c>
      <c r="AA2767" s="59">
        <v>3.8958998896929395E-3</v>
      </c>
      <c r="AB2767" s="59">
        <v>0</v>
      </c>
      <c r="AC2767" s="59">
        <v>9.7143184557867319E-4</v>
      </c>
      <c r="AD2767" s="59">
        <v>2.4082739676938017E-3</v>
      </c>
      <c r="AE2767" s="59">
        <v>3.1708320065141292E-3</v>
      </c>
      <c r="AF2767" s="59">
        <v>2.0611213331193012E-3</v>
      </c>
      <c r="AG2767" s="59">
        <v>4.5742394894808681E-3</v>
      </c>
      <c r="AH2767" s="17">
        <v>1.9131464589699681E-3</v>
      </c>
      <c r="AI2767" s="12">
        <v>123</v>
      </c>
      <c r="AJ2767" s="16">
        <v>5</v>
      </c>
      <c r="AK2767" s="17">
        <v>0.85303536886813225</v>
      </c>
      <c r="AL2767" t="str">
        <f>IF(AK2767&lt;='CAV Tier 1 Analysis'!$A$5,"Tier 1", "Tier 2")</f>
        <v>Tier 2</v>
      </c>
      <c r="AM2767" t="str">
        <f t="shared" si="87"/>
        <v>Virginia - Tier 2</v>
      </c>
      <c r="AN2767" t="str">
        <f t="shared" si="88"/>
        <v>Fairfax, City Of - Tier 2</v>
      </c>
    </row>
    <row r="2768" spans="1:40" x14ac:dyDescent="0.3">
      <c r="A2768">
        <v>3</v>
      </c>
      <c r="B2768" t="s">
        <v>21</v>
      </c>
      <c r="C2768" t="s">
        <v>5620</v>
      </c>
      <c r="D2768" t="s">
        <v>8164</v>
      </c>
      <c r="E2768" t="s">
        <v>569</v>
      </c>
      <c r="F2768" s="12">
        <v>5983.6987538851972</v>
      </c>
      <c r="G2768" s="12">
        <v>7290.617339858698</v>
      </c>
      <c r="H2768" s="12">
        <v>3431.9211079139855</v>
      </c>
      <c r="I2768">
        <v>20</v>
      </c>
      <c r="J2768" s="15">
        <v>4.2756985070386097E-2</v>
      </c>
      <c r="K2768" s="15">
        <v>0.95724301492961394</v>
      </c>
      <c r="L2768" s="58">
        <v>320.69684000000001</v>
      </c>
      <c r="M2768">
        <v>42</v>
      </c>
      <c r="N2768">
        <v>0</v>
      </c>
      <c r="O2768" s="12">
        <v>13.05</v>
      </c>
      <c r="P2768" s="12">
        <v>5.15</v>
      </c>
      <c r="Q2768" s="12">
        <v>4</v>
      </c>
      <c r="R2768" s="12">
        <v>19.144860298592278</v>
      </c>
      <c r="S2768" s="12">
        <v>146.73859957382118</v>
      </c>
      <c r="T2768" s="12">
        <v>6942.3609544039646</v>
      </c>
      <c r="U2768" s="12">
        <v>958.66220051876735</v>
      </c>
      <c r="V2768" s="12">
        <v>348.25638545473339</v>
      </c>
      <c r="W2768" s="59">
        <v>8.0495478260254709E-3</v>
      </c>
      <c r="X2768" s="59">
        <v>4.5023798293383646E-4</v>
      </c>
      <c r="Y2768" s="59">
        <v>0</v>
      </c>
      <c r="Z2768" s="59">
        <v>4.0398723900652552E-3</v>
      </c>
      <c r="AA2768" s="59">
        <v>3.7244336370627421E-3</v>
      </c>
      <c r="AB2768" s="59">
        <v>1.536688436419516E-3</v>
      </c>
      <c r="AC2768" s="59">
        <v>8.3887156936420567E-4</v>
      </c>
      <c r="AD2768" s="59">
        <v>5.2679365814247521E-4</v>
      </c>
      <c r="AE2768" s="59">
        <v>8.9093148599649129E-4</v>
      </c>
      <c r="AF2768" s="59">
        <v>3.5748434218603177E-4</v>
      </c>
      <c r="AG2768" s="59">
        <v>3.391855455518849E-4</v>
      </c>
      <c r="AH2768" s="17">
        <v>1.8867315339770826E-3</v>
      </c>
      <c r="AI2768" s="12">
        <v>124</v>
      </c>
      <c r="AJ2768" s="16">
        <v>5</v>
      </c>
      <c r="AK2768" s="17">
        <v>0.85492210040210936</v>
      </c>
      <c r="AL2768" t="str">
        <f>IF(AK2768&lt;='CAV Tier 1 Analysis'!$A$5,"Tier 1", "Tier 2")</f>
        <v>Tier 2</v>
      </c>
      <c r="AM2768" t="str">
        <f t="shared" si="87"/>
        <v>Virginia - Tier 2</v>
      </c>
      <c r="AN2768" t="str">
        <f t="shared" si="88"/>
        <v>King And Queen County * - Tier 2</v>
      </c>
    </row>
    <row r="2769" spans="1:40" x14ac:dyDescent="0.3">
      <c r="A2769">
        <v>3</v>
      </c>
      <c r="B2769" t="s">
        <v>21</v>
      </c>
      <c r="C2769" t="s">
        <v>5615</v>
      </c>
      <c r="D2769" t="s">
        <v>8155</v>
      </c>
      <c r="E2769" t="s">
        <v>521</v>
      </c>
      <c r="F2769" s="12">
        <v>10917.41143965753</v>
      </c>
      <c r="G2769" s="12">
        <v>14584.144010526188</v>
      </c>
      <c r="H2769" s="12">
        <v>4174.2720007902481</v>
      </c>
      <c r="I2769">
        <v>1</v>
      </c>
      <c r="J2769" s="15">
        <v>2.4763647276398863E-4</v>
      </c>
      <c r="K2769" s="15">
        <v>0.99975236352723595</v>
      </c>
      <c r="L2769" s="58">
        <v>296.20030999999994</v>
      </c>
      <c r="M2769">
        <v>11</v>
      </c>
      <c r="N2769">
        <v>0</v>
      </c>
      <c r="O2769" s="12">
        <v>9.3333333333333339</v>
      </c>
      <c r="P2769" s="12">
        <v>8.1904761904761898</v>
      </c>
      <c r="Q2769" s="12">
        <v>0</v>
      </c>
      <c r="R2769" s="12">
        <v>0.99975236352723595</v>
      </c>
      <c r="S2769" s="12">
        <v>1.0337019946331745</v>
      </c>
      <c r="T2769" s="12">
        <v>12468.748598020131</v>
      </c>
      <c r="U2769" s="12">
        <v>1551.3371583626013</v>
      </c>
      <c r="V2769" s="12">
        <v>2115.3954125060573</v>
      </c>
      <c r="W2769" s="59">
        <v>7.4346805582137009E-3</v>
      </c>
      <c r="X2769" s="59">
        <v>1.1791947172076669E-4</v>
      </c>
      <c r="Y2769" s="59">
        <v>0</v>
      </c>
      <c r="Z2769" s="59">
        <v>2.88930847820759E-3</v>
      </c>
      <c r="AA2769" s="59">
        <v>5.9232786460914613E-3</v>
      </c>
      <c r="AB2769" s="59">
        <v>0</v>
      </c>
      <c r="AC2769" s="59">
        <v>4.3806213317175956E-5</v>
      </c>
      <c r="AD2769" s="59">
        <v>3.7110048532801518E-6</v>
      </c>
      <c r="AE2769" s="59">
        <v>1.6001473835646287E-3</v>
      </c>
      <c r="AF2769" s="59">
        <v>5.7849234408731192E-4</v>
      </c>
      <c r="AG2769" s="59">
        <v>2.0602968876275904E-3</v>
      </c>
      <c r="AH2769" s="17">
        <v>1.8774219079712275E-3</v>
      </c>
      <c r="AI2769" s="12">
        <v>125</v>
      </c>
      <c r="AJ2769" s="16">
        <v>5</v>
      </c>
      <c r="AK2769" s="17">
        <v>0.85679952231008061</v>
      </c>
      <c r="AL2769" t="str">
        <f>IF(AK2769&lt;='CAV Tier 1 Analysis'!$A$5,"Tier 1", "Tier 2")</f>
        <v>Tier 2</v>
      </c>
      <c r="AM2769" t="str">
        <f t="shared" si="87"/>
        <v>Virginia - Tier 2</v>
      </c>
      <c r="AN2769" t="str">
        <f t="shared" si="88"/>
        <v>Greensville County * - Tier 2</v>
      </c>
    </row>
    <row r="2770" spans="1:40" x14ac:dyDescent="0.3">
      <c r="A2770">
        <v>3</v>
      </c>
      <c r="B2770" t="s">
        <v>21</v>
      </c>
      <c r="C2770" t="s">
        <v>5635</v>
      </c>
      <c r="D2770" t="s">
        <v>8191</v>
      </c>
      <c r="E2770" t="s">
        <v>460</v>
      </c>
      <c r="F2770" s="12">
        <v>292.46986820306108</v>
      </c>
      <c r="G2770" s="12">
        <v>3084.2924225850388</v>
      </c>
      <c r="H2770" s="12">
        <v>1377.1270556444993</v>
      </c>
      <c r="I2770">
        <v>76</v>
      </c>
      <c r="J2770" s="15">
        <v>9.2106152520319715E-2</v>
      </c>
      <c r="K2770" s="15">
        <v>0.90789384747968016</v>
      </c>
      <c r="L2770" s="58">
        <v>4.7343199999999994</v>
      </c>
      <c r="M2770">
        <v>69</v>
      </c>
      <c r="N2770">
        <v>28</v>
      </c>
      <c r="O2770" s="12">
        <v>14</v>
      </c>
      <c r="P2770" s="12">
        <v>5</v>
      </c>
      <c r="Q2770" s="12">
        <v>7</v>
      </c>
      <c r="R2770" s="12">
        <v>68.999932408455692</v>
      </c>
      <c r="S2770" s="12">
        <v>126.84187462705107</v>
      </c>
      <c r="T2770" s="12">
        <v>2879.457628093839</v>
      </c>
      <c r="U2770" s="12">
        <v>2586.9877598907779</v>
      </c>
      <c r="V2770" s="12">
        <v>204.83479449119977</v>
      </c>
      <c r="W2770" s="59">
        <v>1.1883227556501305E-4</v>
      </c>
      <c r="X2770" s="59">
        <v>7.3967668624844564E-4</v>
      </c>
      <c r="Y2770" s="59">
        <v>3.8157536113382394E-3</v>
      </c>
      <c r="Z2770" s="59">
        <v>4.333962717311385E-3</v>
      </c>
      <c r="AA2770" s="59">
        <v>3.6159549874395553E-3</v>
      </c>
      <c r="AB2770" s="59">
        <v>2.6892047637341529E-3</v>
      </c>
      <c r="AC2770" s="59">
        <v>3.0233744557415974E-3</v>
      </c>
      <c r="AD2770" s="59">
        <v>4.5536413278101322E-4</v>
      </c>
      <c r="AE2770" s="59">
        <v>3.6952838959405969E-4</v>
      </c>
      <c r="AF2770" s="59">
        <v>9.6468559737457392E-4</v>
      </c>
      <c r="AG2770" s="59">
        <v>1.9949957680398799E-4</v>
      </c>
      <c r="AH2770" s="17">
        <v>1.8478033812665473E-3</v>
      </c>
      <c r="AI2770" s="12">
        <v>126</v>
      </c>
      <c r="AJ2770" s="16">
        <v>5</v>
      </c>
      <c r="AK2770" s="17">
        <v>0.85864732569134716</v>
      </c>
      <c r="AL2770" t="str">
        <f>IF(AK2770&lt;='CAV Tier 1 Analysis'!$A$5,"Tier 1", "Tier 2")</f>
        <v>Tier 2</v>
      </c>
      <c r="AM2770" t="str">
        <f t="shared" si="87"/>
        <v>Virginia - Tier 2</v>
      </c>
      <c r="AN2770" t="str">
        <f t="shared" si="88"/>
        <v>Luray, Town Of - Tier 2</v>
      </c>
    </row>
    <row r="2771" spans="1:40" x14ac:dyDescent="0.3">
      <c r="A2771">
        <v>3</v>
      </c>
      <c r="B2771" t="s">
        <v>21</v>
      </c>
      <c r="C2771" t="s">
        <v>3386</v>
      </c>
      <c r="D2771" t="s">
        <v>8129</v>
      </c>
      <c r="E2771" t="s">
        <v>548</v>
      </c>
      <c r="F2771" s="12">
        <v>7870.4119482686565</v>
      </c>
      <c r="G2771" s="12">
        <v>11332.33677123585</v>
      </c>
      <c r="H2771" s="12">
        <v>4562.1261389958054</v>
      </c>
      <c r="I2771">
        <v>9</v>
      </c>
      <c r="J2771" s="15">
        <v>6.5221574820861312E-3</v>
      </c>
      <c r="K2771" s="15">
        <v>0.9934778425179136</v>
      </c>
      <c r="L2771" s="58">
        <v>299.10347999999999</v>
      </c>
      <c r="M2771">
        <v>14</v>
      </c>
      <c r="N2771">
        <v>0</v>
      </c>
      <c r="O2771" s="12">
        <v>12.714285714285714</v>
      </c>
      <c r="P2771" s="12">
        <v>6.5714285714285712</v>
      </c>
      <c r="Q2771" s="12">
        <v>0</v>
      </c>
      <c r="R2771" s="12">
        <v>8.9413005826612224</v>
      </c>
      <c r="S2771" s="12">
        <v>29.754905131672206</v>
      </c>
      <c r="T2771" s="12">
        <v>9784.6809962970328</v>
      </c>
      <c r="U2771" s="12">
        <v>1914.2690480283763</v>
      </c>
      <c r="V2771" s="12">
        <v>1547.6557749388176</v>
      </c>
      <c r="W2771" s="59">
        <v>7.5075506425029094E-3</v>
      </c>
      <c r="X2771" s="59">
        <v>1.5007932764461216E-4</v>
      </c>
      <c r="Y2771" s="59">
        <v>0</v>
      </c>
      <c r="Z2771" s="59">
        <v>3.9359457330685023E-3</v>
      </c>
      <c r="AA2771" s="59">
        <v>4.7523979834919869E-3</v>
      </c>
      <c r="AB2771" s="59">
        <v>0</v>
      </c>
      <c r="AC2771" s="59">
        <v>3.9178154005572064E-4</v>
      </c>
      <c r="AD2771" s="59">
        <v>1.0682053234473108E-4</v>
      </c>
      <c r="AE2771" s="59">
        <v>1.2556939112338308E-3</v>
      </c>
      <c r="AF2771" s="59">
        <v>7.1382934576036698E-4</v>
      </c>
      <c r="AG2771" s="59">
        <v>1.5073448478588785E-3</v>
      </c>
      <c r="AH2771" s="17">
        <v>1.8474039876328668E-3</v>
      </c>
      <c r="AI2771" s="12">
        <v>127</v>
      </c>
      <c r="AJ2771" s="16">
        <v>5</v>
      </c>
      <c r="AK2771" s="17">
        <v>0.86049472967898</v>
      </c>
      <c r="AL2771" t="str">
        <f>IF(AK2771&lt;='CAV Tier 1 Analysis'!$A$5,"Tier 1", "Tier 2")</f>
        <v>Tier 2</v>
      </c>
      <c r="AM2771" t="str">
        <f t="shared" si="87"/>
        <v>Virginia - Tier 2</v>
      </c>
      <c r="AN2771" t="str">
        <f t="shared" si="88"/>
        <v>Cumberland County * - Tier 2</v>
      </c>
    </row>
    <row r="2772" spans="1:40" x14ac:dyDescent="0.3">
      <c r="A2772">
        <v>3</v>
      </c>
      <c r="B2772" t="s">
        <v>21</v>
      </c>
      <c r="C2772" t="s">
        <v>3249</v>
      </c>
      <c r="D2772" t="s">
        <v>8122</v>
      </c>
      <c r="E2772" t="s">
        <v>499</v>
      </c>
      <c r="F2772" s="12">
        <v>9874.8414657955927</v>
      </c>
      <c r="G2772" s="12">
        <v>14737.426596096586</v>
      </c>
      <c r="H2772" s="12">
        <v>5875.261765428625</v>
      </c>
      <c r="I2772">
        <v>17</v>
      </c>
      <c r="J2772" s="15">
        <v>3.4491695204477521E-2</v>
      </c>
      <c r="K2772" s="15">
        <v>0.96550830479552263</v>
      </c>
      <c r="L2772" s="58">
        <v>176.02961999999999</v>
      </c>
      <c r="M2772">
        <v>36</v>
      </c>
      <c r="N2772">
        <v>4</v>
      </c>
      <c r="O2772" s="12">
        <v>10.608695652173912</v>
      </c>
      <c r="P2772" s="12">
        <v>5.2608695652173916</v>
      </c>
      <c r="Q2772" s="12">
        <v>5</v>
      </c>
      <c r="R2772" s="12">
        <v>16.413641181523886</v>
      </c>
      <c r="S2772" s="12">
        <v>202.64773805968463</v>
      </c>
      <c r="T2772" s="12">
        <v>13416.675374323439</v>
      </c>
      <c r="U2772" s="12">
        <v>3541.8339085278458</v>
      </c>
      <c r="V2772" s="12">
        <v>1320.7512217731473</v>
      </c>
      <c r="W2772" s="59">
        <v>4.4183748271017873E-3</v>
      </c>
      <c r="X2772" s="59">
        <v>3.8591827108614552E-4</v>
      </c>
      <c r="Y2772" s="59">
        <v>5.4510765876260563E-4</v>
      </c>
      <c r="Z2772" s="59">
        <v>3.2841208168446516E-3</v>
      </c>
      <c r="AA2772" s="59">
        <v>3.8046135085233581E-3</v>
      </c>
      <c r="AB2772" s="59">
        <v>1.9208605455243949E-3</v>
      </c>
      <c r="AC2772" s="59">
        <v>7.1919756645799757E-4</v>
      </c>
      <c r="AD2772" s="59">
        <v>7.2750825997254965E-4</v>
      </c>
      <c r="AE2772" s="59">
        <v>1.7217973261381314E-3</v>
      </c>
      <c r="AF2772" s="59">
        <v>1.3207469369680984E-3</v>
      </c>
      <c r="AG2772" s="59">
        <v>1.2863503510796997E-3</v>
      </c>
      <c r="AH2772" s="17">
        <v>1.8304178244054016E-3</v>
      </c>
      <c r="AI2772" s="12">
        <v>128</v>
      </c>
      <c r="AJ2772" s="16">
        <v>5</v>
      </c>
      <c r="AK2772" s="17">
        <v>0.8623251475033854</v>
      </c>
      <c r="AL2772" t="str">
        <f>IF(AK2772&lt;='CAV Tier 1 Analysis'!$A$5,"Tier 1", "Tier 2")</f>
        <v>Tier 2</v>
      </c>
      <c r="AM2772" t="str">
        <f t="shared" si="87"/>
        <v>Virginia - Tier 2</v>
      </c>
      <c r="AN2772" t="str">
        <f t="shared" si="88"/>
        <v>Clarke County * - Tier 2</v>
      </c>
    </row>
    <row r="2773" spans="1:40" x14ac:dyDescent="0.3">
      <c r="A2773">
        <v>3</v>
      </c>
      <c r="B2773" t="s">
        <v>21</v>
      </c>
      <c r="C2773" t="s">
        <v>3438</v>
      </c>
      <c r="D2773" t="s">
        <v>8210</v>
      </c>
      <c r="E2773" t="s">
        <v>445</v>
      </c>
      <c r="F2773" s="12">
        <v>986.97880392422496</v>
      </c>
      <c r="G2773" s="12">
        <v>7696.5572722532161</v>
      </c>
      <c r="H2773" s="12">
        <v>3617.2724837135788</v>
      </c>
      <c r="I2773">
        <v>59</v>
      </c>
      <c r="J2773" s="15">
        <v>0.11830584337996825</v>
      </c>
      <c r="K2773" s="15">
        <v>0.88169415662003159</v>
      </c>
      <c r="L2773" s="58">
        <v>3.1635800000000001</v>
      </c>
      <c r="M2773">
        <v>49</v>
      </c>
      <c r="N2773">
        <v>25</v>
      </c>
      <c r="O2773" s="12">
        <v>12.214285714285714</v>
      </c>
      <c r="P2773" s="12">
        <v>2.6428571428571428</v>
      </c>
      <c r="Q2773" s="12">
        <v>8</v>
      </c>
      <c r="R2773" s="12">
        <v>52.019955240581865</v>
      </c>
      <c r="S2773" s="12">
        <v>427.94447192088739</v>
      </c>
      <c r="T2773" s="12">
        <v>7687.7132966944628</v>
      </c>
      <c r="U2773" s="12">
        <v>6700.7344927702379</v>
      </c>
      <c r="V2773" s="12">
        <v>8.8439755587533</v>
      </c>
      <c r="W2773" s="59">
        <v>7.9406421689274081E-5</v>
      </c>
      <c r="X2773" s="59">
        <v>5.2527764675614256E-4</v>
      </c>
      <c r="Y2773" s="59">
        <v>3.406922867266285E-3</v>
      </c>
      <c r="Z2773" s="59">
        <v>3.7811613503073811E-3</v>
      </c>
      <c r="AA2773" s="59">
        <v>1.9112904933609076E-3</v>
      </c>
      <c r="AB2773" s="59">
        <v>3.073376872839032E-3</v>
      </c>
      <c r="AC2773" s="59">
        <v>2.2793617091126728E-3</v>
      </c>
      <c r="AD2773" s="59">
        <v>1.5363267367945717E-3</v>
      </c>
      <c r="AE2773" s="59">
        <v>9.8658451733111044E-4</v>
      </c>
      <c r="AF2773" s="59">
        <v>2.498698353825757E-3</v>
      </c>
      <c r="AG2773" s="59">
        <v>8.6136214583011106E-6</v>
      </c>
      <c r="AH2773" s="17">
        <v>1.8260927809764941E-3</v>
      </c>
      <c r="AI2773" s="12">
        <v>129</v>
      </c>
      <c r="AJ2773" s="16">
        <v>5</v>
      </c>
      <c r="AK2773" s="17">
        <v>0.86415124028436185</v>
      </c>
      <c r="AL2773" t="str">
        <f>IF(AK2773&lt;='CAV Tier 1 Analysis'!$A$5,"Tier 1", "Tier 2")</f>
        <v>Tier 2</v>
      </c>
      <c r="AM2773" t="str">
        <f t="shared" si="87"/>
        <v>Virginia - Tier 2</v>
      </c>
      <c r="AN2773" t="str">
        <f t="shared" si="88"/>
        <v>Vinton, Town Of - Tier 2</v>
      </c>
    </row>
    <row r="2774" spans="1:40" x14ac:dyDescent="0.3">
      <c r="A2774">
        <v>3</v>
      </c>
      <c r="B2774" t="s">
        <v>21</v>
      </c>
      <c r="C2774" t="s">
        <v>5587</v>
      </c>
      <c r="D2774" t="s">
        <v>8112</v>
      </c>
      <c r="E2774" t="s">
        <v>469</v>
      </c>
      <c r="F2774" s="12">
        <v>380.31382423383673</v>
      </c>
      <c r="G2774" s="12">
        <v>1576.4576769228654</v>
      </c>
      <c r="H2774" s="12">
        <v>330.58949289922924</v>
      </c>
      <c r="I2774">
        <v>150</v>
      </c>
      <c r="J2774" s="15">
        <v>4.6907774477888318E-2</v>
      </c>
      <c r="K2774" s="15">
        <v>0.95309222552211181</v>
      </c>
      <c r="L2774" s="58">
        <v>5.0439400000000001</v>
      </c>
      <c r="M2774">
        <v>112</v>
      </c>
      <c r="N2774">
        <v>0</v>
      </c>
      <c r="O2774" s="12">
        <v>17</v>
      </c>
      <c r="P2774" s="12">
        <v>4</v>
      </c>
      <c r="Q2774" s="12">
        <v>7</v>
      </c>
      <c r="R2774" s="12">
        <v>142.96383382831678</v>
      </c>
      <c r="S2774" s="12">
        <v>15.507217377676508</v>
      </c>
      <c r="T2774" s="12">
        <v>604.01852073213036</v>
      </c>
      <c r="U2774" s="12">
        <v>223.70469649829363</v>
      </c>
      <c r="V2774" s="12">
        <v>972.43915619073505</v>
      </c>
      <c r="W2774" s="59">
        <v>1.2660379273335813E-4</v>
      </c>
      <c r="X2774" s="59">
        <v>1.2006346211568973E-3</v>
      </c>
      <c r="Y2774" s="59">
        <v>0</v>
      </c>
      <c r="Z2774" s="59">
        <v>5.2626690138781098E-3</v>
      </c>
      <c r="AA2774" s="59">
        <v>2.8927639899516441E-3</v>
      </c>
      <c r="AB2774" s="59">
        <v>2.6892047637341529E-3</v>
      </c>
      <c r="AC2774" s="59">
        <v>6.2642554594510126E-3</v>
      </c>
      <c r="AD2774" s="59">
        <v>5.567113079804922E-5</v>
      </c>
      <c r="AE2774" s="59">
        <v>7.7515289363326004E-5</v>
      </c>
      <c r="AF2774" s="59">
        <v>8.341929641988928E-5</v>
      </c>
      <c r="AG2774" s="59">
        <v>9.4711057566937732E-4</v>
      </c>
      <c r="AH2774" s="17">
        <v>1.7818043575596196E-3</v>
      </c>
      <c r="AI2774" s="12">
        <v>130</v>
      </c>
      <c r="AJ2774" s="16">
        <v>5</v>
      </c>
      <c r="AK2774" s="17">
        <v>0.86593304464192145</v>
      </c>
      <c r="AL2774" t="str">
        <f>IF(AK2774&lt;='CAV Tier 1 Analysis'!$A$5,"Tier 1", "Tier 2")</f>
        <v>Tier 2</v>
      </c>
      <c r="AM2774" t="str">
        <f t="shared" si="87"/>
        <v>Virginia - Tier 2</v>
      </c>
      <c r="AN2774" t="str">
        <f t="shared" si="88"/>
        <v>Grundy, Town Of - Tier 2</v>
      </c>
    </row>
    <row r="2775" spans="1:40" x14ac:dyDescent="0.3">
      <c r="A2775">
        <v>3</v>
      </c>
      <c r="B2775" t="s">
        <v>21</v>
      </c>
      <c r="C2775" t="s">
        <v>5729</v>
      </c>
      <c r="D2775" t="s">
        <v>8336</v>
      </c>
      <c r="E2775" t="s">
        <v>596</v>
      </c>
      <c r="F2775" s="12">
        <v>14313.096990147566</v>
      </c>
      <c r="G2775" s="12">
        <v>14248.284894044296</v>
      </c>
      <c r="H2775" s="12">
        <v>5591.9073636635248</v>
      </c>
      <c r="I2775">
        <v>2</v>
      </c>
      <c r="J2775" s="15">
        <v>0</v>
      </c>
      <c r="K2775" s="15">
        <v>1.0000000000000004</v>
      </c>
      <c r="L2775" s="58">
        <v>308.61266000000018</v>
      </c>
      <c r="M2775">
        <v>1</v>
      </c>
      <c r="N2775">
        <v>0</v>
      </c>
      <c r="O2775" s="12">
        <v>11.3</v>
      </c>
      <c r="P2775" s="12">
        <v>7.4666666666666668</v>
      </c>
      <c r="Q2775" s="12">
        <v>0</v>
      </c>
      <c r="R2775" s="12">
        <v>2.0000000000000009</v>
      </c>
      <c r="S2775" s="12">
        <v>0</v>
      </c>
      <c r="T2775" s="12">
        <v>13172.318540679658</v>
      </c>
      <c r="U2775" s="12">
        <v>0</v>
      </c>
      <c r="V2775" s="12">
        <v>1075.9663533646381</v>
      </c>
      <c r="W2775" s="59">
        <v>7.7462327548563905E-3</v>
      </c>
      <c r="X2775" s="59">
        <v>1.0719951974615154E-5</v>
      </c>
      <c r="Y2775" s="59">
        <v>0</v>
      </c>
      <c r="Z2775" s="59">
        <v>3.4981270504013322E-3</v>
      </c>
      <c r="AA2775" s="59">
        <v>5.3998261145764021E-3</v>
      </c>
      <c r="AB2775" s="59">
        <v>0</v>
      </c>
      <c r="AC2775" s="59">
        <v>8.7634128040713714E-5</v>
      </c>
      <c r="AD2775" s="59">
        <v>0</v>
      </c>
      <c r="AE2775" s="59">
        <v>1.6904383693881878E-3</v>
      </c>
      <c r="AF2775" s="59">
        <v>0</v>
      </c>
      <c r="AG2775" s="59">
        <v>1.0479412576597069E-3</v>
      </c>
      <c r="AH2775" s="17">
        <v>1.7709926933543044E-3</v>
      </c>
      <c r="AI2775" s="12">
        <v>131</v>
      </c>
      <c r="AJ2775" s="16">
        <v>5</v>
      </c>
      <c r="AK2775" s="17">
        <v>0.86770403733527579</v>
      </c>
      <c r="AL2775" t="str">
        <f>IF(AK2775&lt;='CAV Tier 1 Analysis'!$A$5,"Tier 1", "Tier 2")</f>
        <v>Tier 2</v>
      </c>
      <c r="AM2775" t="str">
        <f t="shared" si="87"/>
        <v>Virginia - Tier 2</v>
      </c>
      <c r="AN2775" t="str">
        <f t="shared" si="88"/>
        <v>Nottoway County* - Tier 2</v>
      </c>
    </row>
    <row r="2776" spans="1:40" x14ac:dyDescent="0.3">
      <c r="A2776">
        <v>3</v>
      </c>
      <c r="B2776" t="s">
        <v>21</v>
      </c>
      <c r="C2776" t="s">
        <v>3254</v>
      </c>
      <c r="D2776" t="s">
        <v>8165</v>
      </c>
      <c r="E2776" t="s">
        <v>564</v>
      </c>
      <c r="F2776" s="12">
        <v>208.93003762859428</v>
      </c>
      <c r="G2776" s="12">
        <v>2843.9436566496925</v>
      </c>
      <c r="H2776" s="12">
        <v>1113.4642482355152</v>
      </c>
      <c r="I2776">
        <v>55</v>
      </c>
      <c r="J2776" s="15">
        <v>0.49626779217363548</v>
      </c>
      <c r="K2776" s="15">
        <v>0.50373220782636474</v>
      </c>
      <c r="L2776" s="58">
        <v>6.3876399999999993</v>
      </c>
      <c r="M2776">
        <v>98</v>
      </c>
      <c r="N2776">
        <v>0</v>
      </c>
      <c r="O2776" s="12">
        <v>12.285714285714286</v>
      </c>
      <c r="P2776" s="12">
        <v>6.1428571428571432</v>
      </c>
      <c r="Q2776" s="12">
        <v>13</v>
      </c>
      <c r="R2776" s="12">
        <v>27.705271430450061</v>
      </c>
      <c r="S2776" s="12">
        <v>552.57644413611592</v>
      </c>
      <c r="T2776" s="12">
        <v>2660.2950324507319</v>
      </c>
      <c r="U2776" s="12">
        <v>2451.3649948221378</v>
      </c>
      <c r="V2776" s="12">
        <v>183.64862419896053</v>
      </c>
      <c r="W2776" s="59">
        <v>1.6033090215492404E-4</v>
      </c>
      <c r="X2776" s="59">
        <v>1.0505552935122851E-3</v>
      </c>
      <c r="Y2776" s="59">
        <v>0</v>
      </c>
      <c r="Z2776" s="59">
        <v>3.803273404987542E-3</v>
      </c>
      <c r="AA2776" s="59">
        <v>4.4424589845685966E-3</v>
      </c>
      <c r="AB2776" s="59">
        <v>4.9942374183634267E-3</v>
      </c>
      <c r="AC2776" s="59">
        <v>1.2139636519693936E-3</v>
      </c>
      <c r="AD2776" s="59">
        <v>1.9837572885066431E-3</v>
      </c>
      <c r="AE2776" s="59">
        <v>3.4140267583564486E-4</v>
      </c>
      <c r="AF2776" s="59">
        <v>9.141119803802066E-4</v>
      </c>
      <c r="AG2776" s="59">
        <v>1.788652308770779E-4</v>
      </c>
      <c r="AH2776" s="17">
        <v>1.7348142573777947E-3</v>
      </c>
      <c r="AI2776" s="12">
        <v>132</v>
      </c>
      <c r="AJ2776" s="16">
        <v>5</v>
      </c>
      <c r="AK2776" s="17">
        <v>0.86943885159265355</v>
      </c>
      <c r="AL2776" t="str">
        <f>IF(AK2776&lt;='CAV Tier 1 Analysis'!$A$5,"Tier 1", "Tier 2")</f>
        <v>Tier 2</v>
      </c>
      <c r="AM2776" t="str">
        <f t="shared" si="87"/>
        <v>Virginia - Tier 2</v>
      </c>
      <c r="AN2776" t="str">
        <f t="shared" si="88"/>
        <v>West Point, Town Of - Tier 2</v>
      </c>
    </row>
    <row r="2777" spans="1:40" x14ac:dyDescent="0.3">
      <c r="A2777">
        <v>3</v>
      </c>
      <c r="B2777" t="s">
        <v>21</v>
      </c>
      <c r="C2777" t="s">
        <v>5604</v>
      </c>
      <c r="D2777" t="s">
        <v>8135</v>
      </c>
      <c r="E2777" t="s">
        <v>397</v>
      </c>
      <c r="F2777" s="12">
        <v>6162.5663035258494</v>
      </c>
      <c r="G2777" s="12">
        <v>26924.257564580224</v>
      </c>
      <c r="H2777" s="12">
        <v>8048.71297359859</v>
      </c>
      <c r="I2777">
        <v>4</v>
      </c>
      <c r="J2777" s="15">
        <v>4.7744517635287267E-2</v>
      </c>
      <c r="K2777" s="15">
        <v>0.95225548236471302</v>
      </c>
      <c r="L2777" s="58">
        <v>4.1975499999999988</v>
      </c>
      <c r="M2777">
        <v>37</v>
      </c>
      <c r="N2777">
        <v>0</v>
      </c>
      <c r="O2777" s="12">
        <v>9.9166666666666661</v>
      </c>
      <c r="P2777" s="12">
        <v>1</v>
      </c>
      <c r="Q2777" s="12">
        <v>0</v>
      </c>
      <c r="R2777" s="12">
        <v>3.8090219294588521</v>
      </c>
      <c r="S2777" s="12">
        <v>384.28191850934331</v>
      </c>
      <c r="T2777" s="12">
        <v>22991.912691500493</v>
      </c>
      <c r="U2777" s="12">
        <v>16829.346387974641</v>
      </c>
      <c r="V2777" s="12">
        <v>3932.3448730797318</v>
      </c>
      <c r="W2777" s="59">
        <v>1.0535925292289504E-4</v>
      </c>
      <c r="X2777" s="59">
        <v>3.9663822306076066E-4</v>
      </c>
      <c r="Y2777" s="59">
        <v>0</v>
      </c>
      <c r="Z2777" s="59">
        <v>3.069890258095564E-3</v>
      </c>
      <c r="AA2777" s="59">
        <v>7.2319099748791103E-4</v>
      </c>
      <c r="AB2777" s="59">
        <v>0</v>
      </c>
      <c r="AC2777" s="59">
        <v>1.6690015773804164E-4</v>
      </c>
      <c r="AD2777" s="59">
        <v>1.3795775494484222E-3</v>
      </c>
      <c r="AE2777" s="59">
        <v>2.9506127777965403E-3</v>
      </c>
      <c r="AF2777" s="59">
        <v>6.2756493576886447E-3</v>
      </c>
      <c r="AG2777" s="59">
        <v>3.8299212786353175E-3</v>
      </c>
      <c r="AH2777" s="17">
        <v>1.7179763502612813E-3</v>
      </c>
      <c r="AI2777" s="12">
        <v>133</v>
      </c>
      <c r="AJ2777" s="16">
        <v>5</v>
      </c>
      <c r="AK2777" s="17">
        <v>0.87115682794291482</v>
      </c>
      <c r="AL2777" t="str">
        <f>IF(AK2777&lt;='CAV Tier 1 Analysis'!$A$5,"Tier 1", "Tier 2")</f>
        <v>Tier 2</v>
      </c>
      <c r="AM2777" t="str">
        <f t="shared" si="87"/>
        <v>Virginia - Tier 2</v>
      </c>
      <c r="AN2777" t="str">
        <f t="shared" si="88"/>
        <v>Herndon, Town Of - Tier 2</v>
      </c>
    </row>
    <row r="2778" spans="1:40" x14ac:dyDescent="0.3">
      <c r="A2778">
        <v>3</v>
      </c>
      <c r="B2778" t="s">
        <v>21</v>
      </c>
      <c r="C2778" t="s">
        <v>5558</v>
      </c>
      <c r="D2778" t="s">
        <v>8236</v>
      </c>
      <c r="E2778" t="s">
        <v>638</v>
      </c>
      <c r="F2778" s="12">
        <v>54.263131986251643</v>
      </c>
      <c r="G2778" s="12">
        <v>93.46797758862192</v>
      </c>
      <c r="H2778" s="12">
        <v>59.347628488309454</v>
      </c>
      <c r="I2778">
        <v>27</v>
      </c>
      <c r="J2778" s="15">
        <v>5.5298955525739824E-2</v>
      </c>
      <c r="K2778" s="15">
        <v>0.94470104447426029</v>
      </c>
      <c r="L2778" s="58">
        <v>2.5266299999999999</v>
      </c>
      <c r="M2778">
        <v>15</v>
      </c>
      <c r="N2778">
        <v>11</v>
      </c>
      <c r="O2778" s="12">
        <v>12</v>
      </c>
      <c r="P2778" s="12">
        <v>8</v>
      </c>
      <c r="Q2778" s="12">
        <v>16</v>
      </c>
      <c r="R2778" s="12">
        <v>25.506928200805028</v>
      </c>
      <c r="S2778" s="12">
        <v>3.2818618683331544</v>
      </c>
      <c r="T2778" s="12">
        <v>85.618482383363869</v>
      </c>
      <c r="U2778" s="12">
        <v>31.355350397112225</v>
      </c>
      <c r="V2778" s="12">
        <v>7.8494952052580516</v>
      </c>
      <c r="W2778" s="59">
        <v>6.3418863197001665E-5</v>
      </c>
      <c r="X2778" s="59">
        <v>1.6079927961922731E-4</v>
      </c>
      <c r="Y2778" s="59">
        <v>1.4990460615971655E-3</v>
      </c>
      <c r="Z2778" s="59">
        <v>3.7148251862669009E-3</v>
      </c>
      <c r="AA2778" s="59">
        <v>5.7855279799032882E-3</v>
      </c>
      <c r="AB2778" s="59">
        <v>6.146753745678064E-3</v>
      </c>
      <c r="AC2778" s="59">
        <v>1.117638705937319E-3</v>
      </c>
      <c r="AD2778" s="59">
        <v>1.1781930754135109E-5</v>
      </c>
      <c r="AE2778" s="59">
        <v>1.0987645591977696E-5</v>
      </c>
      <c r="AF2778" s="59">
        <v>1.1692384246149026E-5</v>
      </c>
      <c r="AG2778" s="59">
        <v>7.6450437801044202E-6</v>
      </c>
      <c r="AH2778" s="17">
        <v>1.6845560751428486E-3</v>
      </c>
      <c r="AI2778" s="12">
        <v>134</v>
      </c>
      <c r="AJ2778" s="16">
        <v>5</v>
      </c>
      <c r="AK2778" s="17">
        <v>0.87284138401805766</v>
      </c>
      <c r="AL2778" t="str">
        <f>IF(AK2778&lt;='CAV Tier 1 Analysis'!$A$5,"Tier 1", "Tier 2")</f>
        <v>Tier 2</v>
      </c>
      <c r="AM2778" t="str">
        <f t="shared" si="87"/>
        <v>Virginia - Tier 2</v>
      </c>
      <c r="AN2778" t="str">
        <f t="shared" si="88"/>
        <v>Claremont, Town Of - Tier 2</v>
      </c>
    </row>
    <row r="2779" spans="1:40" x14ac:dyDescent="0.3">
      <c r="A2779">
        <v>3</v>
      </c>
      <c r="B2779" t="s">
        <v>21</v>
      </c>
      <c r="C2779" t="s">
        <v>3262</v>
      </c>
      <c r="D2779" t="s">
        <v>8249</v>
      </c>
      <c r="E2779" t="s">
        <v>459</v>
      </c>
      <c r="F2779" s="12">
        <v>20035.460554828649</v>
      </c>
      <c r="G2779" s="12">
        <v>26063.423670458873</v>
      </c>
      <c r="H2779" s="12">
        <v>11671.206098941046</v>
      </c>
      <c r="I2779">
        <v>19</v>
      </c>
      <c r="J2779" s="15">
        <v>5.6278617861303032E-2</v>
      </c>
      <c r="K2779" s="15">
        <v>0.94372138213869716</v>
      </c>
      <c r="L2779" s="58">
        <v>9.3145500000000006</v>
      </c>
      <c r="M2779">
        <v>107</v>
      </c>
      <c r="N2779">
        <v>8</v>
      </c>
      <c r="O2779" s="12">
        <v>2.2580645161290325</v>
      </c>
      <c r="P2779" s="12">
        <v>8.4193548387096779</v>
      </c>
      <c r="Q2779" s="12">
        <v>0</v>
      </c>
      <c r="R2779" s="12">
        <v>17.930706260635247</v>
      </c>
      <c r="S2779" s="12">
        <v>656.83934802281237</v>
      </c>
      <c r="T2779" s="12">
        <v>25465.755675747998</v>
      </c>
      <c r="U2779" s="12">
        <v>5430.2951209193488</v>
      </c>
      <c r="V2779" s="12">
        <v>597.66799471087506</v>
      </c>
      <c r="W2779" s="59">
        <v>2.3379686467414382E-4</v>
      </c>
      <c r="X2779" s="59">
        <v>1.1470348612838215E-3</v>
      </c>
      <c r="Y2779" s="59">
        <v>1.0902153175252113E-3</v>
      </c>
      <c r="Z2779" s="59">
        <v>6.9902624472764272E-4</v>
      </c>
      <c r="AA2779" s="59">
        <v>6.0888016240111219E-3</v>
      </c>
      <c r="AB2779" s="59">
        <v>0</v>
      </c>
      <c r="AC2779" s="59">
        <v>7.8567090415246777E-4</v>
      </c>
      <c r="AD2779" s="59">
        <v>2.3580625954030638E-3</v>
      </c>
      <c r="AE2779" s="59">
        <v>3.2680875706736631E-3</v>
      </c>
      <c r="AF2779" s="59">
        <v>2.0249525621510809E-3</v>
      </c>
      <c r="AG2779" s="59">
        <v>5.8210086968027452E-4</v>
      </c>
      <c r="AH2779" s="17">
        <v>1.6616135831165903E-3</v>
      </c>
      <c r="AI2779" s="12">
        <v>135</v>
      </c>
      <c r="AJ2779" s="16">
        <v>5</v>
      </c>
      <c r="AK2779" s="17">
        <v>0.87450299760117423</v>
      </c>
      <c r="AL2779" t="str">
        <f>IF(AK2779&lt;='CAV Tier 1 Analysis'!$A$5,"Tier 1", "Tier 2")</f>
        <v>Tier 2</v>
      </c>
      <c r="AM2779" t="str">
        <f t="shared" si="87"/>
        <v>Virginia - Tier 2</v>
      </c>
      <c r="AN2779" t="str">
        <f t="shared" si="88"/>
        <v>Winchester, City Of - Tier 2</v>
      </c>
    </row>
    <row r="2780" spans="1:40" x14ac:dyDescent="0.3">
      <c r="A2780">
        <v>3</v>
      </c>
      <c r="B2780" t="s">
        <v>21</v>
      </c>
      <c r="C2780" t="s">
        <v>5662</v>
      </c>
      <c r="D2780" t="s">
        <v>8239</v>
      </c>
      <c r="E2780" t="s">
        <v>485</v>
      </c>
      <c r="F2780" s="12">
        <v>735.15982724724131</v>
      </c>
      <c r="G2780" s="12">
        <v>2590.2090320665475</v>
      </c>
      <c r="H2780" s="12">
        <v>1196.4122529042913</v>
      </c>
      <c r="I2780">
        <v>105</v>
      </c>
      <c r="J2780" s="15">
        <v>4.6574587020279244E-2</v>
      </c>
      <c r="K2780" s="15">
        <v>0.95342541297972061</v>
      </c>
      <c r="L2780" s="58">
        <v>7.5796700000000001</v>
      </c>
      <c r="M2780">
        <v>83</v>
      </c>
      <c r="N2780">
        <v>26</v>
      </c>
      <c r="O2780" s="12">
        <v>13.285714285714286</v>
      </c>
      <c r="P2780" s="12">
        <v>4.7142857142857144</v>
      </c>
      <c r="Q2780" s="12">
        <v>1</v>
      </c>
      <c r="R2780" s="12">
        <v>100.10966836287066</v>
      </c>
      <c r="S2780" s="12">
        <v>55.722406585019257</v>
      </c>
      <c r="T2780" s="12">
        <v>2576.5259955366282</v>
      </c>
      <c r="U2780" s="12">
        <v>1841.3661682893869</v>
      </c>
      <c r="V2780" s="12">
        <v>13.683036529919264</v>
      </c>
      <c r="W2780" s="59">
        <v>1.9025106755180525E-4</v>
      </c>
      <c r="X2780" s="59">
        <v>8.8975601389305772E-4</v>
      </c>
      <c r="Y2780" s="59">
        <v>3.5431997819569366E-3</v>
      </c>
      <c r="Z2780" s="59">
        <v>4.1128421705097836E-3</v>
      </c>
      <c r="AA2780" s="59">
        <v>3.4093289881572948E-3</v>
      </c>
      <c r="AB2780" s="59">
        <v>3.84172109104879E-4</v>
      </c>
      <c r="AC2780" s="59">
        <v>4.386511747712595E-3</v>
      </c>
      <c r="AD2780" s="59">
        <v>2.0004423165192564E-4</v>
      </c>
      <c r="AE2780" s="59">
        <v>3.3065237445711551E-4</v>
      </c>
      <c r="AF2780" s="59">
        <v>6.8664392216396652E-4</v>
      </c>
      <c r="AG2780" s="59">
        <v>1.3326642106352097E-5</v>
      </c>
      <c r="AH2780" s="17">
        <v>1.6497026408423376E-3</v>
      </c>
      <c r="AI2780" s="12">
        <v>136</v>
      </c>
      <c r="AJ2780" s="16">
        <v>5</v>
      </c>
      <c r="AK2780" s="17">
        <v>0.87615270024201652</v>
      </c>
      <c r="AL2780" t="str">
        <f>IF(AK2780&lt;='CAV Tier 1 Analysis'!$A$5,"Tier 1", "Tier 2")</f>
        <v>Tier 2</v>
      </c>
      <c r="AM2780" t="str">
        <f t="shared" si="87"/>
        <v>Virginia - Tier 2</v>
      </c>
      <c r="AN2780" t="str">
        <f t="shared" si="88"/>
        <v>Bluefield, Town Of - Tier 2</v>
      </c>
    </row>
    <row r="2781" spans="1:40" x14ac:dyDescent="0.3">
      <c r="A2781">
        <v>3</v>
      </c>
      <c r="B2781" t="s">
        <v>21</v>
      </c>
      <c r="C2781" t="s">
        <v>3447</v>
      </c>
      <c r="D2781" t="s">
        <v>8163</v>
      </c>
      <c r="E2781" t="s">
        <v>478</v>
      </c>
      <c r="F2781" s="12">
        <v>663.57181622390988</v>
      </c>
      <c r="G2781" s="12">
        <v>8561.5037893924182</v>
      </c>
      <c r="H2781" s="12">
        <v>2931.0256264473555</v>
      </c>
      <c r="I2781">
        <v>40</v>
      </c>
      <c r="J2781" s="15">
        <v>0.22317210600174578</v>
      </c>
      <c r="K2781" s="15">
        <v>0.77682789399825425</v>
      </c>
      <c r="L2781" s="58">
        <v>9.8409700000000004</v>
      </c>
      <c r="M2781">
        <v>96</v>
      </c>
      <c r="N2781">
        <v>13</v>
      </c>
      <c r="O2781" s="12">
        <v>10</v>
      </c>
      <c r="P2781" s="12">
        <v>4</v>
      </c>
      <c r="Q2781" s="12">
        <v>1</v>
      </c>
      <c r="R2781" s="12">
        <v>31.073115759930168</v>
      </c>
      <c r="S2781" s="12">
        <v>654.1231617993426</v>
      </c>
      <c r="T2781" s="12">
        <v>7041.2041849855605</v>
      </c>
      <c r="U2781" s="12">
        <v>6377.6323687616505</v>
      </c>
      <c r="V2781" s="12">
        <v>1520.2996044068577</v>
      </c>
      <c r="W2781" s="59">
        <v>2.4701010047209032E-4</v>
      </c>
      <c r="X2781" s="59">
        <v>1.0291153895630547E-3</v>
      </c>
      <c r="Y2781" s="59">
        <v>1.7715998909784683E-3</v>
      </c>
      <c r="Z2781" s="59">
        <v>3.0956876552224177E-3</v>
      </c>
      <c r="AA2781" s="59">
        <v>2.8927639899516441E-3</v>
      </c>
      <c r="AB2781" s="59">
        <v>3.84172109104879E-4</v>
      </c>
      <c r="AC2781" s="59">
        <v>1.3615327025648192E-3</v>
      </c>
      <c r="AD2781" s="59">
        <v>2.348311448254232E-3</v>
      </c>
      <c r="AE2781" s="59">
        <v>9.0361629839405067E-4</v>
      </c>
      <c r="AF2781" s="59">
        <v>2.3782138388447594E-3</v>
      </c>
      <c r="AG2781" s="59">
        <v>1.4807012082484305E-3</v>
      </c>
      <c r="AH2781" s="17">
        <v>1.6266113301453495E-3</v>
      </c>
      <c r="AI2781" s="12">
        <v>137</v>
      </c>
      <c r="AJ2781" s="16">
        <v>5</v>
      </c>
      <c r="AK2781" s="17">
        <v>0.87777931157216182</v>
      </c>
      <c r="AL2781" t="str">
        <f>IF(AK2781&lt;='CAV Tier 1 Analysis'!$A$5,"Tier 1", "Tier 2")</f>
        <v>Tier 2</v>
      </c>
      <c r="AM2781" t="str">
        <f t="shared" si="87"/>
        <v>Virginia - Tier 2</v>
      </c>
      <c r="AN2781" t="str">
        <f t="shared" si="88"/>
        <v>Smithfield, Town Of - Tier 2</v>
      </c>
    </row>
    <row r="2782" spans="1:40" x14ac:dyDescent="0.3">
      <c r="A2782">
        <v>3</v>
      </c>
      <c r="B2782" t="s">
        <v>21</v>
      </c>
      <c r="C2782" t="s">
        <v>5646</v>
      </c>
      <c r="D2782" t="s">
        <v>8206</v>
      </c>
      <c r="E2782" t="s">
        <v>501</v>
      </c>
      <c r="F2782" s="12">
        <v>13116.124172868451</v>
      </c>
      <c r="G2782" s="12">
        <v>18949.688237653423</v>
      </c>
      <c r="H2782" s="12">
        <v>6511.6159929041351</v>
      </c>
      <c r="I2782">
        <v>8</v>
      </c>
      <c r="J2782" s="15">
        <v>0.10940629702216649</v>
      </c>
      <c r="K2782" s="15">
        <v>0.89059370297783325</v>
      </c>
      <c r="L2782" s="58">
        <v>10.194659999999999</v>
      </c>
      <c r="M2782">
        <v>29</v>
      </c>
      <c r="N2782">
        <v>0</v>
      </c>
      <c r="O2782" s="12">
        <v>8.6</v>
      </c>
      <c r="P2782" s="12">
        <v>8.1333333333333329</v>
      </c>
      <c r="Q2782" s="12">
        <v>0</v>
      </c>
      <c r="R2782" s="12">
        <v>7.124749623822666</v>
      </c>
      <c r="S2782" s="12">
        <v>712.41179341395934</v>
      </c>
      <c r="T2782" s="12">
        <v>16625.162428125106</v>
      </c>
      <c r="U2782" s="12">
        <v>3509.0382552566552</v>
      </c>
      <c r="V2782" s="12">
        <v>2324.525809528317</v>
      </c>
      <c r="W2782" s="59">
        <v>2.5588778249286401E-4</v>
      </c>
      <c r="X2782" s="59">
        <v>3.1087860726383947E-4</v>
      </c>
      <c r="Y2782" s="59">
        <v>0</v>
      </c>
      <c r="Z2782" s="59">
        <v>2.6622913834912789E-3</v>
      </c>
      <c r="AA2782" s="59">
        <v>5.8819534462350095E-3</v>
      </c>
      <c r="AB2782" s="59">
        <v>0</v>
      </c>
      <c r="AC2782" s="59">
        <v>3.1218561039605101E-4</v>
      </c>
      <c r="AD2782" s="59">
        <v>2.5575684642375109E-3</v>
      </c>
      <c r="AE2782" s="59">
        <v>2.1335509294754334E-3</v>
      </c>
      <c r="AF2782" s="59">
        <v>1.3085174649706956E-3</v>
      </c>
      <c r="AG2782" s="59">
        <v>2.2639801817985095E-3</v>
      </c>
      <c r="AH2782" s="17">
        <v>1.607892170032836E-3</v>
      </c>
      <c r="AI2782" s="12">
        <v>138</v>
      </c>
      <c r="AJ2782" s="16">
        <v>5</v>
      </c>
      <c r="AK2782" s="17">
        <v>0.8793872037421947</v>
      </c>
      <c r="AL2782" t="str">
        <f>IF(AK2782&lt;='CAV Tier 1 Analysis'!$A$5,"Tier 1", "Tier 2")</f>
        <v>Tier 2</v>
      </c>
      <c r="AM2782" t="str">
        <f t="shared" si="87"/>
        <v>Virginia - Tier 2</v>
      </c>
      <c r="AN2782" t="str">
        <f t="shared" si="88"/>
        <v>Radford, City Of - Tier 2</v>
      </c>
    </row>
    <row r="2783" spans="1:40" x14ac:dyDescent="0.3">
      <c r="A2783">
        <v>3</v>
      </c>
      <c r="B2783" t="s">
        <v>21</v>
      </c>
      <c r="C2783" t="s">
        <v>5647</v>
      </c>
      <c r="D2783" t="s">
        <v>8207</v>
      </c>
      <c r="E2783" t="s">
        <v>714</v>
      </c>
      <c r="F2783" s="12">
        <v>6105.6159237186885</v>
      </c>
      <c r="G2783" s="12">
        <v>7450.6484994694092</v>
      </c>
      <c r="H2783" s="12">
        <v>3851.4597484702849</v>
      </c>
      <c r="I2783">
        <v>4</v>
      </c>
      <c r="J2783" s="15">
        <v>1.8214741480784313E-3</v>
      </c>
      <c r="K2783" s="15">
        <v>0.99817852585192168</v>
      </c>
      <c r="L2783" s="58">
        <v>266.53685999999993</v>
      </c>
      <c r="M2783">
        <v>39</v>
      </c>
      <c r="N2783">
        <v>2</v>
      </c>
      <c r="O2783" s="12">
        <v>12.4375</v>
      </c>
      <c r="P2783" s="12">
        <v>5.5625</v>
      </c>
      <c r="Q2783" s="12">
        <v>0</v>
      </c>
      <c r="R2783" s="12">
        <v>3.9927141034076867</v>
      </c>
      <c r="S2783" s="12">
        <v>7.015334364203281</v>
      </c>
      <c r="T2783" s="12">
        <v>7229.607302919354</v>
      </c>
      <c r="U2783" s="12">
        <v>1123.9913792006655</v>
      </c>
      <c r="V2783" s="12">
        <v>221.04119655005525</v>
      </c>
      <c r="W2783" s="59">
        <v>6.6901226777558971E-3</v>
      </c>
      <c r="X2783" s="59">
        <v>4.1807812700999102E-4</v>
      </c>
      <c r="Y2783" s="59">
        <v>2.7255382938130282E-4</v>
      </c>
      <c r="Z2783" s="59">
        <v>3.8502615211828818E-3</v>
      </c>
      <c r="AA2783" s="59">
        <v>4.0227499235265052E-3</v>
      </c>
      <c r="AB2783" s="59">
        <v>0</v>
      </c>
      <c r="AC2783" s="59">
        <v>1.7494900948399625E-4</v>
      </c>
      <c r="AD2783" s="59">
        <v>2.518515008010598E-5</v>
      </c>
      <c r="AE2783" s="59">
        <v>9.2779456727542402E-4</v>
      </c>
      <c r="AF2783" s="59">
        <v>4.1913545626278656E-4</v>
      </c>
      <c r="AG2783" s="59">
        <v>2.1528385974423742E-4</v>
      </c>
      <c r="AH2783" s="17">
        <v>1.5469194656093754E-3</v>
      </c>
      <c r="AI2783" s="12">
        <v>139</v>
      </c>
      <c r="AJ2783" s="16">
        <v>5</v>
      </c>
      <c r="AK2783" s="17">
        <v>0.88093412320780407</v>
      </c>
      <c r="AL2783" t="str">
        <f>IF(AK2783&lt;='CAV Tier 1 Analysis'!$A$5,"Tier 1", "Tier 2")</f>
        <v>Tier 2</v>
      </c>
      <c r="AM2783" t="str">
        <f t="shared" si="87"/>
        <v>Virginia - Tier 2</v>
      </c>
      <c r="AN2783" t="str">
        <f t="shared" si="88"/>
        <v>Rappahannock County * - Tier 2</v>
      </c>
    </row>
    <row r="2784" spans="1:40" x14ac:dyDescent="0.3">
      <c r="A2784">
        <v>3</v>
      </c>
      <c r="B2784" t="s">
        <v>21</v>
      </c>
      <c r="C2784" t="s">
        <v>3721</v>
      </c>
      <c r="D2784" t="s">
        <v>8197</v>
      </c>
      <c r="E2784" t="s">
        <v>572</v>
      </c>
      <c r="F2784" s="12">
        <v>313.37030867910124</v>
      </c>
      <c r="G2784" s="12">
        <v>6632.0589033115639</v>
      </c>
      <c r="H2784" s="12">
        <v>1421.3329712302871</v>
      </c>
      <c r="I2784">
        <v>36</v>
      </c>
      <c r="J2784" s="15">
        <v>0.1347171381858833</v>
      </c>
      <c r="K2784" s="15">
        <v>0.86528286181411673</v>
      </c>
      <c r="L2784" s="58">
        <v>7.0400100000000005</v>
      </c>
      <c r="M2784">
        <v>30</v>
      </c>
      <c r="N2784">
        <v>6</v>
      </c>
      <c r="O2784" s="12">
        <v>12.333333333333334</v>
      </c>
      <c r="P2784" s="12">
        <v>6.666666666666667</v>
      </c>
      <c r="Q2784" s="12">
        <v>2</v>
      </c>
      <c r="R2784" s="12">
        <v>31.150183025308202</v>
      </c>
      <c r="S2784" s="12">
        <v>191.47791029338268</v>
      </c>
      <c r="T2784" s="12">
        <v>4937.9239644294285</v>
      </c>
      <c r="U2784" s="12">
        <v>4624.5536557503274</v>
      </c>
      <c r="V2784" s="12">
        <v>1694.1349388821354</v>
      </c>
      <c r="W2784" s="59">
        <v>1.767055053947447E-4</v>
      </c>
      <c r="X2784" s="59">
        <v>3.2159855923845462E-4</v>
      </c>
      <c r="Y2784" s="59">
        <v>8.1766148814390845E-4</v>
      </c>
      <c r="Z2784" s="59">
        <v>3.8180147747743152E-3</v>
      </c>
      <c r="AA2784" s="59">
        <v>4.8212733165860734E-3</v>
      </c>
      <c r="AB2784" s="59">
        <v>7.68344218209758E-4</v>
      </c>
      <c r="AC2784" s="59">
        <v>1.3649095638657623E-3</v>
      </c>
      <c r="AD2784" s="59">
        <v>6.8740841952892194E-4</v>
      </c>
      <c r="AE2784" s="59">
        <v>6.3369680203332235E-4</v>
      </c>
      <c r="AF2784" s="59">
        <v>1.7244922357795103E-3</v>
      </c>
      <c r="AG2784" s="59">
        <v>1.6500087506878941E-3</v>
      </c>
      <c r="AH2784" s="17">
        <v>1.525828512203879E-3</v>
      </c>
      <c r="AI2784" s="12">
        <v>140</v>
      </c>
      <c r="AJ2784" s="16">
        <v>5</v>
      </c>
      <c r="AK2784" s="17">
        <v>0.88245995172000791</v>
      </c>
      <c r="AL2784" t="str">
        <f>IF(AK2784&lt;='CAV Tier 1 Analysis'!$A$5,"Tier 1", "Tier 2")</f>
        <v>Tier 2</v>
      </c>
      <c r="AM2784" t="str">
        <f t="shared" si="87"/>
        <v>Virginia - Tier 2</v>
      </c>
      <c r="AN2784" t="str">
        <f t="shared" si="88"/>
        <v>Farmville, Town Of - Tier 2</v>
      </c>
    </row>
    <row r="2785" spans="1:40" x14ac:dyDescent="0.3">
      <c r="A2785">
        <v>3</v>
      </c>
      <c r="B2785" t="s">
        <v>21</v>
      </c>
      <c r="C2785" t="s">
        <v>5583</v>
      </c>
      <c r="D2785" t="s">
        <v>8106</v>
      </c>
      <c r="E2785" t="s">
        <v>635</v>
      </c>
      <c r="F2785" s="12">
        <v>105.58489200066677</v>
      </c>
      <c r="G2785" s="12">
        <v>214.29444271741406</v>
      </c>
      <c r="H2785" s="12">
        <v>107.30891943602724</v>
      </c>
      <c r="I2785">
        <v>72</v>
      </c>
      <c r="J2785" s="15">
        <v>0.19047349891799356</v>
      </c>
      <c r="K2785" s="15">
        <v>0.8095265010820063</v>
      </c>
      <c r="L2785" s="58">
        <v>2.47688</v>
      </c>
      <c r="M2785">
        <v>40</v>
      </c>
      <c r="N2785">
        <v>17</v>
      </c>
      <c r="O2785" s="12">
        <v>14</v>
      </c>
      <c r="P2785" s="12">
        <v>4</v>
      </c>
      <c r="Q2785" s="12">
        <v>9</v>
      </c>
      <c r="R2785" s="12">
        <v>58.285908077904452</v>
      </c>
      <c r="S2785" s="12">
        <v>20.439505350089192</v>
      </c>
      <c r="T2785" s="12">
        <v>222.09129639537235</v>
      </c>
      <c r="U2785" s="12">
        <v>116.50640439470558</v>
      </c>
      <c r="V2785" s="12">
        <v>0</v>
      </c>
      <c r="W2785" s="59">
        <v>6.217012933250595E-5</v>
      </c>
      <c r="X2785" s="59">
        <v>4.2879807898460616E-4</v>
      </c>
      <c r="Y2785" s="59">
        <v>2.3167075497410737E-3</v>
      </c>
      <c r="Z2785" s="59">
        <v>4.333962717311385E-3</v>
      </c>
      <c r="AA2785" s="59">
        <v>2.8927639899516441E-3</v>
      </c>
      <c r="AB2785" s="59">
        <v>3.4575489819439107E-3</v>
      </c>
      <c r="AC2785" s="59">
        <v>2.5539173657341731E-3</v>
      </c>
      <c r="AD2785" s="59">
        <v>7.3378114724199204E-5</v>
      </c>
      <c r="AE2785" s="59">
        <v>2.8501561647971705E-5</v>
      </c>
      <c r="AF2785" s="59">
        <v>4.3445141899788274E-5</v>
      </c>
      <c r="AG2785" s="59">
        <v>0</v>
      </c>
      <c r="AH2785" s="17">
        <v>1.4719266937519321E-3</v>
      </c>
      <c r="AI2785" s="12">
        <v>141</v>
      </c>
      <c r="AJ2785" s="16">
        <v>6</v>
      </c>
      <c r="AK2785" s="17">
        <v>0.88393187841375986</v>
      </c>
      <c r="AL2785" t="str">
        <f>IF(AK2785&lt;='CAV Tier 1 Analysis'!$A$5,"Tier 1", "Tier 2")</f>
        <v>Tier 2</v>
      </c>
      <c r="AM2785" t="str">
        <f t="shared" si="87"/>
        <v>Virginia - Tier 2</v>
      </c>
      <c r="AN2785" t="str">
        <f t="shared" si="88"/>
        <v>Buchanan, Town Of - Tier 2</v>
      </c>
    </row>
    <row r="2786" spans="1:40" x14ac:dyDescent="0.3">
      <c r="A2786">
        <v>3</v>
      </c>
      <c r="B2786" t="s">
        <v>21</v>
      </c>
      <c r="C2786" t="s">
        <v>3320</v>
      </c>
      <c r="D2786" t="s">
        <v>8353</v>
      </c>
      <c r="E2786" t="s">
        <v>617</v>
      </c>
      <c r="F2786" s="12">
        <v>1.8027887969048846</v>
      </c>
      <c r="G2786" s="12">
        <v>2.6587490299593992</v>
      </c>
      <c r="H2786" s="12">
        <v>1.429777685627897</v>
      </c>
      <c r="I2786">
        <v>82</v>
      </c>
      <c r="J2786" s="15">
        <v>1.3379255530533846E-2</v>
      </c>
      <c r="K2786" s="15">
        <v>0.98662074446946602</v>
      </c>
      <c r="L2786" s="58">
        <v>0.15098</v>
      </c>
      <c r="M2786">
        <v>48</v>
      </c>
      <c r="N2786">
        <v>16</v>
      </c>
      <c r="O2786" s="12">
        <v>13</v>
      </c>
      <c r="P2786" s="12">
        <v>8</v>
      </c>
      <c r="Q2786" s="12">
        <v>0</v>
      </c>
      <c r="R2786" s="12">
        <v>80.902901046496211</v>
      </c>
      <c r="S2786" s="12">
        <v>1.9129361007870924E-2</v>
      </c>
      <c r="T2786" s="12">
        <v>2.635656150368789</v>
      </c>
      <c r="U2786" s="12">
        <v>0.83286735346390439</v>
      </c>
      <c r="V2786" s="12">
        <v>2.3092879590610238E-2</v>
      </c>
      <c r="W2786" s="59">
        <v>3.7896249017399905E-6</v>
      </c>
      <c r="X2786" s="59">
        <v>5.1455769478152735E-4</v>
      </c>
      <c r="Y2786" s="59">
        <v>2.1804306350504225E-3</v>
      </c>
      <c r="Z2786" s="59">
        <v>4.0243939517891425E-3</v>
      </c>
      <c r="AA2786" s="59">
        <v>5.7855279799032882E-3</v>
      </c>
      <c r="AB2786" s="59">
        <v>0</v>
      </c>
      <c r="AC2786" s="59">
        <v>3.5449275945869186E-3</v>
      </c>
      <c r="AD2786" s="59">
        <v>6.8674677913868893E-8</v>
      </c>
      <c r="AE2786" s="59">
        <v>3.3824070313345735E-7</v>
      </c>
      <c r="AF2786" s="59">
        <v>3.1057554769568326E-7</v>
      </c>
      <c r="AG2786" s="59">
        <v>2.2491392231265295E-8</v>
      </c>
      <c r="AH2786" s="17">
        <v>1.459487951212183E-3</v>
      </c>
      <c r="AI2786" s="12">
        <v>142</v>
      </c>
      <c r="AJ2786" s="16">
        <v>6</v>
      </c>
      <c r="AK2786" s="17">
        <v>0.88539136636497207</v>
      </c>
      <c r="AL2786" t="str">
        <f>IF(AK2786&lt;='CAV Tier 1 Analysis'!$A$5,"Tier 1", "Tier 2")</f>
        <v>Tier 2</v>
      </c>
      <c r="AM2786" t="str">
        <f t="shared" si="87"/>
        <v>Virginia - Tier 2</v>
      </c>
      <c r="AN2786" t="str">
        <f t="shared" si="88"/>
        <v>New Castle, City Of - Tier 2</v>
      </c>
    </row>
    <row r="2787" spans="1:40" x14ac:dyDescent="0.3">
      <c r="A2787">
        <v>3</v>
      </c>
      <c r="B2787" t="s">
        <v>21</v>
      </c>
      <c r="C2787" t="s">
        <v>5683</v>
      </c>
      <c r="D2787" t="s">
        <v>8271</v>
      </c>
      <c r="E2787" t="s">
        <v>745</v>
      </c>
      <c r="F2787" s="12">
        <v>6766.3923299730877</v>
      </c>
      <c r="G2787" s="12">
        <v>7334.7688910863644</v>
      </c>
      <c r="H2787" s="12">
        <v>3231.5740988178295</v>
      </c>
      <c r="I2787">
        <v>9</v>
      </c>
      <c r="J2787" s="15">
        <v>0.11087516425315429</v>
      </c>
      <c r="K2787" s="15">
        <v>0.88912483574684564</v>
      </c>
      <c r="L2787" s="58">
        <v>191.06939</v>
      </c>
      <c r="M2787">
        <v>18</v>
      </c>
      <c r="N2787">
        <v>1</v>
      </c>
      <c r="O2787" s="12">
        <v>12.25</v>
      </c>
      <c r="P2787" s="12">
        <v>5.625</v>
      </c>
      <c r="Q2787" s="12">
        <v>0</v>
      </c>
      <c r="R2787" s="12">
        <v>8.0021235217216109</v>
      </c>
      <c r="S2787" s="12">
        <v>358.3013090026659</v>
      </c>
      <c r="T2787" s="12">
        <v>7167.0780751201573</v>
      </c>
      <c r="U2787" s="12">
        <v>400.68574514706961</v>
      </c>
      <c r="V2787" s="12">
        <v>167.69081596620708</v>
      </c>
      <c r="W2787" s="59">
        <v>4.7958757339003179E-3</v>
      </c>
      <c r="X2787" s="59">
        <v>1.9295913554307276E-4</v>
      </c>
      <c r="Y2787" s="59">
        <v>1.3627691469065141E-4</v>
      </c>
      <c r="Z2787" s="59">
        <v>3.7922173776474616E-3</v>
      </c>
      <c r="AA2787" s="59">
        <v>4.0679493608694996E-3</v>
      </c>
      <c r="AB2787" s="59">
        <v>0</v>
      </c>
      <c r="AC2787" s="59">
        <v>3.5062955865007914E-4</v>
      </c>
      <c r="AD2787" s="59">
        <v>1.28630679204346E-3</v>
      </c>
      <c r="AE2787" s="59">
        <v>9.1977002660298727E-4</v>
      </c>
      <c r="AF2787" s="59">
        <v>1.4941538317637677E-4</v>
      </c>
      <c r="AG2787" s="59">
        <v>1.6332306677814459E-4</v>
      </c>
      <c r="AH2787" s="17">
        <v>1.4413384863547318E-3</v>
      </c>
      <c r="AI2787" s="12">
        <v>143</v>
      </c>
      <c r="AJ2787" s="16">
        <v>6</v>
      </c>
      <c r="AK2787" s="17">
        <v>0.88683270485132681</v>
      </c>
      <c r="AL2787" t="str">
        <f>IF(AK2787&lt;='CAV Tier 1 Analysis'!$A$5,"Tier 1", "Tier 2")</f>
        <v>Tier 2</v>
      </c>
      <c r="AM2787" t="str">
        <f t="shared" si="87"/>
        <v>Virginia - Tier 2</v>
      </c>
      <c r="AN2787" t="str">
        <f t="shared" si="88"/>
        <v>Charles City County * - Tier 2</v>
      </c>
    </row>
    <row r="2788" spans="1:40" x14ac:dyDescent="0.3">
      <c r="A2788">
        <v>3</v>
      </c>
      <c r="B2788" t="s">
        <v>21</v>
      </c>
      <c r="C2788" t="s">
        <v>3379</v>
      </c>
      <c r="D2788" t="s">
        <v>8171</v>
      </c>
      <c r="E2788" t="s">
        <v>643</v>
      </c>
      <c r="F2788" s="12">
        <v>7156.3487583902534</v>
      </c>
      <c r="G2788" s="12">
        <v>8323.3355095312199</v>
      </c>
      <c r="H2788" s="12">
        <v>2401.9877842842047</v>
      </c>
      <c r="I2788">
        <v>23</v>
      </c>
      <c r="J2788" s="15">
        <v>3.2350623370850089E-2</v>
      </c>
      <c r="K2788" s="15">
        <v>0.96764937662914974</v>
      </c>
      <c r="L2788" s="58">
        <v>2.4744500000000005</v>
      </c>
      <c r="M2788">
        <v>9</v>
      </c>
      <c r="N2788">
        <v>15</v>
      </c>
      <c r="O2788" s="12">
        <v>11.5</v>
      </c>
      <c r="P2788" s="12">
        <v>7</v>
      </c>
      <c r="Q2788" s="12">
        <v>4</v>
      </c>
      <c r="R2788" s="12">
        <v>22.255935662470446</v>
      </c>
      <c r="S2788" s="12">
        <v>77.705802150761016</v>
      </c>
      <c r="T2788" s="12">
        <v>7223.8853513509675</v>
      </c>
      <c r="U2788" s="12">
        <v>67.536592960714188</v>
      </c>
      <c r="V2788" s="12">
        <v>1099.4501581802524</v>
      </c>
      <c r="W2788" s="59">
        <v>6.2109135899526575E-5</v>
      </c>
      <c r="X2788" s="59">
        <v>9.6479567771536379E-5</v>
      </c>
      <c r="Y2788" s="59">
        <v>2.0441537203597709E-3</v>
      </c>
      <c r="Z2788" s="59">
        <v>3.5600408035057801E-3</v>
      </c>
      <c r="AA2788" s="59">
        <v>5.0623369824153771E-3</v>
      </c>
      <c r="AB2788" s="59">
        <v>1.536688436419516E-3</v>
      </c>
      <c r="AC2788" s="59">
        <v>9.7518975775541029E-4</v>
      </c>
      <c r="AD2788" s="59">
        <v>2.7896493419443663E-4</v>
      </c>
      <c r="AE2788" s="59">
        <v>9.2706025414375243E-4</v>
      </c>
      <c r="AF2788" s="59">
        <v>2.5184339692314857E-5</v>
      </c>
      <c r="AG2788" s="59">
        <v>1.0708133929045996E-3</v>
      </c>
      <c r="AH2788" s="17">
        <v>1.4217292113692748E-3</v>
      </c>
      <c r="AI2788" s="12">
        <v>144</v>
      </c>
      <c r="AJ2788" s="16">
        <v>6</v>
      </c>
      <c r="AK2788" s="17">
        <v>0.88825443406269611</v>
      </c>
      <c r="AL2788" t="str">
        <f>IF(AK2788&lt;='CAV Tier 1 Analysis'!$A$5,"Tier 1", "Tier 2")</f>
        <v>Tier 2</v>
      </c>
      <c r="AM2788" t="str">
        <f t="shared" si="87"/>
        <v>Virginia - Tier 2</v>
      </c>
      <c r="AN2788" t="str">
        <f t="shared" si="88"/>
        <v>Lexington, City Of - Tier 2</v>
      </c>
    </row>
    <row r="2789" spans="1:40" x14ac:dyDescent="0.3">
      <c r="A2789">
        <v>3</v>
      </c>
      <c r="B2789" t="s">
        <v>21</v>
      </c>
      <c r="C2789" t="s">
        <v>3412</v>
      </c>
      <c r="D2789" t="s">
        <v>8325</v>
      </c>
      <c r="E2789" t="s">
        <v>540</v>
      </c>
      <c r="F2789" s="12">
        <v>9281.6353313953969</v>
      </c>
      <c r="G2789" s="12">
        <v>16220.163434840308</v>
      </c>
      <c r="H2789" s="12">
        <v>4356.8256982693147</v>
      </c>
      <c r="I2789">
        <v>20</v>
      </c>
      <c r="J2789" s="15">
        <v>2.0573209482827079E-2</v>
      </c>
      <c r="K2789" s="15">
        <v>0.97942679051717285</v>
      </c>
      <c r="L2789" s="58">
        <v>8.6889700000000012</v>
      </c>
      <c r="M2789">
        <v>36</v>
      </c>
      <c r="N2789">
        <v>6</v>
      </c>
      <c r="O2789" s="12">
        <v>8.8947368421052637</v>
      </c>
      <c r="P2789" s="12">
        <v>5.3157894736842106</v>
      </c>
      <c r="Q2789" s="12">
        <v>0</v>
      </c>
      <c r="R2789" s="12">
        <v>19.588535810343458</v>
      </c>
      <c r="S2789" s="12">
        <v>89.633887770658973</v>
      </c>
      <c r="T2789" s="12">
        <v>12753.952307093996</v>
      </c>
      <c r="U2789" s="12">
        <v>3472.316975698599</v>
      </c>
      <c r="V2789" s="12">
        <v>3466.2111277463118</v>
      </c>
      <c r="W2789" s="59">
        <v>2.1809469520778734E-4</v>
      </c>
      <c r="X2789" s="59">
        <v>3.8591827108614552E-4</v>
      </c>
      <c r="Y2789" s="59">
        <v>8.1766148814390845E-4</v>
      </c>
      <c r="Z2789" s="59">
        <v>2.7535327038557293E-3</v>
      </c>
      <c r="AA2789" s="59">
        <v>3.8443310919094218E-3</v>
      </c>
      <c r="AB2789" s="59">
        <v>0</v>
      </c>
      <c r="AC2789" s="59">
        <v>8.5831212766687183E-4</v>
      </c>
      <c r="AD2789" s="59">
        <v>3.2178693110998936E-4</v>
      </c>
      <c r="AE2789" s="59">
        <v>1.6367483275382636E-3</v>
      </c>
      <c r="AF2789" s="59">
        <v>1.2948241301756682E-3</v>
      </c>
      <c r="AG2789" s="59">
        <v>3.3759286590754095E-3</v>
      </c>
      <c r="AH2789" s="17">
        <v>1.4097398568881086E-3</v>
      </c>
      <c r="AI2789" s="12">
        <v>145</v>
      </c>
      <c r="AJ2789" s="16">
        <v>6</v>
      </c>
      <c r="AK2789" s="17">
        <v>0.88966417391958419</v>
      </c>
      <c r="AL2789" t="str">
        <f>IF(AK2789&lt;='CAV Tier 1 Analysis'!$A$5,"Tier 1", "Tier 2")</f>
        <v>Tier 2</v>
      </c>
      <c r="AM2789" t="str">
        <f t="shared" si="87"/>
        <v>Virginia - Tier 2</v>
      </c>
      <c r="AN2789" t="str">
        <f t="shared" si="88"/>
        <v>Williamsburg, City Of - Tier 2</v>
      </c>
    </row>
    <row r="2790" spans="1:40" x14ac:dyDescent="0.3">
      <c r="A2790">
        <v>3</v>
      </c>
      <c r="B2790" t="s">
        <v>21</v>
      </c>
      <c r="C2790" t="s">
        <v>5597</v>
      </c>
      <c r="D2790" t="s">
        <v>8124</v>
      </c>
      <c r="E2790" t="s">
        <v>658</v>
      </c>
      <c r="F2790" s="12">
        <v>99.784956160241009</v>
      </c>
      <c r="G2790" s="12">
        <v>3288.4150566726944</v>
      </c>
      <c r="H2790" s="12">
        <v>1970.6833626820091</v>
      </c>
      <c r="I2790">
        <v>45</v>
      </c>
      <c r="J2790" s="15">
        <v>7.4915334532627414E-2</v>
      </c>
      <c r="K2790" s="15">
        <v>0.92508466546737256</v>
      </c>
      <c r="L2790" s="58">
        <v>3.1240600000000001</v>
      </c>
      <c r="M2790">
        <v>31</v>
      </c>
      <c r="N2790">
        <v>15</v>
      </c>
      <c r="O2790" s="12">
        <v>13</v>
      </c>
      <c r="P2790" s="12">
        <v>6</v>
      </c>
      <c r="Q2790" s="12">
        <v>0</v>
      </c>
      <c r="R2790" s="12">
        <v>41.628809946031765</v>
      </c>
      <c r="S2790" s="12">
        <v>147.63440337320583</v>
      </c>
      <c r="T2790" s="12">
        <v>3777.9972664949819</v>
      </c>
      <c r="U2790" s="12">
        <v>3678.2123103347408</v>
      </c>
      <c r="V2790" s="12">
        <v>0</v>
      </c>
      <c r="W2790" s="59">
        <v>7.8414462647568122E-5</v>
      </c>
      <c r="X2790" s="59">
        <v>3.3231851121306977E-4</v>
      </c>
      <c r="Y2790" s="59">
        <v>2.0441537203597709E-3</v>
      </c>
      <c r="Z2790" s="59">
        <v>4.0243939517891425E-3</v>
      </c>
      <c r="AA2790" s="59">
        <v>4.339145984927466E-3</v>
      </c>
      <c r="AB2790" s="59">
        <v>0</v>
      </c>
      <c r="AC2790" s="59">
        <v>1.8240522304965412E-3</v>
      </c>
      <c r="AD2790" s="59">
        <v>5.3000960651479391E-4</v>
      </c>
      <c r="AE2790" s="59">
        <v>4.8484035054297149E-4</v>
      </c>
      <c r="AF2790" s="59">
        <v>1.3716023302775852E-3</v>
      </c>
      <c r="AG2790" s="59">
        <v>0</v>
      </c>
      <c r="AH2790" s="17">
        <v>1.3662664680699009E-3</v>
      </c>
      <c r="AI2790" s="12">
        <v>146</v>
      </c>
      <c r="AJ2790" s="16">
        <v>6</v>
      </c>
      <c r="AK2790" s="17">
        <v>0.89103044038765411</v>
      </c>
      <c r="AL2790" t="str">
        <f>IF(AK2790&lt;='CAV Tier 1 Analysis'!$A$5,"Tier 1", "Tier 2")</f>
        <v>Tier 2</v>
      </c>
      <c r="AM2790" t="str">
        <f t="shared" si="87"/>
        <v>Virginia - Tier 2</v>
      </c>
      <c r="AN2790" t="str">
        <f t="shared" si="88"/>
        <v>Clifton Forge, Town Of - Tier 2</v>
      </c>
    </row>
    <row r="2791" spans="1:40" x14ac:dyDescent="0.3">
      <c r="A2791">
        <v>3</v>
      </c>
      <c r="B2791" t="s">
        <v>21</v>
      </c>
      <c r="C2791" t="s">
        <v>5600</v>
      </c>
      <c r="D2791" t="s">
        <v>8128</v>
      </c>
      <c r="E2791" t="s">
        <v>562</v>
      </c>
      <c r="F2791" s="12">
        <v>402.0841238426716</v>
      </c>
      <c r="G2791" s="12">
        <v>11068.781762994704</v>
      </c>
      <c r="H2791" s="12">
        <v>3863.012036169047</v>
      </c>
      <c r="I2791">
        <v>11</v>
      </c>
      <c r="J2791" s="15">
        <v>5.0139742873113465E-2</v>
      </c>
      <c r="K2791" s="15">
        <v>0.9498602571268866</v>
      </c>
      <c r="L2791" s="58">
        <v>6.7982000000000005</v>
      </c>
      <c r="M2791">
        <v>46</v>
      </c>
      <c r="N2791">
        <v>5</v>
      </c>
      <c r="O2791" s="12">
        <v>11</v>
      </c>
      <c r="P2791" s="12">
        <v>3</v>
      </c>
      <c r="Q2791" s="12">
        <v>0</v>
      </c>
      <c r="R2791" s="12">
        <v>10.448462828395753</v>
      </c>
      <c r="S2791" s="12">
        <v>193.69043020925849</v>
      </c>
      <c r="T2791" s="12">
        <v>7875.1074769079742</v>
      </c>
      <c r="U2791" s="12">
        <v>7473.0233530653022</v>
      </c>
      <c r="V2791" s="12">
        <v>3193.6742860867298</v>
      </c>
      <c r="W2791" s="59">
        <v>1.7063603130884093E-4</v>
      </c>
      <c r="X2791" s="59">
        <v>4.9311779083229706E-4</v>
      </c>
      <c r="Y2791" s="59">
        <v>6.8138457345325704E-4</v>
      </c>
      <c r="Z2791" s="59">
        <v>3.4052564207446593E-3</v>
      </c>
      <c r="AA2791" s="59">
        <v>2.169572992463733E-3</v>
      </c>
      <c r="AB2791" s="59">
        <v>0</v>
      </c>
      <c r="AC2791" s="59">
        <v>4.5782096466613539E-4</v>
      </c>
      <c r="AD2791" s="59">
        <v>6.9535139747461884E-4</v>
      </c>
      <c r="AE2791" s="59">
        <v>1.0106333065746037E-3</v>
      </c>
      <c r="AF2791" s="59">
        <v>2.7866842314902603E-3</v>
      </c>
      <c r="AG2791" s="59">
        <v>3.1104904325786019E-3</v>
      </c>
      <c r="AH2791" s="17">
        <v>1.3619043765079099E-3</v>
      </c>
      <c r="AI2791" s="12">
        <v>147</v>
      </c>
      <c r="AJ2791" s="16">
        <v>6</v>
      </c>
      <c r="AK2791" s="17">
        <v>0.89239234476416207</v>
      </c>
      <c r="AL2791" t="str">
        <f>IF(AK2791&lt;='CAV Tier 1 Analysis'!$A$5,"Tier 1", "Tier 2")</f>
        <v>Tier 2</v>
      </c>
      <c r="AM2791" t="str">
        <f t="shared" si="87"/>
        <v>Virginia - Tier 2</v>
      </c>
      <c r="AN2791" t="str">
        <f t="shared" si="88"/>
        <v>Culpeper, Town Of - Tier 2</v>
      </c>
    </row>
    <row r="2792" spans="1:40" x14ac:dyDescent="0.3">
      <c r="A2792">
        <v>3</v>
      </c>
      <c r="B2792" t="s">
        <v>21</v>
      </c>
      <c r="C2792" t="s">
        <v>5645</v>
      </c>
      <c r="D2792" t="s">
        <v>8205</v>
      </c>
      <c r="E2792" t="s">
        <v>713</v>
      </c>
      <c r="F2792" s="12">
        <v>838.38342581503207</v>
      </c>
      <c r="G2792" s="12">
        <v>6331.6782098699405</v>
      </c>
      <c r="H2792" s="12">
        <v>3413.5658770243435</v>
      </c>
      <c r="I2792">
        <v>17</v>
      </c>
      <c r="J2792" s="15">
        <v>6.2218618154555858E-2</v>
      </c>
      <c r="K2792" s="15">
        <v>0.93778138184544435</v>
      </c>
      <c r="L2792" s="58">
        <v>7.8429900000000004</v>
      </c>
      <c r="M2792">
        <v>60</v>
      </c>
      <c r="N2792">
        <v>6</v>
      </c>
      <c r="O2792" s="12">
        <v>11</v>
      </c>
      <c r="P2792" s="12">
        <v>6</v>
      </c>
      <c r="Q2792" s="12">
        <v>1</v>
      </c>
      <c r="R2792" s="12">
        <v>15.942283491372553</v>
      </c>
      <c r="S2792" s="12">
        <v>212.38735184799921</v>
      </c>
      <c r="T2792" s="12">
        <v>6562.7697178174858</v>
      </c>
      <c r="U2792" s="12">
        <v>5724.386292002454</v>
      </c>
      <c r="V2792" s="12">
        <v>0</v>
      </c>
      <c r="W2792" s="59">
        <v>1.9686044647037839E-4</v>
      </c>
      <c r="X2792" s="59">
        <v>6.4319711847690925E-4</v>
      </c>
      <c r="Y2792" s="59">
        <v>8.1766148814390845E-4</v>
      </c>
      <c r="Z2792" s="59">
        <v>3.4052564207446593E-3</v>
      </c>
      <c r="AA2792" s="59">
        <v>4.339145984927466E-3</v>
      </c>
      <c r="AB2792" s="59">
        <v>3.84172109104879E-4</v>
      </c>
      <c r="AC2792" s="59">
        <v>6.9854405637214908E-4</v>
      </c>
      <c r="AD2792" s="59">
        <v>7.6247361190682334E-4</v>
      </c>
      <c r="AE2792" s="59">
        <v>8.4221754174836018E-4</v>
      </c>
      <c r="AF2792" s="59">
        <v>2.134618916765326E-3</v>
      </c>
      <c r="AG2792" s="59">
        <v>0</v>
      </c>
      <c r="AH2792" s="17">
        <v>1.2931043358782599E-3</v>
      </c>
      <c r="AI2792" s="12">
        <v>148</v>
      </c>
      <c r="AJ2792" s="16">
        <v>6</v>
      </c>
      <c r="AK2792" s="17">
        <v>0.89368544910004033</v>
      </c>
      <c r="AL2792" t="str">
        <f>IF(AK2792&lt;='CAV Tier 1 Analysis'!$A$5,"Tier 1", "Tier 2")</f>
        <v>Tier 2</v>
      </c>
      <c r="AM2792" t="str">
        <f t="shared" si="87"/>
        <v>Virginia - Tier 2</v>
      </c>
      <c r="AN2792" t="str">
        <f t="shared" si="88"/>
        <v>Pulaski, Town Of - Tier 2</v>
      </c>
    </row>
    <row r="2793" spans="1:40" x14ac:dyDescent="0.3">
      <c r="A2793">
        <v>3</v>
      </c>
      <c r="B2793" t="s">
        <v>21</v>
      </c>
      <c r="C2793" t="s">
        <v>5749</v>
      </c>
      <c r="D2793" t="s">
        <v>8361</v>
      </c>
      <c r="E2793" t="s">
        <v>662</v>
      </c>
      <c r="F2793" s="12">
        <v>518.56861454129262</v>
      </c>
      <c r="G2793" s="12">
        <v>3491.344994859111</v>
      </c>
      <c r="H2793" s="12">
        <v>1426.5353955419778</v>
      </c>
      <c r="I2793">
        <v>68</v>
      </c>
      <c r="J2793" s="15">
        <v>0.13758841852968437</v>
      </c>
      <c r="K2793" s="15">
        <v>0.8624115814703156</v>
      </c>
      <c r="L2793" s="58">
        <v>4.78972</v>
      </c>
      <c r="M2793">
        <v>74</v>
      </c>
      <c r="N2793">
        <v>12</v>
      </c>
      <c r="O2793" s="12">
        <v>9</v>
      </c>
      <c r="P2793" s="12">
        <v>5</v>
      </c>
      <c r="Q2793" s="12">
        <v>0</v>
      </c>
      <c r="R2793" s="12">
        <v>58.64398753998146</v>
      </c>
      <c r="S2793" s="12">
        <v>196.27474904923847</v>
      </c>
      <c r="T2793" s="12">
        <v>3293.9933754119425</v>
      </c>
      <c r="U2793" s="12">
        <v>2775.4247608706501</v>
      </c>
      <c r="V2793" s="12">
        <v>197.35161944716856</v>
      </c>
      <c r="W2793" s="59">
        <v>1.2022282543623041E-4</v>
      </c>
      <c r="X2793" s="59">
        <v>7.9327644612152133E-4</v>
      </c>
      <c r="Y2793" s="59">
        <v>1.6353229762878169E-3</v>
      </c>
      <c r="Z2793" s="59">
        <v>2.7861188897001757E-3</v>
      </c>
      <c r="AA2793" s="59">
        <v>3.6159549874395553E-3</v>
      </c>
      <c r="AB2793" s="59">
        <v>0</v>
      </c>
      <c r="AC2793" s="59">
        <v>2.5696073564483763E-3</v>
      </c>
      <c r="AD2793" s="59">
        <v>7.0462913884242217E-4</v>
      </c>
      <c r="AE2793" s="59">
        <v>4.2272685504153828E-4</v>
      </c>
      <c r="AF2793" s="59">
        <v>1.0349535992863479E-3</v>
      </c>
      <c r="AG2793" s="59">
        <v>1.922113118481114E-4</v>
      </c>
      <c r="AH2793" s="17">
        <v>1.2613658533138267E-3</v>
      </c>
      <c r="AI2793" s="12">
        <v>149</v>
      </c>
      <c r="AJ2793" s="16">
        <v>6</v>
      </c>
      <c r="AK2793" s="17">
        <v>0.89494681495335415</v>
      </c>
      <c r="AL2793" t="str">
        <f>IF(AK2793&lt;='CAV Tier 1 Analysis'!$A$5,"Tier 1", "Tier 2")</f>
        <v>Tier 2</v>
      </c>
      <c r="AM2793" t="str">
        <f t="shared" si="87"/>
        <v>Virginia - Tier 2</v>
      </c>
      <c r="AN2793" t="str">
        <f t="shared" si="88"/>
        <v>Big Stone Gap, Town Of - Tier 2</v>
      </c>
    </row>
    <row r="2794" spans="1:40" x14ac:dyDescent="0.3">
      <c r="A2794">
        <v>3</v>
      </c>
      <c r="B2794" t="s">
        <v>21</v>
      </c>
      <c r="C2794" t="s">
        <v>5657</v>
      </c>
      <c r="D2794" t="s">
        <v>8227</v>
      </c>
      <c r="E2794" t="s">
        <v>681</v>
      </c>
      <c r="F2794" s="12">
        <v>168.14137995964765</v>
      </c>
      <c r="G2794" s="12">
        <v>2499.4406098148215</v>
      </c>
      <c r="H2794" s="12">
        <v>1000.1105390580295</v>
      </c>
      <c r="I2794">
        <v>37</v>
      </c>
      <c r="J2794" s="15">
        <v>7.9756936115775168E-2</v>
      </c>
      <c r="K2794" s="15">
        <v>0.92024306388422483</v>
      </c>
      <c r="L2794" s="58">
        <v>3.1267499999999999</v>
      </c>
      <c r="M2794">
        <v>11</v>
      </c>
      <c r="N2794">
        <v>27</v>
      </c>
      <c r="O2794" s="12">
        <v>15</v>
      </c>
      <c r="P2794" s="12">
        <v>3</v>
      </c>
      <c r="Q2794" s="12">
        <v>0</v>
      </c>
      <c r="R2794" s="12">
        <v>34.04899336371632</v>
      </c>
      <c r="S2794" s="12">
        <v>79.76575237236473</v>
      </c>
      <c r="T2794" s="12">
        <v>2054.476737650396</v>
      </c>
      <c r="U2794" s="12">
        <v>1886.3353576907484</v>
      </c>
      <c r="V2794" s="12">
        <v>444.96387216442554</v>
      </c>
      <c r="W2794" s="59">
        <v>7.848198212687452E-5</v>
      </c>
      <c r="X2794" s="59">
        <v>1.1791947172076669E-4</v>
      </c>
      <c r="Y2794" s="59">
        <v>3.6794766966475878E-3</v>
      </c>
      <c r="Z2794" s="59">
        <v>4.6435314828336266E-3</v>
      </c>
      <c r="AA2794" s="59">
        <v>2.169572992463733E-3</v>
      </c>
      <c r="AB2794" s="59">
        <v>0</v>
      </c>
      <c r="AC2794" s="59">
        <v>1.491926922046663E-3</v>
      </c>
      <c r="AD2794" s="59">
        <v>2.8636018476914377E-4</v>
      </c>
      <c r="AE2794" s="59">
        <v>2.6365641672073498E-4</v>
      </c>
      <c r="AF2794" s="59">
        <v>7.0341289572220804E-4</v>
      </c>
      <c r="AG2794" s="59">
        <v>4.3337414627415993E-4</v>
      </c>
      <c r="AH2794" s="17">
        <v>1.2607011992114088E-3</v>
      </c>
      <c r="AI2794" s="12">
        <v>150</v>
      </c>
      <c r="AJ2794" s="16">
        <v>6</v>
      </c>
      <c r="AK2794" s="17">
        <v>0.89620751615256555</v>
      </c>
      <c r="AL2794" t="str">
        <f>IF(AK2794&lt;='CAV Tier 1 Analysis'!$A$5,"Tier 1", "Tier 2")</f>
        <v>Tier 2</v>
      </c>
      <c r="AM2794" t="str">
        <f t="shared" si="87"/>
        <v>Virginia - Tier 2</v>
      </c>
      <c r="AN2794" t="str">
        <f t="shared" si="88"/>
        <v>Strasburg, Town Of - Tier 2</v>
      </c>
    </row>
    <row r="2795" spans="1:40" x14ac:dyDescent="0.3">
      <c r="A2795">
        <v>3</v>
      </c>
      <c r="B2795" t="s">
        <v>21</v>
      </c>
      <c r="C2795" t="s">
        <v>5751</v>
      </c>
      <c r="D2795" t="s">
        <v>8365</v>
      </c>
      <c r="E2795" t="s">
        <v>924</v>
      </c>
      <c r="F2795" s="12">
        <v>44.659103097226598</v>
      </c>
      <c r="G2795" s="12">
        <v>469.82283197751502</v>
      </c>
      <c r="H2795" s="12">
        <v>241.04729649962621</v>
      </c>
      <c r="I2795">
        <v>6</v>
      </c>
      <c r="J2795" s="15">
        <v>0.36070661096354828</v>
      </c>
      <c r="K2795" s="15">
        <v>0.63929338903645172</v>
      </c>
      <c r="L2795" s="58">
        <v>1.4984199999999999</v>
      </c>
      <c r="M2795">
        <v>14</v>
      </c>
      <c r="N2795">
        <v>3</v>
      </c>
      <c r="O2795" s="12">
        <v>16</v>
      </c>
      <c r="P2795" s="12">
        <v>4</v>
      </c>
      <c r="Q2795" s="12">
        <v>12</v>
      </c>
      <c r="R2795" s="12">
        <v>3.8357603342187101</v>
      </c>
      <c r="S2795" s="12">
        <v>86.947353402305751</v>
      </c>
      <c r="T2795" s="12">
        <v>454.12719363494136</v>
      </c>
      <c r="U2795" s="12">
        <v>409.46809053771477</v>
      </c>
      <c r="V2795" s="12">
        <v>15.695638342573659</v>
      </c>
      <c r="W2795" s="59">
        <v>3.7610608989702187E-5</v>
      </c>
      <c r="X2795" s="59">
        <v>1.5007932764461216E-4</v>
      </c>
      <c r="Y2795" s="59">
        <v>4.0883074407195422E-4</v>
      </c>
      <c r="Z2795" s="59">
        <v>4.9531002483558682E-3</v>
      </c>
      <c r="AA2795" s="59">
        <v>2.8927639899516441E-3</v>
      </c>
      <c r="AB2795" s="59">
        <v>4.6100653092585476E-3</v>
      </c>
      <c r="AC2795" s="59">
        <v>1.6807175613120655E-4</v>
      </c>
      <c r="AD2795" s="59">
        <v>3.1214223454248332E-4</v>
      </c>
      <c r="AE2795" s="59">
        <v>5.8279340142914135E-5</v>
      </c>
      <c r="AF2795" s="59">
        <v>1.5269031251345335E-4</v>
      </c>
      <c r="AG2795" s="59">
        <v>1.5286822801711159E-5</v>
      </c>
      <c r="AH2795" s="17">
        <v>1.2508109722185543E-3</v>
      </c>
      <c r="AI2795" s="12">
        <v>151</v>
      </c>
      <c r="AJ2795" s="16">
        <v>6</v>
      </c>
      <c r="AK2795" s="17">
        <v>0.89745832712478413</v>
      </c>
      <c r="AL2795" t="str">
        <f>IF(AK2795&lt;='CAV Tier 1 Analysis'!$A$5,"Tier 1", "Tier 2")</f>
        <v>Tier 2</v>
      </c>
      <c r="AM2795" t="str">
        <f t="shared" si="87"/>
        <v>Virginia - Tier 2</v>
      </c>
      <c r="AN2795" t="str">
        <f t="shared" si="88"/>
        <v>Glasgow, Town Of - Tier 2</v>
      </c>
    </row>
    <row r="2796" spans="1:40" x14ac:dyDescent="0.3">
      <c r="A2796">
        <v>3</v>
      </c>
      <c r="B2796" t="s">
        <v>21</v>
      </c>
      <c r="C2796" t="s">
        <v>3571</v>
      </c>
      <c r="D2796" t="s">
        <v>8290</v>
      </c>
      <c r="E2796" t="s">
        <v>808</v>
      </c>
      <c r="F2796" s="12">
        <v>305.33853600361363</v>
      </c>
      <c r="G2796" s="12">
        <v>2784.4920660968382</v>
      </c>
      <c r="H2796" s="12">
        <v>1761.8741324662037</v>
      </c>
      <c r="I2796">
        <v>32</v>
      </c>
      <c r="J2796" s="15">
        <v>4.9134938064899575E-2</v>
      </c>
      <c r="K2796" s="15">
        <v>0.95086506193510067</v>
      </c>
      <c r="L2796" s="58">
        <v>4.1390100000000007</v>
      </c>
      <c r="M2796">
        <v>53</v>
      </c>
      <c r="N2796">
        <v>1</v>
      </c>
      <c r="O2796" s="12">
        <v>12</v>
      </c>
      <c r="P2796" s="12">
        <v>6</v>
      </c>
      <c r="Q2796" s="12">
        <v>4</v>
      </c>
      <c r="R2796" s="12">
        <v>30.427681981923222</v>
      </c>
      <c r="S2796" s="12">
        <v>86.569576376875588</v>
      </c>
      <c r="T2796" s="12">
        <v>3344.5586870202856</v>
      </c>
      <c r="U2796" s="12">
        <v>3039.2201510166719</v>
      </c>
      <c r="V2796" s="12">
        <v>0</v>
      </c>
      <c r="W2796" s="59">
        <v>1.0388988849218997E-4</v>
      </c>
      <c r="X2796" s="59">
        <v>5.6815745465460315E-4</v>
      </c>
      <c r="Y2796" s="59">
        <v>1.3627691469065141E-4</v>
      </c>
      <c r="Z2796" s="59">
        <v>3.7148251862669009E-3</v>
      </c>
      <c r="AA2796" s="59">
        <v>4.339145984927466E-3</v>
      </c>
      <c r="AB2796" s="59">
        <v>1.536688436419516E-3</v>
      </c>
      <c r="AC2796" s="59">
        <v>1.3332516893929879E-3</v>
      </c>
      <c r="AD2796" s="59">
        <v>3.1078600965164658E-4</v>
      </c>
      <c r="AE2796" s="59">
        <v>4.2921603480429877E-4</v>
      </c>
      <c r="AF2796" s="59">
        <v>1.1333226822302959E-3</v>
      </c>
      <c r="AG2796" s="59">
        <v>0</v>
      </c>
      <c r="AH2796" s="17">
        <v>1.2368691165027779E-3</v>
      </c>
      <c r="AI2796" s="12">
        <v>152</v>
      </c>
      <c r="AJ2796" s="16">
        <v>6</v>
      </c>
      <c r="AK2796" s="17">
        <v>0.89869519624128691</v>
      </c>
      <c r="AL2796" t="str">
        <f>IF(AK2796&lt;='CAV Tier 1 Analysis'!$A$5,"Tier 1", "Tier 2")</f>
        <v>Tier 2</v>
      </c>
      <c r="AM2796" t="str">
        <f t="shared" si="87"/>
        <v>Virginia - Tier 2</v>
      </c>
      <c r="AN2796" t="str">
        <f t="shared" si="88"/>
        <v>Marion, Town Of - Tier 2</v>
      </c>
    </row>
    <row r="2797" spans="1:40" x14ac:dyDescent="0.3">
      <c r="A2797">
        <v>3</v>
      </c>
      <c r="B2797" t="s">
        <v>21</v>
      </c>
      <c r="C2797" t="s">
        <v>3566</v>
      </c>
      <c r="D2797" t="s">
        <v>8267</v>
      </c>
      <c r="E2797" t="s">
        <v>815</v>
      </c>
      <c r="F2797" s="12">
        <v>302.59811796248999</v>
      </c>
      <c r="G2797" s="12">
        <v>1921.3761853636711</v>
      </c>
      <c r="H2797" s="12">
        <v>623.00138971851857</v>
      </c>
      <c r="I2797">
        <v>29</v>
      </c>
      <c r="J2797" s="15">
        <v>6.6438570957599924E-3</v>
      </c>
      <c r="K2797" s="15">
        <v>0.99335614290424012</v>
      </c>
      <c r="L2797" s="58">
        <v>4.9745200000000001</v>
      </c>
      <c r="M2797">
        <v>4</v>
      </c>
      <c r="N2797">
        <v>13</v>
      </c>
      <c r="O2797" s="12">
        <v>16</v>
      </c>
      <c r="P2797" s="12">
        <v>5</v>
      </c>
      <c r="Q2797" s="12">
        <v>2</v>
      </c>
      <c r="R2797" s="12">
        <v>28.807328144222964</v>
      </c>
      <c r="S2797" s="12">
        <v>4.1391322037497158</v>
      </c>
      <c r="T2797" s="12">
        <v>1812.8203542470349</v>
      </c>
      <c r="U2797" s="12">
        <v>1510.2222362845448</v>
      </c>
      <c r="V2797" s="12">
        <v>108.55583111663623</v>
      </c>
      <c r="W2797" s="59">
        <v>1.2486133836404569E-4</v>
      </c>
      <c r="X2797" s="59">
        <v>4.2879807898460615E-5</v>
      </c>
      <c r="Y2797" s="59">
        <v>1.7715998909784683E-3</v>
      </c>
      <c r="Z2797" s="59">
        <v>4.9531002483558682E-3</v>
      </c>
      <c r="AA2797" s="59">
        <v>3.6159549874395553E-3</v>
      </c>
      <c r="AB2797" s="59">
        <v>7.68344218209758E-4</v>
      </c>
      <c r="AC2797" s="59">
        <v>1.2622525415508449E-3</v>
      </c>
      <c r="AD2797" s="59">
        <v>1.4859543443112176E-5</v>
      </c>
      <c r="AE2797" s="59">
        <v>2.3264401587034172E-4</v>
      </c>
      <c r="AF2797" s="59">
        <v>5.6316062362816543E-4</v>
      </c>
      <c r="AG2797" s="59">
        <v>1.0572833790845311E-4</v>
      </c>
      <c r="AH2797" s="17">
        <v>1.2232168685133702E-3</v>
      </c>
      <c r="AI2797" s="12">
        <v>153</v>
      </c>
      <c r="AJ2797" s="16">
        <v>6</v>
      </c>
      <c r="AK2797" s="17">
        <v>0.89991841310980025</v>
      </c>
      <c r="AL2797" t="str">
        <f>IF(AK2797&lt;='CAV Tier 1 Analysis'!$A$5,"Tier 1", "Tier 2")</f>
        <v>Tier 2</v>
      </c>
      <c r="AM2797" t="str">
        <f t="shared" si="87"/>
        <v>Virginia - Tier 2</v>
      </c>
      <c r="AN2797" t="str">
        <f t="shared" si="88"/>
        <v>Amherst, Town Of - Tier 2</v>
      </c>
    </row>
    <row r="2798" spans="1:40" x14ac:dyDescent="0.3">
      <c r="A2798">
        <v>3</v>
      </c>
      <c r="B2798" t="s">
        <v>21</v>
      </c>
      <c r="C2798" t="s">
        <v>3373</v>
      </c>
      <c r="D2798" t="s">
        <v>8177</v>
      </c>
      <c r="E2798" t="s">
        <v>718</v>
      </c>
      <c r="F2798" s="12">
        <v>18031.468851133031</v>
      </c>
      <c r="G2798" s="12">
        <v>12646.013166180781</v>
      </c>
      <c r="H2798" s="12">
        <v>7353.2159796339483</v>
      </c>
      <c r="I2798">
        <v>45</v>
      </c>
      <c r="J2798" s="15">
        <v>3.1819084346303844E-2</v>
      </c>
      <c r="K2798" s="15">
        <v>0.96818091565369624</v>
      </c>
      <c r="L2798" s="58">
        <v>10.979259999999998</v>
      </c>
      <c r="M2798">
        <v>22</v>
      </c>
      <c r="N2798">
        <v>4</v>
      </c>
      <c r="O2798" s="12">
        <v>5.666666666666667</v>
      </c>
      <c r="P2798" s="12">
        <v>8.3333333333333339</v>
      </c>
      <c r="Q2798" s="12">
        <v>0</v>
      </c>
      <c r="R2798" s="12">
        <v>43.568141204416328</v>
      </c>
      <c r="S2798" s="12">
        <v>233.97259947256185</v>
      </c>
      <c r="T2798" s="12">
        <v>14238.32793243507</v>
      </c>
      <c r="U2798" s="12">
        <v>0</v>
      </c>
      <c r="V2798" s="12">
        <v>0</v>
      </c>
      <c r="W2798" s="59">
        <v>2.7558138229353429E-4</v>
      </c>
      <c r="X2798" s="59">
        <v>2.3583894344153338E-4</v>
      </c>
      <c r="Y2798" s="59">
        <v>5.4510765876260563E-4</v>
      </c>
      <c r="Z2798" s="59">
        <v>1.7542230046260366E-3</v>
      </c>
      <c r="AA2798" s="59">
        <v>6.0265916457325919E-3</v>
      </c>
      <c r="AB2798" s="59">
        <v>0</v>
      </c>
      <c r="AC2798" s="59">
        <v>1.9090280324018569E-3</v>
      </c>
      <c r="AD2798" s="59">
        <v>8.3996495768141638E-4</v>
      </c>
      <c r="AE2798" s="59">
        <v>1.8272421653475993E-3</v>
      </c>
      <c r="AF2798" s="59">
        <v>0</v>
      </c>
      <c r="AG2798" s="59">
        <v>0</v>
      </c>
      <c r="AH2798" s="17">
        <v>1.2194161627533796E-3</v>
      </c>
      <c r="AI2798" s="12">
        <v>154</v>
      </c>
      <c r="AJ2798" s="16">
        <v>6</v>
      </c>
      <c r="AK2798" s="17">
        <v>0.90113782927255359</v>
      </c>
      <c r="AL2798" t="str">
        <f>IF(AK2798&lt;='CAV Tier 1 Analysis'!$A$5,"Tier 1", "Tier 2")</f>
        <v>Tier 2</v>
      </c>
      <c r="AM2798" t="str">
        <f t="shared" si="87"/>
        <v>Virginia - Tier 2</v>
      </c>
      <c r="AN2798" t="str">
        <f t="shared" si="88"/>
        <v>Martinsville, City Of - Tier 2</v>
      </c>
    </row>
    <row r="2799" spans="1:40" x14ac:dyDescent="0.3">
      <c r="A2799">
        <v>3</v>
      </c>
      <c r="B2799" t="s">
        <v>21</v>
      </c>
      <c r="C2799" t="s">
        <v>3291</v>
      </c>
      <c r="D2799" t="s">
        <v>8109</v>
      </c>
      <c r="E2799" t="s">
        <v>753</v>
      </c>
      <c r="F2799" s="12">
        <v>18704.055645045093</v>
      </c>
      <c r="G2799" s="12">
        <v>15630.45612634451</v>
      </c>
      <c r="H2799" s="12">
        <v>8908.6862401302969</v>
      </c>
      <c r="I2799">
        <v>14</v>
      </c>
      <c r="J2799" s="15">
        <v>4.1712392215621452E-2</v>
      </c>
      <c r="K2799" s="15">
        <v>0.9582876077843786</v>
      </c>
      <c r="L2799" s="58">
        <v>13.094429999999999</v>
      </c>
      <c r="M2799">
        <v>64</v>
      </c>
      <c r="N2799">
        <v>3</v>
      </c>
      <c r="O2799" s="12">
        <v>5.3529411764705879</v>
      </c>
      <c r="P2799" s="12">
        <v>8.235294117647058</v>
      </c>
      <c r="Q2799" s="12">
        <v>0</v>
      </c>
      <c r="R2799" s="12">
        <v>13.4160265089813</v>
      </c>
      <c r="S2799" s="12">
        <v>371.60261457422496</v>
      </c>
      <c r="T2799" s="12">
        <v>16993.895531069942</v>
      </c>
      <c r="U2799" s="12">
        <v>0</v>
      </c>
      <c r="V2799" s="12">
        <v>0</v>
      </c>
      <c r="W2799" s="59">
        <v>3.2867252617625633E-4</v>
      </c>
      <c r="X2799" s="59">
        <v>6.8607692637536984E-4</v>
      </c>
      <c r="Y2799" s="59">
        <v>4.0883074407195422E-4</v>
      </c>
      <c r="Z2799" s="59">
        <v>1.6571033919131764E-3</v>
      </c>
      <c r="AA2799" s="59">
        <v>5.9556905675475016E-3</v>
      </c>
      <c r="AB2799" s="59">
        <v>0</v>
      </c>
      <c r="AC2799" s="59">
        <v>5.8785089244283806E-4</v>
      </c>
      <c r="AD2799" s="59">
        <v>1.3340586681037693E-3</v>
      </c>
      <c r="AE2799" s="59">
        <v>2.1808714208040128E-3</v>
      </c>
      <c r="AF2799" s="59">
        <v>0</v>
      </c>
      <c r="AG2799" s="59">
        <v>0</v>
      </c>
      <c r="AH2799" s="17">
        <v>1.1944686488577162E-3</v>
      </c>
      <c r="AI2799" s="12">
        <v>155</v>
      </c>
      <c r="AJ2799" s="16">
        <v>6</v>
      </c>
      <c r="AK2799" s="17">
        <v>0.90233229792141134</v>
      </c>
      <c r="AL2799" t="str">
        <f>IF(AK2799&lt;='CAV Tier 1 Analysis'!$A$5,"Tier 1", "Tier 2")</f>
        <v>Tier 2</v>
      </c>
      <c r="AM2799" t="str">
        <f t="shared" si="87"/>
        <v>Virginia - Tier 2</v>
      </c>
      <c r="AN2799" t="str">
        <f t="shared" si="88"/>
        <v>Bristol, City Of - Tier 2</v>
      </c>
    </row>
    <row r="2800" spans="1:40" x14ac:dyDescent="0.3">
      <c r="A2800">
        <v>3</v>
      </c>
      <c r="B2800" t="s">
        <v>21</v>
      </c>
      <c r="C2800" t="s">
        <v>3424</v>
      </c>
      <c r="D2800" t="s">
        <v>8189</v>
      </c>
      <c r="E2800" t="s">
        <v>803</v>
      </c>
      <c r="F2800" s="12">
        <v>4663.7498477947638</v>
      </c>
      <c r="G2800" s="12">
        <v>3852.6103291810427</v>
      </c>
      <c r="H2800" s="12">
        <v>1960.3141796859106</v>
      </c>
      <c r="I2800">
        <v>33</v>
      </c>
      <c r="J2800" s="15">
        <v>5.1351157203555556E-2</v>
      </c>
      <c r="K2800" s="15">
        <v>0.94864884279644468</v>
      </c>
      <c r="L2800" s="58">
        <v>7.5172599999999994</v>
      </c>
      <c r="M2800">
        <v>43</v>
      </c>
      <c r="N2800">
        <v>12</v>
      </c>
      <c r="O2800" s="12">
        <v>9.8888888888888893</v>
      </c>
      <c r="P2800" s="12">
        <v>6.7777777777777777</v>
      </c>
      <c r="Q2800" s="12">
        <v>1</v>
      </c>
      <c r="R2800" s="12">
        <v>31.305411812282674</v>
      </c>
      <c r="S2800" s="12">
        <v>100.66440160941025</v>
      </c>
      <c r="T2800" s="12">
        <v>3732.7033543065527</v>
      </c>
      <c r="U2800" s="12">
        <v>0</v>
      </c>
      <c r="V2800" s="12">
        <v>119.90697487449006</v>
      </c>
      <c r="W2800" s="59">
        <v>1.8868456543154035E-4</v>
      </c>
      <c r="X2800" s="59">
        <v>4.6095793490845161E-4</v>
      </c>
      <c r="Y2800" s="59">
        <v>1.6353229762878169E-3</v>
      </c>
      <c r="Z2800" s="59">
        <v>3.0612911257199464E-3</v>
      </c>
      <c r="AA2800" s="59">
        <v>4.901627871862508E-3</v>
      </c>
      <c r="AB2800" s="59">
        <v>3.84172109104879E-4</v>
      </c>
      <c r="AC2800" s="59">
        <v>1.3717112335624251E-3</v>
      </c>
      <c r="AD2800" s="59">
        <v>3.6138663257356834E-4</v>
      </c>
      <c r="AE2800" s="59">
        <v>4.7902766336671153E-4</v>
      </c>
      <c r="AF2800" s="59">
        <v>0</v>
      </c>
      <c r="AG2800" s="59">
        <v>1.1678382475363535E-4</v>
      </c>
      <c r="AH2800" s="17">
        <v>1.1782696306883167E-3</v>
      </c>
      <c r="AI2800" s="12">
        <v>156</v>
      </c>
      <c r="AJ2800" s="16">
        <v>6</v>
      </c>
      <c r="AK2800" s="17">
        <v>0.90351056755209969</v>
      </c>
      <c r="AL2800" t="str">
        <f>IF(AK2800&lt;='CAV Tier 1 Analysis'!$A$5,"Tier 1", "Tier 2")</f>
        <v>Tier 2</v>
      </c>
      <c r="AM2800" t="str">
        <f t="shared" si="87"/>
        <v>Virginia - Tier 2</v>
      </c>
      <c r="AN2800" t="str">
        <f t="shared" si="88"/>
        <v>Norton, City Of - Tier 2</v>
      </c>
    </row>
    <row r="2801" spans="1:40" x14ac:dyDescent="0.3">
      <c r="A2801">
        <v>3</v>
      </c>
      <c r="B2801" t="s">
        <v>21</v>
      </c>
      <c r="C2801" t="s">
        <v>3422</v>
      </c>
      <c r="D2801" t="s">
        <v>8132</v>
      </c>
      <c r="E2801" t="s">
        <v>868</v>
      </c>
      <c r="F2801" s="12">
        <v>4798.9023391149913</v>
      </c>
      <c r="G2801" s="12">
        <v>5350.0484929903023</v>
      </c>
      <c r="H2801" s="12">
        <v>2625.3944319365842</v>
      </c>
      <c r="I2801">
        <v>10</v>
      </c>
      <c r="J2801" s="15">
        <v>0.1248895924383725</v>
      </c>
      <c r="K2801" s="15">
        <v>0.87511040756162761</v>
      </c>
      <c r="L2801" s="58">
        <v>6.9741600000000004</v>
      </c>
      <c r="M2801">
        <v>57</v>
      </c>
      <c r="N2801">
        <v>0</v>
      </c>
      <c r="O2801" s="12">
        <v>8.3636363636363633</v>
      </c>
      <c r="P2801" s="12">
        <v>9.6363636363636367</v>
      </c>
      <c r="Q2801" s="12">
        <v>0</v>
      </c>
      <c r="R2801" s="12">
        <v>8.7511040756162757</v>
      </c>
      <c r="S2801" s="12">
        <v>327.88444059453246</v>
      </c>
      <c r="T2801" s="12">
        <v>5529.0493955479451</v>
      </c>
      <c r="U2801" s="12">
        <v>730.14705643295383</v>
      </c>
      <c r="V2801" s="12">
        <v>0</v>
      </c>
      <c r="W2801" s="59">
        <v>1.7505265866153778E-4</v>
      </c>
      <c r="X2801" s="59">
        <v>6.1103726255306375E-4</v>
      </c>
      <c r="Y2801" s="59">
        <v>0</v>
      </c>
      <c r="Z2801" s="59">
        <v>2.58912058436784E-3</v>
      </c>
      <c r="AA2801" s="59">
        <v>6.9689314303380519E-3</v>
      </c>
      <c r="AB2801" s="59">
        <v>0</v>
      </c>
      <c r="AC2801" s="59">
        <v>3.83447687530084E-4</v>
      </c>
      <c r="AD2801" s="59">
        <v>1.1771098021274029E-3</v>
      </c>
      <c r="AE2801" s="59">
        <v>7.0955748721170521E-4</v>
      </c>
      <c r="AF2801" s="59">
        <v>2.7227123383685779E-4</v>
      </c>
      <c r="AG2801" s="59">
        <v>0</v>
      </c>
      <c r="AH2801" s="17">
        <v>1.1715025587842312E-3</v>
      </c>
      <c r="AI2801" s="12">
        <v>157</v>
      </c>
      <c r="AJ2801" s="16">
        <v>6</v>
      </c>
      <c r="AK2801" s="17">
        <v>0.90468207011088386</v>
      </c>
      <c r="AL2801" t="str">
        <f>IF(AK2801&lt;='CAV Tier 1 Analysis'!$A$5,"Tier 1", "Tier 2")</f>
        <v>Tier 2</v>
      </c>
      <c r="AM2801" t="str">
        <f t="shared" si="87"/>
        <v>Virginia - Tier 2</v>
      </c>
      <c r="AN2801" t="str">
        <f t="shared" si="88"/>
        <v>Emporia, City Of - Tier 2</v>
      </c>
    </row>
    <row r="2802" spans="1:40" x14ac:dyDescent="0.3">
      <c r="A2802">
        <v>3</v>
      </c>
      <c r="B2802" t="s">
        <v>21</v>
      </c>
      <c r="C2802" t="s">
        <v>3303</v>
      </c>
      <c r="D2802" t="s">
        <v>8213</v>
      </c>
      <c r="E2802" t="s">
        <v>798</v>
      </c>
      <c r="F2802" s="12">
        <v>162.57324170526667</v>
      </c>
      <c r="G2802" s="12">
        <v>3792.690661827442</v>
      </c>
      <c r="H2802" s="12">
        <v>1182.0852541847039</v>
      </c>
      <c r="I2802">
        <v>46</v>
      </c>
      <c r="J2802" s="15">
        <v>0.13390389550569193</v>
      </c>
      <c r="K2802" s="15">
        <v>0.86609610449430807</v>
      </c>
      <c r="L2802" s="58">
        <v>2.4315199999999999</v>
      </c>
      <c r="M2802">
        <v>56</v>
      </c>
      <c r="N2802">
        <v>2</v>
      </c>
      <c r="O2802" s="12">
        <v>13</v>
      </c>
      <c r="P2802" s="12">
        <v>3</v>
      </c>
      <c r="Q2802" s="12">
        <v>3</v>
      </c>
      <c r="R2802" s="12">
        <v>39.840420806738173</v>
      </c>
      <c r="S2802" s="12">
        <v>158.28582035516789</v>
      </c>
      <c r="T2802" s="12">
        <v>3537.7066383034407</v>
      </c>
      <c r="U2802" s="12">
        <v>3375.1333965981739</v>
      </c>
      <c r="V2802" s="12">
        <v>254.98402352400126</v>
      </c>
      <c r="W2802" s="59">
        <v>6.1031585250224015E-5</v>
      </c>
      <c r="X2802" s="59">
        <v>6.0031731057844865E-4</v>
      </c>
      <c r="Y2802" s="59">
        <v>2.7255382938130282E-4</v>
      </c>
      <c r="Z2802" s="59">
        <v>4.0243939517891425E-3</v>
      </c>
      <c r="AA2802" s="59">
        <v>2.169572992463733E-3</v>
      </c>
      <c r="AB2802" s="59">
        <v>1.1525163273146369E-3</v>
      </c>
      <c r="AC2802" s="59">
        <v>1.745690269086803E-3</v>
      </c>
      <c r="AD2802" s="59">
        <v>5.6824834487419781E-4</v>
      </c>
      <c r="AE2802" s="59">
        <v>4.5400322065995751E-4</v>
      </c>
      <c r="AF2802" s="59">
        <v>1.2585844538567316E-3</v>
      </c>
      <c r="AG2802" s="59">
        <v>2.4834259682869375E-4</v>
      </c>
      <c r="AH2802" s="17">
        <v>1.1413868074621701E-3</v>
      </c>
      <c r="AI2802" s="12">
        <v>158</v>
      </c>
      <c r="AJ2802" s="16">
        <v>6</v>
      </c>
      <c r="AK2802" s="17">
        <v>0.90582345691834598</v>
      </c>
      <c r="AL2802" t="str">
        <f>IF(AK2802&lt;='CAV Tier 1 Analysis'!$A$5,"Tier 1", "Tier 2")</f>
        <v>Tier 2</v>
      </c>
      <c r="AM2802" t="str">
        <f t="shared" si="87"/>
        <v>Virginia - Tier 2</v>
      </c>
      <c r="AN2802" t="str">
        <f t="shared" si="88"/>
        <v>Bridgewater, Town Of - Tier 2</v>
      </c>
    </row>
    <row r="2803" spans="1:40" x14ac:dyDescent="0.3">
      <c r="A2803">
        <v>3</v>
      </c>
      <c r="B2803" t="s">
        <v>21</v>
      </c>
      <c r="C2803" t="s">
        <v>5632</v>
      </c>
      <c r="D2803" t="s">
        <v>8187</v>
      </c>
      <c r="E2803" t="s">
        <v>876</v>
      </c>
      <c r="F2803" s="12">
        <v>330.72674673446136</v>
      </c>
      <c r="G2803" s="12">
        <v>671.24505295471988</v>
      </c>
      <c r="H2803" s="12">
        <v>526.92170683039149</v>
      </c>
      <c r="I2803">
        <v>7</v>
      </c>
      <c r="J2803" s="15">
        <v>0.24562532305306686</v>
      </c>
      <c r="K2803" s="15">
        <v>0.75437467694693316</v>
      </c>
      <c r="L2803" s="58">
        <v>3.7145600000000001</v>
      </c>
      <c r="M2803">
        <v>270</v>
      </c>
      <c r="N2803">
        <v>0</v>
      </c>
      <c r="O2803" s="12">
        <v>11</v>
      </c>
      <c r="P2803" s="12">
        <v>7</v>
      </c>
      <c r="Q2803" s="12">
        <v>0</v>
      </c>
      <c r="R2803" s="12">
        <v>5.2806227386285318</v>
      </c>
      <c r="S2803" s="12">
        <v>129.4253144638883</v>
      </c>
      <c r="T2803" s="12">
        <v>727.84244359171146</v>
      </c>
      <c r="U2803" s="12">
        <v>397.1156968572501</v>
      </c>
      <c r="V2803" s="12">
        <v>0</v>
      </c>
      <c r="W2803" s="59">
        <v>9.3236117863341496E-5</v>
      </c>
      <c r="X2803" s="59">
        <v>2.8943870331460913E-3</v>
      </c>
      <c r="Y2803" s="59">
        <v>0</v>
      </c>
      <c r="Z2803" s="59">
        <v>3.4052564207446593E-3</v>
      </c>
      <c r="AA2803" s="59">
        <v>5.0623369824153771E-3</v>
      </c>
      <c r="AB2803" s="59">
        <v>0</v>
      </c>
      <c r="AC2803" s="59">
        <v>2.3138138460583843E-4</v>
      </c>
      <c r="AD2803" s="59">
        <v>4.6463871851504035E-4</v>
      </c>
      <c r="AE2803" s="59">
        <v>9.3405939866771762E-5</v>
      </c>
      <c r="AF2803" s="59">
        <v>1.4808411511994576E-4</v>
      </c>
      <c r="AG2803" s="59">
        <v>0</v>
      </c>
      <c r="AH2803" s="17">
        <v>1.1266115192979152E-3</v>
      </c>
      <c r="AI2803" s="12">
        <v>159</v>
      </c>
      <c r="AJ2803" s="16">
        <v>6</v>
      </c>
      <c r="AK2803" s="17">
        <v>0.90695006843764392</v>
      </c>
      <c r="AL2803" t="str">
        <f>IF(AK2803&lt;='CAV Tier 1 Analysis'!$A$5,"Tier 1", "Tier 2")</f>
        <v>Tier 2</v>
      </c>
      <c r="AM2803" t="str">
        <f t="shared" si="87"/>
        <v>Virginia - Tier 2</v>
      </c>
      <c r="AN2803" t="str">
        <f t="shared" si="88"/>
        <v>Cape Charles, Town Of - Tier 2</v>
      </c>
    </row>
    <row r="2804" spans="1:40" x14ac:dyDescent="0.3">
      <c r="A2804">
        <v>3</v>
      </c>
      <c r="B2804" t="s">
        <v>21</v>
      </c>
      <c r="C2804" t="s">
        <v>5605</v>
      </c>
      <c r="D2804" t="s">
        <v>8137</v>
      </c>
      <c r="E2804" t="s">
        <v>757</v>
      </c>
      <c r="F2804" s="12">
        <v>9459.2700837906523</v>
      </c>
      <c r="G2804" s="12">
        <v>12277.670280688701</v>
      </c>
      <c r="H2804" s="12">
        <v>4817.8379850983165</v>
      </c>
      <c r="I2804">
        <v>15</v>
      </c>
      <c r="J2804" s="15">
        <v>4.5904720957089938E-2</v>
      </c>
      <c r="K2804" s="15">
        <v>0.95409527904291003</v>
      </c>
      <c r="L2804" s="58">
        <v>2.0002300000000002</v>
      </c>
      <c r="M2804">
        <v>124</v>
      </c>
      <c r="N2804">
        <v>0</v>
      </c>
      <c r="O2804" s="12">
        <v>8.15</v>
      </c>
      <c r="P2804" s="12">
        <v>4.75</v>
      </c>
      <c r="Q2804" s="12">
        <v>1</v>
      </c>
      <c r="R2804" s="12">
        <v>14.31142918564365</v>
      </c>
      <c r="S2804" s="12">
        <v>221.16150832240666</v>
      </c>
      <c r="T2804" s="12">
        <v>11288.239356397831</v>
      </c>
      <c r="U2804" s="12">
        <v>1828.9692726071789</v>
      </c>
      <c r="V2804" s="12">
        <v>989.43092429086937</v>
      </c>
      <c r="W2804" s="59">
        <v>5.0206129402618775E-5</v>
      </c>
      <c r="X2804" s="59">
        <v>1.3292740448522791E-3</v>
      </c>
      <c r="Y2804" s="59">
        <v>0</v>
      </c>
      <c r="Z2804" s="59">
        <v>2.5229854390062703E-3</v>
      </c>
      <c r="AA2804" s="59">
        <v>3.4351572380675773E-3</v>
      </c>
      <c r="AB2804" s="59">
        <v>3.84172109104879E-4</v>
      </c>
      <c r="AC2804" s="59">
        <v>6.2708480885015111E-4</v>
      </c>
      <c r="AD2804" s="59">
        <v>7.9397295836162085E-4</v>
      </c>
      <c r="AE2804" s="59">
        <v>1.4486495199734315E-3</v>
      </c>
      <c r="AF2804" s="59">
        <v>6.8202113001079227E-4</v>
      </c>
      <c r="AG2804" s="59">
        <v>9.6365976865950644E-4</v>
      </c>
      <c r="AH2804" s="17">
        <v>1.1124711951171933E-3</v>
      </c>
      <c r="AI2804" s="12">
        <v>160</v>
      </c>
      <c r="AJ2804" s="16">
        <v>6</v>
      </c>
      <c r="AK2804" s="17">
        <v>0.90806253963276107</v>
      </c>
      <c r="AL2804" t="str">
        <f>IF(AK2804&lt;='CAV Tier 1 Analysis'!$A$5,"Tier 1", "Tier 2")</f>
        <v>Tier 2</v>
      </c>
      <c r="AM2804" t="str">
        <f t="shared" si="87"/>
        <v>Virginia - Tier 2</v>
      </c>
      <c r="AN2804" t="str">
        <f t="shared" si="88"/>
        <v>Falls Church, City Of - Tier 2</v>
      </c>
    </row>
    <row r="2805" spans="1:40" x14ac:dyDescent="0.3">
      <c r="A2805">
        <v>3</v>
      </c>
      <c r="B2805" t="s">
        <v>21</v>
      </c>
      <c r="C2805" t="s">
        <v>5596</v>
      </c>
      <c r="D2805" t="s">
        <v>8123</v>
      </c>
      <c r="E2805" t="s">
        <v>968</v>
      </c>
      <c r="F2805" s="12">
        <v>101.04848001923392</v>
      </c>
      <c r="G2805" s="12">
        <v>1829.7038867878464</v>
      </c>
      <c r="H2805" s="12">
        <v>574.77527988646477</v>
      </c>
      <c r="I2805">
        <v>6</v>
      </c>
      <c r="J2805" s="15">
        <v>2.9570622157469931E-2</v>
      </c>
      <c r="K2805" s="15">
        <v>0.97042937784253003</v>
      </c>
      <c r="L2805" s="58">
        <v>1.8051699999999999</v>
      </c>
      <c r="M2805">
        <v>34</v>
      </c>
      <c r="N2805">
        <v>4</v>
      </c>
      <c r="O2805" s="12">
        <v>11</v>
      </c>
      <c r="P2805" s="12">
        <v>8</v>
      </c>
      <c r="Q2805" s="12">
        <v>1</v>
      </c>
      <c r="R2805" s="12">
        <v>5.8225762670551804</v>
      </c>
      <c r="S2805" s="12">
        <v>16.996462626976676</v>
      </c>
      <c r="T2805" s="12">
        <v>1298.8071449203121</v>
      </c>
      <c r="U2805" s="12">
        <v>1197.7586649010782</v>
      </c>
      <c r="V2805" s="12">
        <v>530.89674186753427</v>
      </c>
      <c r="W2805" s="59">
        <v>4.5310088646668292E-5</v>
      </c>
      <c r="X2805" s="59">
        <v>3.6447836713691522E-4</v>
      </c>
      <c r="Y2805" s="59">
        <v>5.4510765876260563E-4</v>
      </c>
      <c r="Z2805" s="59">
        <v>3.4052564207446593E-3</v>
      </c>
      <c r="AA2805" s="59">
        <v>5.7855279799032882E-3</v>
      </c>
      <c r="AB2805" s="59">
        <v>3.84172109104879E-4</v>
      </c>
      <c r="AC2805" s="59">
        <v>2.5512819705696718E-4</v>
      </c>
      <c r="AD2805" s="59">
        <v>6.1017542410458402E-5</v>
      </c>
      <c r="AE2805" s="59">
        <v>1.6667934543401463E-4</v>
      </c>
      <c r="AF2805" s="59">
        <v>4.4664321612772226E-4</v>
      </c>
      <c r="AG2805" s="59">
        <v>5.1706877043167319E-4</v>
      </c>
      <c r="AH2805" s="17">
        <v>1.0887626996145317E-3</v>
      </c>
      <c r="AI2805" s="12">
        <v>161</v>
      </c>
      <c r="AJ2805" s="16">
        <v>6</v>
      </c>
      <c r="AK2805" s="17">
        <v>0.90915130233237562</v>
      </c>
      <c r="AL2805" t="str">
        <f>IF(AK2805&lt;='CAV Tier 1 Analysis'!$A$5,"Tier 1", "Tier 2")</f>
        <v>Tier 2</v>
      </c>
      <c r="AM2805" t="str">
        <f t="shared" si="87"/>
        <v>Virginia - Tier 2</v>
      </c>
      <c r="AN2805" t="str">
        <f t="shared" si="88"/>
        <v>Berryville, Town Of - Tier 2</v>
      </c>
    </row>
    <row r="2806" spans="1:40" x14ac:dyDescent="0.3">
      <c r="A2806">
        <v>3</v>
      </c>
      <c r="B2806" t="s">
        <v>21</v>
      </c>
      <c r="C2806" t="s">
        <v>5673</v>
      </c>
      <c r="D2806" t="s">
        <v>8255</v>
      </c>
      <c r="E2806" t="s">
        <v>910</v>
      </c>
      <c r="F2806" s="12">
        <v>783.86330120961179</v>
      </c>
      <c r="G2806" s="12">
        <v>6113.3381765577451</v>
      </c>
      <c r="H2806" s="12">
        <v>3096.1585593353625</v>
      </c>
      <c r="I2806">
        <v>3</v>
      </c>
      <c r="J2806" s="15">
        <v>1.551224250511433E-2</v>
      </c>
      <c r="K2806" s="15">
        <v>0.98448775749488582</v>
      </c>
      <c r="L2806" s="58">
        <v>14.26873</v>
      </c>
      <c r="M2806">
        <v>14</v>
      </c>
      <c r="N2806">
        <v>2</v>
      </c>
      <c r="O2806" s="12">
        <v>9</v>
      </c>
      <c r="P2806" s="12">
        <v>7</v>
      </c>
      <c r="Q2806" s="12">
        <v>0</v>
      </c>
      <c r="R2806" s="12">
        <v>2.9534632724846572</v>
      </c>
      <c r="S2806" s="12">
        <v>48.028362406695557</v>
      </c>
      <c r="T2806" s="12">
        <v>5894.4977239985055</v>
      </c>
      <c r="U2806" s="12">
        <v>5110.634422788894</v>
      </c>
      <c r="V2806" s="12">
        <v>218.84045255923957</v>
      </c>
      <c r="W2806" s="59">
        <v>3.5814766541399161E-4</v>
      </c>
      <c r="X2806" s="59">
        <v>1.5007932764461216E-4</v>
      </c>
      <c r="Y2806" s="59">
        <v>2.7255382938130282E-4</v>
      </c>
      <c r="Z2806" s="59">
        <v>2.7861188897001757E-3</v>
      </c>
      <c r="AA2806" s="59">
        <v>5.0623369824153771E-3</v>
      </c>
      <c r="AB2806" s="59">
        <v>0</v>
      </c>
      <c r="AC2806" s="59">
        <v>1.2941208929223284E-4</v>
      </c>
      <c r="AD2806" s="59">
        <v>1.7242250369226982E-4</v>
      </c>
      <c r="AE2806" s="59">
        <v>7.5645643476856639E-4</v>
      </c>
      <c r="AF2806" s="59">
        <v>1.9057513520355099E-3</v>
      </c>
      <c r="AG2806" s="59">
        <v>2.1314043730513366E-4</v>
      </c>
      <c r="AH2806" s="17">
        <v>1.0733108646953794E-3</v>
      </c>
      <c r="AI2806" s="12">
        <v>162</v>
      </c>
      <c r="AJ2806" s="16">
        <v>6</v>
      </c>
      <c r="AK2806" s="17">
        <v>0.91022461319707104</v>
      </c>
      <c r="AL2806" t="str">
        <f>IF(AK2806&lt;='CAV Tier 1 Analysis'!$A$5,"Tier 1", "Tier 2")</f>
        <v>Tier 2</v>
      </c>
      <c r="AM2806" t="str">
        <f t="shared" si="87"/>
        <v>Virginia - Tier 2</v>
      </c>
      <c r="AN2806" t="str">
        <f t="shared" si="88"/>
        <v>Wytheville, Town Of - Tier 2</v>
      </c>
    </row>
    <row r="2807" spans="1:40" x14ac:dyDescent="0.3">
      <c r="A2807">
        <v>3</v>
      </c>
      <c r="B2807" t="s">
        <v>21</v>
      </c>
      <c r="C2807" t="s">
        <v>3393</v>
      </c>
      <c r="D2807" t="s">
        <v>8102</v>
      </c>
      <c r="E2807" t="s">
        <v>978</v>
      </c>
      <c r="F2807" s="12">
        <v>5945.7372472811257</v>
      </c>
      <c r="G2807" s="12">
        <v>7094.1619508341009</v>
      </c>
      <c r="H2807" s="12">
        <v>2771.5472897129152</v>
      </c>
      <c r="I2807">
        <v>3</v>
      </c>
      <c r="J2807" s="15">
        <v>3.1923623073699892E-2</v>
      </c>
      <c r="K2807" s="15">
        <v>0.9680763769263</v>
      </c>
      <c r="L2807" s="58">
        <v>6.8732800000000003</v>
      </c>
      <c r="M2807">
        <v>4</v>
      </c>
      <c r="N2807">
        <v>2</v>
      </c>
      <c r="O2807" s="12">
        <v>14</v>
      </c>
      <c r="P2807" s="12">
        <v>6.5</v>
      </c>
      <c r="Q2807" s="12">
        <v>0</v>
      </c>
      <c r="R2807" s="12">
        <v>2.9042291307789001</v>
      </c>
      <c r="S2807" s="12">
        <v>88.47783100772962</v>
      </c>
      <c r="T2807" s="12">
        <v>6419.6391365796098</v>
      </c>
      <c r="U2807" s="12">
        <v>473.90188929848409</v>
      </c>
      <c r="V2807" s="12">
        <v>674.5228142544911</v>
      </c>
      <c r="W2807" s="59">
        <v>1.7252055268665681E-4</v>
      </c>
      <c r="X2807" s="59">
        <v>4.2879807898460615E-5</v>
      </c>
      <c r="Y2807" s="59">
        <v>2.7255382938130282E-4</v>
      </c>
      <c r="Z2807" s="59">
        <v>4.333962717311385E-3</v>
      </c>
      <c r="AA2807" s="59">
        <v>4.700741483671422E-3</v>
      </c>
      <c r="AB2807" s="59">
        <v>0</v>
      </c>
      <c r="AC2807" s="59">
        <v>1.2725479375312436E-4</v>
      </c>
      <c r="AD2807" s="59">
        <v>3.176366708994336E-4</v>
      </c>
      <c r="AE2807" s="59">
        <v>8.2384921686993269E-4</v>
      </c>
      <c r="AF2807" s="59">
        <v>1.7671762281324006E-4</v>
      </c>
      <c r="AG2807" s="59">
        <v>6.5695389458936531E-4</v>
      </c>
      <c r="AH2807" s="17">
        <v>1.056824599079484E-3</v>
      </c>
      <c r="AI2807" s="12">
        <v>163</v>
      </c>
      <c r="AJ2807" s="16">
        <v>6</v>
      </c>
      <c r="AK2807" s="17">
        <v>0.91128143779615056</v>
      </c>
      <c r="AL2807" t="str">
        <f>IF(AK2807&lt;='CAV Tier 1 Analysis'!$A$5,"Tier 1", "Tier 2")</f>
        <v>Tier 2</v>
      </c>
      <c r="AM2807" t="str">
        <f t="shared" si="87"/>
        <v>Virginia - Tier 2</v>
      </c>
      <c r="AN2807" t="str">
        <f t="shared" si="88"/>
        <v>Bedford, City Of - Tier 2</v>
      </c>
    </row>
    <row r="2808" spans="1:40" x14ac:dyDescent="0.3">
      <c r="A2808">
        <v>3</v>
      </c>
      <c r="B2808" t="s">
        <v>21</v>
      </c>
      <c r="C2808" t="s">
        <v>5698</v>
      </c>
      <c r="D2808" t="s">
        <v>8296</v>
      </c>
      <c r="E2808" t="s">
        <v>1082</v>
      </c>
      <c r="F2808" s="12">
        <v>150.42778641708486</v>
      </c>
      <c r="G2808" s="12">
        <v>1081.7040601702834</v>
      </c>
      <c r="H2808" s="12">
        <v>552.85737812677814</v>
      </c>
      <c r="I2808">
        <v>11</v>
      </c>
      <c r="J2808" s="15">
        <v>0</v>
      </c>
      <c r="K2808" s="15">
        <v>1</v>
      </c>
      <c r="L2808" s="58">
        <v>3.0432199999999998</v>
      </c>
      <c r="M2808">
        <v>3</v>
      </c>
      <c r="N2808">
        <v>4</v>
      </c>
      <c r="O2808" s="12">
        <v>14</v>
      </c>
      <c r="P2808" s="12">
        <v>7</v>
      </c>
      <c r="Q2808" s="12">
        <v>1</v>
      </c>
      <c r="R2808" s="12">
        <v>11</v>
      </c>
      <c r="S2808" s="12">
        <v>0</v>
      </c>
      <c r="T2808" s="12">
        <v>1137.8204123107478</v>
      </c>
      <c r="U2808" s="12">
        <v>987.39262589366285</v>
      </c>
      <c r="V2808" s="12">
        <v>0</v>
      </c>
      <c r="W2808" s="59">
        <v>7.638536424343074E-5</v>
      </c>
      <c r="X2808" s="59">
        <v>3.215985592384546E-5</v>
      </c>
      <c r="Y2808" s="59">
        <v>5.4510765876260563E-4</v>
      </c>
      <c r="Z2808" s="59">
        <v>4.333962717311385E-3</v>
      </c>
      <c r="AA2808" s="59">
        <v>5.0623369824153771E-3</v>
      </c>
      <c r="AB2808" s="59">
        <v>3.84172109104879E-4</v>
      </c>
      <c r="AC2808" s="59">
        <v>4.8198770422392518E-4</v>
      </c>
      <c r="AD2808" s="59">
        <v>0</v>
      </c>
      <c r="AE2808" s="59">
        <v>1.4601949356927204E-4</v>
      </c>
      <c r="AF2808" s="59">
        <v>3.6819789406104217E-4</v>
      </c>
      <c r="AG2808" s="59">
        <v>0</v>
      </c>
      <c r="AH2808" s="17">
        <v>1.0391208890559783E-3</v>
      </c>
      <c r="AI2808" s="12">
        <v>164</v>
      </c>
      <c r="AJ2808" s="16">
        <v>6</v>
      </c>
      <c r="AK2808" s="17">
        <v>0.91232055868520656</v>
      </c>
      <c r="AL2808" t="str">
        <f>IF(AK2808&lt;='CAV Tier 1 Analysis'!$A$5,"Tier 1", "Tier 2")</f>
        <v>Tier 2</v>
      </c>
      <c r="AM2808" t="str">
        <f t="shared" si="87"/>
        <v>Virginia - Tier 2</v>
      </c>
      <c r="AN2808" t="str">
        <f t="shared" si="88"/>
        <v>Pearisburg, Town Of - Tier 2</v>
      </c>
    </row>
    <row r="2809" spans="1:40" x14ac:dyDescent="0.3">
      <c r="A2809">
        <v>3</v>
      </c>
      <c r="B2809" t="s">
        <v>21</v>
      </c>
      <c r="C2809" t="s">
        <v>5666</v>
      </c>
      <c r="D2809" t="s">
        <v>8246</v>
      </c>
      <c r="E2809" t="s">
        <v>872</v>
      </c>
      <c r="F2809" s="12">
        <v>692.7100840809768</v>
      </c>
      <c r="G2809" s="12">
        <v>5896.4255627116681</v>
      </c>
      <c r="H2809" s="12">
        <v>2507.5209581471513</v>
      </c>
      <c r="I2809">
        <v>11</v>
      </c>
      <c r="J2809" s="15">
        <v>2.0719183564093229E-2</v>
      </c>
      <c r="K2809" s="15">
        <v>0.97928081643590681</v>
      </c>
      <c r="L2809" s="58">
        <v>8.4337300000000006</v>
      </c>
      <c r="M2809">
        <v>19</v>
      </c>
      <c r="N2809">
        <v>4</v>
      </c>
      <c r="O2809" s="12">
        <v>11</v>
      </c>
      <c r="P2809" s="12">
        <v>4</v>
      </c>
      <c r="Q2809" s="12">
        <v>1</v>
      </c>
      <c r="R2809" s="12">
        <v>10.772088980794974</v>
      </c>
      <c r="S2809" s="12">
        <v>51.953787022661764</v>
      </c>
      <c r="T2809" s="12">
        <v>5033.18686543289</v>
      </c>
      <c r="U2809" s="12">
        <v>4340.4767813519129</v>
      </c>
      <c r="V2809" s="12">
        <v>863.23869727877809</v>
      </c>
      <c r="W2809" s="59">
        <v>2.1168812572891518E-4</v>
      </c>
      <c r="X2809" s="59">
        <v>2.0367908751768793E-4</v>
      </c>
      <c r="Y2809" s="59">
        <v>5.4510765876260563E-4</v>
      </c>
      <c r="Z2809" s="59">
        <v>3.4052564207446593E-3</v>
      </c>
      <c r="AA2809" s="59">
        <v>2.8927639899516441E-3</v>
      </c>
      <c r="AB2809" s="59">
        <v>3.84172109104879E-4</v>
      </c>
      <c r="AC2809" s="59">
        <v>4.7200131250447379E-4</v>
      </c>
      <c r="AD2809" s="59">
        <v>1.8651483385770149E-4</v>
      </c>
      <c r="AE2809" s="59">
        <v>6.4592214129597064E-4</v>
      </c>
      <c r="AF2809" s="59">
        <v>1.6185602041216155E-3</v>
      </c>
      <c r="AG2809" s="59">
        <v>8.4075440022637828E-4</v>
      </c>
      <c r="AH2809" s="17">
        <v>1.0369472985287756E-3</v>
      </c>
      <c r="AI2809" s="12">
        <v>165</v>
      </c>
      <c r="AJ2809" s="16">
        <v>6</v>
      </c>
      <c r="AK2809" s="17">
        <v>0.91335750598373533</v>
      </c>
      <c r="AL2809" t="str">
        <f>IF(AK2809&lt;='CAV Tier 1 Analysis'!$A$5,"Tier 1", "Tier 2")</f>
        <v>Tier 2</v>
      </c>
      <c r="AM2809" t="str">
        <f t="shared" si="87"/>
        <v>Virginia - Tier 2</v>
      </c>
      <c r="AN2809" t="str">
        <f t="shared" si="88"/>
        <v>Abingdon, Town Of - Tier 2</v>
      </c>
    </row>
    <row r="2810" spans="1:40" x14ac:dyDescent="0.3">
      <c r="A2810">
        <v>3</v>
      </c>
      <c r="B2810" t="s">
        <v>21</v>
      </c>
      <c r="C2810" t="s">
        <v>5622</v>
      </c>
      <c r="D2810" t="s">
        <v>8169</v>
      </c>
      <c r="E2810" t="s">
        <v>1047</v>
      </c>
      <c r="F2810" s="12">
        <v>88.48757107562929</v>
      </c>
      <c r="G2810" s="12">
        <v>412.36325858196727</v>
      </c>
      <c r="H2810" s="12">
        <v>225.40827197176361</v>
      </c>
      <c r="I2810">
        <v>22</v>
      </c>
      <c r="J2810" s="15">
        <v>0.11736175864867947</v>
      </c>
      <c r="K2810" s="15">
        <v>0.88263824135132063</v>
      </c>
      <c r="L2810" s="58">
        <v>1.4906900000000001</v>
      </c>
      <c r="M2810">
        <v>33</v>
      </c>
      <c r="N2810">
        <v>4</v>
      </c>
      <c r="O2810" s="12">
        <v>12</v>
      </c>
      <c r="P2810" s="12">
        <v>7</v>
      </c>
      <c r="Q2810" s="12">
        <v>1</v>
      </c>
      <c r="R2810" s="12">
        <v>19.418041309729055</v>
      </c>
      <c r="S2810" s="12">
        <v>26.454311212566022</v>
      </c>
      <c r="T2810" s="12">
        <v>425.87598119483778</v>
      </c>
      <c r="U2810" s="12">
        <v>337.38841011920852</v>
      </c>
      <c r="V2810" s="12">
        <v>0</v>
      </c>
      <c r="W2810" s="59">
        <v>3.7416584612364468E-5</v>
      </c>
      <c r="X2810" s="59">
        <v>3.5375841516230007E-4</v>
      </c>
      <c r="Y2810" s="59">
        <v>5.4510765876260563E-4</v>
      </c>
      <c r="Z2810" s="59">
        <v>3.7148251862669009E-3</v>
      </c>
      <c r="AA2810" s="59">
        <v>5.0623369824153771E-3</v>
      </c>
      <c r="AB2810" s="59">
        <v>3.84172109104879E-4</v>
      </c>
      <c r="AC2810" s="59">
        <v>8.5084155921833176E-4</v>
      </c>
      <c r="AD2810" s="59">
        <v>9.4971353262072368E-5</v>
      </c>
      <c r="AE2810" s="59">
        <v>5.4653787561339244E-5</v>
      </c>
      <c r="AF2810" s="59">
        <v>1.2581185926324129E-4</v>
      </c>
      <c r="AG2810" s="59">
        <v>0</v>
      </c>
      <c r="AH2810" s="17">
        <v>1.0203541359663101E-3</v>
      </c>
      <c r="AI2810" s="12">
        <v>166</v>
      </c>
      <c r="AJ2810" s="16">
        <v>6</v>
      </c>
      <c r="AK2810" s="17">
        <v>0.91437786011970168</v>
      </c>
      <c r="AL2810" t="str">
        <f>IF(AK2810&lt;='CAV Tier 1 Analysis'!$A$5,"Tier 1", "Tier 2")</f>
        <v>Tier 2</v>
      </c>
      <c r="AM2810" t="str">
        <f t="shared" si="87"/>
        <v>Virginia - Tier 2</v>
      </c>
      <c r="AN2810" t="str">
        <f t="shared" si="88"/>
        <v>Pennington Gap, Town Of - Tier 2</v>
      </c>
    </row>
    <row r="2811" spans="1:40" x14ac:dyDescent="0.3">
      <c r="A2811">
        <v>3</v>
      </c>
      <c r="B2811" t="s">
        <v>21</v>
      </c>
      <c r="C2811" t="s">
        <v>5664</v>
      </c>
      <c r="D2811" t="s">
        <v>8242</v>
      </c>
      <c r="E2811" t="s">
        <v>1001</v>
      </c>
      <c r="F2811" s="12">
        <v>395.8868610998735</v>
      </c>
      <c r="G2811" s="12">
        <v>1213.5510648489205</v>
      </c>
      <c r="H2811" s="12">
        <v>589.08508389648318</v>
      </c>
      <c r="I2811">
        <v>32</v>
      </c>
      <c r="J2811" s="15">
        <v>5.9709442029536874E-2</v>
      </c>
      <c r="K2811" s="15">
        <v>0.94029055797046313</v>
      </c>
      <c r="L2811" s="58">
        <v>4.07423</v>
      </c>
      <c r="M2811">
        <v>48</v>
      </c>
      <c r="N2811">
        <v>2</v>
      </c>
      <c r="O2811" s="12">
        <v>14</v>
      </c>
      <c r="P2811" s="12">
        <v>4</v>
      </c>
      <c r="Q2811" s="12">
        <v>3</v>
      </c>
      <c r="R2811" s="12">
        <v>30.08929785505482</v>
      </c>
      <c r="S2811" s="12">
        <v>35.173941667381932</v>
      </c>
      <c r="T2811" s="12">
        <v>1254.1216205397661</v>
      </c>
      <c r="U2811" s="12">
        <v>858.23475943989263</v>
      </c>
      <c r="V2811" s="12">
        <v>0</v>
      </c>
      <c r="W2811" s="59">
        <v>1.0226389894963652E-4</v>
      </c>
      <c r="X2811" s="59">
        <v>5.1455769478152735E-4</v>
      </c>
      <c r="Y2811" s="59">
        <v>2.7255382938130282E-4</v>
      </c>
      <c r="Z2811" s="59">
        <v>4.333962717311385E-3</v>
      </c>
      <c r="AA2811" s="59">
        <v>2.8927639899516441E-3</v>
      </c>
      <c r="AB2811" s="59">
        <v>1.1525163273146369E-3</v>
      </c>
      <c r="AC2811" s="59">
        <v>1.3184246904425227E-3</v>
      </c>
      <c r="AD2811" s="59">
        <v>1.2627495053152933E-4</v>
      </c>
      <c r="AE2811" s="59">
        <v>1.6094473426925846E-4</v>
      </c>
      <c r="AF2811" s="59">
        <v>3.200350324165629E-4</v>
      </c>
      <c r="AG2811" s="59">
        <v>0</v>
      </c>
      <c r="AH2811" s="17">
        <v>1.0176634423045459E-3</v>
      </c>
      <c r="AI2811" s="12">
        <v>167</v>
      </c>
      <c r="AJ2811" s="16">
        <v>6</v>
      </c>
      <c r="AK2811" s="17">
        <v>0.91539552356200626</v>
      </c>
      <c r="AL2811" t="str">
        <f>IF(AK2811&lt;='CAV Tier 1 Analysis'!$A$5,"Tier 1", "Tier 2")</f>
        <v>Tier 2</v>
      </c>
      <c r="AM2811" t="str">
        <f t="shared" si="87"/>
        <v>Virginia - Tier 2</v>
      </c>
      <c r="AN2811" t="str">
        <f t="shared" si="88"/>
        <v>Tazewell, Town Of - Tier 2</v>
      </c>
    </row>
    <row r="2812" spans="1:40" x14ac:dyDescent="0.3">
      <c r="A2812">
        <v>3</v>
      </c>
      <c r="B2812" t="s">
        <v>21</v>
      </c>
      <c r="C2812" t="s">
        <v>5611</v>
      </c>
      <c r="D2812" t="s">
        <v>8150</v>
      </c>
      <c r="E2812" t="s">
        <v>1140</v>
      </c>
      <c r="F2812" s="12">
        <v>64.251698495798408</v>
      </c>
      <c r="G2812" s="12">
        <v>715.59539022417516</v>
      </c>
      <c r="H2812" s="12">
        <v>371.62897374008185</v>
      </c>
      <c r="I2812">
        <v>5</v>
      </c>
      <c r="J2812" s="15">
        <v>0.21571116445100941</v>
      </c>
      <c r="K2812" s="15">
        <v>0.78428883554899065</v>
      </c>
      <c r="L2812" s="58">
        <v>1.2998400000000001</v>
      </c>
      <c r="M2812">
        <v>17</v>
      </c>
      <c r="N2812">
        <v>4</v>
      </c>
      <c r="O2812" s="12">
        <v>14</v>
      </c>
      <c r="P2812" s="12">
        <v>7</v>
      </c>
      <c r="Q2812" s="12">
        <v>0</v>
      </c>
      <c r="R2812" s="12">
        <v>3.9214441777449531</v>
      </c>
      <c r="S2812" s="12">
        <v>80.164518669206657</v>
      </c>
      <c r="T2812" s="12">
        <v>772.50588461261293</v>
      </c>
      <c r="U2812" s="12">
        <v>708.25418611681448</v>
      </c>
      <c r="V2812" s="12">
        <v>0</v>
      </c>
      <c r="W2812" s="59">
        <v>3.2626215606555236E-5</v>
      </c>
      <c r="X2812" s="59">
        <v>1.8223918356845761E-4</v>
      </c>
      <c r="Y2812" s="59">
        <v>5.4510765876260563E-4</v>
      </c>
      <c r="Z2812" s="59">
        <v>4.333962717311385E-3</v>
      </c>
      <c r="AA2812" s="59">
        <v>5.0623369824153771E-3</v>
      </c>
      <c r="AB2812" s="59">
        <v>0</v>
      </c>
      <c r="AC2812" s="59">
        <v>1.7182617058850619E-4</v>
      </c>
      <c r="AD2812" s="59">
        <v>2.877917614426802E-4</v>
      </c>
      <c r="AE2812" s="59">
        <v>9.9137717015758205E-5</v>
      </c>
      <c r="AF2812" s="59">
        <v>2.6410740059163953E-4</v>
      </c>
      <c r="AG2812" s="59">
        <v>0</v>
      </c>
      <c r="AH2812" s="17">
        <v>9.9810325520936056E-4</v>
      </c>
      <c r="AI2812" s="12">
        <v>168</v>
      </c>
      <c r="AJ2812" s="16">
        <v>6</v>
      </c>
      <c r="AK2812" s="17">
        <v>0.91639362681721559</v>
      </c>
      <c r="AL2812" t="str">
        <f>IF(AK2812&lt;='CAV Tier 1 Analysis'!$A$5,"Tier 1", "Tier 2")</f>
        <v>Tier 2</v>
      </c>
      <c r="AM2812" t="str">
        <f t="shared" si="87"/>
        <v>Virginia - Tier 2</v>
      </c>
      <c r="AN2812" t="str">
        <f t="shared" si="88"/>
        <v>Narrows, Town Of - Tier 2</v>
      </c>
    </row>
    <row r="2813" spans="1:40" x14ac:dyDescent="0.3">
      <c r="A2813">
        <v>3</v>
      </c>
      <c r="B2813" t="s">
        <v>21</v>
      </c>
      <c r="C2813" t="s">
        <v>5590</v>
      </c>
      <c r="D2813" t="s">
        <v>8116</v>
      </c>
      <c r="E2813" t="s">
        <v>1064</v>
      </c>
      <c r="F2813" s="12">
        <v>442.83619610842487</v>
      </c>
      <c r="G2813" s="12">
        <v>2702.3176681896402</v>
      </c>
      <c r="H2813" s="12">
        <v>1601.2719511860284</v>
      </c>
      <c r="I2813">
        <v>2</v>
      </c>
      <c r="J2813" s="15">
        <v>0.21163043017074695</v>
      </c>
      <c r="K2813" s="15">
        <v>0.7883695698292531</v>
      </c>
      <c r="L2813" s="58">
        <v>4.9494300000000004</v>
      </c>
      <c r="M2813">
        <v>12</v>
      </c>
      <c r="N2813">
        <v>0</v>
      </c>
      <c r="O2813" s="12">
        <v>15</v>
      </c>
      <c r="P2813" s="12">
        <v>4</v>
      </c>
      <c r="Q2813" s="12">
        <v>1</v>
      </c>
      <c r="R2813" s="12">
        <v>1.5767391396585062</v>
      </c>
      <c r="S2813" s="12">
        <v>338.87787184985052</v>
      </c>
      <c r="T2813" s="12">
        <v>3110.0937739330693</v>
      </c>
      <c r="U2813" s="12">
        <v>2667.2575778246446</v>
      </c>
      <c r="V2813" s="12">
        <v>0</v>
      </c>
      <c r="W2813" s="59">
        <v>1.2423157489348897E-4</v>
      </c>
      <c r="X2813" s="59">
        <v>1.2863942369538184E-4</v>
      </c>
      <c r="Y2813" s="59">
        <v>0</v>
      </c>
      <c r="Z2813" s="59">
        <v>4.6435314828336266E-3</v>
      </c>
      <c r="AA2813" s="59">
        <v>2.8927639899516441E-3</v>
      </c>
      <c r="AB2813" s="59">
        <v>3.84172109104879E-4</v>
      </c>
      <c r="AC2813" s="59">
        <v>6.9088079825819118E-5</v>
      </c>
      <c r="AD2813" s="59">
        <v>1.2165763765893823E-3</v>
      </c>
      <c r="AE2813" s="59">
        <v>3.9912653430111353E-4</v>
      </c>
      <c r="AF2813" s="59">
        <v>9.9461814613466151E-4</v>
      </c>
      <c r="AG2813" s="59">
        <v>0</v>
      </c>
      <c r="AH2813" s="17">
        <v>9.8661342884818148E-4</v>
      </c>
      <c r="AI2813" s="12">
        <v>169</v>
      </c>
      <c r="AJ2813" s="16">
        <v>7</v>
      </c>
      <c r="AK2813" s="17">
        <v>0.91738024024606379</v>
      </c>
      <c r="AL2813" t="str">
        <f>IF(AK2813&lt;='CAV Tier 1 Analysis'!$A$5,"Tier 1", "Tier 2")</f>
        <v>Tier 2</v>
      </c>
      <c r="AM2813" t="str">
        <f t="shared" si="87"/>
        <v>Virginia - Tier 2</v>
      </c>
      <c r="AN2813" t="str">
        <f t="shared" si="88"/>
        <v>Altavista, Town Of - Tier 2</v>
      </c>
    </row>
    <row r="2814" spans="1:40" x14ac:dyDescent="0.3">
      <c r="A2814">
        <v>3</v>
      </c>
      <c r="B2814" t="s">
        <v>21</v>
      </c>
      <c r="C2814" t="s">
        <v>3443</v>
      </c>
      <c r="D2814" t="s">
        <v>8136</v>
      </c>
      <c r="E2814" t="s">
        <v>832</v>
      </c>
      <c r="F2814" s="12">
        <v>6450.5586825034898</v>
      </c>
      <c r="G2814" s="12">
        <v>13029.351772254638</v>
      </c>
      <c r="H2814" s="12">
        <v>5599.4161431099537</v>
      </c>
      <c r="I2814">
        <v>16</v>
      </c>
      <c r="J2814" s="15">
        <v>1.8084890864683126E-2</v>
      </c>
      <c r="K2814" s="15">
        <v>0.98191510913531632</v>
      </c>
      <c r="L2814" s="58">
        <v>4.3931700000000014</v>
      </c>
      <c r="M2814">
        <v>79</v>
      </c>
      <c r="N2814">
        <v>0</v>
      </c>
      <c r="O2814" s="12">
        <v>10</v>
      </c>
      <c r="P2814" s="12">
        <v>1</v>
      </c>
      <c r="Q2814" s="12">
        <v>0</v>
      </c>
      <c r="R2814" s="12">
        <v>15.710641746165061</v>
      </c>
      <c r="S2814" s="12">
        <v>101.26482985408843</v>
      </c>
      <c r="T2814" s="12">
        <v>14221.152970525472</v>
      </c>
      <c r="U2814" s="12">
        <v>7770.5942880219827</v>
      </c>
      <c r="V2814" s="12">
        <v>0</v>
      </c>
      <c r="W2814" s="59">
        <v>1.1026934977862684E-4</v>
      </c>
      <c r="X2814" s="59">
        <v>8.4687620599459713E-4</v>
      </c>
      <c r="Y2814" s="59">
        <v>0</v>
      </c>
      <c r="Z2814" s="59">
        <v>3.0956876552224177E-3</v>
      </c>
      <c r="AA2814" s="59">
        <v>7.2319099748791103E-4</v>
      </c>
      <c r="AB2814" s="59">
        <v>0</v>
      </c>
      <c r="AC2814" s="59">
        <v>6.8839419519260518E-4</v>
      </c>
      <c r="AD2814" s="59">
        <v>3.6354217850616369E-4</v>
      </c>
      <c r="AE2814" s="59">
        <v>1.8250380572010266E-3</v>
      </c>
      <c r="AF2814" s="59">
        <v>2.8976481871767442E-3</v>
      </c>
      <c r="AG2814" s="59">
        <v>0</v>
      </c>
      <c r="AH2814" s="17">
        <v>9.5914971150546291E-4</v>
      </c>
      <c r="AI2814" s="12">
        <v>170</v>
      </c>
      <c r="AJ2814" s="16">
        <v>7</v>
      </c>
      <c r="AK2814" s="17">
        <v>0.91833938995756925</v>
      </c>
      <c r="AL2814" t="str">
        <f>IF(AK2814&lt;='CAV Tier 1 Analysis'!$A$5,"Tier 1", "Tier 2")</f>
        <v>Tier 2</v>
      </c>
      <c r="AM2814" t="str">
        <f t="shared" si="87"/>
        <v>Virginia - Tier 2</v>
      </c>
      <c r="AN2814" t="str">
        <f t="shared" si="88"/>
        <v>Vienna, Town Of - Tier 2</v>
      </c>
    </row>
    <row r="2815" spans="1:40" x14ac:dyDescent="0.3">
      <c r="A2815">
        <v>3</v>
      </c>
      <c r="B2815" t="s">
        <v>21</v>
      </c>
      <c r="C2815" t="s">
        <v>3294</v>
      </c>
      <c r="D2815" t="s">
        <v>8321</v>
      </c>
      <c r="E2815" t="s">
        <v>1351</v>
      </c>
      <c r="F2815" s="12">
        <v>6.1336076420787924</v>
      </c>
      <c r="G2815" s="12">
        <v>6.0910836880039367</v>
      </c>
      <c r="H2815" s="12">
        <v>3.3998973415745244</v>
      </c>
      <c r="I2815">
        <v>0</v>
      </c>
      <c r="J2815" s="15">
        <v>0</v>
      </c>
      <c r="K2815" s="15">
        <v>1.0000000000000002</v>
      </c>
      <c r="L2815" s="58">
        <v>0.26867999999999997</v>
      </c>
      <c r="M2815">
        <v>0</v>
      </c>
      <c r="N2815">
        <v>0</v>
      </c>
      <c r="O2815" s="12">
        <v>13</v>
      </c>
      <c r="P2815" s="12">
        <v>9</v>
      </c>
      <c r="Q2815" s="12">
        <v>0</v>
      </c>
      <c r="R2815" s="12">
        <v>0</v>
      </c>
      <c r="S2815" s="12">
        <v>0</v>
      </c>
      <c r="T2815" s="12">
        <v>5.9330602904377967</v>
      </c>
      <c r="U2815" s="12">
        <v>0</v>
      </c>
      <c r="V2815" s="12">
        <v>0.15802339756614003</v>
      </c>
      <c r="W2815" s="59">
        <v>6.7439158736223382E-6</v>
      </c>
      <c r="X2815" s="59">
        <v>0</v>
      </c>
      <c r="Y2815" s="59">
        <v>0</v>
      </c>
      <c r="Z2815" s="59">
        <v>4.0243939517891425E-3</v>
      </c>
      <c r="AA2815" s="59">
        <v>6.5087189773911994E-3</v>
      </c>
      <c r="AB2815" s="59">
        <v>0</v>
      </c>
      <c r="AC2815" s="59">
        <v>0</v>
      </c>
      <c r="AD2815" s="59">
        <v>0</v>
      </c>
      <c r="AE2815" s="59">
        <v>7.6140527059649911E-7</v>
      </c>
      <c r="AF2815" s="59">
        <v>0</v>
      </c>
      <c r="AG2815" s="59">
        <v>1.5390745023510984E-7</v>
      </c>
      <c r="AH2815" s="17">
        <v>9.5825201434316342E-4</v>
      </c>
      <c r="AI2815" s="12">
        <v>171</v>
      </c>
      <c r="AJ2815" s="16">
        <v>7</v>
      </c>
      <c r="AK2815" s="17">
        <v>0.91929764197191244</v>
      </c>
      <c r="AL2815" t="str">
        <f>IF(AK2815&lt;='CAV Tier 1 Analysis'!$A$5,"Tier 1", "Tier 2")</f>
        <v>Tier 2</v>
      </c>
      <c r="AM2815" t="str">
        <f t="shared" si="87"/>
        <v>Virginia - Tier 2</v>
      </c>
      <c r="AN2815" t="str">
        <f t="shared" si="88"/>
        <v>Washington, Town Of - Tier 2</v>
      </c>
    </row>
    <row r="2816" spans="1:40" x14ac:dyDescent="0.3">
      <c r="A2816">
        <v>3</v>
      </c>
      <c r="B2816" t="s">
        <v>21</v>
      </c>
      <c r="C2816" t="s">
        <v>5601</v>
      </c>
      <c r="D2816" t="s">
        <v>8131</v>
      </c>
      <c r="E2816" t="s">
        <v>1095</v>
      </c>
      <c r="F2816" s="12">
        <v>53.435469056659407</v>
      </c>
      <c r="G2816" s="12">
        <v>58.112161560405738</v>
      </c>
      <c r="H2816" s="12">
        <v>32.1172808548544</v>
      </c>
      <c r="I2816">
        <v>43</v>
      </c>
      <c r="J2816" s="15">
        <v>0.14573450501594212</v>
      </c>
      <c r="K2816" s="15">
        <v>0.85426549498405779</v>
      </c>
      <c r="L2816" s="58">
        <v>0.90012999999999987</v>
      </c>
      <c r="M2816">
        <v>38</v>
      </c>
      <c r="N2816">
        <v>0</v>
      </c>
      <c r="O2816" s="12">
        <v>11</v>
      </c>
      <c r="P2816" s="12">
        <v>7</v>
      </c>
      <c r="Q2816" s="12">
        <v>0</v>
      </c>
      <c r="R2816" s="12">
        <v>36.733416284314487</v>
      </c>
      <c r="S2816" s="12">
        <v>4.6805960278402008</v>
      </c>
      <c r="T2816" s="12">
        <v>67.252449030519386</v>
      </c>
      <c r="U2816" s="12">
        <v>13.816979973859979</v>
      </c>
      <c r="V2816" s="12">
        <v>0</v>
      </c>
      <c r="W2816" s="59">
        <v>2.2593423385900234E-5</v>
      </c>
      <c r="X2816" s="59">
        <v>4.0735817503537587E-4</v>
      </c>
      <c r="Y2816" s="59">
        <v>0</v>
      </c>
      <c r="Z2816" s="59">
        <v>3.4052564207446593E-3</v>
      </c>
      <c r="AA2816" s="59">
        <v>5.0623369824153771E-3</v>
      </c>
      <c r="AB2816" s="59">
        <v>0</v>
      </c>
      <c r="AC2816" s="59">
        <v>1.6095504530162263E-3</v>
      </c>
      <c r="AD2816" s="59">
        <v>1.6803406267705524E-5</v>
      </c>
      <c r="AE2816" s="59">
        <v>8.6306841066301383E-6</v>
      </c>
      <c r="AF2816" s="59">
        <v>5.1523404117530071E-6</v>
      </c>
      <c r="AG2816" s="59">
        <v>0</v>
      </c>
      <c r="AH2816" s="17">
        <v>9.5797108048942075E-4</v>
      </c>
      <c r="AI2816" s="12">
        <v>172</v>
      </c>
      <c r="AJ2816" s="16">
        <v>7</v>
      </c>
      <c r="AK2816" s="17">
        <v>0.92025561305240189</v>
      </c>
      <c r="AL2816" t="str">
        <f>IF(AK2816&lt;='CAV Tier 1 Analysis'!$A$5,"Tier 1", "Tier 2")</f>
        <v>Tier 2</v>
      </c>
      <c r="AM2816" t="str">
        <f t="shared" si="87"/>
        <v>Virginia - Tier 2</v>
      </c>
      <c r="AN2816" t="str">
        <f t="shared" si="88"/>
        <v>Haysi, Town Of - Tier 2</v>
      </c>
    </row>
    <row r="2817" spans="1:40" x14ac:dyDescent="0.3">
      <c r="A2817">
        <v>3</v>
      </c>
      <c r="B2817" t="s">
        <v>21</v>
      </c>
      <c r="C2817" t="s">
        <v>5708</v>
      </c>
      <c r="D2817" t="s">
        <v>8308</v>
      </c>
      <c r="E2817" t="s">
        <v>1049</v>
      </c>
      <c r="F2817" s="12">
        <v>84.339966588200582</v>
      </c>
      <c r="G2817" s="12">
        <v>1572.1787354493417</v>
      </c>
      <c r="H2817" s="12">
        <v>686.66870691861936</v>
      </c>
      <c r="I2817">
        <v>26</v>
      </c>
      <c r="J2817" s="15">
        <v>1.2255781754781807E-2</v>
      </c>
      <c r="K2817" s="15">
        <v>0.9877442182452183</v>
      </c>
      <c r="L2817" s="58">
        <v>1.36507</v>
      </c>
      <c r="M2817">
        <v>17</v>
      </c>
      <c r="N2817">
        <v>6</v>
      </c>
      <c r="O2817" s="12">
        <v>13.714285714285714</v>
      </c>
      <c r="P2817" s="12">
        <v>4.4285714285714288</v>
      </c>
      <c r="Q2817" s="12">
        <v>0</v>
      </c>
      <c r="R2817" s="12">
        <v>25.681349674375674</v>
      </c>
      <c r="S2817" s="12">
        <v>8.4156618098328302</v>
      </c>
      <c r="T2817" s="12">
        <v>1518.3233659971806</v>
      </c>
      <c r="U2817" s="12">
        <v>1433.9833994089799</v>
      </c>
      <c r="V2817" s="12">
        <v>53.855369452161085</v>
      </c>
      <c r="W2817" s="59">
        <v>3.4263500229290031E-5</v>
      </c>
      <c r="X2817" s="59">
        <v>1.8223918356845761E-4</v>
      </c>
      <c r="Y2817" s="59">
        <v>8.1766148814390845E-4</v>
      </c>
      <c r="Z2817" s="59">
        <v>4.2455144985907439E-3</v>
      </c>
      <c r="AA2817" s="59">
        <v>3.2027029888750348E-3</v>
      </c>
      <c r="AB2817" s="59">
        <v>0</v>
      </c>
      <c r="AC2817" s="59">
        <v>1.125281342811289E-3</v>
      </c>
      <c r="AD2817" s="59">
        <v>3.0212345513502389E-5</v>
      </c>
      <c r="AE2817" s="59">
        <v>1.9485044087673781E-4</v>
      </c>
      <c r="AF2817" s="59">
        <v>5.347312243728894E-4</v>
      </c>
      <c r="AG2817" s="59">
        <v>5.245262867090754E-5</v>
      </c>
      <c r="AH2817" s="17">
        <v>9.4726451287752383E-4</v>
      </c>
      <c r="AI2817" s="12">
        <v>173</v>
      </c>
      <c r="AJ2817" s="16">
        <v>7</v>
      </c>
      <c r="AK2817" s="17">
        <v>0.92120287756527941</v>
      </c>
      <c r="AL2817" t="str">
        <f>IF(AK2817&lt;='CAV Tier 1 Analysis'!$A$5,"Tier 1", "Tier 2")</f>
        <v>Tier 2</v>
      </c>
      <c r="AM2817" t="str">
        <f t="shared" si="87"/>
        <v>Virginia - Tier 2</v>
      </c>
      <c r="AN2817" t="str">
        <f t="shared" si="88"/>
        <v>Shenandoah, Town Of - Tier 2</v>
      </c>
    </row>
    <row r="2818" spans="1:40" x14ac:dyDescent="0.3">
      <c r="A2818">
        <v>3</v>
      </c>
      <c r="B2818" t="s">
        <v>21</v>
      </c>
      <c r="C2818" t="s">
        <v>3727</v>
      </c>
      <c r="D2818" t="s">
        <v>8140</v>
      </c>
      <c r="E2818" t="s">
        <v>982</v>
      </c>
      <c r="F2818" s="12">
        <v>234.14412195326463</v>
      </c>
      <c r="G2818" s="12">
        <v>5574.0234834341909</v>
      </c>
      <c r="H2818" s="12">
        <v>2473.1637732056743</v>
      </c>
      <c r="I2818">
        <v>4</v>
      </c>
      <c r="J2818" s="15">
        <v>1.8362293391834063E-2</v>
      </c>
      <c r="K2818" s="15">
        <v>0.98163770660816618</v>
      </c>
      <c r="L2818" s="58">
        <v>4.2483799999999992</v>
      </c>
      <c r="M2818">
        <v>14</v>
      </c>
      <c r="N2818">
        <v>4</v>
      </c>
      <c r="O2818" s="12">
        <v>11</v>
      </c>
      <c r="P2818" s="12">
        <v>4</v>
      </c>
      <c r="Q2818" s="12">
        <v>0</v>
      </c>
      <c r="R2818" s="12">
        <v>3.9265508264326647</v>
      </c>
      <c r="S2818" s="12">
        <v>45.412958809657951</v>
      </c>
      <c r="T2818" s="12">
        <v>5005.0080591361157</v>
      </c>
      <c r="U2818" s="12">
        <v>4770.8639371828513</v>
      </c>
      <c r="V2818" s="12">
        <v>569.01542429807523</v>
      </c>
      <c r="W2818" s="59">
        <v>1.0663509497982606E-4</v>
      </c>
      <c r="X2818" s="59">
        <v>1.5007932764461216E-4</v>
      </c>
      <c r="Y2818" s="59">
        <v>5.4510765876260563E-4</v>
      </c>
      <c r="Z2818" s="59">
        <v>3.4052564207446593E-3</v>
      </c>
      <c r="AA2818" s="59">
        <v>2.8927639899516441E-3</v>
      </c>
      <c r="AB2818" s="59">
        <v>0</v>
      </c>
      <c r="AC2818" s="59">
        <v>1.7204992894098511E-4</v>
      </c>
      <c r="AD2818" s="59">
        <v>1.6303316760480569E-4</v>
      </c>
      <c r="AE2818" s="59">
        <v>6.4230588078568031E-4</v>
      </c>
      <c r="AF2818" s="59">
        <v>1.7790512187921455E-3</v>
      </c>
      <c r="AG2818" s="59">
        <v>5.5419459679387965E-4</v>
      </c>
      <c r="AH2818" s="17">
        <v>9.4640702590916763E-4</v>
      </c>
      <c r="AI2818" s="12">
        <v>174</v>
      </c>
      <c r="AJ2818" s="16">
        <v>7</v>
      </c>
      <c r="AK2818" s="17">
        <v>0.92214928459118861</v>
      </c>
      <c r="AL2818" t="str">
        <f>IF(AK2818&lt;='CAV Tier 1 Analysis'!$A$5,"Tier 1", "Tier 2")</f>
        <v>Tier 2</v>
      </c>
      <c r="AM2818" t="str">
        <f t="shared" si="87"/>
        <v>Virginia - Tier 2</v>
      </c>
      <c r="AN2818" t="str">
        <f t="shared" si="88"/>
        <v>Warrenton, Town Of - Tier 2</v>
      </c>
    </row>
    <row r="2819" spans="1:40" x14ac:dyDescent="0.3">
      <c r="A2819">
        <v>3</v>
      </c>
      <c r="B2819" t="s">
        <v>21</v>
      </c>
      <c r="C2819" t="s">
        <v>3569</v>
      </c>
      <c r="D2819" t="s">
        <v>8156</v>
      </c>
      <c r="E2819" t="s">
        <v>1256</v>
      </c>
      <c r="F2819" s="12">
        <v>209.69140315242629</v>
      </c>
      <c r="G2819" s="12">
        <v>1622.2333585312929</v>
      </c>
      <c r="H2819" s="12">
        <v>769.00740958436052</v>
      </c>
      <c r="I2819">
        <v>0</v>
      </c>
      <c r="J2819" s="15">
        <v>0</v>
      </c>
      <c r="K2819" s="15">
        <v>1</v>
      </c>
      <c r="L2819" s="58">
        <v>4.5191600000000003</v>
      </c>
      <c r="M2819">
        <v>0</v>
      </c>
      <c r="N2819">
        <v>2</v>
      </c>
      <c r="O2819" s="12">
        <v>11</v>
      </c>
      <c r="P2819" s="12">
        <v>8</v>
      </c>
      <c r="Q2819" s="12">
        <v>0</v>
      </c>
      <c r="R2819" s="12">
        <v>0</v>
      </c>
      <c r="S2819" s="12">
        <v>0</v>
      </c>
      <c r="T2819" s="12">
        <v>1623.2006249208234</v>
      </c>
      <c r="U2819" s="12">
        <v>1413.5092217683971</v>
      </c>
      <c r="V2819" s="12">
        <v>0</v>
      </c>
      <c r="W2819" s="59">
        <v>1.1343172122762815E-4</v>
      </c>
      <c r="X2819" s="59">
        <v>0</v>
      </c>
      <c r="Y2819" s="59">
        <v>2.7255382938130282E-4</v>
      </c>
      <c r="Z2819" s="59">
        <v>3.4052564207446593E-3</v>
      </c>
      <c r="AA2819" s="59">
        <v>5.7855279799032882E-3</v>
      </c>
      <c r="AB2819" s="59">
        <v>0</v>
      </c>
      <c r="AC2819" s="59">
        <v>0</v>
      </c>
      <c r="AD2819" s="59">
        <v>0</v>
      </c>
      <c r="AE2819" s="59">
        <v>2.0830961604117608E-4</v>
      </c>
      <c r="AF2819" s="59">
        <v>5.2709642045375808E-4</v>
      </c>
      <c r="AG2819" s="59">
        <v>0</v>
      </c>
      <c r="AH2819" s="17">
        <v>9.3747054434107388E-4</v>
      </c>
      <c r="AI2819" s="12">
        <v>175</v>
      </c>
      <c r="AJ2819" s="16">
        <v>7</v>
      </c>
      <c r="AK2819" s="17">
        <v>0.92308675513552974</v>
      </c>
      <c r="AL2819" t="str">
        <f>IF(AK2819&lt;='CAV Tier 1 Analysis'!$A$5,"Tier 1", "Tier 2")</f>
        <v>Tier 2</v>
      </c>
      <c r="AM2819" t="str">
        <f t="shared" si="87"/>
        <v>Virginia - Tier 2</v>
      </c>
      <c r="AN2819" t="str">
        <f t="shared" si="88"/>
        <v>Blackstone, Town Of - Tier 2</v>
      </c>
    </row>
    <row r="2820" spans="1:40" x14ac:dyDescent="0.3">
      <c r="A2820">
        <v>3</v>
      </c>
      <c r="B2820" t="s">
        <v>21</v>
      </c>
      <c r="C2820" t="s">
        <v>5643</v>
      </c>
      <c r="D2820" t="s">
        <v>8202</v>
      </c>
      <c r="E2820" t="s">
        <v>974</v>
      </c>
      <c r="F2820" s="12">
        <v>6434.8763986633703</v>
      </c>
      <c r="G2820" s="12">
        <v>11563.813342228248</v>
      </c>
      <c r="H2820" s="12">
        <v>4298.5062310239773</v>
      </c>
      <c r="I2820">
        <v>1</v>
      </c>
      <c r="J2820" s="15">
        <v>1.6058557121898322E-2</v>
      </c>
      <c r="K2820" s="15">
        <v>0.98394144287810148</v>
      </c>
      <c r="L2820" s="58">
        <v>2.5083200000000003</v>
      </c>
      <c r="M2820">
        <v>12</v>
      </c>
      <c r="N2820">
        <v>0</v>
      </c>
      <c r="O2820" s="12">
        <v>6.75</v>
      </c>
      <c r="P2820" s="12">
        <v>5.8125</v>
      </c>
      <c r="Q2820" s="12">
        <v>0</v>
      </c>
      <c r="R2820" s="12">
        <v>0.98394144287810148</v>
      </c>
      <c r="S2820" s="12">
        <v>69.027807849734401</v>
      </c>
      <c r="T2820" s="12">
        <v>11274.829677927752</v>
      </c>
      <c r="U2820" s="12">
        <v>4839.9532792643813</v>
      </c>
      <c r="V2820" s="12">
        <v>288.98366430049646</v>
      </c>
      <c r="W2820" s="59">
        <v>6.2959278934510897E-5</v>
      </c>
      <c r="X2820" s="59">
        <v>1.2863942369538184E-4</v>
      </c>
      <c r="Y2820" s="59">
        <v>0</v>
      </c>
      <c r="Z2820" s="59">
        <v>2.0895891672751319E-3</v>
      </c>
      <c r="AA2820" s="59">
        <v>4.2035476728984828E-3</v>
      </c>
      <c r="AB2820" s="59">
        <v>0</v>
      </c>
      <c r="AC2820" s="59">
        <v>4.3113425194872054E-5</v>
      </c>
      <c r="AD2820" s="59">
        <v>2.4781081130887967E-4</v>
      </c>
      <c r="AE2820" s="59">
        <v>1.4469286205784635E-3</v>
      </c>
      <c r="AF2820" s="59">
        <v>1.8048145773481795E-3</v>
      </c>
      <c r="AG2820" s="59">
        <v>2.814566679182606E-4</v>
      </c>
      <c r="AH2820" s="17">
        <v>9.3716905865019664E-4</v>
      </c>
      <c r="AI2820" s="12">
        <v>176</v>
      </c>
      <c r="AJ2820" s="16">
        <v>7</v>
      </c>
      <c r="AK2820" s="17">
        <v>0.92402392419417989</v>
      </c>
      <c r="AL2820" t="str">
        <f>IF(AK2820&lt;='CAV Tier 1 Analysis'!$A$5,"Tier 1", "Tier 2")</f>
        <v>Tier 2</v>
      </c>
      <c r="AM2820" t="str">
        <f t="shared" si="87"/>
        <v>Virginia - Tier 2</v>
      </c>
      <c r="AN2820" t="str">
        <f t="shared" si="88"/>
        <v>Manassas Park, City Of - Tier 2</v>
      </c>
    </row>
    <row r="2821" spans="1:40" x14ac:dyDescent="0.3">
      <c r="A2821">
        <v>3</v>
      </c>
      <c r="B2821" t="s">
        <v>21</v>
      </c>
      <c r="C2821" t="s">
        <v>3302</v>
      </c>
      <c r="D2821" t="s">
        <v>8289</v>
      </c>
      <c r="E2821" t="s">
        <v>1164</v>
      </c>
      <c r="F2821" s="12">
        <v>273.25589165875527</v>
      </c>
      <c r="G2821" s="12">
        <v>2152.1590391589689</v>
      </c>
      <c r="H2821" s="12">
        <v>899.69580829839299</v>
      </c>
      <c r="I2821">
        <v>8</v>
      </c>
      <c r="J2821" s="15">
        <v>2.812770470420441E-2</v>
      </c>
      <c r="K2821" s="15">
        <v>0.97187229529579566</v>
      </c>
      <c r="L2821" s="58">
        <v>4.1016499999999994</v>
      </c>
      <c r="M2821">
        <v>9</v>
      </c>
      <c r="N2821">
        <v>0</v>
      </c>
      <c r="O2821" s="12">
        <v>11</v>
      </c>
      <c r="P2821" s="12">
        <v>7</v>
      </c>
      <c r="Q2821" s="12">
        <v>0</v>
      </c>
      <c r="R2821" s="12">
        <v>7.7749783623663653</v>
      </c>
      <c r="S2821" s="12">
        <v>25.306378019427697</v>
      </c>
      <c r="T2821" s="12">
        <v>1744.7729146687277</v>
      </c>
      <c r="U2821" s="12">
        <v>1471.5170230099725</v>
      </c>
      <c r="V2821" s="12">
        <v>407.38612449024117</v>
      </c>
      <c r="W2821" s="59">
        <v>1.0295214583535455E-4</v>
      </c>
      <c r="X2821" s="59">
        <v>9.6479567771536379E-5</v>
      </c>
      <c r="Y2821" s="59">
        <v>0</v>
      </c>
      <c r="Z2821" s="59">
        <v>3.4052564207446593E-3</v>
      </c>
      <c r="AA2821" s="59">
        <v>5.0623369824153771E-3</v>
      </c>
      <c r="AB2821" s="59">
        <v>0</v>
      </c>
      <c r="AC2821" s="59">
        <v>3.4067672466069618E-4</v>
      </c>
      <c r="AD2821" s="59">
        <v>9.0850256782530961E-5</v>
      </c>
      <c r="AE2821" s="59">
        <v>2.239113085305859E-4</v>
      </c>
      <c r="AF2821" s="59">
        <v>5.4872748159008036E-4</v>
      </c>
      <c r="AG2821" s="59">
        <v>3.9677516524230745E-4</v>
      </c>
      <c r="AH2821" s="17">
        <v>9.3345145941573914E-4</v>
      </c>
      <c r="AI2821" s="12">
        <v>177</v>
      </c>
      <c r="AJ2821" s="16">
        <v>7</v>
      </c>
      <c r="AK2821" s="17">
        <v>0.92495737565359559</v>
      </c>
      <c r="AL2821" t="str">
        <f>IF(AK2821&lt;='CAV Tier 1 Analysis'!$A$5,"Tier 1", "Tier 2")</f>
        <v>Tier 2</v>
      </c>
      <c r="AM2821" t="str">
        <f t="shared" si="87"/>
        <v>Virginia - Tier 2</v>
      </c>
      <c r="AN2821" t="str">
        <f t="shared" si="88"/>
        <v>Lebanon, Town Of - Tier 2</v>
      </c>
    </row>
    <row r="2822" spans="1:40" x14ac:dyDescent="0.3">
      <c r="A2822">
        <v>3</v>
      </c>
      <c r="B2822" t="s">
        <v>21</v>
      </c>
      <c r="C2822" t="s">
        <v>3396</v>
      </c>
      <c r="D2822" t="s">
        <v>8357</v>
      </c>
      <c r="E2822" t="s">
        <v>1401</v>
      </c>
      <c r="F2822" s="12">
        <v>2.2033611226475727</v>
      </c>
      <c r="G2822" s="12">
        <v>4.3348108603877638</v>
      </c>
      <c r="H2822" s="12">
        <v>3.8325421342848007</v>
      </c>
      <c r="I2822">
        <v>0</v>
      </c>
      <c r="J2822" s="15">
        <v>3.7921528401077063E-2</v>
      </c>
      <c r="K2822" s="15">
        <v>0.9620784715989229</v>
      </c>
      <c r="L2822" s="58">
        <v>0.31196000000000002</v>
      </c>
      <c r="M2822">
        <v>0</v>
      </c>
      <c r="N2822">
        <v>0</v>
      </c>
      <c r="O2822" s="12">
        <v>12</v>
      </c>
      <c r="P2822" s="12">
        <v>9</v>
      </c>
      <c r="Q2822" s="12">
        <v>0</v>
      </c>
      <c r="R2822" s="12">
        <v>0</v>
      </c>
      <c r="S2822" s="12">
        <v>0.14533585539360558</v>
      </c>
      <c r="T2822" s="12">
        <v>5.1247104190393911</v>
      </c>
      <c r="U2822" s="12">
        <v>2.9213492963918184</v>
      </c>
      <c r="V2822" s="12">
        <v>0</v>
      </c>
      <c r="W2822" s="59">
        <v>7.8302515852881668E-6</v>
      </c>
      <c r="X2822" s="59">
        <v>0</v>
      </c>
      <c r="Y2822" s="59">
        <v>0</v>
      </c>
      <c r="Z2822" s="59">
        <v>3.7148251862669009E-3</v>
      </c>
      <c r="AA2822" s="59">
        <v>6.5087189773911994E-3</v>
      </c>
      <c r="AB2822" s="59">
        <v>0</v>
      </c>
      <c r="AC2822" s="59">
        <v>0</v>
      </c>
      <c r="AD2822" s="59">
        <v>5.2175778659756448E-7</v>
      </c>
      <c r="AE2822" s="59">
        <v>6.5766760024774016E-7</v>
      </c>
      <c r="AF2822" s="59">
        <v>1.0893687379674792E-6</v>
      </c>
      <c r="AG2822" s="59">
        <v>0</v>
      </c>
      <c r="AH2822" s="17">
        <v>9.303312008516546E-4</v>
      </c>
      <c r="AI2822" s="12">
        <v>178</v>
      </c>
      <c r="AJ2822" s="16">
        <v>7</v>
      </c>
      <c r="AK2822" s="17">
        <v>0.92588770685444721</v>
      </c>
      <c r="AL2822" t="str">
        <f>IF(AK2822&lt;='CAV Tier 1 Analysis'!$A$5,"Tier 1", "Tier 2")</f>
        <v>Tier 2</v>
      </c>
      <c r="AM2822" t="str">
        <f t="shared" si="87"/>
        <v>Virginia - Tier 2</v>
      </c>
      <c r="AN2822" t="str">
        <f t="shared" si="88"/>
        <v>Monterey, Town Of - Tier 2</v>
      </c>
    </row>
    <row r="2823" spans="1:40" x14ac:dyDescent="0.3">
      <c r="A2823">
        <v>3</v>
      </c>
      <c r="B2823" t="s">
        <v>21</v>
      </c>
      <c r="C2823" t="s">
        <v>5681</v>
      </c>
      <c r="D2823" t="s">
        <v>8268</v>
      </c>
      <c r="E2823" t="s">
        <v>1319</v>
      </c>
      <c r="F2823" s="12">
        <v>77.143499676575559</v>
      </c>
      <c r="G2823" s="12">
        <v>1223.0157359248769</v>
      </c>
      <c r="H2823" s="12">
        <v>514.31497793727181</v>
      </c>
      <c r="I2823">
        <v>1</v>
      </c>
      <c r="J2823" s="15">
        <v>0</v>
      </c>
      <c r="K2823" s="15">
        <v>1.0000000000000002</v>
      </c>
      <c r="L2823" s="58">
        <v>2.1568699999999996</v>
      </c>
      <c r="M2823">
        <v>4</v>
      </c>
      <c r="N2823">
        <v>0</v>
      </c>
      <c r="O2823" s="12">
        <v>14</v>
      </c>
      <c r="P2823" s="12">
        <v>7</v>
      </c>
      <c r="Q2823" s="12">
        <v>0</v>
      </c>
      <c r="R2823" s="12">
        <v>1.0000000000000002</v>
      </c>
      <c r="S2823" s="12">
        <v>0</v>
      </c>
      <c r="T2823" s="12">
        <v>1129.8509957863037</v>
      </c>
      <c r="U2823" s="12">
        <v>1052.707496109728</v>
      </c>
      <c r="V2823" s="12">
        <v>93.164740138573279</v>
      </c>
      <c r="W2823" s="59">
        <v>5.4137821312862183E-5</v>
      </c>
      <c r="X2823" s="59">
        <v>4.2879807898460615E-5</v>
      </c>
      <c r="Y2823" s="59">
        <v>0</v>
      </c>
      <c r="Z2823" s="59">
        <v>4.333962717311385E-3</v>
      </c>
      <c r="AA2823" s="59">
        <v>5.0623369824153771E-3</v>
      </c>
      <c r="AB2823" s="59">
        <v>0</v>
      </c>
      <c r="AC2823" s="59">
        <v>4.3817064020356844E-5</v>
      </c>
      <c r="AD2823" s="59">
        <v>0</v>
      </c>
      <c r="AE2823" s="59">
        <v>1.4499675733396525E-4</v>
      </c>
      <c r="AF2823" s="59">
        <v>3.9255375517825432E-4</v>
      </c>
      <c r="AG2823" s="59">
        <v>9.073813009584852E-5</v>
      </c>
      <c r="AH2823" s="17">
        <v>9.2412936686968273E-4</v>
      </c>
      <c r="AI2823" s="12">
        <v>179</v>
      </c>
      <c r="AJ2823" s="16">
        <v>7</v>
      </c>
      <c r="AK2823" s="17">
        <v>0.92681183622131691</v>
      </c>
      <c r="AL2823" t="str">
        <f>IF(AK2823&lt;='CAV Tier 1 Analysis'!$A$5,"Tier 1", "Tier 2")</f>
        <v>Tier 2</v>
      </c>
      <c r="AM2823" t="str">
        <f t="shared" si="87"/>
        <v>Virginia - Tier 2</v>
      </c>
      <c r="AN2823" t="str">
        <f t="shared" si="88"/>
        <v>Appomattox, Town Of - Tier 2</v>
      </c>
    </row>
    <row r="2824" spans="1:40" x14ac:dyDescent="0.3">
      <c r="A2824">
        <v>3</v>
      </c>
      <c r="B2824" t="s">
        <v>21</v>
      </c>
      <c r="C2824" t="s">
        <v>3256</v>
      </c>
      <c r="D2824" t="s">
        <v>8228</v>
      </c>
      <c r="E2824" t="s">
        <v>1046</v>
      </c>
      <c r="F2824" s="12">
        <v>174.81756204071917</v>
      </c>
      <c r="G2824" s="12">
        <v>2048.1185873887935</v>
      </c>
      <c r="H2824" s="12">
        <v>772.44684263946499</v>
      </c>
      <c r="I2824">
        <v>18</v>
      </c>
      <c r="J2824" s="15">
        <v>1.6678458273093603E-2</v>
      </c>
      <c r="K2824" s="15">
        <v>0.98332154172690633</v>
      </c>
      <c r="L2824" s="58">
        <v>3.2509000000000006</v>
      </c>
      <c r="M2824">
        <v>19</v>
      </c>
      <c r="N2824">
        <v>8</v>
      </c>
      <c r="O2824" s="12">
        <v>15</v>
      </c>
      <c r="P2824" s="12">
        <v>3</v>
      </c>
      <c r="Q2824" s="12">
        <v>0</v>
      </c>
      <c r="R2824" s="12">
        <v>17.699787751084315</v>
      </c>
      <c r="S2824" s="12">
        <v>12.883222433145217</v>
      </c>
      <c r="T2824" s="12">
        <v>1657.3212500667778</v>
      </c>
      <c r="U2824" s="12">
        <v>1482.5036880260586</v>
      </c>
      <c r="V2824" s="12">
        <v>390.79733732201566</v>
      </c>
      <c r="W2824" s="59">
        <v>8.1598169248023162E-5</v>
      </c>
      <c r="X2824" s="59">
        <v>2.0367908751768793E-4</v>
      </c>
      <c r="Y2824" s="59">
        <v>1.0902153175252113E-3</v>
      </c>
      <c r="Z2824" s="59">
        <v>4.6435314828336266E-3</v>
      </c>
      <c r="AA2824" s="59">
        <v>2.169572992463733E-3</v>
      </c>
      <c r="AB2824" s="59">
        <v>0</v>
      </c>
      <c r="AC2824" s="59">
        <v>7.7555273303598921E-4</v>
      </c>
      <c r="AD2824" s="59">
        <v>4.6250951650969446E-5</v>
      </c>
      <c r="AE2824" s="59">
        <v>2.1268840583099971E-4</v>
      </c>
      <c r="AF2824" s="59">
        <v>5.5282439989349163E-4</v>
      </c>
      <c r="AG2824" s="59">
        <v>3.8061845696443428E-4</v>
      </c>
      <c r="AH2824" s="17">
        <v>9.2332109063310611E-4</v>
      </c>
      <c r="AI2824" s="12">
        <v>180</v>
      </c>
      <c r="AJ2824" s="16">
        <v>7</v>
      </c>
      <c r="AK2824" s="17">
        <v>0.92773515731195</v>
      </c>
      <c r="AL2824" t="str">
        <f>IF(AK2824&lt;='CAV Tier 1 Analysis'!$A$5,"Tier 1", "Tier 2")</f>
        <v>Tier 2</v>
      </c>
      <c r="AM2824" t="str">
        <f t="shared" ref="AM2824:AM2887" si="89">B2824&amp;" - "&amp;AL2824</f>
        <v>Virginia - Tier 2</v>
      </c>
      <c r="AN2824" t="str">
        <f t="shared" ref="AN2824:AN2887" si="90">C2824&amp;" - "&amp;AL2824</f>
        <v>Woodstock, Town Of - Tier 2</v>
      </c>
    </row>
    <row r="2825" spans="1:40" x14ac:dyDescent="0.3">
      <c r="A2825">
        <v>3</v>
      </c>
      <c r="B2825" t="s">
        <v>21</v>
      </c>
      <c r="C2825" t="s">
        <v>3238</v>
      </c>
      <c r="D2825" t="s">
        <v>8157</v>
      </c>
      <c r="E2825" t="s">
        <v>1108</v>
      </c>
      <c r="F2825" s="12">
        <v>765.32300140394477</v>
      </c>
      <c r="G2825" s="12">
        <v>5145.211357038791</v>
      </c>
      <c r="H2825" s="12">
        <v>2178.1282590718265</v>
      </c>
      <c r="I2825">
        <v>2</v>
      </c>
      <c r="J2825" s="15">
        <v>4.3391814328052121E-2</v>
      </c>
      <c r="K2825" s="15">
        <v>0.95660818567194805</v>
      </c>
      <c r="L2825" s="58">
        <v>7.197210000000001</v>
      </c>
      <c r="M2825">
        <v>42</v>
      </c>
      <c r="N2825">
        <v>0</v>
      </c>
      <c r="O2825" s="12">
        <v>14</v>
      </c>
      <c r="P2825" s="12">
        <v>3</v>
      </c>
      <c r="Q2825" s="12">
        <v>0</v>
      </c>
      <c r="R2825" s="12">
        <v>1.9132163713438961</v>
      </c>
      <c r="S2825" s="12">
        <v>94.512937000328108</v>
      </c>
      <c r="T2825" s="12">
        <v>5272.1330749525741</v>
      </c>
      <c r="U2825" s="12">
        <v>4506.8100735486296</v>
      </c>
      <c r="V2825" s="12">
        <v>0</v>
      </c>
      <c r="W2825" s="59">
        <v>1.8065125340476938E-4</v>
      </c>
      <c r="X2825" s="59">
        <v>4.5023798293383646E-4</v>
      </c>
      <c r="Y2825" s="59">
        <v>0</v>
      </c>
      <c r="Z2825" s="59">
        <v>4.333962717311385E-3</v>
      </c>
      <c r="AA2825" s="59">
        <v>2.169572992463733E-3</v>
      </c>
      <c r="AB2825" s="59">
        <v>0</v>
      </c>
      <c r="AC2825" s="59">
        <v>8.3831524227970296E-5</v>
      </c>
      <c r="AD2825" s="59">
        <v>3.3930278719297989E-4</v>
      </c>
      <c r="AE2825" s="59">
        <v>6.765867383860362E-4</v>
      </c>
      <c r="AF2825" s="59">
        <v>1.6805857512980906E-3</v>
      </c>
      <c r="AG2825" s="59">
        <v>0</v>
      </c>
      <c r="AH2825" s="17">
        <v>9.0133924974716362E-4</v>
      </c>
      <c r="AI2825" s="12">
        <v>181</v>
      </c>
      <c r="AJ2825" s="16">
        <v>7</v>
      </c>
      <c r="AK2825" s="17">
        <v>0.92863649656169711</v>
      </c>
      <c r="AL2825" t="str">
        <f>IF(AK2825&lt;='CAV Tier 1 Analysis'!$A$5,"Tier 1", "Tier 2")</f>
        <v>Tier 2</v>
      </c>
      <c r="AM2825" t="str">
        <f t="shared" si="89"/>
        <v>Virginia - Tier 2</v>
      </c>
      <c r="AN2825" t="str">
        <f t="shared" si="90"/>
        <v>Ashland, Town Of - Tier 2</v>
      </c>
    </row>
    <row r="2826" spans="1:40" x14ac:dyDescent="0.3">
      <c r="A2826">
        <v>3</v>
      </c>
      <c r="B2826" t="s">
        <v>21</v>
      </c>
      <c r="C2826" t="s">
        <v>5676</v>
      </c>
      <c r="D2826" t="s">
        <v>8259</v>
      </c>
      <c r="E2826" t="s">
        <v>1292</v>
      </c>
      <c r="F2826" s="12">
        <v>190.43034063124315</v>
      </c>
      <c r="G2826" s="12">
        <v>592.06770428145228</v>
      </c>
      <c r="H2826" s="12">
        <v>285.7147125497458</v>
      </c>
      <c r="I2826">
        <v>8</v>
      </c>
      <c r="J2826" s="15">
        <v>0.17073000646983388</v>
      </c>
      <c r="K2826" s="15">
        <v>0.82926999353016606</v>
      </c>
      <c r="L2826" s="58">
        <v>2.5812100000000004</v>
      </c>
      <c r="M2826">
        <v>16</v>
      </c>
      <c r="N2826">
        <v>2</v>
      </c>
      <c r="O2826" s="12">
        <v>11.666666666666666</v>
      </c>
      <c r="P2826" s="12">
        <v>5.333333333333333</v>
      </c>
      <c r="Q2826" s="12">
        <v>3</v>
      </c>
      <c r="R2826" s="12">
        <v>6.6341599482413285</v>
      </c>
      <c r="S2826" s="12">
        <v>48.780074722144832</v>
      </c>
      <c r="T2826" s="12">
        <v>635.95306336887461</v>
      </c>
      <c r="U2826" s="12">
        <v>445.52272273763145</v>
      </c>
      <c r="V2826" s="12">
        <v>0</v>
      </c>
      <c r="W2826" s="59">
        <v>6.4788830922110757E-5</v>
      </c>
      <c r="X2826" s="59">
        <v>1.7151923159384246E-4</v>
      </c>
      <c r="Y2826" s="59">
        <v>2.7255382938130282E-4</v>
      </c>
      <c r="Z2826" s="59">
        <v>3.6116355977594871E-3</v>
      </c>
      <c r="AA2826" s="59">
        <v>3.8570186532688585E-3</v>
      </c>
      <c r="AB2826" s="59">
        <v>1.1525163273146369E-3</v>
      </c>
      <c r="AC2826" s="59">
        <v>2.9068941117337747E-4</v>
      </c>
      <c r="AD2826" s="59">
        <v>1.7512116158921299E-4</v>
      </c>
      <c r="AE2826" s="59">
        <v>8.1613533420763607E-5</v>
      </c>
      <c r="AF2826" s="59">
        <v>1.6613505505965143E-4</v>
      </c>
      <c r="AG2826" s="59">
        <v>0</v>
      </c>
      <c r="AH2826" s="17">
        <v>8.9487196649847662E-4</v>
      </c>
      <c r="AI2826" s="12">
        <v>182</v>
      </c>
      <c r="AJ2826" s="16">
        <v>7</v>
      </c>
      <c r="AK2826" s="17">
        <v>0.92953136852819562</v>
      </c>
      <c r="AL2826" t="str">
        <f>IF(AK2826&lt;='CAV Tier 1 Analysis'!$A$5,"Tier 1", "Tier 2")</f>
        <v>Tier 2</v>
      </c>
      <c r="AM2826" t="str">
        <f t="shared" si="89"/>
        <v>Virginia - Tier 2</v>
      </c>
      <c r="AN2826" t="str">
        <f t="shared" si="90"/>
        <v>Chilhowie, Town Of - Tier 2</v>
      </c>
    </row>
    <row r="2827" spans="1:40" x14ac:dyDescent="0.3">
      <c r="A2827">
        <v>3</v>
      </c>
      <c r="B2827" t="s">
        <v>21</v>
      </c>
      <c r="C2827" t="s">
        <v>3441</v>
      </c>
      <c r="D2827" t="s">
        <v>8151</v>
      </c>
      <c r="E2827" t="s">
        <v>1421</v>
      </c>
      <c r="F2827" s="12">
        <v>54.810479259048122</v>
      </c>
      <c r="G2827" s="12">
        <v>84.32943791646386</v>
      </c>
      <c r="H2827" s="12">
        <v>43.192340920956788</v>
      </c>
      <c r="I2827">
        <v>4</v>
      </c>
      <c r="J2827" s="15">
        <v>0.15568522059088777</v>
      </c>
      <c r="K2827" s="15">
        <v>0.84431477940911237</v>
      </c>
      <c r="L2827" s="58">
        <v>1.10884</v>
      </c>
      <c r="M2827">
        <v>19</v>
      </c>
      <c r="N2827">
        <v>0</v>
      </c>
      <c r="O2827" s="12">
        <v>14</v>
      </c>
      <c r="P2827" s="12">
        <v>7</v>
      </c>
      <c r="Q2827" s="12">
        <v>0</v>
      </c>
      <c r="R2827" s="12">
        <v>3.3772591176364495</v>
      </c>
      <c r="S2827" s="12">
        <v>6.7244091241159865</v>
      </c>
      <c r="T2827" s="12">
        <v>82.47437253113192</v>
      </c>
      <c r="U2827" s="12">
        <v>27.663893272083797</v>
      </c>
      <c r="V2827" s="12">
        <v>1.8550653853319403</v>
      </c>
      <c r="W2827" s="59">
        <v>2.7832081574018886E-5</v>
      </c>
      <c r="X2827" s="59">
        <v>2.0367908751768793E-4</v>
      </c>
      <c r="Y2827" s="59">
        <v>0</v>
      </c>
      <c r="Z2827" s="59">
        <v>4.333962717311385E-3</v>
      </c>
      <c r="AA2827" s="59">
        <v>5.0623369824153771E-3</v>
      </c>
      <c r="AB2827" s="59">
        <v>0</v>
      </c>
      <c r="AC2827" s="59">
        <v>1.4798157897081014E-4</v>
      </c>
      <c r="AD2827" s="59">
        <v>2.4140724333120006E-5</v>
      </c>
      <c r="AE2827" s="59">
        <v>1.0584153684659299E-5</v>
      </c>
      <c r="AF2827" s="59">
        <v>1.0315842935419738E-5</v>
      </c>
      <c r="AG2827" s="59">
        <v>1.8067475315252106E-6</v>
      </c>
      <c r="AH2827" s="17">
        <v>8.9296726511581856E-4</v>
      </c>
      <c r="AI2827" s="12">
        <v>183</v>
      </c>
      <c r="AJ2827" s="16">
        <v>7</v>
      </c>
      <c r="AK2827" s="17">
        <v>0.93042433579331141</v>
      </c>
      <c r="AL2827" t="str">
        <f>IF(AK2827&lt;='CAV Tier 1 Analysis'!$A$5,"Tier 1", "Tier 2")</f>
        <v>Tier 2</v>
      </c>
      <c r="AM2827" t="str">
        <f t="shared" si="89"/>
        <v>Virginia - Tier 2</v>
      </c>
      <c r="AN2827" t="str">
        <f t="shared" si="90"/>
        <v>Pembroke, Town Of - Tier 2</v>
      </c>
    </row>
    <row r="2828" spans="1:40" x14ac:dyDescent="0.3">
      <c r="A2828">
        <v>3</v>
      </c>
      <c r="B2828" t="s">
        <v>21</v>
      </c>
      <c r="C2828" t="s">
        <v>5716</v>
      </c>
      <c r="D2828" t="s">
        <v>8317</v>
      </c>
      <c r="E2828" t="s">
        <v>1386</v>
      </c>
      <c r="F2828" s="12">
        <v>91.434557413770179</v>
      </c>
      <c r="G2828" s="12">
        <v>1138.5212397835649</v>
      </c>
      <c r="H2828" s="12">
        <v>547.75072406284494</v>
      </c>
      <c r="I2828">
        <v>0</v>
      </c>
      <c r="J2828" s="15">
        <v>0</v>
      </c>
      <c r="K2828" s="15">
        <v>1</v>
      </c>
      <c r="L2828" s="58">
        <v>1.97055</v>
      </c>
      <c r="M2828">
        <v>1</v>
      </c>
      <c r="N2828">
        <v>0</v>
      </c>
      <c r="O2828" s="12">
        <v>11</v>
      </c>
      <c r="P2828" s="12">
        <v>8</v>
      </c>
      <c r="Q2828" s="12">
        <v>0</v>
      </c>
      <c r="R2828" s="12">
        <v>0</v>
      </c>
      <c r="S2828" s="12">
        <v>0</v>
      </c>
      <c r="T2828" s="12">
        <v>1169.4622249212166</v>
      </c>
      <c r="U2828" s="12">
        <v>1078.0276675074465</v>
      </c>
      <c r="V2828" s="12">
        <v>0</v>
      </c>
      <c r="W2828" s="59">
        <v>4.9461156114212072E-5</v>
      </c>
      <c r="X2828" s="59">
        <v>1.0719951974615154E-5</v>
      </c>
      <c r="Y2828" s="59">
        <v>0</v>
      </c>
      <c r="Z2828" s="59">
        <v>3.4052564207446593E-3</v>
      </c>
      <c r="AA2828" s="59">
        <v>5.7855279799032882E-3</v>
      </c>
      <c r="AB2828" s="59">
        <v>0</v>
      </c>
      <c r="AC2828" s="59">
        <v>0</v>
      </c>
      <c r="AD2828" s="59">
        <v>0</v>
      </c>
      <c r="AE2828" s="59">
        <v>1.5008017081060511E-4</v>
      </c>
      <c r="AF2828" s="59">
        <v>4.0199562616393921E-4</v>
      </c>
      <c r="AG2828" s="59">
        <v>0</v>
      </c>
      <c r="AH2828" s="17">
        <v>8.9118557324648355E-4</v>
      </c>
      <c r="AI2828" s="12">
        <v>184</v>
      </c>
      <c r="AJ2828" s="16">
        <v>7</v>
      </c>
      <c r="AK2828" s="17">
        <v>0.93131552136655793</v>
      </c>
      <c r="AL2828" t="str">
        <f>IF(AK2828&lt;='CAV Tier 1 Analysis'!$A$5,"Tier 1", "Tier 2")</f>
        <v>Tier 2</v>
      </c>
      <c r="AM2828" t="str">
        <f t="shared" si="89"/>
        <v>Virginia - Tier 2</v>
      </c>
      <c r="AN2828" t="str">
        <f t="shared" si="90"/>
        <v>Crewe, Town Of - Tier 2</v>
      </c>
    </row>
    <row r="2829" spans="1:40" x14ac:dyDescent="0.3">
      <c r="A2829">
        <v>3</v>
      </c>
      <c r="B2829" t="s">
        <v>21</v>
      </c>
      <c r="C2829" t="s">
        <v>5572</v>
      </c>
      <c r="D2829" t="s">
        <v>8093</v>
      </c>
      <c r="E2829" t="s">
        <v>1296</v>
      </c>
      <c r="F2829" s="12">
        <v>19.301957897123703</v>
      </c>
      <c r="G2829" s="12">
        <v>195.98335409353413</v>
      </c>
      <c r="H2829" s="12">
        <v>102.85442192277205</v>
      </c>
      <c r="I2829">
        <v>17</v>
      </c>
      <c r="J2829" s="15">
        <v>0.95638976408207188</v>
      </c>
      <c r="K2829" s="15">
        <v>4.3610235917928224E-2</v>
      </c>
      <c r="L2829" s="58">
        <v>0.26025999999999999</v>
      </c>
      <c r="M2829">
        <v>23</v>
      </c>
      <c r="N2829">
        <v>5</v>
      </c>
      <c r="O2829" s="12">
        <v>12</v>
      </c>
      <c r="P2829" s="12">
        <v>2</v>
      </c>
      <c r="Q2829" s="12">
        <v>8</v>
      </c>
      <c r="R2829" s="12">
        <v>0.74137401060477981</v>
      </c>
      <c r="S2829" s="12">
        <v>98.368916317517844</v>
      </c>
      <c r="T2829" s="12">
        <v>203.64586117087532</v>
      </c>
      <c r="U2829" s="12">
        <v>184.34390327375161</v>
      </c>
      <c r="V2829" s="12">
        <v>0</v>
      </c>
      <c r="W2829" s="59">
        <v>6.5325723733398461E-6</v>
      </c>
      <c r="X2829" s="59">
        <v>2.4655889541614853E-4</v>
      </c>
      <c r="Y2829" s="59">
        <v>6.8138457345325704E-4</v>
      </c>
      <c r="Z2829" s="59">
        <v>3.7148251862669009E-3</v>
      </c>
      <c r="AA2829" s="59">
        <v>1.4463819949758221E-3</v>
      </c>
      <c r="AB2829" s="59">
        <v>3.073376872839032E-3</v>
      </c>
      <c r="AC2829" s="59">
        <v>3.2484832485698347E-5</v>
      </c>
      <c r="AD2829" s="59">
        <v>3.5314580774874167E-4</v>
      </c>
      <c r="AE2829" s="59">
        <v>2.6134410311078409E-5</v>
      </c>
      <c r="AF2829" s="59">
        <v>6.8741689160333656E-5</v>
      </c>
      <c r="AG2829" s="59">
        <v>0</v>
      </c>
      <c r="AH2829" s="17">
        <v>8.7723334863912305E-4</v>
      </c>
      <c r="AI2829" s="12">
        <v>185</v>
      </c>
      <c r="AJ2829" s="16">
        <v>7</v>
      </c>
      <c r="AK2829" s="17">
        <v>0.93219275471519703</v>
      </c>
      <c r="AL2829" t="str">
        <f>IF(AK2829&lt;='CAV Tier 1 Analysis'!$A$5,"Tier 1", "Tier 2")</f>
        <v>Tier 2</v>
      </c>
      <c r="AM2829" t="str">
        <f t="shared" si="89"/>
        <v>Virginia - Tier 2</v>
      </c>
      <c r="AN2829" t="str">
        <f t="shared" si="90"/>
        <v>Tangier, Town Of - Tier 2</v>
      </c>
    </row>
    <row r="2830" spans="1:40" x14ac:dyDescent="0.3">
      <c r="A2830">
        <v>3</v>
      </c>
      <c r="B2830" t="s">
        <v>21</v>
      </c>
      <c r="C2830" t="s">
        <v>3474</v>
      </c>
      <c r="D2830" t="s">
        <v>8216</v>
      </c>
      <c r="E2830" t="s">
        <v>1116</v>
      </c>
      <c r="F2830" s="12">
        <v>96.234677890225669</v>
      </c>
      <c r="G2830" s="12">
        <v>1338.7487445454226</v>
      </c>
      <c r="H2830" s="12">
        <v>693.27888052789478</v>
      </c>
      <c r="I2830">
        <v>27</v>
      </c>
      <c r="J2830" s="15">
        <v>0.14503970597430749</v>
      </c>
      <c r="K2830" s="15">
        <v>0.85496029402569251</v>
      </c>
      <c r="L2830" s="58">
        <v>1.43933</v>
      </c>
      <c r="M2830">
        <v>43</v>
      </c>
      <c r="N2830">
        <v>6</v>
      </c>
      <c r="O2830" s="12">
        <v>13</v>
      </c>
      <c r="P2830" s="12">
        <v>3</v>
      </c>
      <c r="Q2830" s="12">
        <v>0</v>
      </c>
      <c r="R2830" s="12">
        <v>23.083927938693698</v>
      </c>
      <c r="S2830" s="12">
        <v>100.5529649899629</v>
      </c>
      <c r="T2830" s="12">
        <v>1395.8492696910619</v>
      </c>
      <c r="U2830" s="12">
        <v>1299.6145918008363</v>
      </c>
      <c r="V2830" s="12">
        <v>0</v>
      </c>
      <c r="W2830" s="59">
        <v>3.6127439460997623E-5</v>
      </c>
      <c r="X2830" s="59">
        <v>4.6095793490845161E-4</v>
      </c>
      <c r="Y2830" s="59">
        <v>8.1766148814390845E-4</v>
      </c>
      <c r="Z2830" s="59">
        <v>4.0243939517891425E-3</v>
      </c>
      <c r="AA2830" s="59">
        <v>2.169572992463733E-3</v>
      </c>
      <c r="AB2830" s="59">
        <v>0</v>
      </c>
      <c r="AC2830" s="59">
        <v>1.0114699483310455E-3</v>
      </c>
      <c r="AD2830" s="59">
        <v>3.6098657352584546E-4</v>
      </c>
      <c r="AE2830" s="59">
        <v>1.7913301717394564E-4</v>
      </c>
      <c r="AF2830" s="59">
        <v>4.8462520707907587E-4</v>
      </c>
      <c r="AG2830" s="59">
        <v>0</v>
      </c>
      <c r="AH2830" s="17">
        <v>8.6772077753419501E-4</v>
      </c>
      <c r="AI2830" s="12">
        <v>186</v>
      </c>
      <c r="AJ2830" s="16">
        <v>7</v>
      </c>
      <c r="AK2830" s="17">
        <v>0.93306047549273119</v>
      </c>
      <c r="AL2830" t="str">
        <f>IF(AK2830&lt;='CAV Tier 1 Analysis'!$A$5,"Tier 1", "Tier 2")</f>
        <v>Tier 2</v>
      </c>
      <c r="AM2830" t="str">
        <f t="shared" si="89"/>
        <v>Virginia - Tier 2</v>
      </c>
      <c r="AN2830" t="str">
        <f t="shared" si="90"/>
        <v>Elkton, Town Of - Tier 2</v>
      </c>
    </row>
    <row r="2831" spans="1:40" x14ac:dyDescent="0.3">
      <c r="A2831">
        <v>3</v>
      </c>
      <c r="B2831" t="s">
        <v>21</v>
      </c>
      <c r="C2831" t="s">
        <v>3715</v>
      </c>
      <c r="D2831" t="s">
        <v>8237</v>
      </c>
      <c r="E2831" t="s">
        <v>1349</v>
      </c>
      <c r="F2831" s="12">
        <v>12.872384975615057</v>
      </c>
      <c r="G2831" s="12">
        <v>9.6045778873693983</v>
      </c>
      <c r="H2831" s="12">
        <v>5.4568122453507604</v>
      </c>
      <c r="I2831">
        <v>17</v>
      </c>
      <c r="J2831" s="15">
        <v>0.72216603527778256</v>
      </c>
      <c r="K2831" s="15">
        <v>0.2778339647222175</v>
      </c>
      <c r="L2831" s="58">
        <v>0.58336999999999994</v>
      </c>
      <c r="M2831">
        <v>27</v>
      </c>
      <c r="N2831">
        <v>4</v>
      </c>
      <c r="O2831" s="12">
        <v>11</v>
      </c>
      <c r="P2831" s="12">
        <v>7</v>
      </c>
      <c r="Q2831" s="12">
        <v>0</v>
      </c>
      <c r="R2831" s="12">
        <v>4.7231774002776978</v>
      </c>
      <c r="S2831" s="12">
        <v>3.9407244644802129</v>
      </c>
      <c r="T2831" s="12">
        <v>9.6192862761708824</v>
      </c>
      <c r="U2831" s="12">
        <v>0</v>
      </c>
      <c r="V2831" s="12">
        <v>0</v>
      </c>
      <c r="W2831" s="59">
        <v>1.4642690945344139E-5</v>
      </c>
      <c r="X2831" s="59">
        <v>2.8943870331460918E-4</v>
      </c>
      <c r="Y2831" s="59">
        <v>5.4510765876260563E-4</v>
      </c>
      <c r="Z2831" s="59">
        <v>3.4052564207446593E-3</v>
      </c>
      <c r="AA2831" s="59">
        <v>5.0623369824153771E-3</v>
      </c>
      <c r="AB2831" s="59">
        <v>0</v>
      </c>
      <c r="AC2831" s="59">
        <v>2.0695576652747044E-4</v>
      </c>
      <c r="AD2831" s="59">
        <v>1.4147256839061699E-5</v>
      </c>
      <c r="AE2831" s="59">
        <v>1.2344683707086744E-6</v>
      </c>
      <c r="AF2831" s="59">
        <v>0</v>
      </c>
      <c r="AG2831" s="59">
        <v>0</v>
      </c>
      <c r="AH2831" s="17">
        <v>8.671927225381668E-4</v>
      </c>
      <c r="AI2831" s="12">
        <v>187</v>
      </c>
      <c r="AJ2831" s="16">
        <v>7</v>
      </c>
      <c r="AK2831" s="17">
        <v>0.9339276682152694</v>
      </c>
      <c r="AL2831" t="str">
        <f>IF(AK2831&lt;='CAV Tier 1 Analysis'!$A$5,"Tier 1", "Tier 2")</f>
        <v>Tier 2</v>
      </c>
      <c r="AM2831" t="str">
        <f t="shared" si="89"/>
        <v>Virginia - Tier 2</v>
      </c>
      <c r="AN2831" t="str">
        <f t="shared" si="90"/>
        <v>Stony Creek, Town Of - Tier 2</v>
      </c>
    </row>
    <row r="2832" spans="1:40" x14ac:dyDescent="0.3">
      <c r="A2832">
        <v>3</v>
      </c>
      <c r="B2832" t="s">
        <v>21</v>
      </c>
      <c r="C2832" t="s">
        <v>5612</v>
      </c>
      <c r="D2832" t="s">
        <v>8152</v>
      </c>
      <c r="E2832" t="s">
        <v>1536</v>
      </c>
      <c r="F2832" s="12">
        <v>41.96547805034691</v>
      </c>
      <c r="G2832" s="12">
        <v>54.688302893044927</v>
      </c>
      <c r="H2832" s="12">
        <v>27.689036024418812</v>
      </c>
      <c r="I2832">
        <v>0</v>
      </c>
      <c r="J2832" s="15">
        <v>0.14016820184221065</v>
      </c>
      <c r="K2832" s="15">
        <v>0.85983179815778932</v>
      </c>
      <c r="L2832" s="58">
        <v>0.84898000000000007</v>
      </c>
      <c r="M2832">
        <v>8</v>
      </c>
      <c r="N2832">
        <v>0</v>
      </c>
      <c r="O2832" s="12">
        <v>14</v>
      </c>
      <c r="P2832" s="12">
        <v>7</v>
      </c>
      <c r="Q2832" s="12">
        <v>0</v>
      </c>
      <c r="R2832" s="12">
        <v>0</v>
      </c>
      <c r="S2832" s="12">
        <v>3.8811223902869783</v>
      </c>
      <c r="T2832" s="12">
        <v>57.589081115685573</v>
      </c>
      <c r="U2832" s="12">
        <v>15.623603065338663</v>
      </c>
      <c r="V2832" s="12">
        <v>0</v>
      </c>
      <c r="W2832" s="59">
        <v>2.1309549271951367E-5</v>
      </c>
      <c r="X2832" s="59">
        <v>8.575961579692123E-5</v>
      </c>
      <c r="Y2832" s="59">
        <v>0</v>
      </c>
      <c r="Z2832" s="59">
        <v>4.333962717311385E-3</v>
      </c>
      <c r="AA2832" s="59">
        <v>5.0623369824153771E-3</v>
      </c>
      <c r="AB2832" s="59">
        <v>0</v>
      </c>
      <c r="AC2832" s="59">
        <v>0</v>
      </c>
      <c r="AD2832" s="59">
        <v>1.3933284545552536E-5</v>
      </c>
      <c r="AE2832" s="59">
        <v>7.3905586230030963E-6</v>
      </c>
      <c r="AF2832" s="59">
        <v>5.8260286692913399E-6</v>
      </c>
      <c r="AG2832" s="59">
        <v>0</v>
      </c>
      <c r="AH2832" s="17">
        <v>8.6641079423940739E-4</v>
      </c>
      <c r="AI2832" s="12">
        <v>188</v>
      </c>
      <c r="AJ2832" s="16">
        <v>7</v>
      </c>
      <c r="AK2832" s="17">
        <v>0.93479407900950884</v>
      </c>
      <c r="AL2832" t="str">
        <f>IF(AK2832&lt;='CAV Tier 1 Analysis'!$A$5,"Tier 1", "Tier 2")</f>
        <v>Tier 2</v>
      </c>
      <c r="AM2832" t="str">
        <f t="shared" si="89"/>
        <v>Virginia - Tier 2</v>
      </c>
      <c r="AN2832" t="str">
        <f t="shared" si="90"/>
        <v>Rich Creek, Town Of - Tier 2</v>
      </c>
    </row>
    <row r="2833" spans="1:40" x14ac:dyDescent="0.3">
      <c r="A2833">
        <v>3</v>
      </c>
      <c r="B2833" t="s">
        <v>21</v>
      </c>
      <c r="C2833" t="s">
        <v>5636</v>
      </c>
      <c r="D2833" t="s">
        <v>8192</v>
      </c>
      <c r="E2833" t="s">
        <v>1430</v>
      </c>
      <c r="F2833" s="12">
        <v>26.699837494183353</v>
      </c>
      <c r="G2833" s="12">
        <v>595.56547135848996</v>
      </c>
      <c r="H2833" s="12">
        <v>358.39950948692467</v>
      </c>
      <c r="I2833">
        <v>3</v>
      </c>
      <c r="J2833" s="15">
        <v>7.8228932870842691E-2</v>
      </c>
      <c r="K2833" s="15">
        <v>0.92177106712915735</v>
      </c>
      <c r="L2833" s="58">
        <v>0.73514999999999997</v>
      </c>
      <c r="M2833">
        <v>1</v>
      </c>
      <c r="N2833">
        <v>0</v>
      </c>
      <c r="O2833" s="12">
        <v>9</v>
      </c>
      <c r="P2833" s="12">
        <v>8</v>
      </c>
      <c r="Q2833" s="12">
        <v>1</v>
      </c>
      <c r="R2833" s="12">
        <v>2.7653132013874719</v>
      </c>
      <c r="S2833" s="12">
        <v>28.037211168595579</v>
      </c>
      <c r="T2833" s="12">
        <v>606.14418720892616</v>
      </c>
      <c r="U2833" s="12">
        <v>579.44434971474277</v>
      </c>
      <c r="V2833" s="12">
        <v>0</v>
      </c>
      <c r="W2833" s="59">
        <v>1.8452395989628785E-5</v>
      </c>
      <c r="X2833" s="59">
        <v>1.0719951974615154E-5</v>
      </c>
      <c r="Y2833" s="59">
        <v>0</v>
      </c>
      <c r="Z2833" s="59">
        <v>2.7861188897001757E-3</v>
      </c>
      <c r="AA2833" s="59">
        <v>5.7855279799032882E-3</v>
      </c>
      <c r="AB2833" s="59">
        <v>3.84172109104879E-4</v>
      </c>
      <c r="AC2833" s="59">
        <v>1.2116790558153278E-4</v>
      </c>
      <c r="AD2833" s="59">
        <v>1.0065398660280337E-4</v>
      </c>
      <c r="AE2833" s="59">
        <v>7.778808174697515E-5</v>
      </c>
      <c r="AF2833" s="59">
        <v>2.1607431906577257E-4</v>
      </c>
      <c r="AG2833" s="59">
        <v>0</v>
      </c>
      <c r="AH2833" s="17">
        <v>8.6369778360633376E-4</v>
      </c>
      <c r="AI2833" s="12">
        <v>189</v>
      </c>
      <c r="AJ2833" s="16">
        <v>7</v>
      </c>
      <c r="AK2833" s="17">
        <v>0.93565777679311513</v>
      </c>
      <c r="AL2833" t="str">
        <f>IF(AK2833&lt;='CAV Tier 1 Analysis'!$A$5,"Tier 1", "Tier 2")</f>
        <v>Tier 2</v>
      </c>
      <c r="AM2833" t="str">
        <f t="shared" si="89"/>
        <v>Virginia - Tier 2</v>
      </c>
      <c r="AN2833" t="str">
        <f t="shared" si="90"/>
        <v>Stuart, Town Of - Tier 2</v>
      </c>
    </row>
    <row r="2834" spans="1:40" x14ac:dyDescent="0.3">
      <c r="A2834">
        <v>3</v>
      </c>
      <c r="B2834" t="s">
        <v>21</v>
      </c>
      <c r="C2834" t="s">
        <v>5663</v>
      </c>
      <c r="D2834" t="s">
        <v>8240</v>
      </c>
      <c r="E2834" t="s">
        <v>1226</v>
      </c>
      <c r="F2834" s="12">
        <v>222.30406200963432</v>
      </c>
      <c r="G2834" s="12">
        <v>993.77781342231617</v>
      </c>
      <c r="H2834" s="12">
        <v>533.33087096996587</v>
      </c>
      <c r="I2834">
        <v>17</v>
      </c>
      <c r="J2834" s="15">
        <v>8.7598674720913344E-2</v>
      </c>
      <c r="K2834" s="15">
        <v>0.91240132527908657</v>
      </c>
      <c r="L2834" s="58">
        <v>2.28782</v>
      </c>
      <c r="M2834">
        <v>47</v>
      </c>
      <c r="N2834">
        <v>3</v>
      </c>
      <c r="O2834" s="12">
        <v>14</v>
      </c>
      <c r="P2834" s="12">
        <v>4</v>
      </c>
      <c r="Q2834" s="12">
        <v>0</v>
      </c>
      <c r="R2834" s="12">
        <v>15.510822529744472</v>
      </c>
      <c r="S2834" s="12">
        <v>46.719077484719449</v>
      </c>
      <c r="T2834" s="12">
        <v>1009.1886226694076</v>
      </c>
      <c r="U2834" s="12">
        <v>786.88456065977323</v>
      </c>
      <c r="V2834" s="12">
        <v>0</v>
      </c>
      <c r="W2834" s="59">
        <v>5.7424689645640384E-5</v>
      </c>
      <c r="X2834" s="59">
        <v>5.0383774280691226E-4</v>
      </c>
      <c r="Y2834" s="59">
        <v>4.0883074407195422E-4</v>
      </c>
      <c r="Z2834" s="59">
        <v>4.333962717311385E-3</v>
      </c>
      <c r="AA2834" s="59">
        <v>2.8927639899516441E-3</v>
      </c>
      <c r="AB2834" s="59">
        <v>0</v>
      </c>
      <c r="AC2834" s="59">
        <v>6.7963870379420671E-4</v>
      </c>
      <c r="AD2834" s="59">
        <v>1.6772215221282427E-4</v>
      </c>
      <c r="AE2834" s="59">
        <v>1.2951183684496297E-4</v>
      </c>
      <c r="AF2834" s="59">
        <v>2.9342860226634832E-4</v>
      </c>
      <c r="AG2834" s="59">
        <v>0</v>
      </c>
      <c r="AH2834" s="17">
        <v>8.606473799005344E-4</v>
      </c>
      <c r="AI2834" s="12">
        <v>190</v>
      </c>
      <c r="AJ2834" s="16">
        <v>7</v>
      </c>
      <c r="AK2834" s="17">
        <v>0.93651842417301567</v>
      </c>
      <c r="AL2834" t="str">
        <f>IF(AK2834&lt;='CAV Tier 1 Analysis'!$A$5,"Tier 1", "Tier 2")</f>
        <v>Tier 2</v>
      </c>
      <c r="AM2834" t="str">
        <f t="shared" si="89"/>
        <v>Virginia - Tier 2</v>
      </c>
      <c r="AN2834" t="str">
        <f t="shared" si="90"/>
        <v>Cedar Bluff, Town Of - Tier 2</v>
      </c>
    </row>
    <row r="2835" spans="1:40" x14ac:dyDescent="0.3">
      <c r="A2835">
        <v>3</v>
      </c>
      <c r="B2835" t="s">
        <v>21</v>
      </c>
      <c r="C2835" t="s">
        <v>5719</v>
      </c>
      <c r="D2835" t="s">
        <v>8322</v>
      </c>
      <c r="E2835" t="s">
        <v>1570</v>
      </c>
      <c r="F2835" s="12">
        <v>38.083209155821429</v>
      </c>
      <c r="G2835" s="12">
        <v>48.822175074247909</v>
      </c>
      <c r="H2835" s="12">
        <v>22.457359475008442</v>
      </c>
      <c r="I2835">
        <v>0</v>
      </c>
      <c r="J2835" s="15">
        <v>9.6217745703753702E-2</v>
      </c>
      <c r="K2835" s="15">
        <v>0.90378225429624626</v>
      </c>
      <c r="L2835" s="58">
        <v>0.77044000000000001</v>
      </c>
      <c r="M2835">
        <v>1</v>
      </c>
      <c r="N2835">
        <v>0</v>
      </c>
      <c r="O2835" s="12">
        <v>14</v>
      </c>
      <c r="P2835" s="12">
        <v>7</v>
      </c>
      <c r="Q2835" s="12">
        <v>0</v>
      </c>
      <c r="R2835" s="12">
        <v>0</v>
      </c>
      <c r="S2835" s="12">
        <v>2.1607965031441458</v>
      </c>
      <c r="T2835" s="12">
        <v>49.301669221458035</v>
      </c>
      <c r="U2835" s="12">
        <v>11.218460065636606</v>
      </c>
      <c r="V2835" s="12">
        <v>0</v>
      </c>
      <c r="W2835" s="59">
        <v>1.9338181277629874E-5</v>
      </c>
      <c r="X2835" s="59">
        <v>1.0719951974615154E-5</v>
      </c>
      <c r="Y2835" s="59">
        <v>0</v>
      </c>
      <c r="Z2835" s="59">
        <v>4.333962717311385E-3</v>
      </c>
      <c r="AA2835" s="59">
        <v>5.0623369824153771E-3</v>
      </c>
      <c r="AB2835" s="59">
        <v>0</v>
      </c>
      <c r="AC2835" s="59">
        <v>0</v>
      </c>
      <c r="AD2835" s="59">
        <v>7.7572901588182359E-6</v>
      </c>
      <c r="AE2835" s="59">
        <v>6.3270132034430078E-6</v>
      </c>
      <c r="AF2835" s="59">
        <v>4.1833544857971677E-6</v>
      </c>
      <c r="AG2835" s="59">
        <v>0</v>
      </c>
      <c r="AH2835" s="17">
        <v>8.5860231734791496E-4</v>
      </c>
      <c r="AI2835" s="12">
        <v>191</v>
      </c>
      <c r="AJ2835" s="16">
        <v>7</v>
      </c>
      <c r="AK2835" s="17">
        <v>0.93737702649036359</v>
      </c>
      <c r="AL2835" t="str">
        <f>IF(AK2835&lt;='CAV Tier 1 Analysis'!$A$5,"Tier 1", "Tier 2")</f>
        <v>Tier 2</v>
      </c>
      <c r="AM2835" t="str">
        <f t="shared" si="89"/>
        <v>Virginia - Tier 2</v>
      </c>
      <c r="AN2835" t="str">
        <f t="shared" si="90"/>
        <v>Glen Lyn, Town Of - Tier 2</v>
      </c>
    </row>
    <row r="2836" spans="1:40" x14ac:dyDescent="0.3">
      <c r="A2836">
        <v>3</v>
      </c>
      <c r="B2836" t="s">
        <v>21</v>
      </c>
      <c r="C2836" t="s">
        <v>5710</v>
      </c>
      <c r="D2836" t="s">
        <v>8311</v>
      </c>
      <c r="E2836" t="s">
        <v>1572</v>
      </c>
      <c r="F2836" s="12">
        <v>16.331370296532604</v>
      </c>
      <c r="G2836" s="12">
        <v>62.371441509969955</v>
      </c>
      <c r="H2836" s="12">
        <v>24.737943472632331</v>
      </c>
      <c r="I2836">
        <v>0</v>
      </c>
      <c r="J2836" s="15">
        <v>0</v>
      </c>
      <c r="K2836" s="15">
        <v>1</v>
      </c>
      <c r="L2836" s="58">
        <v>0.33616000000000001</v>
      </c>
      <c r="M2836">
        <v>0</v>
      </c>
      <c r="N2836">
        <v>0</v>
      </c>
      <c r="O2836" s="12">
        <v>14</v>
      </c>
      <c r="P2836" s="12">
        <v>7</v>
      </c>
      <c r="Q2836" s="12">
        <v>0</v>
      </c>
      <c r="R2836" s="12">
        <v>0</v>
      </c>
      <c r="S2836" s="12">
        <v>0</v>
      </c>
      <c r="T2836" s="12">
        <v>59.13188858444471</v>
      </c>
      <c r="U2836" s="12">
        <v>42.800518287912105</v>
      </c>
      <c r="V2836" s="12">
        <v>3.2395529255252455</v>
      </c>
      <c r="W2836" s="59">
        <v>8.4376758972639768E-6</v>
      </c>
      <c r="X2836" s="59">
        <v>0</v>
      </c>
      <c r="Y2836" s="59">
        <v>0</v>
      </c>
      <c r="Z2836" s="59">
        <v>4.333962717311385E-3</v>
      </c>
      <c r="AA2836" s="59">
        <v>5.0623369824153771E-3</v>
      </c>
      <c r="AB2836" s="59">
        <v>0</v>
      </c>
      <c r="AC2836" s="59">
        <v>0</v>
      </c>
      <c r="AD2836" s="59">
        <v>0</v>
      </c>
      <c r="AE2836" s="59">
        <v>7.5885511733437856E-6</v>
      </c>
      <c r="AF2836" s="59">
        <v>1.5960277892563002E-5</v>
      </c>
      <c r="AG2836" s="59">
        <v>3.1551740966751326E-6</v>
      </c>
      <c r="AH2836" s="17">
        <v>8.574037617078736E-4</v>
      </c>
      <c r="AI2836" s="12">
        <v>192</v>
      </c>
      <c r="AJ2836" s="16">
        <v>7</v>
      </c>
      <c r="AK2836" s="17">
        <v>0.93823443025207143</v>
      </c>
      <c r="AL2836" t="str">
        <f>IF(AK2836&lt;='CAV Tier 1 Analysis'!$A$5,"Tier 1", "Tier 2")</f>
        <v>Tier 2</v>
      </c>
      <c r="AM2836" t="str">
        <f t="shared" si="89"/>
        <v>Virginia - Tier 2</v>
      </c>
      <c r="AN2836" t="str">
        <f t="shared" si="90"/>
        <v>Stanardsville, Town Of - Tier 2</v>
      </c>
    </row>
    <row r="2837" spans="1:40" x14ac:dyDescent="0.3">
      <c r="A2837">
        <v>3</v>
      </c>
      <c r="B2837" t="s">
        <v>21</v>
      </c>
      <c r="C2837" t="s">
        <v>3440</v>
      </c>
      <c r="D2837" t="s">
        <v>8303</v>
      </c>
      <c r="E2837" t="s">
        <v>1544</v>
      </c>
      <c r="F2837" s="12">
        <v>87.656700929201378</v>
      </c>
      <c r="G2837" s="12">
        <v>87.849393476154759</v>
      </c>
      <c r="H2837" s="12">
        <v>61.228704914072452</v>
      </c>
      <c r="I2837">
        <v>0</v>
      </c>
      <c r="J2837" s="15">
        <v>0</v>
      </c>
      <c r="K2837" s="15">
        <v>1.0000000000000002</v>
      </c>
      <c r="L2837" s="58">
        <v>2.3576199999999998</v>
      </c>
      <c r="M2837">
        <v>1</v>
      </c>
      <c r="N2837">
        <v>0</v>
      </c>
      <c r="O2837" s="12">
        <v>9</v>
      </c>
      <c r="P2837" s="12">
        <v>9</v>
      </c>
      <c r="Q2837" s="12">
        <v>0</v>
      </c>
      <c r="R2837" s="12">
        <v>0</v>
      </c>
      <c r="S2837" s="12">
        <v>0</v>
      </c>
      <c r="T2837" s="12">
        <v>90.182890203896946</v>
      </c>
      <c r="U2837" s="12">
        <v>2.5261892746955681</v>
      </c>
      <c r="V2837" s="12">
        <v>0</v>
      </c>
      <c r="W2837" s="59">
        <v>5.9176682082661521E-5</v>
      </c>
      <c r="X2837" s="59">
        <v>1.0719951974615154E-5</v>
      </c>
      <c r="Y2837" s="59">
        <v>0</v>
      </c>
      <c r="Z2837" s="59">
        <v>2.7861188897001757E-3</v>
      </c>
      <c r="AA2837" s="59">
        <v>6.5087189773911994E-3</v>
      </c>
      <c r="AB2837" s="59">
        <v>0</v>
      </c>
      <c r="AC2837" s="59">
        <v>0</v>
      </c>
      <c r="AD2837" s="59">
        <v>0</v>
      </c>
      <c r="AE2837" s="59">
        <v>1.1573408082425828E-5</v>
      </c>
      <c r="AF2837" s="59">
        <v>9.4201389249859635E-7</v>
      </c>
      <c r="AG2837" s="59">
        <v>0</v>
      </c>
      <c r="AH2837" s="17">
        <v>8.5247726573850697E-4</v>
      </c>
      <c r="AI2837" s="12">
        <v>193</v>
      </c>
      <c r="AJ2837" s="16">
        <v>7</v>
      </c>
      <c r="AK2837" s="17">
        <v>0.93908690751780999</v>
      </c>
      <c r="AL2837" t="str">
        <f>IF(AK2837&lt;='CAV Tier 1 Analysis'!$A$5,"Tier 1", "Tier 2")</f>
        <v>Tier 2</v>
      </c>
      <c r="AM2837" t="str">
        <f t="shared" si="89"/>
        <v>Virginia - Tier 2</v>
      </c>
      <c r="AN2837" t="str">
        <f t="shared" si="90"/>
        <v>Independence, Town Of - Tier 2</v>
      </c>
    </row>
    <row r="2838" spans="1:40" x14ac:dyDescent="0.3">
      <c r="A2838">
        <v>3</v>
      </c>
      <c r="B2838" t="s">
        <v>21</v>
      </c>
      <c r="C2838" t="s">
        <v>5648</v>
      </c>
      <c r="D2838" t="s">
        <v>8211</v>
      </c>
      <c r="E2838" t="s">
        <v>1399</v>
      </c>
      <c r="F2838" s="12">
        <v>20.535088103795914</v>
      </c>
      <c r="G2838" s="12">
        <v>16.144461305007589</v>
      </c>
      <c r="H2838" s="12">
        <v>10.080208107522221</v>
      </c>
      <c r="I2838">
        <v>10</v>
      </c>
      <c r="J2838" s="15">
        <v>0</v>
      </c>
      <c r="K2838" s="15">
        <v>1</v>
      </c>
      <c r="L2838" s="58">
        <v>0.23063999999999998</v>
      </c>
      <c r="M2838">
        <v>15</v>
      </c>
      <c r="N2838">
        <v>2</v>
      </c>
      <c r="O2838" s="12">
        <v>11</v>
      </c>
      <c r="P2838" s="12">
        <v>7</v>
      </c>
      <c r="Q2838" s="12">
        <v>0</v>
      </c>
      <c r="R2838" s="12">
        <v>10</v>
      </c>
      <c r="S2838" s="12">
        <v>0</v>
      </c>
      <c r="T2838" s="12">
        <v>16.112204639063521</v>
      </c>
      <c r="U2838" s="12">
        <v>0</v>
      </c>
      <c r="V2838" s="12">
        <v>3.2256665944068175E-2</v>
      </c>
      <c r="W2838" s="59">
        <v>5.7891050956239987E-6</v>
      </c>
      <c r="X2838" s="59">
        <v>1.6079927961922731E-4</v>
      </c>
      <c r="Y2838" s="59">
        <v>2.7255382938130282E-4</v>
      </c>
      <c r="Z2838" s="59">
        <v>3.4052564207446593E-3</v>
      </c>
      <c r="AA2838" s="59">
        <v>5.0623369824153771E-3</v>
      </c>
      <c r="AB2838" s="59">
        <v>0</v>
      </c>
      <c r="AC2838" s="59">
        <v>4.3817064020356837E-4</v>
      </c>
      <c r="AD2838" s="59">
        <v>0</v>
      </c>
      <c r="AE2838" s="59">
        <v>2.0677217039045268E-6</v>
      </c>
      <c r="AF2838" s="59">
        <v>0</v>
      </c>
      <c r="AG2838" s="59">
        <v>3.1416494550810723E-8</v>
      </c>
      <c r="AH2838" s="17">
        <v>8.4972776324165574E-4</v>
      </c>
      <c r="AI2838" s="12">
        <v>194</v>
      </c>
      <c r="AJ2838" s="16">
        <v>7</v>
      </c>
      <c r="AK2838" s="17">
        <v>0.93993663528105165</v>
      </c>
      <c r="AL2838" t="str">
        <f>IF(AK2838&lt;='CAV Tier 1 Analysis'!$A$5,"Tier 1", "Tier 2")</f>
        <v>Tier 2</v>
      </c>
      <c r="AM2838" t="str">
        <f t="shared" si="89"/>
        <v>Virginia - Tier 2</v>
      </c>
      <c r="AN2838" t="str">
        <f t="shared" si="90"/>
        <v>Eastville, Town Of  - Tier 2</v>
      </c>
    </row>
    <row r="2839" spans="1:40" x14ac:dyDescent="0.3">
      <c r="A2839">
        <v>3</v>
      </c>
      <c r="B2839" t="s">
        <v>21</v>
      </c>
      <c r="C2839" t="s">
        <v>5592</v>
      </c>
      <c r="D2839" t="s">
        <v>8118</v>
      </c>
      <c r="E2839" t="s">
        <v>1574</v>
      </c>
      <c r="F2839" s="12">
        <v>106.47178255431733</v>
      </c>
      <c r="G2839" s="12">
        <v>115.09994167839508</v>
      </c>
      <c r="H2839" s="12">
        <v>65.475890155103841</v>
      </c>
      <c r="I2839">
        <v>0</v>
      </c>
      <c r="J2839" s="15">
        <v>0</v>
      </c>
      <c r="K2839" s="15">
        <v>1</v>
      </c>
      <c r="L2839" s="58">
        <v>4.14405</v>
      </c>
      <c r="M2839">
        <v>0</v>
      </c>
      <c r="N2839">
        <v>0</v>
      </c>
      <c r="O2839" s="12">
        <v>11</v>
      </c>
      <c r="P2839" s="12">
        <v>8</v>
      </c>
      <c r="Q2839" s="12">
        <v>0</v>
      </c>
      <c r="R2839" s="12">
        <v>0</v>
      </c>
      <c r="S2839" s="12">
        <v>0</v>
      </c>
      <c r="T2839" s="12">
        <v>125.18727692636988</v>
      </c>
      <c r="U2839" s="12">
        <v>18.715494372052547</v>
      </c>
      <c r="V2839" s="12">
        <v>0</v>
      </c>
      <c r="W2839" s="59">
        <v>1.0401639339022128E-4</v>
      </c>
      <c r="X2839" s="59">
        <v>0</v>
      </c>
      <c r="Y2839" s="59">
        <v>0</v>
      </c>
      <c r="Z2839" s="59">
        <v>3.4052564207446593E-3</v>
      </c>
      <c r="AA2839" s="59">
        <v>5.7855279799032882E-3</v>
      </c>
      <c r="AB2839" s="59">
        <v>0</v>
      </c>
      <c r="AC2839" s="59">
        <v>0</v>
      </c>
      <c r="AD2839" s="59">
        <v>0</v>
      </c>
      <c r="AE2839" s="59">
        <v>1.6065613325552109E-5</v>
      </c>
      <c r="AF2839" s="59">
        <v>6.9789923819454978E-6</v>
      </c>
      <c r="AG2839" s="59">
        <v>0</v>
      </c>
      <c r="AH2839" s="17">
        <v>8.4707685452233342E-4</v>
      </c>
      <c r="AI2839" s="12">
        <v>195</v>
      </c>
      <c r="AJ2839" s="16">
        <v>7</v>
      </c>
      <c r="AK2839" s="17">
        <v>0.94078371213557399</v>
      </c>
      <c r="AL2839" t="str">
        <f>IF(AK2839&lt;='CAV Tier 1 Analysis'!$A$5,"Tier 1", "Tier 2")</f>
        <v>Tier 2</v>
      </c>
      <c r="AM2839" t="str">
        <f t="shared" si="89"/>
        <v>Virginia - Tier 2</v>
      </c>
      <c r="AN2839" t="str">
        <f t="shared" si="90"/>
        <v>Drakes Branch, Town Of - Tier 2</v>
      </c>
    </row>
    <row r="2840" spans="1:40" x14ac:dyDescent="0.3">
      <c r="A2840">
        <v>3</v>
      </c>
      <c r="B2840" t="s">
        <v>21</v>
      </c>
      <c r="C2840" t="s">
        <v>5739</v>
      </c>
      <c r="D2840" t="s">
        <v>8346</v>
      </c>
      <c r="E2840" t="s">
        <v>1591</v>
      </c>
      <c r="F2840" s="12">
        <v>101.72223230203005</v>
      </c>
      <c r="G2840" s="12">
        <v>87.755322168598028</v>
      </c>
      <c r="H2840" s="12">
        <v>51.773939849507144</v>
      </c>
      <c r="I2840">
        <v>0</v>
      </c>
      <c r="J2840" s="15">
        <v>0</v>
      </c>
      <c r="K2840" s="15">
        <v>1.0000000000000002</v>
      </c>
      <c r="L2840" s="58">
        <v>3.95919</v>
      </c>
      <c r="M2840">
        <v>0</v>
      </c>
      <c r="N2840">
        <v>0</v>
      </c>
      <c r="O2840" s="12">
        <v>11</v>
      </c>
      <c r="P2840" s="12">
        <v>8</v>
      </c>
      <c r="Q2840" s="12">
        <v>0</v>
      </c>
      <c r="R2840" s="12">
        <v>0</v>
      </c>
      <c r="S2840" s="12">
        <v>0</v>
      </c>
      <c r="T2840" s="12">
        <v>95.050408958648376</v>
      </c>
      <c r="U2840" s="12">
        <v>0</v>
      </c>
      <c r="V2840" s="12">
        <v>0</v>
      </c>
      <c r="W2840" s="59">
        <v>9.9376374451715151E-5</v>
      </c>
      <c r="X2840" s="59">
        <v>0</v>
      </c>
      <c r="Y2840" s="59">
        <v>0</v>
      </c>
      <c r="Z2840" s="59">
        <v>3.4052564207446593E-3</v>
      </c>
      <c r="AA2840" s="59">
        <v>5.7855279799032882E-3</v>
      </c>
      <c r="AB2840" s="59">
        <v>0</v>
      </c>
      <c r="AC2840" s="59">
        <v>0</v>
      </c>
      <c r="AD2840" s="59">
        <v>0</v>
      </c>
      <c r="AE2840" s="59">
        <v>1.2198069598265838E-5</v>
      </c>
      <c r="AF2840" s="59">
        <v>0</v>
      </c>
      <c r="AG2840" s="59">
        <v>0</v>
      </c>
      <c r="AH2840" s="17">
        <v>8.4566898588162996E-4</v>
      </c>
      <c r="AI2840" s="12">
        <v>196</v>
      </c>
      <c r="AJ2840" s="16">
        <v>7</v>
      </c>
      <c r="AK2840" s="17">
        <v>0.94162938112145567</v>
      </c>
      <c r="AL2840" t="str">
        <f>IF(AK2840&lt;='CAV Tier 1 Analysis'!$A$5,"Tier 1", "Tier 2")</f>
        <v>Tier 2</v>
      </c>
      <c r="AM2840" t="str">
        <f t="shared" si="89"/>
        <v>Virginia - Tier 2</v>
      </c>
      <c r="AN2840" t="str">
        <f t="shared" si="90"/>
        <v>Charlotte Court House, Town Of - Tier 2</v>
      </c>
    </row>
    <row r="2841" spans="1:40" x14ac:dyDescent="0.3">
      <c r="A2841">
        <v>3</v>
      </c>
      <c r="B2841" t="s">
        <v>21</v>
      </c>
      <c r="C2841" t="s">
        <v>3397</v>
      </c>
      <c r="D2841" t="s">
        <v>8168</v>
      </c>
      <c r="E2841" t="s">
        <v>1485</v>
      </c>
      <c r="F2841" s="12">
        <v>64.60461127408189</v>
      </c>
      <c r="G2841" s="12">
        <v>272.02552400740274</v>
      </c>
      <c r="H2841" s="12">
        <v>112.76820858772447</v>
      </c>
      <c r="I2841">
        <v>5</v>
      </c>
      <c r="J2841" s="15">
        <v>0</v>
      </c>
      <c r="K2841" s="15">
        <v>0.99999999999999978</v>
      </c>
      <c r="L2841" s="58">
        <v>1.0883500000000002</v>
      </c>
      <c r="M2841">
        <v>12</v>
      </c>
      <c r="N2841">
        <v>0</v>
      </c>
      <c r="O2841" s="12">
        <v>12</v>
      </c>
      <c r="P2841" s="12">
        <v>7</v>
      </c>
      <c r="Q2841" s="12">
        <v>0</v>
      </c>
      <c r="R2841" s="12">
        <v>4.9999999999999991</v>
      </c>
      <c r="S2841" s="12">
        <v>0</v>
      </c>
      <c r="T2841" s="12">
        <v>207.23381186999001</v>
      </c>
      <c r="U2841" s="12">
        <v>142.62920059590812</v>
      </c>
      <c r="V2841" s="12">
        <v>64.79171213741273</v>
      </c>
      <c r="W2841" s="59">
        <v>2.7317778923093915E-5</v>
      </c>
      <c r="X2841" s="59">
        <v>1.2863942369538184E-4</v>
      </c>
      <c r="Y2841" s="59">
        <v>0</v>
      </c>
      <c r="Z2841" s="59">
        <v>3.7148251862669009E-3</v>
      </c>
      <c r="AA2841" s="59">
        <v>5.0623369824153771E-3</v>
      </c>
      <c r="AB2841" s="59">
        <v>0</v>
      </c>
      <c r="AC2841" s="59">
        <v>2.1908532010178413E-4</v>
      </c>
      <c r="AD2841" s="59">
        <v>0</v>
      </c>
      <c r="AE2841" s="59">
        <v>2.6594861484539304E-5</v>
      </c>
      <c r="AF2841" s="59">
        <v>5.3186311011278494E-5</v>
      </c>
      <c r="AG2841" s="59">
        <v>6.3104118535754831E-5</v>
      </c>
      <c r="AH2841" s="17">
        <v>8.4500818022128284E-4</v>
      </c>
      <c r="AI2841" s="12">
        <v>197</v>
      </c>
      <c r="AJ2841" s="16">
        <v>8</v>
      </c>
      <c r="AK2841" s="17">
        <v>0.94247438930167693</v>
      </c>
      <c r="AL2841" t="str">
        <f>IF(AK2841&lt;='CAV Tier 1 Analysis'!$A$5,"Tier 1", "Tier 2")</f>
        <v>Tier 2</v>
      </c>
      <c r="AM2841" t="str">
        <f t="shared" si="89"/>
        <v>Virginia - Tier 2</v>
      </c>
      <c r="AN2841" t="str">
        <f t="shared" si="90"/>
        <v>Jonesville, Town Of - Tier 2</v>
      </c>
    </row>
    <row r="2842" spans="1:40" x14ac:dyDescent="0.3">
      <c r="A2842">
        <v>3</v>
      </c>
      <c r="B2842" t="s">
        <v>21</v>
      </c>
      <c r="C2842" t="s">
        <v>5651</v>
      </c>
      <c r="D2842" t="s">
        <v>8219</v>
      </c>
      <c r="E2842" t="s">
        <v>1615</v>
      </c>
      <c r="F2842" s="12">
        <v>46.900724134221733</v>
      </c>
      <c r="G2842" s="12">
        <v>51.415439328648503</v>
      </c>
      <c r="H2842" s="12">
        <v>25.690775029028377</v>
      </c>
      <c r="I2842">
        <v>0</v>
      </c>
      <c r="J2842" s="15">
        <v>0</v>
      </c>
      <c r="K2842" s="15">
        <v>1</v>
      </c>
      <c r="L2842" s="58">
        <v>1.01078</v>
      </c>
      <c r="M2842">
        <v>0</v>
      </c>
      <c r="N2842">
        <v>0</v>
      </c>
      <c r="O2842" s="12">
        <v>11</v>
      </c>
      <c r="P2842" s="12">
        <v>8</v>
      </c>
      <c r="Q2842" s="12">
        <v>0</v>
      </c>
      <c r="R2842" s="12">
        <v>0</v>
      </c>
      <c r="S2842" s="12">
        <v>0</v>
      </c>
      <c r="T2842" s="12">
        <v>49.418504751612524</v>
      </c>
      <c r="U2842" s="12">
        <v>2.5177806173907911</v>
      </c>
      <c r="V2842" s="12">
        <v>1.9969345770359794</v>
      </c>
      <c r="W2842" s="59">
        <v>2.5370758101607815E-5</v>
      </c>
      <c r="X2842" s="59">
        <v>0</v>
      </c>
      <c r="Y2842" s="59">
        <v>0</v>
      </c>
      <c r="Z2842" s="59">
        <v>3.4052564207446593E-3</v>
      </c>
      <c r="AA2842" s="59">
        <v>5.7855279799032882E-3</v>
      </c>
      <c r="AB2842" s="59">
        <v>0</v>
      </c>
      <c r="AC2842" s="59">
        <v>0</v>
      </c>
      <c r="AD2842" s="59">
        <v>0</v>
      </c>
      <c r="AE2842" s="59">
        <v>6.3420070150845213E-6</v>
      </c>
      <c r="AF2842" s="59">
        <v>9.3887831113986612E-7</v>
      </c>
      <c r="AG2842" s="59">
        <v>1.9449215354915905E-6</v>
      </c>
      <c r="AH2842" s="17">
        <v>8.3867099687375197E-4</v>
      </c>
      <c r="AI2842" s="12">
        <v>198</v>
      </c>
      <c r="AJ2842" s="16">
        <v>8</v>
      </c>
      <c r="AK2842" s="17">
        <v>0.94331306029855067</v>
      </c>
      <c r="AL2842" t="str">
        <f>IF(AK2842&lt;='CAV Tier 1 Analysis'!$A$5,"Tier 1", "Tier 2")</f>
        <v>Tier 2</v>
      </c>
      <c r="AM2842" t="str">
        <f t="shared" si="89"/>
        <v>Virginia - Tier 2</v>
      </c>
      <c r="AN2842" t="str">
        <f t="shared" si="90"/>
        <v>Burkeville, Town Of  - Tier 2</v>
      </c>
    </row>
    <row r="2843" spans="1:40" x14ac:dyDescent="0.3">
      <c r="A2843">
        <v>3</v>
      </c>
      <c r="B2843" t="s">
        <v>21</v>
      </c>
      <c r="C2843" t="s">
        <v>5724</v>
      </c>
      <c r="D2843" t="s">
        <v>8331</v>
      </c>
      <c r="E2843" t="s">
        <v>1618</v>
      </c>
      <c r="F2843" s="12">
        <v>30.365930691744094</v>
      </c>
      <c r="G2843" s="12">
        <v>18.802154209210133</v>
      </c>
      <c r="H2843" s="12">
        <v>11.517186711176686</v>
      </c>
      <c r="I2843">
        <v>0</v>
      </c>
      <c r="J2843" s="15">
        <v>0</v>
      </c>
      <c r="K2843" s="15">
        <v>1</v>
      </c>
      <c r="L2843" s="58">
        <v>1.1818900000000001</v>
      </c>
      <c r="M2843">
        <v>0</v>
      </c>
      <c r="N2843">
        <v>0</v>
      </c>
      <c r="O2843" s="12">
        <v>11</v>
      </c>
      <c r="P2843" s="12">
        <v>8</v>
      </c>
      <c r="Q2843" s="12">
        <v>0</v>
      </c>
      <c r="R2843" s="12">
        <v>0</v>
      </c>
      <c r="S2843" s="12">
        <v>0</v>
      </c>
      <c r="T2843" s="12">
        <v>22.664343327215164</v>
      </c>
      <c r="U2843" s="12">
        <v>0</v>
      </c>
      <c r="V2843" s="12">
        <v>0</v>
      </c>
      <c r="W2843" s="59">
        <v>2.9665649590127685E-5</v>
      </c>
      <c r="X2843" s="59">
        <v>0</v>
      </c>
      <c r="Y2843" s="59">
        <v>0</v>
      </c>
      <c r="Z2843" s="59">
        <v>3.4052564207446593E-3</v>
      </c>
      <c r="AA2843" s="59">
        <v>5.7855279799032882E-3</v>
      </c>
      <c r="AB2843" s="59">
        <v>0</v>
      </c>
      <c r="AC2843" s="59">
        <v>0</v>
      </c>
      <c r="AD2843" s="59">
        <v>0</v>
      </c>
      <c r="AE2843" s="59">
        <v>2.9085749375853481E-6</v>
      </c>
      <c r="AF2843" s="59">
        <v>0</v>
      </c>
      <c r="AG2843" s="59">
        <v>0</v>
      </c>
      <c r="AH2843" s="17">
        <v>8.3848714774324186E-4</v>
      </c>
      <c r="AI2843" s="12">
        <v>199</v>
      </c>
      <c r="AJ2843" s="16">
        <v>8</v>
      </c>
      <c r="AK2843" s="17">
        <v>0.94415154744629393</v>
      </c>
      <c r="AL2843" t="str">
        <f>IF(AK2843&lt;='CAV Tier 1 Analysis'!$A$5,"Tier 1", "Tier 2")</f>
        <v>Tier 2</v>
      </c>
      <c r="AM2843" t="str">
        <f t="shared" si="89"/>
        <v>Virginia - Tier 2</v>
      </c>
      <c r="AN2843" t="str">
        <f t="shared" si="90"/>
        <v>Phenix, Town Of - Tier 2</v>
      </c>
    </row>
    <row r="2844" spans="1:40" x14ac:dyDescent="0.3">
      <c r="A2844">
        <v>3</v>
      </c>
      <c r="B2844" t="s">
        <v>21</v>
      </c>
      <c r="C2844" t="s">
        <v>5671</v>
      </c>
      <c r="D2844" t="s">
        <v>8253</v>
      </c>
      <c r="E2844" t="s">
        <v>1259</v>
      </c>
      <c r="F2844" s="12">
        <v>333.4829302806728</v>
      </c>
      <c r="G2844" s="12">
        <v>814.65270995760216</v>
      </c>
      <c r="H2844" s="12">
        <v>327.86244765510941</v>
      </c>
      <c r="I2844">
        <v>13</v>
      </c>
      <c r="J2844" s="15">
        <v>4.4487515380544705E-2</v>
      </c>
      <c r="K2844" s="15">
        <v>0.95551248461945537</v>
      </c>
      <c r="L2844" s="58">
        <v>3.08019</v>
      </c>
      <c r="M2844">
        <v>21</v>
      </c>
      <c r="N2844">
        <v>6</v>
      </c>
      <c r="O2844" s="12">
        <v>9</v>
      </c>
      <c r="P2844" s="12">
        <v>5</v>
      </c>
      <c r="Q2844" s="12">
        <v>2</v>
      </c>
      <c r="R2844" s="12">
        <v>12.421662300052919</v>
      </c>
      <c r="S2844" s="12">
        <v>14.585785682759713</v>
      </c>
      <c r="T2844" s="12">
        <v>737.87292853828365</v>
      </c>
      <c r="U2844" s="12">
        <v>404.38999825761084</v>
      </c>
      <c r="V2844" s="12">
        <v>76.77978141931851</v>
      </c>
      <c r="W2844" s="59">
        <v>7.7313317830775611E-5</v>
      </c>
      <c r="X2844" s="59">
        <v>2.2511899146691823E-4</v>
      </c>
      <c r="Y2844" s="59">
        <v>8.1766148814390845E-4</v>
      </c>
      <c r="Z2844" s="59">
        <v>2.7861188897001757E-3</v>
      </c>
      <c r="AA2844" s="59">
        <v>3.6159549874395553E-3</v>
      </c>
      <c r="AB2844" s="59">
        <v>7.68344218209758E-4</v>
      </c>
      <c r="AC2844" s="59">
        <v>5.4428077224067165E-4</v>
      </c>
      <c r="AD2844" s="59">
        <v>5.2363177916507359E-5</v>
      </c>
      <c r="AE2844" s="59">
        <v>9.4693178447048407E-5</v>
      </c>
      <c r="AF2844" s="59">
        <v>1.5079669609952719E-4</v>
      </c>
      <c r="AG2844" s="59">
        <v>7.4779941260979583E-5</v>
      </c>
      <c r="AH2844" s="17">
        <v>8.3703869625052958E-4</v>
      </c>
      <c r="AI2844" s="12">
        <v>200</v>
      </c>
      <c r="AJ2844" s="16">
        <v>8</v>
      </c>
      <c r="AK2844" s="17">
        <v>0.94498858614254444</v>
      </c>
      <c r="AL2844" t="str">
        <f>IF(AK2844&lt;='CAV Tier 1 Analysis'!$A$5,"Tier 1", "Tier 2")</f>
        <v>Tier 2</v>
      </c>
      <c r="AM2844" t="str">
        <f t="shared" si="89"/>
        <v>Virginia - Tier 2</v>
      </c>
      <c r="AN2844" t="str">
        <f t="shared" si="90"/>
        <v>Wise, Town Of - Tier 2</v>
      </c>
    </row>
    <row r="2845" spans="1:40" x14ac:dyDescent="0.3">
      <c r="A2845">
        <v>3</v>
      </c>
      <c r="B2845" t="s">
        <v>21</v>
      </c>
      <c r="C2845" t="s">
        <v>3269</v>
      </c>
      <c r="D2845" t="s">
        <v>8170</v>
      </c>
      <c r="E2845" t="s">
        <v>1636</v>
      </c>
      <c r="F2845" s="12">
        <v>10.387431365692645</v>
      </c>
      <c r="G2845" s="12">
        <v>6.5130997338216776</v>
      </c>
      <c r="H2845" s="12">
        <v>3.4809093626640575</v>
      </c>
      <c r="I2845">
        <v>0</v>
      </c>
      <c r="J2845" s="15">
        <v>0.16960969198239897</v>
      </c>
      <c r="K2845" s="15">
        <v>0.83039030801760094</v>
      </c>
      <c r="L2845" s="58">
        <v>0.17499000000000001</v>
      </c>
      <c r="M2845">
        <v>0</v>
      </c>
      <c r="N2845">
        <v>0</v>
      </c>
      <c r="O2845" s="12">
        <v>12</v>
      </c>
      <c r="P2845" s="12">
        <v>7</v>
      </c>
      <c r="Q2845" s="12">
        <v>1</v>
      </c>
      <c r="R2845" s="12">
        <v>0</v>
      </c>
      <c r="S2845" s="12">
        <v>0.59039596482009948</v>
      </c>
      <c r="T2845" s="12">
        <v>7.3961756397820562</v>
      </c>
      <c r="U2845" s="12">
        <v>0</v>
      </c>
      <c r="V2845" s="12">
        <v>0</v>
      </c>
      <c r="W2845" s="59">
        <v>4.3922801798614449E-6</v>
      </c>
      <c r="X2845" s="59">
        <v>0</v>
      </c>
      <c r="Y2845" s="59">
        <v>0</v>
      </c>
      <c r="Z2845" s="59">
        <v>3.7148251862669009E-3</v>
      </c>
      <c r="AA2845" s="59">
        <v>5.0623369824153771E-3</v>
      </c>
      <c r="AB2845" s="59">
        <v>3.84172109104879E-4</v>
      </c>
      <c r="AC2845" s="59">
        <v>0</v>
      </c>
      <c r="AD2845" s="59">
        <v>2.1195299053107706E-6</v>
      </c>
      <c r="AE2845" s="59">
        <v>9.4917072113082269E-7</v>
      </c>
      <c r="AF2845" s="59">
        <v>0</v>
      </c>
      <c r="AG2845" s="59">
        <v>0</v>
      </c>
      <c r="AH2845" s="17">
        <v>8.3352684169031436E-4</v>
      </c>
      <c r="AI2845" s="12">
        <v>201</v>
      </c>
      <c r="AJ2845" s="16">
        <v>8</v>
      </c>
      <c r="AK2845" s="17">
        <v>0.9458221129842348</v>
      </c>
      <c r="AL2845" t="str">
        <f>IF(AK2845&lt;='CAV Tier 1 Analysis'!$A$5,"Tier 1", "Tier 2")</f>
        <v>Tier 2</v>
      </c>
      <c r="AM2845" t="str">
        <f t="shared" si="89"/>
        <v>Virginia - Tier 2</v>
      </c>
      <c r="AN2845" t="str">
        <f t="shared" si="90"/>
        <v>St. Charles, Town Of - Tier 2</v>
      </c>
    </row>
    <row r="2846" spans="1:40" x14ac:dyDescent="0.3">
      <c r="A2846">
        <v>3</v>
      </c>
      <c r="B2846" t="s">
        <v>21</v>
      </c>
      <c r="C2846" t="s">
        <v>5669</v>
      </c>
      <c r="D2846" t="s">
        <v>8251</v>
      </c>
      <c r="E2846" t="s">
        <v>1257</v>
      </c>
      <c r="F2846" s="12">
        <v>220.90473849235806</v>
      </c>
      <c r="G2846" s="12">
        <v>323.30548475486967</v>
      </c>
      <c r="H2846" s="12">
        <v>136.01955293334225</v>
      </c>
      <c r="I2846">
        <v>29</v>
      </c>
      <c r="J2846" s="15">
        <v>9.2439116434764268E-2</v>
      </c>
      <c r="K2846" s="15">
        <v>0.90756088356523568</v>
      </c>
      <c r="L2846" s="58">
        <v>2.0403700000000002</v>
      </c>
      <c r="M2846">
        <v>34</v>
      </c>
      <c r="N2846">
        <v>2</v>
      </c>
      <c r="O2846" s="12">
        <v>9</v>
      </c>
      <c r="P2846" s="12">
        <v>5</v>
      </c>
      <c r="Q2846" s="12">
        <v>2</v>
      </c>
      <c r="R2846" s="12">
        <v>26.319265623391836</v>
      </c>
      <c r="S2846" s="12">
        <v>12.573527291009807</v>
      </c>
      <c r="T2846" s="12">
        <v>315.94205975796086</v>
      </c>
      <c r="U2846" s="12">
        <v>95.037321265602799</v>
      </c>
      <c r="V2846" s="12">
        <v>7.3634249969088046</v>
      </c>
      <c r="W2846" s="59">
        <v>5.1213650554796833E-5</v>
      </c>
      <c r="X2846" s="59">
        <v>3.6447836713691522E-4</v>
      </c>
      <c r="Y2846" s="59">
        <v>2.7255382938130282E-4</v>
      </c>
      <c r="Z2846" s="59">
        <v>2.7861188897001757E-3</v>
      </c>
      <c r="AA2846" s="59">
        <v>3.6159549874395553E-3</v>
      </c>
      <c r="AB2846" s="59">
        <v>7.68344218209758E-4</v>
      </c>
      <c r="AC2846" s="59">
        <v>1.1532329467889369E-3</v>
      </c>
      <c r="AD2846" s="59">
        <v>4.5139141688844301E-5</v>
      </c>
      <c r="AE2846" s="59">
        <v>4.0545677563825114E-5</v>
      </c>
      <c r="AF2846" s="59">
        <v>3.5439338546332397E-5</v>
      </c>
      <c r="AG2846" s="59">
        <v>7.1716339714653554E-6</v>
      </c>
      <c r="AH2846" s="17">
        <v>8.3092660736199182E-4</v>
      </c>
      <c r="AI2846" s="12">
        <v>202</v>
      </c>
      <c r="AJ2846" s="16">
        <v>8</v>
      </c>
      <c r="AK2846" s="17">
        <v>0.94665303959159675</v>
      </c>
      <c r="AL2846" t="str">
        <f>IF(AK2846&lt;='CAV Tier 1 Analysis'!$A$5,"Tier 1", "Tier 2")</f>
        <v>Tier 2</v>
      </c>
      <c r="AM2846" t="str">
        <f t="shared" si="89"/>
        <v>Virginia - Tier 2</v>
      </c>
      <c r="AN2846" t="str">
        <f t="shared" si="90"/>
        <v>Coeburn, Town Of - Tier 2</v>
      </c>
    </row>
    <row r="2847" spans="1:40" x14ac:dyDescent="0.3">
      <c r="A2847">
        <v>3</v>
      </c>
      <c r="B2847" t="s">
        <v>21</v>
      </c>
      <c r="C2847" t="s">
        <v>5603</v>
      </c>
      <c r="D2847" t="s">
        <v>8134</v>
      </c>
      <c r="E2847" t="s">
        <v>1353</v>
      </c>
      <c r="F2847" s="12">
        <v>85.940416180510255</v>
      </c>
      <c r="G2847" s="12">
        <v>1338.0671981662026</v>
      </c>
      <c r="H2847" s="12">
        <v>568.18878090654664</v>
      </c>
      <c r="I2847">
        <v>0</v>
      </c>
      <c r="J2847" s="15">
        <v>0.21781071144297467</v>
      </c>
      <c r="K2847" s="15">
        <v>0.78218928855702552</v>
      </c>
      <c r="L2847" s="58">
        <v>2.6383000000000001</v>
      </c>
      <c r="M2847">
        <v>7</v>
      </c>
      <c r="N2847">
        <v>4</v>
      </c>
      <c r="O2847" s="12">
        <v>14</v>
      </c>
      <c r="P2847" s="12">
        <v>4</v>
      </c>
      <c r="Q2847" s="12">
        <v>0</v>
      </c>
      <c r="R2847" s="12">
        <v>0</v>
      </c>
      <c r="S2847" s="12">
        <v>123.75760260317139</v>
      </c>
      <c r="T2847" s="12">
        <v>1194.4526322971153</v>
      </c>
      <c r="U2847" s="12">
        <v>1108.512216116605</v>
      </c>
      <c r="V2847" s="12">
        <v>143.6145658690873</v>
      </c>
      <c r="W2847" s="59">
        <v>6.6221800094453691E-5</v>
      </c>
      <c r="X2847" s="59">
        <v>7.5039663822306082E-5</v>
      </c>
      <c r="Y2847" s="59">
        <v>5.4510765876260563E-4</v>
      </c>
      <c r="Z2847" s="59">
        <v>4.333962717311385E-3</v>
      </c>
      <c r="AA2847" s="59">
        <v>2.8927639899516441E-3</v>
      </c>
      <c r="AB2847" s="59">
        <v>0</v>
      </c>
      <c r="AC2847" s="59">
        <v>0</v>
      </c>
      <c r="AD2847" s="59">
        <v>4.4429155237691388E-4</v>
      </c>
      <c r="AE2847" s="59">
        <v>1.5328725568062232E-4</v>
      </c>
      <c r="AF2847" s="59">
        <v>4.133632891431262E-4</v>
      </c>
      <c r="AG2847" s="59">
        <v>1.3987391734367812E-4</v>
      </c>
      <c r="AH2847" s="17">
        <v>8.2399198586243058E-4</v>
      </c>
      <c r="AI2847" s="12">
        <v>203</v>
      </c>
      <c r="AJ2847" s="16">
        <v>8</v>
      </c>
      <c r="AK2847" s="17">
        <v>0.94747703157745922</v>
      </c>
      <c r="AL2847" t="str">
        <f>IF(AK2847&lt;='CAV Tier 1 Analysis'!$A$5,"Tier 1", "Tier 2")</f>
        <v>Tier 2</v>
      </c>
      <c r="AM2847" t="str">
        <f t="shared" si="89"/>
        <v>Virginia - Tier 2</v>
      </c>
      <c r="AN2847" t="str">
        <f t="shared" si="90"/>
        <v>Tappahannock, Town Of - Tier 2</v>
      </c>
    </row>
    <row r="2848" spans="1:40" x14ac:dyDescent="0.3">
      <c r="A2848">
        <v>3</v>
      </c>
      <c r="B2848" t="s">
        <v>21</v>
      </c>
      <c r="C2848" t="s">
        <v>5690</v>
      </c>
      <c r="D2848" t="s">
        <v>8283</v>
      </c>
      <c r="E2848" t="s">
        <v>1590</v>
      </c>
      <c r="F2848" s="12">
        <v>30.157256526538813</v>
      </c>
      <c r="G2848" s="12">
        <v>394.83144568984847</v>
      </c>
      <c r="H2848" s="12">
        <v>290.21114500416138</v>
      </c>
      <c r="I2848">
        <v>0</v>
      </c>
      <c r="J2848" s="15">
        <v>0</v>
      </c>
      <c r="K2848" s="15">
        <v>0.99999999999999989</v>
      </c>
      <c r="L2848" s="58">
        <v>0.81109000000000009</v>
      </c>
      <c r="M2848">
        <v>1</v>
      </c>
      <c r="N2848">
        <v>0</v>
      </c>
      <c r="O2848" s="12">
        <v>8.1999999999999993</v>
      </c>
      <c r="P2848" s="12">
        <v>8.6</v>
      </c>
      <c r="Q2848" s="12">
        <v>0</v>
      </c>
      <c r="R2848" s="12">
        <v>0</v>
      </c>
      <c r="S2848" s="12">
        <v>0</v>
      </c>
      <c r="T2848" s="12">
        <v>471.72277490773081</v>
      </c>
      <c r="U2848" s="12">
        <v>441.56551838119202</v>
      </c>
      <c r="V2848" s="12">
        <v>0</v>
      </c>
      <c r="W2848" s="59">
        <v>2.0358503520680151E-5</v>
      </c>
      <c r="X2848" s="59">
        <v>1.0719951974615154E-5</v>
      </c>
      <c r="Y2848" s="59">
        <v>0</v>
      </c>
      <c r="Z2848" s="59">
        <v>2.5384638772823821E-3</v>
      </c>
      <c r="AA2848" s="59">
        <v>6.2194425783960346E-3</v>
      </c>
      <c r="AB2848" s="59">
        <v>0</v>
      </c>
      <c r="AC2848" s="59">
        <v>0</v>
      </c>
      <c r="AD2848" s="59">
        <v>0</v>
      </c>
      <c r="AE2848" s="59">
        <v>6.0537427481400016E-5</v>
      </c>
      <c r="AF2848" s="59">
        <v>1.6465941682598377E-4</v>
      </c>
      <c r="AG2848" s="59">
        <v>0</v>
      </c>
      <c r="AH2848" s="17">
        <v>8.194710686800998E-4</v>
      </c>
      <c r="AI2848" s="12">
        <v>204</v>
      </c>
      <c r="AJ2848" s="16">
        <v>8</v>
      </c>
      <c r="AK2848" s="17">
        <v>0.94829650264613929</v>
      </c>
      <c r="AL2848" t="str">
        <f>IF(AK2848&lt;='CAV Tier 1 Analysis'!$A$5,"Tier 1", "Tier 2")</f>
        <v>Tier 2</v>
      </c>
      <c r="AM2848" t="str">
        <f t="shared" si="89"/>
        <v>Virginia - Tier 2</v>
      </c>
      <c r="AN2848" t="str">
        <f t="shared" si="90"/>
        <v>Fries, Town Of - Tier 2</v>
      </c>
    </row>
    <row r="2849" spans="1:40" x14ac:dyDescent="0.3">
      <c r="A2849">
        <v>3</v>
      </c>
      <c r="B2849" t="s">
        <v>21</v>
      </c>
      <c r="C2849" t="s">
        <v>5713</v>
      </c>
      <c r="D2849" t="s">
        <v>8314</v>
      </c>
      <c r="E2849" t="s">
        <v>1644</v>
      </c>
      <c r="F2849" s="12">
        <v>67.828160431114284</v>
      </c>
      <c r="G2849" s="12">
        <v>477.4972635081528</v>
      </c>
      <c r="H2849" s="12">
        <v>201.64789864110813</v>
      </c>
      <c r="I2849">
        <v>0</v>
      </c>
      <c r="J2849" s="15">
        <v>1.9946081824474483E-2</v>
      </c>
      <c r="K2849" s="15">
        <v>0.98005391817552545</v>
      </c>
      <c r="L2849" s="58">
        <v>1.09796</v>
      </c>
      <c r="M2849">
        <v>0</v>
      </c>
      <c r="N2849">
        <v>0</v>
      </c>
      <c r="O2849" s="12">
        <v>14</v>
      </c>
      <c r="P2849" s="12">
        <v>5</v>
      </c>
      <c r="Q2849" s="12">
        <v>2</v>
      </c>
      <c r="R2849" s="12">
        <v>0</v>
      </c>
      <c r="S2849" s="12">
        <v>4.0220854860288799</v>
      </c>
      <c r="T2849" s="12">
        <v>448.80590797411719</v>
      </c>
      <c r="U2849" s="12">
        <v>380.97774754300292</v>
      </c>
      <c r="V2849" s="12">
        <v>28.691355534035608</v>
      </c>
      <c r="W2849" s="59">
        <v>2.7558991635411581E-5</v>
      </c>
      <c r="X2849" s="59">
        <v>0</v>
      </c>
      <c r="Y2849" s="59">
        <v>0</v>
      </c>
      <c r="Z2849" s="59">
        <v>4.333962717311385E-3</v>
      </c>
      <c r="AA2849" s="59">
        <v>3.6159549874395553E-3</v>
      </c>
      <c r="AB2849" s="59">
        <v>7.68344218209758E-4</v>
      </c>
      <c r="AC2849" s="59">
        <v>0</v>
      </c>
      <c r="AD2849" s="59">
        <v>1.4439344062848164E-5</v>
      </c>
      <c r="AE2849" s="59">
        <v>5.7596445523584031E-5</v>
      </c>
      <c r="AF2849" s="59">
        <v>1.420662871595721E-4</v>
      </c>
      <c r="AG2849" s="59">
        <v>2.7944047793202324E-5</v>
      </c>
      <c r="AH2849" s="17">
        <v>8.1707882173957412E-4</v>
      </c>
      <c r="AI2849" s="12">
        <v>205</v>
      </c>
      <c r="AJ2849" s="16">
        <v>8</v>
      </c>
      <c r="AK2849" s="17">
        <v>0.94911358146787883</v>
      </c>
      <c r="AL2849" t="str">
        <f>IF(AK2849&lt;='CAV Tier 1 Analysis'!$A$5,"Tier 1", "Tier 2")</f>
        <v>Tier 2</v>
      </c>
      <c r="AM2849" t="str">
        <f t="shared" si="89"/>
        <v>Virginia - Tier 2</v>
      </c>
      <c r="AN2849" t="str">
        <f t="shared" si="90"/>
        <v>Stanley, Town Of - Tier 2</v>
      </c>
    </row>
    <row r="2850" spans="1:40" x14ac:dyDescent="0.3">
      <c r="A2850">
        <v>3</v>
      </c>
      <c r="B2850" t="s">
        <v>21</v>
      </c>
      <c r="C2850" t="s">
        <v>5586</v>
      </c>
      <c r="D2850" t="s">
        <v>8110</v>
      </c>
      <c r="E2850" t="s">
        <v>1567</v>
      </c>
      <c r="F2850" s="12">
        <v>24.192702559541623</v>
      </c>
      <c r="G2850" s="12">
        <v>396.00599184077407</v>
      </c>
      <c r="H2850" s="12">
        <v>290.22134439785214</v>
      </c>
      <c r="I2850">
        <v>1</v>
      </c>
      <c r="J2850" s="15">
        <v>0.17443259192010893</v>
      </c>
      <c r="K2850" s="15">
        <v>0.82556740807989104</v>
      </c>
      <c r="L2850" s="58">
        <v>0.88119999999999998</v>
      </c>
      <c r="M2850">
        <v>1</v>
      </c>
      <c r="N2850">
        <v>0</v>
      </c>
      <c r="O2850" s="12">
        <v>11</v>
      </c>
      <c r="P2850" s="12">
        <v>7</v>
      </c>
      <c r="Q2850" s="12">
        <v>0</v>
      </c>
      <c r="R2850" s="12">
        <v>0.82556740807989104</v>
      </c>
      <c r="S2850" s="12">
        <v>50.624061333855934</v>
      </c>
      <c r="T2850" s="12">
        <v>542.38524346731867</v>
      </c>
      <c r="U2850" s="12">
        <v>518.19254090777702</v>
      </c>
      <c r="V2850" s="12">
        <v>0</v>
      </c>
      <c r="W2850" s="59">
        <v>2.2118277012937339E-5</v>
      </c>
      <c r="X2850" s="59">
        <v>1.0719951974615154E-5</v>
      </c>
      <c r="Y2850" s="59">
        <v>0</v>
      </c>
      <c r="Z2850" s="59">
        <v>3.4052564207446593E-3</v>
      </c>
      <c r="AA2850" s="59">
        <v>5.0623369824153771E-3</v>
      </c>
      <c r="AB2850" s="59">
        <v>0</v>
      </c>
      <c r="AC2850" s="59">
        <v>3.6173939972956642E-5</v>
      </c>
      <c r="AD2850" s="59">
        <v>1.8174109973480193E-4</v>
      </c>
      <c r="AE2850" s="59">
        <v>6.9605728385293156E-5</v>
      </c>
      <c r="AF2850" s="59">
        <v>1.9323357018966822E-4</v>
      </c>
      <c r="AG2850" s="59">
        <v>0</v>
      </c>
      <c r="AH2850" s="17">
        <v>8.1647145185730075E-4</v>
      </c>
      <c r="AI2850" s="12">
        <v>206</v>
      </c>
      <c r="AJ2850" s="16">
        <v>8</v>
      </c>
      <c r="AK2850" s="17">
        <v>0.94993005291973609</v>
      </c>
      <c r="AL2850" t="str">
        <f>IF(AK2850&lt;='CAV Tier 1 Analysis'!$A$5,"Tier 1", "Tier 2")</f>
        <v>Tier 2</v>
      </c>
      <c r="AM2850" t="str">
        <f t="shared" si="89"/>
        <v>Virginia - Tier 2</v>
      </c>
      <c r="AN2850" t="str">
        <f t="shared" si="90"/>
        <v>Lawrenceville, Town Of - Tier 2</v>
      </c>
    </row>
    <row r="2851" spans="1:40" x14ac:dyDescent="0.3">
      <c r="A2851">
        <v>3</v>
      </c>
      <c r="B2851" t="s">
        <v>21</v>
      </c>
      <c r="C2851" t="s">
        <v>5723</v>
      </c>
      <c r="D2851" t="s">
        <v>8329</v>
      </c>
      <c r="E2851" t="s">
        <v>1089</v>
      </c>
      <c r="F2851" s="12">
        <v>78.483454718559116</v>
      </c>
      <c r="G2851" s="12">
        <v>894.9462864853067</v>
      </c>
      <c r="H2851" s="12">
        <v>558.48865440658062</v>
      </c>
      <c r="I2851">
        <v>64</v>
      </c>
      <c r="J2851" s="15">
        <v>0.10609124584215301</v>
      </c>
      <c r="K2851" s="15">
        <v>0.8939087541578471</v>
      </c>
      <c r="L2851" s="58">
        <v>1.0582399999999998</v>
      </c>
      <c r="M2851">
        <v>52</v>
      </c>
      <c r="N2851">
        <v>0</v>
      </c>
      <c r="O2851" s="12">
        <v>12</v>
      </c>
      <c r="P2851" s="12">
        <v>2</v>
      </c>
      <c r="Q2851" s="12">
        <v>0</v>
      </c>
      <c r="R2851" s="12">
        <v>57.210160266102214</v>
      </c>
      <c r="S2851" s="12">
        <v>59.250757134701779</v>
      </c>
      <c r="T2851" s="12">
        <v>1061.2258088323767</v>
      </c>
      <c r="U2851" s="12">
        <v>982.74235411381767</v>
      </c>
      <c r="V2851" s="12">
        <v>0</v>
      </c>
      <c r="W2851" s="59">
        <v>2.656201255806946E-5</v>
      </c>
      <c r="X2851" s="59">
        <v>5.5743750267998795E-4</v>
      </c>
      <c r="Y2851" s="59">
        <v>0</v>
      </c>
      <c r="Z2851" s="59">
        <v>3.7148251862669009E-3</v>
      </c>
      <c r="AA2851" s="59">
        <v>1.4463819949758221E-3</v>
      </c>
      <c r="AB2851" s="59">
        <v>0</v>
      </c>
      <c r="AC2851" s="59">
        <v>2.5067812549946756E-3</v>
      </c>
      <c r="AD2851" s="59">
        <v>2.1271106027557753E-4</v>
      </c>
      <c r="AE2851" s="59">
        <v>1.3618990615016672E-4</v>
      </c>
      <c r="AF2851" s="59">
        <v>3.6646381155804514E-4</v>
      </c>
      <c r="AG2851" s="59">
        <v>0</v>
      </c>
      <c r="AH2851" s="17">
        <v>8.1521388449629507E-4</v>
      </c>
      <c r="AI2851" s="12">
        <v>207</v>
      </c>
      <c r="AJ2851" s="16">
        <v>8</v>
      </c>
      <c r="AK2851" s="17">
        <v>0.95074526680423244</v>
      </c>
      <c r="AL2851" t="str">
        <f>IF(AK2851&lt;='CAV Tier 1 Analysis'!$A$5,"Tier 1", "Tier 2")</f>
        <v>Tier 2</v>
      </c>
      <c r="AM2851" t="str">
        <f t="shared" si="89"/>
        <v>Virginia - Tier 2</v>
      </c>
      <c r="AN2851" t="str">
        <f t="shared" si="90"/>
        <v>Onancock, Town Of - Tier 2</v>
      </c>
    </row>
    <row r="2852" spans="1:40" x14ac:dyDescent="0.3">
      <c r="A2852">
        <v>3</v>
      </c>
      <c r="B2852" t="s">
        <v>21</v>
      </c>
      <c r="C2852" t="s">
        <v>5715</v>
      </c>
      <c r="D2852" t="s">
        <v>8316</v>
      </c>
      <c r="E2852" t="s">
        <v>1681</v>
      </c>
      <c r="F2852" s="12">
        <v>36.17674529226376</v>
      </c>
      <c r="G2852" s="12">
        <v>62.868483239679669</v>
      </c>
      <c r="H2852" s="12">
        <v>15.90794196404936</v>
      </c>
      <c r="I2852">
        <v>0</v>
      </c>
      <c r="J2852" s="15">
        <v>0</v>
      </c>
      <c r="K2852" s="15">
        <v>1</v>
      </c>
      <c r="L2852" s="58">
        <v>1.25996</v>
      </c>
      <c r="M2852">
        <v>0</v>
      </c>
      <c r="N2852">
        <v>0</v>
      </c>
      <c r="O2852" s="12">
        <v>10</v>
      </c>
      <c r="P2852" s="12">
        <v>8</v>
      </c>
      <c r="Q2852" s="12">
        <v>0</v>
      </c>
      <c r="R2852" s="12">
        <v>0</v>
      </c>
      <c r="S2852" s="12">
        <v>0</v>
      </c>
      <c r="T2852" s="12">
        <v>54.059069332847429</v>
      </c>
      <c r="U2852" s="12">
        <v>17.882324040583669</v>
      </c>
      <c r="V2852" s="12">
        <v>8.8094139068322406</v>
      </c>
      <c r="W2852" s="59">
        <v>3.1625220500704192E-5</v>
      </c>
      <c r="X2852" s="59">
        <v>0</v>
      </c>
      <c r="Y2852" s="59">
        <v>0</v>
      </c>
      <c r="Z2852" s="59">
        <v>3.0956876552224177E-3</v>
      </c>
      <c r="AA2852" s="59">
        <v>5.7855279799032882E-3</v>
      </c>
      <c r="AB2852" s="59">
        <v>0</v>
      </c>
      <c r="AC2852" s="59">
        <v>0</v>
      </c>
      <c r="AD2852" s="59">
        <v>0</v>
      </c>
      <c r="AE2852" s="59">
        <v>6.9375429034337981E-6</v>
      </c>
      <c r="AF2852" s="59">
        <v>6.6683038540021879E-6</v>
      </c>
      <c r="AG2852" s="59">
        <v>8.5799600144579153E-6</v>
      </c>
      <c r="AH2852" s="17">
        <v>8.1227515112711863E-4</v>
      </c>
      <c r="AI2852" s="12">
        <v>208</v>
      </c>
      <c r="AJ2852" s="16">
        <v>8</v>
      </c>
      <c r="AK2852" s="17">
        <v>0.95155754195535958</v>
      </c>
      <c r="AL2852" t="str">
        <f>IF(AK2852&lt;='CAV Tier 1 Analysis'!$A$5,"Tier 1", "Tier 2")</f>
        <v>Tier 2</v>
      </c>
      <c r="AM2852" t="str">
        <f t="shared" si="89"/>
        <v>Virginia - Tier 2</v>
      </c>
      <c r="AN2852" t="str">
        <f t="shared" si="90"/>
        <v>Jarratt, Town Of - Tier 2</v>
      </c>
    </row>
    <row r="2853" spans="1:40" x14ac:dyDescent="0.3">
      <c r="A2853">
        <v>3</v>
      </c>
      <c r="B2853" t="s">
        <v>21</v>
      </c>
      <c r="C2853" t="s">
        <v>5653</v>
      </c>
      <c r="D2853" t="s">
        <v>8223</v>
      </c>
      <c r="E2853" t="s">
        <v>1511</v>
      </c>
      <c r="F2853" s="12">
        <v>98.20801107490054</v>
      </c>
      <c r="G2853" s="12">
        <v>399.38948478339029</v>
      </c>
      <c r="H2853" s="12">
        <v>222.64141660393864</v>
      </c>
      <c r="I2853">
        <v>6</v>
      </c>
      <c r="J2853" s="15">
        <v>7.4667033076372735E-2</v>
      </c>
      <c r="K2853" s="15">
        <v>0.92533296692362721</v>
      </c>
      <c r="L2853" s="58">
        <v>2.1105700000000001</v>
      </c>
      <c r="M2853">
        <v>23</v>
      </c>
      <c r="N2853">
        <v>0</v>
      </c>
      <c r="O2853" s="12">
        <v>10</v>
      </c>
      <c r="P2853" s="12">
        <v>7</v>
      </c>
      <c r="Q2853" s="12">
        <v>0</v>
      </c>
      <c r="R2853" s="12">
        <v>5.5519978015417628</v>
      </c>
      <c r="S2853" s="12">
        <v>16.623974017736767</v>
      </c>
      <c r="T2853" s="12">
        <v>407.4020558420047</v>
      </c>
      <c r="U2853" s="12">
        <v>309.19404476710417</v>
      </c>
      <c r="V2853" s="12">
        <v>0</v>
      </c>
      <c r="W2853" s="59">
        <v>5.2975683063090289E-5</v>
      </c>
      <c r="X2853" s="59">
        <v>2.4655889541614853E-4</v>
      </c>
      <c r="Y2853" s="59">
        <v>0</v>
      </c>
      <c r="Z2853" s="59">
        <v>3.0956876552224177E-3</v>
      </c>
      <c r="AA2853" s="59">
        <v>5.0623369824153771E-3</v>
      </c>
      <c r="AB2853" s="59">
        <v>0</v>
      </c>
      <c r="AC2853" s="59">
        <v>2.4327224311103583E-4</v>
      </c>
      <c r="AD2853" s="59">
        <v>5.9680303008911722E-5</v>
      </c>
      <c r="AE2853" s="59">
        <v>5.2282980011157504E-5</v>
      </c>
      <c r="AF2853" s="59">
        <v>1.1529820372764647E-4</v>
      </c>
      <c r="AG2853" s="59">
        <v>0</v>
      </c>
      <c r="AH2853" s="17">
        <v>8.1164481327052594E-4</v>
      </c>
      <c r="AI2853" s="12">
        <v>209</v>
      </c>
      <c r="AJ2853" s="16">
        <v>8</v>
      </c>
      <c r="AK2853" s="17">
        <v>0.95236918676863014</v>
      </c>
      <c r="AL2853" t="str">
        <f>IF(AK2853&lt;='CAV Tier 1 Analysis'!$A$5,"Tier 1", "Tier 2")</f>
        <v>Tier 2</v>
      </c>
      <c r="AM2853" t="str">
        <f t="shared" si="89"/>
        <v>Virginia - Tier 2</v>
      </c>
      <c r="AN2853" t="str">
        <f t="shared" si="90"/>
        <v>Gate City, Town Of - Tier 2</v>
      </c>
    </row>
    <row r="2854" spans="1:40" x14ac:dyDescent="0.3">
      <c r="A2854">
        <v>3</v>
      </c>
      <c r="B2854" t="s">
        <v>21</v>
      </c>
      <c r="C2854" t="s">
        <v>3728</v>
      </c>
      <c r="D2854" t="s">
        <v>8214</v>
      </c>
      <c r="E2854" t="s">
        <v>1312</v>
      </c>
      <c r="F2854" s="12">
        <v>124.0895333826054</v>
      </c>
      <c r="G2854" s="12">
        <v>502.91067448364936</v>
      </c>
      <c r="H2854" s="12">
        <v>195.98969035289338</v>
      </c>
      <c r="I2854">
        <v>22</v>
      </c>
      <c r="J2854" s="15">
        <v>9.9814649180469173E-2</v>
      </c>
      <c r="K2854" s="15">
        <v>0.90018535081953077</v>
      </c>
      <c r="L2854" s="58">
        <v>1.8559399999999999</v>
      </c>
      <c r="M2854">
        <v>25</v>
      </c>
      <c r="N2854">
        <v>5</v>
      </c>
      <c r="O2854" s="12">
        <v>13</v>
      </c>
      <c r="P2854" s="12">
        <v>3</v>
      </c>
      <c r="Q2854" s="12">
        <v>1</v>
      </c>
      <c r="R2854" s="12">
        <v>19.804077718029678</v>
      </c>
      <c r="S2854" s="12">
        <v>19.562642185562837</v>
      </c>
      <c r="T2854" s="12">
        <v>422.30220924227308</v>
      </c>
      <c r="U2854" s="12">
        <v>298.21267585966768</v>
      </c>
      <c r="V2854" s="12">
        <v>80.60846524137628</v>
      </c>
      <c r="W2854" s="59">
        <v>4.6584424692908451E-5</v>
      </c>
      <c r="X2854" s="59">
        <v>2.6799879936537883E-4</v>
      </c>
      <c r="Y2854" s="59">
        <v>6.8138457345325704E-4</v>
      </c>
      <c r="Z2854" s="59">
        <v>4.0243939517891425E-3</v>
      </c>
      <c r="AA2854" s="59">
        <v>2.169572992463733E-3</v>
      </c>
      <c r="AB2854" s="59">
        <v>3.84172109104879E-4</v>
      </c>
      <c r="AC2854" s="59">
        <v>8.6775654123502871E-4</v>
      </c>
      <c r="AD2854" s="59">
        <v>7.0230163500234846E-5</v>
      </c>
      <c r="AE2854" s="59">
        <v>5.4195155983807792E-5</v>
      </c>
      <c r="AF2854" s="59">
        <v>1.1120326033877313E-4</v>
      </c>
      <c r="AG2854" s="59">
        <v>7.8508901490193056E-5</v>
      </c>
      <c r="AH2854" s="17">
        <v>7.9600007940157608E-4</v>
      </c>
      <c r="AI2854" s="12">
        <v>210</v>
      </c>
      <c r="AJ2854" s="16">
        <v>8</v>
      </c>
      <c r="AK2854" s="17">
        <v>0.95316518684803175</v>
      </c>
      <c r="AL2854" t="str">
        <f>IF(AK2854&lt;='CAV Tier 1 Analysis'!$A$5,"Tier 1", "Tier 2")</f>
        <v>Tier 2</v>
      </c>
      <c r="AM2854" t="str">
        <f t="shared" si="89"/>
        <v>Virginia - Tier 2</v>
      </c>
      <c r="AN2854" t="str">
        <f t="shared" si="90"/>
        <v>Broadway, Town Of - Tier 2</v>
      </c>
    </row>
    <row r="2855" spans="1:40" x14ac:dyDescent="0.3">
      <c r="A2855">
        <v>3</v>
      </c>
      <c r="B2855" t="s">
        <v>21</v>
      </c>
      <c r="C2855" t="s">
        <v>5742</v>
      </c>
      <c r="D2855" t="s">
        <v>8349</v>
      </c>
      <c r="E2855" t="s">
        <v>1684</v>
      </c>
      <c r="F2855" s="12">
        <v>39.124495628451292</v>
      </c>
      <c r="G2855" s="12">
        <v>84.054273544237063</v>
      </c>
      <c r="H2855" s="12">
        <v>54.695049141537268</v>
      </c>
      <c r="I2855">
        <v>2</v>
      </c>
      <c r="J2855" s="15">
        <v>4.2110102678495416E-2</v>
      </c>
      <c r="K2855" s="15">
        <v>0.95788989732150476</v>
      </c>
      <c r="L2855" s="58">
        <v>0.58726999999999996</v>
      </c>
      <c r="M2855">
        <v>12</v>
      </c>
      <c r="N2855">
        <v>0</v>
      </c>
      <c r="O2855" s="12">
        <v>11</v>
      </c>
      <c r="P2855" s="12">
        <v>7</v>
      </c>
      <c r="Q2855" s="12">
        <v>0</v>
      </c>
      <c r="R2855" s="12">
        <v>1.9157797946430095</v>
      </c>
      <c r="S2855" s="12">
        <v>2.3032141353554869</v>
      </c>
      <c r="T2855" s="12">
        <v>110.94987904250888</v>
      </c>
      <c r="U2855" s="12">
        <v>71.825383414057598</v>
      </c>
      <c r="V2855" s="12">
        <v>0</v>
      </c>
      <c r="W2855" s="59">
        <v>1.4740581640249332E-5</v>
      </c>
      <c r="X2855" s="59">
        <v>1.2863942369538184E-4</v>
      </c>
      <c r="Y2855" s="59">
        <v>0</v>
      </c>
      <c r="Z2855" s="59">
        <v>3.4052564207446593E-3</v>
      </c>
      <c r="AA2855" s="59">
        <v>5.0623369824153771E-3</v>
      </c>
      <c r="AB2855" s="59">
        <v>0</v>
      </c>
      <c r="AC2855" s="59">
        <v>8.3943845910778821E-5</v>
      </c>
      <c r="AD2855" s="59">
        <v>8.2685714827132394E-6</v>
      </c>
      <c r="AE2855" s="59">
        <v>1.4238490515790251E-5</v>
      </c>
      <c r="AF2855" s="59">
        <v>2.6783626107443714E-5</v>
      </c>
      <c r="AG2855" s="59">
        <v>0</v>
      </c>
      <c r="AH2855" s="17">
        <v>7.9492799477385407E-4</v>
      </c>
      <c r="AI2855" s="12">
        <v>211</v>
      </c>
      <c r="AJ2855" s="16">
        <v>8</v>
      </c>
      <c r="AK2855" s="17">
        <v>0.95396011484280563</v>
      </c>
      <c r="AL2855" t="str">
        <f>IF(AK2855&lt;='CAV Tier 1 Analysis'!$A$5,"Tier 1", "Tier 2")</f>
        <v>Tier 2</v>
      </c>
      <c r="AM2855" t="str">
        <f t="shared" si="89"/>
        <v>Virginia - Tier 2</v>
      </c>
      <c r="AN2855" t="str">
        <f t="shared" si="90"/>
        <v>Honaker, Town Of - Tier 2</v>
      </c>
    </row>
    <row r="2856" spans="1:40" x14ac:dyDescent="0.3">
      <c r="A2856">
        <v>3</v>
      </c>
      <c r="B2856" t="s">
        <v>21</v>
      </c>
      <c r="C2856" t="s">
        <v>5697</v>
      </c>
      <c r="D2856" t="s">
        <v>8295</v>
      </c>
      <c r="E2856" t="s">
        <v>1783</v>
      </c>
      <c r="F2856" s="12">
        <v>9.6961554435998636</v>
      </c>
      <c r="G2856" s="12">
        <v>4.9368643267757175</v>
      </c>
      <c r="H2856" s="12">
        <v>3.2882744907516361</v>
      </c>
      <c r="I2856">
        <v>0</v>
      </c>
      <c r="J2856" s="15">
        <v>0</v>
      </c>
      <c r="K2856" s="15">
        <v>1</v>
      </c>
      <c r="L2856" s="58">
        <v>0.26674999999999999</v>
      </c>
      <c r="M2856">
        <v>0</v>
      </c>
      <c r="N2856">
        <v>0</v>
      </c>
      <c r="O2856" s="12">
        <v>13</v>
      </c>
      <c r="P2856" s="12">
        <v>6.5</v>
      </c>
      <c r="Q2856" s="12">
        <v>0</v>
      </c>
      <c r="R2856" s="12">
        <v>0</v>
      </c>
      <c r="S2856" s="12">
        <v>0</v>
      </c>
      <c r="T2856" s="12">
        <v>6.9544028117721899</v>
      </c>
      <c r="U2856" s="12">
        <v>0</v>
      </c>
      <c r="V2856" s="12">
        <v>0</v>
      </c>
      <c r="W2856" s="59">
        <v>6.695472529733358E-6</v>
      </c>
      <c r="X2856" s="59">
        <v>0</v>
      </c>
      <c r="Y2856" s="59">
        <v>0</v>
      </c>
      <c r="Z2856" s="59">
        <v>4.0243939517891425E-3</v>
      </c>
      <c r="AA2856" s="59">
        <v>4.700741483671422E-3</v>
      </c>
      <c r="AB2856" s="59">
        <v>0</v>
      </c>
      <c r="AC2856" s="59">
        <v>0</v>
      </c>
      <c r="AD2856" s="59">
        <v>0</v>
      </c>
      <c r="AE2856" s="59">
        <v>8.9247684930296496E-7</v>
      </c>
      <c r="AF2856" s="59">
        <v>0</v>
      </c>
      <c r="AG2856" s="59">
        <v>0</v>
      </c>
      <c r="AH2856" s="17">
        <v>7.9388394407632732E-4</v>
      </c>
      <c r="AI2856" s="12">
        <v>212</v>
      </c>
      <c r="AJ2856" s="16">
        <v>8</v>
      </c>
      <c r="AK2856" s="17">
        <v>0.95475399878688194</v>
      </c>
      <c r="AL2856" t="str">
        <f>IF(AK2856&lt;='CAV Tier 1 Analysis'!$A$5,"Tier 1", "Tier 2")</f>
        <v>Tier 2</v>
      </c>
      <c r="AM2856" t="str">
        <f t="shared" si="89"/>
        <v>Virginia - Tier 2</v>
      </c>
      <c r="AN2856" t="str">
        <f t="shared" si="90"/>
        <v>Pamplin City, Town Of - Tier 2</v>
      </c>
    </row>
    <row r="2857" spans="1:40" x14ac:dyDescent="0.3">
      <c r="A2857">
        <v>3</v>
      </c>
      <c r="B2857" t="s">
        <v>21</v>
      </c>
      <c r="C2857" t="s">
        <v>5688</v>
      </c>
      <c r="D2857" t="s">
        <v>8280</v>
      </c>
      <c r="E2857" t="s">
        <v>1523</v>
      </c>
      <c r="F2857" s="12">
        <v>151.39800558743812</v>
      </c>
      <c r="G2857" s="12">
        <v>1680.454877884255</v>
      </c>
      <c r="H2857" s="12">
        <v>807.06303950543986</v>
      </c>
      <c r="I2857">
        <v>2</v>
      </c>
      <c r="J2857" s="15">
        <v>0</v>
      </c>
      <c r="K2857" s="15">
        <v>1</v>
      </c>
      <c r="L2857" s="58">
        <v>1.4163000000000001</v>
      </c>
      <c r="M2857">
        <v>6</v>
      </c>
      <c r="N2857">
        <v>0</v>
      </c>
      <c r="O2857" s="12">
        <v>11</v>
      </c>
      <c r="P2857" s="12">
        <v>6</v>
      </c>
      <c r="Q2857" s="12">
        <v>0</v>
      </c>
      <c r="R2857" s="12">
        <v>2</v>
      </c>
      <c r="S2857" s="12">
        <v>0</v>
      </c>
      <c r="T2857" s="12">
        <v>1663.9153573669382</v>
      </c>
      <c r="U2857" s="12">
        <v>1512.5173517795001</v>
      </c>
      <c r="V2857" s="12">
        <v>16.53952051731676</v>
      </c>
      <c r="W2857" s="59">
        <v>3.5549382357493372E-5</v>
      </c>
      <c r="X2857" s="59">
        <v>6.4319711847690919E-5</v>
      </c>
      <c r="Y2857" s="59">
        <v>0</v>
      </c>
      <c r="Z2857" s="59">
        <v>3.4052564207446593E-3</v>
      </c>
      <c r="AA2857" s="59">
        <v>4.339145984927466E-3</v>
      </c>
      <c r="AB2857" s="59">
        <v>0</v>
      </c>
      <c r="AC2857" s="59">
        <v>8.7634128040713674E-5</v>
      </c>
      <c r="AD2857" s="59">
        <v>0</v>
      </c>
      <c r="AE2857" s="59">
        <v>2.1353464500731701E-4</v>
      </c>
      <c r="AF2857" s="59">
        <v>5.6401647029919409E-4</v>
      </c>
      <c r="AG2857" s="59">
        <v>1.6108724847952187E-5</v>
      </c>
      <c r="AH2857" s="17">
        <v>7.9323322437022592E-4</v>
      </c>
      <c r="AI2857" s="12">
        <v>213</v>
      </c>
      <c r="AJ2857" s="16">
        <v>8</v>
      </c>
      <c r="AK2857" s="17">
        <v>0.95554723201125213</v>
      </c>
      <c r="AL2857" t="str">
        <f>IF(AK2857&lt;='CAV Tier 1 Analysis'!$A$5,"Tier 1", "Tier 2")</f>
        <v>Tier 2</v>
      </c>
      <c r="AM2857" t="str">
        <f t="shared" si="89"/>
        <v>Virginia - Tier 2</v>
      </c>
      <c r="AN2857" t="str">
        <f t="shared" si="90"/>
        <v>Dublin, Town Of - Tier 2</v>
      </c>
    </row>
    <row r="2858" spans="1:40" x14ac:dyDescent="0.3">
      <c r="A2858">
        <v>3</v>
      </c>
      <c r="B2858" t="s">
        <v>21</v>
      </c>
      <c r="C2858" t="s">
        <v>5585</v>
      </c>
      <c r="D2858" t="s">
        <v>8108</v>
      </c>
      <c r="E2858" t="s">
        <v>1494</v>
      </c>
      <c r="F2858" s="12">
        <v>37.697806672858462</v>
      </c>
      <c r="G2858" s="12">
        <v>221.78113502383994</v>
      </c>
      <c r="H2858" s="12">
        <v>104.88834500679576</v>
      </c>
      <c r="I2858">
        <v>19</v>
      </c>
      <c r="J2858" s="15">
        <v>0.10365922608951308</v>
      </c>
      <c r="K2858" s="15">
        <v>0.89634077391048683</v>
      </c>
      <c r="L2858" s="58">
        <v>0.88434000000000001</v>
      </c>
      <c r="M2858">
        <v>18</v>
      </c>
      <c r="N2858">
        <v>0</v>
      </c>
      <c r="O2858" s="12">
        <v>14</v>
      </c>
      <c r="P2858" s="12">
        <v>4</v>
      </c>
      <c r="Q2858" s="12">
        <v>1</v>
      </c>
      <c r="R2858" s="12">
        <v>17.030474704299248</v>
      </c>
      <c r="S2858" s="12">
        <v>10.872644669214292</v>
      </c>
      <c r="T2858" s="12">
        <v>220.5930567274111</v>
      </c>
      <c r="U2858" s="12">
        <v>182.89525005455263</v>
      </c>
      <c r="V2858" s="12">
        <v>1.1880782964288414</v>
      </c>
      <c r="W2858" s="59">
        <v>2.2197091572425113E-5</v>
      </c>
      <c r="X2858" s="59">
        <v>1.9295913554307276E-4</v>
      </c>
      <c r="Y2858" s="59">
        <v>0</v>
      </c>
      <c r="Z2858" s="59">
        <v>4.333962717311385E-3</v>
      </c>
      <c r="AA2858" s="59">
        <v>2.8927639899516441E-3</v>
      </c>
      <c r="AB2858" s="59">
        <v>3.84172109104879E-4</v>
      </c>
      <c r="AC2858" s="59">
        <v>7.4622540041534779E-4</v>
      </c>
      <c r="AD2858" s="59">
        <v>3.9032948901064171E-5</v>
      </c>
      <c r="AE2858" s="59">
        <v>2.8309288601018012E-5</v>
      </c>
      <c r="AF2858" s="59">
        <v>6.8201487572286507E-5</v>
      </c>
      <c r="AG2858" s="59">
        <v>1.1571330834505262E-6</v>
      </c>
      <c r="AH2858" s="17">
        <v>7.9172557291423392E-4</v>
      </c>
      <c r="AI2858" s="12">
        <v>214</v>
      </c>
      <c r="AJ2858" s="16">
        <v>8</v>
      </c>
      <c r="AK2858" s="17">
        <v>0.95633895758416632</v>
      </c>
      <c r="AL2858" t="str">
        <f>IF(AK2858&lt;='CAV Tier 1 Analysis'!$A$5,"Tier 1", "Tier 2")</f>
        <v>Tier 2</v>
      </c>
      <c r="AM2858" t="str">
        <f t="shared" si="89"/>
        <v>Virginia - Tier 2</v>
      </c>
      <c r="AN2858" t="str">
        <f t="shared" si="90"/>
        <v>Troutville, Town Of - Tier 2</v>
      </c>
    </row>
    <row r="2859" spans="1:40" x14ac:dyDescent="0.3">
      <c r="A2859">
        <v>3</v>
      </c>
      <c r="B2859" t="s">
        <v>21</v>
      </c>
      <c r="C2859" t="s">
        <v>5687</v>
      </c>
      <c r="D2859" t="s">
        <v>8278</v>
      </c>
      <c r="E2859" t="s">
        <v>1802</v>
      </c>
      <c r="F2859" s="12">
        <v>42.305851443554126</v>
      </c>
      <c r="G2859" s="12">
        <v>32.735913796126738</v>
      </c>
      <c r="H2859" s="12">
        <v>14.527623011366323</v>
      </c>
      <c r="I2859">
        <v>0</v>
      </c>
      <c r="J2859" s="15">
        <v>0</v>
      </c>
      <c r="K2859" s="15">
        <v>1.0000000000000002</v>
      </c>
      <c r="L2859" s="58">
        <v>0.94889000000000001</v>
      </c>
      <c r="M2859">
        <v>0</v>
      </c>
      <c r="N2859">
        <v>0</v>
      </c>
      <c r="O2859" s="12">
        <v>14</v>
      </c>
      <c r="P2859" s="12">
        <v>6</v>
      </c>
      <c r="Q2859" s="12">
        <v>0</v>
      </c>
      <c r="R2859" s="12">
        <v>0</v>
      </c>
      <c r="S2859" s="12">
        <v>0</v>
      </c>
      <c r="T2859" s="12">
        <v>32.811590228878757</v>
      </c>
      <c r="U2859" s="12">
        <v>0</v>
      </c>
      <c r="V2859" s="12">
        <v>0</v>
      </c>
      <c r="W2859" s="59">
        <v>2.3817308073996952E-5</v>
      </c>
      <c r="X2859" s="59">
        <v>0</v>
      </c>
      <c r="Y2859" s="59">
        <v>0</v>
      </c>
      <c r="Z2859" s="59">
        <v>4.333962717311385E-3</v>
      </c>
      <c r="AA2859" s="59">
        <v>4.339145984927466E-3</v>
      </c>
      <c r="AB2859" s="59">
        <v>0</v>
      </c>
      <c r="AC2859" s="59">
        <v>0</v>
      </c>
      <c r="AD2859" s="59">
        <v>0</v>
      </c>
      <c r="AE2859" s="59">
        <v>4.2107978874216708E-6</v>
      </c>
      <c r="AF2859" s="59">
        <v>0</v>
      </c>
      <c r="AG2859" s="59">
        <v>0</v>
      </c>
      <c r="AH2859" s="17">
        <v>7.9101243710911551E-4</v>
      </c>
      <c r="AI2859" s="12">
        <v>215</v>
      </c>
      <c r="AJ2859" s="16">
        <v>8</v>
      </c>
      <c r="AK2859" s="17">
        <v>0.95712997002127542</v>
      </c>
      <c r="AL2859" t="str">
        <f>IF(AK2859&lt;='CAV Tier 1 Analysis'!$A$5,"Tier 1", "Tier 2")</f>
        <v>Tier 2</v>
      </c>
      <c r="AM2859" t="str">
        <f t="shared" si="89"/>
        <v>Virginia - Tier 2</v>
      </c>
      <c r="AN2859" t="str">
        <f t="shared" si="90"/>
        <v>Mc Kenney, Town Of - Tier 2</v>
      </c>
    </row>
    <row r="2860" spans="1:40" x14ac:dyDescent="0.3">
      <c r="A2860">
        <v>3</v>
      </c>
      <c r="B2860" t="s">
        <v>21</v>
      </c>
      <c r="C2860" t="s">
        <v>5727</v>
      </c>
      <c r="D2860" t="s">
        <v>8334</v>
      </c>
      <c r="E2860" t="s">
        <v>1558</v>
      </c>
      <c r="F2860" s="12">
        <v>327.22282738401793</v>
      </c>
      <c r="G2860" s="12">
        <v>578.05126107169178</v>
      </c>
      <c r="H2860" s="12">
        <v>328.43727574017248</v>
      </c>
      <c r="I2860">
        <v>6</v>
      </c>
      <c r="J2860" s="15">
        <v>0</v>
      </c>
      <c r="K2860" s="15">
        <v>1</v>
      </c>
      <c r="L2860" s="58">
        <v>5.7317200000000001</v>
      </c>
      <c r="M2860">
        <v>2</v>
      </c>
      <c r="N2860">
        <v>1</v>
      </c>
      <c r="O2860" s="12">
        <v>7</v>
      </c>
      <c r="P2860" s="12">
        <v>8</v>
      </c>
      <c r="Q2860" s="12">
        <v>0</v>
      </c>
      <c r="R2860" s="12">
        <v>6</v>
      </c>
      <c r="S2860" s="12">
        <v>0</v>
      </c>
      <c r="T2860" s="12">
        <v>603.1793551964264</v>
      </c>
      <c r="U2860" s="12">
        <v>275.95652781240847</v>
      </c>
      <c r="V2860" s="12">
        <v>0</v>
      </c>
      <c r="W2860" s="59">
        <v>1.4386719328256153E-4</v>
      </c>
      <c r="X2860" s="59">
        <v>2.1439903949230308E-5</v>
      </c>
      <c r="Y2860" s="59">
        <v>1.3627691469065141E-4</v>
      </c>
      <c r="Z2860" s="59">
        <v>2.1669813586556925E-3</v>
      </c>
      <c r="AA2860" s="59">
        <v>5.7855279799032882E-3</v>
      </c>
      <c r="AB2860" s="59">
        <v>0</v>
      </c>
      <c r="AC2860" s="59">
        <v>2.6290238412214102E-4</v>
      </c>
      <c r="AD2860" s="59">
        <v>0</v>
      </c>
      <c r="AE2860" s="59">
        <v>7.7407597037526161E-5</v>
      </c>
      <c r="AF2860" s="59">
        <v>1.0290396112788949E-4</v>
      </c>
      <c r="AG2860" s="59">
        <v>0</v>
      </c>
      <c r="AH2860" s="17">
        <v>7.9066429934263461E-4</v>
      </c>
      <c r="AI2860" s="12">
        <v>216</v>
      </c>
      <c r="AJ2860" s="16">
        <v>8</v>
      </c>
      <c r="AK2860" s="17">
        <v>0.95792063432061803</v>
      </c>
      <c r="AL2860" t="str">
        <f>IF(AK2860&lt;='CAV Tier 1 Analysis'!$A$5,"Tier 1", "Tier 2")</f>
        <v>Tier 2</v>
      </c>
      <c r="AM2860" t="str">
        <f t="shared" si="89"/>
        <v>Virginia - Tier 2</v>
      </c>
      <c r="AN2860" t="str">
        <f t="shared" si="90"/>
        <v>Hillsville, Town Of - Tier 2</v>
      </c>
    </row>
    <row r="2861" spans="1:40" x14ac:dyDescent="0.3">
      <c r="A2861">
        <v>3</v>
      </c>
      <c r="B2861" t="s">
        <v>21</v>
      </c>
      <c r="C2861" t="s">
        <v>5746</v>
      </c>
      <c r="D2861" t="s">
        <v>8355</v>
      </c>
      <c r="E2861" t="s">
        <v>1720</v>
      </c>
      <c r="F2861" s="12">
        <v>67.47980954676953</v>
      </c>
      <c r="G2861" s="12">
        <v>315.00558873714272</v>
      </c>
      <c r="H2861" s="12">
        <v>167.1897724254664</v>
      </c>
      <c r="I2861">
        <v>1</v>
      </c>
      <c r="J2861" s="15">
        <v>0</v>
      </c>
      <c r="K2861" s="15">
        <v>1.0000000000000002</v>
      </c>
      <c r="L2861" s="58">
        <v>0.75790000000000002</v>
      </c>
      <c r="M2861">
        <v>2</v>
      </c>
      <c r="N2861">
        <v>0</v>
      </c>
      <c r="O2861" s="12">
        <v>11</v>
      </c>
      <c r="P2861" s="12">
        <v>7</v>
      </c>
      <c r="Q2861" s="12">
        <v>0</v>
      </c>
      <c r="R2861" s="12">
        <v>1.0000000000000002</v>
      </c>
      <c r="S2861" s="12">
        <v>0</v>
      </c>
      <c r="T2861" s="12">
        <v>314.25855480343159</v>
      </c>
      <c r="U2861" s="12">
        <v>246.77874525666206</v>
      </c>
      <c r="V2861" s="12">
        <v>0.7470339337111227</v>
      </c>
      <c r="W2861" s="59">
        <v>1.9023425043242411E-5</v>
      </c>
      <c r="X2861" s="59">
        <v>2.1439903949230308E-5</v>
      </c>
      <c r="Y2861" s="59">
        <v>0</v>
      </c>
      <c r="Z2861" s="59">
        <v>3.4052564207446593E-3</v>
      </c>
      <c r="AA2861" s="59">
        <v>5.0623369824153771E-3</v>
      </c>
      <c r="AB2861" s="59">
        <v>0</v>
      </c>
      <c r="AC2861" s="59">
        <v>4.3817064020356844E-5</v>
      </c>
      <c r="AD2861" s="59">
        <v>0</v>
      </c>
      <c r="AE2861" s="59">
        <v>4.0329628934162643E-5</v>
      </c>
      <c r="AF2861" s="59">
        <v>9.202359012990532E-5</v>
      </c>
      <c r="AG2861" s="59">
        <v>7.2757635734582304E-7</v>
      </c>
      <c r="AH2861" s="17">
        <v>7.8954132650857077E-4</v>
      </c>
      <c r="AI2861" s="12">
        <v>217</v>
      </c>
      <c r="AJ2861" s="16">
        <v>8</v>
      </c>
      <c r="AK2861" s="17">
        <v>0.95871017564712657</v>
      </c>
      <c r="AL2861" t="str">
        <f>IF(AK2861&lt;='CAV Tier 1 Analysis'!$A$5,"Tier 1", "Tier 2")</f>
        <v>Tier 2</v>
      </c>
      <c r="AM2861" t="str">
        <f t="shared" si="89"/>
        <v>Virginia - Tier 2</v>
      </c>
      <c r="AN2861" t="str">
        <f t="shared" si="90"/>
        <v>Exmore, Town Of - Tier 2</v>
      </c>
    </row>
    <row r="2862" spans="1:40" x14ac:dyDescent="0.3">
      <c r="A2862">
        <v>3</v>
      </c>
      <c r="B2862" t="s">
        <v>21</v>
      </c>
      <c r="C2862" t="s">
        <v>3448</v>
      </c>
      <c r="D2862" t="s">
        <v>8282</v>
      </c>
      <c r="E2862" t="s">
        <v>1473</v>
      </c>
      <c r="F2862" s="12">
        <v>40.46309469917226</v>
      </c>
      <c r="G2862" s="12">
        <v>168.34044202052283</v>
      </c>
      <c r="H2862" s="12">
        <v>72.265703577747161</v>
      </c>
      <c r="I2862">
        <v>9</v>
      </c>
      <c r="J2862" s="15">
        <v>2.5383746428334106E-3</v>
      </c>
      <c r="K2862" s="15">
        <v>0.99746162535716665</v>
      </c>
      <c r="L2862" s="58">
        <v>0.75245000000000006</v>
      </c>
      <c r="M2862">
        <v>12</v>
      </c>
      <c r="N2862">
        <v>6</v>
      </c>
      <c r="O2862" s="12">
        <v>15</v>
      </c>
      <c r="P2862" s="12">
        <v>3</v>
      </c>
      <c r="Q2862" s="12">
        <v>1</v>
      </c>
      <c r="R2862" s="12">
        <v>8.9771546282144996</v>
      </c>
      <c r="S2862" s="12">
        <v>0.18343742950826908</v>
      </c>
      <c r="T2862" s="12">
        <v>148.23073776700784</v>
      </c>
      <c r="U2862" s="12">
        <v>107.76764306783558</v>
      </c>
      <c r="V2862" s="12">
        <v>20.109704253514991</v>
      </c>
      <c r="W2862" s="59">
        <v>1.888662907215695E-5</v>
      </c>
      <c r="X2862" s="59">
        <v>1.2863942369538184E-4</v>
      </c>
      <c r="Y2862" s="59">
        <v>8.1766148814390845E-4</v>
      </c>
      <c r="Z2862" s="59">
        <v>4.6435314828336266E-3</v>
      </c>
      <c r="AA2862" s="59">
        <v>2.169572992463733E-3</v>
      </c>
      <c r="AB2862" s="59">
        <v>3.84172109104879E-4</v>
      </c>
      <c r="AC2862" s="59">
        <v>3.9335255906511741E-4</v>
      </c>
      <c r="AD2862" s="59">
        <v>6.5854297922680575E-7</v>
      </c>
      <c r="AE2862" s="59">
        <v>1.9022841413242939E-5</v>
      </c>
      <c r="AF2862" s="59">
        <v>4.0186465024068797E-5</v>
      </c>
      <c r="AG2862" s="59">
        <v>1.9585917998916724E-5</v>
      </c>
      <c r="AH2862" s="17">
        <v>7.8502458652675061E-4</v>
      </c>
      <c r="AI2862" s="12">
        <v>218</v>
      </c>
      <c r="AJ2862" s="16">
        <v>8</v>
      </c>
      <c r="AK2862" s="17">
        <v>0.95949520023365331</v>
      </c>
      <c r="AL2862" t="str">
        <f>IF(AK2862&lt;='CAV Tier 1 Analysis'!$A$5,"Tier 1", "Tier 2")</f>
        <v>Tier 2</v>
      </c>
      <c r="AM2862" t="str">
        <f t="shared" si="89"/>
        <v>Virginia - Tier 2</v>
      </c>
      <c r="AN2862" t="str">
        <f t="shared" si="90"/>
        <v>Edinburg, Town Of - Tier 2</v>
      </c>
    </row>
    <row r="2863" spans="1:40" x14ac:dyDescent="0.3">
      <c r="A2863">
        <v>3</v>
      </c>
      <c r="B2863" t="s">
        <v>21</v>
      </c>
      <c r="C2863" t="s">
        <v>5654</v>
      </c>
      <c r="D2863" t="s">
        <v>8224</v>
      </c>
      <c r="E2863" t="s">
        <v>1719</v>
      </c>
      <c r="F2863" s="12">
        <v>53.514960118366901</v>
      </c>
      <c r="G2863" s="12">
        <v>371.15813635204796</v>
      </c>
      <c r="H2863" s="12">
        <v>165.70504245807268</v>
      </c>
      <c r="I2863">
        <v>2</v>
      </c>
      <c r="J2863" s="15">
        <v>8.764607679465776E-2</v>
      </c>
      <c r="K2863" s="15">
        <v>0.91235392320534225</v>
      </c>
      <c r="L2863" s="58">
        <v>1.15008</v>
      </c>
      <c r="M2863">
        <v>1</v>
      </c>
      <c r="N2863">
        <v>0</v>
      </c>
      <c r="O2863" s="12">
        <v>10</v>
      </c>
      <c r="P2863" s="12">
        <v>7</v>
      </c>
      <c r="Q2863" s="12">
        <v>0</v>
      </c>
      <c r="R2863" s="12">
        <v>1.8247078464106845</v>
      </c>
      <c r="S2863" s="12">
        <v>14.523396876542263</v>
      </c>
      <c r="T2863" s="12">
        <v>324.59001300228698</v>
      </c>
      <c r="U2863" s="12">
        <v>271.07505288392008</v>
      </c>
      <c r="V2863" s="12">
        <v>46.568123349760981</v>
      </c>
      <c r="W2863" s="59">
        <v>2.8867212922195842E-5</v>
      </c>
      <c r="X2863" s="59">
        <v>1.0719951974615154E-5</v>
      </c>
      <c r="Y2863" s="59">
        <v>0</v>
      </c>
      <c r="Z2863" s="59">
        <v>3.0956876552224177E-3</v>
      </c>
      <c r="AA2863" s="59">
        <v>5.0623369824153771E-3</v>
      </c>
      <c r="AB2863" s="59">
        <v>0</v>
      </c>
      <c r="AC2863" s="59">
        <v>7.9953340524624406E-5</v>
      </c>
      <c r="AD2863" s="59">
        <v>5.2139201215421979E-5</v>
      </c>
      <c r="AE2863" s="59">
        <v>4.1655492205472066E-5</v>
      </c>
      <c r="AF2863" s="59">
        <v>1.0108366316186561E-4</v>
      </c>
      <c r="AG2863" s="59">
        <v>4.5355189404758881E-5</v>
      </c>
      <c r="AH2863" s="17">
        <v>7.7434533536788642E-4</v>
      </c>
      <c r="AI2863" s="12">
        <v>219</v>
      </c>
      <c r="AJ2863" s="16">
        <v>8</v>
      </c>
      <c r="AK2863" s="17">
        <v>0.96026954556902122</v>
      </c>
      <c r="AL2863" t="str">
        <f>IF(AK2863&lt;='CAV Tier 1 Analysis'!$A$5,"Tier 1", "Tier 2")</f>
        <v>Tier 2</v>
      </c>
      <c r="AM2863" t="str">
        <f t="shared" si="89"/>
        <v>Virginia - Tier 2</v>
      </c>
      <c r="AN2863" t="str">
        <f t="shared" si="90"/>
        <v>Weber City, Town Of - Tier 2</v>
      </c>
    </row>
    <row r="2864" spans="1:40" x14ac:dyDescent="0.3">
      <c r="A2864">
        <v>3</v>
      </c>
      <c r="B2864" t="s">
        <v>21</v>
      </c>
      <c r="C2864" t="s">
        <v>5679</v>
      </c>
      <c r="D2864" t="s">
        <v>8265</v>
      </c>
      <c r="E2864" t="s">
        <v>1647</v>
      </c>
      <c r="F2864" s="12">
        <v>612.77917804426886</v>
      </c>
      <c r="G2864" s="12">
        <v>1196.8642264876478</v>
      </c>
      <c r="H2864" s="12">
        <v>688.30193066988784</v>
      </c>
      <c r="I2864">
        <v>3</v>
      </c>
      <c r="J2864" s="15">
        <v>2.9902722366945099E-2</v>
      </c>
      <c r="K2864" s="15">
        <v>0.97009727763305487</v>
      </c>
      <c r="L2864" s="58">
        <v>8.1036099999999998</v>
      </c>
      <c r="M2864">
        <v>2</v>
      </c>
      <c r="N2864">
        <v>0</v>
      </c>
      <c r="O2864" s="12">
        <v>11.75</v>
      </c>
      <c r="P2864" s="12">
        <v>5.5</v>
      </c>
      <c r="Q2864" s="12">
        <v>0</v>
      </c>
      <c r="R2864" s="12">
        <v>2.9102918328991647</v>
      </c>
      <c r="S2864" s="12">
        <v>20.582101537453951</v>
      </c>
      <c r="T2864" s="12">
        <v>1392.3101735328337</v>
      </c>
      <c r="U2864" s="12">
        <v>779.53099548856483</v>
      </c>
      <c r="V2864" s="12">
        <v>0</v>
      </c>
      <c r="W2864" s="59">
        <v>2.0340205490786332E-4</v>
      </c>
      <c r="X2864" s="59">
        <v>2.1439903949230308E-5</v>
      </c>
      <c r="Y2864" s="59">
        <v>0</v>
      </c>
      <c r="Z2864" s="59">
        <v>3.6374329948863408E-3</v>
      </c>
      <c r="AA2864" s="59">
        <v>3.9775504861835108E-3</v>
      </c>
      <c r="AB2864" s="59">
        <v>0</v>
      </c>
      <c r="AC2864" s="59">
        <v>1.2752044356006433E-4</v>
      </c>
      <c r="AD2864" s="59">
        <v>7.3890037063632869E-5</v>
      </c>
      <c r="AE2864" s="59">
        <v>1.7867883563253001E-4</v>
      </c>
      <c r="AF2864" s="59">
        <v>2.9068646389213371E-4</v>
      </c>
      <c r="AG2864" s="59">
        <v>0</v>
      </c>
      <c r="AH2864" s="17">
        <v>7.7369102000684608E-4</v>
      </c>
      <c r="AI2864" s="12">
        <v>220</v>
      </c>
      <c r="AJ2864" s="16">
        <v>8</v>
      </c>
      <c r="AK2864" s="17">
        <v>0.96104323658902802</v>
      </c>
      <c r="AL2864" t="str">
        <f>IF(AK2864&lt;='CAV Tier 1 Analysis'!$A$5,"Tier 1", "Tier 2")</f>
        <v>Tier 2</v>
      </c>
      <c r="AM2864" t="str">
        <f t="shared" si="89"/>
        <v>Virginia - Tier 2</v>
      </c>
      <c r="AN2864" t="str">
        <f t="shared" si="90"/>
        <v>Saltville, Town Of - Tier 2</v>
      </c>
    </row>
    <row r="2865" spans="1:40" x14ac:dyDescent="0.3">
      <c r="A2865">
        <v>3</v>
      </c>
      <c r="B2865" t="s">
        <v>21</v>
      </c>
      <c r="C2865" t="s">
        <v>5714</v>
      </c>
      <c r="D2865" t="s">
        <v>8315</v>
      </c>
      <c r="E2865" t="s">
        <v>1838</v>
      </c>
      <c r="F2865" s="12">
        <v>30.029205779165942</v>
      </c>
      <c r="G2865" s="12">
        <v>18.064795719107099</v>
      </c>
      <c r="H2865" s="12">
        <v>12.853860088681824</v>
      </c>
      <c r="I2865">
        <v>0</v>
      </c>
      <c r="J2865" s="15">
        <v>0</v>
      </c>
      <c r="K2865" s="15">
        <v>1</v>
      </c>
      <c r="L2865" s="58">
        <v>1.09379</v>
      </c>
      <c r="M2865">
        <v>0</v>
      </c>
      <c r="N2865">
        <v>0</v>
      </c>
      <c r="O2865" s="12">
        <v>11</v>
      </c>
      <c r="P2865" s="12">
        <v>7</v>
      </c>
      <c r="Q2865" s="12">
        <v>0</v>
      </c>
      <c r="R2865" s="12">
        <v>0</v>
      </c>
      <c r="S2865" s="12">
        <v>0</v>
      </c>
      <c r="T2865" s="12">
        <v>23.011842638713425</v>
      </c>
      <c r="U2865" s="12">
        <v>0</v>
      </c>
      <c r="V2865" s="12">
        <v>0</v>
      </c>
      <c r="W2865" s="59">
        <v>2.7454323892397567E-5</v>
      </c>
      <c r="X2865" s="59">
        <v>0</v>
      </c>
      <c r="Y2865" s="59">
        <v>0</v>
      </c>
      <c r="Z2865" s="59">
        <v>3.4052564207446593E-3</v>
      </c>
      <c r="AA2865" s="59">
        <v>5.0623369824153771E-3</v>
      </c>
      <c r="AB2865" s="59">
        <v>0</v>
      </c>
      <c r="AC2865" s="59">
        <v>0</v>
      </c>
      <c r="AD2865" s="59">
        <v>0</v>
      </c>
      <c r="AE2865" s="59">
        <v>2.9531704404710785E-6</v>
      </c>
      <c r="AF2865" s="59">
        <v>0</v>
      </c>
      <c r="AG2865" s="59">
        <v>0</v>
      </c>
      <c r="AH2865" s="17">
        <v>7.7254553613571864E-4</v>
      </c>
      <c r="AI2865" s="12">
        <v>221</v>
      </c>
      <c r="AJ2865" s="16">
        <v>8</v>
      </c>
      <c r="AK2865" s="17">
        <v>0.96181578212516372</v>
      </c>
      <c r="AL2865" t="str">
        <f>IF(AK2865&lt;='CAV Tier 1 Analysis'!$A$5,"Tier 1", "Tier 2")</f>
        <v>Tier 2</v>
      </c>
      <c r="AM2865" t="str">
        <f t="shared" si="89"/>
        <v>Virginia - Tier 2</v>
      </c>
      <c r="AN2865" t="str">
        <f t="shared" si="90"/>
        <v>Alberta, Town Of - Tier 2</v>
      </c>
    </row>
    <row r="2866" spans="1:40" x14ac:dyDescent="0.3">
      <c r="A2866">
        <v>3</v>
      </c>
      <c r="B2866" t="s">
        <v>21</v>
      </c>
      <c r="C2866" t="s">
        <v>5695</v>
      </c>
      <c r="D2866" t="s">
        <v>8292</v>
      </c>
      <c r="E2866" t="s">
        <v>1842</v>
      </c>
      <c r="F2866" s="12">
        <v>38.641294818970813</v>
      </c>
      <c r="G2866" s="12">
        <v>31.496881653150954</v>
      </c>
      <c r="H2866" s="12">
        <v>16.354428708120089</v>
      </c>
      <c r="I2866">
        <v>0</v>
      </c>
      <c r="J2866" s="15">
        <v>0</v>
      </c>
      <c r="K2866" s="15">
        <v>1</v>
      </c>
      <c r="L2866" s="58">
        <v>0.434</v>
      </c>
      <c r="M2866">
        <v>0</v>
      </c>
      <c r="N2866">
        <v>0</v>
      </c>
      <c r="O2866" s="12">
        <v>11</v>
      </c>
      <c r="P2866" s="12">
        <v>7</v>
      </c>
      <c r="Q2866" s="12">
        <v>0</v>
      </c>
      <c r="R2866" s="12">
        <v>0</v>
      </c>
      <c r="S2866" s="12">
        <v>0</v>
      </c>
      <c r="T2866" s="12">
        <v>31.754233037706339</v>
      </c>
      <c r="U2866" s="12">
        <v>0</v>
      </c>
      <c r="V2866" s="12">
        <v>0</v>
      </c>
      <c r="W2866" s="59">
        <v>1.0893477330475268E-5</v>
      </c>
      <c r="X2866" s="59">
        <v>0</v>
      </c>
      <c r="Y2866" s="59">
        <v>0</v>
      </c>
      <c r="Z2866" s="59">
        <v>3.4052564207446593E-3</v>
      </c>
      <c r="AA2866" s="59">
        <v>5.0623369824153771E-3</v>
      </c>
      <c r="AB2866" s="59">
        <v>0</v>
      </c>
      <c r="AC2866" s="59">
        <v>0</v>
      </c>
      <c r="AD2866" s="59">
        <v>0</v>
      </c>
      <c r="AE2866" s="59">
        <v>4.0751044511760756E-6</v>
      </c>
      <c r="AF2866" s="59">
        <v>0</v>
      </c>
      <c r="AG2866" s="59">
        <v>0</v>
      </c>
      <c r="AH2866" s="17">
        <v>7.7114199863106243E-4</v>
      </c>
      <c r="AI2866" s="12">
        <v>222</v>
      </c>
      <c r="AJ2866" s="16">
        <v>8</v>
      </c>
      <c r="AK2866" s="17">
        <v>0.96258692412379476</v>
      </c>
      <c r="AL2866" t="str">
        <f>IF(AK2866&lt;='CAV Tier 1 Analysis'!$A$5,"Tier 1", "Tier 2")</f>
        <v>Tier 2</v>
      </c>
      <c r="AM2866" t="str">
        <f t="shared" si="89"/>
        <v>Virginia - Tier 2</v>
      </c>
      <c r="AN2866" t="str">
        <f t="shared" si="90"/>
        <v>Nassawadox, Town Of - Tier 2</v>
      </c>
    </row>
    <row r="2867" spans="1:40" x14ac:dyDescent="0.3">
      <c r="A2867">
        <v>3</v>
      </c>
      <c r="B2867" t="s">
        <v>21</v>
      </c>
      <c r="C2867" t="s">
        <v>3719</v>
      </c>
      <c r="D2867" t="s">
        <v>8362</v>
      </c>
      <c r="E2867" t="s">
        <v>1850</v>
      </c>
      <c r="F2867" s="12">
        <v>9.0517908645728138</v>
      </c>
      <c r="G2867" s="12">
        <v>5.3604890005355914</v>
      </c>
      <c r="H2867" s="12">
        <v>4.1956794489152269</v>
      </c>
      <c r="I2867">
        <v>0</v>
      </c>
      <c r="J2867" s="15">
        <v>0.24825200559358215</v>
      </c>
      <c r="K2867" s="15">
        <v>0.75174799440641793</v>
      </c>
      <c r="L2867" s="58">
        <v>0.13586999999999999</v>
      </c>
      <c r="M2867">
        <v>0</v>
      </c>
      <c r="N2867">
        <v>0</v>
      </c>
      <c r="O2867" s="12">
        <v>11</v>
      </c>
      <c r="P2867" s="12">
        <v>7</v>
      </c>
      <c r="Q2867" s="12">
        <v>0</v>
      </c>
      <c r="R2867" s="12">
        <v>0</v>
      </c>
      <c r="S2867" s="12">
        <v>1.0415858380209806</v>
      </c>
      <c r="T2867" s="12">
        <v>6.9466436261484379</v>
      </c>
      <c r="U2867" s="12">
        <v>0</v>
      </c>
      <c r="V2867" s="12">
        <v>0</v>
      </c>
      <c r="W2867" s="59">
        <v>3.4103612094278217E-6</v>
      </c>
      <c r="X2867" s="59">
        <v>0</v>
      </c>
      <c r="Y2867" s="59">
        <v>0</v>
      </c>
      <c r="Z2867" s="59">
        <v>3.4052564207446593E-3</v>
      </c>
      <c r="AA2867" s="59">
        <v>5.0623369824153771E-3</v>
      </c>
      <c r="AB2867" s="59">
        <v>0</v>
      </c>
      <c r="AC2867" s="59">
        <v>0</v>
      </c>
      <c r="AD2867" s="59">
        <v>3.739307963099565E-6</v>
      </c>
      <c r="AE2867" s="59">
        <v>8.9148109255345353E-7</v>
      </c>
      <c r="AF2867" s="59">
        <v>0</v>
      </c>
      <c r="AG2867" s="59">
        <v>0</v>
      </c>
      <c r="AH2867" s="17">
        <v>7.7051223212955624E-4</v>
      </c>
      <c r="AI2867" s="12">
        <v>223</v>
      </c>
      <c r="AJ2867" s="16">
        <v>8</v>
      </c>
      <c r="AK2867" s="17">
        <v>0.9633574363559243</v>
      </c>
      <c r="AL2867" t="str">
        <f>IF(AK2867&lt;='CAV Tier 1 Analysis'!$A$5,"Tier 1", "Tier 2")</f>
        <v>Tier 2</v>
      </c>
      <c r="AM2867" t="str">
        <f t="shared" si="89"/>
        <v>Virginia - Tier 2</v>
      </c>
      <c r="AN2867" t="str">
        <f t="shared" si="90"/>
        <v>Cleveland, Town Of - Tier 2</v>
      </c>
    </row>
    <row r="2868" spans="1:40" x14ac:dyDescent="0.3">
      <c r="A2868">
        <v>3</v>
      </c>
      <c r="B2868" t="s">
        <v>21</v>
      </c>
      <c r="C2868" t="s">
        <v>5743</v>
      </c>
      <c r="D2868" t="s">
        <v>8351</v>
      </c>
      <c r="E2868" t="s">
        <v>1844</v>
      </c>
      <c r="F2868" s="12">
        <v>13.504378062421777</v>
      </c>
      <c r="G2868" s="12">
        <v>84.43087231884752</v>
      </c>
      <c r="H2868" s="12">
        <v>13.107946869776601</v>
      </c>
      <c r="I2868">
        <v>1</v>
      </c>
      <c r="J2868" s="15">
        <v>0</v>
      </c>
      <c r="K2868" s="15">
        <v>1</v>
      </c>
      <c r="L2868" s="58">
        <v>0.67057</v>
      </c>
      <c r="M2868">
        <v>0</v>
      </c>
      <c r="N2868">
        <v>0</v>
      </c>
      <c r="O2868" s="12">
        <v>13</v>
      </c>
      <c r="P2868" s="12">
        <v>6</v>
      </c>
      <c r="Q2868" s="12">
        <v>0</v>
      </c>
      <c r="R2868" s="12">
        <v>1</v>
      </c>
      <c r="S2868" s="12">
        <v>0</v>
      </c>
      <c r="T2868" s="12">
        <v>72.472075681829068</v>
      </c>
      <c r="U2868" s="12">
        <v>58.967697619407289</v>
      </c>
      <c r="V2868" s="12">
        <v>11.958796637018452</v>
      </c>
      <c r="W2868" s="59">
        <v>1.6831426482711521E-5</v>
      </c>
      <c r="X2868" s="59">
        <v>0</v>
      </c>
      <c r="Y2868" s="59">
        <v>0</v>
      </c>
      <c r="Z2868" s="59">
        <v>4.0243939517891425E-3</v>
      </c>
      <c r="AA2868" s="59">
        <v>4.339145984927466E-3</v>
      </c>
      <c r="AB2868" s="59">
        <v>0</v>
      </c>
      <c r="AC2868" s="59">
        <v>4.3817064020356837E-5</v>
      </c>
      <c r="AD2868" s="59">
        <v>0</v>
      </c>
      <c r="AE2868" s="59">
        <v>9.3005325572279471E-6</v>
      </c>
      <c r="AF2868" s="59">
        <v>2.1989005702208212E-5</v>
      </c>
      <c r="AG2868" s="59">
        <v>1.1647312528597942E-5</v>
      </c>
      <c r="AH2868" s="17">
        <v>7.6973866163706454E-4</v>
      </c>
      <c r="AI2868" s="12">
        <v>224</v>
      </c>
      <c r="AJ2868" s="16">
        <v>8</v>
      </c>
      <c r="AK2868" s="17">
        <v>0.9641271750175614</v>
      </c>
      <c r="AL2868" t="str">
        <f>IF(AK2868&lt;='CAV Tier 1 Analysis'!$A$5,"Tier 1", "Tier 2")</f>
        <v>Tier 2</v>
      </c>
      <c r="AM2868" t="str">
        <f t="shared" si="89"/>
        <v>Virginia - Tier 2</v>
      </c>
      <c r="AN2868" t="str">
        <f t="shared" si="90"/>
        <v>Dillwyn, Town Of - Tier 2</v>
      </c>
    </row>
    <row r="2869" spans="1:40" x14ac:dyDescent="0.3">
      <c r="A2869">
        <v>3</v>
      </c>
      <c r="B2869" t="s">
        <v>21</v>
      </c>
      <c r="C2869" t="s">
        <v>5722</v>
      </c>
      <c r="D2869" t="s">
        <v>8328</v>
      </c>
      <c r="E2869" t="s">
        <v>1676</v>
      </c>
      <c r="F2869" s="12">
        <v>94.314053877884618</v>
      </c>
      <c r="G2869" s="12">
        <v>1270.8549188866796</v>
      </c>
      <c r="H2869" s="12">
        <v>720.98773180935768</v>
      </c>
      <c r="I2869">
        <v>0</v>
      </c>
      <c r="J2869" s="15">
        <v>0</v>
      </c>
      <c r="K2869" s="15">
        <v>0.99999999999999978</v>
      </c>
      <c r="L2869" s="58">
        <v>2.1760200000000003</v>
      </c>
      <c r="M2869">
        <v>1</v>
      </c>
      <c r="N2869">
        <v>0</v>
      </c>
      <c r="O2869" s="12">
        <v>11</v>
      </c>
      <c r="P2869" s="12">
        <v>6</v>
      </c>
      <c r="Q2869" s="12">
        <v>0</v>
      </c>
      <c r="R2869" s="12">
        <v>0</v>
      </c>
      <c r="S2869" s="12">
        <v>0</v>
      </c>
      <c r="T2869" s="12">
        <v>1356.1868920213615</v>
      </c>
      <c r="U2869" s="12">
        <v>1261.8728381434769</v>
      </c>
      <c r="V2869" s="12">
        <v>0</v>
      </c>
      <c r="W2869" s="59">
        <v>5.4618489725024874E-5</v>
      </c>
      <c r="X2869" s="59">
        <v>1.0719951974615154E-5</v>
      </c>
      <c r="Y2869" s="59">
        <v>0</v>
      </c>
      <c r="Z2869" s="59">
        <v>3.4052564207446593E-3</v>
      </c>
      <c r="AA2869" s="59">
        <v>4.339145984927466E-3</v>
      </c>
      <c r="AB2869" s="59">
        <v>0</v>
      </c>
      <c r="AC2869" s="59">
        <v>0</v>
      </c>
      <c r="AD2869" s="59">
        <v>0</v>
      </c>
      <c r="AE2869" s="59">
        <v>1.7404303967097465E-4</v>
      </c>
      <c r="AF2869" s="59">
        <v>4.7055133833589678E-4</v>
      </c>
      <c r="AG2869" s="59">
        <v>0</v>
      </c>
      <c r="AH2869" s="17">
        <v>7.6857592957987615E-4</v>
      </c>
      <c r="AI2869" s="12">
        <v>225</v>
      </c>
      <c r="AJ2869" s="16">
        <v>9</v>
      </c>
      <c r="AK2869" s="17">
        <v>0.96489575094714131</v>
      </c>
      <c r="AL2869" t="str">
        <f>IF(AK2869&lt;='CAV Tier 1 Analysis'!$A$5,"Tier 1", "Tier 2")</f>
        <v>Tier 2</v>
      </c>
      <c r="AM2869" t="str">
        <f t="shared" si="89"/>
        <v>Virginia - Tier 2</v>
      </c>
      <c r="AN2869" t="str">
        <f t="shared" si="90"/>
        <v>Chase City, Town Of - Tier 2</v>
      </c>
    </row>
    <row r="2870" spans="1:40" x14ac:dyDescent="0.3">
      <c r="A2870">
        <v>3</v>
      </c>
      <c r="B2870" t="s">
        <v>21</v>
      </c>
      <c r="C2870" t="s">
        <v>5575</v>
      </c>
      <c r="D2870" t="s">
        <v>8096</v>
      </c>
      <c r="E2870" t="s">
        <v>1769</v>
      </c>
      <c r="F2870" s="12">
        <v>116.80077641600126</v>
      </c>
      <c r="G2870" s="12">
        <v>198.35458107637794</v>
      </c>
      <c r="H2870" s="12">
        <v>111.97521322999241</v>
      </c>
      <c r="I2870">
        <v>3</v>
      </c>
      <c r="J2870" s="15">
        <v>8.8970422580541345E-2</v>
      </c>
      <c r="K2870" s="15">
        <v>0.91102957741945878</v>
      </c>
      <c r="L2870" s="58">
        <v>1.55355</v>
      </c>
      <c r="M2870">
        <v>8</v>
      </c>
      <c r="N2870">
        <v>0</v>
      </c>
      <c r="O2870" s="12">
        <v>13</v>
      </c>
      <c r="P2870" s="12">
        <v>3.5</v>
      </c>
      <c r="Q2870" s="12">
        <v>4</v>
      </c>
      <c r="R2870" s="12">
        <v>2.7330887322583761</v>
      </c>
      <c r="S2870" s="12">
        <v>9.9624820396186475</v>
      </c>
      <c r="T2870" s="12">
        <v>204.30901740211044</v>
      </c>
      <c r="U2870" s="12">
        <v>87.508240986109186</v>
      </c>
      <c r="V2870" s="12">
        <v>0</v>
      </c>
      <c r="W2870" s="59">
        <v>3.8994381812810717E-5</v>
      </c>
      <c r="X2870" s="59">
        <v>8.575961579692123E-5</v>
      </c>
      <c r="Y2870" s="59">
        <v>0</v>
      </c>
      <c r="Z2870" s="59">
        <v>4.0243939517891425E-3</v>
      </c>
      <c r="AA2870" s="59">
        <v>2.5311684912076885E-3</v>
      </c>
      <c r="AB2870" s="59">
        <v>1.536688436419516E-3</v>
      </c>
      <c r="AC2870" s="59">
        <v>1.1975592395468116E-4</v>
      </c>
      <c r="AD2870" s="59">
        <v>3.5765452124198358E-5</v>
      </c>
      <c r="AE2870" s="59">
        <v>2.6219514898757238E-5</v>
      </c>
      <c r="AF2870" s="59">
        <v>3.2631750733311169E-5</v>
      </c>
      <c r="AG2870" s="59">
        <v>0</v>
      </c>
      <c r="AH2870" s="17">
        <v>7.6648886533972952E-4</v>
      </c>
      <c r="AI2870" s="12">
        <v>226</v>
      </c>
      <c r="AJ2870" s="16">
        <v>9</v>
      </c>
      <c r="AK2870" s="17">
        <v>0.965662239812481</v>
      </c>
      <c r="AL2870" t="str">
        <f>IF(AK2870&lt;='CAV Tier 1 Analysis'!$A$5,"Tier 1", "Tier 2")</f>
        <v>Tier 2</v>
      </c>
      <c r="AM2870" t="str">
        <f t="shared" si="89"/>
        <v>Virginia - Tier 2</v>
      </c>
      <c r="AN2870" t="str">
        <f t="shared" si="90"/>
        <v>Scottsville, Town Of - Tier 2</v>
      </c>
    </row>
    <row r="2871" spans="1:40" x14ac:dyDescent="0.3">
      <c r="A2871">
        <v>3</v>
      </c>
      <c r="B2871" t="s">
        <v>21</v>
      </c>
      <c r="C2871" t="s">
        <v>5579</v>
      </c>
      <c r="D2871" t="s">
        <v>8101</v>
      </c>
      <c r="E2871" t="s">
        <v>1751</v>
      </c>
      <c r="F2871" s="12">
        <v>112.50618447030752</v>
      </c>
      <c r="G2871" s="12">
        <v>107.88203065288145</v>
      </c>
      <c r="H2871" s="12">
        <v>50.63972309356604</v>
      </c>
      <c r="I2871">
        <v>6</v>
      </c>
      <c r="J2871" s="15">
        <v>7.5397723359667837E-2</v>
      </c>
      <c r="K2871" s="15">
        <v>0.92460227664033201</v>
      </c>
      <c r="L2871" s="58">
        <v>2.0328200000000001</v>
      </c>
      <c r="M2871">
        <v>23</v>
      </c>
      <c r="N2871">
        <v>0</v>
      </c>
      <c r="O2871" s="12">
        <v>16</v>
      </c>
      <c r="P2871" s="12">
        <v>4</v>
      </c>
      <c r="Q2871" s="12">
        <v>0</v>
      </c>
      <c r="R2871" s="12">
        <v>5.5476136598419918</v>
      </c>
      <c r="S2871" s="12">
        <v>3.818119832818875</v>
      </c>
      <c r="T2871" s="12">
        <v>122.97770403766714</v>
      </c>
      <c r="U2871" s="12">
        <v>10.471519567359621</v>
      </c>
      <c r="V2871" s="12">
        <v>0</v>
      </c>
      <c r="W2871" s="59">
        <v>5.102414420953165E-5</v>
      </c>
      <c r="X2871" s="59">
        <v>2.4655889541614853E-4</v>
      </c>
      <c r="Y2871" s="59">
        <v>0</v>
      </c>
      <c r="Z2871" s="59">
        <v>4.9531002483558682E-3</v>
      </c>
      <c r="AA2871" s="59">
        <v>2.8927639899516441E-3</v>
      </c>
      <c r="AB2871" s="59">
        <v>0</v>
      </c>
      <c r="AC2871" s="59">
        <v>2.4308014289350265E-4</v>
      </c>
      <c r="AD2871" s="59">
        <v>1.3707104468753746E-5</v>
      </c>
      <c r="AE2871" s="59">
        <v>1.5782053010829391E-5</v>
      </c>
      <c r="AF2871" s="59">
        <v>3.904820991377381E-6</v>
      </c>
      <c r="AG2871" s="59">
        <v>0</v>
      </c>
      <c r="AH2871" s="17">
        <v>7.6544739993615043E-4</v>
      </c>
      <c r="AI2871" s="12">
        <v>227</v>
      </c>
      <c r="AJ2871" s="16">
        <v>9</v>
      </c>
      <c r="AK2871" s="17">
        <v>0.96642768721241712</v>
      </c>
      <c r="AL2871" t="str">
        <f>IF(AK2871&lt;='CAV Tier 1 Analysis'!$A$5,"Tier 1", "Tier 2")</f>
        <v>Tier 2</v>
      </c>
      <c r="AM2871" t="str">
        <f t="shared" si="89"/>
        <v>Virginia - Tier 2</v>
      </c>
      <c r="AN2871" t="str">
        <f t="shared" si="90"/>
        <v>Craigsville, Town Of - Tier 2</v>
      </c>
    </row>
    <row r="2872" spans="1:40" x14ac:dyDescent="0.3">
      <c r="A2872">
        <v>3</v>
      </c>
      <c r="B2872" t="s">
        <v>21</v>
      </c>
      <c r="C2872" t="s">
        <v>3245</v>
      </c>
      <c r="D2872" t="s">
        <v>8284</v>
      </c>
      <c r="E2872" t="s">
        <v>1929</v>
      </c>
      <c r="F2872" s="12">
        <v>51.307808212567629</v>
      </c>
      <c r="G2872" s="12">
        <v>32.189230639994015</v>
      </c>
      <c r="H2872" s="12">
        <v>17.196951443227739</v>
      </c>
      <c r="I2872">
        <v>0</v>
      </c>
      <c r="J2872" s="15">
        <v>0.14608771420273015</v>
      </c>
      <c r="K2872" s="15">
        <v>0.85391228579726974</v>
      </c>
      <c r="L2872" s="58">
        <v>1.7215</v>
      </c>
      <c r="M2872">
        <v>6</v>
      </c>
      <c r="N2872">
        <v>0</v>
      </c>
      <c r="O2872" s="12">
        <v>16</v>
      </c>
      <c r="P2872" s="12">
        <v>4</v>
      </c>
      <c r="Q2872" s="12">
        <v>1</v>
      </c>
      <c r="R2872" s="12">
        <v>0</v>
      </c>
      <c r="S2872" s="12">
        <v>2.5122633275964819</v>
      </c>
      <c r="T2872" s="12">
        <v>29.735026878046789</v>
      </c>
      <c r="U2872" s="12">
        <v>0</v>
      </c>
      <c r="V2872" s="12">
        <v>2.4542037619472268</v>
      </c>
      <c r="W2872" s="59">
        <v>4.3209956738279203E-5</v>
      </c>
      <c r="X2872" s="59">
        <v>6.4319711847690919E-5</v>
      </c>
      <c r="Y2872" s="59">
        <v>0</v>
      </c>
      <c r="Z2872" s="59">
        <v>4.9531002483558682E-3</v>
      </c>
      <c r="AA2872" s="59">
        <v>2.8927639899516441E-3</v>
      </c>
      <c r="AB2872" s="59">
        <v>3.84172109104879E-4</v>
      </c>
      <c r="AC2872" s="59">
        <v>0</v>
      </c>
      <c r="AD2872" s="59">
        <v>9.0190610541839096E-6</v>
      </c>
      <c r="AE2872" s="59">
        <v>3.8159744007257961E-6</v>
      </c>
      <c r="AF2872" s="59">
        <v>0</v>
      </c>
      <c r="AG2872" s="59">
        <v>2.3902804848922384E-6</v>
      </c>
      <c r="AH2872" s="17">
        <v>7.5934466653983278E-4</v>
      </c>
      <c r="AI2872" s="12">
        <v>228</v>
      </c>
      <c r="AJ2872" s="16">
        <v>9</v>
      </c>
      <c r="AK2872" s="17">
        <v>0.96718703187895694</v>
      </c>
      <c r="AL2872" t="str">
        <f>IF(AK2872&lt;='CAV Tier 1 Analysis'!$A$5,"Tier 1", "Tier 2")</f>
        <v>Tier 2</v>
      </c>
      <c r="AM2872" t="str">
        <f t="shared" si="89"/>
        <v>Virginia - Tier 2</v>
      </c>
      <c r="AN2872" t="str">
        <f t="shared" si="90"/>
        <v>Goshen, Town Of - Tier 2</v>
      </c>
    </row>
    <row r="2873" spans="1:40" x14ac:dyDescent="0.3">
      <c r="A2873">
        <v>3</v>
      </c>
      <c r="B2873" t="s">
        <v>21</v>
      </c>
      <c r="C2873" t="s">
        <v>5573</v>
      </c>
      <c r="D2873" t="s">
        <v>8094</v>
      </c>
      <c r="E2873" t="s">
        <v>1270</v>
      </c>
      <c r="F2873" s="12">
        <v>17.434504966017986</v>
      </c>
      <c r="G2873" s="12">
        <v>12.226117127275451</v>
      </c>
      <c r="H2873" s="12">
        <v>8.3914674042817836</v>
      </c>
      <c r="I2873">
        <v>22</v>
      </c>
      <c r="J2873" s="15">
        <v>0.88808065339458908</v>
      </c>
      <c r="K2873" s="15">
        <v>0.11191934660541093</v>
      </c>
      <c r="L2873" s="58">
        <v>0.23507999999999998</v>
      </c>
      <c r="M2873">
        <v>129</v>
      </c>
      <c r="N2873">
        <v>12</v>
      </c>
      <c r="O2873" s="12">
        <v>12</v>
      </c>
      <c r="P2873" s="12">
        <v>2</v>
      </c>
      <c r="Q2873" s="12">
        <v>0</v>
      </c>
      <c r="R2873" s="12">
        <v>2.4622256253190407</v>
      </c>
      <c r="S2873" s="12">
        <v>7.4522998553339628</v>
      </c>
      <c r="T2873" s="12">
        <v>12.95980342820522</v>
      </c>
      <c r="U2873" s="12">
        <v>0</v>
      </c>
      <c r="V2873" s="12">
        <v>0</v>
      </c>
      <c r="W2873" s="59">
        <v>5.9005498867468336E-6</v>
      </c>
      <c r="X2873" s="59">
        <v>1.3828738047253549E-3</v>
      </c>
      <c r="Y2873" s="59">
        <v>1.6353229762878169E-3</v>
      </c>
      <c r="Z2873" s="59">
        <v>3.7148251862669009E-3</v>
      </c>
      <c r="AA2873" s="59">
        <v>1.4463819949758221E-3</v>
      </c>
      <c r="AB2873" s="59">
        <v>0</v>
      </c>
      <c r="AC2873" s="59">
        <v>1.0788749785716755E-4</v>
      </c>
      <c r="AD2873" s="59">
        <v>2.6753862404084177E-5</v>
      </c>
      <c r="AE2873" s="59">
        <v>1.6631657446720307E-6</v>
      </c>
      <c r="AF2873" s="59">
        <v>0</v>
      </c>
      <c r="AG2873" s="59">
        <v>0</v>
      </c>
      <c r="AH2873" s="17">
        <v>7.5650991255896062E-4</v>
      </c>
      <c r="AI2873" s="12">
        <v>229</v>
      </c>
      <c r="AJ2873" s="16">
        <v>9</v>
      </c>
      <c r="AK2873" s="17">
        <v>0.96794354179151587</v>
      </c>
      <c r="AL2873" t="str">
        <f>IF(AK2873&lt;='CAV Tier 1 Analysis'!$A$5,"Tier 1", "Tier 2")</f>
        <v>Tier 2</v>
      </c>
      <c r="AM2873" t="str">
        <f t="shared" si="89"/>
        <v>Virginia - Tier 2</v>
      </c>
      <c r="AN2873" t="str">
        <f t="shared" si="90"/>
        <v>Wachapreague, Town Of - Tier 2</v>
      </c>
    </row>
    <row r="2874" spans="1:40" x14ac:dyDescent="0.3">
      <c r="A2874">
        <v>3</v>
      </c>
      <c r="B2874" t="s">
        <v>21</v>
      </c>
      <c r="C2874" t="s">
        <v>5649</v>
      </c>
      <c r="D2874" t="s">
        <v>8217</v>
      </c>
      <c r="E2874" t="s">
        <v>1690</v>
      </c>
      <c r="F2874" s="12">
        <v>88.701637394207168</v>
      </c>
      <c r="G2874" s="12">
        <v>528.37089205673078</v>
      </c>
      <c r="H2874" s="12">
        <v>237.25081142220728</v>
      </c>
      <c r="I2874">
        <v>7</v>
      </c>
      <c r="J2874" s="15">
        <v>8.1317179061539957E-2</v>
      </c>
      <c r="K2874" s="15">
        <v>0.91868282093845988</v>
      </c>
      <c r="L2874" s="58">
        <v>1.3313300000000001</v>
      </c>
      <c r="M2874">
        <v>25</v>
      </c>
      <c r="N2874">
        <v>0</v>
      </c>
      <c r="O2874" s="12">
        <v>14.5</v>
      </c>
      <c r="P2874" s="12">
        <v>3.5</v>
      </c>
      <c r="Q2874" s="12">
        <v>1</v>
      </c>
      <c r="R2874" s="12">
        <v>6.4307797465692191</v>
      </c>
      <c r="S2874" s="12">
        <v>19.292566714915278</v>
      </c>
      <c r="T2874" s="12">
        <v>522.4841403828043</v>
      </c>
      <c r="U2874" s="12">
        <v>433.78250298859712</v>
      </c>
      <c r="V2874" s="12">
        <v>5.8867516739264829</v>
      </c>
      <c r="W2874" s="59">
        <v>3.3416620217469213E-5</v>
      </c>
      <c r="X2874" s="59">
        <v>2.6799879936537883E-4</v>
      </c>
      <c r="Y2874" s="59">
        <v>0</v>
      </c>
      <c r="Z2874" s="59">
        <v>4.4887471000725054E-3</v>
      </c>
      <c r="AA2874" s="59">
        <v>2.5311684912076885E-3</v>
      </c>
      <c r="AB2874" s="59">
        <v>3.84172109104879E-4</v>
      </c>
      <c r="AC2874" s="59">
        <v>2.8177788785623757E-4</v>
      </c>
      <c r="AD2874" s="59">
        <v>6.9260588721886194E-5</v>
      </c>
      <c r="AE2874" s="59">
        <v>6.7051767353807441E-5</v>
      </c>
      <c r="AF2874" s="59">
        <v>1.6175713681917852E-4</v>
      </c>
      <c r="AG2874" s="59">
        <v>5.7334227352128721E-6</v>
      </c>
      <c r="AH2874" s="17">
        <v>7.5373490213220394E-4</v>
      </c>
      <c r="AI2874" s="12">
        <v>230</v>
      </c>
      <c r="AJ2874" s="16">
        <v>9</v>
      </c>
      <c r="AK2874" s="17">
        <v>0.96869727669364802</v>
      </c>
      <c r="AL2874" t="str">
        <f>IF(AK2874&lt;='CAV Tier 1 Analysis'!$A$5,"Tier 1", "Tier 2")</f>
        <v>Tier 2</v>
      </c>
      <c r="AM2874" t="str">
        <f t="shared" si="89"/>
        <v>Virginia - Tier 2</v>
      </c>
      <c r="AN2874" t="str">
        <f t="shared" si="90"/>
        <v>Grottoes, Town Of - Tier 2</v>
      </c>
    </row>
    <row r="2875" spans="1:40" x14ac:dyDescent="0.3">
      <c r="A2875">
        <v>3</v>
      </c>
      <c r="B2875" t="s">
        <v>21</v>
      </c>
      <c r="C2875" t="s">
        <v>5706</v>
      </c>
      <c r="D2875" t="s">
        <v>8305</v>
      </c>
      <c r="E2875" t="s">
        <v>1856</v>
      </c>
      <c r="F2875" s="12">
        <v>26.78121112977016</v>
      </c>
      <c r="G2875" s="12">
        <v>182.35592551336077</v>
      </c>
      <c r="H2875" s="12">
        <v>49.176247864351204</v>
      </c>
      <c r="I2875">
        <v>0</v>
      </c>
      <c r="J2875" s="15">
        <v>0</v>
      </c>
      <c r="K2875" s="15">
        <v>1</v>
      </c>
      <c r="L2875" s="58">
        <v>0.57555000000000001</v>
      </c>
      <c r="M2875">
        <v>0</v>
      </c>
      <c r="N2875">
        <v>0</v>
      </c>
      <c r="O2875" s="12">
        <v>10</v>
      </c>
      <c r="P2875" s="12">
        <v>7</v>
      </c>
      <c r="Q2875" s="12">
        <v>0</v>
      </c>
      <c r="R2875" s="12">
        <v>0</v>
      </c>
      <c r="S2875" s="12">
        <v>0</v>
      </c>
      <c r="T2875" s="12">
        <v>113.4984428504942</v>
      </c>
      <c r="U2875" s="12">
        <v>86.717231720724044</v>
      </c>
      <c r="V2875" s="12">
        <v>68.857482662866573</v>
      </c>
      <c r="W2875" s="59">
        <v>1.444640755197014E-5</v>
      </c>
      <c r="X2875" s="59">
        <v>0</v>
      </c>
      <c r="Y2875" s="59">
        <v>0</v>
      </c>
      <c r="Z2875" s="59">
        <v>3.0956876552224177E-3</v>
      </c>
      <c r="AA2875" s="59">
        <v>5.0623369824153771E-3</v>
      </c>
      <c r="AB2875" s="59">
        <v>0</v>
      </c>
      <c r="AC2875" s="59">
        <v>0</v>
      </c>
      <c r="AD2875" s="59">
        <v>0</v>
      </c>
      <c r="AE2875" s="59">
        <v>1.4565554428991834E-5</v>
      </c>
      <c r="AF2875" s="59">
        <v>3.2336784032062028E-5</v>
      </c>
      <c r="AG2875" s="59">
        <v>6.7063990203187869E-5</v>
      </c>
      <c r="AH2875" s="17">
        <v>7.5331248853218249E-4</v>
      </c>
      <c r="AI2875" s="12">
        <v>231</v>
      </c>
      <c r="AJ2875" s="16">
        <v>9</v>
      </c>
      <c r="AK2875" s="17">
        <v>0.96945058918218019</v>
      </c>
      <c r="AL2875" t="str">
        <f>IF(AK2875&lt;='CAV Tier 1 Analysis'!$A$5,"Tier 1", "Tier 2")</f>
        <v>Tier 2</v>
      </c>
      <c r="AM2875" t="str">
        <f t="shared" si="89"/>
        <v>Virginia - Tier 2</v>
      </c>
      <c r="AN2875" t="str">
        <f t="shared" si="90"/>
        <v>Duffield, Town Of - Tier 2</v>
      </c>
    </row>
    <row r="2876" spans="1:40" x14ac:dyDescent="0.3">
      <c r="A2876">
        <v>3</v>
      </c>
      <c r="B2876" t="s">
        <v>21</v>
      </c>
      <c r="C2876" t="s">
        <v>5689</v>
      </c>
      <c r="D2876" t="s">
        <v>8281</v>
      </c>
      <c r="E2876" t="s">
        <v>1762</v>
      </c>
      <c r="F2876" s="12">
        <v>124.08400172371188</v>
      </c>
      <c r="G2876" s="12">
        <v>289.21703715554401</v>
      </c>
      <c r="H2876" s="12">
        <v>124.20672911361895</v>
      </c>
      <c r="I2876">
        <v>4</v>
      </c>
      <c r="J2876" s="15">
        <v>0</v>
      </c>
      <c r="K2876" s="15">
        <v>1</v>
      </c>
      <c r="L2876" s="58">
        <v>2.2587099999999998</v>
      </c>
      <c r="M2876">
        <v>8</v>
      </c>
      <c r="N2876">
        <v>0</v>
      </c>
      <c r="O2876" s="12">
        <v>9</v>
      </c>
      <c r="P2876" s="12">
        <v>7</v>
      </c>
      <c r="Q2876" s="12">
        <v>0</v>
      </c>
      <c r="R2876" s="12">
        <v>4</v>
      </c>
      <c r="S2876" s="12">
        <v>0</v>
      </c>
      <c r="T2876" s="12">
        <v>272.11482009832554</v>
      </c>
      <c r="U2876" s="12">
        <v>148.03081837461366</v>
      </c>
      <c r="V2876" s="12">
        <v>17.102217057218468</v>
      </c>
      <c r="W2876" s="59">
        <v>5.669402345879675E-5</v>
      </c>
      <c r="X2876" s="59">
        <v>8.575961579692123E-5</v>
      </c>
      <c r="Y2876" s="59">
        <v>0</v>
      </c>
      <c r="Z2876" s="59">
        <v>2.7861188897001757E-3</v>
      </c>
      <c r="AA2876" s="59">
        <v>5.0623369824153771E-3</v>
      </c>
      <c r="AB2876" s="59">
        <v>0</v>
      </c>
      <c r="AC2876" s="59">
        <v>1.7526825608142735E-4</v>
      </c>
      <c r="AD2876" s="59">
        <v>0</v>
      </c>
      <c r="AE2876" s="59">
        <v>3.4921212340317353E-5</v>
      </c>
      <c r="AF2876" s="59">
        <v>5.5200569816221456E-5</v>
      </c>
      <c r="AG2876" s="59">
        <v>1.6656765144808502E-5</v>
      </c>
      <c r="AH2876" s="17">
        <v>7.520869377049134E-4</v>
      </c>
      <c r="AI2876" s="12">
        <v>232</v>
      </c>
      <c r="AJ2876" s="16">
        <v>9</v>
      </c>
      <c r="AK2876" s="17">
        <v>0.97020267611988509</v>
      </c>
      <c r="AL2876" t="str">
        <f>IF(AK2876&lt;='CAV Tier 1 Analysis'!$A$5,"Tier 1", "Tier 2")</f>
        <v>Tier 2</v>
      </c>
      <c r="AM2876" t="str">
        <f t="shared" si="89"/>
        <v>Virginia - Tier 2</v>
      </c>
      <c r="AN2876" t="str">
        <f t="shared" si="90"/>
        <v>Rural Retreat, Town Of - Tier 2</v>
      </c>
    </row>
    <row r="2877" spans="1:40" x14ac:dyDescent="0.3">
      <c r="A2877">
        <v>3</v>
      </c>
      <c r="B2877" t="s">
        <v>21</v>
      </c>
      <c r="C2877" t="s">
        <v>5693</v>
      </c>
      <c r="D2877" t="s">
        <v>8287</v>
      </c>
      <c r="E2877" t="s">
        <v>1872</v>
      </c>
      <c r="F2877" s="12">
        <v>10.722847515003913</v>
      </c>
      <c r="G2877" s="12">
        <v>90.113290384711163</v>
      </c>
      <c r="H2877" s="12">
        <v>53.220951063739662</v>
      </c>
      <c r="I2877">
        <v>4</v>
      </c>
      <c r="J2877" s="15">
        <v>0.25032769304099139</v>
      </c>
      <c r="K2877" s="15">
        <v>0.74967230695900855</v>
      </c>
      <c r="L2877" s="58">
        <v>0.33567999999999998</v>
      </c>
      <c r="M2877">
        <v>3</v>
      </c>
      <c r="N2877">
        <v>0</v>
      </c>
      <c r="O2877" s="12">
        <v>13.333333333333334</v>
      </c>
      <c r="P2877" s="12">
        <v>5.333333333333333</v>
      </c>
      <c r="Q2877" s="12">
        <v>0</v>
      </c>
      <c r="R2877" s="12">
        <v>2.9986892278360342</v>
      </c>
      <c r="S2877" s="12">
        <v>13.322677901233446</v>
      </c>
      <c r="T2877" s="12">
        <v>103.36984975137331</v>
      </c>
      <c r="U2877" s="12">
        <v>92.647002236369389</v>
      </c>
      <c r="V2877" s="12">
        <v>0</v>
      </c>
      <c r="W2877" s="59">
        <v>8.4256278117371843E-6</v>
      </c>
      <c r="X2877" s="59">
        <v>3.215985592384546E-5</v>
      </c>
      <c r="Y2877" s="59">
        <v>0</v>
      </c>
      <c r="Z2877" s="59">
        <v>4.1275835402965573E-3</v>
      </c>
      <c r="AA2877" s="59">
        <v>3.8570186532688585E-3</v>
      </c>
      <c r="AB2877" s="59">
        <v>0</v>
      </c>
      <c r="AC2877" s="59">
        <v>1.3139375787324592E-4</v>
      </c>
      <c r="AD2877" s="59">
        <v>4.7828603027616581E-5</v>
      </c>
      <c r="AE2877" s="59">
        <v>1.3265725370819746E-5</v>
      </c>
      <c r="AF2877" s="59">
        <v>3.4547990556062352E-5</v>
      </c>
      <c r="AG2877" s="59">
        <v>0</v>
      </c>
      <c r="AH2877" s="17">
        <v>7.5020215946624939E-4</v>
      </c>
      <c r="AI2877" s="12">
        <v>233</v>
      </c>
      <c r="AJ2877" s="16">
        <v>9</v>
      </c>
      <c r="AK2877" s="17">
        <v>0.97095287827935128</v>
      </c>
      <c r="AL2877" t="str">
        <f>IF(AK2877&lt;='CAV Tier 1 Analysis'!$A$5,"Tier 1", "Tier 2")</f>
        <v>Tier 2</v>
      </c>
      <c r="AM2877" t="str">
        <f t="shared" si="89"/>
        <v>Virginia - Tier 2</v>
      </c>
      <c r="AN2877" t="str">
        <f t="shared" si="90"/>
        <v>Iron Gate, Town Of - Tier 2</v>
      </c>
    </row>
    <row r="2878" spans="1:40" x14ac:dyDescent="0.3">
      <c r="A2878">
        <v>3</v>
      </c>
      <c r="B2878" t="s">
        <v>21</v>
      </c>
      <c r="C2878" t="s">
        <v>5720</v>
      </c>
      <c r="D2878" t="s">
        <v>8323</v>
      </c>
      <c r="E2878" t="s">
        <v>1327</v>
      </c>
      <c r="F2878" s="12">
        <v>231.47651995710174</v>
      </c>
      <c r="G2878" s="12">
        <v>3785.4829494346968</v>
      </c>
      <c r="H2878" s="12">
        <v>1460.0608104295452</v>
      </c>
      <c r="I2878">
        <v>4</v>
      </c>
      <c r="J2878" s="15">
        <v>5.1082502864682799E-2</v>
      </c>
      <c r="K2878" s="15">
        <v>0.94891749713531737</v>
      </c>
      <c r="L2878" s="58">
        <v>4.6078399999999995</v>
      </c>
      <c r="M2878">
        <v>0</v>
      </c>
      <c r="N2878">
        <v>0</v>
      </c>
      <c r="O2878" s="12">
        <v>11</v>
      </c>
      <c r="P2878" s="12">
        <v>3</v>
      </c>
      <c r="Q2878" s="12">
        <v>0</v>
      </c>
      <c r="R2878" s="12">
        <v>3.7956699885412695</v>
      </c>
      <c r="S2878" s="12">
        <v>74.583560531378339</v>
      </c>
      <c r="T2878" s="12">
        <v>3162.3943598946285</v>
      </c>
      <c r="U2878" s="12">
        <v>2930.9178399375269</v>
      </c>
      <c r="V2878" s="12">
        <v>623.08858954006837</v>
      </c>
      <c r="W2878" s="59">
        <v>1.1565760502870312E-4</v>
      </c>
      <c r="X2878" s="59">
        <v>0</v>
      </c>
      <c r="Y2878" s="59">
        <v>0</v>
      </c>
      <c r="Z2878" s="59">
        <v>3.4052564207446593E-3</v>
      </c>
      <c r="AA2878" s="59">
        <v>2.169572992463733E-3</v>
      </c>
      <c r="AB2878" s="59">
        <v>0</v>
      </c>
      <c r="AC2878" s="59">
        <v>1.6631511488805989E-4</v>
      </c>
      <c r="AD2878" s="59">
        <v>2.6775604240279982E-4</v>
      </c>
      <c r="AE2878" s="59">
        <v>4.0583840639696881E-4</v>
      </c>
      <c r="AF2878" s="59">
        <v>1.0929368399467424E-3</v>
      </c>
      <c r="AG2878" s="59">
        <v>6.0685934844911284E-4</v>
      </c>
      <c r="AH2878" s="17">
        <v>7.4819934275643452E-4</v>
      </c>
      <c r="AI2878" s="12">
        <v>234</v>
      </c>
      <c r="AJ2878" s="16">
        <v>9</v>
      </c>
      <c r="AK2878" s="17">
        <v>0.97170107762210767</v>
      </c>
      <c r="AL2878" t="str">
        <f>IF(AK2878&lt;='CAV Tier 1 Analysis'!$A$5,"Tier 1", "Tier 2")</f>
        <v>Tier 2</v>
      </c>
      <c r="AM2878" t="str">
        <f t="shared" si="89"/>
        <v>Virginia - Tier 2</v>
      </c>
      <c r="AN2878" t="str">
        <f t="shared" si="90"/>
        <v>Rocky Mount, Town Of - Tier 2</v>
      </c>
    </row>
    <row r="2879" spans="1:40" x14ac:dyDescent="0.3">
      <c r="A2879">
        <v>3</v>
      </c>
      <c r="B2879" t="s">
        <v>21</v>
      </c>
      <c r="C2879" t="s">
        <v>5670</v>
      </c>
      <c r="D2879" t="s">
        <v>8252</v>
      </c>
      <c r="E2879" t="s">
        <v>1722</v>
      </c>
      <c r="F2879" s="12">
        <v>280.26753451237391</v>
      </c>
      <c r="G2879" s="12">
        <v>161.54244874742162</v>
      </c>
      <c r="H2879" s="12">
        <v>79.483416031561106</v>
      </c>
      <c r="I2879">
        <v>1</v>
      </c>
      <c r="J2879" s="15">
        <v>8.2814727253763515E-2</v>
      </c>
      <c r="K2879" s="15">
        <v>0.91718527274623651</v>
      </c>
      <c r="L2879" s="58">
        <v>2.58867</v>
      </c>
      <c r="M2879">
        <v>48</v>
      </c>
      <c r="N2879">
        <v>0</v>
      </c>
      <c r="O2879" s="12">
        <v>9</v>
      </c>
      <c r="P2879" s="12">
        <v>5</v>
      </c>
      <c r="Q2879" s="12">
        <v>3</v>
      </c>
      <c r="R2879" s="12">
        <v>0.91718527274623651</v>
      </c>
      <c r="S2879" s="12">
        <v>6.582397419851147</v>
      </c>
      <c r="T2879" s="12">
        <v>164.3312899555084</v>
      </c>
      <c r="U2879" s="12">
        <v>0</v>
      </c>
      <c r="V2879" s="12">
        <v>0</v>
      </c>
      <c r="W2879" s="59">
        <v>6.4976078251339662E-5</v>
      </c>
      <c r="X2879" s="59">
        <v>5.1455769478152735E-4</v>
      </c>
      <c r="Y2879" s="59">
        <v>0</v>
      </c>
      <c r="Z2879" s="59">
        <v>2.7861188897001757E-3</v>
      </c>
      <c r="AA2879" s="59">
        <v>3.6159549874395553E-3</v>
      </c>
      <c r="AB2879" s="59">
        <v>1.1525163273146369E-3</v>
      </c>
      <c r="AC2879" s="59">
        <v>4.0188365814450294E-5</v>
      </c>
      <c r="AD2879" s="59">
        <v>2.3630900296322609E-5</v>
      </c>
      <c r="AE2879" s="59">
        <v>2.108906772744305E-5</v>
      </c>
      <c r="AF2879" s="59">
        <v>0</v>
      </c>
      <c r="AG2879" s="59">
        <v>0</v>
      </c>
      <c r="AH2879" s="17">
        <v>7.4718475557504103E-4</v>
      </c>
      <c r="AI2879" s="12">
        <v>235</v>
      </c>
      <c r="AJ2879" s="16">
        <v>9</v>
      </c>
      <c r="AK2879" s="17">
        <v>0.97244826237768267</v>
      </c>
      <c r="AL2879" t="str">
        <f>IF(AK2879&lt;='CAV Tier 1 Analysis'!$A$5,"Tier 1", "Tier 2")</f>
        <v>Tier 2</v>
      </c>
      <c r="AM2879" t="str">
        <f t="shared" si="89"/>
        <v>Virginia - Tier 2</v>
      </c>
      <c r="AN2879" t="str">
        <f t="shared" si="90"/>
        <v>Pound, Town Of - Tier 2</v>
      </c>
    </row>
    <row r="2880" spans="1:40" x14ac:dyDescent="0.3">
      <c r="A2880">
        <v>3</v>
      </c>
      <c r="B2880" t="s">
        <v>21</v>
      </c>
      <c r="C2880" t="s">
        <v>5652</v>
      </c>
      <c r="D2880" t="s">
        <v>8222</v>
      </c>
      <c r="E2880" t="s">
        <v>1933</v>
      </c>
      <c r="F2880" s="12">
        <v>35.271815933608508</v>
      </c>
      <c r="G2880" s="12">
        <v>17.693938195707876</v>
      </c>
      <c r="H2880" s="12">
        <v>11.398136435715786</v>
      </c>
      <c r="I2880">
        <v>0</v>
      </c>
      <c r="J2880" s="15">
        <v>0.24112820242209967</v>
      </c>
      <c r="K2880" s="15">
        <v>0.75887179757790024</v>
      </c>
      <c r="L2880" s="58">
        <v>0.75802000000000003</v>
      </c>
      <c r="M2880">
        <v>0</v>
      </c>
      <c r="N2880">
        <v>0</v>
      </c>
      <c r="O2880" s="12">
        <v>10</v>
      </c>
      <c r="P2880" s="12">
        <v>7</v>
      </c>
      <c r="Q2880" s="12">
        <v>0</v>
      </c>
      <c r="R2880" s="12">
        <v>0</v>
      </c>
      <c r="S2880" s="12">
        <v>2.7484121497059859</v>
      </c>
      <c r="T2880" s="12">
        <v>21.754919624778232</v>
      </c>
      <c r="U2880" s="12">
        <v>0</v>
      </c>
      <c r="V2880" s="12">
        <v>0</v>
      </c>
      <c r="W2880" s="59">
        <v>1.9026437064624107E-5</v>
      </c>
      <c r="X2880" s="59">
        <v>0</v>
      </c>
      <c r="Y2880" s="59">
        <v>0</v>
      </c>
      <c r="Z2880" s="59">
        <v>3.0956876552224177E-3</v>
      </c>
      <c r="AA2880" s="59">
        <v>5.0623369824153771E-3</v>
      </c>
      <c r="AB2880" s="59">
        <v>0</v>
      </c>
      <c r="AC2880" s="59">
        <v>0</v>
      </c>
      <c r="AD2880" s="59">
        <v>9.8668386820637389E-6</v>
      </c>
      <c r="AE2880" s="59">
        <v>2.7918661960010335E-6</v>
      </c>
      <c r="AF2880" s="59">
        <v>0</v>
      </c>
      <c r="AG2880" s="59">
        <v>0</v>
      </c>
      <c r="AH2880" s="17">
        <v>7.44519070870953E-4</v>
      </c>
      <c r="AI2880" s="12">
        <v>236</v>
      </c>
      <c r="AJ2880" s="16">
        <v>9</v>
      </c>
      <c r="AK2880" s="17">
        <v>0.97319278144855359</v>
      </c>
      <c r="AL2880" t="str">
        <f>IF(AK2880&lt;='CAV Tier 1 Analysis'!$A$5,"Tier 1", "Tier 2")</f>
        <v>Tier 2</v>
      </c>
      <c r="AM2880" t="str">
        <f t="shared" si="89"/>
        <v>Virginia - Tier 2</v>
      </c>
      <c r="AN2880" t="str">
        <f t="shared" si="90"/>
        <v>Clinchport, Town Of - Tier 2</v>
      </c>
    </row>
    <row r="2881" spans="1:40" x14ac:dyDescent="0.3">
      <c r="A2881">
        <v>3</v>
      </c>
      <c r="B2881" t="s">
        <v>21</v>
      </c>
      <c r="C2881" t="s">
        <v>3672</v>
      </c>
      <c r="D2881" t="s">
        <v>8288</v>
      </c>
      <c r="E2881" t="s">
        <v>1624</v>
      </c>
      <c r="F2881" s="12">
        <v>112.61734204029719</v>
      </c>
      <c r="G2881" s="12">
        <v>409.50222584665141</v>
      </c>
      <c r="H2881" s="12">
        <v>201.75601530019139</v>
      </c>
      <c r="I2881">
        <v>13</v>
      </c>
      <c r="J2881" s="15">
        <v>5.0372714393528147E-2</v>
      </c>
      <c r="K2881" s="15">
        <v>0.94962728560647192</v>
      </c>
      <c r="L2881" s="58">
        <v>1.51054</v>
      </c>
      <c r="M2881">
        <v>18</v>
      </c>
      <c r="N2881">
        <v>2</v>
      </c>
      <c r="O2881" s="12">
        <v>14</v>
      </c>
      <c r="P2881" s="12">
        <v>3</v>
      </c>
      <c r="Q2881" s="12">
        <v>1</v>
      </c>
      <c r="R2881" s="12">
        <v>12.345154712884135</v>
      </c>
      <c r="S2881" s="12">
        <v>10.162998135892837</v>
      </c>
      <c r="T2881" s="12">
        <v>405.1601581934662</v>
      </c>
      <c r="U2881" s="12">
        <v>292.54281615316904</v>
      </c>
      <c r="V2881" s="12">
        <v>4.3420676531852109</v>
      </c>
      <c r="W2881" s="59">
        <v>3.7914823149253712E-5</v>
      </c>
      <c r="X2881" s="59">
        <v>1.9295913554307276E-4</v>
      </c>
      <c r="Y2881" s="59">
        <v>2.7255382938130282E-4</v>
      </c>
      <c r="Z2881" s="59">
        <v>4.333962717311385E-3</v>
      </c>
      <c r="AA2881" s="59">
        <v>2.169572992463733E-3</v>
      </c>
      <c r="AB2881" s="59">
        <v>3.84172109104879E-4</v>
      </c>
      <c r="AC2881" s="59">
        <v>5.4092843439565409E-4</v>
      </c>
      <c r="AD2881" s="59">
        <v>3.6485307759862835E-5</v>
      </c>
      <c r="AE2881" s="59">
        <v>5.1995271374775325E-5</v>
      </c>
      <c r="AF2881" s="59">
        <v>1.0908897434067295E-4</v>
      </c>
      <c r="AG2881" s="59">
        <v>4.2289722379268468E-6</v>
      </c>
      <c r="AH2881" s="17">
        <v>7.3944205155113791E-4</v>
      </c>
      <c r="AI2881" s="12">
        <v>237</v>
      </c>
      <c r="AJ2881" s="16">
        <v>9</v>
      </c>
      <c r="AK2881" s="17">
        <v>0.97393222350010478</v>
      </c>
      <c r="AL2881" t="str">
        <f>IF(AK2881&lt;='CAV Tier 1 Analysis'!$A$5,"Tier 1", "Tier 2")</f>
        <v>Tier 2</v>
      </c>
      <c r="AM2881" t="str">
        <f t="shared" si="89"/>
        <v>Virginia - Tier 2</v>
      </c>
      <c r="AN2881" t="str">
        <f t="shared" si="90"/>
        <v>Irvington, Town Of - Tier 2</v>
      </c>
    </row>
    <row r="2882" spans="1:40" x14ac:dyDescent="0.3">
      <c r="A2882">
        <v>3</v>
      </c>
      <c r="B2882" t="s">
        <v>21</v>
      </c>
      <c r="C2882" t="s">
        <v>3564</v>
      </c>
      <c r="D2882" t="s">
        <v>8195</v>
      </c>
      <c r="E2882" t="s">
        <v>1866</v>
      </c>
      <c r="F2882" s="12">
        <v>138.03423904776548</v>
      </c>
      <c r="G2882" s="12">
        <v>830.55947587260539</v>
      </c>
      <c r="H2882" s="12">
        <v>410.50774916599846</v>
      </c>
      <c r="I2882">
        <v>0</v>
      </c>
      <c r="J2882" s="15">
        <v>0.1097117103877336</v>
      </c>
      <c r="K2882" s="15">
        <v>0.89028828961226647</v>
      </c>
      <c r="L2882" s="58">
        <v>2.04135</v>
      </c>
      <c r="M2882">
        <v>0</v>
      </c>
      <c r="N2882">
        <v>0</v>
      </c>
      <c r="O2882" s="12">
        <v>15</v>
      </c>
      <c r="P2882" s="12">
        <v>4</v>
      </c>
      <c r="Q2882" s="12">
        <v>0</v>
      </c>
      <c r="R2882" s="12">
        <v>0</v>
      </c>
      <c r="S2882" s="12">
        <v>45.037507288420414</v>
      </c>
      <c r="T2882" s="12">
        <v>864.9606158212988</v>
      </c>
      <c r="U2882" s="12">
        <v>726.92637677353332</v>
      </c>
      <c r="V2882" s="12">
        <v>0</v>
      </c>
      <c r="W2882" s="59">
        <v>5.1238248729414025E-5</v>
      </c>
      <c r="X2882" s="59">
        <v>0</v>
      </c>
      <c r="Y2882" s="59">
        <v>0</v>
      </c>
      <c r="Z2882" s="59">
        <v>4.6435314828336266E-3</v>
      </c>
      <c r="AA2882" s="59">
        <v>2.8927639899516441E-3</v>
      </c>
      <c r="AB2882" s="59">
        <v>0</v>
      </c>
      <c r="AC2882" s="59">
        <v>0</v>
      </c>
      <c r="AD2882" s="59">
        <v>1.6168529130707409E-4</v>
      </c>
      <c r="AE2882" s="59">
        <v>1.110026764444246E-4</v>
      </c>
      <c r="AF2882" s="59">
        <v>2.7107024505392999E-4</v>
      </c>
      <c r="AG2882" s="59">
        <v>0</v>
      </c>
      <c r="AH2882" s="17">
        <v>7.3920835766546494E-4</v>
      </c>
      <c r="AI2882" s="12">
        <v>238</v>
      </c>
      <c r="AJ2882" s="16">
        <v>9</v>
      </c>
      <c r="AK2882" s="17">
        <v>0.97467143185777028</v>
      </c>
      <c r="AL2882" t="str">
        <f>IF(AK2882&lt;='CAV Tier 1 Analysis'!$A$5,"Tier 1", "Tier 2")</f>
        <v>Tier 2</v>
      </c>
      <c r="AM2882" t="str">
        <f t="shared" si="89"/>
        <v>Virginia - Tier 2</v>
      </c>
      <c r="AN2882" t="str">
        <f t="shared" si="90"/>
        <v>Chatham, Town Of - Tier 2</v>
      </c>
    </row>
    <row r="2883" spans="1:40" x14ac:dyDescent="0.3">
      <c r="A2883">
        <v>3</v>
      </c>
      <c r="B2883" t="s">
        <v>21</v>
      </c>
      <c r="C2883" t="s">
        <v>3234</v>
      </c>
      <c r="D2883" t="s">
        <v>8142</v>
      </c>
      <c r="E2883" t="s">
        <v>1989</v>
      </c>
      <c r="F2883" s="12">
        <v>7.4188118289888854</v>
      </c>
      <c r="G2883" s="12">
        <v>7.9547919333395436</v>
      </c>
      <c r="H2883" s="12">
        <v>2.7022308276067997</v>
      </c>
      <c r="I2883">
        <v>2</v>
      </c>
      <c r="J2883" s="15">
        <v>0.50349716895846219</v>
      </c>
      <c r="K2883" s="15">
        <v>0.49650283104153781</v>
      </c>
      <c r="L2883" s="58">
        <v>0.21017</v>
      </c>
      <c r="M2883">
        <v>0</v>
      </c>
      <c r="N2883">
        <v>0</v>
      </c>
      <c r="O2883" s="12">
        <v>13</v>
      </c>
      <c r="P2883" s="12">
        <v>5</v>
      </c>
      <c r="Q2883" s="12">
        <v>1</v>
      </c>
      <c r="R2883" s="12">
        <v>0.99300566208307561</v>
      </c>
      <c r="S2883" s="12">
        <v>1.360565571572306</v>
      </c>
      <c r="T2883" s="12">
        <v>6.0640298305909992</v>
      </c>
      <c r="U2883" s="12">
        <v>0</v>
      </c>
      <c r="V2883" s="12">
        <v>1.8907621027485444</v>
      </c>
      <c r="W2883" s="59">
        <v>5.2753044482626431E-6</v>
      </c>
      <c r="X2883" s="59">
        <v>0</v>
      </c>
      <c r="Y2883" s="59">
        <v>0</v>
      </c>
      <c r="Z2883" s="59">
        <v>4.0243939517891425E-3</v>
      </c>
      <c r="AA2883" s="59">
        <v>3.6159549874395553E-3</v>
      </c>
      <c r="AB2883" s="59">
        <v>3.84172109104879E-4</v>
      </c>
      <c r="AC2883" s="59">
        <v>4.3510592668070953E-5</v>
      </c>
      <c r="AD2883" s="59">
        <v>4.8844497403745959E-6</v>
      </c>
      <c r="AE2883" s="59">
        <v>7.7821293700787311E-7</v>
      </c>
      <c r="AF2883" s="59">
        <v>0</v>
      </c>
      <c r="AG2883" s="59">
        <v>1.8415144764458403E-6</v>
      </c>
      <c r="AH2883" s="17">
        <v>7.3461919296397634E-4</v>
      </c>
      <c r="AI2883" s="12">
        <v>239</v>
      </c>
      <c r="AJ2883" s="16">
        <v>9</v>
      </c>
      <c r="AK2883" s="17">
        <v>0.9754060510507343</v>
      </c>
      <c r="AL2883" t="str">
        <f>IF(AK2883&lt;='CAV Tier 1 Analysis'!$A$5,"Tier 1", "Tier 2")</f>
        <v>Tier 2</v>
      </c>
      <c r="AM2883" t="str">
        <f t="shared" si="89"/>
        <v>Virginia - Tier 2</v>
      </c>
      <c r="AN2883" t="str">
        <f t="shared" si="90"/>
        <v>Columbia, Town Of - Tier 2</v>
      </c>
    </row>
    <row r="2884" spans="1:40" x14ac:dyDescent="0.3">
      <c r="A2884">
        <v>3</v>
      </c>
      <c r="B2884" t="s">
        <v>21</v>
      </c>
      <c r="C2884" t="s">
        <v>3297</v>
      </c>
      <c r="D2884" t="s">
        <v>8356</v>
      </c>
      <c r="E2884" t="s">
        <v>1877</v>
      </c>
      <c r="F2884" s="12">
        <v>169.5098887825294</v>
      </c>
      <c r="G2884" s="12">
        <v>671.47400537127692</v>
      </c>
      <c r="H2884" s="12">
        <v>237.51104993035244</v>
      </c>
      <c r="I2884">
        <v>3</v>
      </c>
      <c r="J2884" s="15">
        <v>0</v>
      </c>
      <c r="K2884" s="15">
        <v>1</v>
      </c>
      <c r="L2884" s="58">
        <v>3.22343</v>
      </c>
      <c r="M2884">
        <v>4</v>
      </c>
      <c r="N2884">
        <v>0</v>
      </c>
      <c r="O2884" s="12">
        <v>12</v>
      </c>
      <c r="P2884" s="12">
        <v>5</v>
      </c>
      <c r="Q2884" s="12">
        <v>0</v>
      </c>
      <c r="R2884" s="12">
        <v>3</v>
      </c>
      <c r="S2884" s="12">
        <v>0</v>
      </c>
      <c r="T2884" s="12">
        <v>556.03249872722211</v>
      </c>
      <c r="U2884" s="12">
        <v>386.5226099446927</v>
      </c>
      <c r="V2884" s="12">
        <v>115.44150664405481</v>
      </c>
      <c r="W2884" s="59">
        <v>8.090866735339606E-5</v>
      </c>
      <c r="X2884" s="59">
        <v>4.2879807898460615E-5</v>
      </c>
      <c r="Y2884" s="59">
        <v>0</v>
      </c>
      <c r="Z2884" s="59">
        <v>3.7148251862669009E-3</v>
      </c>
      <c r="AA2884" s="59">
        <v>3.6159549874395553E-3</v>
      </c>
      <c r="AB2884" s="59">
        <v>0</v>
      </c>
      <c r="AC2884" s="59">
        <v>1.3145119206107051E-4</v>
      </c>
      <c r="AD2884" s="59">
        <v>0</v>
      </c>
      <c r="AE2884" s="59">
        <v>7.1357116636110941E-5</v>
      </c>
      <c r="AF2884" s="59">
        <v>1.4413396176602626E-4</v>
      </c>
      <c r="AG2884" s="59">
        <v>1.1243466608449255E-4</v>
      </c>
      <c r="AH2884" s="17">
        <v>7.1944959868236469E-4</v>
      </c>
      <c r="AI2884" s="12">
        <v>240</v>
      </c>
      <c r="AJ2884" s="16">
        <v>9</v>
      </c>
      <c r="AK2884" s="17">
        <v>0.97612550064941672</v>
      </c>
      <c r="AL2884" t="str">
        <f>IF(AK2884&lt;='CAV Tier 1 Analysis'!$A$5,"Tier 1", "Tier 2")</f>
        <v>Tier 2</v>
      </c>
      <c r="AM2884" t="str">
        <f t="shared" si="89"/>
        <v>Virginia - Tier 2</v>
      </c>
      <c r="AN2884" t="str">
        <f t="shared" si="90"/>
        <v>Orange, Town Of - Tier 2</v>
      </c>
    </row>
    <row r="2885" spans="1:40" x14ac:dyDescent="0.3">
      <c r="A2885">
        <v>3</v>
      </c>
      <c r="B2885" t="s">
        <v>21</v>
      </c>
      <c r="C2885" t="s">
        <v>3387</v>
      </c>
      <c r="D2885" t="s">
        <v>8279</v>
      </c>
      <c r="E2885" t="s">
        <v>2016</v>
      </c>
      <c r="F2885" s="12">
        <v>89.795883755594019</v>
      </c>
      <c r="G2885" s="12">
        <v>326.34414007623735</v>
      </c>
      <c r="H2885" s="12">
        <v>225.03331137986919</v>
      </c>
      <c r="I2885">
        <v>1</v>
      </c>
      <c r="J2885" s="15">
        <v>0</v>
      </c>
      <c r="K2885" s="15">
        <v>1</v>
      </c>
      <c r="L2885" s="58">
        <v>2.0720200000000002</v>
      </c>
      <c r="M2885">
        <v>2</v>
      </c>
      <c r="N2885">
        <v>0</v>
      </c>
      <c r="O2885" s="12">
        <v>11.4</v>
      </c>
      <c r="P2885" s="12">
        <v>5.6</v>
      </c>
      <c r="Q2885" s="12">
        <v>0</v>
      </c>
      <c r="R2885" s="12">
        <v>1</v>
      </c>
      <c r="S2885" s="12">
        <v>0</v>
      </c>
      <c r="T2885" s="12">
        <v>350.88530496319976</v>
      </c>
      <c r="U2885" s="12">
        <v>261.08942120760571</v>
      </c>
      <c r="V2885" s="12">
        <v>0</v>
      </c>
      <c r="W2885" s="59">
        <v>5.2008071194219737E-5</v>
      </c>
      <c r="X2885" s="59">
        <v>2.1439903949230308E-5</v>
      </c>
      <c r="Y2885" s="59">
        <v>0</v>
      </c>
      <c r="Z2885" s="59">
        <v>3.5290839269535561E-3</v>
      </c>
      <c r="AA2885" s="59">
        <v>4.0498695859323012E-3</v>
      </c>
      <c r="AB2885" s="59">
        <v>0</v>
      </c>
      <c r="AC2885" s="59">
        <v>4.3817064020356837E-5</v>
      </c>
      <c r="AD2885" s="59">
        <v>0</v>
      </c>
      <c r="AE2885" s="59">
        <v>4.5030036354834718E-5</v>
      </c>
      <c r="AF2885" s="59">
        <v>9.7360029363445746E-5</v>
      </c>
      <c r="AG2885" s="59">
        <v>0</v>
      </c>
      <c r="AH2885" s="17">
        <v>7.1260078343344949E-4</v>
      </c>
      <c r="AI2885" s="12">
        <v>241</v>
      </c>
      <c r="AJ2885" s="16">
        <v>9</v>
      </c>
      <c r="AK2885" s="17">
        <v>0.97683810143285021</v>
      </c>
      <c r="AL2885" t="str">
        <f>IF(AK2885&lt;='CAV Tier 1 Analysis'!$A$5,"Tier 1", "Tier 2")</f>
        <v>Tier 2</v>
      </c>
      <c r="AM2885" t="str">
        <f t="shared" si="89"/>
        <v>Virginia - Tier 2</v>
      </c>
      <c r="AN2885" t="str">
        <f t="shared" si="90"/>
        <v>Clarksville, Town Of - Tier 2</v>
      </c>
    </row>
    <row r="2886" spans="1:40" x14ac:dyDescent="0.3">
      <c r="A2886">
        <v>3</v>
      </c>
      <c r="B2886" t="s">
        <v>21</v>
      </c>
      <c r="C2886" t="s">
        <v>5692</v>
      </c>
      <c r="D2886" t="s">
        <v>8286</v>
      </c>
      <c r="E2886" t="s">
        <v>2065</v>
      </c>
      <c r="F2886" s="12">
        <v>176.21737371419798</v>
      </c>
      <c r="G2886" s="12">
        <v>379.58021142115763</v>
      </c>
      <c r="H2886" s="12">
        <v>200.889198917546</v>
      </c>
      <c r="I2886">
        <v>1</v>
      </c>
      <c r="J2886" s="15">
        <v>6.6456765473813545E-2</v>
      </c>
      <c r="K2886" s="15">
        <v>0.93354323452618659</v>
      </c>
      <c r="L2886" s="58">
        <v>2.6044</v>
      </c>
      <c r="M2886">
        <v>1</v>
      </c>
      <c r="N2886">
        <v>0</v>
      </c>
      <c r="O2886" s="12">
        <v>15</v>
      </c>
      <c r="P2886" s="12">
        <v>4</v>
      </c>
      <c r="Q2886" s="12">
        <v>0</v>
      </c>
      <c r="R2886" s="12">
        <v>0.93354323452618659</v>
      </c>
      <c r="S2886" s="12">
        <v>13.350446378685632</v>
      </c>
      <c r="T2886" s="12">
        <v>399.49359460406242</v>
      </c>
      <c r="U2886" s="12">
        <v>223.27622088986445</v>
      </c>
      <c r="V2886" s="12">
        <v>0</v>
      </c>
      <c r="W2886" s="59">
        <v>6.537090405412394E-5</v>
      </c>
      <c r="X2886" s="59">
        <v>1.0719951974615154E-5</v>
      </c>
      <c r="Y2886" s="59">
        <v>0</v>
      </c>
      <c r="Z2886" s="59">
        <v>4.6435314828336266E-3</v>
      </c>
      <c r="AA2886" s="59">
        <v>2.8927639899516441E-3</v>
      </c>
      <c r="AB2886" s="59">
        <v>0</v>
      </c>
      <c r="AC2886" s="59">
        <v>4.0905123673004911E-5</v>
      </c>
      <c r="AD2886" s="59">
        <v>4.7928292256357819E-5</v>
      </c>
      <c r="AE2886" s="59">
        <v>5.126806632848649E-5</v>
      </c>
      <c r="AF2886" s="59">
        <v>8.3259518219664863E-5</v>
      </c>
      <c r="AG2886" s="59">
        <v>0</v>
      </c>
      <c r="AH2886" s="17">
        <v>7.1234066629922944E-4</v>
      </c>
      <c r="AI2886" s="12">
        <v>242</v>
      </c>
      <c r="AJ2886" s="16">
        <v>9</v>
      </c>
      <c r="AK2886" s="17">
        <v>0.97755044209914943</v>
      </c>
      <c r="AL2886" t="str">
        <f>IF(AK2886&lt;='CAV Tier 1 Analysis'!$A$5,"Tier 1", "Tier 2")</f>
        <v>Tier 2</v>
      </c>
      <c r="AM2886" t="str">
        <f t="shared" si="89"/>
        <v>Virginia - Tier 2</v>
      </c>
      <c r="AN2886" t="str">
        <f t="shared" si="90"/>
        <v>Hurt, Town Of - Tier 2</v>
      </c>
    </row>
    <row r="2887" spans="1:40" x14ac:dyDescent="0.3">
      <c r="A2887">
        <v>3</v>
      </c>
      <c r="B2887" t="s">
        <v>21</v>
      </c>
      <c r="C2887" t="s">
        <v>5740</v>
      </c>
      <c r="D2887" t="s">
        <v>8347</v>
      </c>
      <c r="E2887" t="s">
        <v>1633</v>
      </c>
      <c r="F2887" s="12">
        <v>249.72000050353302</v>
      </c>
      <c r="G2887" s="12">
        <v>106.60837435021583</v>
      </c>
      <c r="H2887" s="12">
        <v>57.245501848901306</v>
      </c>
      <c r="I2887">
        <v>14</v>
      </c>
      <c r="J2887" s="15">
        <v>0.10067114093959732</v>
      </c>
      <c r="K2887" s="15">
        <v>0.89932885906040283</v>
      </c>
      <c r="L2887" s="58">
        <v>2.3065199999999999</v>
      </c>
      <c r="M2887">
        <v>45</v>
      </c>
      <c r="N2887">
        <v>2</v>
      </c>
      <c r="O2887" s="12">
        <v>9</v>
      </c>
      <c r="P2887" s="12">
        <v>5</v>
      </c>
      <c r="Q2887" s="12">
        <v>0</v>
      </c>
      <c r="R2887" s="12">
        <v>12.590604026845639</v>
      </c>
      <c r="S2887" s="12">
        <v>5.7629699847887226</v>
      </c>
      <c r="T2887" s="12">
        <v>117.22537779246873</v>
      </c>
      <c r="U2887" s="12">
        <v>0</v>
      </c>
      <c r="V2887" s="12">
        <v>0</v>
      </c>
      <c r="W2887" s="59">
        <v>5.7894062977621692E-5</v>
      </c>
      <c r="X2887" s="59">
        <v>4.8239783885768191E-4</v>
      </c>
      <c r="Y2887" s="59">
        <v>2.7255382938130282E-4</v>
      </c>
      <c r="Z2887" s="59">
        <v>2.7861188897001757E-3</v>
      </c>
      <c r="AA2887" s="59">
        <v>3.6159549874395553E-3</v>
      </c>
      <c r="AB2887" s="59">
        <v>0</v>
      </c>
      <c r="AC2887" s="59">
        <v>5.5168330269925799E-4</v>
      </c>
      <c r="AD2887" s="59">
        <v>2.0689144157497826E-5</v>
      </c>
      <c r="AE2887" s="59">
        <v>1.5043841816794576E-5</v>
      </c>
      <c r="AF2887" s="59">
        <v>0</v>
      </c>
      <c r="AG2887" s="59">
        <v>0</v>
      </c>
      <c r="AH2887" s="17">
        <v>7.0930326336635346E-4</v>
      </c>
      <c r="AI2887" s="12">
        <v>243</v>
      </c>
      <c r="AJ2887" s="16">
        <v>9</v>
      </c>
      <c r="AK2887" s="17">
        <v>0.97825974536251581</v>
      </c>
      <c r="AL2887" t="str">
        <f>IF(AK2887&lt;='CAV Tier 1 Analysis'!$A$5,"Tier 1", "Tier 2")</f>
        <v>Tier 2</v>
      </c>
      <c r="AM2887" t="str">
        <f t="shared" si="89"/>
        <v>Virginia - Tier 2</v>
      </c>
      <c r="AN2887" t="str">
        <f t="shared" si="90"/>
        <v>Appalachia, Town Of - Tier 2</v>
      </c>
    </row>
    <row r="2888" spans="1:40" x14ac:dyDescent="0.3">
      <c r="A2888">
        <v>3</v>
      </c>
      <c r="B2888" t="s">
        <v>21</v>
      </c>
      <c r="C2888" t="s">
        <v>5717</v>
      </c>
      <c r="D2888" t="s">
        <v>8318</v>
      </c>
      <c r="E2888" t="s">
        <v>2114</v>
      </c>
      <c r="F2888" s="12">
        <v>35.604749445549636</v>
      </c>
      <c r="G2888" s="12">
        <v>26.564788255261384</v>
      </c>
      <c r="H2888" s="12">
        <v>11.466828624169029</v>
      </c>
      <c r="I2888">
        <v>0</v>
      </c>
      <c r="J2888" s="15">
        <v>0</v>
      </c>
      <c r="K2888" s="15">
        <v>1</v>
      </c>
      <c r="L2888" s="58">
        <v>0.82146000000000008</v>
      </c>
      <c r="M2888">
        <v>1</v>
      </c>
      <c r="N2888">
        <v>0</v>
      </c>
      <c r="O2888" s="12">
        <v>11</v>
      </c>
      <c r="P2888" s="12">
        <v>6</v>
      </c>
      <c r="Q2888" s="12">
        <v>0</v>
      </c>
      <c r="R2888" s="12">
        <v>0</v>
      </c>
      <c r="S2888" s="12">
        <v>0</v>
      </c>
      <c r="T2888" s="12">
        <v>25.218910406136622</v>
      </c>
      <c r="U2888" s="12">
        <v>0</v>
      </c>
      <c r="V2888" s="12">
        <v>1.3458778491247614</v>
      </c>
      <c r="W2888" s="59">
        <v>2.061879236841524E-5</v>
      </c>
      <c r="X2888" s="59">
        <v>1.0719951974615154E-5</v>
      </c>
      <c r="Y2888" s="59">
        <v>0</v>
      </c>
      <c r="Z2888" s="59">
        <v>3.4052564207446593E-3</v>
      </c>
      <c r="AA2888" s="59">
        <v>4.339145984927466E-3</v>
      </c>
      <c r="AB2888" s="59">
        <v>0</v>
      </c>
      <c r="AC2888" s="59">
        <v>0</v>
      </c>
      <c r="AD2888" s="59">
        <v>0</v>
      </c>
      <c r="AE2888" s="59">
        <v>3.2364092663748125E-6</v>
      </c>
      <c r="AF2888" s="59">
        <v>0</v>
      </c>
      <c r="AG2888" s="59">
        <v>1.3108225191779467E-6</v>
      </c>
      <c r="AH2888" s="17">
        <v>7.0729894380006434E-4</v>
      </c>
      <c r="AI2888" s="12">
        <v>244</v>
      </c>
      <c r="AJ2888" s="16">
        <v>9</v>
      </c>
      <c r="AK2888" s="17">
        <v>0.97896704430631587</v>
      </c>
      <c r="AL2888" t="str">
        <f>IF(AK2888&lt;='CAV Tier 1 Analysis'!$A$5,"Tier 1", "Tier 2")</f>
        <v>Tier 2</v>
      </c>
      <c r="AM2888" t="str">
        <f t="shared" ref="AM2888:AM2951" si="91">B2888&amp;" - "&amp;AL2888</f>
        <v>Virginia - Tier 2</v>
      </c>
      <c r="AN2888" t="str">
        <f t="shared" ref="AN2888:AN2951" si="92">C2888&amp;" - "&amp;AL2888</f>
        <v>Boydton, Town Of - Tier 2</v>
      </c>
    </row>
    <row r="2889" spans="1:40" x14ac:dyDescent="0.3">
      <c r="A2889">
        <v>3</v>
      </c>
      <c r="B2889" t="s">
        <v>21</v>
      </c>
      <c r="C2889" t="s">
        <v>5591</v>
      </c>
      <c r="D2889" t="s">
        <v>8117</v>
      </c>
      <c r="E2889" t="s">
        <v>2077</v>
      </c>
      <c r="F2889" s="12">
        <v>326.38398416911861</v>
      </c>
      <c r="G2889" s="12">
        <v>616.42579997949235</v>
      </c>
      <c r="H2889" s="12">
        <v>347.73831699841992</v>
      </c>
      <c r="I2889">
        <v>0</v>
      </c>
      <c r="J2889" s="15">
        <v>7.4666236150749909E-2</v>
      </c>
      <c r="K2889" s="15">
        <v>0.92533376384925015</v>
      </c>
      <c r="L2889" s="58">
        <v>3.6545300000000003</v>
      </c>
      <c r="M2889">
        <v>0</v>
      </c>
      <c r="N2889">
        <v>0</v>
      </c>
      <c r="O2889" s="12">
        <v>14.2</v>
      </c>
      <c r="P2889" s="12">
        <v>4</v>
      </c>
      <c r="Q2889" s="12">
        <v>0</v>
      </c>
      <c r="R2889" s="12">
        <v>0</v>
      </c>
      <c r="S2889" s="12">
        <v>25.964311295668352</v>
      </c>
      <c r="T2889" s="12">
        <v>708.57618895554276</v>
      </c>
      <c r="U2889" s="12">
        <v>382.19220478642416</v>
      </c>
      <c r="V2889" s="12">
        <v>0</v>
      </c>
      <c r="W2889" s="59">
        <v>9.1729354167146974E-5</v>
      </c>
      <c r="X2889" s="59">
        <v>0</v>
      </c>
      <c r="Y2889" s="59">
        <v>0</v>
      </c>
      <c r="Z2889" s="59">
        <v>4.395876470415833E-3</v>
      </c>
      <c r="AA2889" s="59">
        <v>2.8927639899516441E-3</v>
      </c>
      <c r="AB2889" s="59">
        <v>0</v>
      </c>
      <c r="AC2889" s="59">
        <v>0</v>
      </c>
      <c r="AD2889" s="59">
        <v>9.3212246595784646E-5</v>
      </c>
      <c r="AE2889" s="59">
        <v>9.0933450610548364E-5</v>
      </c>
      <c r="AF2889" s="59">
        <v>1.4251915726182769E-4</v>
      </c>
      <c r="AG2889" s="59">
        <v>0</v>
      </c>
      <c r="AH2889" s="17">
        <v>7.0063951536388945E-4</v>
      </c>
      <c r="AI2889" s="12">
        <v>245</v>
      </c>
      <c r="AJ2889" s="16">
        <v>9</v>
      </c>
      <c r="AK2889" s="17">
        <v>0.97966768382167979</v>
      </c>
      <c r="AL2889" t="str">
        <f>IF(AK2889&lt;='CAV Tier 1 Analysis'!$A$5,"Tier 1", "Tier 2")</f>
        <v>Tier 2</v>
      </c>
      <c r="AM2889" t="str">
        <f t="shared" si="91"/>
        <v>Virginia - Tier 2</v>
      </c>
      <c r="AN2889" t="str">
        <f t="shared" si="92"/>
        <v>Brookneal, Town Of - Tier 2</v>
      </c>
    </row>
    <row r="2890" spans="1:40" x14ac:dyDescent="0.3">
      <c r="A2890">
        <v>3</v>
      </c>
      <c r="B2890" t="s">
        <v>21</v>
      </c>
      <c r="C2890" t="s">
        <v>3567</v>
      </c>
      <c r="D2890" t="s">
        <v>8330</v>
      </c>
      <c r="E2890" t="s">
        <v>1947</v>
      </c>
      <c r="F2890" s="12">
        <v>140.29491219854128</v>
      </c>
      <c r="G2890" s="12">
        <v>896.96339212583371</v>
      </c>
      <c r="H2890" s="12">
        <v>397.92582883799162</v>
      </c>
      <c r="I2890">
        <v>4</v>
      </c>
      <c r="J2890" s="15">
        <v>4.3861770876604422E-2</v>
      </c>
      <c r="K2890" s="15">
        <v>0.95613822912339574</v>
      </c>
      <c r="L2890" s="58">
        <v>3.8035399999999999</v>
      </c>
      <c r="M2890">
        <v>3</v>
      </c>
      <c r="N2890">
        <v>0</v>
      </c>
      <c r="O2890" s="12">
        <v>13</v>
      </c>
      <c r="P2890" s="12">
        <v>4</v>
      </c>
      <c r="Q2890" s="12">
        <v>0</v>
      </c>
      <c r="R2890" s="12">
        <v>3.824552916493583</v>
      </c>
      <c r="S2890" s="12">
        <v>17.453731530374895</v>
      </c>
      <c r="T2890" s="12">
        <v>896.79047442497267</v>
      </c>
      <c r="U2890" s="12">
        <v>756.49556222643139</v>
      </c>
      <c r="V2890" s="12">
        <v>0.17291770086103497</v>
      </c>
      <c r="W2890" s="59">
        <v>9.5469531717870732E-5</v>
      </c>
      <c r="X2890" s="59">
        <v>3.215985592384546E-5</v>
      </c>
      <c r="Y2890" s="59">
        <v>0</v>
      </c>
      <c r="Z2890" s="59">
        <v>4.0243939517891425E-3</v>
      </c>
      <c r="AA2890" s="59">
        <v>2.8927639899516441E-3</v>
      </c>
      <c r="AB2890" s="59">
        <v>0</v>
      </c>
      <c r="AC2890" s="59">
        <v>1.6758067999124177E-4</v>
      </c>
      <c r="AD2890" s="59">
        <v>6.2659144273060076E-5</v>
      </c>
      <c r="AE2890" s="59">
        <v>1.1508748612388098E-4</v>
      </c>
      <c r="AF2890" s="59">
        <v>2.8209656986874585E-4</v>
      </c>
      <c r="AG2890" s="59">
        <v>1.684138099163477E-7</v>
      </c>
      <c r="AH2890" s="17">
        <v>6.974890566772133E-4</v>
      </c>
      <c r="AI2890" s="12">
        <v>246</v>
      </c>
      <c r="AJ2890" s="16">
        <v>9</v>
      </c>
      <c r="AK2890" s="17">
        <v>0.98036517287835701</v>
      </c>
      <c r="AL2890" t="str">
        <f>IF(AK2890&lt;='CAV Tier 1 Analysis'!$A$5,"Tier 1", "Tier 2")</f>
        <v>Tier 2</v>
      </c>
      <c r="AM2890" t="str">
        <f t="shared" si="91"/>
        <v>Virginia - Tier 2</v>
      </c>
      <c r="AN2890" t="str">
        <f t="shared" si="92"/>
        <v>Halifax, Town Of - Tier 2</v>
      </c>
    </row>
    <row r="2891" spans="1:40" x14ac:dyDescent="0.3">
      <c r="A2891">
        <v>3</v>
      </c>
      <c r="B2891" t="s">
        <v>21</v>
      </c>
      <c r="C2891" t="s">
        <v>3266</v>
      </c>
      <c r="D2891" t="s">
        <v>8368</v>
      </c>
      <c r="E2891" t="s">
        <v>2105</v>
      </c>
      <c r="F2891" s="12">
        <v>95.218936530014901</v>
      </c>
      <c r="G2891" s="12">
        <v>229.06874517970982</v>
      </c>
      <c r="H2891" s="12">
        <v>77.523319119469193</v>
      </c>
      <c r="I2891">
        <v>0</v>
      </c>
      <c r="J2891" s="15">
        <v>0.10853293413173652</v>
      </c>
      <c r="K2891" s="15">
        <v>0.89146706586826341</v>
      </c>
      <c r="L2891" s="58">
        <v>1.01536</v>
      </c>
      <c r="M2891">
        <v>1</v>
      </c>
      <c r="N2891">
        <v>0</v>
      </c>
      <c r="O2891" s="12">
        <v>10</v>
      </c>
      <c r="P2891" s="12">
        <v>6</v>
      </c>
      <c r="Q2891" s="12">
        <v>0</v>
      </c>
      <c r="R2891" s="12">
        <v>0</v>
      </c>
      <c r="S2891" s="12">
        <v>8.4138332876669413</v>
      </c>
      <c r="T2891" s="12">
        <v>160.70360518355835</v>
      </c>
      <c r="U2891" s="12">
        <v>65.484668653543451</v>
      </c>
      <c r="V2891" s="12">
        <v>68.36513999615147</v>
      </c>
      <c r="W2891" s="59">
        <v>2.5485716917675965E-5</v>
      </c>
      <c r="X2891" s="59">
        <v>1.0719951974615154E-5</v>
      </c>
      <c r="Y2891" s="59">
        <v>0</v>
      </c>
      <c r="Z2891" s="59">
        <v>3.0956876552224177E-3</v>
      </c>
      <c r="AA2891" s="59">
        <v>4.339145984927466E-3</v>
      </c>
      <c r="AB2891" s="59">
        <v>0</v>
      </c>
      <c r="AC2891" s="59">
        <v>0</v>
      </c>
      <c r="AD2891" s="59">
        <v>3.0205781092937105E-5</v>
      </c>
      <c r="AE2891" s="59">
        <v>2.062351737564954E-5</v>
      </c>
      <c r="AF2891" s="59">
        <v>2.44191788142E-5</v>
      </c>
      <c r="AG2891" s="59">
        <v>6.6584471311408803E-5</v>
      </c>
      <c r="AH2891" s="17">
        <v>6.9207929614876085E-4</v>
      </c>
      <c r="AI2891" s="12">
        <v>247</v>
      </c>
      <c r="AJ2891" s="16">
        <v>9</v>
      </c>
      <c r="AK2891" s="17">
        <v>0.98105725217450579</v>
      </c>
      <c r="AL2891" t="str">
        <f>IF(AK2891&lt;='CAV Tier 1 Analysis'!$A$5,"Tier 1", "Tier 2")</f>
        <v>Tier 2</v>
      </c>
      <c r="AM2891" t="str">
        <f t="shared" si="91"/>
        <v>Virginia - Tier 2</v>
      </c>
      <c r="AN2891" t="str">
        <f t="shared" si="92"/>
        <v>St. Paul, Town Of - Tier 2</v>
      </c>
    </row>
    <row r="2892" spans="1:40" x14ac:dyDescent="0.3">
      <c r="A2892">
        <v>3</v>
      </c>
      <c r="B2892" t="s">
        <v>21</v>
      </c>
      <c r="C2892" t="s">
        <v>5744</v>
      </c>
      <c r="D2892" t="s">
        <v>8352</v>
      </c>
      <c r="E2892" t="s">
        <v>2110</v>
      </c>
      <c r="F2892" s="12">
        <v>58.641196170509183</v>
      </c>
      <c r="G2892" s="12">
        <v>49.696457992818836</v>
      </c>
      <c r="H2892" s="12">
        <v>27.650958691899202</v>
      </c>
      <c r="I2892">
        <v>5</v>
      </c>
      <c r="J2892" s="15">
        <v>9.5791217895608946E-2</v>
      </c>
      <c r="K2892" s="15">
        <v>0.90420878210439104</v>
      </c>
      <c r="L2892" s="58">
        <v>0.60350000000000004</v>
      </c>
      <c r="M2892">
        <v>11</v>
      </c>
      <c r="N2892">
        <v>0</v>
      </c>
      <c r="O2892" s="12">
        <v>14</v>
      </c>
      <c r="P2892" s="12">
        <v>4</v>
      </c>
      <c r="Q2892" s="12">
        <v>0</v>
      </c>
      <c r="R2892" s="12">
        <v>4.5210439105219553</v>
      </c>
      <c r="S2892" s="12">
        <v>2.6487190090781985</v>
      </c>
      <c r="T2892" s="12">
        <v>56.094208463795518</v>
      </c>
      <c r="U2892" s="12">
        <v>0</v>
      </c>
      <c r="V2892" s="12">
        <v>0</v>
      </c>
      <c r="W2892" s="59">
        <v>1.5147957532124019E-5</v>
      </c>
      <c r="X2892" s="59">
        <v>1.1791947172076669E-4</v>
      </c>
      <c r="Y2892" s="59">
        <v>0</v>
      </c>
      <c r="Z2892" s="59">
        <v>4.333962717311385E-3</v>
      </c>
      <c r="AA2892" s="59">
        <v>2.8927639899516441E-3</v>
      </c>
      <c r="AB2892" s="59">
        <v>0</v>
      </c>
      <c r="AC2892" s="59">
        <v>1.9809887046618493E-4</v>
      </c>
      <c r="AD2892" s="59">
        <v>9.5089388902192358E-6</v>
      </c>
      <c r="AE2892" s="59">
        <v>7.1987176740995303E-6</v>
      </c>
      <c r="AF2892" s="59">
        <v>0</v>
      </c>
      <c r="AG2892" s="59">
        <v>0</v>
      </c>
      <c r="AH2892" s="17">
        <v>6.8860006032240217E-4</v>
      </c>
      <c r="AI2892" s="12">
        <v>248</v>
      </c>
      <c r="AJ2892" s="16">
        <v>9</v>
      </c>
      <c r="AK2892" s="17">
        <v>0.98174585223482824</v>
      </c>
      <c r="AL2892" t="str">
        <f>IF(AK2892&lt;='CAV Tier 1 Analysis'!$A$5,"Tier 1", "Tier 2")</f>
        <v>Tier 2</v>
      </c>
      <c r="AM2892" t="str">
        <f t="shared" si="91"/>
        <v>Virginia - Tier 2</v>
      </c>
      <c r="AN2892" t="str">
        <f t="shared" si="92"/>
        <v>Pocahontas, Town Of - Tier 2</v>
      </c>
    </row>
    <row r="2893" spans="1:40" x14ac:dyDescent="0.3">
      <c r="A2893">
        <v>3</v>
      </c>
      <c r="B2893" t="s">
        <v>21</v>
      </c>
      <c r="C2893" t="s">
        <v>5702</v>
      </c>
      <c r="D2893" t="s">
        <v>8300</v>
      </c>
      <c r="E2893" t="s">
        <v>1990</v>
      </c>
      <c r="F2893" s="12">
        <v>72.519770926964839</v>
      </c>
      <c r="G2893" s="12">
        <v>197.76831604543116</v>
      </c>
      <c r="H2893" s="12">
        <v>130.05171437496696</v>
      </c>
      <c r="I2893">
        <v>6</v>
      </c>
      <c r="J2893" s="15">
        <v>4.7290559365072843E-4</v>
      </c>
      <c r="K2893" s="15">
        <v>0.99952709440634924</v>
      </c>
      <c r="L2893" s="58">
        <v>0.97270999999999996</v>
      </c>
      <c r="M2893">
        <v>3</v>
      </c>
      <c r="N2893">
        <v>2</v>
      </c>
      <c r="O2893" s="12">
        <v>14</v>
      </c>
      <c r="P2893" s="12">
        <v>3</v>
      </c>
      <c r="Q2893" s="12">
        <v>1</v>
      </c>
      <c r="R2893" s="12">
        <v>5.9971625664380959</v>
      </c>
      <c r="S2893" s="12">
        <v>6.1502183191788726E-2</v>
      </c>
      <c r="T2893" s="12">
        <v>192.95706993920882</v>
      </c>
      <c r="U2893" s="12">
        <v>120.43729901224398</v>
      </c>
      <c r="V2893" s="12">
        <v>4.8112461062223417</v>
      </c>
      <c r="W2893" s="59">
        <v>2.4415194318264048E-5</v>
      </c>
      <c r="X2893" s="59">
        <v>3.215985592384546E-5</v>
      </c>
      <c r="Y2893" s="59">
        <v>2.7255382938130282E-4</v>
      </c>
      <c r="Z2893" s="59">
        <v>4.333962717311385E-3</v>
      </c>
      <c r="AA2893" s="59">
        <v>2.169572992463733E-3</v>
      </c>
      <c r="AB2893" s="59">
        <v>3.84172109104879E-4</v>
      </c>
      <c r="AC2893" s="59">
        <v>2.6277805611410557E-4</v>
      </c>
      <c r="AD2893" s="59">
        <v>2.2079371182121567E-7</v>
      </c>
      <c r="AE2893" s="59">
        <v>2.4762689549498895E-5</v>
      </c>
      <c r="AF2893" s="59">
        <v>4.4910969253566183E-5</v>
      </c>
      <c r="AG2893" s="59">
        <v>4.685930261386473E-6</v>
      </c>
      <c r="AH2893" s="17">
        <v>6.8674501249034437E-4</v>
      </c>
      <c r="AI2893" s="12">
        <v>249</v>
      </c>
      <c r="AJ2893" s="16">
        <v>9</v>
      </c>
      <c r="AK2893" s="17">
        <v>0.98243259724731857</v>
      </c>
      <c r="AL2893" t="str">
        <f>IF(AK2893&lt;='CAV Tier 1 Analysis'!$A$5,"Tier 1", "Tier 2")</f>
        <v>Tier 2</v>
      </c>
      <c r="AM2893" t="str">
        <f t="shared" si="91"/>
        <v>Virginia - Tier 2</v>
      </c>
      <c r="AN2893" t="str">
        <f t="shared" si="92"/>
        <v>White Stone, Town Of - Tier 2</v>
      </c>
    </row>
    <row r="2894" spans="1:40" x14ac:dyDescent="0.3">
      <c r="A2894">
        <v>3</v>
      </c>
      <c r="B2894" t="s">
        <v>21</v>
      </c>
      <c r="C2894" t="s">
        <v>5721</v>
      </c>
      <c r="D2894" t="s">
        <v>8324</v>
      </c>
      <c r="E2894" t="s">
        <v>2233</v>
      </c>
      <c r="F2894" s="12">
        <v>27.207908620899108</v>
      </c>
      <c r="G2894" s="12">
        <v>185.37947467589976</v>
      </c>
      <c r="H2894" s="12">
        <v>123.66095746267017</v>
      </c>
      <c r="I2894">
        <v>0</v>
      </c>
      <c r="J2894" s="15">
        <v>0.2805218420941345</v>
      </c>
      <c r="K2894" s="15">
        <v>0.71947815790586545</v>
      </c>
      <c r="L2894" s="58">
        <v>0.47294000000000003</v>
      </c>
      <c r="M2894">
        <v>1</v>
      </c>
      <c r="N2894">
        <v>0</v>
      </c>
      <c r="O2894" s="12">
        <v>14</v>
      </c>
      <c r="P2894" s="12">
        <v>4</v>
      </c>
      <c r="Q2894" s="12">
        <v>0</v>
      </c>
      <c r="R2894" s="12">
        <v>0</v>
      </c>
      <c r="S2894" s="12">
        <v>34.689599582552646</v>
      </c>
      <c r="T2894" s="12">
        <v>193.27144929998431</v>
      </c>
      <c r="U2894" s="12">
        <v>166.06354067908521</v>
      </c>
      <c r="V2894" s="12">
        <v>0</v>
      </c>
      <c r="W2894" s="59">
        <v>1.1870878268836345E-5</v>
      </c>
      <c r="X2894" s="59">
        <v>1.0719951974615154E-5</v>
      </c>
      <c r="Y2894" s="59">
        <v>0</v>
      </c>
      <c r="Z2894" s="59">
        <v>4.333962717311385E-3</v>
      </c>
      <c r="AA2894" s="59">
        <v>2.8927639899516441E-3</v>
      </c>
      <c r="AB2894" s="59">
        <v>0</v>
      </c>
      <c r="AC2894" s="59">
        <v>0</v>
      </c>
      <c r="AD2894" s="59">
        <v>1.2453615556278484E-4</v>
      </c>
      <c r="AE2894" s="59">
        <v>2.4803034681781975E-5</v>
      </c>
      <c r="AF2894" s="59">
        <v>6.1924957058514943E-5</v>
      </c>
      <c r="AG2894" s="59">
        <v>0</v>
      </c>
      <c r="AH2894" s="17">
        <v>6.7823469861905106E-4</v>
      </c>
      <c r="AI2894" s="12">
        <v>250</v>
      </c>
      <c r="AJ2894" s="16">
        <v>9</v>
      </c>
      <c r="AK2894" s="17">
        <v>0.98311083194593762</v>
      </c>
      <c r="AL2894" t="str">
        <f>IF(AK2894&lt;='CAV Tier 1 Analysis'!$A$5,"Tier 1", "Tier 2")</f>
        <v>Tier 2</v>
      </c>
      <c r="AM2894" t="str">
        <f t="shared" si="91"/>
        <v>Virginia - Tier 2</v>
      </c>
      <c r="AN2894" t="str">
        <f t="shared" si="92"/>
        <v>Urbanna, Town Of - Tier 2</v>
      </c>
    </row>
    <row r="2895" spans="1:40" x14ac:dyDescent="0.3">
      <c r="A2895">
        <v>3</v>
      </c>
      <c r="B2895" t="s">
        <v>21</v>
      </c>
      <c r="C2895" t="s">
        <v>5656</v>
      </c>
      <c r="D2895" t="s">
        <v>8226</v>
      </c>
      <c r="E2895" t="s">
        <v>2237</v>
      </c>
      <c r="F2895" s="12">
        <v>65.569088482417072</v>
      </c>
      <c r="G2895" s="12">
        <v>163.35767948501899</v>
      </c>
      <c r="H2895" s="12">
        <v>70.064546862852922</v>
      </c>
      <c r="I2895">
        <v>0</v>
      </c>
      <c r="J2895" s="15">
        <v>5.1438506708657288E-2</v>
      </c>
      <c r="K2895" s="15">
        <v>0.94856149329134265</v>
      </c>
      <c r="L2895" s="58">
        <v>1.21932</v>
      </c>
      <c r="M2895">
        <v>1</v>
      </c>
      <c r="N2895">
        <v>1</v>
      </c>
      <c r="O2895" s="12">
        <v>15</v>
      </c>
      <c r="P2895" s="12">
        <v>3</v>
      </c>
      <c r="Q2895" s="12">
        <v>1</v>
      </c>
      <c r="R2895" s="12">
        <v>0</v>
      </c>
      <c r="S2895" s="12">
        <v>3.6040156638438927</v>
      </c>
      <c r="T2895" s="12">
        <v>152.95058888119678</v>
      </c>
      <c r="U2895" s="12">
        <v>87.381500398779707</v>
      </c>
      <c r="V2895" s="12">
        <v>10.407090603822212</v>
      </c>
      <c r="W2895" s="59">
        <v>3.0605149259435719E-5</v>
      </c>
      <c r="X2895" s="59">
        <v>1.0719951974615154E-5</v>
      </c>
      <c r="Y2895" s="59">
        <v>1.3627691469065141E-4</v>
      </c>
      <c r="Z2895" s="59">
        <v>4.6435314828336266E-3</v>
      </c>
      <c r="AA2895" s="59">
        <v>2.169572992463733E-3</v>
      </c>
      <c r="AB2895" s="59">
        <v>3.84172109104879E-4</v>
      </c>
      <c r="AC2895" s="59">
        <v>0</v>
      </c>
      <c r="AD2895" s="59">
        <v>1.2938467458959034E-5</v>
      </c>
      <c r="AE2895" s="59">
        <v>1.9628552351418665E-5</v>
      </c>
      <c r="AF2895" s="59">
        <v>3.2584489273054124E-5</v>
      </c>
      <c r="AG2895" s="59">
        <v>1.0136022917300266E-5</v>
      </c>
      <c r="AH2895" s="17">
        <v>6.7728783021160665E-4</v>
      </c>
      <c r="AI2895" s="12">
        <v>251</v>
      </c>
      <c r="AJ2895" s="16">
        <v>9</v>
      </c>
      <c r="AK2895" s="17">
        <v>0.98378811977614922</v>
      </c>
      <c r="AL2895" t="str">
        <f>IF(AK2895&lt;='CAV Tier 1 Analysis'!$A$5,"Tier 1", "Tier 2")</f>
        <v>Tier 2</v>
      </c>
      <c r="AM2895" t="str">
        <f t="shared" si="91"/>
        <v>Virginia - Tier 2</v>
      </c>
      <c r="AN2895" t="str">
        <f t="shared" si="92"/>
        <v>Mount Jackson, Town Of - Tier 2</v>
      </c>
    </row>
    <row r="2896" spans="1:40" x14ac:dyDescent="0.3">
      <c r="A2896">
        <v>3</v>
      </c>
      <c r="B2896" t="s">
        <v>21</v>
      </c>
      <c r="C2896" t="s">
        <v>3525</v>
      </c>
      <c r="D2896" t="s">
        <v>8294</v>
      </c>
      <c r="E2896" t="s">
        <v>2111</v>
      </c>
      <c r="F2896" s="12">
        <v>107.1813576565994</v>
      </c>
      <c r="G2896" s="12">
        <v>379.40227945163701</v>
      </c>
      <c r="H2896" s="12">
        <v>181.38141708819165</v>
      </c>
      <c r="I2896">
        <v>8</v>
      </c>
      <c r="J2896" s="15">
        <v>8.5192209277822912E-3</v>
      </c>
      <c r="K2896" s="15">
        <v>0.99148077907221766</v>
      </c>
      <c r="L2896" s="58">
        <v>1.9931400000000001</v>
      </c>
      <c r="M2896">
        <v>1</v>
      </c>
      <c r="N2896">
        <v>0</v>
      </c>
      <c r="O2896" s="12">
        <v>15</v>
      </c>
      <c r="P2896" s="12">
        <v>3</v>
      </c>
      <c r="Q2896" s="12">
        <v>0</v>
      </c>
      <c r="R2896" s="12">
        <v>7.9318462325777412</v>
      </c>
      <c r="S2896" s="12">
        <v>1.5452283643685307</v>
      </c>
      <c r="T2896" s="12">
        <v>348.22118397096295</v>
      </c>
      <c r="U2896" s="12">
        <v>241.03982631436355</v>
      </c>
      <c r="V2896" s="12">
        <v>31.18109548067406</v>
      </c>
      <c r="W2896" s="59">
        <v>5.0028169139316766E-5</v>
      </c>
      <c r="X2896" s="59">
        <v>1.0719951974615154E-5</v>
      </c>
      <c r="Y2896" s="59">
        <v>0</v>
      </c>
      <c r="Z2896" s="59">
        <v>4.6435314828336266E-3</v>
      </c>
      <c r="AA2896" s="59">
        <v>2.169572992463733E-3</v>
      </c>
      <c r="AB2896" s="59">
        <v>0</v>
      </c>
      <c r="AC2896" s="59">
        <v>3.4755021417248505E-4</v>
      </c>
      <c r="AD2896" s="59">
        <v>5.5473917912218921E-6</v>
      </c>
      <c r="AE2896" s="59">
        <v>4.4688142683491937E-5</v>
      </c>
      <c r="AF2896" s="59">
        <v>8.9883551999856638E-5</v>
      </c>
      <c r="AG2896" s="59">
        <v>3.0368938871596205E-5</v>
      </c>
      <c r="AH2896" s="17">
        <v>6.7199007599363111E-4</v>
      </c>
      <c r="AI2896" s="12">
        <v>252</v>
      </c>
      <c r="AJ2896" s="16">
        <v>9</v>
      </c>
      <c r="AK2896" s="17">
        <v>0.98446010985214283</v>
      </c>
      <c r="AL2896" t="str">
        <f>IF(AK2896&lt;='CAV Tier 1 Analysis'!$A$5,"Tier 1", "Tier 2")</f>
        <v>Tier 2</v>
      </c>
      <c r="AM2896" t="str">
        <f t="shared" si="91"/>
        <v>Virginia - Tier 2</v>
      </c>
      <c r="AN2896" t="str">
        <f t="shared" si="92"/>
        <v>New Market, Town Of - Tier 2</v>
      </c>
    </row>
    <row r="2897" spans="1:40" x14ac:dyDescent="0.3">
      <c r="A2897">
        <v>3</v>
      </c>
      <c r="B2897" t="s">
        <v>21</v>
      </c>
      <c r="C2897" t="s">
        <v>5650</v>
      </c>
      <c r="D2897" t="s">
        <v>8218</v>
      </c>
      <c r="E2897" t="s">
        <v>1909</v>
      </c>
      <c r="F2897" s="12">
        <v>58.480420309077687</v>
      </c>
      <c r="G2897" s="12">
        <v>152.24083308785512</v>
      </c>
      <c r="H2897" s="12">
        <v>68.992800642911178</v>
      </c>
      <c r="I2897">
        <v>13</v>
      </c>
      <c r="J2897" s="15">
        <v>0.12269910593830746</v>
      </c>
      <c r="K2897" s="15">
        <v>0.87730089406169254</v>
      </c>
      <c r="L2897" s="58">
        <v>0.87465999999999999</v>
      </c>
      <c r="M2897">
        <v>10</v>
      </c>
      <c r="N2897">
        <v>3</v>
      </c>
      <c r="O2897" s="12">
        <v>13</v>
      </c>
      <c r="P2897" s="12">
        <v>3</v>
      </c>
      <c r="Q2897" s="12">
        <v>0</v>
      </c>
      <c r="R2897" s="12">
        <v>11.404911622802002</v>
      </c>
      <c r="S2897" s="12">
        <v>8.4653549550650862</v>
      </c>
      <c r="T2897" s="12">
        <v>153.87769686909479</v>
      </c>
      <c r="U2897" s="12">
        <v>95.397276560017104</v>
      </c>
      <c r="V2897" s="12">
        <v>0</v>
      </c>
      <c r="W2897" s="59">
        <v>2.1954121847634786E-5</v>
      </c>
      <c r="X2897" s="59">
        <v>1.0719951974615154E-4</v>
      </c>
      <c r="Y2897" s="59">
        <v>4.0883074407195422E-4</v>
      </c>
      <c r="Z2897" s="59">
        <v>4.0243939517891425E-3</v>
      </c>
      <c r="AA2897" s="59">
        <v>2.169572992463733E-3</v>
      </c>
      <c r="AB2897" s="59">
        <v>0</v>
      </c>
      <c r="AC2897" s="59">
        <v>4.9972974272282711E-4</v>
      </c>
      <c r="AD2897" s="59">
        <v>3.0390744611200849E-5</v>
      </c>
      <c r="AE2897" s="59">
        <v>1.9747530563983832E-5</v>
      </c>
      <c r="AF2897" s="59">
        <v>3.5573565578096495E-5</v>
      </c>
      <c r="AG2897" s="59">
        <v>0</v>
      </c>
      <c r="AH2897" s="17">
        <v>6.6521753758133856E-4</v>
      </c>
      <c r="AI2897" s="12">
        <v>253</v>
      </c>
      <c r="AJ2897" s="16">
        <v>10</v>
      </c>
      <c r="AK2897" s="17">
        <v>0.98512532738972414</v>
      </c>
      <c r="AL2897" t="str">
        <f>IF(AK2897&lt;='CAV Tier 1 Analysis'!$A$5,"Tier 1", "Tier 2")</f>
        <v>Tier 2</v>
      </c>
      <c r="AM2897" t="str">
        <f t="shared" si="91"/>
        <v>Virginia - Tier 2</v>
      </c>
      <c r="AN2897" t="str">
        <f t="shared" si="92"/>
        <v>Timberville, Town Of - Tier 2</v>
      </c>
    </row>
    <row r="2898" spans="1:40" x14ac:dyDescent="0.3">
      <c r="A2898">
        <v>3</v>
      </c>
      <c r="B2898" t="s">
        <v>21</v>
      </c>
      <c r="C2898" t="s">
        <v>5584</v>
      </c>
      <c r="D2898" t="s">
        <v>8107</v>
      </c>
      <c r="E2898" t="s">
        <v>2432</v>
      </c>
      <c r="F2898" s="12">
        <v>10.044904860565358</v>
      </c>
      <c r="G2898" s="12">
        <v>19.789827157370837</v>
      </c>
      <c r="H2898" s="12">
        <v>7.9461488516683207</v>
      </c>
      <c r="I2898">
        <v>0</v>
      </c>
      <c r="J2898" s="15">
        <v>1.4853165846206077E-2</v>
      </c>
      <c r="K2898" s="15">
        <v>0.98514683415379412</v>
      </c>
      <c r="L2898" s="58">
        <v>0.23564000000000002</v>
      </c>
      <c r="M2898">
        <v>0</v>
      </c>
      <c r="N2898">
        <v>0</v>
      </c>
      <c r="O2898" s="12">
        <v>14</v>
      </c>
      <c r="P2898" s="12">
        <v>4</v>
      </c>
      <c r="Q2898" s="12">
        <v>0</v>
      </c>
      <c r="R2898" s="12">
        <v>0</v>
      </c>
      <c r="S2898" s="12">
        <v>0.11802546673246954</v>
      </c>
      <c r="T2898" s="12">
        <v>17.732383492801063</v>
      </c>
      <c r="U2898" s="12">
        <v>7.6874786322357043</v>
      </c>
      <c r="V2898" s="12">
        <v>2.0574436645697745</v>
      </c>
      <c r="W2898" s="59">
        <v>5.9146059865280933E-6</v>
      </c>
      <c r="X2898" s="59">
        <v>0</v>
      </c>
      <c r="Y2898" s="59">
        <v>0</v>
      </c>
      <c r="Z2898" s="59">
        <v>4.333962717311385E-3</v>
      </c>
      <c r="AA2898" s="59">
        <v>2.8927639899516441E-3</v>
      </c>
      <c r="AB2898" s="59">
        <v>0</v>
      </c>
      <c r="AC2898" s="59">
        <v>0</v>
      </c>
      <c r="AD2898" s="59">
        <v>4.2371310312724929E-7</v>
      </c>
      <c r="AE2898" s="59">
        <v>2.2756435280823377E-6</v>
      </c>
      <c r="AF2898" s="59">
        <v>2.8666544278337349E-6</v>
      </c>
      <c r="AG2898" s="59">
        <v>2.0038545765590159E-6</v>
      </c>
      <c r="AH2898" s="17">
        <v>6.5820101626228738E-4</v>
      </c>
      <c r="AI2898" s="12">
        <v>254</v>
      </c>
      <c r="AJ2898" s="16">
        <v>10</v>
      </c>
      <c r="AK2898" s="17">
        <v>0.98578352840598638</v>
      </c>
      <c r="AL2898" t="str">
        <f>IF(AK2898&lt;='CAV Tier 1 Analysis'!$A$5,"Tier 1", "Tier 2")</f>
        <v>Tier 2</v>
      </c>
      <c r="AM2898" t="str">
        <f t="shared" si="91"/>
        <v>Virginia - Tier 2</v>
      </c>
      <c r="AN2898" t="str">
        <f t="shared" si="92"/>
        <v>Fincastle, Town Of - Tier 2</v>
      </c>
    </row>
    <row r="2899" spans="1:40" x14ac:dyDescent="0.3">
      <c r="A2899">
        <v>3</v>
      </c>
      <c r="B2899" t="s">
        <v>21</v>
      </c>
      <c r="C2899" t="s">
        <v>5701</v>
      </c>
      <c r="D2899" t="s">
        <v>8299</v>
      </c>
      <c r="E2899" t="s">
        <v>2293</v>
      </c>
      <c r="F2899" s="12">
        <v>8.4480725327130859</v>
      </c>
      <c r="G2899" s="12">
        <v>24.952745507323986</v>
      </c>
      <c r="H2899" s="12">
        <v>9.6369224028285743</v>
      </c>
      <c r="I2899">
        <v>2</v>
      </c>
      <c r="J2899" s="15">
        <v>0</v>
      </c>
      <c r="K2899" s="15">
        <v>1</v>
      </c>
      <c r="L2899" s="58">
        <v>0.15709999999999999</v>
      </c>
      <c r="M2899">
        <v>2</v>
      </c>
      <c r="N2899">
        <v>2</v>
      </c>
      <c r="O2899" s="12">
        <v>15</v>
      </c>
      <c r="P2899" s="12">
        <v>3</v>
      </c>
      <c r="Q2899" s="12">
        <v>0</v>
      </c>
      <c r="R2899" s="12">
        <v>2</v>
      </c>
      <c r="S2899" s="12">
        <v>0</v>
      </c>
      <c r="T2899" s="12">
        <v>21.453624872963612</v>
      </c>
      <c r="U2899" s="12">
        <v>13.005552340250526</v>
      </c>
      <c r="V2899" s="12">
        <v>3.4991206343603736</v>
      </c>
      <c r="W2899" s="59">
        <v>3.9432379922066002E-6</v>
      </c>
      <c r="X2899" s="59">
        <v>2.1439903949230308E-5</v>
      </c>
      <c r="Y2899" s="59">
        <v>2.7255382938130282E-4</v>
      </c>
      <c r="Z2899" s="59">
        <v>4.6435314828336266E-3</v>
      </c>
      <c r="AA2899" s="59">
        <v>2.169572992463733E-3</v>
      </c>
      <c r="AB2899" s="59">
        <v>0</v>
      </c>
      <c r="AC2899" s="59">
        <v>8.7634128040713674E-5</v>
      </c>
      <c r="AD2899" s="59">
        <v>0</v>
      </c>
      <c r="AE2899" s="59">
        <v>2.7532002460857011E-6</v>
      </c>
      <c r="AF2899" s="59">
        <v>4.8497597178699325E-6</v>
      </c>
      <c r="AG2899" s="59">
        <v>3.4079809901192712E-6</v>
      </c>
      <c r="AH2899" s="17">
        <v>6.5542604687408065E-4</v>
      </c>
      <c r="AI2899" s="12">
        <v>255</v>
      </c>
      <c r="AJ2899" s="16">
        <v>10</v>
      </c>
      <c r="AK2899" s="17">
        <v>0.98643895445286045</v>
      </c>
      <c r="AL2899" t="str">
        <f>IF(AK2899&lt;='CAV Tier 1 Analysis'!$A$5,"Tier 1", "Tier 2")</f>
        <v>Tier 2</v>
      </c>
      <c r="AM2899" t="str">
        <f t="shared" si="91"/>
        <v>Virginia - Tier 2</v>
      </c>
      <c r="AN2899" t="str">
        <f t="shared" si="92"/>
        <v>Toms Brook, Town Of - Tier 2</v>
      </c>
    </row>
    <row r="2900" spans="1:40" x14ac:dyDescent="0.3">
      <c r="A2900">
        <v>3</v>
      </c>
      <c r="B2900" t="s">
        <v>21</v>
      </c>
      <c r="C2900" t="s">
        <v>3401</v>
      </c>
      <c r="D2900" t="s">
        <v>8215</v>
      </c>
      <c r="E2900" t="s">
        <v>2147</v>
      </c>
      <c r="F2900" s="12">
        <v>52.085858538378005</v>
      </c>
      <c r="G2900" s="12">
        <v>397.33492317704264</v>
      </c>
      <c r="H2900" s="12">
        <v>172.30094389295354</v>
      </c>
      <c r="I2900">
        <v>5</v>
      </c>
      <c r="J2900" s="15">
        <v>0.14038150496778004</v>
      </c>
      <c r="K2900" s="15">
        <v>0.85961849503221999</v>
      </c>
      <c r="L2900" s="58">
        <v>0.77901999999999993</v>
      </c>
      <c r="M2900">
        <v>9</v>
      </c>
      <c r="N2900">
        <v>2</v>
      </c>
      <c r="O2900" s="12">
        <v>13</v>
      </c>
      <c r="P2900" s="12">
        <v>3</v>
      </c>
      <c r="Q2900" s="12">
        <v>0</v>
      </c>
      <c r="R2900" s="12">
        <v>4.2980924751611003</v>
      </c>
      <c r="S2900" s="12">
        <v>24.187865811061847</v>
      </c>
      <c r="T2900" s="12">
        <v>405.04234894354511</v>
      </c>
      <c r="U2900" s="12">
        <v>352.95649040516707</v>
      </c>
      <c r="V2900" s="12">
        <v>0</v>
      </c>
      <c r="W2900" s="59">
        <v>1.9553540806421296E-5</v>
      </c>
      <c r="X2900" s="59">
        <v>9.6479567771536379E-5</v>
      </c>
      <c r="Y2900" s="59">
        <v>2.7255382938130282E-4</v>
      </c>
      <c r="Z2900" s="59">
        <v>4.0243939517891425E-3</v>
      </c>
      <c r="AA2900" s="59">
        <v>2.169572992463733E-3</v>
      </c>
      <c r="AB2900" s="59">
        <v>0</v>
      </c>
      <c r="AC2900" s="59">
        <v>1.883297931495479E-4</v>
      </c>
      <c r="AD2900" s="59">
        <v>8.6834782056498583E-5</v>
      </c>
      <c r="AE2900" s="59">
        <v>5.1980152603108779E-5</v>
      </c>
      <c r="AF2900" s="59">
        <v>1.3161718353399445E-4</v>
      </c>
      <c r="AG2900" s="59">
        <v>0</v>
      </c>
      <c r="AH2900" s="17">
        <v>6.4011961759593509E-4</v>
      </c>
      <c r="AI2900" s="12">
        <v>256</v>
      </c>
      <c r="AJ2900" s="16">
        <v>10</v>
      </c>
      <c r="AK2900" s="17">
        <v>0.98707907407045636</v>
      </c>
      <c r="AL2900" t="str">
        <f>IF(AK2900&lt;='CAV Tier 1 Analysis'!$A$5,"Tier 1", "Tier 2")</f>
        <v>Tier 2</v>
      </c>
      <c r="AM2900" t="str">
        <f t="shared" si="91"/>
        <v>Virginia - Tier 2</v>
      </c>
      <c r="AN2900" t="str">
        <f t="shared" si="92"/>
        <v>Dayton, Town Of - Tier 2</v>
      </c>
    </row>
    <row r="2901" spans="1:40" x14ac:dyDescent="0.3">
      <c r="A2901">
        <v>3</v>
      </c>
      <c r="B2901" t="s">
        <v>21</v>
      </c>
      <c r="C2901" t="s">
        <v>5707</v>
      </c>
      <c r="D2901" t="s">
        <v>8306</v>
      </c>
      <c r="E2901" t="s">
        <v>763</v>
      </c>
      <c r="F2901" s="12">
        <v>118.97926890383252</v>
      </c>
      <c r="G2901" s="12">
        <v>186.57407743859855</v>
      </c>
      <c r="H2901" s="12">
        <v>106.59173197906625</v>
      </c>
      <c r="I2901">
        <v>0</v>
      </c>
      <c r="J2901" s="15">
        <v>2.3273244168766558E-2</v>
      </c>
      <c r="K2901" s="15">
        <v>0.97672675583123358</v>
      </c>
      <c r="L2901" s="58">
        <v>1.5477000000000001</v>
      </c>
      <c r="M2901">
        <v>2</v>
      </c>
      <c r="N2901">
        <v>0</v>
      </c>
      <c r="O2901" s="12">
        <v>11.5</v>
      </c>
      <c r="P2901" s="12">
        <v>4.5</v>
      </c>
      <c r="Q2901" s="12"/>
      <c r="R2901" s="12">
        <v>0</v>
      </c>
      <c r="S2901" s="12">
        <v>2.4807354047205314</v>
      </c>
      <c r="T2901" s="12">
        <v>199.79622531715398</v>
      </c>
      <c r="U2901" s="12">
        <v>80.816956413321464</v>
      </c>
      <c r="V2901" s="12">
        <v>0</v>
      </c>
      <c r="W2901" s="59">
        <v>3.8847545770452936E-5</v>
      </c>
      <c r="X2901" s="59">
        <v>2.1439903949230308E-5</v>
      </c>
      <c r="Y2901" s="59">
        <v>0</v>
      </c>
      <c r="Z2901" s="59">
        <v>3.5600408035057801E-3</v>
      </c>
      <c r="AA2901" s="59">
        <v>3.2543594886955997E-3</v>
      </c>
      <c r="AB2901" s="59">
        <v>0</v>
      </c>
      <c r="AC2901" s="59">
        <v>0</v>
      </c>
      <c r="AD2901" s="59">
        <v>8.9058753629363915E-6</v>
      </c>
      <c r="AE2901" s="59">
        <v>2.5640376391749337E-5</v>
      </c>
      <c r="AF2901" s="59">
        <v>3.0136576246836012E-5</v>
      </c>
      <c r="AG2901" s="59">
        <v>0</v>
      </c>
      <c r="AH2901" s="17">
        <v>6.3085186999296231E-4</v>
      </c>
      <c r="AI2901" s="12">
        <v>257</v>
      </c>
      <c r="AJ2901" s="16">
        <v>10</v>
      </c>
      <c r="AK2901" s="17">
        <v>0.98770992594044937</v>
      </c>
      <c r="AL2901" t="str">
        <f>IF(AK2901&lt;='CAV Tier 1 Analysis'!$A$5,"Tier 1", "Tier 2")</f>
        <v>Tier 2</v>
      </c>
      <c r="AM2901" t="str">
        <f t="shared" si="91"/>
        <v>Virginia - Tier 2</v>
      </c>
      <c r="AN2901" t="str">
        <f t="shared" si="92"/>
        <v>Belle Haven, Town Of - Tier 2</v>
      </c>
    </row>
    <row r="2902" spans="1:40" x14ac:dyDescent="0.3">
      <c r="A2902">
        <v>3</v>
      </c>
      <c r="B2902" t="s">
        <v>21</v>
      </c>
      <c r="C2902" t="s">
        <v>3236</v>
      </c>
      <c r="D2902" t="s">
        <v>8230</v>
      </c>
      <c r="E2902" t="s">
        <v>2157</v>
      </c>
      <c r="F2902" s="12">
        <v>27.869808683712471</v>
      </c>
      <c r="G2902" s="12">
        <v>76.502213240529045</v>
      </c>
      <c r="H2902" s="12">
        <v>23.18849468689611</v>
      </c>
      <c r="I2902">
        <v>6</v>
      </c>
      <c r="J2902" s="15">
        <v>0.16496351993574154</v>
      </c>
      <c r="K2902" s="15">
        <v>0.83503648006425857</v>
      </c>
      <c r="L2902" s="58">
        <v>0.89637999999999995</v>
      </c>
      <c r="M2902">
        <v>24</v>
      </c>
      <c r="N2902">
        <v>1</v>
      </c>
      <c r="O2902" s="12">
        <v>6</v>
      </c>
      <c r="P2902" s="12">
        <v>6</v>
      </c>
      <c r="Q2902" s="12">
        <v>0</v>
      </c>
      <c r="R2902" s="12">
        <v>5.0102188803855512</v>
      </c>
      <c r="S2902" s="12">
        <v>3.8252557055616232</v>
      </c>
      <c r="T2902" s="12">
        <v>57.019913858290693</v>
      </c>
      <c r="U2902" s="12">
        <v>29.150105174578222</v>
      </c>
      <c r="V2902" s="12">
        <v>19.482299382238352</v>
      </c>
      <c r="W2902" s="59">
        <v>2.2499297717722165E-5</v>
      </c>
      <c r="X2902" s="59">
        <v>2.5727884739076368E-4</v>
      </c>
      <c r="Y2902" s="59">
        <v>1.3627691469065141E-4</v>
      </c>
      <c r="Z2902" s="59">
        <v>1.8574125931334505E-3</v>
      </c>
      <c r="AA2902" s="59">
        <v>4.339145984927466E-3</v>
      </c>
      <c r="AB2902" s="59">
        <v>0</v>
      </c>
      <c r="AC2902" s="59">
        <v>2.1953308143785424E-4</v>
      </c>
      <c r="AD2902" s="59">
        <v>1.3732722353326104E-5</v>
      </c>
      <c r="AE2902" s="59">
        <v>7.3175158881551348E-6</v>
      </c>
      <c r="AF2902" s="59">
        <v>1.0870050125423439E-5</v>
      </c>
      <c r="AG2902" s="59">
        <v>1.8974854792514906E-5</v>
      </c>
      <c r="AH2902" s="17">
        <v>6.2573107840521161E-4</v>
      </c>
      <c r="AI2902" s="12">
        <v>258</v>
      </c>
      <c r="AJ2902" s="16">
        <v>10</v>
      </c>
      <c r="AK2902" s="17">
        <v>0.98833565701885462</v>
      </c>
      <c r="AL2902" t="str">
        <f>IF(AK2902&lt;='CAV Tier 1 Analysis'!$A$5,"Tier 1", "Tier 2")</f>
        <v>Tier 2</v>
      </c>
      <c r="AM2902" t="str">
        <f t="shared" si="91"/>
        <v>Virginia - Tier 2</v>
      </c>
      <c r="AN2902" t="str">
        <f t="shared" si="92"/>
        <v>Courtland, Town Of - Tier 2</v>
      </c>
    </row>
    <row r="2903" spans="1:40" x14ac:dyDescent="0.3">
      <c r="A2903">
        <v>3</v>
      </c>
      <c r="B2903" t="s">
        <v>21</v>
      </c>
      <c r="C2903" t="s">
        <v>3391</v>
      </c>
      <c r="D2903" t="s">
        <v>8139</v>
      </c>
      <c r="E2903" t="s">
        <v>2348</v>
      </c>
      <c r="F2903" s="12">
        <v>11.667579316705689</v>
      </c>
      <c r="G2903" s="12">
        <v>72.716601843849034</v>
      </c>
      <c r="H2903" s="12">
        <v>31.852585710169979</v>
      </c>
      <c r="I2903">
        <v>1</v>
      </c>
      <c r="J2903" s="15">
        <v>0.47945205479452058</v>
      </c>
      <c r="K2903" s="15">
        <v>0.52054794520547942</v>
      </c>
      <c r="L2903" s="58">
        <v>0.2117</v>
      </c>
      <c r="M2903">
        <v>40</v>
      </c>
      <c r="N2903">
        <v>0</v>
      </c>
      <c r="O2903" s="12">
        <v>11</v>
      </c>
      <c r="P2903" s="12">
        <v>4</v>
      </c>
      <c r="Q2903" s="12">
        <v>0</v>
      </c>
      <c r="R2903" s="12">
        <v>0.52054794520547942</v>
      </c>
      <c r="S2903" s="12">
        <v>15.271787669259581</v>
      </c>
      <c r="T2903" s="12">
        <v>75.766155286660904</v>
      </c>
      <c r="U2903" s="12">
        <v>64.09857596995522</v>
      </c>
      <c r="V2903" s="12">
        <v>0</v>
      </c>
      <c r="W2903" s="59">
        <v>5.3137077208792953E-6</v>
      </c>
      <c r="X2903" s="59">
        <v>4.2879807898460616E-4</v>
      </c>
      <c r="Y2903" s="59">
        <v>0</v>
      </c>
      <c r="Z2903" s="59">
        <v>3.4052564207446593E-3</v>
      </c>
      <c r="AA2903" s="59">
        <v>2.8927639899516441E-3</v>
      </c>
      <c r="AB2903" s="59">
        <v>0</v>
      </c>
      <c r="AC2903" s="59">
        <v>2.2808882640733694E-5</v>
      </c>
      <c r="AD2903" s="59">
        <v>5.4825934798546883E-5</v>
      </c>
      <c r="AE2903" s="59">
        <v>9.7232704783182993E-6</v>
      </c>
      <c r="AF2903" s="59">
        <v>2.390230599817234E-5</v>
      </c>
      <c r="AG2903" s="59">
        <v>0</v>
      </c>
      <c r="AH2903" s="17">
        <v>6.2212659921068733E-4</v>
      </c>
      <c r="AI2903" s="12">
        <v>259</v>
      </c>
      <c r="AJ2903" s="16">
        <v>10</v>
      </c>
      <c r="AK2903" s="17">
        <v>0.9889577836180653</v>
      </c>
      <c r="AL2903" t="str">
        <f>IF(AK2903&lt;='CAV Tier 1 Analysis'!$A$5,"Tier 1", "Tier 2")</f>
        <v>Tier 2</v>
      </c>
      <c r="AM2903" t="str">
        <f t="shared" si="91"/>
        <v>Virginia - Tier 2</v>
      </c>
      <c r="AN2903" t="str">
        <f t="shared" si="92"/>
        <v>Remington, Town Of - Tier 2</v>
      </c>
    </row>
    <row r="2904" spans="1:40" x14ac:dyDescent="0.3">
      <c r="A2904">
        <v>3</v>
      </c>
      <c r="B2904" t="s">
        <v>21</v>
      </c>
      <c r="C2904" t="s">
        <v>5640</v>
      </c>
      <c r="D2904" t="s">
        <v>8199</v>
      </c>
      <c r="E2904" t="s">
        <v>1607</v>
      </c>
      <c r="F2904" s="12">
        <v>658.45198728053242</v>
      </c>
      <c r="G2904" s="12">
        <v>3394.2628879607314</v>
      </c>
      <c r="H2904" s="12">
        <v>1542.115579551066</v>
      </c>
      <c r="I2904">
        <v>5</v>
      </c>
      <c r="J2904" s="15">
        <v>0.16918352806169096</v>
      </c>
      <c r="K2904" s="15">
        <v>0.8308164719383091</v>
      </c>
      <c r="L2904" s="58">
        <v>1.5859699999999999</v>
      </c>
      <c r="M2904">
        <v>8</v>
      </c>
      <c r="N2904">
        <v>0</v>
      </c>
      <c r="O2904" s="12">
        <v>10</v>
      </c>
      <c r="P2904" s="12">
        <v>1</v>
      </c>
      <c r="Q2904" s="12">
        <v>0</v>
      </c>
      <c r="R2904" s="12">
        <v>4.1540823596915457</v>
      </c>
      <c r="S2904" s="12">
        <v>260.9005544273486</v>
      </c>
      <c r="T2904" s="12">
        <v>3937.3318004040866</v>
      </c>
      <c r="U2904" s="12">
        <v>3278.8798131235544</v>
      </c>
      <c r="V2904" s="12">
        <v>0</v>
      </c>
      <c r="W2904" s="59">
        <v>3.9808129589432856E-5</v>
      </c>
      <c r="X2904" s="59">
        <v>8.575961579692123E-5</v>
      </c>
      <c r="Y2904" s="59">
        <v>0</v>
      </c>
      <c r="Z2904" s="59">
        <v>3.0956876552224177E-3</v>
      </c>
      <c r="AA2904" s="59">
        <v>7.2319099748791103E-4</v>
      </c>
      <c r="AB2904" s="59">
        <v>0</v>
      </c>
      <c r="AC2904" s="59">
        <v>1.8201969270043944E-4</v>
      </c>
      <c r="AD2904" s="59">
        <v>9.3663669871020734E-4</v>
      </c>
      <c r="AE2904" s="59">
        <v>5.0528817139218073E-4</v>
      </c>
      <c r="AF2904" s="59">
        <v>1.222691572137965E-3</v>
      </c>
      <c r="AG2904" s="59">
        <v>0</v>
      </c>
      <c r="AH2904" s="17">
        <v>6.1737113936704321E-4</v>
      </c>
      <c r="AI2904" s="12">
        <v>260</v>
      </c>
      <c r="AJ2904" s="16">
        <v>10</v>
      </c>
      <c r="AK2904" s="17">
        <v>0.9895751547574323</v>
      </c>
      <c r="AL2904" t="str">
        <f>IF(AK2904&lt;='CAV Tier 1 Analysis'!$A$5,"Tier 1", "Tier 2")</f>
        <v>Tier 2</v>
      </c>
      <c r="AM2904" t="str">
        <f t="shared" si="91"/>
        <v>Virginia - Tier 2</v>
      </c>
      <c r="AN2904" t="str">
        <f t="shared" si="92"/>
        <v>Dumfries, Town Of - Tier 2</v>
      </c>
    </row>
    <row r="2905" spans="1:40" x14ac:dyDescent="0.3">
      <c r="A2905">
        <v>3</v>
      </c>
      <c r="B2905" t="s">
        <v>21</v>
      </c>
      <c r="C2905" t="s">
        <v>5658</v>
      </c>
      <c r="D2905" t="s">
        <v>8229</v>
      </c>
      <c r="E2905" t="s">
        <v>2482</v>
      </c>
      <c r="F2905" s="12">
        <v>21.112379669992762</v>
      </c>
      <c r="G2905" s="12">
        <v>24.857771874250858</v>
      </c>
      <c r="H2905" s="12">
        <v>8.794409406911651</v>
      </c>
      <c r="I2905">
        <v>0</v>
      </c>
      <c r="J2905" s="15">
        <v>0.16782516493873706</v>
      </c>
      <c r="K2905" s="15">
        <v>0.832174835061263</v>
      </c>
      <c r="L2905" s="58">
        <v>0.67903999999999998</v>
      </c>
      <c r="M2905">
        <v>10</v>
      </c>
      <c r="N2905">
        <v>0</v>
      </c>
      <c r="O2905" s="12">
        <v>6</v>
      </c>
      <c r="P2905" s="12">
        <v>6</v>
      </c>
      <c r="Q2905" s="12">
        <v>1</v>
      </c>
      <c r="R2905" s="12">
        <v>0</v>
      </c>
      <c r="S2905" s="12">
        <v>1.4759232092537287</v>
      </c>
      <c r="T2905" s="12">
        <v>19.052847387965752</v>
      </c>
      <c r="U2905" s="12">
        <v>0</v>
      </c>
      <c r="V2905" s="12">
        <v>5.8049244862851062</v>
      </c>
      <c r="W2905" s="59">
        <v>1.7044024991903056E-5</v>
      </c>
      <c r="X2905" s="59">
        <v>1.0719951974615154E-4</v>
      </c>
      <c r="Y2905" s="59">
        <v>0</v>
      </c>
      <c r="Z2905" s="59">
        <v>1.8574125931334505E-3</v>
      </c>
      <c r="AA2905" s="59">
        <v>4.339145984927466E-3</v>
      </c>
      <c r="AB2905" s="59">
        <v>3.84172109104879E-4</v>
      </c>
      <c r="AC2905" s="59">
        <v>0</v>
      </c>
      <c r="AD2905" s="59">
        <v>5.2985852992893377E-6</v>
      </c>
      <c r="AE2905" s="59">
        <v>2.4451021413769264E-6</v>
      </c>
      <c r="AF2905" s="59">
        <v>0</v>
      </c>
      <c r="AG2905" s="59">
        <v>5.6537268547055369E-6</v>
      </c>
      <c r="AH2905" s="17">
        <v>6.107610587453838E-4</v>
      </c>
      <c r="AI2905" s="12">
        <v>261</v>
      </c>
      <c r="AJ2905" s="16">
        <v>10</v>
      </c>
      <c r="AK2905" s="17">
        <v>0.99018591581617765</v>
      </c>
      <c r="AL2905" t="str">
        <f>IF(AK2905&lt;='CAV Tier 1 Analysis'!$A$5,"Tier 1", "Tier 2")</f>
        <v>Tier 2</v>
      </c>
      <c r="AM2905" t="str">
        <f t="shared" si="91"/>
        <v>Virginia - Tier 2</v>
      </c>
      <c r="AN2905" t="str">
        <f t="shared" si="92"/>
        <v>Boykins, Town Of - Tier 2</v>
      </c>
    </row>
    <row r="2906" spans="1:40" x14ac:dyDescent="0.3">
      <c r="A2906">
        <v>3</v>
      </c>
      <c r="B2906" t="s">
        <v>21</v>
      </c>
      <c r="C2906" t="s">
        <v>3272</v>
      </c>
      <c r="D2906" t="s">
        <v>8247</v>
      </c>
      <c r="E2906" t="s">
        <v>2484</v>
      </c>
      <c r="F2906" s="12">
        <v>68.84037107789662</v>
      </c>
      <c r="G2906" s="12">
        <v>104.64532698433445</v>
      </c>
      <c r="H2906" s="12">
        <v>51.95953541185844</v>
      </c>
      <c r="I2906">
        <v>2</v>
      </c>
      <c r="J2906" s="15">
        <v>0.25474568384379509</v>
      </c>
      <c r="K2906" s="15">
        <v>0.74525431615620497</v>
      </c>
      <c r="L2906" s="58">
        <v>0.83813000000000004</v>
      </c>
      <c r="M2906">
        <v>21</v>
      </c>
      <c r="N2906">
        <v>0</v>
      </c>
      <c r="O2906" s="12">
        <v>11</v>
      </c>
      <c r="P2906" s="12">
        <v>4</v>
      </c>
      <c r="Q2906" s="12">
        <v>0</v>
      </c>
      <c r="R2906" s="12">
        <v>1.4905086323124099</v>
      </c>
      <c r="S2906" s="12">
        <v>13.236467380699766</v>
      </c>
      <c r="T2906" s="12">
        <v>98.901351104013074</v>
      </c>
      <c r="U2906" s="12">
        <v>30.060980026116454</v>
      </c>
      <c r="V2906" s="12">
        <v>5.7439758803213721</v>
      </c>
      <c r="W2906" s="59">
        <v>2.1037212338689487E-5</v>
      </c>
      <c r="X2906" s="59">
        <v>2.2511899146691823E-4</v>
      </c>
      <c r="Y2906" s="59">
        <v>0</v>
      </c>
      <c r="Z2906" s="59">
        <v>3.4052564207446593E-3</v>
      </c>
      <c r="AA2906" s="59">
        <v>2.8927639899516441E-3</v>
      </c>
      <c r="AB2906" s="59">
        <v>0</v>
      </c>
      <c r="AC2906" s="59">
        <v>6.530971216492738E-5</v>
      </c>
      <c r="AD2906" s="59">
        <v>4.7519106033545453E-5</v>
      </c>
      <c r="AE2906" s="59">
        <v>1.2692271157445765E-5</v>
      </c>
      <c r="AF2906" s="59">
        <v>1.120971460467352E-5</v>
      </c>
      <c r="AG2906" s="59">
        <v>5.5943657430996654E-6</v>
      </c>
      <c r="AH2906" s="17">
        <v>6.0786379856414574E-4</v>
      </c>
      <c r="AI2906" s="12">
        <v>262</v>
      </c>
      <c r="AJ2906" s="16">
        <v>10</v>
      </c>
      <c r="AK2906" s="17">
        <v>0.9907937796147418</v>
      </c>
      <c r="AL2906" t="str">
        <f>IF(AK2906&lt;='CAV Tier 1 Analysis'!$A$5,"Tier 1", "Tier 2")</f>
        <v>Tier 2</v>
      </c>
      <c r="AM2906" t="str">
        <f t="shared" si="91"/>
        <v>Virginia - Tier 2</v>
      </c>
      <c r="AN2906" t="str">
        <f t="shared" si="92"/>
        <v>Damascus, Town Of - Tier 2</v>
      </c>
    </row>
    <row r="2907" spans="1:40" x14ac:dyDescent="0.3">
      <c r="A2907">
        <v>3</v>
      </c>
      <c r="B2907" t="s">
        <v>21</v>
      </c>
      <c r="C2907" t="s">
        <v>5618</v>
      </c>
      <c r="D2907" t="s">
        <v>8161</v>
      </c>
      <c r="E2907" t="s">
        <v>2667</v>
      </c>
      <c r="F2907" s="12">
        <v>139.33639679734279</v>
      </c>
      <c r="G2907" s="12">
        <v>283.73128273204946</v>
      </c>
      <c r="H2907" s="12">
        <v>131.21264477399075</v>
      </c>
      <c r="I2907">
        <v>0</v>
      </c>
      <c r="J2907" s="15">
        <v>0</v>
      </c>
      <c r="K2907" s="15">
        <v>1</v>
      </c>
      <c r="L2907" s="58">
        <v>0.92901999999999996</v>
      </c>
      <c r="M2907">
        <v>0</v>
      </c>
      <c r="N2907">
        <v>0</v>
      </c>
      <c r="O2907" s="12">
        <v>9</v>
      </c>
      <c r="P2907" s="12">
        <v>5</v>
      </c>
      <c r="Q2907" s="12">
        <v>0</v>
      </c>
      <c r="R2907" s="12">
        <v>0</v>
      </c>
      <c r="S2907" s="12">
        <v>0</v>
      </c>
      <c r="T2907" s="12">
        <v>287.2924327122816</v>
      </c>
      <c r="U2907" s="12">
        <v>147.95603591493881</v>
      </c>
      <c r="V2907" s="12">
        <v>0</v>
      </c>
      <c r="W2907" s="59">
        <v>2.3318567533544085E-5</v>
      </c>
      <c r="X2907" s="59">
        <v>0</v>
      </c>
      <c r="Y2907" s="59">
        <v>0</v>
      </c>
      <c r="Z2907" s="59">
        <v>2.7861188897001757E-3</v>
      </c>
      <c r="AA2907" s="59">
        <v>3.6159549874395553E-3</v>
      </c>
      <c r="AB2907" s="59">
        <v>0</v>
      </c>
      <c r="AC2907" s="59">
        <v>0</v>
      </c>
      <c r="AD2907" s="59">
        <v>0</v>
      </c>
      <c r="AE2907" s="59">
        <v>3.6868995385428684E-5</v>
      </c>
      <c r="AF2907" s="59">
        <v>5.517268349882055E-5</v>
      </c>
      <c r="AG2907" s="59">
        <v>0</v>
      </c>
      <c r="AH2907" s="17">
        <v>5.9249401123250217E-4</v>
      </c>
      <c r="AI2907" s="12">
        <v>263</v>
      </c>
      <c r="AJ2907" s="16">
        <v>10</v>
      </c>
      <c r="AK2907" s="17">
        <v>0.99138627362597431</v>
      </c>
      <c r="AL2907" t="str">
        <f>IF(AK2907&lt;='CAV Tier 1 Analysis'!$A$5,"Tier 1", "Tier 2")</f>
        <v>Tier 2</v>
      </c>
      <c r="AM2907" t="str">
        <f t="shared" si="91"/>
        <v>Virginia - Tier 2</v>
      </c>
      <c r="AN2907" t="str">
        <f t="shared" si="92"/>
        <v>Ridgeway, Town Of - Tier 2</v>
      </c>
    </row>
    <row r="2908" spans="1:40" x14ac:dyDescent="0.3">
      <c r="A2908">
        <v>3</v>
      </c>
      <c r="B2908" t="s">
        <v>21</v>
      </c>
      <c r="C2908" t="s">
        <v>5741</v>
      </c>
      <c r="D2908" t="s">
        <v>8348</v>
      </c>
      <c r="E2908" t="s">
        <v>2759</v>
      </c>
      <c r="F2908" s="12">
        <v>102.41825529675876</v>
      </c>
      <c r="G2908" s="12">
        <v>139.50253751779684</v>
      </c>
      <c r="H2908" s="12">
        <v>61.362007530778399</v>
      </c>
      <c r="I2908">
        <v>0</v>
      </c>
      <c r="J2908" s="15">
        <v>3.6657738142974003E-2</v>
      </c>
      <c r="K2908" s="15">
        <v>0.96334226185702609</v>
      </c>
      <c r="L2908" s="58">
        <v>1.2469399999999999</v>
      </c>
      <c r="M2908">
        <v>2</v>
      </c>
      <c r="N2908">
        <v>0</v>
      </c>
      <c r="O2908" s="12">
        <v>11</v>
      </c>
      <c r="P2908" s="12">
        <v>4</v>
      </c>
      <c r="Q2908" s="12">
        <v>0</v>
      </c>
      <c r="R2908" s="12">
        <v>0</v>
      </c>
      <c r="S2908" s="12">
        <v>2.2493924039904734</v>
      </c>
      <c r="T2908" s="12">
        <v>126.40210856931768</v>
      </c>
      <c r="U2908" s="12">
        <v>23.983853272558918</v>
      </c>
      <c r="V2908" s="12">
        <v>13.100428948479163</v>
      </c>
      <c r="W2908" s="59">
        <v>3.1298416180789928E-5</v>
      </c>
      <c r="X2908" s="59">
        <v>2.1439903949230308E-5</v>
      </c>
      <c r="Y2908" s="59">
        <v>0</v>
      </c>
      <c r="Z2908" s="59">
        <v>3.4052564207446593E-3</v>
      </c>
      <c r="AA2908" s="59">
        <v>2.8927639899516441E-3</v>
      </c>
      <c r="AB2908" s="59">
        <v>0</v>
      </c>
      <c r="AC2908" s="59">
        <v>0</v>
      </c>
      <c r="AD2908" s="59">
        <v>8.0753507021164254E-6</v>
      </c>
      <c r="AE2908" s="59">
        <v>1.6221515873402267E-5</v>
      </c>
      <c r="AF2908" s="59">
        <v>8.9435590613538368E-6</v>
      </c>
      <c r="AG2908" s="59">
        <v>1.275920937975501E-5</v>
      </c>
      <c r="AH2908" s="17">
        <v>5.8152348780390461E-4</v>
      </c>
      <c r="AI2908" s="12">
        <v>264</v>
      </c>
      <c r="AJ2908" s="16">
        <v>10</v>
      </c>
      <c r="AK2908" s="17">
        <v>0.99196779711377825</v>
      </c>
      <c r="AL2908" t="str">
        <f>IF(AK2908&lt;='CAV Tier 1 Analysis'!$A$5,"Tier 1", "Tier 2")</f>
        <v>Tier 2</v>
      </c>
      <c r="AM2908" t="str">
        <f t="shared" si="91"/>
        <v>Virginia - Tier 2</v>
      </c>
      <c r="AN2908" t="str">
        <f t="shared" si="92"/>
        <v>Glade Spring, Town Of - Tier 2</v>
      </c>
    </row>
    <row r="2909" spans="1:40" x14ac:dyDescent="0.3">
      <c r="A2909">
        <v>3</v>
      </c>
      <c r="B2909" t="s">
        <v>21</v>
      </c>
      <c r="C2909" t="s">
        <v>5747</v>
      </c>
      <c r="D2909" t="s">
        <v>8358</v>
      </c>
      <c r="E2909" t="s">
        <v>2778</v>
      </c>
      <c r="F2909" s="12">
        <v>33.724962046479085</v>
      </c>
      <c r="G2909" s="12">
        <v>30.853796058182489</v>
      </c>
      <c r="H2909" s="12">
        <v>10.074522513965448</v>
      </c>
      <c r="I2909">
        <v>0</v>
      </c>
      <c r="J2909" s="15">
        <v>0</v>
      </c>
      <c r="K2909" s="15">
        <v>1</v>
      </c>
      <c r="L2909" s="58">
        <v>1.0847</v>
      </c>
      <c r="M2909">
        <v>0</v>
      </c>
      <c r="N2909">
        <v>0</v>
      </c>
      <c r="O2909" s="12">
        <v>6</v>
      </c>
      <c r="P2909" s="12">
        <v>6</v>
      </c>
      <c r="Q2909" s="12">
        <v>0</v>
      </c>
      <c r="R2909" s="12">
        <v>0</v>
      </c>
      <c r="S2909" s="12">
        <v>0</v>
      </c>
      <c r="T2909" s="12">
        <v>23.546798767908363</v>
      </c>
      <c r="U2909" s="12">
        <v>0</v>
      </c>
      <c r="V2909" s="12">
        <v>7.3069972902741256</v>
      </c>
      <c r="W2909" s="59">
        <v>2.7226163272733925E-5</v>
      </c>
      <c r="X2909" s="59">
        <v>0</v>
      </c>
      <c r="Y2909" s="59">
        <v>0</v>
      </c>
      <c r="Z2909" s="59">
        <v>1.8574125931334505E-3</v>
      </c>
      <c r="AA2909" s="59">
        <v>4.339145984927466E-3</v>
      </c>
      <c r="AB2909" s="59">
        <v>0</v>
      </c>
      <c r="AC2909" s="59">
        <v>0</v>
      </c>
      <c r="AD2909" s="59">
        <v>0</v>
      </c>
      <c r="AE2909" s="59">
        <v>3.021822771033671E-6</v>
      </c>
      <c r="AF2909" s="59">
        <v>0</v>
      </c>
      <c r="AG2909" s="59">
        <v>7.1166760058443259E-6</v>
      </c>
      <c r="AH2909" s="17">
        <v>5.6672029455550254E-4</v>
      </c>
      <c r="AI2909" s="12">
        <v>265</v>
      </c>
      <c r="AJ2909" s="16">
        <v>10</v>
      </c>
      <c r="AK2909" s="17">
        <v>0.99253451740833376</v>
      </c>
      <c r="AL2909" t="str">
        <f>IF(AK2909&lt;='CAV Tier 1 Analysis'!$A$5,"Tier 1", "Tier 2")</f>
        <v>Tier 2</v>
      </c>
      <c r="AM2909" t="str">
        <f t="shared" si="91"/>
        <v>Virginia - Tier 2</v>
      </c>
      <c r="AN2909" t="str">
        <f t="shared" si="92"/>
        <v>Ivor, Town Of - Tier 2</v>
      </c>
    </row>
    <row r="2910" spans="1:40" x14ac:dyDescent="0.3">
      <c r="A2910">
        <v>3</v>
      </c>
      <c r="B2910" t="s">
        <v>21</v>
      </c>
      <c r="C2910" t="s">
        <v>5694</v>
      </c>
      <c r="D2910" t="s">
        <v>8291</v>
      </c>
      <c r="E2910" t="s">
        <v>2866</v>
      </c>
      <c r="F2910" s="12">
        <v>23.480156865687125</v>
      </c>
      <c r="G2910" s="12">
        <v>60.155974888639037</v>
      </c>
      <c r="H2910" s="12">
        <v>19.614138402948416</v>
      </c>
      <c r="I2910">
        <v>0</v>
      </c>
      <c r="J2910" s="15">
        <v>8.4856768608690708E-2</v>
      </c>
      <c r="K2910" s="15">
        <v>0.91514323139130926</v>
      </c>
      <c r="L2910" s="58">
        <v>0.35117999999999999</v>
      </c>
      <c r="M2910">
        <v>0</v>
      </c>
      <c r="N2910">
        <v>0</v>
      </c>
      <c r="O2910" s="12">
        <v>13</v>
      </c>
      <c r="P2910" s="12">
        <v>3</v>
      </c>
      <c r="Q2910" s="12">
        <v>0</v>
      </c>
      <c r="R2910" s="12">
        <v>0</v>
      </c>
      <c r="S2910" s="12">
        <v>1.6643924039178282</v>
      </c>
      <c r="T2910" s="12">
        <v>54.504563153254942</v>
      </c>
      <c r="U2910" s="12">
        <v>31.024406287567817</v>
      </c>
      <c r="V2910" s="12">
        <v>5.6514117353840945</v>
      </c>
      <c r="W2910" s="59">
        <v>8.8146805735398719E-6</v>
      </c>
      <c r="X2910" s="59">
        <v>0</v>
      </c>
      <c r="Y2910" s="59">
        <v>0</v>
      </c>
      <c r="Z2910" s="59">
        <v>4.0243939517891425E-3</v>
      </c>
      <c r="AA2910" s="59">
        <v>2.169572992463733E-3</v>
      </c>
      <c r="AB2910" s="59">
        <v>0</v>
      </c>
      <c r="AC2910" s="59">
        <v>0</v>
      </c>
      <c r="AD2910" s="59">
        <v>5.9751923869446841E-6</v>
      </c>
      <c r="AE2910" s="59">
        <v>6.9947143000270762E-6</v>
      </c>
      <c r="AF2910" s="59">
        <v>1.1568975461243557E-5</v>
      </c>
      <c r="AG2910" s="59">
        <v>5.5042125648367635E-6</v>
      </c>
      <c r="AH2910" s="17">
        <v>5.666204290490426E-4</v>
      </c>
      <c r="AI2910" s="12">
        <v>266</v>
      </c>
      <c r="AJ2910" s="16">
        <v>10</v>
      </c>
      <c r="AK2910" s="17">
        <v>0.99310113783738285</v>
      </c>
      <c r="AL2910" t="str">
        <f>IF(AK2910&lt;='CAV Tier 1 Analysis'!$A$5,"Tier 1", "Tier 2")</f>
        <v>Tier 2</v>
      </c>
      <c r="AM2910" t="str">
        <f t="shared" si="91"/>
        <v>Virginia - Tier 2</v>
      </c>
      <c r="AN2910" t="str">
        <f t="shared" si="92"/>
        <v>Mt. Crawford, Town Of - Tier 2</v>
      </c>
    </row>
    <row r="2911" spans="1:40" x14ac:dyDescent="0.3">
      <c r="A2911">
        <v>3</v>
      </c>
      <c r="B2911" t="s">
        <v>21</v>
      </c>
      <c r="C2911" t="s">
        <v>3252</v>
      </c>
      <c r="D2911" t="s">
        <v>8327</v>
      </c>
      <c r="E2911" t="s">
        <v>2789</v>
      </c>
      <c r="F2911" s="12">
        <v>13.590721314425126</v>
      </c>
      <c r="G2911" s="12">
        <v>16.001751357316998</v>
      </c>
      <c r="H2911" s="12">
        <v>5.6612456408300256</v>
      </c>
      <c r="I2911">
        <v>0</v>
      </c>
      <c r="J2911" s="15">
        <v>0</v>
      </c>
      <c r="K2911" s="15">
        <v>1</v>
      </c>
      <c r="L2911" s="58">
        <v>0.43712000000000001</v>
      </c>
      <c r="M2911">
        <v>0</v>
      </c>
      <c r="N2911">
        <v>0</v>
      </c>
      <c r="O2911" s="12">
        <v>6</v>
      </c>
      <c r="P2911" s="12">
        <v>6</v>
      </c>
      <c r="Q2911" s="12">
        <v>0</v>
      </c>
      <c r="R2911" s="12">
        <v>0</v>
      </c>
      <c r="S2911" s="12">
        <v>0</v>
      </c>
      <c r="T2911" s="12">
        <v>12.264933803940254</v>
      </c>
      <c r="U2911" s="12">
        <v>0</v>
      </c>
      <c r="V2911" s="12">
        <v>3.7368175533767438</v>
      </c>
      <c r="W2911" s="59">
        <v>1.0971789886399422E-5</v>
      </c>
      <c r="X2911" s="59">
        <v>0</v>
      </c>
      <c r="Y2911" s="59">
        <v>0</v>
      </c>
      <c r="Z2911" s="59">
        <v>1.8574125931334505E-3</v>
      </c>
      <c r="AA2911" s="59">
        <v>4.339145984927466E-3</v>
      </c>
      <c r="AB2911" s="59">
        <v>0</v>
      </c>
      <c r="AC2911" s="59">
        <v>0</v>
      </c>
      <c r="AD2911" s="59">
        <v>0</v>
      </c>
      <c r="AE2911" s="59">
        <v>1.5739912936479179E-6</v>
      </c>
      <c r="AF2911" s="59">
        <v>0</v>
      </c>
      <c r="AG2911" s="59">
        <v>3.6394867500130816E-6</v>
      </c>
      <c r="AH2911" s="17">
        <v>5.6479489509008883E-4</v>
      </c>
      <c r="AI2911" s="12">
        <v>267</v>
      </c>
      <c r="AJ2911" s="16">
        <v>10</v>
      </c>
      <c r="AK2911" s="17">
        <v>0.99366593273247295</v>
      </c>
      <c r="AL2911" t="str">
        <f>IF(AK2911&lt;='CAV Tier 1 Analysis'!$A$5,"Tier 1", "Tier 2")</f>
        <v>Tier 2</v>
      </c>
      <c r="AM2911" t="str">
        <f t="shared" si="91"/>
        <v>Virginia - Tier 2</v>
      </c>
      <c r="AN2911" t="str">
        <f t="shared" si="92"/>
        <v>Branchville, Town Of - Tier 2</v>
      </c>
    </row>
    <row r="2912" spans="1:40" x14ac:dyDescent="0.3">
      <c r="A2912">
        <v>3</v>
      </c>
      <c r="B2912" t="s">
        <v>21</v>
      </c>
      <c r="C2912" t="s">
        <v>3284</v>
      </c>
      <c r="D2912" t="s">
        <v>8326</v>
      </c>
      <c r="E2912" t="s">
        <v>2857</v>
      </c>
      <c r="F2912" s="12">
        <v>58.841016077832819</v>
      </c>
      <c r="G2912" s="12">
        <v>81.550158455766862</v>
      </c>
      <c r="H2912" s="12">
        <v>31.087482401504019</v>
      </c>
      <c r="I2912">
        <v>0</v>
      </c>
      <c r="J2912" s="15">
        <v>0</v>
      </c>
      <c r="K2912" s="15">
        <v>1</v>
      </c>
      <c r="L2912" s="58">
        <v>0.87263000000000002</v>
      </c>
      <c r="M2912">
        <v>6</v>
      </c>
      <c r="N2912">
        <v>0</v>
      </c>
      <c r="O2912" s="12">
        <v>10</v>
      </c>
      <c r="P2912" s="12">
        <v>4</v>
      </c>
      <c r="Q2912" s="12">
        <v>0</v>
      </c>
      <c r="R2912" s="12">
        <v>0</v>
      </c>
      <c r="S2912" s="12">
        <v>0</v>
      </c>
      <c r="T2912" s="12">
        <v>71.640638122415737</v>
      </c>
      <c r="U2912" s="12">
        <v>12.799622044582918</v>
      </c>
      <c r="V2912" s="12">
        <v>9.909520333351125</v>
      </c>
      <c r="W2912" s="59">
        <v>2.1903168485927728E-5</v>
      </c>
      <c r="X2912" s="59">
        <v>6.4319711847690919E-5</v>
      </c>
      <c r="Y2912" s="59">
        <v>0</v>
      </c>
      <c r="Z2912" s="59">
        <v>3.0956876552224177E-3</v>
      </c>
      <c r="AA2912" s="59">
        <v>2.8927639899516441E-3</v>
      </c>
      <c r="AB2912" s="59">
        <v>0</v>
      </c>
      <c r="AC2912" s="59">
        <v>0</v>
      </c>
      <c r="AD2912" s="59">
        <v>0</v>
      </c>
      <c r="AE2912" s="59">
        <v>9.1938319830016081E-6</v>
      </c>
      <c r="AF2912" s="59">
        <v>4.7729684808282787E-6</v>
      </c>
      <c r="AG2912" s="59">
        <v>9.65141258224563E-6</v>
      </c>
      <c r="AH2912" s="17">
        <v>5.5439024895943237E-4</v>
      </c>
      <c r="AI2912" s="12">
        <v>268</v>
      </c>
      <c r="AJ2912" s="16">
        <v>10</v>
      </c>
      <c r="AK2912" s="17">
        <v>0.99422032298143237</v>
      </c>
      <c r="AL2912" t="str">
        <f>IF(AK2912&lt;='CAV Tier 1 Analysis'!$A$5,"Tier 1", "Tier 2")</f>
        <v>Tier 2</v>
      </c>
      <c r="AM2912" t="str">
        <f t="shared" si="91"/>
        <v>Virginia - Tier 2</v>
      </c>
      <c r="AN2912" t="str">
        <f t="shared" si="92"/>
        <v>Windsor, Town Of - Tier 2</v>
      </c>
    </row>
    <row r="2913" spans="1:40" x14ac:dyDescent="0.3">
      <c r="A2913">
        <v>3</v>
      </c>
      <c r="B2913" t="s">
        <v>21</v>
      </c>
      <c r="C2913" t="s">
        <v>5699</v>
      </c>
      <c r="D2913" t="s">
        <v>8297</v>
      </c>
      <c r="E2913" t="s">
        <v>1772</v>
      </c>
      <c r="F2913" s="12">
        <v>259.21238927863504</v>
      </c>
      <c r="G2913" s="12">
        <v>3732.5695539762842</v>
      </c>
      <c r="H2913" s="12">
        <v>863.29458134727395</v>
      </c>
      <c r="I2913">
        <v>1</v>
      </c>
      <c r="J2913" s="15">
        <v>4.3624845882402966E-2</v>
      </c>
      <c r="K2913" s="15">
        <v>0.95637515411759733</v>
      </c>
      <c r="L2913" s="58">
        <v>2.3520999999999996</v>
      </c>
      <c r="M2913">
        <v>7</v>
      </c>
      <c r="N2913">
        <v>0</v>
      </c>
      <c r="O2913" s="12">
        <v>8</v>
      </c>
      <c r="P2913" s="12">
        <v>1</v>
      </c>
      <c r="Q2913" s="12">
        <v>0</v>
      </c>
      <c r="R2913" s="12">
        <v>0.95637515411759733</v>
      </c>
      <c r="S2913" s="12">
        <v>37.661093062388417</v>
      </c>
      <c r="T2913" s="12">
        <v>2516.96339529136</v>
      </c>
      <c r="U2913" s="12">
        <v>2257.7510060127252</v>
      </c>
      <c r="V2913" s="12">
        <v>1215.6061586849241</v>
      </c>
      <c r="W2913" s="59">
        <v>5.9038129099103396E-5</v>
      </c>
      <c r="X2913" s="59">
        <v>7.5039663822306082E-5</v>
      </c>
      <c r="Y2913" s="59">
        <v>0</v>
      </c>
      <c r="Z2913" s="59">
        <v>2.4765501241779341E-3</v>
      </c>
      <c r="AA2913" s="59">
        <v>7.2319099748791103E-4</v>
      </c>
      <c r="AB2913" s="59">
        <v>0</v>
      </c>
      <c r="AC2913" s="59">
        <v>4.1905551355449394E-5</v>
      </c>
      <c r="AD2913" s="59">
        <v>1.3520385939078613E-4</v>
      </c>
      <c r="AE2913" s="59">
        <v>3.2300854892069352E-4</v>
      </c>
      <c r="AF2913" s="59">
        <v>8.419134839858642E-4</v>
      </c>
      <c r="AG2913" s="59">
        <v>1.1839439428264849E-3</v>
      </c>
      <c r="AH2913" s="17">
        <v>5.3270857282423022E-4</v>
      </c>
      <c r="AI2913" s="12">
        <v>269</v>
      </c>
      <c r="AJ2913" s="16">
        <v>10</v>
      </c>
      <c r="AK2913" s="17">
        <v>0.99475303155425665</v>
      </c>
      <c r="AL2913" t="str">
        <f>IF(AK2913&lt;='CAV Tier 1 Analysis'!$A$5,"Tier 1", "Tier 2")</f>
        <v>Tier 2</v>
      </c>
      <c r="AM2913" t="str">
        <f t="shared" si="91"/>
        <v>Virginia - Tier 2</v>
      </c>
      <c r="AN2913" t="str">
        <f t="shared" si="92"/>
        <v>Purcellville, Town Of - Tier 2</v>
      </c>
    </row>
    <row r="2914" spans="1:40" x14ac:dyDescent="0.3">
      <c r="A2914">
        <v>3</v>
      </c>
      <c r="B2914" t="s">
        <v>21</v>
      </c>
      <c r="C2914" t="s">
        <v>5608</v>
      </c>
      <c r="D2914" t="s">
        <v>8145</v>
      </c>
      <c r="E2914" t="s">
        <v>2911</v>
      </c>
      <c r="F2914" s="12">
        <v>36.872254870679775</v>
      </c>
      <c r="G2914" s="12">
        <v>64.671514707001961</v>
      </c>
      <c r="H2914" s="12">
        <v>24.428954466502532</v>
      </c>
      <c r="I2914">
        <v>3</v>
      </c>
      <c r="J2914" s="15">
        <v>8.5409882968432813E-2</v>
      </c>
      <c r="K2914" s="15">
        <v>0.91459011703156734</v>
      </c>
      <c r="L2914" s="58">
        <v>0.73398999999999992</v>
      </c>
      <c r="M2914">
        <v>6</v>
      </c>
      <c r="N2914">
        <v>0</v>
      </c>
      <c r="O2914" s="12">
        <v>11</v>
      </c>
      <c r="P2914" s="12">
        <v>3</v>
      </c>
      <c r="Q2914" s="12">
        <v>0</v>
      </c>
      <c r="R2914" s="12">
        <v>2.7437703510947022</v>
      </c>
      <c r="S2914" s="12">
        <v>2.0864741420251551</v>
      </c>
      <c r="T2914" s="12">
        <v>52.993976510181454</v>
      </c>
      <c r="U2914" s="12">
        <v>16.121721639501679</v>
      </c>
      <c r="V2914" s="12">
        <v>11.677538196820507</v>
      </c>
      <c r="W2914" s="59">
        <v>1.8423279782939034E-5</v>
      </c>
      <c r="X2914" s="59">
        <v>6.4319711847690919E-5</v>
      </c>
      <c r="Y2914" s="59">
        <v>0</v>
      </c>
      <c r="Z2914" s="59">
        <v>3.4052564207446593E-3</v>
      </c>
      <c r="AA2914" s="59">
        <v>2.169572992463733E-3</v>
      </c>
      <c r="AB2914" s="59">
        <v>0</v>
      </c>
      <c r="AC2914" s="59">
        <v>1.2022396113107352E-4</v>
      </c>
      <c r="AD2914" s="59">
        <v>7.4904718260184727E-6</v>
      </c>
      <c r="AE2914" s="59">
        <v>6.8008567332023249E-6</v>
      </c>
      <c r="AF2914" s="59">
        <v>6.0117766738741322E-6</v>
      </c>
      <c r="AG2914" s="59">
        <v>1.1373379870177204E-5</v>
      </c>
      <c r="AH2914" s="17">
        <v>5.2813389555212429E-4</v>
      </c>
      <c r="AI2914" s="12">
        <v>270</v>
      </c>
      <c r="AJ2914" s="16">
        <v>10</v>
      </c>
      <c r="AK2914" s="17">
        <v>0.99528116544980882</v>
      </c>
      <c r="AL2914" t="str">
        <f>IF(AK2914&lt;='CAV Tier 1 Analysis'!$A$5,"Tier 1", "Tier 2")</f>
        <v>Tier 2</v>
      </c>
      <c r="AM2914" t="str">
        <f t="shared" si="91"/>
        <v>Virginia - Tier 2</v>
      </c>
      <c r="AN2914" t="str">
        <f t="shared" si="92"/>
        <v>Boones Mill, Town Of - Tier 2</v>
      </c>
    </row>
    <row r="2915" spans="1:40" x14ac:dyDescent="0.3">
      <c r="A2915">
        <v>3</v>
      </c>
      <c r="B2915" t="s">
        <v>21</v>
      </c>
      <c r="C2915" t="s">
        <v>5571</v>
      </c>
      <c r="D2915" t="s">
        <v>8092</v>
      </c>
      <c r="E2915" t="s">
        <v>2999</v>
      </c>
      <c r="F2915" s="12">
        <v>21.19833484106228</v>
      </c>
      <c r="G2915" s="12">
        <v>11.855560370541294</v>
      </c>
      <c r="H2915" s="12">
        <v>8.1235522213342648</v>
      </c>
      <c r="I2915">
        <v>3</v>
      </c>
      <c r="J2915" s="15">
        <v>0.84140922926214901</v>
      </c>
      <c r="K2915" s="15">
        <v>0.15859077073785116</v>
      </c>
      <c r="L2915" s="58">
        <v>0.28582999999999997</v>
      </c>
      <c r="M2915">
        <v>8</v>
      </c>
      <c r="N2915">
        <v>0</v>
      </c>
      <c r="O2915" s="12">
        <v>12</v>
      </c>
      <c r="P2915" s="12">
        <v>2</v>
      </c>
      <c r="Q2915" s="12">
        <v>1</v>
      </c>
      <c r="R2915" s="12">
        <v>0.47577231221355348</v>
      </c>
      <c r="S2915" s="12">
        <v>6.8352318134236825</v>
      </c>
      <c r="T2915" s="12">
        <v>13.528529540875478</v>
      </c>
      <c r="U2915" s="12">
        <v>0</v>
      </c>
      <c r="V2915" s="12">
        <v>0</v>
      </c>
      <c r="W2915" s="59">
        <v>7.1743839294233766E-6</v>
      </c>
      <c r="X2915" s="59">
        <v>8.575961579692123E-5</v>
      </c>
      <c r="Y2915" s="59">
        <v>0</v>
      </c>
      <c r="Z2915" s="59">
        <v>3.7148251862669009E-3</v>
      </c>
      <c r="AA2915" s="59">
        <v>1.4463819949758221E-3</v>
      </c>
      <c r="AB2915" s="59">
        <v>3.84172109104879E-4</v>
      </c>
      <c r="AC2915" s="59">
        <v>2.0846945863374474E-5</v>
      </c>
      <c r="AD2915" s="59">
        <v>2.4538579362915476E-5</v>
      </c>
      <c r="AE2915" s="59">
        <v>1.7361518662543279E-6</v>
      </c>
      <c r="AF2915" s="59">
        <v>0</v>
      </c>
      <c r="AG2915" s="59">
        <v>0</v>
      </c>
      <c r="AH2915" s="17">
        <v>5.1685772428786277E-4</v>
      </c>
      <c r="AI2915" s="12">
        <v>271</v>
      </c>
      <c r="AJ2915" s="16">
        <v>10</v>
      </c>
      <c r="AK2915" s="17">
        <v>0.99579802317409671</v>
      </c>
      <c r="AL2915" t="str">
        <f>IF(AK2915&lt;='CAV Tier 1 Analysis'!$A$5,"Tier 1", "Tier 2")</f>
        <v>Tier 2</v>
      </c>
      <c r="AM2915" t="str">
        <f t="shared" si="91"/>
        <v>Virginia - Tier 2</v>
      </c>
      <c r="AN2915" t="str">
        <f t="shared" si="92"/>
        <v>Saxis, Town Of - Tier 2</v>
      </c>
    </row>
    <row r="2916" spans="1:40" x14ac:dyDescent="0.3">
      <c r="A2916">
        <v>3</v>
      </c>
      <c r="B2916" t="s">
        <v>21</v>
      </c>
      <c r="C2916" t="s">
        <v>5609</v>
      </c>
      <c r="D2916" t="s">
        <v>8147</v>
      </c>
      <c r="E2916" t="s">
        <v>2917</v>
      </c>
      <c r="F2916" s="12">
        <v>117.26255735604074</v>
      </c>
      <c r="G2916" s="12">
        <v>708.77111846704236</v>
      </c>
      <c r="H2916" s="12">
        <v>322.35442306856959</v>
      </c>
      <c r="I2916">
        <v>0</v>
      </c>
      <c r="J2916" s="15">
        <v>0</v>
      </c>
      <c r="K2916" s="15">
        <v>1</v>
      </c>
      <c r="L2916" s="58">
        <v>1.42761</v>
      </c>
      <c r="M2916">
        <v>2</v>
      </c>
      <c r="N2916">
        <v>0</v>
      </c>
      <c r="O2916" s="12">
        <v>10</v>
      </c>
      <c r="P2916" s="12">
        <v>3</v>
      </c>
      <c r="Q2916" s="12">
        <v>0</v>
      </c>
      <c r="R2916" s="12">
        <v>0</v>
      </c>
      <c r="S2916" s="12">
        <v>0</v>
      </c>
      <c r="T2916" s="12">
        <v>665.12672642701068</v>
      </c>
      <c r="U2916" s="12">
        <v>547.86416907096998</v>
      </c>
      <c r="V2916" s="12">
        <v>43.644392040031676</v>
      </c>
      <c r="W2916" s="59">
        <v>3.5833265372718429E-5</v>
      </c>
      <c r="X2916" s="59">
        <v>2.1439903949230308E-5</v>
      </c>
      <c r="Y2916" s="59">
        <v>0</v>
      </c>
      <c r="Z2916" s="59">
        <v>3.0956876552224177E-3</v>
      </c>
      <c r="AA2916" s="59">
        <v>2.169572992463733E-3</v>
      </c>
      <c r="AB2916" s="59">
        <v>0</v>
      </c>
      <c r="AC2916" s="59">
        <v>0</v>
      </c>
      <c r="AD2916" s="59">
        <v>0</v>
      </c>
      <c r="AE2916" s="59">
        <v>8.5357466522348872E-5</v>
      </c>
      <c r="AF2916" s="59">
        <v>2.0429809580647847E-4</v>
      </c>
      <c r="AG2916" s="59">
        <v>4.2507610894338253E-5</v>
      </c>
      <c r="AH2916" s="17">
        <v>5.1406336274829683E-4</v>
      </c>
      <c r="AI2916" s="12">
        <v>272</v>
      </c>
      <c r="AJ2916" s="16">
        <v>10</v>
      </c>
      <c r="AK2916" s="17">
        <v>0.996312086536845</v>
      </c>
      <c r="AL2916" t="str">
        <f>IF(AK2916&lt;='CAV Tier 1 Analysis'!$A$5,"Tier 1", "Tier 2")</f>
        <v>Tier 2</v>
      </c>
      <c r="AM2916" t="str">
        <f t="shared" si="91"/>
        <v>Virginia - Tier 2</v>
      </c>
      <c r="AN2916" t="str">
        <f t="shared" si="92"/>
        <v>Stephens City, Town Of - Tier 2</v>
      </c>
    </row>
    <row r="2917" spans="1:40" x14ac:dyDescent="0.3">
      <c r="A2917">
        <v>3</v>
      </c>
      <c r="B2917" t="s">
        <v>21</v>
      </c>
      <c r="C2917" t="s">
        <v>3318</v>
      </c>
      <c r="D2917" t="s">
        <v>8319</v>
      </c>
      <c r="E2917" t="s">
        <v>3063</v>
      </c>
      <c r="F2917" s="12">
        <v>43.460603191806385</v>
      </c>
      <c r="G2917" s="12">
        <v>99.936097430969866</v>
      </c>
      <c r="H2917" s="12">
        <v>38.862544162175041</v>
      </c>
      <c r="I2917">
        <v>1</v>
      </c>
      <c r="J2917" s="15">
        <v>0</v>
      </c>
      <c r="K2917" s="15">
        <v>1.0000000000000002</v>
      </c>
      <c r="L2917" s="58">
        <v>0.52910999999999997</v>
      </c>
      <c r="M2917">
        <v>2</v>
      </c>
      <c r="N2917">
        <v>0</v>
      </c>
      <c r="O2917" s="12">
        <v>10</v>
      </c>
      <c r="P2917" s="12">
        <v>3</v>
      </c>
      <c r="Q2917" s="12">
        <v>0</v>
      </c>
      <c r="R2917" s="12">
        <v>1.0000000000000002</v>
      </c>
      <c r="S2917" s="12">
        <v>0</v>
      </c>
      <c r="T2917" s="12">
        <v>87.753386737696943</v>
      </c>
      <c r="U2917" s="12">
        <v>44.292783545890558</v>
      </c>
      <c r="V2917" s="12">
        <v>12.182710693272924</v>
      </c>
      <c r="W2917" s="59">
        <v>1.3280755277252923E-5</v>
      </c>
      <c r="X2917" s="59">
        <v>2.1439903949230308E-5</v>
      </c>
      <c r="Y2917" s="59">
        <v>0</v>
      </c>
      <c r="Z2917" s="59">
        <v>3.0956876552224177E-3</v>
      </c>
      <c r="AA2917" s="59">
        <v>2.169572992463733E-3</v>
      </c>
      <c r="AB2917" s="59">
        <v>0</v>
      </c>
      <c r="AC2917" s="59">
        <v>4.3817064020356844E-5</v>
      </c>
      <c r="AD2917" s="59">
        <v>0</v>
      </c>
      <c r="AE2917" s="59">
        <v>1.1261623496808437E-5</v>
      </c>
      <c r="AF2917" s="59">
        <v>1.6516742373823262E-5</v>
      </c>
      <c r="AG2917" s="59">
        <v>1.1865394420271628E-5</v>
      </c>
      <c r="AH2917" s="17">
        <v>4.8940383011126306E-4</v>
      </c>
      <c r="AI2917" s="12">
        <v>273</v>
      </c>
      <c r="AJ2917" s="16">
        <v>10</v>
      </c>
      <c r="AK2917" s="17">
        <v>0.99680149036695631</v>
      </c>
      <c r="AL2917" t="str">
        <f>IF(AK2917&lt;='CAV Tier 1 Analysis'!$A$5,"Tier 1", "Tier 2")</f>
        <v>Tier 2</v>
      </c>
      <c r="AM2917" t="str">
        <f t="shared" si="91"/>
        <v>Virginia - Tier 2</v>
      </c>
      <c r="AN2917" t="str">
        <f t="shared" si="92"/>
        <v>Middletown, Town Of - Tier 2</v>
      </c>
    </row>
    <row r="2918" spans="1:40" x14ac:dyDescent="0.3">
      <c r="A2918">
        <v>3</v>
      </c>
      <c r="B2918" t="s">
        <v>21</v>
      </c>
      <c r="C2918" t="s">
        <v>5691</v>
      </c>
      <c r="D2918" t="s">
        <v>8285</v>
      </c>
      <c r="E2918" t="s">
        <v>3055</v>
      </c>
      <c r="F2918" s="12">
        <v>18.682687365958785</v>
      </c>
      <c r="G2918" s="12">
        <v>14.008492266420758</v>
      </c>
      <c r="H2918" s="12">
        <v>7.7785849017059983</v>
      </c>
      <c r="I2918">
        <v>3</v>
      </c>
      <c r="J2918" s="15">
        <v>0</v>
      </c>
      <c r="K2918" s="15">
        <v>1</v>
      </c>
      <c r="L2918" s="58">
        <v>0.25191000000000002</v>
      </c>
      <c r="M2918">
        <v>7</v>
      </c>
      <c r="N2918">
        <v>0</v>
      </c>
      <c r="O2918" s="12">
        <v>12</v>
      </c>
      <c r="P2918" s="12">
        <v>2</v>
      </c>
      <c r="Q2918" s="12">
        <v>0</v>
      </c>
      <c r="R2918" s="12">
        <v>3</v>
      </c>
      <c r="S2918" s="12">
        <v>0</v>
      </c>
      <c r="T2918" s="12">
        <v>15.6979586704112</v>
      </c>
      <c r="U2918" s="12">
        <v>0</v>
      </c>
      <c r="V2918" s="12">
        <v>0</v>
      </c>
      <c r="W2918" s="59">
        <v>6.3229858855300112E-6</v>
      </c>
      <c r="X2918" s="59">
        <v>7.5039663822306082E-5</v>
      </c>
      <c r="Y2918" s="59">
        <v>0</v>
      </c>
      <c r="Z2918" s="59">
        <v>3.7148251862669009E-3</v>
      </c>
      <c r="AA2918" s="59">
        <v>1.4463819949758221E-3</v>
      </c>
      <c r="AB2918" s="59">
        <v>0</v>
      </c>
      <c r="AC2918" s="59">
        <v>1.3145119206107051E-4</v>
      </c>
      <c r="AD2918" s="59">
        <v>0</v>
      </c>
      <c r="AE2918" s="59">
        <v>2.0145604265172792E-6</v>
      </c>
      <c r="AF2918" s="59">
        <v>0</v>
      </c>
      <c r="AG2918" s="59">
        <v>0</v>
      </c>
      <c r="AH2918" s="17">
        <v>4.8873050758528613E-4</v>
      </c>
      <c r="AI2918" s="12">
        <v>274</v>
      </c>
      <c r="AJ2918" s="16">
        <v>10</v>
      </c>
      <c r="AK2918" s="17">
        <v>0.99729022087454156</v>
      </c>
      <c r="AL2918" t="str">
        <f>IF(AK2918&lt;='CAV Tier 1 Analysis'!$A$5,"Tier 1", "Tier 2")</f>
        <v>Tier 2</v>
      </c>
      <c r="AM2918" t="str">
        <f t="shared" si="91"/>
        <v>Virginia - Tier 2</v>
      </c>
      <c r="AN2918" t="str">
        <f t="shared" si="92"/>
        <v>Hallwood, Town Of - Tier 2</v>
      </c>
    </row>
    <row r="2919" spans="1:40" x14ac:dyDescent="0.3">
      <c r="A2919">
        <v>3</v>
      </c>
      <c r="B2919" t="s">
        <v>21</v>
      </c>
      <c r="C2919" t="s">
        <v>5696</v>
      </c>
      <c r="D2919" t="s">
        <v>8293</v>
      </c>
      <c r="E2919" t="s">
        <v>3110</v>
      </c>
      <c r="F2919" s="12">
        <v>44.22778218685054</v>
      </c>
      <c r="G2919" s="12">
        <v>154.19949553378137</v>
      </c>
      <c r="H2919" s="12">
        <v>96.972184252482364</v>
      </c>
      <c r="I2919">
        <v>0</v>
      </c>
      <c r="J2919" s="15">
        <v>0</v>
      </c>
      <c r="K2919" s="15">
        <v>1.0000000000000002</v>
      </c>
      <c r="L2919" s="58">
        <v>0.59634999999999994</v>
      </c>
      <c r="M2919">
        <v>1</v>
      </c>
      <c r="N2919">
        <v>0</v>
      </c>
      <c r="O2919" s="12">
        <v>12</v>
      </c>
      <c r="P2919" s="12">
        <v>2</v>
      </c>
      <c r="Q2919" s="12">
        <v>0</v>
      </c>
      <c r="R2919" s="12">
        <v>0</v>
      </c>
      <c r="S2919" s="12">
        <v>0</v>
      </c>
      <c r="T2919" s="12">
        <v>178.60364716528159</v>
      </c>
      <c r="U2919" s="12">
        <v>134.37586497843105</v>
      </c>
      <c r="V2919" s="12">
        <v>0</v>
      </c>
      <c r="W2919" s="59">
        <v>1.4968491258131164E-5</v>
      </c>
      <c r="X2919" s="59">
        <v>1.0719951974615154E-5</v>
      </c>
      <c r="Y2919" s="59">
        <v>0</v>
      </c>
      <c r="Z2919" s="59">
        <v>3.7148251862669009E-3</v>
      </c>
      <c r="AA2919" s="59">
        <v>1.4463819949758221E-3</v>
      </c>
      <c r="AB2919" s="59">
        <v>0</v>
      </c>
      <c r="AC2919" s="59">
        <v>0</v>
      </c>
      <c r="AD2919" s="59">
        <v>0</v>
      </c>
      <c r="AE2919" s="59">
        <v>2.2920676959675441E-5</v>
      </c>
      <c r="AF2919" s="59">
        <v>5.01086489813604E-5</v>
      </c>
      <c r="AG2919" s="59">
        <v>0</v>
      </c>
      <c r="AH2919" s="17">
        <v>4.7817499549240953E-4</v>
      </c>
      <c r="AI2919" s="12">
        <v>275</v>
      </c>
      <c r="AJ2919" s="16">
        <v>10</v>
      </c>
      <c r="AK2919" s="17">
        <v>0.99776839587003396</v>
      </c>
      <c r="AL2919" t="str">
        <f>IF(AK2919&lt;='CAV Tier 1 Analysis'!$A$5,"Tier 1", "Tier 2")</f>
        <v>Tier 2</v>
      </c>
      <c r="AM2919" t="str">
        <f t="shared" si="91"/>
        <v>Virginia - Tier 2</v>
      </c>
      <c r="AN2919" t="str">
        <f t="shared" si="92"/>
        <v>Parksley, Town Of - Tier 2</v>
      </c>
    </row>
    <row r="2920" spans="1:40" x14ac:dyDescent="0.3">
      <c r="A2920">
        <v>3</v>
      </c>
      <c r="B2920" t="s">
        <v>21</v>
      </c>
      <c r="C2920" t="s">
        <v>5644</v>
      </c>
      <c r="D2920" t="s">
        <v>8203</v>
      </c>
      <c r="E2920" t="s">
        <v>2925</v>
      </c>
      <c r="F2920" s="12">
        <v>81.878530096630271</v>
      </c>
      <c r="G2920" s="12">
        <v>431.17042227360258</v>
      </c>
      <c r="H2920" s="12">
        <v>280.21174976813205</v>
      </c>
      <c r="I2920">
        <v>10</v>
      </c>
      <c r="J2920" s="15">
        <v>0.25444113428224652</v>
      </c>
      <c r="K2920" s="15">
        <v>0.74555886571775343</v>
      </c>
      <c r="L2920" s="58">
        <v>0.18126</v>
      </c>
      <c r="M2920">
        <v>30</v>
      </c>
      <c r="N2920">
        <v>0</v>
      </c>
      <c r="O2920" s="12">
        <v>10</v>
      </c>
      <c r="P2920" s="12">
        <v>1</v>
      </c>
      <c r="Q2920" s="12">
        <v>0</v>
      </c>
      <c r="R2920" s="12">
        <v>7.4555886571775343</v>
      </c>
      <c r="S2920" s="12">
        <v>71.297395450216541</v>
      </c>
      <c r="T2920" s="12">
        <v>506.02208068355014</v>
      </c>
      <c r="U2920" s="12">
        <v>424.1435505869199</v>
      </c>
      <c r="V2920" s="12">
        <v>0</v>
      </c>
      <c r="W2920" s="59">
        <v>4.5496582970551779E-6</v>
      </c>
      <c r="X2920" s="59">
        <v>3.2159855923845462E-4</v>
      </c>
      <c r="Y2920" s="59">
        <v>0</v>
      </c>
      <c r="Z2920" s="59">
        <v>3.0956876552224177E-3</v>
      </c>
      <c r="AA2920" s="59">
        <v>7.2319099748791103E-4</v>
      </c>
      <c r="AB2920" s="59">
        <v>0</v>
      </c>
      <c r="AC2920" s="59">
        <v>3.2668200550099426E-4</v>
      </c>
      <c r="AD2920" s="59">
        <v>2.5595866305344606E-4</v>
      </c>
      <c r="AE2920" s="59">
        <v>6.4939147827576158E-5</v>
      </c>
      <c r="AF2920" s="59">
        <v>1.5816277943572123E-4</v>
      </c>
      <c r="AG2920" s="59">
        <v>0</v>
      </c>
      <c r="AH2920" s="17">
        <v>4.5006995146032523E-4</v>
      </c>
      <c r="AI2920" s="12">
        <v>276</v>
      </c>
      <c r="AJ2920" s="16">
        <v>10</v>
      </c>
      <c r="AK2920" s="17">
        <v>0.99821846582149432</v>
      </c>
      <c r="AL2920" t="str">
        <f>IF(AK2920&lt;='CAV Tier 1 Analysis'!$A$5,"Tier 1", "Tier 2")</f>
        <v>Tier 2</v>
      </c>
      <c r="AM2920" t="str">
        <f t="shared" si="91"/>
        <v>Virginia - Tier 2</v>
      </c>
      <c r="AN2920" t="str">
        <f t="shared" si="92"/>
        <v>Occoquan, Town Of - Tier 2</v>
      </c>
    </row>
    <row r="2921" spans="1:40" x14ac:dyDescent="0.3">
      <c r="A2921">
        <v>3</v>
      </c>
      <c r="B2921" t="s">
        <v>21</v>
      </c>
      <c r="C2921" t="s">
        <v>5641</v>
      </c>
      <c r="D2921" t="s">
        <v>8200</v>
      </c>
      <c r="E2921" t="s">
        <v>2989</v>
      </c>
      <c r="F2921" s="12">
        <v>198.48592727420879</v>
      </c>
      <c r="G2921" s="12">
        <v>1530.5055702015013</v>
      </c>
      <c r="H2921" s="12">
        <v>528.29635600674271</v>
      </c>
      <c r="I2921">
        <v>0</v>
      </c>
      <c r="J2921" s="15">
        <v>7.3272255689424387E-2</v>
      </c>
      <c r="K2921" s="15">
        <v>0.92672774431057581</v>
      </c>
      <c r="L2921" s="58">
        <v>0.47808</v>
      </c>
      <c r="M2921">
        <v>3</v>
      </c>
      <c r="N2921">
        <v>0</v>
      </c>
      <c r="O2921" s="12">
        <v>10</v>
      </c>
      <c r="P2921" s="12">
        <v>1</v>
      </c>
      <c r="Q2921" s="12">
        <v>0</v>
      </c>
      <c r="R2921" s="12">
        <v>0</v>
      </c>
      <c r="S2921" s="12">
        <v>38.709465677117223</v>
      </c>
      <c r="T2921" s="12">
        <v>1250.4621113775813</v>
      </c>
      <c r="U2921" s="12">
        <v>1051.9761841033726</v>
      </c>
      <c r="V2921" s="12">
        <v>280.04345882391999</v>
      </c>
      <c r="W2921" s="59">
        <v>1.1999893184685752E-5</v>
      </c>
      <c r="X2921" s="59">
        <v>3.215985592384546E-5</v>
      </c>
      <c r="Y2921" s="59">
        <v>0</v>
      </c>
      <c r="Z2921" s="59">
        <v>3.0956876552224177E-3</v>
      </c>
      <c r="AA2921" s="59">
        <v>7.2319099748791103E-4</v>
      </c>
      <c r="AB2921" s="59">
        <v>0</v>
      </c>
      <c r="AC2921" s="59">
        <v>0</v>
      </c>
      <c r="AD2921" s="59">
        <v>1.3896753197873077E-4</v>
      </c>
      <c r="AE2921" s="59">
        <v>1.6047509980955571E-4</v>
      </c>
      <c r="AF2921" s="59">
        <v>3.9228104953555428E-4</v>
      </c>
      <c r="AG2921" s="59">
        <v>2.7274932298915325E-4</v>
      </c>
      <c r="AH2921" s="17">
        <v>4.3886467328471397E-4</v>
      </c>
      <c r="AI2921" s="12">
        <v>277</v>
      </c>
      <c r="AJ2921" s="16">
        <v>10</v>
      </c>
      <c r="AK2921" s="17">
        <v>0.99865733049477901</v>
      </c>
      <c r="AL2921" t="str">
        <f>IF(AK2921&lt;='CAV Tier 1 Analysis'!$A$5,"Tier 1", "Tier 2")</f>
        <v>Tier 2</v>
      </c>
      <c r="AM2921" t="str">
        <f t="shared" si="91"/>
        <v>Virginia - Tier 2</v>
      </c>
      <c r="AN2921" t="str">
        <f t="shared" si="92"/>
        <v>Haymarket, Town Of - Tier 2</v>
      </c>
    </row>
    <row r="2922" spans="1:40" x14ac:dyDescent="0.3">
      <c r="A2922">
        <v>3</v>
      </c>
      <c r="B2922" t="s">
        <v>21</v>
      </c>
      <c r="C2922" t="s">
        <v>5700</v>
      </c>
      <c r="D2922" t="s">
        <v>8298</v>
      </c>
      <c r="E2922" t="s">
        <v>3176</v>
      </c>
      <c r="F2922" s="12">
        <v>29.50219626862717</v>
      </c>
      <c r="G2922" s="12">
        <v>418.52466460170217</v>
      </c>
      <c r="H2922" s="12">
        <v>344.2691587314157</v>
      </c>
      <c r="I2922">
        <v>0</v>
      </c>
      <c r="J2922" s="15">
        <v>0.1498733464677737</v>
      </c>
      <c r="K2922" s="15">
        <v>0.85012665353222638</v>
      </c>
      <c r="L2922" s="58">
        <v>7.1059999999999998E-2</v>
      </c>
      <c r="M2922">
        <v>2</v>
      </c>
      <c r="N2922">
        <v>0</v>
      </c>
      <c r="O2922" s="12">
        <v>10</v>
      </c>
      <c r="P2922" s="12">
        <v>1</v>
      </c>
      <c r="Q2922" s="12">
        <v>0</v>
      </c>
      <c r="R2922" s="12">
        <v>0</v>
      </c>
      <c r="S2922" s="12">
        <v>51.596770904722447</v>
      </c>
      <c r="T2922" s="12">
        <v>500.719702156756</v>
      </c>
      <c r="U2922" s="12">
        <v>471.21750588812881</v>
      </c>
      <c r="V2922" s="12">
        <v>0</v>
      </c>
      <c r="W2922" s="59">
        <v>1.7836186615289689E-6</v>
      </c>
      <c r="X2922" s="59">
        <v>2.1439903949230308E-5</v>
      </c>
      <c r="Y2922" s="59">
        <v>0</v>
      </c>
      <c r="Z2922" s="59">
        <v>3.0956876552224177E-3</v>
      </c>
      <c r="AA2922" s="59">
        <v>7.2319099748791103E-4</v>
      </c>
      <c r="AB2922" s="59">
        <v>0</v>
      </c>
      <c r="AC2922" s="59">
        <v>0</v>
      </c>
      <c r="AD2922" s="59">
        <v>1.8523314091984256E-4</v>
      </c>
      <c r="AE2922" s="59">
        <v>6.4258679610608004E-5</v>
      </c>
      <c r="AF2922" s="59">
        <v>1.757166184583102E-4</v>
      </c>
      <c r="AG2922" s="59">
        <v>0</v>
      </c>
      <c r="AH2922" s="17">
        <v>3.8793732857362267E-4</v>
      </c>
      <c r="AI2922" s="12">
        <v>278</v>
      </c>
      <c r="AJ2922" s="16">
        <v>10</v>
      </c>
      <c r="AK2922" s="17">
        <v>0.99904526782335268</v>
      </c>
      <c r="AL2922" t="str">
        <f>IF(AK2922&lt;='CAV Tier 1 Analysis'!$A$5,"Tier 1", "Tier 2")</f>
        <v>Tier 2</v>
      </c>
      <c r="AM2922" t="str">
        <f t="shared" si="91"/>
        <v>Virginia - Tier 2</v>
      </c>
      <c r="AN2922" t="str">
        <f t="shared" si="92"/>
        <v>Quantico, Town Of - Tier 2</v>
      </c>
    </row>
    <row r="2923" spans="1:40" x14ac:dyDescent="0.3">
      <c r="A2923">
        <v>3</v>
      </c>
      <c r="B2923" t="s">
        <v>21</v>
      </c>
      <c r="C2923" t="s">
        <v>3258</v>
      </c>
      <c r="D2923" t="s">
        <v>8260</v>
      </c>
      <c r="E2923" t="s">
        <v>3209</v>
      </c>
      <c r="F2923" s="12">
        <v>379.45672039082865</v>
      </c>
      <c r="G2923" s="12">
        <v>158.73473978672789</v>
      </c>
      <c r="H2923" s="12">
        <v>68.151030204972031</v>
      </c>
      <c r="I2923">
        <v>1</v>
      </c>
      <c r="J2923" s="15">
        <v>0.16310025925782612</v>
      </c>
      <c r="K2923" s="15">
        <v>0.83689974074217399</v>
      </c>
      <c r="L2923" s="58">
        <v>0.25842999999999999</v>
      </c>
      <c r="M2923">
        <v>4</v>
      </c>
      <c r="N2923">
        <v>0</v>
      </c>
      <c r="O2923" s="12">
        <v>10</v>
      </c>
      <c r="P2923" s="12">
        <v>1</v>
      </c>
      <c r="Q2923" s="12">
        <v>0</v>
      </c>
      <c r="R2923" s="12">
        <v>0.83689974074217399</v>
      </c>
      <c r="S2923" s="12">
        <v>11.115450695118877</v>
      </c>
      <c r="T2923" s="12">
        <v>171.71752120222646</v>
      </c>
      <c r="U2923" s="12">
        <v>0</v>
      </c>
      <c r="V2923" s="12">
        <v>0</v>
      </c>
      <c r="W2923" s="59">
        <v>6.4866390472689479E-6</v>
      </c>
      <c r="X2923" s="59">
        <v>4.2879807898460615E-5</v>
      </c>
      <c r="Y2923" s="59">
        <v>0</v>
      </c>
      <c r="Z2923" s="59">
        <v>3.0956876552224177E-3</v>
      </c>
      <c r="AA2923" s="59">
        <v>7.2319099748791103E-4</v>
      </c>
      <c r="AB2923" s="59">
        <v>0</v>
      </c>
      <c r="AC2923" s="59">
        <v>3.6670489518719877E-5</v>
      </c>
      <c r="AD2923" s="59">
        <v>3.9904625985190661E-5</v>
      </c>
      <c r="AE2923" s="59">
        <v>2.2036962258391885E-5</v>
      </c>
      <c r="AF2923" s="59">
        <v>0</v>
      </c>
      <c r="AG2923" s="59">
        <v>0</v>
      </c>
      <c r="AH2923" s="17">
        <v>3.6062337976530549E-4</v>
      </c>
      <c r="AI2923" s="12">
        <v>279</v>
      </c>
      <c r="AJ2923" s="16">
        <v>10</v>
      </c>
      <c r="AK2923" s="17">
        <v>0.99940589120311796</v>
      </c>
      <c r="AL2923" t="str">
        <f>IF(AK2923&lt;='CAV Tier 1 Analysis'!$A$5,"Tier 1", "Tier 2")</f>
        <v>Tier 2</v>
      </c>
      <c r="AM2923" t="str">
        <f t="shared" si="91"/>
        <v>Virginia - Tier 2</v>
      </c>
      <c r="AN2923" t="str">
        <f t="shared" si="92"/>
        <v>Clifton, Town Of - Tier 2</v>
      </c>
    </row>
    <row r="2924" spans="1:40" x14ac:dyDescent="0.3">
      <c r="A2924">
        <v>3</v>
      </c>
      <c r="B2924" t="s">
        <v>21</v>
      </c>
      <c r="C2924" t="s">
        <v>5745</v>
      </c>
      <c r="D2924" t="s">
        <v>8354</v>
      </c>
      <c r="E2924" t="s">
        <v>943</v>
      </c>
      <c r="F2924" s="12">
        <v>63.386416368943721</v>
      </c>
      <c r="G2924" s="12">
        <v>101.02167199087447</v>
      </c>
      <c r="H2924" s="12">
        <v>48.888954068736858</v>
      </c>
      <c r="I2924">
        <v>0</v>
      </c>
      <c r="J2924" s="15">
        <v>0</v>
      </c>
      <c r="K2924" s="15">
        <v>1</v>
      </c>
      <c r="L2924" s="58">
        <v>0.57517000000000007</v>
      </c>
      <c r="M2924">
        <v>4</v>
      </c>
      <c r="N2924">
        <v>0</v>
      </c>
      <c r="O2924" s="12">
        <v>8</v>
      </c>
      <c r="P2924" s="12">
        <v>1</v>
      </c>
      <c r="Q2924" s="12"/>
      <c r="R2924" s="12">
        <v>0</v>
      </c>
      <c r="S2924" s="12">
        <v>0</v>
      </c>
      <c r="T2924" s="12">
        <v>92.963554963232227</v>
      </c>
      <c r="U2924" s="12">
        <v>29.577138594288506</v>
      </c>
      <c r="V2924" s="12">
        <v>8.0581170276422398</v>
      </c>
      <c r="W2924" s="59">
        <v>1.443686948426143E-5</v>
      </c>
      <c r="X2924" s="59">
        <v>4.2879807898460615E-5</v>
      </c>
      <c r="Y2924" s="59">
        <v>0</v>
      </c>
      <c r="Z2924" s="59">
        <v>2.4765501241779341E-3</v>
      </c>
      <c r="AA2924" s="59">
        <v>7.2319099748791103E-4</v>
      </c>
      <c r="AB2924" s="59">
        <v>0</v>
      </c>
      <c r="AC2924" s="59">
        <v>0</v>
      </c>
      <c r="AD2924" s="59">
        <v>0</v>
      </c>
      <c r="AE2924" s="59">
        <v>1.1930258122687866E-5</v>
      </c>
      <c r="AF2924" s="59">
        <v>1.1029290534666626E-5</v>
      </c>
      <c r="AG2924" s="59">
        <v>7.8482317461973124E-6</v>
      </c>
      <c r="AH2924" s="17">
        <v>2.9889687085928355E-4</v>
      </c>
      <c r="AI2924" s="12">
        <v>280</v>
      </c>
      <c r="AJ2924" s="16">
        <v>10</v>
      </c>
      <c r="AK2924" s="17">
        <v>0.99970478807397722</v>
      </c>
      <c r="AL2924" t="str">
        <f>IF(AK2924&lt;='CAV Tier 1 Analysis'!$A$5,"Tier 1", "Tier 2")</f>
        <v>Tier 2</v>
      </c>
      <c r="AM2924" t="str">
        <f t="shared" si="91"/>
        <v>Virginia - Tier 2</v>
      </c>
      <c r="AN2924" t="str">
        <f t="shared" si="92"/>
        <v>Middleburg, Town Of - Tier 2</v>
      </c>
    </row>
    <row r="2925" spans="1:40" x14ac:dyDescent="0.3">
      <c r="A2925">
        <v>3</v>
      </c>
      <c r="B2925" t="s">
        <v>21</v>
      </c>
      <c r="C2925" t="s">
        <v>5718</v>
      </c>
      <c r="D2925" t="s">
        <v>8320</v>
      </c>
      <c r="E2925" t="s">
        <v>3214</v>
      </c>
      <c r="F2925" s="12">
        <v>23.989351174768622</v>
      </c>
      <c r="G2925" s="12">
        <v>67.266965178454981</v>
      </c>
      <c r="H2925" s="12">
        <v>19.30475155414511</v>
      </c>
      <c r="I2925">
        <v>0</v>
      </c>
      <c r="J2925" s="15">
        <v>0</v>
      </c>
      <c r="K2925" s="15">
        <v>1</v>
      </c>
      <c r="L2925" s="58">
        <v>0.21768000000000001</v>
      </c>
      <c r="M2925">
        <v>1</v>
      </c>
      <c r="N2925">
        <v>0</v>
      </c>
      <c r="O2925" s="12">
        <v>8</v>
      </c>
      <c r="P2925" s="12">
        <v>1</v>
      </c>
      <c r="Q2925" s="12">
        <v>0</v>
      </c>
      <c r="R2925" s="12">
        <v>0</v>
      </c>
      <c r="S2925" s="12">
        <v>0</v>
      </c>
      <c r="T2925" s="12">
        <v>53.230013476503061</v>
      </c>
      <c r="U2925" s="12">
        <v>29.240662301734439</v>
      </c>
      <c r="V2925" s="12">
        <v>14.036951701951921</v>
      </c>
      <c r="W2925" s="59">
        <v>5.4638067864005906E-6</v>
      </c>
      <c r="X2925" s="59">
        <v>1.0719951974615154E-5</v>
      </c>
      <c r="Y2925" s="59">
        <v>0</v>
      </c>
      <c r="Z2925" s="59">
        <v>2.4765501241779341E-3</v>
      </c>
      <c r="AA2925" s="59">
        <v>7.2319099748791103E-4</v>
      </c>
      <c r="AB2925" s="59">
        <v>0</v>
      </c>
      <c r="AC2925" s="59">
        <v>0</v>
      </c>
      <c r="AD2925" s="59">
        <v>0</v>
      </c>
      <c r="AE2925" s="59">
        <v>6.831147979442065E-6</v>
      </c>
      <c r="AF2925" s="59">
        <v>1.0903818803289509E-5</v>
      </c>
      <c r="AG2925" s="59">
        <v>1.3671339047222946E-5</v>
      </c>
      <c r="AH2925" s="17">
        <v>2.9521192602334685E-4</v>
      </c>
      <c r="AI2925" s="12">
        <v>281</v>
      </c>
      <c r="AJ2925" s="16">
        <v>10</v>
      </c>
      <c r="AK2925" s="17">
        <v>1.0000000000000007</v>
      </c>
      <c r="AL2925" t="str">
        <f>IF(AK2925&lt;='CAV Tier 1 Analysis'!$A$5,"Tier 1", "Tier 2")</f>
        <v>Tier 2</v>
      </c>
      <c r="AM2925" t="str">
        <f t="shared" si="91"/>
        <v>Virginia - Tier 2</v>
      </c>
      <c r="AN2925" t="str">
        <f t="shared" si="92"/>
        <v>Round Hill, Town Of - Tier 2</v>
      </c>
    </row>
    <row r="2926" spans="1:40" x14ac:dyDescent="0.3">
      <c r="A2926">
        <v>3</v>
      </c>
      <c r="B2926" t="s">
        <v>32</v>
      </c>
      <c r="C2926" t="s">
        <v>5555</v>
      </c>
      <c r="D2926" t="s">
        <v>8627</v>
      </c>
      <c r="E2926" t="s">
        <v>67</v>
      </c>
      <c r="F2926" s="12">
        <v>45941.001765417037</v>
      </c>
      <c r="G2926" s="12">
        <v>115602.3495536277</v>
      </c>
      <c r="H2926" s="12">
        <v>38336.646108434543</v>
      </c>
      <c r="I2926">
        <v>158</v>
      </c>
      <c r="J2926" s="15">
        <v>2.1950354746907548E-2</v>
      </c>
      <c r="K2926" s="15">
        <v>0.97804964525309224</v>
      </c>
      <c r="L2926" s="58">
        <v>315.83362</v>
      </c>
      <c r="M2926">
        <v>163</v>
      </c>
      <c r="N2926">
        <v>63</v>
      </c>
      <c r="O2926" s="12">
        <v>11.725490196078431</v>
      </c>
      <c r="P2926" s="12">
        <v>2.3529411764705883</v>
      </c>
      <c r="Q2926" s="12">
        <v>105</v>
      </c>
      <c r="R2926" s="12">
        <v>154.53184394998857</v>
      </c>
      <c r="S2926" s="12">
        <v>841.50298188679096</v>
      </c>
      <c r="T2926" s="12">
        <v>88244.116675981946</v>
      </c>
      <c r="U2926" s="12">
        <v>42303.114910564909</v>
      </c>
      <c r="V2926" s="12">
        <v>27358.232877645758</v>
      </c>
      <c r="W2926" s="59">
        <v>1.3050068395408348E-2</v>
      </c>
      <c r="X2926" s="59">
        <v>7.9380539592870357E-3</v>
      </c>
      <c r="Y2926" s="59">
        <v>9.8591549295774655E-3</v>
      </c>
      <c r="Z2926" s="59">
        <v>3.0154446964400184E-3</v>
      </c>
      <c r="AA2926" s="59">
        <v>2.2598821596233375E-3</v>
      </c>
      <c r="AB2926" s="59">
        <v>4.2134831460674156E-2</v>
      </c>
      <c r="AC2926" s="59">
        <v>8.2999765974210958E-3</v>
      </c>
      <c r="AD2926" s="59">
        <v>1.8992592253177648E-2</v>
      </c>
      <c r="AE2926" s="59">
        <v>4.9317248063471403E-2</v>
      </c>
      <c r="AF2926" s="59">
        <v>9.5651107199407115E-2</v>
      </c>
      <c r="AG2926" s="59">
        <v>0.35251247953929615</v>
      </c>
      <c r="AH2926" s="17">
        <v>5.4820985386707613E-2</v>
      </c>
      <c r="AI2926" s="12">
        <v>1</v>
      </c>
      <c r="AJ2926" s="16">
        <v>1</v>
      </c>
      <c r="AK2926" s="17">
        <v>5.4820985386707627E-2</v>
      </c>
      <c r="AL2926" t="str">
        <f>IF(AK2926&lt;='CAV Tier 1 Analysis'!$A$5,"Tier 1", "Tier 2")</f>
        <v>Tier 2</v>
      </c>
      <c r="AM2926" t="str">
        <f t="shared" si="91"/>
        <v>West Virginia - Tier 2</v>
      </c>
      <c r="AN2926" t="str">
        <f t="shared" si="92"/>
        <v>Berkeley County * - Tier 2</v>
      </c>
    </row>
    <row r="2927" spans="1:40" x14ac:dyDescent="0.3">
      <c r="A2927">
        <v>3</v>
      </c>
      <c r="B2927" t="s">
        <v>32</v>
      </c>
      <c r="C2927" t="s">
        <v>5838</v>
      </c>
      <c r="D2927" t="s">
        <v>8510</v>
      </c>
      <c r="E2927" t="s">
        <v>33</v>
      </c>
      <c r="F2927" s="12">
        <v>8846.5895390526111</v>
      </c>
      <c r="G2927" s="12">
        <v>19565.968527963199</v>
      </c>
      <c r="H2927" s="12">
        <v>13159.341300107895</v>
      </c>
      <c r="I2927">
        <v>2802</v>
      </c>
      <c r="J2927" s="15">
        <v>0.24789436718284405</v>
      </c>
      <c r="K2927" s="15">
        <v>0.75210563281715603</v>
      </c>
      <c r="L2927" s="58">
        <v>15.78979</v>
      </c>
      <c r="M2927">
        <v>1339</v>
      </c>
      <c r="N2927">
        <v>1254</v>
      </c>
      <c r="O2927" s="12">
        <v>12.192307692307692</v>
      </c>
      <c r="P2927" s="12">
        <v>1.1923076923076923</v>
      </c>
      <c r="Q2927" s="12">
        <v>193</v>
      </c>
      <c r="R2927" s="12">
        <v>2107.3999831536712</v>
      </c>
      <c r="S2927" s="12">
        <v>3262.1265841333111</v>
      </c>
      <c r="T2927" s="12">
        <v>23871.356641785173</v>
      </c>
      <c r="U2927" s="12">
        <v>15024.767102732561</v>
      </c>
      <c r="V2927" s="12">
        <v>0</v>
      </c>
      <c r="W2927" s="59">
        <v>6.5242528470887593E-4</v>
      </c>
      <c r="X2927" s="59">
        <v>6.5208921788253632E-2</v>
      </c>
      <c r="Y2927" s="59">
        <v>0.19624413145539907</v>
      </c>
      <c r="Z2927" s="59">
        <v>3.1354961671820024E-3</v>
      </c>
      <c r="AA2927" s="59">
        <v>1.1451518251168258E-3</v>
      </c>
      <c r="AB2927" s="59">
        <v>7.7447833065810601E-2</v>
      </c>
      <c r="AC2927" s="59">
        <v>0.11318942487505583</v>
      </c>
      <c r="AD2927" s="59">
        <v>7.362569286656466E-2</v>
      </c>
      <c r="AE2927" s="59">
        <v>1.334105503528646E-2</v>
      </c>
      <c r="AF2927" s="59">
        <v>3.3972335413784929E-2</v>
      </c>
      <c r="AG2927" s="59">
        <v>0</v>
      </c>
      <c r="AH2927" s="17">
        <v>5.2542042525196633E-2</v>
      </c>
      <c r="AI2927" s="12">
        <v>2</v>
      </c>
      <c r="AJ2927" s="16">
        <v>1</v>
      </c>
      <c r="AK2927" s="17">
        <v>0.10736302791190426</v>
      </c>
      <c r="AL2927" t="str">
        <f>IF(AK2927&lt;='CAV Tier 1 Analysis'!$A$5,"Tier 1", "Tier 2")</f>
        <v>Tier 2</v>
      </c>
      <c r="AM2927" t="str">
        <f t="shared" si="91"/>
        <v>West Virginia - Tier 2</v>
      </c>
      <c r="AN2927" t="str">
        <f t="shared" si="92"/>
        <v>Wheeling, City Of - Tier 2</v>
      </c>
    </row>
    <row r="2928" spans="1:40" x14ac:dyDescent="0.3">
      <c r="A2928">
        <v>3</v>
      </c>
      <c r="B2928" t="s">
        <v>32</v>
      </c>
      <c r="C2928" t="s">
        <v>5791</v>
      </c>
      <c r="D2928" t="s">
        <v>8436</v>
      </c>
      <c r="E2928" t="s">
        <v>50</v>
      </c>
      <c r="F2928" s="12">
        <v>216233.09074533376</v>
      </c>
      <c r="G2928" s="12">
        <v>97399.247058399036</v>
      </c>
      <c r="H2928" s="12">
        <v>51160.143115803345</v>
      </c>
      <c r="I2928">
        <v>1081</v>
      </c>
      <c r="J2928" s="15">
        <v>2.47705436336382E-2</v>
      </c>
      <c r="K2928" s="15">
        <v>0.97522945636636149</v>
      </c>
      <c r="L2928" s="58">
        <v>851.64340000000027</v>
      </c>
      <c r="M2928">
        <v>1818</v>
      </c>
      <c r="N2928">
        <v>355</v>
      </c>
      <c r="O2928" s="12">
        <v>19.125</v>
      </c>
      <c r="P2928" s="12">
        <v>1.6547619047619047</v>
      </c>
      <c r="Q2928" s="12">
        <v>103</v>
      </c>
      <c r="R2928" s="12">
        <v>1054.2230423320368</v>
      </c>
      <c r="S2928" s="12">
        <v>1267.2645573531818</v>
      </c>
      <c r="T2928" s="12">
        <v>106991.99255353065</v>
      </c>
      <c r="U2928" s="12">
        <v>0</v>
      </c>
      <c r="V2928" s="12">
        <v>0</v>
      </c>
      <c r="W2928" s="59">
        <v>3.5189428593758072E-2</v>
      </c>
      <c r="X2928" s="59">
        <v>8.8536086490698357E-2</v>
      </c>
      <c r="Y2928" s="59">
        <v>5.5555555555555552E-2</v>
      </c>
      <c r="Z2928" s="59">
        <v>4.918376874231075E-3</v>
      </c>
      <c r="AA2928" s="59">
        <v>1.5893159354731983E-3</v>
      </c>
      <c r="AB2928" s="59">
        <v>4.13322632423756E-2</v>
      </c>
      <c r="AC2928" s="59">
        <v>5.6622805734782809E-2</v>
      </c>
      <c r="AD2928" s="59">
        <v>2.8601965213179297E-2</v>
      </c>
      <c r="AE2928" s="59">
        <v>5.9794928391001881E-2</v>
      </c>
      <c r="AF2928" s="59">
        <v>0</v>
      </c>
      <c r="AG2928" s="59">
        <v>0</v>
      </c>
      <c r="AH2928" s="17">
        <v>3.3830975093732348E-2</v>
      </c>
      <c r="AI2928" s="12">
        <v>3</v>
      </c>
      <c r="AJ2928" s="16">
        <v>1</v>
      </c>
      <c r="AK2928" s="17">
        <v>0.14119400300563661</v>
      </c>
      <c r="AL2928" t="str">
        <f>IF(AK2928&lt;='CAV Tier 1 Analysis'!$A$5,"Tier 1", "Tier 2")</f>
        <v>Tier 2</v>
      </c>
      <c r="AM2928" t="str">
        <f t="shared" si="91"/>
        <v>West Virginia - Tier 2</v>
      </c>
      <c r="AN2928" t="str">
        <f t="shared" si="92"/>
        <v>Kanawha County * - Tier 2</v>
      </c>
    </row>
    <row r="2929" spans="1:40" x14ac:dyDescent="0.3">
      <c r="A2929">
        <v>3</v>
      </c>
      <c r="B2929" t="s">
        <v>32</v>
      </c>
      <c r="C2929" t="s">
        <v>5831</v>
      </c>
      <c r="D2929" t="s">
        <v>8500</v>
      </c>
      <c r="E2929" t="s">
        <v>134</v>
      </c>
      <c r="F2929" s="12">
        <v>72212.222790087937</v>
      </c>
      <c r="G2929" s="12">
        <v>72598.266209101101</v>
      </c>
      <c r="H2929" s="12">
        <v>23548.026225953137</v>
      </c>
      <c r="I2929">
        <v>116</v>
      </c>
      <c r="J2929" s="15">
        <v>1.075744870527579E-2</v>
      </c>
      <c r="K2929" s="15">
        <v>0.98924255129472494</v>
      </c>
      <c r="L2929" s="58">
        <v>352.13367999999997</v>
      </c>
      <c r="M2929">
        <v>164</v>
      </c>
      <c r="N2929">
        <v>28</v>
      </c>
      <c r="O2929" s="12">
        <v>11.2</v>
      </c>
      <c r="P2929" s="12">
        <v>2.6857142857142855</v>
      </c>
      <c r="Q2929" s="12">
        <v>8</v>
      </c>
      <c r="R2929" s="12">
        <v>114.75213595018809</v>
      </c>
      <c r="S2929" s="12">
        <v>253.31668423617992</v>
      </c>
      <c r="T2929" s="12">
        <v>56088.439941188844</v>
      </c>
      <c r="U2929" s="12">
        <v>0</v>
      </c>
      <c r="V2929" s="12">
        <v>16509.826267912256</v>
      </c>
      <c r="W2929" s="59">
        <v>1.4549966556210322E-2</v>
      </c>
      <c r="X2929" s="59">
        <v>7.9867536768286739E-3</v>
      </c>
      <c r="Y2929" s="59">
        <v>4.3818466353677619E-3</v>
      </c>
      <c r="Z2929" s="59">
        <v>2.8803043655627734E-3</v>
      </c>
      <c r="AA2929" s="59">
        <v>2.5794940650557805E-3</v>
      </c>
      <c r="AB2929" s="59">
        <v>3.2102728731942215E-3</v>
      </c>
      <c r="AC2929" s="59">
        <v>6.1633901372385429E-3</v>
      </c>
      <c r="AD2929" s="59">
        <v>5.7173184150070798E-3</v>
      </c>
      <c r="AE2929" s="59">
        <v>3.1346310782728981E-2</v>
      </c>
      <c r="AF2929" s="59">
        <v>0</v>
      </c>
      <c r="AG2929" s="59">
        <v>0.21273010652746419</v>
      </c>
      <c r="AH2929" s="17">
        <v>2.650416036678712E-2</v>
      </c>
      <c r="AI2929" s="12">
        <v>4</v>
      </c>
      <c r="AJ2929" s="16">
        <v>1</v>
      </c>
      <c r="AK2929" s="17">
        <v>0.16769816337242374</v>
      </c>
      <c r="AL2929" t="str">
        <f>IF(AK2929&lt;='CAV Tier 1 Analysis'!$A$5,"Tier 1", "Tier 2")</f>
        <v>Tier 2</v>
      </c>
      <c r="AM2929" t="str">
        <f t="shared" si="91"/>
        <v>West Virginia - Tier 2</v>
      </c>
      <c r="AN2929" t="str">
        <f t="shared" si="92"/>
        <v>Monongalia County * - Tier 2</v>
      </c>
    </row>
    <row r="2930" spans="1:40" x14ac:dyDescent="0.3">
      <c r="A2930">
        <v>3</v>
      </c>
      <c r="B2930" t="s">
        <v>32</v>
      </c>
      <c r="C2930" t="s">
        <v>3390</v>
      </c>
      <c r="D2930" t="s">
        <v>8388</v>
      </c>
      <c r="E2930" t="s">
        <v>102</v>
      </c>
      <c r="F2930" s="12">
        <v>6350.306229895692</v>
      </c>
      <c r="G2930" s="12">
        <v>41877.759467610347</v>
      </c>
      <c r="H2930" s="12">
        <v>24617.666866662916</v>
      </c>
      <c r="I2930">
        <v>191</v>
      </c>
      <c r="J2930" s="15">
        <v>0.19694547548004041</v>
      </c>
      <c r="K2930" s="15">
        <v>0.8030545245199594</v>
      </c>
      <c r="L2930" s="58">
        <v>18.134409999999995</v>
      </c>
      <c r="M2930">
        <v>415</v>
      </c>
      <c r="N2930">
        <v>57</v>
      </c>
      <c r="O2930" s="12">
        <v>20</v>
      </c>
      <c r="P2930" s="12">
        <v>2.1111111111111112</v>
      </c>
      <c r="Q2930" s="12">
        <v>5</v>
      </c>
      <c r="R2930" s="12">
        <v>153.38341418331225</v>
      </c>
      <c r="S2930" s="12">
        <v>4848.3381062641647</v>
      </c>
      <c r="T2930" s="12">
        <v>46167.997419562475</v>
      </c>
      <c r="U2930" s="12">
        <v>39817.691189666781</v>
      </c>
      <c r="V2930" s="12">
        <v>0</v>
      </c>
      <c r="W2930" s="59">
        <v>7.4930367074403669E-4</v>
      </c>
      <c r="X2930" s="59">
        <v>2.0210382779779879E-2</v>
      </c>
      <c r="Y2930" s="59">
        <v>8.9201877934272297E-3</v>
      </c>
      <c r="Z2930" s="59">
        <v>5.1434006527906672E-3</v>
      </c>
      <c r="AA2930" s="59">
        <v>2.0276164932176055E-3</v>
      </c>
      <c r="AB2930" s="59">
        <v>2.0064205457463883E-3</v>
      </c>
      <c r="AC2930" s="59">
        <v>8.23829390508048E-3</v>
      </c>
      <c r="AD2930" s="59">
        <v>0.10942624178390233</v>
      </c>
      <c r="AE2930" s="59">
        <v>2.5802044001353629E-2</v>
      </c>
      <c r="AF2930" s="59">
        <v>9.0031342998445063E-2</v>
      </c>
      <c r="AG2930" s="59">
        <v>0</v>
      </c>
      <c r="AH2930" s="17">
        <v>2.4777748602226115E-2</v>
      </c>
      <c r="AI2930" s="12">
        <v>5</v>
      </c>
      <c r="AJ2930" s="16">
        <v>1</v>
      </c>
      <c r="AK2930" s="17">
        <v>0.19247591197464986</v>
      </c>
      <c r="AL2930" t="str">
        <f>IF(AK2930&lt;='CAV Tier 1 Analysis'!$A$5,"Tier 1", "Tier 2")</f>
        <v>Tier 2</v>
      </c>
      <c r="AM2930" t="str">
        <f t="shared" si="91"/>
        <v>West Virginia - Tier 2</v>
      </c>
      <c r="AN2930" t="str">
        <f t="shared" si="92"/>
        <v>Huntington, City Of - Tier 2</v>
      </c>
    </row>
    <row r="2931" spans="1:40" x14ac:dyDescent="0.3">
      <c r="A2931">
        <v>3</v>
      </c>
      <c r="B2931" t="s">
        <v>32</v>
      </c>
      <c r="C2931" t="s">
        <v>3242</v>
      </c>
      <c r="D2931" t="s">
        <v>8431</v>
      </c>
      <c r="E2931" t="s">
        <v>145</v>
      </c>
      <c r="F2931" s="12">
        <v>29733.509556261364</v>
      </c>
      <c r="G2931" s="12">
        <v>56131.371392239198</v>
      </c>
      <c r="H2931" s="12">
        <v>18828.001658025594</v>
      </c>
      <c r="I2931">
        <v>64</v>
      </c>
      <c r="J2931" s="15">
        <v>2.4690440912499088E-2</v>
      </c>
      <c r="K2931" s="15">
        <v>0.97530955908750061</v>
      </c>
      <c r="L2931" s="58">
        <v>207.57587999999996</v>
      </c>
      <c r="M2931">
        <v>127</v>
      </c>
      <c r="N2931">
        <v>28</v>
      </c>
      <c r="O2931" s="12">
        <v>10.324324324324325</v>
      </c>
      <c r="P2931" s="12">
        <v>3.6756756756756759</v>
      </c>
      <c r="Q2931" s="12">
        <v>15</v>
      </c>
      <c r="R2931" s="12">
        <v>62.419811781600039</v>
      </c>
      <c r="S2931" s="12">
        <v>464.8716624379158</v>
      </c>
      <c r="T2931" s="12">
        <v>44770.271328752962</v>
      </c>
      <c r="U2931" s="12">
        <v>15036.761772491598</v>
      </c>
      <c r="V2931" s="12">
        <v>11361.100063486236</v>
      </c>
      <c r="W2931" s="59">
        <v>8.5769191742065872E-3</v>
      </c>
      <c r="X2931" s="59">
        <v>6.1848641277880588E-3</v>
      </c>
      <c r="Y2931" s="59">
        <v>4.3818466353677619E-3</v>
      </c>
      <c r="Z2931" s="59">
        <v>2.6551068234676148E-3</v>
      </c>
      <c r="AA2931" s="59">
        <v>3.5303024007088896E-3</v>
      </c>
      <c r="AB2931" s="59">
        <v>6.0192616372391657E-3</v>
      </c>
      <c r="AC2931" s="59">
        <v>3.3525968742751694E-3</v>
      </c>
      <c r="AD2931" s="59">
        <v>1.0492081578776834E-2</v>
      </c>
      <c r="AE2931" s="59">
        <v>2.5020892725304871E-2</v>
      </c>
      <c r="AF2931" s="59">
        <v>3.3999456429468257E-2</v>
      </c>
      <c r="AG2931" s="59">
        <v>0.14638845906403525</v>
      </c>
      <c r="AH2931" s="17">
        <v>2.2781980679148949E-2</v>
      </c>
      <c r="AI2931" s="12">
        <v>6</v>
      </c>
      <c r="AJ2931" s="16">
        <v>1</v>
      </c>
      <c r="AK2931" s="17">
        <v>0.2152578926537988</v>
      </c>
      <c r="AL2931" t="str">
        <f>IF(AK2931&lt;='CAV Tier 1 Analysis'!$A$5,"Tier 1", "Tier 2")</f>
        <v>Tier 2</v>
      </c>
      <c r="AM2931" t="str">
        <f t="shared" si="91"/>
        <v>West Virginia - Tier 2</v>
      </c>
      <c r="AN2931" t="str">
        <f t="shared" si="92"/>
        <v>Jefferson County * - Tier 2</v>
      </c>
    </row>
    <row r="2932" spans="1:40" x14ac:dyDescent="0.3">
      <c r="A2932">
        <v>3</v>
      </c>
      <c r="B2932" t="s">
        <v>32</v>
      </c>
      <c r="C2932" t="s">
        <v>5832</v>
      </c>
      <c r="D2932" t="s">
        <v>8501</v>
      </c>
      <c r="E2932" t="s">
        <v>149</v>
      </c>
      <c r="F2932" s="12">
        <v>2088.6882489994109</v>
      </c>
      <c r="G2932" s="12">
        <v>38448.530778890563</v>
      </c>
      <c r="H2932" s="12">
        <v>12652.62219992479</v>
      </c>
      <c r="I2932">
        <v>162</v>
      </c>
      <c r="J2932" s="15">
        <v>6.5362628212555465E-2</v>
      </c>
      <c r="K2932" s="15">
        <v>0.93463737178744466</v>
      </c>
      <c r="L2932" s="58">
        <v>10.184260000000002</v>
      </c>
      <c r="M2932">
        <v>108</v>
      </c>
      <c r="N2932">
        <v>47</v>
      </c>
      <c r="O2932" s="12">
        <v>11</v>
      </c>
      <c r="P2932" s="12">
        <v>2</v>
      </c>
      <c r="Q2932" s="12">
        <v>2</v>
      </c>
      <c r="R2932" s="12">
        <v>151.41125422956603</v>
      </c>
      <c r="S2932" s="12">
        <v>827.00864076760968</v>
      </c>
      <c r="T2932" s="12">
        <v>31547.132439597226</v>
      </c>
      <c r="U2932" s="12">
        <v>29458.444190597816</v>
      </c>
      <c r="V2932" s="12">
        <v>6901.3983392933369</v>
      </c>
      <c r="W2932" s="59">
        <v>4.2080792271773201E-4</v>
      </c>
      <c r="X2932" s="59">
        <v>5.2595694944969316E-3</v>
      </c>
      <c r="Y2932" s="59">
        <v>7.3552425665101718E-3</v>
      </c>
      <c r="Z2932" s="59">
        <v>2.8288703590348668E-3</v>
      </c>
      <c r="AA2932" s="59">
        <v>1.9208998356798367E-3</v>
      </c>
      <c r="AB2932" s="59">
        <v>8.0256821829855537E-4</v>
      </c>
      <c r="AC2932" s="59">
        <v>8.1323682845477804E-3</v>
      </c>
      <c r="AD2932" s="59">
        <v>1.866545721411E-2</v>
      </c>
      <c r="AE2932" s="59">
        <v>1.7630838347303217E-2</v>
      </c>
      <c r="AF2932" s="59">
        <v>6.6608163705195955E-2</v>
      </c>
      <c r="AG2932" s="59">
        <v>8.8924933556674454E-2</v>
      </c>
      <c r="AH2932" s="17">
        <v>1.986815631859723E-2</v>
      </c>
      <c r="AI2932" s="12">
        <v>7</v>
      </c>
      <c r="AJ2932" s="16">
        <v>1</v>
      </c>
      <c r="AK2932" s="17">
        <v>0.23512604897239603</v>
      </c>
      <c r="AL2932" t="str">
        <f>IF(AK2932&lt;='CAV Tier 1 Analysis'!$A$5,"Tier 1", "Tier 2")</f>
        <v>Tier 2</v>
      </c>
      <c r="AM2932" t="str">
        <f t="shared" si="91"/>
        <v>West Virginia - Tier 2</v>
      </c>
      <c r="AN2932" t="str">
        <f t="shared" si="92"/>
        <v>Morgantown, City Of - Tier 2</v>
      </c>
    </row>
    <row r="2933" spans="1:40" x14ac:dyDescent="0.3">
      <c r="A2933">
        <v>3</v>
      </c>
      <c r="B2933" t="s">
        <v>32</v>
      </c>
      <c r="C2933" t="s">
        <v>3263</v>
      </c>
      <c r="D2933" t="s">
        <v>8439</v>
      </c>
      <c r="E2933" t="s">
        <v>104</v>
      </c>
      <c r="F2933" s="12">
        <v>8339.445783679872</v>
      </c>
      <c r="G2933" s="12">
        <v>37106.909528266697</v>
      </c>
      <c r="H2933" s="12">
        <v>25206.676624508586</v>
      </c>
      <c r="I2933">
        <v>318</v>
      </c>
      <c r="J2933" s="15">
        <v>7.1987516671957449E-2</v>
      </c>
      <c r="K2933" s="15">
        <v>0.92801248332804298</v>
      </c>
      <c r="L2933" s="58">
        <v>32.824579999999997</v>
      </c>
      <c r="M2933">
        <v>640</v>
      </c>
      <c r="N2933">
        <v>60</v>
      </c>
      <c r="O2933" s="12">
        <v>20</v>
      </c>
      <c r="P2933" s="12">
        <v>1</v>
      </c>
      <c r="Q2933" s="12">
        <v>10</v>
      </c>
      <c r="R2933" s="12">
        <v>295.10796969831767</v>
      </c>
      <c r="S2933" s="12">
        <v>1814.5660537514518</v>
      </c>
      <c r="T2933" s="12">
        <v>44975.977736647306</v>
      </c>
      <c r="U2933" s="12">
        <v>36636.531952967431</v>
      </c>
      <c r="V2933" s="12">
        <v>0</v>
      </c>
      <c r="W2933" s="59">
        <v>1.3562932725482272E-3</v>
      </c>
      <c r="X2933" s="59">
        <v>3.1167819226648484E-2</v>
      </c>
      <c r="Y2933" s="59">
        <v>9.3896713615023476E-3</v>
      </c>
      <c r="Z2933" s="59">
        <v>5.1434006527906672E-3</v>
      </c>
      <c r="AA2933" s="59">
        <v>9.6044991783991837E-4</v>
      </c>
      <c r="AB2933" s="59">
        <v>4.0128410914927765E-3</v>
      </c>
      <c r="AC2933" s="59">
        <v>1.5850385134867032E-2</v>
      </c>
      <c r="AD2933" s="59">
        <v>4.0954475405525513E-2</v>
      </c>
      <c r="AE2933" s="59">
        <v>2.5135856468254683E-2</v>
      </c>
      <c r="AF2933" s="59">
        <v>8.2838458885508934E-2</v>
      </c>
      <c r="AG2933" s="59">
        <v>0</v>
      </c>
      <c r="AH2933" s="17">
        <v>1.9709968310634419E-2</v>
      </c>
      <c r="AI2933" s="12">
        <v>8</v>
      </c>
      <c r="AJ2933" s="16">
        <v>1</v>
      </c>
      <c r="AK2933" s="17">
        <v>0.25483601728303046</v>
      </c>
      <c r="AL2933" t="str">
        <f>IF(AK2933&lt;='CAV Tier 1 Analysis'!$A$5,"Tier 1", "Tier 2")</f>
        <v>Tier 2</v>
      </c>
      <c r="AM2933" t="str">
        <f t="shared" si="91"/>
        <v>West Virginia - Tier 2</v>
      </c>
      <c r="AN2933" t="str">
        <f t="shared" si="92"/>
        <v>Charleston, City Of - Tier 2</v>
      </c>
    </row>
    <row r="2934" spans="1:40" x14ac:dyDescent="0.3">
      <c r="A2934">
        <v>3</v>
      </c>
      <c r="B2934" t="s">
        <v>32</v>
      </c>
      <c r="C2934" t="s">
        <v>5877</v>
      </c>
      <c r="D2934" t="s">
        <v>8566</v>
      </c>
      <c r="E2934" t="s">
        <v>106</v>
      </c>
      <c r="F2934" s="12">
        <v>3106.3825607868157</v>
      </c>
      <c r="G2934" s="12">
        <v>24001.614466265932</v>
      </c>
      <c r="H2934" s="12">
        <v>14952.729391245699</v>
      </c>
      <c r="I2934">
        <v>316</v>
      </c>
      <c r="J2934" s="15">
        <v>0.18123146889894362</v>
      </c>
      <c r="K2934" s="15">
        <v>0.81876853110105619</v>
      </c>
      <c r="L2934" s="58">
        <v>12.502629999999996</v>
      </c>
      <c r="M2934">
        <v>149</v>
      </c>
      <c r="N2934">
        <v>132</v>
      </c>
      <c r="O2934" s="12">
        <v>8</v>
      </c>
      <c r="P2934" s="12">
        <v>2</v>
      </c>
      <c r="Q2934" s="12">
        <v>19</v>
      </c>
      <c r="R2934" s="12">
        <v>258.73085582793374</v>
      </c>
      <c r="S2934" s="12">
        <v>2709.9051116238652</v>
      </c>
      <c r="T2934" s="12">
        <v>28272.587089857388</v>
      </c>
      <c r="U2934" s="12">
        <v>25166.204529070572</v>
      </c>
      <c r="V2934" s="12">
        <v>0</v>
      </c>
      <c r="W2934" s="59">
        <v>5.1660167344592489E-4</v>
      </c>
      <c r="X2934" s="59">
        <v>7.2562579137041006E-3</v>
      </c>
      <c r="Y2934" s="59">
        <v>2.0657276995305163E-2</v>
      </c>
      <c r="Z2934" s="59">
        <v>2.0573602611162669E-3</v>
      </c>
      <c r="AA2934" s="59">
        <v>1.9208998356798367E-3</v>
      </c>
      <c r="AB2934" s="59">
        <v>7.6243980738362757E-3</v>
      </c>
      <c r="AC2934" s="59">
        <v>1.3896553574404821E-2</v>
      </c>
      <c r="AD2934" s="59">
        <v>6.11621395737348E-2</v>
      </c>
      <c r="AE2934" s="59">
        <v>1.5800783592478291E-2</v>
      </c>
      <c r="AF2934" s="59">
        <v>5.6903027881078289E-2</v>
      </c>
      <c r="AG2934" s="59">
        <v>0</v>
      </c>
      <c r="AH2934" s="17">
        <v>1.7072299943162162E-2</v>
      </c>
      <c r="AI2934" s="12">
        <v>9</v>
      </c>
      <c r="AJ2934" s="16">
        <v>1</v>
      </c>
      <c r="AK2934" s="17">
        <v>0.27190831722619263</v>
      </c>
      <c r="AL2934" t="str">
        <f>IF(AK2934&lt;='CAV Tier 1 Analysis'!$A$5,"Tier 1", "Tier 2")</f>
        <v>Tier 2</v>
      </c>
      <c r="AM2934" t="str">
        <f t="shared" si="91"/>
        <v>West Virginia - Tier 2</v>
      </c>
      <c r="AN2934" t="str">
        <f t="shared" si="92"/>
        <v>Parkersburg, City Of - Tier 2</v>
      </c>
    </row>
    <row r="2935" spans="1:40" x14ac:dyDescent="0.3">
      <c r="A2935">
        <v>3</v>
      </c>
      <c r="B2935" t="s">
        <v>32</v>
      </c>
      <c r="C2935" t="s">
        <v>3285</v>
      </c>
      <c r="D2935" t="s">
        <v>8638</v>
      </c>
      <c r="E2935" t="s">
        <v>71</v>
      </c>
      <c r="F2935" s="12">
        <v>50246.646204345183</v>
      </c>
      <c r="G2935" s="12">
        <v>30114.59957091869</v>
      </c>
      <c r="H2935" s="12">
        <v>16475.607662906204</v>
      </c>
      <c r="I2935">
        <v>513</v>
      </c>
      <c r="J2935" s="15">
        <v>1.3771057947997893E-2</v>
      </c>
      <c r="K2935" s="15">
        <v>0.98622894205200151</v>
      </c>
      <c r="L2935" s="58">
        <v>452.03063000000003</v>
      </c>
      <c r="M2935">
        <v>607</v>
      </c>
      <c r="N2935">
        <v>238</v>
      </c>
      <c r="O2935" s="12">
        <v>23.074074074074073</v>
      </c>
      <c r="P2935" s="12">
        <v>2.2037037037037037</v>
      </c>
      <c r="Q2935" s="12">
        <v>105</v>
      </c>
      <c r="R2935" s="12">
        <v>505.93544727267675</v>
      </c>
      <c r="S2935" s="12">
        <v>226.88654785435949</v>
      </c>
      <c r="T2935" s="12">
        <v>33528.454618916832</v>
      </c>
      <c r="U2935" s="12">
        <v>0</v>
      </c>
      <c r="V2935" s="12">
        <v>0</v>
      </c>
      <c r="W2935" s="59">
        <v>1.8677652614435186E-2</v>
      </c>
      <c r="X2935" s="59">
        <v>2.9560728547774424E-2</v>
      </c>
      <c r="Y2935" s="59">
        <v>3.7245696400625979E-2</v>
      </c>
      <c r="Z2935" s="59">
        <v>5.9339603827566392E-3</v>
      </c>
      <c r="AA2935" s="59">
        <v>2.116547041165746E-3</v>
      </c>
      <c r="AB2935" s="59">
        <v>4.2134831460674156E-2</v>
      </c>
      <c r="AC2935" s="59">
        <v>2.7174026173712156E-2</v>
      </c>
      <c r="AD2935" s="59">
        <v>5.1207943214497701E-3</v>
      </c>
      <c r="AE2935" s="59">
        <v>1.8738145679416365E-2</v>
      </c>
      <c r="AF2935" s="59">
        <v>0</v>
      </c>
      <c r="AG2935" s="59">
        <v>0</v>
      </c>
      <c r="AH2935" s="17">
        <v>1.6972943874728221E-2</v>
      </c>
      <c r="AI2935" s="12">
        <v>10</v>
      </c>
      <c r="AJ2935" s="16">
        <v>1</v>
      </c>
      <c r="AK2935" s="17">
        <v>0.28888126110092083</v>
      </c>
      <c r="AL2935" t="str">
        <f>IF(AK2935&lt;='CAV Tier 1 Analysis'!$A$5,"Tier 1", "Tier 2")</f>
        <v>Tier 2</v>
      </c>
      <c r="AM2935" t="str">
        <f t="shared" si="91"/>
        <v>West Virginia - Tier 2</v>
      </c>
      <c r="AN2935" t="str">
        <f t="shared" si="92"/>
        <v>Logan County * - Tier 2</v>
      </c>
    </row>
    <row r="2936" spans="1:40" x14ac:dyDescent="0.3">
      <c r="A2936">
        <v>3</v>
      </c>
      <c r="B2936" t="s">
        <v>32</v>
      </c>
      <c r="C2936" t="s">
        <v>5887</v>
      </c>
      <c r="D2936" t="s">
        <v>8578</v>
      </c>
      <c r="E2936" t="s">
        <v>93</v>
      </c>
      <c r="F2936" s="12">
        <v>14834.557159847182</v>
      </c>
      <c r="G2936" s="12">
        <v>24385.173469224421</v>
      </c>
      <c r="H2936" s="12">
        <v>12386.639004375867</v>
      </c>
      <c r="I2936">
        <v>201</v>
      </c>
      <c r="J2936" s="15">
        <v>2.1132678728718074E-2</v>
      </c>
      <c r="K2936" s="15">
        <v>0.97886732127128229</v>
      </c>
      <c r="L2936" s="58">
        <v>642.9000400000001</v>
      </c>
      <c r="M2936">
        <v>174</v>
      </c>
      <c r="N2936">
        <v>51</v>
      </c>
      <c r="O2936" s="12">
        <v>12.038461538461538</v>
      </c>
      <c r="P2936" s="12">
        <v>4.0769230769230766</v>
      </c>
      <c r="Q2936" s="12">
        <v>124</v>
      </c>
      <c r="R2936" s="12">
        <v>196.75233157552773</v>
      </c>
      <c r="S2936" s="12">
        <v>261.76286260808354</v>
      </c>
      <c r="T2936" s="12">
        <v>21529.448401802969</v>
      </c>
      <c r="U2936" s="12">
        <v>6694.8912419557873</v>
      </c>
      <c r="V2936" s="12">
        <v>2855.725067421452</v>
      </c>
      <c r="W2936" s="59">
        <v>2.6564269799430378E-2</v>
      </c>
      <c r="X2936" s="59">
        <v>8.4737508522450562E-3</v>
      </c>
      <c r="Y2936" s="59">
        <v>7.9812206572769957E-3</v>
      </c>
      <c r="Z2936" s="59">
        <v>3.0959315467759207E-3</v>
      </c>
      <c r="AA2936" s="59">
        <v>3.915680434270436E-3</v>
      </c>
      <c r="AB2936" s="59">
        <v>4.9759229534510431E-2</v>
      </c>
      <c r="AC2936" s="59">
        <v>1.0567658456812434E-2</v>
      </c>
      <c r="AD2936" s="59">
        <v>5.9079473555670959E-3</v>
      </c>
      <c r="AE2936" s="59">
        <v>1.2032225914845781E-2</v>
      </c>
      <c r="AF2936" s="59">
        <v>1.513774484991307E-2</v>
      </c>
      <c r="AG2936" s="59">
        <v>3.679618961142081E-2</v>
      </c>
      <c r="AH2936" s="17">
        <v>1.6384713546642584E-2</v>
      </c>
      <c r="AI2936" s="12">
        <v>11</v>
      </c>
      <c r="AJ2936" s="16">
        <v>1</v>
      </c>
      <c r="AK2936" s="17">
        <v>0.30526597464756339</v>
      </c>
      <c r="AL2936" t="str">
        <f>IF(AK2936&lt;='CAV Tier 1 Analysis'!$A$5,"Tier 1", "Tier 2")</f>
        <v>Tier 2</v>
      </c>
      <c r="AM2936" t="str">
        <f t="shared" si="91"/>
        <v>West Virginia - Tier 2</v>
      </c>
      <c r="AN2936" t="str">
        <f t="shared" si="92"/>
        <v>Hampshire County* - Tier 2</v>
      </c>
    </row>
    <row r="2937" spans="1:40" x14ac:dyDescent="0.3">
      <c r="A2937">
        <v>3</v>
      </c>
      <c r="B2937" t="s">
        <v>32</v>
      </c>
      <c r="C2937" t="s">
        <v>3737</v>
      </c>
      <c r="D2937" t="s">
        <v>8565</v>
      </c>
      <c r="E2937" t="s">
        <v>82</v>
      </c>
      <c r="F2937" s="12">
        <v>88961.243539494433</v>
      </c>
      <c r="G2937" s="12">
        <v>42618.539044937839</v>
      </c>
      <c r="H2937" s="12">
        <v>21428.157442963566</v>
      </c>
      <c r="I2937">
        <v>422</v>
      </c>
      <c r="J2937" s="15">
        <v>6.762096667576975E-2</v>
      </c>
      <c r="K2937" s="15">
        <v>0.93237903332423044</v>
      </c>
      <c r="L2937" s="58">
        <v>358.15710999999999</v>
      </c>
      <c r="M2937">
        <v>365</v>
      </c>
      <c r="N2937">
        <v>223</v>
      </c>
      <c r="O2937" s="12">
        <v>8.1311475409836067</v>
      </c>
      <c r="P2937" s="12">
        <v>2.622950819672131</v>
      </c>
      <c r="Q2937" s="12">
        <v>60</v>
      </c>
      <c r="R2937" s="12">
        <v>393.46395206282523</v>
      </c>
      <c r="S2937" s="12">
        <v>1448.9927203737868</v>
      </c>
      <c r="T2937" s="12">
        <v>46447.319918651963</v>
      </c>
      <c r="U2937" s="12">
        <v>0</v>
      </c>
      <c r="V2937" s="12">
        <v>0</v>
      </c>
      <c r="W2937" s="59">
        <v>1.4798851312288395E-2</v>
      </c>
      <c r="X2937" s="59">
        <v>1.7775396902697964E-2</v>
      </c>
      <c r="Y2937" s="59">
        <v>3.4898278560250393E-2</v>
      </c>
      <c r="Z2937" s="59">
        <v>2.0910874785116155E-3</v>
      </c>
      <c r="AA2937" s="59">
        <v>2.519212899252245E-3</v>
      </c>
      <c r="AB2937" s="59">
        <v>2.4077046548956663E-2</v>
      </c>
      <c r="AC2937" s="59">
        <v>2.1133130302303023E-2</v>
      </c>
      <c r="AD2937" s="59">
        <v>3.2703541767822669E-2</v>
      </c>
      <c r="AE2937" s="59">
        <v>2.5958149784902761E-2</v>
      </c>
      <c r="AF2937" s="59">
        <v>0</v>
      </c>
      <c r="AG2937" s="59">
        <v>0</v>
      </c>
      <c r="AH2937" s="17">
        <v>1.599588141427143E-2</v>
      </c>
      <c r="AI2937" s="12">
        <v>12</v>
      </c>
      <c r="AJ2937" s="16">
        <v>1</v>
      </c>
      <c r="AK2937" s="17">
        <v>0.32126185606183483</v>
      </c>
      <c r="AL2937" t="str">
        <f>IF(AK2937&lt;='CAV Tier 1 Analysis'!$A$5,"Tier 1", "Tier 2")</f>
        <v>Tier 2</v>
      </c>
      <c r="AM2937" t="str">
        <f t="shared" si="91"/>
        <v>West Virginia - Tier 2</v>
      </c>
      <c r="AN2937" t="str">
        <f t="shared" si="92"/>
        <v>Wood County * - Tier 2</v>
      </c>
    </row>
    <row r="2938" spans="1:40" x14ac:dyDescent="0.3">
      <c r="A2938">
        <v>3</v>
      </c>
      <c r="B2938" t="s">
        <v>32</v>
      </c>
      <c r="C2938" t="s">
        <v>3367</v>
      </c>
      <c r="D2938" t="s">
        <v>8520</v>
      </c>
      <c r="E2938" t="s">
        <v>143</v>
      </c>
      <c r="F2938" s="12">
        <v>37116.434676700614</v>
      </c>
      <c r="G2938" s="12">
        <v>50233.645998303517</v>
      </c>
      <c r="H2938" s="12">
        <v>20005.682939485952</v>
      </c>
      <c r="I2938">
        <v>156</v>
      </c>
      <c r="J2938" s="15">
        <v>3.6496757135732034E-2</v>
      </c>
      <c r="K2938" s="15">
        <v>0.96350324286426769</v>
      </c>
      <c r="L2938" s="58">
        <v>340.40585999999996</v>
      </c>
      <c r="M2938">
        <v>329</v>
      </c>
      <c r="N2938">
        <v>63</v>
      </c>
      <c r="O2938" s="12">
        <v>17.018181818181819</v>
      </c>
      <c r="P2938" s="12">
        <v>2.8</v>
      </c>
      <c r="Q2938" s="12">
        <v>3</v>
      </c>
      <c r="R2938" s="12">
        <v>150.30650588682576</v>
      </c>
      <c r="S2938" s="12">
        <v>730.1425515768766</v>
      </c>
      <c r="T2938" s="12">
        <v>46775.427527021275</v>
      </c>
      <c r="U2938" s="12">
        <v>9658.9928503206611</v>
      </c>
      <c r="V2938" s="12">
        <v>3458.2184712822418</v>
      </c>
      <c r="W2938" s="59">
        <v>1.4065379598276464E-2</v>
      </c>
      <c r="X2938" s="59">
        <v>1.6022207071198988E-2</v>
      </c>
      <c r="Y2938" s="59">
        <v>9.8591549295774655E-3</v>
      </c>
      <c r="Z2938" s="59">
        <v>4.3765663736473311E-3</v>
      </c>
      <c r="AA2938" s="59">
        <v>2.6892597699517714E-3</v>
      </c>
      <c r="AB2938" s="59">
        <v>1.203852327447833E-3</v>
      </c>
      <c r="AC2938" s="59">
        <v>8.0730317416294727E-3</v>
      </c>
      <c r="AD2938" s="59">
        <v>1.6479204551006502E-2</v>
      </c>
      <c r="AE2938" s="59">
        <v>2.6141520245427364E-2</v>
      </c>
      <c r="AF2938" s="59">
        <v>2.1839842350086434E-2</v>
      </c>
      <c r="AG2938" s="59">
        <v>4.4559353433108184E-2</v>
      </c>
      <c r="AH2938" s="17">
        <v>1.5028124762850708E-2</v>
      </c>
      <c r="AI2938" s="12">
        <v>13</v>
      </c>
      <c r="AJ2938" s="16">
        <v>1</v>
      </c>
      <c r="AK2938" s="17">
        <v>0.33628998082468553</v>
      </c>
      <c r="AL2938" t="str">
        <f>IF(AK2938&lt;='CAV Tier 1 Analysis'!$A$5,"Tier 1", "Tier 2")</f>
        <v>Tier 2</v>
      </c>
      <c r="AM2938" t="str">
        <f t="shared" si="91"/>
        <v>West Virginia - Tier 2</v>
      </c>
      <c r="AN2938" t="str">
        <f t="shared" si="92"/>
        <v>Putnam County* - Tier 2</v>
      </c>
    </row>
    <row r="2939" spans="1:40" x14ac:dyDescent="0.3">
      <c r="A2939">
        <v>3</v>
      </c>
      <c r="B2939" t="s">
        <v>32</v>
      </c>
      <c r="C2939" t="s">
        <v>5827</v>
      </c>
      <c r="D2939" t="s">
        <v>8495</v>
      </c>
      <c r="E2939" t="s">
        <v>81</v>
      </c>
      <c r="F2939" s="12">
        <v>36709.546760569283</v>
      </c>
      <c r="G2939" s="12">
        <v>22285.788400117028</v>
      </c>
      <c r="H2939" s="12">
        <v>11819.631216623144</v>
      </c>
      <c r="I2939">
        <v>613</v>
      </c>
      <c r="J2939" s="15">
        <v>1.4545271058308228E-2</v>
      </c>
      <c r="K2939" s="15">
        <v>0.98545472894169139</v>
      </c>
      <c r="L2939" s="58">
        <v>416.37793999999997</v>
      </c>
      <c r="M2939">
        <v>494</v>
      </c>
      <c r="N2939">
        <v>91</v>
      </c>
      <c r="O2939" s="12">
        <v>23.384615384615383</v>
      </c>
      <c r="P2939" s="12">
        <v>2.1282051282051282</v>
      </c>
      <c r="Q2939" s="12">
        <v>114</v>
      </c>
      <c r="R2939" s="12">
        <v>604.08374884125681</v>
      </c>
      <c r="S2939" s="12">
        <v>171.91973985502509</v>
      </c>
      <c r="T2939" s="12">
        <v>23747.130017369604</v>
      </c>
      <c r="U2939" s="12">
        <v>0</v>
      </c>
      <c r="V2939" s="12">
        <v>0</v>
      </c>
      <c r="W2939" s="59">
        <v>1.7204503419677858E-2</v>
      </c>
      <c r="X2939" s="59">
        <v>2.40576604655693E-2</v>
      </c>
      <c r="Y2939" s="59">
        <v>1.4241001564945227E-2</v>
      </c>
      <c r="Z2939" s="59">
        <v>6.0138223017244721E-3</v>
      </c>
      <c r="AA2939" s="59">
        <v>2.0440344405311082E-3</v>
      </c>
      <c r="AB2939" s="59">
        <v>4.5746388443017656E-2</v>
      </c>
      <c r="AC2939" s="59">
        <v>3.2445616709831579E-2</v>
      </c>
      <c r="AD2939" s="59">
        <v>3.88020195961485E-3</v>
      </c>
      <c r="AE2939" s="59">
        <v>1.327162813768505E-2</v>
      </c>
      <c r="AF2939" s="59">
        <v>0</v>
      </c>
      <c r="AG2939" s="59">
        <v>0</v>
      </c>
      <c r="AH2939" s="17">
        <v>1.4445896131145192E-2</v>
      </c>
      <c r="AI2939" s="12">
        <v>14</v>
      </c>
      <c r="AJ2939" s="16">
        <v>1</v>
      </c>
      <c r="AK2939" s="17">
        <v>0.35073587695583075</v>
      </c>
      <c r="AL2939" t="str">
        <f>IF(AK2939&lt;='CAV Tier 1 Analysis'!$A$5,"Tier 1", "Tier 2")</f>
        <v>Tier 2</v>
      </c>
      <c r="AM2939" t="str">
        <f t="shared" si="91"/>
        <v>West Virginia - Tier 2</v>
      </c>
      <c r="AN2939" t="str">
        <f t="shared" si="92"/>
        <v>Mingo County * - Tier 2</v>
      </c>
    </row>
    <row r="2940" spans="1:40" x14ac:dyDescent="0.3">
      <c r="A2940">
        <v>3</v>
      </c>
      <c r="B2940" t="s">
        <v>32</v>
      </c>
      <c r="C2940" t="s">
        <v>5879</v>
      </c>
      <c r="D2940" t="s">
        <v>8569</v>
      </c>
      <c r="E2940" t="s">
        <v>83</v>
      </c>
      <c r="F2940" s="12">
        <v>35749.531127723385</v>
      </c>
      <c r="G2940" s="12">
        <v>17767.308796750563</v>
      </c>
      <c r="H2940" s="12">
        <v>11260.069978156154</v>
      </c>
      <c r="I2940">
        <v>549</v>
      </c>
      <c r="J2940" s="15">
        <v>9.0089538124487768E-3</v>
      </c>
      <c r="K2940" s="15">
        <v>0.99099104618755152</v>
      </c>
      <c r="L2940" s="58">
        <v>497.81140999999997</v>
      </c>
      <c r="M2940">
        <v>563</v>
      </c>
      <c r="N2940">
        <v>133</v>
      </c>
      <c r="O2940" s="12">
        <v>19.465116279069768</v>
      </c>
      <c r="P2940" s="12">
        <v>2.3953488372093021</v>
      </c>
      <c r="Q2940" s="12">
        <v>75</v>
      </c>
      <c r="R2940" s="12">
        <v>544.05408435696575</v>
      </c>
      <c r="S2940" s="12">
        <v>101.44145035814991</v>
      </c>
      <c r="T2940" s="12">
        <v>21749.016761878996</v>
      </c>
      <c r="U2940" s="12">
        <v>0</v>
      </c>
      <c r="V2940" s="12">
        <v>0</v>
      </c>
      <c r="W2940" s="59">
        <v>2.0569288818950534E-2</v>
      </c>
      <c r="X2940" s="59">
        <v>2.7417940975942339E-2</v>
      </c>
      <c r="Y2940" s="59">
        <v>2.0813771517996869E-2</v>
      </c>
      <c r="Z2940" s="59">
        <v>5.0058445888206838E-3</v>
      </c>
      <c r="AA2940" s="59">
        <v>2.3006125938956185E-3</v>
      </c>
      <c r="AB2940" s="59">
        <v>3.0096308186195828E-2</v>
      </c>
      <c r="AC2940" s="59">
        <v>2.9221395749057279E-2</v>
      </c>
      <c r="AD2940" s="59">
        <v>2.289517857564166E-3</v>
      </c>
      <c r="AE2940" s="59">
        <v>1.215493672763027E-2</v>
      </c>
      <c r="AF2940" s="59">
        <v>0</v>
      </c>
      <c r="AG2940" s="59">
        <v>0</v>
      </c>
      <c r="AH2940" s="17">
        <v>1.3624510637823052E-2</v>
      </c>
      <c r="AI2940" s="12">
        <v>15</v>
      </c>
      <c r="AJ2940" s="16">
        <v>1</v>
      </c>
      <c r="AK2940" s="17">
        <v>0.3643603875936538</v>
      </c>
      <c r="AL2940" t="str">
        <f>IF(AK2940&lt;='CAV Tier 1 Analysis'!$A$5,"Tier 1", "Tier 2")</f>
        <v>Tier 2</v>
      </c>
      <c r="AM2940" t="str">
        <f t="shared" si="91"/>
        <v>West Virginia - Tier 2</v>
      </c>
      <c r="AN2940" t="str">
        <f t="shared" si="92"/>
        <v>Wyoming County * - Tier 2</v>
      </c>
    </row>
    <row r="2941" spans="1:40" x14ac:dyDescent="0.3">
      <c r="A2941">
        <v>3</v>
      </c>
      <c r="B2941" t="s">
        <v>32</v>
      </c>
      <c r="C2941" t="s">
        <v>3405</v>
      </c>
      <c r="D2941" t="s">
        <v>8637</v>
      </c>
      <c r="E2941" t="s">
        <v>66</v>
      </c>
      <c r="F2941" s="12">
        <v>141.87141734819065</v>
      </c>
      <c r="G2941" s="12">
        <v>801.06929925436782</v>
      </c>
      <c r="H2941" s="12">
        <v>726.83012509707578</v>
      </c>
      <c r="I2941">
        <v>1170</v>
      </c>
      <c r="J2941" s="15">
        <v>0.11050733160824905</v>
      </c>
      <c r="K2941" s="15">
        <v>0.8894926683917509</v>
      </c>
      <c r="L2941" s="58">
        <v>1.2752999999999999</v>
      </c>
      <c r="M2941">
        <v>280</v>
      </c>
      <c r="N2941">
        <v>380</v>
      </c>
      <c r="O2941" s="12">
        <v>24</v>
      </c>
      <c r="P2941" s="12">
        <v>2</v>
      </c>
      <c r="Q2941" s="12">
        <v>1</v>
      </c>
      <c r="R2941" s="12">
        <v>1040.7064220183486</v>
      </c>
      <c r="S2941" s="12">
        <v>80.320057656967691</v>
      </c>
      <c r="T2941" s="12">
        <v>1007.5724615368412</v>
      </c>
      <c r="U2941" s="12">
        <v>865.70104418865049</v>
      </c>
      <c r="V2941" s="12">
        <v>0</v>
      </c>
      <c r="W2941" s="59">
        <v>5.2694682170518377E-5</v>
      </c>
      <c r="X2941" s="59">
        <v>1.3635920911658713E-2</v>
      </c>
      <c r="Y2941" s="59">
        <v>5.9467918622848198E-2</v>
      </c>
      <c r="Z2941" s="59">
        <v>6.1720807833488007E-3</v>
      </c>
      <c r="AA2941" s="59">
        <v>1.9208998356798367E-3</v>
      </c>
      <c r="AB2941" s="59">
        <v>4.0128410914927769E-4</v>
      </c>
      <c r="AC2941" s="59">
        <v>5.5896821824850652E-2</v>
      </c>
      <c r="AD2941" s="59">
        <v>1.8128112884521345E-3</v>
      </c>
      <c r="AE2941" s="59">
        <v>5.6310497401193397E-4</v>
      </c>
      <c r="AF2941" s="59">
        <v>1.9574270962171448E-3</v>
      </c>
      <c r="AG2941" s="59">
        <v>0</v>
      </c>
      <c r="AH2941" s="17">
        <v>1.289826946621702E-2</v>
      </c>
      <c r="AI2941" s="12">
        <v>16</v>
      </c>
      <c r="AJ2941" s="16">
        <v>1</v>
      </c>
      <c r="AK2941" s="17">
        <v>0.37725865705987083</v>
      </c>
      <c r="AL2941" t="str">
        <f>IF(AK2941&lt;='CAV Tier 1 Analysis'!$A$5,"Tier 1", "Tier 2")</f>
        <v>Tier 2</v>
      </c>
      <c r="AM2941" t="str">
        <f t="shared" si="91"/>
        <v>West Virginia - Tier 2</v>
      </c>
      <c r="AN2941" t="str">
        <f t="shared" si="92"/>
        <v>Logan, City Of - Tier 2</v>
      </c>
    </row>
    <row r="2942" spans="1:40" x14ac:dyDescent="0.3">
      <c r="A2942">
        <v>3</v>
      </c>
      <c r="B2942" t="s">
        <v>32</v>
      </c>
      <c r="C2942" t="s">
        <v>5771</v>
      </c>
      <c r="D2942" t="s">
        <v>8408</v>
      </c>
      <c r="E2942" t="s">
        <v>112</v>
      </c>
      <c r="F2942" s="12">
        <v>37258.658149036382</v>
      </c>
      <c r="G2942" s="12">
        <v>28890.251221061229</v>
      </c>
      <c r="H2942" s="12">
        <v>16311.031083276221</v>
      </c>
      <c r="I2942">
        <v>142</v>
      </c>
      <c r="J2942" s="15">
        <v>4.5316690243469319E-3</v>
      </c>
      <c r="K2942" s="15">
        <v>0.9954683309756529</v>
      </c>
      <c r="L2942" s="58">
        <v>1013.2205100000001</v>
      </c>
      <c r="M2942">
        <v>213</v>
      </c>
      <c r="N2942">
        <v>23</v>
      </c>
      <c r="O2942" s="12">
        <v>15.1</v>
      </c>
      <c r="P2942" s="12">
        <v>3.94</v>
      </c>
      <c r="Q2942" s="12">
        <v>108</v>
      </c>
      <c r="R2942" s="12">
        <v>141.35650299854271</v>
      </c>
      <c r="S2942" s="12">
        <v>73.916194315242834</v>
      </c>
      <c r="T2942" s="12">
        <v>29850.213096612661</v>
      </c>
      <c r="U2942" s="12">
        <v>0</v>
      </c>
      <c r="V2942" s="12">
        <v>0</v>
      </c>
      <c r="W2942" s="59">
        <v>4.1865704338665842E-2</v>
      </c>
      <c r="X2942" s="59">
        <v>1.0373039836368949E-2</v>
      </c>
      <c r="Y2942" s="59">
        <v>3.5993740219092333E-3</v>
      </c>
      <c r="Z2942" s="59">
        <v>3.8832674928569533E-3</v>
      </c>
      <c r="AA2942" s="59">
        <v>3.7841726762892786E-3</v>
      </c>
      <c r="AB2942" s="59">
        <v>4.3338683788121987E-2</v>
      </c>
      <c r="AC2942" s="59">
        <v>7.5923229594082398E-3</v>
      </c>
      <c r="AD2942" s="59">
        <v>1.6682770824987033E-3</v>
      </c>
      <c r="AE2942" s="59">
        <v>1.6682476061702249E-2</v>
      </c>
      <c r="AF2942" s="59">
        <v>0</v>
      </c>
      <c r="AG2942" s="59">
        <v>0</v>
      </c>
      <c r="AH2942" s="17">
        <v>1.2071574387074678E-2</v>
      </c>
      <c r="AI2942" s="12">
        <v>17</v>
      </c>
      <c r="AJ2942" s="16">
        <v>1</v>
      </c>
      <c r="AK2942" s="17">
        <v>0.38933023144694551</v>
      </c>
      <c r="AL2942" t="str">
        <f>IF(AK2942&lt;='CAV Tier 1 Analysis'!$A$5,"Tier 1", "Tier 2")</f>
        <v>Tier 2</v>
      </c>
      <c r="AM2942" t="str">
        <f t="shared" si="91"/>
        <v>West Virginia - Tier 2</v>
      </c>
      <c r="AN2942" t="str">
        <f t="shared" si="92"/>
        <v>Greenbrier County* - Tier 2</v>
      </c>
    </row>
    <row r="2943" spans="1:40" x14ac:dyDescent="0.3">
      <c r="A2943">
        <v>3</v>
      </c>
      <c r="B2943" t="s">
        <v>32</v>
      </c>
      <c r="C2943" t="s">
        <v>5762</v>
      </c>
      <c r="D2943" t="s">
        <v>8386</v>
      </c>
      <c r="E2943" t="s">
        <v>169</v>
      </c>
      <c r="F2943" s="12">
        <v>98510.286343557003</v>
      </c>
      <c r="G2943" s="12">
        <v>47528.021331204931</v>
      </c>
      <c r="H2943" s="12">
        <v>20731.938404035438</v>
      </c>
      <c r="I2943">
        <v>185</v>
      </c>
      <c r="J2943" s="15">
        <v>5.6085170842987392E-2</v>
      </c>
      <c r="K2943" s="15">
        <v>0.94391482915701275</v>
      </c>
      <c r="L2943" s="58">
        <v>265.90789999999998</v>
      </c>
      <c r="M2943">
        <v>348</v>
      </c>
      <c r="N2943">
        <v>32</v>
      </c>
      <c r="O2943" s="12">
        <v>19.714285714285715</v>
      </c>
      <c r="P2943" s="12">
        <v>2.3968253968253967</v>
      </c>
      <c r="Q2943" s="12">
        <v>15</v>
      </c>
      <c r="R2943" s="12">
        <v>174.62424339404737</v>
      </c>
      <c r="S2943" s="12">
        <v>1162.7543072966189</v>
      </c>
      <c r="T2943" s="12">
        <v>45816.767674517592</v>
      </c>
      <c r="U2943" s="12">
        <v>0</v>
      </c>
      <c r="V2943" s="12">
        <v>1711.2536566873387</v>
      </c>
      <c r="W2943" s="59">
        <v>1.0987165590159166E-2</v>
      </c>
      <c r="X2943" s="59">
        <v>1.6947501704490112E-2</v>
      </c>
      <c r="Y2943" s="59">
        <v>5.0078247261345849E-3</v>
      </c>
      <c r="Z2943" s="59">
        <v>5.0699235006079436E-3</v>
      </c>
      <c r="AA2943" s="59">
        <v>2.302030755457582E-3</v>
      </c>
      <c r="AB2943" s="59">
        <v>6.0192616372391657E-3</v>
      </c>
      <c r="AC2943" s="59">
        <v>9.3791486367173823E-3</v>
      </c>
      <c r="AD2943" s="59">
        <v>2.6243185020682045E-2</v>
      </c>
      <c r="AE2943" s="59">
        <v>2.5605751204551656E-2</v>
      </c>
      <c r="AF2943" s="59">
        <v>0</v>
      </c>
      <c r="AG2943" s="59">
        <v>2.2049606505559198E-2</v>
      </c>
      <c r="AH2943" s="17">
        <v>1.1782854480145349E-2</v>
      </c>
      <c r="AI2943" s="12">
        <v>18</v>
      </c>
      <c r="AJ2943" s="16">
        <v>1</v>
      </c>
      <c r="AK2943" s="17">
        <v>0.40111308592709083</v>
      </c>
      <c r="AL2943" t="str">
        <f>IF(AK2943&lt;='CAV Tier 1 Analysis'!$A$5,"Tier 1", "Tier 2")</f>
        <v>Tier 2</v>
      </c>
      <c r="AM2943" t="str">
        <f t="shared" si="91"/>
        <v>West Virginia - Tier 2</v>
      </c>
      <c r="AN2943" t="str">
        <f t="shared" si="92"/>
        <v>Cabell County* - Tier 2</v>
      </c>
    </row>
    <row r="2944" spans="1:40" x14ac:dyDescent="0.3">
      <c r="A2944">
        <v>3</v>
      </c>
      <c r="B2944" t="s">
        <v>32</v>
      </c>
      <c r="C2944" t="s">
        <v>5849</v>
      </c>
      <c r="D2944" t="s">
        <v>8525</v>
      </c>
      <c r="E2944" t="s">
        <v>136</v>
      </c>
      <c r="F2944" s="12">
        <v>85119.225766213334</v>
      </c>
      <c r="G2944" s="12">
        <v>59996.300703483197</v>
      </c>
      <c r="H2944" s="12">
        <v>28712.179973026745</v>
      </c>
      <c r="I2944">
        <v>248</v>
      </c>
      <c r="J2944" s="15">
        <v>8.7273358034086496E-3</v>
      </c>
      <c r="K2944" s="15">
        <v>0.99127266419659144</v>
      </c>
      <c r="L2944" s="58">
        <v>597.60390999999981</v>
      </c>
      <c r="M2944">
        <v>359</v>
      </c>
      <c r="N2944">
        <v>49</v>
      </c>
      <c r="O2944" s="12">
        <v>18.081081081081081</v>
      </c>
      <c r="P2944" s="12">
        <v>3.1756756756756759</v>
      </c>
      <c r="Q2944" s="12">
        <v>17</v>
      </c>
      <c r="R2944" s="12">
        <v>245.83562072075466</v>
      </c>
      <c r="S2944" s="12">
        <v>250.58083627250912</v>
      </c>
      <c r="T2944" s="12">
        <v>62805.625282016226</v>
      </c>
      <c r="U2944" s="12">
        <v>0</v>
      </c>
      <c r="V2944" s="12">
        <v>0</v>
      </c>
      <c r="W2944" s="59">
        <v>2.4692659061639664E-2</v>
      </c>
      <c r="X2944" s="59">
        <v>1.7483198597448135E-2</v>
      </c>
      <c r="Y2944" s="59">
        <v>7.6682316118935837E-3</v>
      </c>
      <c r="Z2944" s="59">
        <v>4.6499122117796702E-3</v>
      </c>
      <c r="AA2944" s="59">
        <v>3.0500774417889301E-3</v>
      </c>
      <c r="AB2944" s="59">
        <v>6.8218298555377211E-3</v>
      </c>
      <c r="AC2944" s="59">
        <v>1.3203944550452013E-2</v>
      </c>
      <c r="AD2944" s="59">
        <v>5.6555707492719201E-3</v>
      </c>
      <c r="AE2944" s="59">
        <v>3.5100363837147083E-2</v>
      </c>
      <c r="AF2944" s="59">
        <v>0</v>
      </c>
      <c r="AG2944" s="59">
        <v>0</v>
      </c>
      <c r="AH2944" s="17">
        <v>1.075688981063261E-2</v>
      </c>
      <c r="AI2944" s="12">
        <v>19</v>
      </c>
      <c r="AJ2944" s="16">
        <v>1</v>
      </c>
      <c r="AK2944" s="17">
        <v>0.41186997573772344</v>
      </c>
      <c r="AL2944" t="str">
        <f>IF(AK2944&lt;='CAV Tier 1 Analysis'!$A$5,"Tier 1", "Tier 2")</f>
        <v>Tier 2</v>
      </c>
      <c r="AM2944" t="str">
        <f t="shared" si="91"/>
        <v>West Virginia - Tier 2</v>
      </c>
      <c r="AN2944" t="str">
        <f t="shared" si="92"/>
        <v>Raleigh County * - Tier 2</v>
      </c>
    </row>
    <row r="2945" spans="1:40" x14ac:dyDescent="0.3">
      <c r="A2945">
        <v>3</v>
      </c>
      <c r="B2945" t="s">
        <v>32</v>
      </c>
      <c r="C2945" t="s">
        <v>5842</v>
      </c>
      <c r="D2945" t="s">
        <v>8515</v>
      </c>
      <c r="E2945" t="s">
        <v>89</v>
      </c>
      <c r="F2945" s="12">
        <v>24.994999966019904</v>
      </c>
      <c r="G2945" s="12">
        <v>28.632073795306635</v>
      </c>
      <c r="H2945" s="12">
        <v>26.269925071725076</v>
      </c>
      <c r="I2945">
        <v>523</v>
      </c>
      <c r="J2945" s="15">
        <v>0.26357840265984578</v>
      </c>
      <c r="K2945" s="15">
        <v>0.73642159734015444</v>
      </c>
      <c r="L2945" s="58">
        <v>2.3730700000000002</v>
      </c>
      <c r="M2945">
        <v>286</v>
      </c>
      <c r="N2945">
        <v>187</v>
      </c>
      <c r="O2945" s="12">
        <v>13</v>
      </c>
      <c r="P2945" s="12">
        <v>3</v>
      </c>
      <c r="Q2945" s="12">
        <v>107</v>
      </c>
      <c r="R2945" s="12">
        <v>385.14849540890077</v>
      </c>
      <c r="S2945" s="12">
        <v>6.9241848883991297</v>
      </c>
      <c r="T2945" s="12">
        <v>37.58467633650254</v>
      </c>
      <c r="U2945" s="12">
        <v>12.589676370482636</v>
      </c>
      <c r="V2945" s="12">
        <v>0</v>
      </c>
      <c r="W2945" s="59">
        <v>9.8053924110712829E-5</v>
      </c>
      <c r="X2945" s="59">
        <v>1.3928119216908542E-2</v>
      </c>
      <c r="Y2945" s="59">
        <v>2.9264475743348981E-2</v>
      </c>
      <c r="Z2945" s="59">
        <v>3.3432104243139335E-3</v>
      </c>
      <c r="AA2945" s="59">
        <v>2.8813497535197553E-3</v>
      </c>
      <c r="AB2945" s="59">
        <v>4.2937399678972712E-2</v>
      </c>
      <c r="AC2945" s="59">
        <v>2.0686503290935843E-2</v>
      </c>
      <c r="AD2945" s="59">
        <v>1.5627778285005664E-4</v>
      </c>
      <c r="AE2945" s="59">
        <v>2.1005058196441548E-5</v>
      </c>
      <c r="AF2945" s="59">
        <v>2.846637857908975E-5</v>
      </c>
      <c r="AG2945" s="59">
        <v>0</v>
      </c>
      <c r="AH2945" s="17">
        <v>1.0304078295612369E-2</v>
      </c>
      <c r="AI2945" s="12">
        <v>20</v>
      </c>
      <c r="AJ2945" s="16">
        <v>1</v>
      </c>
      <c r="AK2945" s="17">
        <v>0.4221740540333358</v>
      </c>
      <c r="AL2945" t="str">
        <f>IF(AK2945&lt;='CAV Tier 1 Analysis'!$A$5,"Tier 1", "Tier 2")</f>
        <v>Tier 2</v>
      </c>
      <c r="AM2945" t="str">
        <f t="shared" si="91"/>
        <v>West Virginia - Tier 2</v>
      </c>
      <c r="AN2945" t="str">
        <f t="shared" si="92"/>
        <v>Marlinton, Town Of - Tier 2</v>
      </c>
    </row>
    <row r="2946" spans="1:40" x14ac:dyDescent="0.3">
      <c r="A2946">
        <v>3</v>
      </c>
      <c r="B2946" t="s">
        <v>32</v>
      </c>
      <c r="C2946" t="s">
        <v>5779</v>
      </c>
      <c r="D2946" t="s">
        <v>8422</v>
      </c>
      <c r="E2946" t="s">
        <v>120</v>
      </c>
      <c r="F2946" s="12">
        <v>1810.818277186356</v>
      </c>
      <c r="G2946" s="12">
        <v>10965.71053501715</v>
      </c>
      <c r="H2946" s="12">
        <v>7292.507862441299</v>
      </c>
      <c r="I2946">
        <v>416</v>
      </c>
      <c r="J2946" s="15">
        <v>7.1697891620256748E-2</v>
      </c>
      <c r="K2946" s="15">
        <v>0.92830210837974303</v>
      </c>
      <c r="L2946" s="58">
        <v>9.7069800000000033</v>
      </c>
      <c r="M2946">
        <v>144</v>
      </c>
      <c r="N2946">
        <v>121</v>
      </c>
      <c r="O2946" s="12">
        <v>13</v>
      </c>
      <c r="P2946" s="12">
        <v>3</v>
      </c>
      <c r="Q2946" s="12">
        <v>34</v>
      </c>
      <c r="R2946" s="12">
        <v>386.17367708597311</v>
      </c>
      <c r="S2946" s="12">
        <v>522.8574383611865</v>
      </c>
      <c r="T2946" s="12">
        <v>13182.365994088977</v>
      </c>
      <c r="U2946" s="12">
        <v>11371.547716902622</v>
      </c>
      <c r="V2946" s="12">
        <v>0</v>
      </c>
      <c r="W2946" s="59">
        <v>4.0108698026784188E-4</v>
      </c>
      <c r="X2946" s="59">
        <v>7.0127593259959094E-3</v>
      </c>
      <c r="Y2946" s="59">
        <v>1.8935837245696401E-2</v>
      </c>
      <c r="Z2946" s="59">
        <v>3.3432104243139335E-3</v>
      </c>
      <c r="AA2946" s="59">
        <v>2.8813497535197553E-3</v>
      </c>
      <c r="AB2946" s="59">
        <v>1.3643659711075442E-2</v>
      </c>
      <c r="AC2946" s="59">
        <v>2.0741566271550761E-2</v>
      </c>
      <c r="AD2946" s="59">
        <v>1.1800811580096028E-2</v>
      </c>
      <c r="AE2946" s="59">
        <v>7.3672675106611751E-3</v>
      </c>
      <c r="AF2946" s="59">
        <v>2.5712081296901848E-2</v>
      </c>
      <c r="AG2946" s="59">
        <v>0</v>
      </c>
      <c r="AH2946" s="17">
        <v>1.0167239100007192E-2</v>
      </c>
      <c r="AI2946" s="12">
        <v>21</v>
      </c>
      <c r="AJ2946" s="16">
        <v>1</v>
      </c>
      <c r="AK2946" s="17">
        <v>0.43234129313334302</v>
      </c>
      <c r="AL2946" t="str">
        <f>IF(AK2946&lt;='CAV Tier 1 Analysis'!$A$5,"Tier 1", "Tier 2")</f>
        <v>Tier 2</v>
      </c>
      <c r="AM2946" t="str">
        <f t="shared" si="91"/>
        <v>West Virginia - Tier 2</v>
      </c>
      <c r="AN2946" t="str">
        <f t="shared" si="92"/>
        <v>Clarksburg, City Of - Tier 2</v>
      </c>
    </row>
    <row r="2947" spans="1:40" x14ac:dyDescent="0.3">
      <c r="A2947">
        <v>3</v>
      </c>
      <c r="B2947" t="s">
        <v>32</v>
      </c>
      <c r="C2947" t="s">
        <v>3368</v>
      </c>
      <c r="D2947" t="s">
        <v>8503</v>
      </c>
      <c r="E2947" t="s">
        <v>166</v>
      </c>
      <c r="F2947" s="12">
        <v>10652.705011752298</v>
      </c>
      <c r="G2947" s="12">
        <v>17367.128405650965</v>
      </c>
      <c r="H2947" s="12">
        <v>9526.2282477698973</v>
      </c>
      <c r="I2947">
        <v>153</v>
      </c>
      <c r="J2947" s="15">
        <v>2.821360335492705E-2</v>
      </c>
      <c r="K2947" s="15">
        <v>0.97178639664507283</v>
      </c>
      <c r="L2947" s="58">
        <v>228.22076000000001</v>
      </c>
      <c r="M2947">
        <v>116</v>
      </c>
      <c r="N2947">
        <v>64</v>
      </c>
      <c r="O2947" s="12">
        <v>11.315789473684211</v>
      </c>
      <c r="P2947" s="12">
        <v>3.5789473684210527</v>
      </c>
      <c r="Q2947" s="12">
        <v>50</v>
      </c>
      <c r="R2947" s="12">
        <v>148.68331868669614</v>
      </c>
      <c r="S2947" s="12">
        <v>268.76922525108159</v>
      </c>
      <c r="T2947" s="12">
        <v>15895.85003814646</v>
      </c>
      <c r="U2947" s="12">
        <v>5243.1450263941624</v>
      </c>
      <c r="V2947" s="12">
        <v>1471.2783675045048</v>
      </c>
      <c r="W2947" s="59">
        <v>9.4299540601538116E-3</v>
      </c>
      <c r="X2947" s="59">
        <v>5.6491672348300383E-3</v>
      </c>
      <c r="Y2947" s="59">
        <v>1.001564945226917E-2</v>
      </c>
      <c r="Z2947" s="59">
        <v>2.9100819482894562E-3</v>
      </c>
      <c r="AA2947" s="59">
        <v>3.4373997059533924E-3</v>
      </c>
      <c r="AB2947" s="59">
        <v>2.0064205457463884E-2</v>
      </c>
      <c r="AC2947" s="59">
        <v>7.985849608614419E-3</v>
      </c>
      <c r="AD2947" s="59">
        <v>6.0660798776384917E-3</v>
      </c>
      <c r="AE2947" s="59">
        <v>8.8837602895330565E-3</v>
      </c>
      <c r="AF2947" s="59">
        <v>1.185521747138334E-2</v>
      </c>
      <c r="AG2947" s="59">
        <v>1.895751044086337E-2</v>
      </c>
      <c r="AH2947" s="17">
        <v>9.568625049726583E-3</v>
      </c>
      <c r="AI2947" s="12">
        <v>22</v>
      </c>
      <c r="AJ2947" s="16">
        <v>1</v>
      </c>
      <c r="AK2947" s="17">
        <v>0.44190991818306963</v>
      </c>
      <c r="AL2947" t="str">
        <f>IF(AK2947&lt;='CAV Tier 1 Analysis'!$A$5,"Tier 1", "Tier 2")</f>
        <v>Tier 2</v>
      </c>
      <c r="AM2947" t="str">
        <f t="shared" si="91"/>
        <v>West Virginia - Tier 2</v>
      </c>
      <c r="AN2947" t="str">
        <f t="shared" si="92"/>
        <v>Morgan County* - Tier 2</v>
      </c>
    </row>
    <row r="2948" spans="1:40" x14ac:dyDescent="0.3">
      <c r="A2948">
        <v>3</v>
      </c>
      <c r="B2948" t="s">
        <v>32</v>
      </c>
      <c r="C2948" t="s">
        <v>3384</v>
      </c>
      <c r="D2948" t="s">
        <v>8377</v>
      </c>
      <c r="E2948" t="s">
        <v>139</v>
      </c>
      <c r="F2948" s="12">
        <v>30162.455371497821</v>
      </c>
      <c r="G2948" s="12">
        <v>21526.963481231596</v>
      </c>
      <c r="H2948" s="12">
        <v>10965.756431990472</v>
      </c>
      <c r="I2948">
        <v>254</v>
      </c>
      <c r="J2948" s="15">
        <v>1.5060420187519194E-2</v>
      </c>
      <c r="K2948" s="15">
        <v>0.98493957981248137</v>
      </c>
      <c r="L2948" s="58">
        <v>496.11563999999998</v>
      </c>
      <c r="M2948">
        <v>437</v>
      </c>
      <c r="N2948">
        <v>88</v>
      </c>
      <c r="O2948" s="12">
        <v>19.074999999999999</v>
      </c>
      <c r="P2948" s="12">
        <v>2.7250000000000001</v>
      </c>
      <c r="Q2948" s="12">
        <v>22</v>
      </c>
      <c r="R2948" s="12">
        <v>250.17465327237028</v>
      </c>
      <c r="S2948" s="12">
        <v>165.14889953976777</v>
      </c>
      <c r="T2948" s="12">
        <v>23409.572840332454</v>
      </c>
      <c r="U2948" s="12">
        <v>0</v>
      </c>
      <c r="V2948" s="12">
        <v>0</v>
      </c>
      <c r="W2948" s="59">
        <v>2.0499220551731607E-2</v>
      </c>
      <c r="X2948" s="59">
        <v>2.1281776565695919E-2</v>
      </c>
      <c r="Y2948" s="59">
        <v>1.377151799687011E-2</v>
      </c>
      <c r="Z2948" s="59">
        <v>4.9055183725990985E-3</v>
      </c>
      <c r="AA2948" s="59">
        <v>2.6172260261137776E-3</v>
      </c>
      <c r="AB2948" s="59">
        <v>8.8282504012841094E-3</v>
      </c>
      <c r="AC2948" s="59">
        <v>1.3436995989646081E-2</v>
      </c>
      <c r="AD2948" s="59">
        <v>3.7273851400823448E-3</v>
      </c>
      <c r="AE2948" s="59">
        <v>1.3082976569029512E-2</v>
      </c>
      <c r="AF2948" s="59">
        <v>0</v>
      </c>
      <c r="AG2948" s="59">
        <v>0</v>
      </c>
      <c r="AH2948" s="17">
        <v>9.2864425102775067E-3</v>
      </c>
      <c r="AI2948" s="12">
        <v>23</v>
      </c>
      <c r="AJ2948" s="16">
        <v>1</v>
      </c>
      <c r="AK2948" s="17">
        <v>0.45119636069334712</v>
      </c>
      <c r="AL2948" t="str">
        <f>IF(AK2948&lt;='CAV Tier 1 Analysis'!$A$5,"Tier 1", "Tier 2")</f>
        <v>Tier 2</v>
      </c>
      <c r="AM2948" t="str">
        <f t="shared" si="91"/>
        <v>West Virginia - Tier 2</v>
      </c>
      <c r="AN2948" t="str">
        <f t="shared" si="92"/>
        <v>Boone County * - Tier 2</v>
      </c>
    </row>
    <row r="2949" spans="1:40" x14ac:dyDescent="0.3">
      <c r="A2949">
        <v>3</v>
      </c>
      <c r="B2949" t="s">
        <v>32</v>
      </c>
      <c r="C2949" t="s">
        <v>3240</v>
      </c>
      <c r="D2949" t="s">
        <v>8530</v>
      </c>
      <c r="E2949" t="s">
        <v>158</v>
      </c>
      <c r="F2949" s="12">
        <v>28563.91683113985</v>
      </c>
      <c r="G2949" s="12">
        <v>21283.005790332198</v>
      </c>
      <c r="H2949" s="12">
        <v>11276.280629170837</v>
      </c>
      <c r="I2949">
        <v>101</v>
      </c>
      <c r="J2949" s="15">
        <v>8.0399324226016061E-3</v>
      </c>
      <c r="K2949" s="15">
        <v>0.99196006757739863</v>
      </c>
      <c r="L2949" s="58">
        <v>1033.9788400000004</v>
      </c>
      <c r="M2949">
        <v>158</v>
      </c>
      <c r="N2949">
        <v>37</v>
      </c>
      <c r="O2949" s="12">
        <v>11.657894736842104</v>
      </c>
      <c r="P2949" s="12">
        <v>3.6052631578947367</v>
      </c>
      <c r="Q2949" s="12">
        <v>48</v>
      </c>
      <c r="R2949" s="12">
        <v>100.18796682531726</v>
      </c>
      <c r="S2949" s="12">
        <v>90.660534236825043</v>
      </c>
      <c r="T2949" s="12">
        <v>22556.195626477325</v>
      </c>
      <c r="U2949" s="12">
        <v>0</v>
      </c>
      <c r="V2949" s="12">
        <v>0</v>
      </c>
      <c r="W2949" s="59">
        <v>4.272342691511119E-2</v>
      </c>
      <c r="X2949" s="59">
        <v>7.6945553715788446E-3</v>
      </c>
      <c r="Y2949" s="59">
        <v>5.7902973395931139E-3</v>
      </c>
      <c r="Z2949" s="59">
        <v>2.9980611699819281E-3</v>
      </c>
      <c r="AA2949" s="59">
        <v>3.4626747037912846E-3</v>
      </c>
      <c r="AB2949" s="59">
        <v>1.9261637239165328E-2</v>
      </c>
      <c r="AC2949" s="59">
        <v>5.3811418976043085E-3</v>
      </c>
      <c r="AD2949" s="59">
        <v>2.046194246816012E-3</v>
      </c>
      <c r="AE2949" s="59">
        <v>1.2606047144919107E-2</v>
      </c>
      <c r="AF2949" s="59">
        <v>0</v>
      </c>
      <c r="AG2949" s="59">
        <v>0</v>
      </c>
      <c r="AH2949" s="17">
        <v>9.2694578207782822E-3</v>
      </c>
      <c r="AI2949" s="12">
        <v>24</v>
      </c>
      <c r="AJ2949" s="16">
        <v>1</v>
      </c>
      <c r="AK2949" s="17">
        <v>0.46046581851412538</v>
      </c>
      <c r="AL2949" t="str">
        <f>IF(AK2949&lt;='CAV Tier 1 Analysis'!$A$5,"Tier 1", "Tier 2")</f>
        <v>Tier 2</v>
      </c>
      <c r="AM2949" t="str">
        <f t="shared" si="91"/>
        <v>West Virginia - Tier 2</v>
      </c>
      <c r="AN2949" t="str">
        <f t="shared" si="92"/>
        <v>Randolph County * - Tier 2</v>
      </c>
    </row>
    <row r="2950" spans="1:40" x14ac:dyDescent="0.3">
      <c r="A2950">
        <v>3</v>
      </c>
      <c r="B2950" t="s">
        <v>32</v>
      </c>
      <c r="C2950" t="s">
        <v>3652</v>
      </c>
      <c r="D2950" t="s">
        <v>8554</v>
      </c>
      <c r="E2950" t="s">
        <v>170</v>
      </c>
      <c r="F2950" s="12">
        <v>45449.769965108295</v>
      </c>
      <c r="G2950" s="12">
        <v>29312.491818697239</v>
      </c>
      <c r="H2950" s="12">
        <v>15643.960339433714</v>
      </c>
      <c r="I2950">
        <v>206</v>
      </c>
      <c r="J2950" s="15">
        <v>2.5245094023774655E-2</v>
      </c>
      <c r="K2950" s="15">
        <v>0.97475490597622527</v>
      </c>
      <c r="L2950" s="58">
        <v>505.40196000000003</v>
      </c>
      <c r="M2950">
        <v>262</v>
      </c>
      <c r="N2950">
        <v>46</v>
      </c>
      <c r="O2950" s="12">
        <v>20.574468085106382</v>
      </c>
      <c r="P2950" s="12">
        <v>2.9148936170212765</v>
      </c>
      <c r="Q2950" s="12">
        <v>18</v>
      </c>
      <c r="R2950" s="12">
        <v>200.79951063110241</v>
      </c>
      <c r="S2950" s="12">
        <v>394.93324967320575</v>
      </c>
      <c r="T2950" s="12">
        <v>32698.890719813895</v>
      </c>
      <c r="U2950" s="12">
        <v>0</v>
      </c>
      <c r="V2950" s="12">
        <v>0</v>
      </c>
      <c r="W2950" s="59">
        <v>2.0882926096257387E-2</v>
      </c>
      <c r="X2950" s="59">
        <v>1.2759325995909223E-2</v>
      </c>
      <c r="Y2950" s="59">
        <v>7.1987480438184667E-3</v>
      </c>
      <c r="Z2950" s="59">
        <v>5.2911366289878454E-3</v>
      </c>
      <c r="AA2950" s="59">
        <v>2.7996093349801875E-3</v>
      </c>
      <c r="AB2950" s="59">
        <v>7.2231139646869984E-3</v>
      </c>
      <c r="AC2950" s="59">
        <v>1.0785034310152498E-2</v>
      </c>
      <c r="AD2950" s="59">
        <v>8.9135824111371952E-3</v>
      </c>
      <c r="AE2950" s="59">
        <v>1.8274524872300333E-2</v>
      </c>
      <c r="AF2950" s="59">
        <v>0</v>
      </c>
      <c r="AG2950" s="59">
        <v>0</v>
      </c>
      <c r="AH2950" s="17">
        <v>8.5570910598391035E-3</v>
      </c>
      <c r="AI2950" s="12">
        <v>25</v>
      </c>
      <c r="AJ2950" s="16">
        <v>1</v>
      </c>
      <c r="AK2950" s="17">
        <v>0.46902290957396447</v>
      </c>
      <c r="AL2950" t="str">
        <f>IF(AK2950&lt;='CAV Tier 1 Analysis'!$A$5,"Tier 1", "Tier 2")</f>
        <v>Tier 2</v>
      </c>
      <c r="AM2950" t="str">
        <f t="shared" si="91"/>
        <v>West Virginia - Tier 2</v>
      </c>
      <c r="AN2950" t="str">
        <f t="shared" si="92"/>
        <v>Wayne County* - Tier 2</v>
      </c>
    </row>
    <row r="2951" spans="1:40" x14ac:dyDescent="0.3">
      <c r="A2951">
        <v>3</v>
      </c>
      <c r="B2951" t="s">
        <v>32</v>
      </c>
      <c r="C2951" t="s">
        <v>3383</v>
      </c>
      <c r="D2951" t="s">
        <v>8486</v>
      </c>
      <c r="E2951" t="s">
        <v>173</v>
      </c>
      <c r="F2951" s="12">
        <v>71055.589334378776</v>
      </c>
      <c r="G2951" s="12">
        <v>46508.793322072488</v>
      </c>
      <c r="H2951" s="12">
        <v>22042.598094708872</v>
      </c>
      <c r="I2951">
        <v>158</v>
      </c>
      <c r="J2951" s="15">
        <v>1.1331067706729068E-2</v>
      </c>
      <c r="K2951" s="15">
        <v>0.9886689322932708</v>
      </c>
      <c r="L2951" s="58">
        <v>404.35906999999997</v>
      </c>
      <c r="M2951">
        <v>200</v>
      </c>
      <c r="N2951">
        <v>58</v>
      </c>
      <c r="O2951" s="12">
        <v>17.017857142857142</v>
      </c>
      <c r="P2951" s="12">
        <v>3.0892857142857144</v>
      </c>
      <c r="Q2951" s="12">
        <v>19</v>
      </c>
      <c r="R2951" s="12">
        <v>156.20969130233678</v>
      </c>
      <c r="S2951" s="12">
        <v>249.76617144336339</v>
      </c>
      <c r="T2951" s="12">
        <v>46279.189063690632</v>
      </c>
      <c r="U2951" s="12">
        <v>0</v>
      </c>
      <c r="V2951" s="12">
        <v>229.6042583818562</v>
      </c>
      <c r="W2951" s="59">
        <v>1.6707890438654744E-2</v>
      </c>
      <c r="X2951" s="59">
        <v>9.7399435083276517E-3</v>
      </c>
      <c r="Y2951" s="59">
        <v>9.0766823161189357E-3</v>
      </c>
      <c r="Z2951" s="59">
        <v>4.3764828768834869E-3</v>
      </c>
      <c r="AA2951" s="59">
        <v>2.9671042104697479E-3</v>
      </c>
      <c r="AB2951" s="59">
        <v>7.6243980738362757E-3</v>
      </c>
      <c r="AC2951" s="59">
        <v>8.3900945524171041E-3</v>
      </c>
      <c r="AD2951" s="59">
        <v>5.6371838899784725E-3</v>
      </c>
      <c r="AE2951" s="59">
        <v>2.5864186001326145E-2</v>
      </c>
      <c r="AF2951" s="59">
        <v>0</v>
      </c>
      <c r="AG2951" s="59">
        <v>2.9584647077517796E-3</v>
      </c>
      <c r="AH2951" s="17">
        <v>8.4856755068876688E-3</v>
      </c>
      <c r="AI2951" s="12">
        <v>26</v>
      </c>
      <c r="AJ2951" s="16">
        <v>1</v>
      </c>
      <c r="AK2951" s="17">
        <v>0.47750858508085214</v>
      </c>
      <c r="AL2951" t="str">
        <f>IF(AK2951&lt;='CAV Tier 1 Analysis'!$A$5,"Tier 1", "Tier 2")</f>
        <v>Tier 2</v>
      </c>
      <c r="AM2951" t="str">
        <f t="shared" si="91"/>
        <v>West Virginia - Tier 2</v>
      </c>
      <c r="AN2951" t="str">
        <f t="shared" si="92"/>
        <v>Mercer County* - Tier 2</v>
      </c>
    </row>
    <row r="2952" spans="1:40" x14ac:dyDescent="0.3">
      <c r="A2952">
        <v>3</v>
      </c>
      <c r="B2952" t="s">
        <v>32</v>
      </c>
      <c r="C2952" t="s">
        <v>5816</v>
      </c>
      <c r="D2952" t="s">
        <v>8476</v>
      </c>
      <c r="E2952" t="s">
        <v>142</v>
      </c>
      <c r="F2952" s="12">
        <v>48907.801366929176</v>
      </c>
      <c r="G2952" s="12">
        <v>14831.21596720347</v>
      </c>
      <c r="H2952" s="12">
        <v>12979.587417482655</v>
      </c>
      <c r="I2952">
        <v>331</v>
      </c>
      <c r="J2952" s="15">
        <v>6.9104660708838748E-3</v>
      </c>
      <c r="K2952" s="15">
        <v>0.99308953392911592</v>
      </c>
      <c r="L2952" s="58">
        <v>524.41035999999997</v>
      </c>
      <c r="M2952">
        <v>179</v>
      </c>
      <c r="N2952">
        <v>68</v>
      </c>
      <c r="O2952" s="12">
        <v>17.522727272727273</v>
      </c>
      <c r="P2952" s="12">
        <v>2.8863636363636362</v>
      </c>
      <c r="Q2952" s="12">
        <v>28</v>
      </c>
      <c r="R2952" s="12">
        <v>328.71263573053739</v>
      </c>
      <c r="S2952" s="12">
        <v>89.694998462585147</v>
      </c>
      <c r="T2952" s="12">
        <v>20922.915236546745</v>
      </c>
      <c r="U2952" s="12">
        <v>0</v>
      </c>
      <c r="V2952" s="12">
        <v>0</v>
      </c>
      <c r="W2952" s="59">
        <v>2.1668342544599015E-2</v>
      </c>
      <c r="X2952" s="59">
        <v>8.717249439953249E-3</v>
      </c>
      <c r="Y2952" s="59">
        <v>1.0641627543035994E-2</v>
      </c>
      <c r="Z2952" s="59">
        <v>4.5063203446609138E-3</v>
      </c>
      <c r="AA2952" s="59">
        <v>2.7722077174015826E-3</v>
      </c>
      <c r="AB2952" s="59">
        <v>1.1235955056179775E-2</v>
      </c>
      <c r="AC2952" s="59">
        <v>1.7655307243489782E-2</v>
      </c>
      <c r="AD2952" s="59">
        <v>2.0244022536077674E-3</v>
      </c>
      <c r="AE2952" s="59">
        <v>1.169325094748906E-2</v>
      </c>
      <c r="AF2952" s="59">
        <v>0</v>
      </c>
      <c r="AG2952" s="59">
        <v>0</v>
      </c>
      <c r="AH2952" s="17">
        <v>8.2649693718561037E-3</v>
      </c>
      <c r="AI2952" s="12">
        <v>27</v>
      </c>
      <c r="AJ2952" s="16">
        <v>1</v>
      </c>
      <c r="AK2952" s="17">
        <v>0.48577355445270826</v>
      </c>
      <c r="AL2952" t="str">
        <f>IF(AK2952&lt;='CAV Tier 1 Analysis'!$A$5,"Tier 1", "Tier 2")</f>
        <v>Tier 2</v>
      </c>
      <c r="AM2952" t="str">
        <f t="shared" ref="AM2952:AM3015" si="93">B2952&amp;" - "&amp;AL2952</f>
        <v>West Virginia - Tier 2</v>
      </c>
      <c r="AN2952" t="str">
        <f t="shared" ref="AN2952:AN3015" si="94">C2952&amp;" - "&amp;AL2952</f>
        <v>Mcdowell County * - Tier 2</v>
      </c>
    </row>
    <row r="2953" spans="1:40" x14ac:dyDescent="0.3">
      <c r="A2953">
        <v>3</v>
      </c>
      <c r="B2953" t="s">
        <v>32</v>
      </c>
      <c r="C2953" t="s">
        <v>5873</v>
      </c>
      <c r="D2953" t="s">
        <v>8561</v>
      </c>
      <c r="E2953" t="s">
        <v>175</v>
      </c>
      <c r="F2953" s="12">
        <v>165.27032446366002</v>
      </c>
      <c r="G2953" s="12">
        <v>2899.2439360121202</v>
      </c>
      <c r="H2953" s="12">
        <v>1877.3497634857295</v>
      </c>
      <c r="I2953">
        <v>313</v>
      </c>
      <c r="J2953" s="15">
        <v>0.38367288631019097</v>
      </c>
      <c r="K2953" s="15">
        <v>0.61632711368980908</v>
      </c>
      <c r="L2953" s="58">
        <v>2.7300600000000004</v>
      </c>
      <c r="M2953">
        <v>336</v>
      </c>
      <c r="N2953">
        <v>92</v>
      </c>
      <c r="O2953" s="12">
        <v>16</v>
      </c>
      <c r="P2953" s="12">
        <v>3</v>
      </c>
      <c r="Q2953" s="12">
        <v>24</v>
      </c>
      <c r="R2953" s="12">
        <v>192.91038658491024</v>
      </c>
      <c r="S2953" s="12">
        <v>720.28820237032414</v>
      </c>
      <c r="T2953" s="12">
        <v>3674.336177611332</v>
      </c>
      <c r="U2953" s="12">
        <v>3509.065853147672</v>
      </c>
      <c r="V2953" s="12">
        <v>0</v>
      </c>
      <c r="W2953" s="59">
        <v>1.1280455109107303E-4</v>
      </c>
      <c r="X2953" s="59">
        <v>1.6363105093990454E-2</v>
      </c>
      <c r="Y2953" s="59">
        <v>1.4397496087636933E-2</v>
      </c>
      <c r="Z2953" s="59">
        <v>4.1147205222325338E-3</v>
      </c>
      <c r="AA2953" s="59">
        <v>2.8813497535197553E-3</v>
      </c>
      <c r="AB2953" s="59">
        <v>9.630818619582664E-3</v>
      </c>
      <c r="AC2953" s="59">
        <v>1.0361305819740268E-2</v>
      </c>
      <c r="AD2953" s="59">
        <v>1.6256793412330758E-2</v>
      </c>
      <c r="AE2953" s="59">
        <v>2.0534870262820153E-3</v>
      </c>
      <c r="AF2953" s="59">
        <v>7.9343101518366353E-3</v>
      </c>
      <c r="AG2953" s="59">
        <v>0</v>
      </c>
      <c r="AH2953" s="17">
        <v>7.646017367113009E-3</v>
      </c>
      <c r="AI2953" s="12">
        <v>28</v>
      </c>
      <c r="AJ2953" s="16">
        <v>2</v>
      </c>
      <c r="AK2953" s="17">
        <v>0.49341957181982127</v>
      </c>
      <c r="AL2953" t="str">
        <f>IF(AK2953&lt;='CAV Tier 1 Analysis'!$A$5,"Tier 1", "Tier 2")</f>
        <v>Tier 2</v>
      </c>
      <c r="AM2953" t="str">
        <f t="shared" si="93"/>
        <v>West Virginia - Tier 2</v>
      </c>
      <c r="AN2953" t="str">
        <f t="shared" si="94"/>
        <v>New Martinsville, City Of - Tier 2</v>
      </c>
    </row>
    <row r="2954" spans="1:40" x14ac:dyDescent="0.3">
      <c r="A2954">
        <v>3</v>
      </c>
      <c r="B2954" t="s">
        <v>32</v>
      </c>
      <c r="C2954" t="s">
        <v>3235</v>
      </c>
      <c r="D2954" t="s">
        <v>8429</v>
      </c>
      <c r="E2954" t="s">
        <v>180</v>
      </c>
      <c r="F2954" s="12">
        <v>25516.464398761524</v>
      </c>
      <c r="G2954" s="12">
        <v>24374.643543557177</v>
      </c>
      <c r="H2954" s="12">
        <v>11232.269722539068</v>
      </c>
      <c r="I2954">
        <v>175</v>
      </c>
      <c r="J2954" s="15">
        <v>2.9964360258068017E-2</v>
      </c>
      <c r="K2954" s="15">
        <v>0.9700356397419323</v>
      </c>
      <c r="L2954" s="58">
        <v>466.47083000000003</v>
      </c>
      <c r="M2954">
        <v>166</v>
      </c>
      <c r="N2954">
        <v>47</v>
      </c>
      <c r="O2954" s="12">
        <v>14.03125</v>
      </c>
      <c r="P2954" s="12">
        <v>4.03125</v>
      </c>
      <c r="Q2954" s="12">
        <v>27</v>
      </c>
      <c r="R2954" s="12">
        <v>169.75623695483816</v>
      </c>
      <c r="S2954" s="12">
        <v>336.56777648195032</v>
      </c>
      <c r="T2954" s="12">
        <v>24888.654251783701</v>
      </c>
      <c r="U2954" s="12">
        <v>0</v>
      </c>
      <c r="V2954" s="12">
        <v>0</v>
      </c>
      <c r="W2954" s="59">
        <v>1.9274313595756223E-2</v>
      </c>
      <c r="X2954" s="59">
        <v>8.0841531119119504E-3</v>
      </c>
      <c r="Y2954" s="59">
        <v>7.3552425665101718E-3</v>
      </c>
      <c r="Z2954" s="59">
        <v>3.6084170204734524E-3</v>
      </c>
      <c r="AA2954" s="59">
        <v>3.8718137312921709E-3</v>
      </c>
      <c r="AB2954" s="59">
        <v>1.0834670947030497E-2</v>
      </c>
      <c r="AC2954" s="59">
        <v>9.11768576609631E-3</v>
      </c>
      <c r="AD2954" s="59">
        <v>7.5962827011589653E-3</v>
      </c>
      <c r="AE2954" s="59">
        <v>1.3909595131516232E-2</v>
      </c>
      <c r="AF2954" s="59">
        <v>0</v>
      </c>
      <c r="AG2954" s="59">
        <v>0</v>
      </c>
      <c r="AH2954" s="17">
        <v>7.6047431428859979E-3</v>
      </c>
      <c r="AI2954" s="12">
        <v>29</v>
      </c>
      <c r="AJ2954" s="16">
        <v>2</v>
      </c>
      <c r="AK2954" s="17">
        <v>0.50102431496270727</v>
      </c>
      <c r="AL2954" t="str">
        <f>IF(AK2954&lt;='CAV Tier 1 Analysis'!$A$5,"Tier 1", "Tier 2")</f>
        <v>Tier 2</v>
      </c>
      <c r="AM2954" t="str">
        <f t="shared" si="93"/>
        <v>West Virginia - Tier 2</v>
      </c>
      <c r="AN2954" t="str">
        <f t="shared" si="94"/>
        <v>Jackson County * - Tier 2</v>
      </c>
    </row>
    <row r="2955" spans="1:40" x14ac:dyDescent="0.3">
      <c r="A2955">
        <v>3</v>
      </c>
      <c r="B2955" t="s">
        <v>32</v>
      </c>
      <c r="C2955" t="s">
        <v>5859</v>
      </c>
      <c r="D2955" t="s">
        <v>8540</v>
      </c>
      <c r="E2955" t="s">
        <v>176</v>
      </c>
      <c r="F2955" s="12">
        <v>15767.972407662204</v>
      </c>
      <c r="G2955" s="12">
        <v>10023.068371655701</v>
      </c>
      <c r="H2955" s="12">
        <v>6368.9794341422012</v>
      </c>
      <c r="I2955">
        <v>65</v>
      </c>
      <c r="J2955" s="15">
        <v>1.579872445549349E-2</v>
      </c>
      <c r="K2955" s="15">
        <v>0.98420127554450643</v>
      </c>
      <c r="L2955" s="58">
        <v>364.77755000000002</v>
      </c>
      <c r="M2955">
        <v>109</v>
      </c>
      <c r="N2955">
        <v>5</v>
      </c>
      <c r="O2955" s="12">
        <v>14.04</v>
      </c>
      <c r="P2955" s="12">
        <v>5.32</v>
      </c>
      <c r="Q2955" s="12">
        <v>103</v>
      </c>
      <c r="R2955" s="12">
        <v>63.973082910392918</v>
      </c>
      <c r="S2955" s="12">
        <v>100.62175114271749</v>
      </c>
      <c r="T2955" s="12">
        <v>11213.16039121977</v>
      </c>
      <c r="U2955" s="12">
        <v>0</v>
      </c>
      <c r="V2955" s="12">
        <v>0</v>
      </c>
      <c r="W2955" s="59">
        <v>1.507240418739934E-2</v>
      </c>
      <c r="X2955" s="59">
        <v>5.3082692120385699E-3</v>
      </c>
      <c r="Y2955" s="59">
        <v>7.8247261345852897E-4</v>
      </c>
      <c r="Z2955" s="59">
        <v>3.610667258259048E-3</v>
      </c>
      <c r="AA2955" s="59">
        <v>5.1095935629083666E-3</v>
      </c>
      <c r="AB2955" s="59">
        <v>4.13322632423756E-2</v>
      </c>
      <c r="AC2955" s="59">
        <v>3.4360237828585101E-3</v>
      </c>
      <c r="AD2955" s="59">
        <v>2.2710173729502542E-3</v>
      </c>
      <c r="AE2955" s="59">
        <v>6.2667318051333847E-3</v>
      </c>
      <c r="AF2955" s="59">
        <v>0</v>
      </c>
      <c r="AG2955" s="59">
        <v>0</v>
      </c>
      <c r="AH2955" s="17">
        <v>7.5626766397619638E-3</v>
      </c>
      <c r="AI2955" s="12">
        <v>30</v>
      </c>
      <c r="AJ2955" s="16">
        <v>2</v>
      </c>
      <c r="AK2955" s="17">
        <v>0.50858699160246923</v>
      </c>
      <c r="AL2955" t="str">
        <f>IF(AK2955&lt;='CAV Tier 1 Analysis'!$A$5,"Tier 1", "Tier 2")</f>
        <v>Tier 2</v>
      </c>
      <c r="AM2955" t="str">
        <f t="shared" si="93"/>
        <v>West Virginia - Tier 2</v>
      </c>
      <c r="AN2955" t="str">
        <f t="shared" si="94"/>
        <v>Summers County * - Tier 2</v>
      </c>
    </row>
    <row r="2956" spans="1:40" x14ac:dyDescent="0.3">
      <c r="A2956">
        <v>3</v>
      </c>
      <c r="B2956" t="s">
        <v>32</v>
      </c>
      <c r="C2956" t="s">
        <v>5761</v>
      </c>
      <c r="D2956" t="s">
        <v>8384</v>
      </c>
      <c r="E2956" t="s">
        <v>260</v>
      </c>
      <c r="F2956" s="12">
        <v>7960.1090528688073</v>
      </c>
      <c r="G2956" s="12">
        <v>13667.395467219359</v>
      </c>
      <c r="H2956" s="12">
        <v>9422.3655012032523</v>
      </c>
      <c r="I2956">
        <v>127</v>
      </c>
      <c r="J2956" s="15">
        <v>0.11771394390189988</v>
      </c>
      <c r="K2956" s="15">
        <v>0.88228605609810007</v>
      </c>
      <c r="L2956" s="58">
        <v>19.225250000000003</v>
      </c>
      <c r="M2956">
        <v>55</v>
      </c>
      <c r="N2956">
        <v>44</v>
      </c>
      <c r="O2956" s="12">
        <v>9.75</v>
      </c>
      <c r="P2956" s="12">
        <v>3.75</v>
      </c>
      <c r="Q2956" s="12">
        <v>9</v>
      </c>
      <c r="R2956" s="12">
        <v>112.05032912445871</v>
      </c>
      <c r="S2956" s="12">
        <v>1109.1438040318365</v>
      </c>
      <c r="T2956" s="12">
        <v>17744.088018738123</v>
      </c>
      <c r="U2956" s="12">
        <v>9783.9789658693153</v>
      </c>
      <c r="V2956" s="12">
        <v>0</v>
      </c>
      <c r="W2956" s="59">
        <v>7.9437656896319195E-4</v>
      </c>
      <c r="X2956" s="59">
        <v>2.678484464790104E-3</v>
      </c>
      <c r="Y2956" s="59">
        <v>6.8857589984350548E-3</v>
      </c>
      <c r="Z2956" s="59">
        <v>2.50740781823545E-3</v>
      </c>
      <c r="AA2956" s="59">
        <v>3.6016871918996942E-3</v>
      </c>
      <c r="AB2956" s="59">
        <v>3.6115569823434992E-3</v>
      </c>
      <c r="AC2956" s="59">
        <v>6.0182748467514646E-3</v>
      </c>
      <c r="AD2956" s="59">
        <v>2.5033204247099185E-2</v>
      </c>
      <c r="AE2956" s="59">
        <v>9.9166904655339852E-3</v>
      </c>
      <c r="AF2956" s="59">
        <v>2.2122447079361254E-2</v>
      </c>
      <c r="AG2956" s="59">
        <v>0</v>
      </c>
      <c r="AH2956" s="17">
        <v>7.5608989694011704E-3</v>
      </c>
      <c r="AI2956" s="12">
        <v>31</v>
      </c>
      <c r="AJ2956" s="16">
        <v>2</v>
      </c>
      <c r="AK2956" s="17">
        <v>0.51614789057187038</v>
      </c>
      <c r="AL2956" t="str">
        <f>IF(AK2956&lt;='CAV Tier 1 Analysis'!$A$5,"Tier 1", "Tier 2")</f>
        <v>Tier 2</v>
      </c>
      <c r="AM2956" t="str">
        <f t="shared" si="93"/>
        <v>West Virginia - Tier 2</v>
      </c>
      <c r="AN2956" t="str">
        <f t="shared" si="94"/>
        <v>Weirton, City Of - Tier 2</v>
      </c>
    </row>
    <row r="2957" spans="1:40" x14ac:dyDescent="0.3">
      <c r="A2957">
        <v>3</v>
      </c>
      <c r="B2957" t="s">
        <v>32</v>
      </c>
      <c r="C2957" t="s">
        <v>5918</v>
      </c>
      <c r="D2957" t="s">
        <v>8628</v>
      </c>
      <c r="E2957" t="s">
        <v>206</v>
      </c>
      <c r="F2957" s="12">
        <v>9887.2529570326278</v>
      </c>
      <c r="G2957" s="12">
        <v>6617.6619134998527</v>
      </c>
      <c r="H2957" s="12">
        <v>7908.5869148428492</v>
      </c>
      <c r="I2957">
        <v>70</v>
      </c>
      <c r="J2957" s="15">
        <v>7.1159282398603864E-3</v>
      </c>
      <c r="K2957" s="15">
        <v>0.99288407176013915</v>
      </c>
      <c r="L2957" s="58">
        <v>938.12638000000015</v>
      </c>
      <c r="M2957">
        <v>139</v>
      </c>
      <c r="N2957">
        <v>13</v>
      </c>
      <c r="O2957" s="12">
        <v>12.941176470588236</v>
      </c>
      <c r="P2957" s="12">
        <v>3.4117647058823528</v>
      </c>
      <c r="Q2957" s="12">
        <v>43</v>
      </c>
      <c r="R2957" s="12">
        <v>69.501885023209738</v>
      </c>
      <c r="S2957" s="12">
        <v>56.276936964720562</v>
      </c>
      <c r="T2957" s="12">
        <v>8220.0154312730574</v>
      </c>
      <c r="U2957" s="12">
        <v>0</v>
      </c>
      <c r="V2957" s="12">
        <v>0</v>
      </c>
      <c r="W2957" s="59">
        <v>3.8762856919845497E-2</v>
      </c>
      <c r="X2957" s="59">
        <v>6.7692607382877183E-3</v>
      </c>
      <c r="Y2957" s="59">
        <v>2.0344287949921754E-3</v>
      </c>
      <c r="Z2957" s="59">
        <v>3.3280827753351377E-3</v>
      </c>
      <c r="AA2957" s="59">
        <v>3.2768291314538393E-3</v>
      </c>
      <c r="AB2957" s="59">
        <v>1.7255216693418941E-2</v>
      </c>
      <c r="AC2957" s="59">
        <v>3.7329782938200374E-3</v>
      </c>
      <c r="AD2957" s="59">
        <v>1.270161770113029E-3</v>
      </c>
      <c r="AE2957" s="59">
        <v>4.5939441107238571E-3</v>
      </c>
      <c r="AF2957" s="59">
        <v>0</v>
      </c>
      <c r="AG2957" s="59">
        <v>0</v>
      </c>
      <c r="AH2957" s="17">
        <v>7.3657962934536581E-3</v>
      </c>
      <c r="AI2957" s="12">
        <v>32</v>
      </c>
      <c r="AJ2957" s="16">
        <v>2</v>
      </c>
      <c r="AK2957" s="17">
        <v>0.52351368686532407</v>
      </c>
      <c r="AL2957" t="str">
        <f>IF(AK2957&lt;='CAV Tier 1 Analysis'!$A$5,"Tier 1", "Tier 2")</f>
        <v>Tier 2</v>
      </c>
      <c r="AM2957" t="str">
        <f t="shared" si="93"/>
        <v>West Virginia - Tier 2</v>
      </c>
      <c r="AN2957" t="str">
        <f t="shared" si="94"/>
        <v>Pocahontas County * - Tier 2</v>
      </c>
    </row>
    <row r="2958" spans="1:40" x14ac:dyDescent="0.3">
      <c r="A2958">
        <v>3</v>
      </c>
      <c r="B2958" t="s">
        <v>32</v>
      </c>
      <c r="C2958" t="s">
        <v>5830</v>
      </c>
      <c r="D2958" t="s">
        <v>8499</v>
      </c>
      <c r="E2958" t="s">
        <v>126</v>
      </c>
      <c r="F2958" s="12">
        <v>291.0528062050127</v>
      </c>
      <c r="G2958" s="12">
        <v>1965.1033779457584</v>
      </c>
      <c r="H2958" s="12">
        <v>1432.9820542219627</v>
      </c>
      <c r="I2958">
        <v>657</v>
      </c>
      <c r="J2958" s="15">
        <v>0.1351060801521401</v>
      </c>
      <c r="K2958" s="15">
        <v>0.86489391984786002</v>
      </c>
      <c r="L2958" s="58">
        <v>3.3022199999999997</v>
      </c>
      <c r="M2958">
        <v>87</v>
      </c>
      <c r="N2958">
        <v>54</v>
      </c>
      <c r="O2958" s="12">
        <v>24</v>
      </c>
      <c r="P2958" s="12">
        <v>2</v>
      </c>
      <c r="Q2958" s="12">
        <v>46</v>
      </c>
      <c r="R2958" s="12">
        <v>568.23530534004408</v>
      </c>
      <c r="S2958" s="12">
        <v>193.60458827429085</v>
      </c>
      <c r="T2958" s="12">
        <v>2368.3074551946856</v>
      </c>
      <c r="U2958" s="12">
        <v>2077.2546489896731</v>
      </c>
      <c r="V2958" s="12">
        <v>0</v>
      </c>
      <c r="W2958" s="59">
        <v>1.3644588203334839E-4</v>
      </c>
      <c r="X2958" s="59">
        <v>4.2368754261225281E-3</v>
      </c>
      <c r="Y2958" s="59">
        <v>8.4507042253521118E-3</v>
      </c>
      <c r="Z2958" s="59">
        <v>6.1720807833488007E-3</v>
      </c>
      <c r="AA2958" s="59">
        <v>1.9208998356798367E-3</v>
      </c>
      <c r="AB2958" s="59">
        <v>1.8459069020866775E-2</v>
      </c>
      <c r="AC2958" s="59">
        <v>3.0520180278681943E-2</v>
      </c>
      <c r="AD2958" s="59">
        <v>4.3696256372061501E-3</v>
      </c>
      <c r="AE2958" s="59">
        <v>1.3235829272026116E-3</v>
      </c>
      <c r="AF2958" s="59">
        <v>4.6968576080282003E-3</v>
      </c>
      <c r="AG2958" s="59">
        <v>0</v>
      </c>
      <c r="AH2958" s="17">
        <v>7.2987565113202093E-3</v>
      </c>
      <c r="AI2958" s="12">
        <v>33</v>
      </c>
      <c r="AJ2958" s="16">
        <v>2</v>
      </c>
      <c r="AK2958" s="17">
        <v>0.53081244337664424</v>
      </c>
      <c r="AL2958" t="str">
        <f>IF(AK2958&lt;='CAV Tier 1 Analysis'!$A$5,"Tier 1", "Tier 2")</f>
        <v>Tier 2</v>
      </c>
      <c r="AM2958" t="str">
        <f t="shared" si="93"/>
        <v>West Virginia - Tier 2</v>
      </c>
      <c r="AN2958" t="str">
        <f t="shared" si="94"/>
        <v>Williamson, City Of - Tier 2</v>
      </c>
    </row>
    <row r="2959" spans="1:40" x14ac:dyDescent="0.3">
      <c r="A2959">
        <v>3</v>
      </c>
      <c r="B2959" t="s">
        <v>32</v>
      </c>
      <c r="C2959" t="s">
        <v>3277</v>
      </c>
      <c r="D2959" t="s">
        <v>8453</v>
      </c>
      <c r="E2959" t="s">
        <v>181</v>
      </c>
      <c r="F2959" s="12">
        <v>23705.811192348916</v>
      </c>
      <c r="G2959" s="12">
        <v>20457.449602123492</v>
      </c>
      <c r="H2959" s="12">
        <v>9714.4461164829208</v>
      </c>
      <c r="I2959">
        <v>203</v>
      </c>
      <c r="J2959" s="15">
        <v>1.5719124097326273E-2</v>
      </c>
      <c r="K2959" s="15">
        <v>0.98428087590267432</v>
      </c>
      <c r="L2959" s="58">
        <v>437.28009000000003</v>
      </c>
      <c r="M2959">
        <v>207</v>
      </c>
      <c r="N2959">
        <v>54</v>
      </c>
      <c r="O2959" s="12">
        <v>21.65</v>
      </c>
      <c r="P2959" s="12">
        <v>3.15</v>
      </c>
      <c r="Q2959" s="12">
        <v>16</v>
      </c>
      <c r="R2959" s="12">
        <v>199.80901780824288</v>
      </c>
      <c r="S2959" s="12">
        <v>152.70258404178432</v>
      </c>
      <c r="T2959" s="12">
        <v>21217.021776531474</v>
      </c>
      <c r="U2959" s="12">
        <v>0</v>
      </c>
      <c r="V2959" s="12">
        <v>0</v>
      </c>
      <c r="W2959" s="59">
        <v>1.8068168558022173E-2</v>
      </c>
      <c r="X2959" s="59">
        <v>1.0080841531119119E-2</v>
      </c>
      <c r="Y2959" s="59">
        <v>8.4507042253521118E-3</v>
      </c>
      <c r="Z2959" s="59">
        <v>5.5677312066458968E-3</v>
      </c>
      <c r="AA2959" s="59">
        <v>3.0254172411957429E-3</v>
      </c>
      <c r="AB2959" s="59">
        <v>6.420545746388443E-3</v>
      </c>
      <c r="AC2959" s="59">
        <v>1.0731834483893334E-2</v>
      </c>
      <c r="AD2959" s="59">
        <v>3.4464737227780538E-3</v>
      </c>
      <c r="AE2959" s="59">
        <v>1.1857619131294156E-2</v>
      </c>
      <c r="AF2959" s="59">
        <v>0</v>
      </c>
      <c r="AG2959" s="59">
        <v>0</v>
      </c>
      <c r="AH2959" s="17">
        <v>7.0590305315171844E-3</v>
      </c>
      <c r="AI2959" s="12">
        <v>34</v>
      </c>
      <c r="AJ2959" s="16">
        <v>2</v>
      </c>
      <c r="AK2959" s="17">
        <v>0.53787147390816137</v>
      </c>
      <c r="AL2959" t="str">
        <f>IF(AK2959&lt;='CAV Tier 1 Analysis'!$A$5,"Tier 1", "Tier 2")</f>
        <v>Tier 2</v>
      </c>
      <c r="AM2959" t="str">
        <f t="shared" si="93"/>
        <v>West Virginia - Tier 2</v>
      </c>
      <c r="AN2959" t="str">
        <f t="shared" si="94"/>
        <v>Lincoln County* - Tier 2</v>
      </c>
    </row>
    <row r="2960" spans="1:40" x14ac:dyDescent="0.3">
      <c r="A2960">
        <v>3</v>
      </c>
      <c r="B2960" t="s">
        <v>32</v>
      </c>
      <c r="C2960" t="s">
        <v>3416</v>
      </c>
      <c r="D2960" t="s">
        <v>8385</v>
      </c>
      <c r="E2960" t="s">
        <v>187</v>
      </c>
      <c r="F2960" s="12">
        <v>457.70510780484796</v>
      </c>
      <c r="G2960" s="12">
        <v>1880.6063748563733</v>
      </c>
      <c r="H2960" s="12">
        <v>1407.5345293306052</v>
      </c>
      <c r="I2960">
        <v>338</v>
      </c>
      <c r="J2960" s="15">
        <v>0.56485509646740129</v>
      </c>
      <c r="K2960" s="15">
        <v>0.43514490353259871</v>
      </c>
      <c r="L2960" s="58">
        <v>1.35849</v>
      </c>
      <c r="M2960">
        <v>303</v>
      </c>
      <c r="N2960">
        <v>111</v>
      </c>
      <c r="O2960" s="12">
        <v>9</v>
      </c>
      <c r="P2960" s="12">
        <v>3</v>
      </c>
      <c r="Q2960" s="12">
        <v>21</v>
      </c>
      <c r="R2960" s="12">
        <v>147.07897739401835</v>
      </c>
      <c r="S2960" s="12">
        <v>795.05305234623722</v>
      </c>
      <c r="T2960" s="12">
        <v>2417.2674437268051</v>
      </c>
      <c r="U2960" s="12">
        <v>1959.5623359219571</v>
      </c>
      <c r="V2960" s="12">
        <v>0</v>
      </c>
      <c r="W2960" s="59">
        <v>5.6132046406200514E-5</v>
      </c>
      <c r="X2960" s="59">
        <v>1.4756014415116392E-2</v>
      </c>
      <c r="Y2960" s="59">
        <v>1.7370892018779342E-2</v>
      </c>
      <c r="Z2960" s="59">
        <v>2.3145302937558E-3</v>
      </c>
      <c r="AA2960" s="59">
        <v>2.8813497535197553E-3</v>
      </c>
      <c r="AB2960" s="59">
        <v>8.4269662921348312E-3</v>
      </c>
      <c r="AC2960" s="59">
        <v>7.8996796979789678E-3</v>
      </c>
      <c r="AD2960" s="59">
        <v>1.7944224521937387E-2</v>
      </c>
      <c r="AE2960" s="59">
        <v>1.3509453394582544E-3</v>
      </c>
      <c r="AF2960" s="59">
        <v>4.4307448152093708E-3</v>
      </c>
      <c r="AG2960" s="59">
        <v>0</v>
      </c>
      <c r="AH2960" s="17">
        <v>7.0392253812996651E-3</v>
      </c>
      <c r="AI2960" s="12">
        <v>35</v>
      </c>
      <c r="AJ2960" s="16">
        <v>2</v>
      </c>
      <c r="AK2960" s="17">
        <v>0.54491069928946101</v>
      </c>
      <c r="AL2960" t="str">
        <f>IF(AK2960&lt;='CAV Tier 1 Analysis'!$A$5,"Tier 1", "Tier 2")</f>
        <v>Tier 2</v>
      </c>
      <c r="AM2960" t="str">
        <f t="shared" si="93"/>
        <v>West Virginia - Tier 2</v>
      </c>
      <c r="AN2960" t="str">
        <f t="shared" si="94"/>
        <v>Wellsburg, City Of - Tier 2</v>
      </c>
    </row>
    <row r="2961" spans="1:40" x14ac:dyDescent="0.3">
      <c r="A2961">
        <v>3</v>
      </c>
      <c r="B2961" t="s">
        <v>32</v>
      </c>
      <c r="C2961" t="s">
        <v>5815</v>
      </c>
      <c r="D2961" t="s">
        <v>8473</v>
      </c>
      <c r="E2961" t="s">
        <v>293</v>
      </c>
      <c r="F2961" s="12">
        <v>440.30901814160791</v>
      </c>
      <c r="G2961" s="12">
        <v>6061.7651703354486</v>
      </c>
      <c r="H2961" s="12">
        <v>3916.0989659579964</v>
      </c>
      <c r="I2961">
        <v>132</v>
      </c>
      <c r="J2961" s="15">
        <v>0.36443658774314241</v>
      </c>
      <c r="K2961" s="15">
        <v>0.63556341225685764</v>
      </c>
      <c r="L2961" s="58">
        <v>3.30362</v>
      </c>
      <c r="M2961">
        <v>104</v>
      </c>
      <c r="N2961">
        <v>38</v>
      </c>
      <c r="O2961" s="12">
        <v>14</v>
      </c>
      <c r="P2961" s="12">
        <v>3</v>
      </c>
      <c r="Q2961" s="12">
        <v>7</v>
      </c>
      <c r="R2961" s="12">
        <v>83.894370417905208</v>
      </c>
      <c r="S2961" s="12">
        <v>1427.1697444181807</v>
      </c>
      <c r="T2961" s="12">
        <v>7361.4799239977701</v>
      </c>
      <c r="U2961" s="12">
        <v>6921.1709058561619</v>
      </c>
      <c r="V2961" s="12">
        <v>0</v>
      </c>
      <c r="W2961" s="59">
        <v>1.3650372924972002E-4</v>
      </c>
      <c r="X2961" s="59">
        <v>5.0647706243303788E-3</v>
      </c>
      <c r="Y2961" s="59">
        <v>5.9467918622848198E-3</v>
      </c>
      <c r="Z2961" s="59">
        <v>3.6003804569534671E-3</v>
      </c>
      <c r="AA2961" s="59">
        <v>2.8813497535197553E-3</v>
      </c>
      <c r="AB2961" s="59">
        <v>2.8089887640449437E-3</v>
      </c>
      <c r="AC2961" s="59">
        <v>4.5060053211384817E-3</v>
      </c>
      <c r="AD2961" s="59">
        <v>3.2211000573082745E-2</v>
      </c>
      <c r="AE2961" s="59">
        <v>4.1141318560546716E-3</v>
      </c>
      <c r="AF2961" s="59">
        <v>1.5649383305722742E-2</v>
      </c>
      <c r="AG2961" s="59">
        <v>0</v>
      </c>
      <c r="AH2961" s="17">
        <v>6.9926642042165196E-3</v>
      </c>
      <c r="AI2961" s="12">
        <v>36</v>
      </c>
      <c r="AJ2961" s="16">
        <v>2</v>
      </c>
      <c r="AK2961" s="17">
        <v>0.55190336349367752</v>
      </c>
      <c r="AL2961" t="str">
        <f>IF(AK2961&lt;='CAV Tier 1 Analysis'!$A$5,"Tier 1", "Tier 2")</f>
        <v>Tier 2</v>
      </c>
      <c r="AM2961" t="str">
        <f t="shared" si="93"/>
        <v>West Virginia - Tier 2</v>
      </c>
      <c r="AN2961" t="str">
        <f t="shared" si="94"/>
        <v>Moundsville, City Of - Tier 2</v>
      </c>
    </row>
    <row r="2962" spans="1:40" x14ac:dyDescent="0.3">
      <c r="A2962">
        <v>3</v>
      </c>
      <c r="B2962" t="s">
        <v>32</v>
      </c>
      <c r="C2962" t="s">
        <v>3377</v>
      </c>
      <c r="D2962" t="s">
        <v>8474</v>
      </c>
      <c r="E2962" t="s">
        <v>258</v>
      </c>
      <c r="F2962" s="12">
        <v>26600.661260687517</v>
      </c>
      <c r="G2962" s="12">
        <v>20264.664153358572</v>
      </c>
      <c r="H2962" s="12">
        <v>10254.581498290845</v>
      </c>
      <c r="I2962">
        <v>74</v>
      </c>
      <c r="J2962" s="15">
        <v>9.5529404858289632E-2</v>
      </c>
      <c r="K2962" s="15">
        <v>0.90447059514171047</v>
      </c>
      <c r="L2962" s="58">
        <v>437.44488999999993</v>
      </c>
      <c r="M2962">
        <v>92</v>
      </c>
      <c r="N2962">
        <v>37</v>
      </c>
      <c r="O2962" s="12">
        <v>14.314285714285715</v>
      </c>
      <c r="P2962" s="12">
        <v>4.2857142857142856</v>
      </c>
      <c r="Q2962" s="12">
        <v>8</v>
      </c>
      <c r="R2962" s="12">
        <v>66.93082404048657</v>
      </c>
      <c r="S2962" s="12">
        <v>979.61406760255238</v>
      </c>
      <c r="T2962" s="12">
        <v>21115.4661023935</v>
      </c>
      <c r="U2962" s="12">
        <v>0</v>
      </c>
      <c r="V2962" s="12">
        <v>0</v>
      </c>
      <c r="W2962" s="59">
        <v>1.8074978001777913E-2</v>
      </c>
      <c r="X2962" s="59">
        <v>4.4803740138307201E-3</v>
      </c>
      <c r="Y2962" s="59">
        <v>5.7902973395931139E-3</v>
      </c>
      <c r="Z2962" s="59">
        <v>3.6812053243544633E-3</v>
      </c>
      <c r="AA2962" s="59">
        <v>4.1162139335996504E-3</v>
      </c>
      <c r="AB2962" s="59">
        <v>3.2102728731942215E-3</v>
      </c>
      <c r="AC2962" s="59">
        <v>3.5948854228513133E-3</v>
      </c>
      <c r="AD2962" s="59">
        <v>2.2109738113744563E-2</v>
      </c>
      <c r="AE2962" s="59">
        <v>1.1800862414105795E-2</v>
      </c>
      <c r="AF2962" s="59">
        <v>0</v>
      </c>
      <c r="AG2962" s="59">
        <v>0</v>
      </c>
      <c r="AH2962" s="17">
        <v>6.9871661306410695E-3</v>
      </c>
      <c r="AI2962" s="12">
        <v>37</v>
      </c>
      <c r="AJ2962" s="16">
        <v>2</v>
      </c>
      <c r="AK2962" s="17">
        <v>0.55889052962431862</v>
      </c>
      <c r="AL2962" t="str">
        <f>IF(AK2962&lt;='CAV Tier 1 Analysis'!$A$5,"Tier 1", "Tier 2")</f>
        <v>Tier 2</v>
      </c>
      <c r="AM2962" t="str">
        <f t="shared" si="93"/>
        <v>West Virginia - Tier 2</v>
      </c>
      <c r="AN2962" t="str">
        <f t="shared" si="94"/>
        <v>Mason County * - Tier 2</v>
      </c>
    </row>
    <row r="2963" spans="1:40" x14ac:dyDescent="0.3">
      <c r="A2963">
        <v>3</v>
      </c>
      <c r="B2963" t="s">
        <v>32</v>
      </c>
      <c r="C2963" t="s">
        <v>3404</v>
      </c>
      <c r="D2963" t="s">
        <v>8419</v>
      </c>
      <c r="E2963" t="s">
        <v>226</v>
      </c>
      <c r="F2963" s="12">
        <v>72716.826965431406</v>
      </c>
      <c r="G2963" s="12">
        <v>39491.279511476525</v>
      </c>
      <c r="H2963" s="12">
        <v>19697.112083159271</v>
      </c>
      <c r="I2963">
        <v>142</v>
      </c>
      <c r="J2963" s="15">
        <v>1.9160352624233209E-2</v>
      </c>
      <c r="K2963" s="15">
        <v>0.98083964737576623</v>
      </c>
      <c r="L2963" s="58">
        <v>390.10138000000001</v>
      </c>
      <c r="M2963">
        <v>86</v>
      </c>
      <c r="N2963">
        <v>23</v>
      </c>
      <c r="O2963" s="12">
        <v>12.790322580645162</v>
      </c>
      <c r="P2963" s="12">
        <v>3.6129032258064515</v>
      </c>
      <c r="Q2963" s="12">
        <v>14</v>
      </c>
      <c r="R2963" s="12">
        <v>139.27922992735881</v>
      </c>
      <c r="S2963" s="12">
        <v>377.40361319237638</v>
      </c>
      <c r="T2963" s="12">
        <v>42984.204032996015</v>
      </c>
      <c r="U2963" s="12">
        <v>0</v>
      </c>
      <c r="V2963" s="12">
        <v>0</v>
      </c>
      <c r="W2963" s="59">
        <v>1.6118770668376553E-2</v>
      </c>
      <c r="X2963" s="59">
        <v>4.1881757085808899E-3</v>
      </c>
      <c r="Y2963" s="59">
        <v>3.5993740219092333E-3</v>
      </c>
      <c r="Z2963" s="59">
        <v>3.2892876755346765E-3</v>
      </c>
      <c r="AA2963" s="59">
        <v>3.4700126063893825E-3</v>
      </c>
      <c r="AB2963" s="59">
        <v>5.6179775280898875E-3</v>
      </c>
      <c r="AC2963" s="59">
        <v>7.4807516648674249E-3</v>
      </c>
      <c r="AD2963" s="59">
        <v>8.5179412248394017E-3</v>
      </c>
      <c r="AE2963" s="59">
        <v>2.4022708062112777E-2</v>
      </c>
      <c r="AF2963" s="59">
        <v>0</v>
      </c>
      <c r="AG2963" s="59">
        <v>0</v>
      </c>
      <c r="AH2963" s="17">
        <v>6.9368181055182027E-3</v>
      </c>
      <c r="AI2963" s="12">
        <v>38</v>
      </c>
      <c r="AJ2963" s="16">
        <v>2</v>
      </c>
      <c r="AK2963" s="17">
        <v>0.56582734772983678</v>
      </c>
      <c r="AL2963" t="str">
        <f>IF(AK2963&lt;='CAV Tier 1 Analysis'!$A$5,"Tier 1", "Tier 2")</f>
        <v>Tier 2</v>
      </c>
      <c r="AM2963" t="str">
        <f t="shared" si="93"/>
        <v>West Virginia - Tier 2</v>
      </c>
      <c r="AN2963" t="str">
        <f t="shared" si="94"/>
        <v>Harrison County* - Tier 2</v>
      </c>
    </row>
    <row r="2964" spans="1:40" x14ac:dyDescent="0.3">
      <c r="A2964">
        <v>3</v>
      </c>
      <c r="B2964" t="s">
        <v>32</v>
      </c>
      <c r="C2964" t="s">
        <v>5562</v>
      </c>
      <c r="D2964" t="s">
        <v>8396</v>
      </c>
      <c r="E2964" t="s">
        <v>252</v>
      </c>
      <c r="F2964" s="12">
        <v>56571.474177279219</v>
      </c>
      <c r="G2964" s="12">
        <v>34462.415528372665</v>
      </c>
      <c r="H2964" s="12">
        <v>17581.2627847412</v>
      </c>
      <c r="I2964">
        <v>88</v>
      </c>
      <c r="J2964" s="15">
        <v>4.1083496871594152E-3</v>
      </c>
      <c r="K2964" s="15">
        <v>0.99589165031284044</v>
      </c>
      <c r="L2964" s="58">
        <v>653.3231599999998</v>
      </c>
      <c r="M2964">
        <v>198</v>
      </c>
      <c r="N2964">
        <v>4</v>
      </c>
      <c r="O2964" s="12">
        <v>15.229508196721312</v>
      </c>
      <c r="P2964" s="12">
        <v>3.737704918032787</v>
      </c>
      <c r="Q2964" s="12">
        <v>11</v>
      </c>
      <c r="R2964" s="12">
        <v>87.638465227529963</v>
      </c>
      <c r="S2964" s="12">
        <v>72.229975461558979</v>
      </c>
      <c r="T2964" s="12">
        <v>36889.425940022775</v>
      </c>
      <c r="U2964" s="12">
        <v>0</v>
      </c>
      <c r="V2964" s="12">
        <v>0</v>
      </c>
      <c r="W2964" s="59">
        <v>2.69949472836499E-2</v>
      </c>
      <c r="X2964" s="59">
        <v>9.6425440732443753E-3</v>
      </c>
      <c r="Y2964" s="59">
        <v>6.2597809076682311E-4</v>
      </c>
      <c r="Z2964" s="59">
        <v>3.9165731200348601E-3</v>
      </c>
      <c r="AA2964" s="59">
        <v>3.5898783814344495E-3</v>
      </c>
      <c r="AB2964" s="59">
        <v>4.4141252006420547E-3</v>
      </c>
      <c r="AC2964" s="59">
        <v>4.7071023798681269E-3</v>
      </c>
      <c r="AD2964" s="59">
        <v>1.6302193835636013E-3</v>
      </c>
      <c r="AE2964" s="59">
        <v>2.0616501570107821E-2</v>
      </c>
      <c r="AF2964" s="59">
        <v>0</v>
      </c>
      <c r="AG2964" s="59">
        <v>0</v>
      </c>
      <c r="AH2964" s="17">
        <v>6.9216244984829098E-3</v>
      </c>
      <c r="AI2964" s="12">
        <v>39</v>
      </c>
      <c r="AJ2964" s="16">
        <v>2</v>
      </c>
      <c r="AK2964" s="17">
        <v>0.57274897222831966</v>
      </c>
      <c r="AL2964" t="str">
        <f>IF(AK2964&lt;='CAV Tier 1 Analysis'!$A$5,"Tier 1", "Tier 2")</f>
        <v>Tier 2</v>
      </c>
      <c r="AM2964" t="str">
        <f t="shared" si="93"/>
        <v>West Virginia - Tier 2</v>
      </c>
      <c r="AN2964" t="str">
        <f t="shared" si="94"/>
        <v>Fayette County* - Tier 2</v>
      </c>
    </row>
    <row r="2965" spans="1:40" x14ac:dyDescent="0.3">
      <c r="A2965">
        <v>3</v>
      </c>
      <c r="B2965" t="s">
        <v>32</v>
      </c>
      <c r="C2965" t="s">
        <v>5867</v>
      </c>
      <c r="D2965" t="s">
        <v>8553</v>
      </c>
      <c r="E2965" t="s">
        <v>185</v>
      </c>
      <c r="F2965" s="12">
        <v>161.63781745077878</v>
      </c>
      <c r="G2965" s="12">
        <v>3587.0363466881363</v>
      </c>
      <c r="H2965" s="12">
        <v>1697.9053271110333</v>
      </c>
      <c r="I2965">
        <v>280</v>
      </c>
      <c r="J2965" s="15">
        <v>0.30367214909145857</v>
      </c>
      <c r="K2965" s="15">
        <v>0.69632785090854132</v>
      </c>
      <c r="L2965" s="58">
        <v>2.4484300000000001</v>
      </c>
      <c r="M2965">
        <v>271</v>
      </c>
      <c r="N2965">
        <v>87</v>
      </c>
      <c r="O2965" s="12">
        <v>12</v>
      </c>
      <c r="P2965" s="12">
        <v>3</v>
      </c>
      <c r="Q2965" s="12">
        <v>25</v>
      </c>
      <c r="R2965" s="12">
        <v>194.97179825439156</v>
      </c>
      <c r="S2965" s="12">
        <v>515.60655963764339</v>
      </c>
      <c r="T2965" s="12">
        <v>4049.7803099278167</v>
      </c>
      <c r="U2965" s="12">
        <v>3888.1424924770381</v>
      </c>
      <c r="V2965" s="12">
        <v>0</v>
      </c>
      <c r="W2965" s="59">
        <v>1.0116775712911655E-4</v>
      </c>
      <c r="X2965" s="59">
        <v>1.3197623453783967E-2</v>
      </c>
      <c r="Y2965" s="59">
        <v>1.3615023474178404E-2</v>
      </c>
      <c r="Z2965" s="59">
        <v>3.0860403916744003E-3</v>
      </c>
      <c r="AA2965" s="59">
        <v>2.8813497535197553E-3</v>
      </c>
      <c r="AB2965" s="59">
        <v>1.0032102728731942E-2</v>
      </c>
      <c r="AC2965" s="59">
        <v>1.0472025191081511E-2</v>
      </c>
      <c r="AD2965" s="59">
        <v>1.1637160367874867E-2</v>
      </c>
      <c r="AE2965" s="59">
        <v>2.2633125886525256E-3</v>
      </c>
      <c r="AF2965" s="59">
        <v>8.7914361658888232E-3</v>
      </c>
      <c r="AG2965" s="59">
        <v>0</v>
      </c>
      <c r="AH2965" s="17">
        <v>6.9161128975013912E-3</v>
      </c>
      <c r="AI2965" s="12">
        <v>40</v>
      </c>
      <c r="AJ2965" s="16">
        <v>2</v>
      </c>
      <c r="AK2965" s="17">
        <v>0.57966508512582104</v>
      </c>
      <c r="AL2965" t="str">
        <f>IF(AK2965&lt;='CAV Tier 1 Analysis'!$A$5,"Tier 1", "Tier 2")</f>
        <v>Tier 2</v>
      </c>
      <c r="AM2965" t="str">
        <f t="shared" si="93"/>
        <v>West Virginia - Tier 2</v>
      </c>
      <c r="AN2965" t="str">
        <f t="shared" si="94"/>
        <v>Buckhannon, City Of - Tier 2</v>
      </c>
    </row>
    <row r="2966" spans="1:40" x14ac:dyDescent="0.3">
      <c r="A2966">
        <v>3</v>
      </c>
      <c r="B2966" t="s">
        <v>32</v>
      </c>
      <c r="C2966" t="s">
        <v>3268</v>
      </c>
      <c r="D2966" t="s">
        <v>8532</v>
      </c>
      <c r="E2966" t="s">
        <v>162</v>
      </c>
      <c r="F2966" s="12">
        <v>86.605245962175644</v>
      </c>
      <c r="G2966" s="12">
        <v>4812.7758789797772</v>
      </c>
      <c r="H2966" s="12">
        <v>2667.7579658586633</v>
      </c>
      <c r="I2966">
        <v>339</v>
      </c>
      <c r="J2966" s="15">
        <v>0.11307330302305177</v>
      </c>
      <c r="K2966" s="15">
        <v>0.88692669697694826</v>
      </c>
      <c r="L2966" s="58">
        <v>3.1342500000000002</v>
      </c>
      <c r="M2966">
        <v>152</v>
      </c>
      <c r="N2966">
        <v>107</v>
      </c>
      <c r="O2966" s="12">
        <v>11</v>
      </c>
      <c r="P2966" s="12">
        <v>3</v>
      </c>
      <c r="Q2966" s="12">
        <v>19</v>
      </c>
      <c r="R2966" s="12">
        <v>300.66815027518544</v>
      </c>
      <c r="S2966" s="12">
        <v>301.65220486569683</v>
      </c>
      <c r="T2966" s="12">
        <v>5252.3652174943818</v>
      </c>
      <c r="U2966" s="12">
        <v>5165.7599715322058</v>
      </c>
      <c r="V2966" s="12">
        <v>0</v>
      </c>
      <c r="W2966" s="59">
        <v>1.295054556519621E-4</v>
      </c>
      <c r="X2966" s="59">
        <v>7.4023570663290152E-3</v>
      </c>
      <c r="Y2966" s="59">
        <v>1.6744913928012521E-2</v>
      </c>
      <c r="Z2966" s="59">
        <v>2.8288703590348668E-3</v>
      </c>
      <c r="AA2966" s="59">
        <v>2.8813497535197553E-3</v>
      </c>
      <c r="AB2966" s="59">
        <v>7.6243980738362757E-3</v>
      </c>
      <c r="AC2966" s="59">
        <v>1.6149024997602204E-2</v>
      </c>
      <c r="AD2966" s="59">
        <v>6.8082436457212051E-3</v>
      </c>
      <c r="AE2966" s="59">
        <v>2.9354047398110791E-3</v>
      </c>
      <c r="AF2966" s="59">
        <v>1.1680242976150971E-2</v>
      </c>
      <c r="AG2966" s="59">
        <v>0</v>
      </c>
      <c r="AH2966" s="17">
        <v>6.8349373632427138E-3</v>
      </c>
      <c r="AI2966" s="12">
        <v>41</v>
      </c>
      <c r="AJ2966" s="16">
        <v>2</v>
      </c>
      <c r="AK2966" s="17">
        <v>0.58650002248906374</v>
      </c>
      <c r="AL2966" t="str">
        <f>IF(AK2966&lt;='CAV Tier 1 Analysis'!$A$5,"Tier 1", "Tier 2")</f>
        <v>Tier 2</v>
      </c>
      <c r="AM2966" t="str">
        <f t="shared" si="93"/>
        <v>West Virginia - Tier 2</v>
      </c>
      <c r="AN2966" t="str">
        <f t="shared" si="94"/>
        <v>Elkins, City Of - Tier 2</v>
      </c>
    </row>
    <row r="2967" spans="1:40" x14ac:dyDescent="0.3">
      <c r="A2967">
        <v>3</v>
      </c>
      <c r="B2967" t="s">
        <v>32</v>
      </c>
      <c r="C2967" t="s">
        <v>5776</v>
      </c>
      <c r="D2967" t="s">
        <v>8417</v>
      </c>
      <c r="E2967" t="s">
        <v>357</v>
      </c>
      <c r="F2967" s="12">
        <v>9991.582991608213</v>
      </c>
      <c r="G2967" s="12">
        <v>14174.585660436285</v>
      </c>
      <c r="H2967" s="12">
        <v>7658.1958155631237</v>
      </c>
      <c r="I2967">
        <v>18</v>
      </c>
      <c r="J2967" s="15">
        <v>7.6917268555457986E-3</v>
      </c>
      <c r="K2967" s="15">
        <v>0.99230827314445447</v>
      </c>
      <c r="L2967" s="58">
        <v>582.18395999999996</v>
      </c>
      <c r="M2967">
        <v>54</v>
      </c>
      <c r="N2967">
        <v>2</v>
      </c>
      <c r="O2967" s="12">
        <v>13.130434782608695</v>
      </c>
      <c r="P2967" s="12">
        <v>4.7391304347826084</v>
      </c>
      <c r="Q2967" s="12">
        <v>8</v>
      </c>
      <c r="R2967" s="12">
        <v>17.861548916600182</v>
      </c>
      <c r="S2967" s="12">
        <v>58.904750419595338</v>
      </c>
      <c r="T2967" s="12">
        <v>12813.435422789336</v>
      </c>
      <c r="U2967" s="12">
        <v>2821.8524311811234</v>
      </c>
      <c r="V2967" s="12">
        <v>1361.1502376469489</v>
      </c>
      <c r="W2967" s="59">
        <v>2.4055515358718565E-2</v>
      </c>
      <c r="X2967" s="59">
        <v>2.6297847472484658E-3</v>
      </c>
      <c r="Y2967" s="59">
        <v>3.1298904538341156E-4</v>
      </c>
      <c r="Z2967" s="59">
        <v>3.3767543416147422E-3</v>
      </c>
      <c r="AA2967" s="59">
        <v>4.5516974367196131E-3</v>
      </c>
      <c r="AB2967" s="59">
        <v>3.2102728731942215E-3</v>
      </c>
      <c r="AC2967" s="59">
        <v>9.5935202876018359E-4</v>
      </c>
      <c r="AD2967" s="59">
        <v>1.3294711136805899E-3</v>
      </c>
      <c r="AE2967" s="59">
        <v>7.1610822012224684E-3</v>
      </c>
      <c r="AF2967" s="59">
        <v>6.3804594523701186E-3</v>
      </c>
      <c r="AG2967" s="59">
        <v>1.7538502850105071E-2</v>
      </c>
      <c r="AH2967" s="17">
        <v>6.5005346771834054E-3</v>
      </c>
      <c r="AI2967" s="12">
        <v>42</v>
      </c>
      <c r="AJ2967" s="16">
        <v>2</v>
      </c>
      <c r="AK2967" s="17">
        <v>0.59300055716624711</v>
      </c>
      <c r="AL2967" t="str">
        <f>IF(AK2967&lt;='CAV Tier 1 Analysis'!$A$5,"Tier 1", "Tier 2")</f>
        <v>Tier 2</v>
      </c>
      <c r="AM2967" t="str">
        <f t="shared" si="93"/>
        <v>West Virginia - Tier 2</v>
      </c>
      <c r="AN2967" t="str">
        <f t="shared" si="94"/>
        <v>Hardy County * - Tier 2</v>
      </c>
    </row>
    <row r="2968" spans="1:40" x14ac:dyDescent="0.3">
      <c r="A2968">
        <v>3</v>
      </c>
      <c r="B2968" t="s">
        <v>32</v>
      </c>
      <c r="C2968" t="s">
        <v>5807</v>
      </c>
      <c r="D2968" t="s">
        <v>8461</v>
      </c>
      <c r="E2968" t="s">
        <v>381</v>
      </c>
      <c r="F2968" s="12">
        <v>1734.1245410454294</v>
      </c>
      <c r="G2968" s="12">
        <v>14221.090089956195</v>
      </c>
      <c r="H2968" s="12">
        <v>8154.2863188162919</v>
      </c>
      <c r="I2968">
        <v>72</v>
      </c>
      <c r="J2968" s="15">
        <v>7.8628732638677382E-2</v>
      </c>
      <c r="K2968" s="15">
        <v>0.92137126736132258</v>
      </c>
      <c r="L2968" s="58">
        <v>8.2093399999999974</v>
      </c>
      <c r="M2968">
        <v>28</v>
      </c>
      <c r="N2968">
        <v>15</v>
      </c>
      <c r="O2968" s="12">
        <v>13</v>
      </c>
      <c r="P2968" s="12">
        <v>4</v>
      </c>
      <c r="Q2968" s="12">
        <v>1</v>
      </c>
      <c r="R2968" s="12">
        <v>66.338731250015229</v>
      </c>
      <c r="S2968" s="12">
        <v>641.16119882143096</v>
      </c>
      <c r="T2968" s="12">
        <v>15344.601763140909</v>
      </c>
      <c r="U2968" s="12">
        <v>13610.47722209548</v>
      </c>
      <c r="V2968" s="12">
        <v>0</v>
      </c>
      <c r="W2968" s="59">
        <v>3.3920533374870481E-4</v>
      </c>
      <c r="X2968" s="59">
        <v>1.3635920911658711E-3</v>
      </c>
      <c r="Y2968" s="59">
        <v>2.3474178403755869E-3</v>
      </c>
      <c r="Z2968" s="59">
        <v>3.3432104243139335E-3</v>
      </c>
      <c r="AA2968" s="59">
        <v>3.8417996713596735E-3</v>
      </c>
      <c r="AB2968" s="59">
        <v>4.0128410914927769E-4</v>
      </c>
      <c r="AC2968" s="59">
        <v>3.5630838460448894E-3</v>
      </c>
      <c r="AD2968" s="59">
        <v>1.4470909170720254E-2</v>
      </c>
      <c r="AE2968" s="59">
        <v>8.5756825507889295E-3</v>
      </c>
      <c r="AF2968" s="59">
        <v>3.0774500141610459E-2</v>
      </c>
      <c r="AG2968" s="59">
        <v>0</v>
      </c>
      <c r="AH2968" s="17">
        <v>6.2746077435706892E-3</v>
      </c>
      <c r="AI2968" s="12">
        <v>43</v>
      </c>
      <c r="AJ2968" s="16">
        <v>2</v>
      </c>
      <c r="AK2968" s="17">
        <v>0.5992751649098178</v>
      </c>
      <c r="AL2968" t="str">
        <f>IF(AK2968&lt;='CAV Tier 1 Analysis'!$A$5,"Tier 1", "Tier 2")</f>
        <v>Tier 2</v>
      </c>
      <c r="AM2968" t="str">
        <f t="shared" si="93"/>
        <v>West Virginia - Tier 2</v>
      </c>
      <c r="AN2968" t="str">
        <f t="shared" si="94"/>
        <v>Fairmont,City Of - Tier 2</v>
      </c>
    </row>
    <row r="2969" spans="1:40" x14ac:dyDescent="0.3">
      <c r="A2969">
        <v>3</v>
      </c>
      <c r="B2969" t="s">
        <v>32</v>
      </c>
      <c r="C2969" t="s">
        <v>5757</v>
      </c>
      <c r="D2969" t="s">
        <v>8376</v>
      </c>
      <c r="E2969" t="s">
        <v>299</v>
      </c>
      <c r="F2969" s="12">
        <v>740.52867031224878</v>
      </c>
      <c r="G2969" s="12">
        <v>14334.143315050818</v>
      </c>
      <c r="H2969" s="12">
        <v>7523.4668821398045</v>
      </c>
      <c r="I2969">
        <v>98</v>
      </c>
      <c r="J2969" s="15">
        <v>5.3721232696395671E-2</v>
      </c>
      <c r="K2969" s="15">
        <v>0.94627876730360438</v>
      </c>
      <c r="L2969" s="58">
        <v>5.0899799999999997</v>
      </c>
      <c r="M2969">
        <v>42</v>
      </c>
      <c r="N2969">
        <v>50</v>
      </c>
      <c r="O2969" s="12">
        <v>12</v>
      </c>
      <c r="P2969" s="12">
        <v>2</v>
      </c>
      <c r="Q2969" s="12">
        <v>0</v>
      </c>
      <c r="R2969" s="12">
        <v>92.735319195753235</v>
      </c>
      <c r="S2969" s="12">
        <v>404.16991505905884</v>
      </c>
      <c r="T2969" s="12">
        <v>14604.704877252154</v>
      </c>
      <c r="U2969" s="12">
        <v>13864.176206939905</v>
      </c>
      <c r="V2969" s="12">
        <v>0</v>
      </c>
      <c r="W2969" s="59">
        <v>2.1031512456229527E-4</v>
      </c>
      <c r="X2969" s="59">
        <v>2.0453881367488067E-3</v>
      </c>
      <c r="Y2969" s="59">
        <v>7.8247261345852897E-3</v>
      </c>
      <c r="Z2969" s="59">
        <v>3.0860403916744003E-3</v>
      </c>
      <c r="AA2969" s="59">
        <v>1.9208998356798367E-3</v>
      </c>
      <c r="AB2969" s="59">
        <v>0</v>
      </c>
      <c r="AC2969" s="59">
        <v>4.9808567568004102E-3</v>
      </c>
      <c r="AD2969" s="59">
        <v>9.1220525214381811E-3</v>
      </c>
      <c r="AE2969" s="59">
        <v>8.1621742100941048E-3</v>
      </c>
      <c r="AF2969" s="59">
        <v>3.1348136122011386E-2</v>
      </c>
      <c r="AG2969" s="59">
        <v>0</v>
      </c>
      <c r="AH2969" s="17">
        <v>6.2455081121449733E-3</v>
      </c>
      <c r="AI2969" s="12">
        <v>44</v>
      </c>
      <c r="AJ2969" s="16">
        <v>2</v>
      </c>
      <c r="AK2969" s="17">
        <v>0.60552067302196277</v>
      </c>
      <c r="AL2969" t="str">
        <f>IF(AK2969&lt;='CAV Tier 1 Analysis'!$A$5,"Tier 1", "Tier 2")</f>
        <v>Tier 2</v>
      </c>
      <c r="AM2969" t="str">
        <f t="shared" si="93"/>
        <v>West Virginia - Tier 2</v>
      </c>
      <c r="AN2969" t="str">
        <f t="shared" si="94"/>
        <v>Martinsburg, City Of - Tier 2</v>
      </c>
    </row>
    <row r="2970" spans="1:40" x14ac:dyDescent="0.3">
      <c r="A2970">
        <v>3</v>
      </c>
      <c r="B2970" t="s">
        <v>32</v>
      </c>
      <c r="C2970" t="s">
        <v>3434</v>
      </c>
      <c r="D2970" t="s">
        <v>8459</v>
      </c>
      <c r="E2970" t="s">
        <v>340</v>
      </c>
      <c r="F2970" s="12">
        <v>62094.637992272576</v>
      </c>
      <c r="G2970" s="12">
        <v>37423.286521493952</v>
      </c>
      <c r="H2970" s="12">
        <v>16915.549054558927</v>
      </c>
      <c r="I2970">
        <v>62</v>
      </c>
      <c r="J2970" s="15">
        <v>1.0140527974626007E-2</v>
      </c>
      <c r="K2970" s="15">
        <v>0.98985947202537461</v>
      </c>
      <c r="L2970" s="58">
        <v>294.07738999999998</v>
      </c>
      <c r="M2970">
        <v>73</v>
      </c>
      <c r="N2970">
        <v>10</v>
      </c>
      <c r="O2970" s="12">
        <v>12.819672131147541</v>
      </c>
      <c r="P2970" s="12">
        <v>3.8852459016393444</v>
      </c>
      <c r="Q2970" s="12">
        <v>7</v>
      </c>
      <c r="R2970" s="12">
        <v>61.371287265573223</v>
      </c>
      <c r="S2970" s="12">
        <v>171.5325983939133</v>
      </c>
      <c r="T2970" s="12">
        <v>36927.800664921779</v>
      </c>
      <c r="U2970" s="12">
        <v>0</v>
      </c>
      <c r="V2970" s="12">
        <v>495.48585657217336</v>
      </c>
      <c r="W2970" s="59">
        <v>1.2151113149522136E-2</v>
      </c>
      <c r="X2970" s="59">
        <v>3.5550793805395929E-3</v>
      </c>
      <c r="Y2970" s="59">
        <v>1.5649452269170579E-3</v>
      </c>
      <c r="Z2970" s="59">
        <v>3.2968355003953295E-3</v>
      </c>
      <c r="AA2970" s="59">
        <v>3.731584107017388E-3</v>
      </c>
      <c r="AB2970" s="59">
        <v>2.8089887640449437E-3</v>
      </c>
      <c r="AC2970" s="59">
        <v>3.2962801390159866E-3</v>
      </c>
      <c r="AD2970" s="59">
        <v>3.8714642366673817E-3</v>
      </c>
      <c r="AE2970" s="59">
        <v>2.0637948165059424E-2</v>
      </c>
      <c r="AF2970" s="59">
        <v>0</v>
      </c>
      <c r="AG2970" s="59">
        <v>6.384365125410808E-3</v>
      </c>
      <c r="AH2970" s="17">
        <v>5.5726003449627325E-3</v>
      </c>
      <c r="AI2970" s="12">
        <v>45</v>
      </c>
      <c r="AJ2970" s="16">
        <v>2</v>
      </c>
      <c r="AK2970" s="17">
        <v>0.61109327336692554</v>
      </c>
      <c r="AL2970" t="str">
        <f>IF(AK2970&lt;='CAV Tier 1 Analysis'!$A$5,"Tier 1", "Tier 2")</f>
        <v>Tier 2</v>
      </c>
      <c r="AM2970" t="str">
        <f t="shared" si="93"/>
        <v>West Virginia - Tier 2</v>
      </c>
      <c r="AN2970" t="str">
        <f t="shared" si="94"/>
        <v>Marion County* - Tier 2</v>
      </c>
    </row>
    <row r="2971" spans="1:40" x14ac:dyDescent="0.3">
      <c r="A2971">
        <v>3</v>
      </c>
      <c r="B2971" t="s">
        <v>32</v>
      </c>
      <c r="C2971" t="s">
        <v>5843</v>
      </c>
      <c r="D2971" t="s">
        <v>8516</v>
      </c>
      <c r="E2971" t="s">
        <v>322</v>
      </c>
      <c r="F2971" s="12">
        <v>30097.200504974135</v>
      </c>
      <c r="G2971" s="12">
        <v>29107.127182174274</v>
      </c>
      <c r="H2971" s="12">
        <v>13430.248011519596</v>
      </c>
      <c r="I2971">
        <v>30</v>
      </c>
      <c r="J2971" s="15">
        <v>8.6584184612399176E-5</v>
      </c>
      <c r="K2971" s="15">
        <v>0.99991341581538784</v>
      </c>
      <c r="L2971" s="58">
        <v>643.53553999999986</v>
      </c>
      <c r="M2971">
        <v>51</v>
      </c>
      <c r="N2971">
        <v>9</v>
      </c>
      <c r="O2971" s="12">
        <v>10.410256410256411</v>
      </c>
      <c r="P2971" s="12">
        <v>5.4358974358974361</v>
      </c>
      <c r="Q2971" s="12">
        <v>9</v>
      </c>
      <c r="R2971" s="12">
        <v>29.997402474461634</v>
      </c>
      <c r="S2971" s="12">
        <v>1.1628470732197196</v>
      </c>
      <c r="T2971" s="12">
        <v>29029.271570858386</v>
      </c>
      <c r="U2971" s="12">
        <v>0</v>
      </c>
      <c r="V2971" s="12">
        <v>77.855611315888382</v>
      </c>
      <c r="W2971" s="59">
        <v>2.6590528303719056E-2</v>
      </c>
      <c r="X2971" s="59">
        <v>2.4836855946235512E-3</v>
      </c>
      <c r="Y2971" s="59">
        <v>1.4084507042253522E-3</v>
      </c>
      <c r="Z2971" s="59">
        <v>2.6772059808115524E-3</v>
      </c>
      <c r="AA2971" s="59">
        <v>5.2209072456939161E-3</v>
      </c>
      <c r="AB2971" s="59">
        <v>3.6115569823434992E-3</v>
      </c>
      <c r="AC2971" s="59">
        <v>1.6111743195275038E-3</v>
      </c>
      <c r="AD2971" s="59">
        <v>2.6245278733230148E-5</v>
      </c>
      <c r="AE2971" s="59">
        <v>1.622367406564524E-2</v>
      </c>
      <c r="AF2971" s="59">
        <v>0</v>
      </c>
      <c r="AG2971" s="59">
        <v>1.0031742442486739E-3</v>
      </c>
      <c r="AH2971" s="17">
        <v>5.5324184290519614E-3</v>
      </c>
      <c r="AI2971" s="12">
        <v>46</v>
      </c>
      <c r="AJ2971" s="16">
        <v>2</v>
      </c>
      <c r="AK2971" s="17">
        <v>0.61662569179597748</v>
      </c>
      <c r="AL2971" t="str">
        <f>IF(AK2971&lt;='CAV Tier 1 Analysis'!$A$5,"Tier 1", "Tier 2")</f>
        <v>Tier 2</v>
      </c>
      <c r="AM2971" t="str">
        <f t="shared" si="93"/>
        <v>West Virginia - Tier 2</v>
      </c>
      <c r="AN2971" t="str">
        <f t="shared" si="94"/>
        <v>Preston County* - Tier 2</v>
      </c>
    </row>
    <row r="2972" spans="1:40" x14ac:dyDescent="0.3">
      <c r="A2972">
        <v>3</v>
      </c>
      <c r="B2972" t="s">
        <v>32</v>
      </c>
      <c r="C2972" t="s">
        <v>3351</v>
      </c>
      <c r="D2972" t="s">
        <v>8389</v>
      </c>
      <c r="E2972" t="s">
        <v>239</v>
      </c>
      <c r="F2972" s="12">
        <v>588.66832163794072</v>
      </c>
      <c r="G2972" s="12">
        <v>2073.5472724996685</v>
      </c>
      <c r="H2972" s="12">
        <v>1083.1460408700825</v>
      </c>
      <c r="I2972">
        <v>194</v>
      </c>
      <c r="J2972" s="15">
        <v>0.36750795601348585</v>
      </c>
      <c r="K2972" s="15">
        <v>0.63249204398651415</v>
      </c>
      <c r="L2972" s="58">
        <v>1.5868500000000001</v>
      </c>
      <c r="M2972">
        <v>185</v>
      </c>
      <c r="N2972">
        <v>72</v>
      </c>
      <c r="O2972" s="12">
        <v>20</v>
      </c>
      <c r="P2972" s="12">
        <v>2</v>
      </c>
      <c r="Q2972" s="12">
        <v>24</v>
      </c>
      <c r="R2972" s="12">
        <v>122.70345653338374</v>
      </c>
      <c r="S2972" s="12">
        <v>398.06478754426365</v>
      </c>
      <c r="T2972" s="12">
        <v>2099.7029389815712</v>
      </c>
      <c r="U2972" s="12">
        <v>1511.0346173436305</v>
      </c>
      <c r="V2972" s="12">
        <v>0</v>
      </c>
      <c r="W2972" s="59">
        <v>6.5567753785216893E-5</v>
      </c>
      <c r="X2972" s="59">
        <v>9.0094477452030784E-3</v>
      </c>
      <c r="Y2972" s="59">
        <v>1.1267605633802818E-2</v>
      </c>
      <c r="Z2972" s="59">
        <v>5.1434006527906672E-3</v>
      </c>
      <c r="AA2972" s="59">
        <v>1.9208998356798367E-3</v>
      </c>
      <c r="AB2972" s="59">
        <v>9.630818619582664E-3</v>
      </c>
      <c r="AC2972" s="59">
        <v>6.590459232333758E-3</v>
      </c>
      <c r="AD2972" s="59">
        <v>8.9842607369311593E-3</v>
      </c>
      <c r="AE2972" s="59">
        <v>1.1734671341499018E-3</v>
      </c>
      <c r="AF2972" s="59">
        <v>3.4165837307988589E-3</v>
      </c>
      <c r="AG2972" s="59">
        <v>0</v>
      </c>
      <c r="AH2972" s="17">
        <v>5.2002282795507232E-3</v>
      </c>
      <c r="AI2972" s="12">
        <v>47</v>
      </c>
      <c r="AJ2972" s="16">
        <v>2</v>
      </c>
      <c r="AK2972" s="17">
        <v>0.62182592007552817</v>
      </c>
      <c r="AL2972" t="str">
        <f>IF(AK2972&lt;='CAV Tier 1 Analysis'!$A$5,"Tier 1", "Tier 2")</f>
        <v>Tier 2</v>
      </c>
      <c r="AM2972" t="str">
        <f t="shared" si="93"/>
        <v>West Virginia - Tier 2</v>
      </c>
      <c r="AN2972" t="str">
        <f t="shared" si="94"/>
        <v>Milton, City Of - Tier 2</v>
      </c>
    </row>
    <row r="2973" spans="1:40" x14ac:dyDescent="0.3">
      <c r="A2973">
        <v>3</v>
      </c>
      <c r="B2973" t="s">
        <v>32</v>
      </c>
      <c r="C2973" t="s">
        <v>3420</v>
      </c>
      <c r="D2973" t="s">
        <v>8548</v>
      </c>
      <c r="E2973" t="s">
        <v>183</v>
      </c>
      <c r="F2973" s="12">
        <v>24.85632858802132</v>
      </c>
      <c r="G2973" s="12">
        <v>42.13196388164414</v>
      </c>
      <c r="H2973" s="12">
        <v>26.613790109377213</v>
      </c>
      <c r="I2973">
        <v>308</v>
      </c>
      <c r="J2973" s="15">
        <v>0.34523770057021613</v>
      </c>
      <c r="K2973" s="15">
        <v>0.65476229942978381</v>
      </c>
      <c r="L2973" s="58">
        <v>1.2065600000000001</v>
      </c>
      <c r="M2973">
        <v>177</v>
      </c>
      <c r="N2973">
        <v>97</v>
      </c>
      <c r="O2973" s="12">
        <v>13</v>
      </c>
      <c r="P2973" s="12">
        <v>4</v>
      </c>
      <c r="Q2973" s="12">
        <v>37</v>
      </c>
      <c r="R2973" s="12">
        <v>201.66678822437342</v>
      </c>
      <c r="S2973" s="12">
        <v>9.1880837008197496</v>
      </c>
      <c r="T2973" s="12">
        <v>48.580028342812142</v>
      </c>
      <c r="U2973" s="12">
        <v>23.723699754790822</v>
      </c>
      <c r="V2973" s="12">
        <v>0</v>
      </c>
      <c r="W2973" s="59">
        <v>4.9854383846671896E-5</v>
      </c>
      <c r="X2973" s="59">
        <v>8.6198500048699726E-3</v>
      </c>
      <c r="Y2973" s="59">
        <v>1.5179968701095461E-2</v>
      </c>
      <c r="Z2973" s="59">
        <v>3.3432104243139335E-3</v>
      </c>
      <c r="AA2973" s="59">
        <v>3.8417996713596735E-3</v>
      </c>
      <c r="AB2973" s="59">
        <v>1.4847512038523275E-2</v>
      </c>
      <c r="AC2973" s="59">
        <v>1.0831616189612545E-2</v>
      </c>
      <c r="AD2973" s="59">
        <v>2.0737362917771997E-4</v>
      </c>
      <c r="AE2973" s="59">
        <v>2.7150062791268546E-5</v>
      </c>
      <c r="AF2973" s="59">
        <v>5.3641396223646134E-5</v>
      </c>
      <c r="AG2973" s="59">
        <v>0</v>
      </c>
      <c r="AH2973" s="17">
        <v>5.1819978638012873E-3</v>
      </c>
      <c r="AI2973" s="12">
        <v>48</v>
      </c>
      <c r="AJ2973" s="16">
        <v>2</v>
      </c>
      <c r="AK2973" s="17">
        <v>0.62700791793932942</v>
      </c>
      <c r="AL2973" t="str">
        <f>IF(AK2973&lt;='CAV Tier 1 Analysis'!$A$5,"Tier 1", "Tier 2")</f>
        <v>Tier 2</v>
      </c>
      <c r="AM2973" t="str">
        <f t="shared" si="93"/>
        <v>West Virginia - Tier 2</v>
      </c>
      <c r="AN2973" t="str">
        <f t="shared" si="94"/>
        <v>Parsons, City Of - Tier 2</v>
      </c>
    </row>
    <row r="2974" spans="1:40" x14ac:dyDescent="0.3">
      <c r="A2974">
        <v>3</v>
      </c>
      <c r="B2974" t="s">
        <v>32</v>
      </c>
      <c r="C2974" t="s">
        <v>5872</v>
      </c>
      <c r="D2974" t="s">
        <v>8560</v>
      </c>
      <c r="E2974" t="s">
        <v>250</v>
      </c>
      <c r="F2974" s="12">
        <v>21632.559616397022</v>
      </c>
      <c r="G2974" s="12">
        <v>9563.810822509804</v>
      </c>
      <c r="H2974" s="12">
        <v>6418.688381158473</v>
      </c>
      <c r="I2974">
        <v>138</v>
      </c>
      <c r="J2974" s="15">
        <v>8.2799262769444864E-3</v>
      </c>
      <c r="K2974" s="15">
        <v>0.99172007372305526</v>
      </c>
      <c r="L2974" s="58">
        <v>356.74592999999999</v>
      </c>
      <c r="M2974">
        <v>130</v>
      </c>
      <c r="N2974">
        <v>49</v>
      </c>
      <c r="O2974" s="12">
        <v>14.607142857142858</v>
      </c>
      <c r="P2974" s="12">
        <v>3.75</v>
      </c>
      <c r="Q2974" s="12">
        <v>13</v>
      </c>
      <c r="R2974" s="12">
        <v>136.85737017378162</v>
      </c>
      <c r="S2974" s="12">
        <v>53.146266590672305</v>
      </c>
      <c r="T2974" s="12">
        <v>12023.583673800193</v>
      </c>
      <c r="U2974" s="12">
        <v>0</v>
      </c>
      <c r="V2974" s="12">
        <v>0</v>
      </c>
      <c r="W2974" s="59">
        <v>1.4740542144574608E-2</v>
      </c>
      <c r="X2974" s="59">
        <v>6.3309632804129734E-3</v>
      </c>
      <c r="Y2974" s="59">
        <v>7.6682316118935837E-3</v>
      </c>
      <c r="Z2974" s="59">
        <v>3.7565194053417552E-3</v>
      </c>
      <c r="AA2974" s="59">
        <v>3.6016871918996942E-3</v>
      </c>
      <c r="AB2974" s="59">
        <v>5.2166934189406102E-3</v>
      </c>
      <c r="AC2974" s="59">
        <v>7.3506724607169055E-3</v>
      </c>
      <c r="AD2974" s="59">
        <v>1.1995030235925075E-3</v>
      </c>
      <c r="AE2974" s="59">
        <v>6.7196554398068088E-3</v>
      </c>
      <c r="AF2974" s="59">
        <v>0</v>
      </c>
      <c r="AG2974" s="59">
        <v>0</v>
      </c>
      <c r="AH2974" s="17">
        <v>5.1440425433799501E-3</v>
      </c>
      <c r="AI2974" s="12">
        <v>49</v>
      </c>
      <c r="AJ2974" s="16">
        <v>2</v>
      </c>
      <c r="AK2974" s="17">
        <v>0.63215196048270939</v>
      </c>
      <c r="AL2974" t="str">
        <f>IF(AK2974&lt;='CAV Tier 1 Analysis'!$A$5,"Tier 1", "Tier 2")</f>
        <v>Tier 2</v>
      </c>
      <c r="AM2974" t="str">
        <f t="shared" si="93"/>
        <v>West Virginia - Tier 2</v>
      </c>
      <c r="AN2974" t="str">
        <f t="shared" si="94"/>
        <v>Wetzel County * - Tier 2</v>
      </c>
    </row>
    <row r="2975" spans="1:40" x14ac:dyDescent="0.3">
      <c r="A2975">
        <v>3</v>
      </c>
      <c r="B2975" t="s">
        <v>32</v>
      </c>
      <c r="C2975" t="s">
        <v>5795</v>
      </c>
      <c r="D2975" t="s">
        <v>8442</v>
      </c>
      <c r="E2975" t="s">
        <v>481</v>
      </c>
      <c r="F2975" s="12">
        <v>722.69087436228813</v>
      </c>
      <c r="G2975" s="12">
        <v>5187.3351624124598</v>
      </c>
      <c r="H2975" s="12">
        <v>3651.7844122837914</v>
      </c>
      <c r="I2975">
        <v>44</v>
      </c>
      <c r="J2975" s="15">
        <v>0.17303324966426914</v>
      </c>
      <c r="K2975" s="15">
        <v>0.82696675033573108</v>
      </c>
      <c r="L2975" s="58">
        <v>2.8445399999999994</v>
      </c>
      <c r="M2975">
        <v>335</v>
      </c>
      <c r="N2975">
        <v>8</v>
      </c>
      <c r="O2975" s="12">
        <v>20</v>
      </c>
      <c r="P2975" s="12">
        <v>1</v>
      </c>
      <c r="Q2975" s="12">
        <v>0</v>
      </c>
      <c r="R2975" s="12">
        <v>36.386537014772166</v>
      </c>
      <c r="S2975" s="12">
        <v>631.88012393078759</v>
      </c>
      <c r="T2975" s="12">
        <v>6438.3429319420111</v>
      </c>
      <c r="U2975" s="12">
        <v>5715.6520575797231</v>
      </c>
      <c r="V2975" s="12">
        <v>0</v>
      </c>
      <c r="W2975" s="59">
        <v>1.1753480061266081E-4</v>
      </c>
      <c r="X2975" s="59">
        <v>1.6314405376448817E-2</v>
      </c>
      <c r="Y2975" s="59">
        <v>1.2519561815336462E-3</v>
      </c>
      <c r="Z2975" s="59">
        <v>5.1434006527906672E-3</v>
      </c>
      <c r="AA2975" s="59">
        <v>9.6044991783991837E-4</v>
      </c>
      <c r="AB2975" s="59">
        <v>0</v>
      </c>
      <c r="AC2975" s="59">
        <v>1.9543376818925728E-3</v>
      </c>
      <c r="AD2975" s="59">
        <v>1.426143674475931E-2</v>
      </c>
      <c r="AE2975" s="59">
        <v>3.5982155802881306E-3</v>
      </c>
      <c r="AF2975" s="59">
        <v>1.2923597915422849E-2</v>
      </c>
      <c r="AG2975" s="59">
        <v>0</v>
      </c>
      <c r="AH2975" s="17">
        <v>5.1386668046898712E-3</v>
      </c>
      <c r="AI2975" s="12">
        <v>50</v>
      </c>
      <c r="AJ2975" s="16">
        <v>2</v>
      </c>
      <c r="AK2975" s="17">
        <v>0.63729062728739927</v>
      </c>
      <c r="AL2975" t="str">
        <f>IF(AK2975&lt;='CAV Tier 1 Analysis'!$A$5,"Tier 1", "Tier 2")</f>
        <v>Tier 2</v>
      </c>
      <c r="AM2975" t="str">
        <f t="shared" si="93"/>
        <v>West Virginia - Tier 2</v>
      </c>
      <c r="AN2975" t="str">
        <f t="shared" si="94"/>
        <v>Dunbar, City Of - Tier 2</v>
      </c>
    </row>
    <row r="2976" spans="1:40" x14ac:dyDescent="0.3">
      <c r="A2976">
        <v>3</v>
      </c>
      <c r="B2976" t="s">
        <v>32</v>
      </c>
      <c r="C2976" t="s">
        <v>5834</v>
      </c>
      <c r="D2976" t="s">
        <v>8504</v>
      </c>
      <c r="E2976" t="s">
        <v>367</v>
      </c>
      <c r="F2976" s="12">
        <v>27874.594644184916</v>
      </c>
      <c r="G2976" s="12">
        <v>22320.886485352945</v>
      </c>
      <c r="H2976" s="12">
        <v>12071.285257656731</v>
      </c>
      <c r="I2976">
        <v>29</v>
      </c>
      <c r="J2976" s="15">
        <v>1.8785883740082929E-3</v>
      </c>
      <c r="K2976" s="15">
        <v>0.99812141162599122</v>
      </c>
      <c r="L2976" s="58">
        <v>648.37513999999999</v>
      </c>
      <c r="M2976">
        <v>96</v>
      </c>
      <c r="N2976">
        <v>0</v>
      </c>
      <c r="O2976" s="12">
        <v>15.390243902439025</v>
      </c>
      <c r="P2976" s="12">
        <v>5.0487804878048781</v>
      </c>
      <c r="Q2976" s="12">
        <v>1</v>
      </c>
      <c r="R2976" s="12">
        <v>28.945520937153745</v>
      </c>
      <c r="S2976" s="12">
        <v>22.676976144371636</v>
      </c>
      <c r="T2976" s="12">
        <v>24102.997394671333</v>
      </c>
      <c r="U2976" s="12">
        <v>0</v>
      </c>
      <c r="V2976" s="12">
        <v>0</v>
      </c>
      <c r="W2976" s="59">
        <v>2.6790497866827696E-2</v>
      </c>
      <c r="X2976" s="59">
        <v>4.675172883997273E-3</v>
      </c>
      <c r="Y2976" s="59">
        <v>0</v>
      </c>
      <c r="Z2976" s="59">
        <v>3.9579095267206228E-3</v>
      </c>
      <c r="AA2976" s="59">
        <v>4.8491008047039782E-3</v>
      </c>
      <c r="AB2976" s="59">
        <v>4.0128410914927769E-4</v>
      </c>
      <c r="AC2976" s="59">
        <v>1.5546772771073002E-3</v>
      </c>
      <c r="AD2976" s="59">
        <v>5.1181584702100227E-4</v>
      </c>
      <c r="AE2976" s="59">
        <v>1.34705127816158E-2</v>
      </c>
      <c r="AF2976" s="59">
        <v>0</v>
      </c>
      <c r="AG2976" s="59">
        <v>0</v>
      </c>
      <c r="AH2976" s="17">
        <v>5.1100882815584498E-3</v>
      </c>
      <c r="AI2976" s="12">
        <v>51</v>
      </c>
      <c r="AJ2976" s="16">
        <v>2</v>
      </c>
      <c r="AK2976" s="17">
        <v>0.64240071556895773</v>
      </c>
      <c r="AL2976" t="str">
        <f>IF(AK2976&lt;='CAV Tier 1 Analysis'!$A$5,"Tier 1", "Tier 2")</f>
        <v>Tier 2</v>
      </c>
      <c r="AM2976" t="str">
        <f t="shared" si="93"/>
        <v>West Virginia - Tier 2</v>
      </c>
      <c r="AN2976" t="str">
        <f t="shared" si="94"/>
        <v>Nicholas County* - Tier 2</v>
      </c>
    </row>
    <row r="2977" spans="1:40" x14ac:dyDescent="0.3">
      <c r="A2977">
        <v>3</v>
      </c>
      <c r="B2977" t="s">
        <v>32</v>
      </c>
      <c r="C2977" t="s">
        <v>5839</v>
      </c>
      <c r="D2977" t="s">
        <v>8511</v>
      </c>
      <c r="E2977" t="s">
        <v>334</v>
      </c>
      <c r="F2977" s="12">
        <v>7902.6438026154065</v>
      </c>
      <c r="G2977" s="12">
        <v>5525.9376579147684</v>
      </c>
      <c r="H2977" s="12">
        <v>5310.3584562438655</v>
      </c>
      <c r="I2977">
        <v>52</v>
      </c>
      <c r="J2977" s="15">
        <v>4.8048559612567124E-4</v>
      </c>
      <c r="K2977" s="15">
        <v>0.99951951440387454</v>
      </c>
      <c r="L2977" s="58">
        <v>697.14889000000016</v>
      </c>
      <c r="M2977">
        <v>91</v>
      </c>
      <c r="N2977">
        <v>15</v>
      </c>
      <c r="O2977" s="12">
        <v>13.363636363636363</v>
      </c>
      <c r="P2977" s="12">
        <v>5.9090909090909092</v>
      </c>
      <c r="Q2977" s="12">
        <v>6</v>
      </c>
      <c r="R2977" s="12">
        <v>51.975014749001474</v>
      </c>
      <c r="S2977" s="12">
        <v>2.5515507484893329</v>
      </c>
      <c r="T2977" s="12">
        <v>7150.0045175704854</v>
      </c>
      <c r="U2977" s="12">
        <v>0</v>
      </c>
      <c r="V2977" s="12">
        <v>0</v>
      </c>
      <c r="W2977" s="59">
        <v>2.8805801916474312E-2</v>
      </c>
      <c r="X2977" s="59">
        <v>4.4316742962890818E-3</v>
      </c>
      <c r="Y2977" s="59">
        <v>2.3474178403755869E-3</v>
      </c>
      <c r="Z2977" s="59">
        <v>3.4367267998192184E-3</v>
      </c>
      <c r="AA2977" s="59">
        <v>5.6753858781449723E-3</v>
      </c>
      <c r="AB2977" s="59">
        <v>2.407704654895666E-3</v>
      </c>
      <c r="AC2977" s="59">
        <v>2.7916020092722156E-3</v>
      </c>
      <c r="AD2977" s="59">
        <v>5.7588106070273711E-5</v>
      </c>
      <c r="AE2977" s="59">
        <v>3.9959439759901811E-3</v>
      </c>
      <c r="AF2977" s="59">
        <v>0</v>
      </c>
      <c r="AG2977" s="59">
        <v>0</v>
      </c>
      <c r="AH2977" s="17">
        <v>4.9045314070301363E-3</v>
      </c>
      <c r="AI2977" s="12">
        <v>52</v>
      </c>
      <c r="AJ2977" s="16">
        <v>2</v>
      </c>
      <c r="AK2977" s="17">
        <v>0.6473052469759879</v>
      </c>
      <c r="AL2977" t="str">
        <f>IF(AK2977&lt;='CAV Tier 1 Analysis'!$A$5,"Tier 1", "Tier 2")</f>
        <v>Tier 2</v>
      </c>
      <c r="AM2977" t="str">
        <f t="shared" si="93"/>
        <v>West Virginia - Tier 2</v>
      </c>
      <c r="AN2977" t="str">
        <f t="shared" si="94"/>
        <v>Pendelton County* - Tier 2</v>
      </c>
    </row>
    <row r="2978" spans="1:40" x14ac:dyDescent="0.3">
      <c r="A2978">
        <v>3</v>
      </c>
      <c r="B2978" t="s">
        <v>32</v>
      </c>
      <c r="C2978" t="s">
        <v>5850</v>
      </c>
      <c r="D2978" t="s">
        <v>8526</v>
      </c>
      <c r="E2978" t="s">
        <v>449</v>
      </c>
      <c r="F2978" s="12">
        <v>1314.1037575088135</v>
      </c>
      <c r="G2978" s="12">
        <v>12481.546585245327</v>
      </c>
      <c r="H2978" s="12">
        <v>7891.6943206921896</v>
      </c>
      <c r="I2978">
        <v>52</v>
      </c>
      <c r="J2978" s="15">
        <v>1.0906480561784591E-2</v>
      </c>
      <c r="K2978" s="15">
        <v>0.98909351943821511</v>
      </c>
      <c r="L2978" s="58">
        <v>9.2220399999999998</v>
      </c>
      <c r="M2978">
        <v>20</v>
      </c>
      <c r="N2978">
        <v>12</v>
      </c>
      <c r="O2978" s="12">
        <v>19</v>
      </c>
      <c r="P2978" s="12">
        <v>3</v>
      </c>
      <c r="Q2978" s="12">
        <v>2</v>
      </c>
      <c r="R2978" s="12">
        <v>51.432863010787187</v>
      </c>
      <c r="S2978" s="12">
        <v>86.070610708175224</v>
      </c>
      <c r="T2978" s="12">
        <v>14239.826374290311</v>
      </c>
      <c r="U2978" s="12">
        <v>12925.722616781497</v>
      </c>
      <c r="V2978" s="12">
        <v>0</v>
      </c>
      <c r="W2978" s="59">
        <v>3.8104953090551817E-4</v>
      </c>
      <c r="X2978" s="59">
        <v>9.7399435083276513E-4</v>
      </c>
      <c r="Y2978" s="59">
        <v>1.8779342723004694E-3</v>
      </c>
      <c r="Z2978" s="59">
        <v>4.8862306201511337E-3</v>
      </c>
      <c r="AA2978" s="59">
        <v>2.8813497535197553E-3</v>
      </c>
      <c r="AB2978" s="59">
        <v>8.0256821829855537E-4</v>
      </c>
      <c r="AC2978" s="59">
        <v>2.7624827894117054E-3</v>
      </c>
      <c r="AD2978" s="59">
        <v>1.9426003821128204E-3</v>
      </c>
      <c r="AE2978" s="59">
        <v>7.9582534919608924E-3</v>
      </c>
      <c r="AF2978" s="59">
        <v>2.9226209045395746E-2</v>
      </c>
      <c r="AG2978" s="59">
        <v>0</v>
      </c>
      <c r="AH2978" s="17">
        <v>4.8811520413535783E-3</v>
      </c>
      <c r="AI2978" s="12">
        <v>53</v>
      </c>
      <c r="AJ2978" s="16">
        <v>2</v>
      </c>
      <c r="AK2978" s="17">
        <v>0.65218639901734143</v>
      </c>
      <c r="AL2978" t="str">
        <f>IF(AK2978&lt;='CAV Tier 1 Analysis'!$A$5,"Tier 1", "Tier 2")</f>
        <v>Tier 2</v>
      </c>
      <c r="AM2978" t="str">
        <f t="shared" si="93"/>
        <v>West Virginia - Tier 2</v>
      </c>
      <c r="AN2978" t="str">
        <f t="shared" si="94"/>
        <v>Beckley, City Of - Tier 2</v>
      </c>
    </row>
    <row r="2979" spans="1:40" x14ac:dyDescent="0.3">
      <c r="A2979">
        <v>3</v>
      </c>
      <c r="B2979" t="s">
        <v>32</v>
      </c>
      <c r="C2979" t="s">
        <v>5561</v>
      </c>
      <c r="D2979" t="s">
        <v>8537</v>
      </c>
      <c r="E2979" t="s">
        <v>297</v>
      </c>
      <c r="F2979" s="12">
        <v>15897.949837919245</v>
      </c>
      <c r="G2979" s="12">
        <v>12458.565249365598</v>
      </c>
      <c r="H2979" s="12">
        <v>7684.1971599372537</v>
      </c>
      <c r="I2979">
        <v>85</v>
      </c>
      <c r="J2979" s="15">
        <v>4.1532561476333589E-5</v>
      </c>
      <c r="K2979" s="15">
        <v>0.99995846743852335</v>
      </c>
      <c r="L2979" s="58">
        <v>482.03143</v>
      </c>
      <c r="M2979">
        <v>86</v>
      </c>
      <c r="N2979">
        <v>24</v>
      </c>
      <c r="O2979" s="12">
        <v>12.714285714285714</v>
      </c>
      <c r="P2979" s="12">
        <v>5.0357142857142856</v>
      </c>
      <c r="Q2979" s="12">
        <v>10</v>
      </c>
      <c r="R2979" s="12">
        <v>84.996469732274491</v>
      </c>
      <c r="S2979" s="12">
        <v>0.31914439094136193</v>
      </c>
      <c r="T2979" s="12">
        <v>14426.473057077832</v>
      </c>
      <c r="U2979" s="12">
        <v>0</v>
      </c>
      <c r="V2979" s="12">
        <v>0</v>
      </c>
      <c r="W2979" s="59">
        <v>1.9917268877950662E-2</v>
      </c>
      <c r="X2979" s="59">
        <v>4.1881757085808899E-3</v>
      </c>
      <c r="Y2979" s="59">
        <v>3.7558685446009389E-3</v>
      </c>
      <c r="Z2979" s="59">
        <v>3.2697332721312094E-3</v>
      </c>
      <c r="AA2979" s="59">
        <v>4.8365513719795892E-3</v>
      </c>
      <c r="AB2979" s="59">
        <v>4.0128410914927765E-3</v>
      </c>
      <c r="AC2979" s="59">
        <v>4.5651995835214454E-3</v>
      </c>
      <c r="AD2979" s="59">
        <v>7.2030395821621214E-6</v>
      </c>
      <c r="AE2979" s="59">
        <v>8.0625652704906167E-3</v>
      </c>
      <c r="AF2979" s="59">
        <v>0</v>
      </c>
      <c r="AG2979" s="59">
        <v>0</v>
      </c>
      <c r="AH2979" s="17">
        <v>4.7832187963936625E-3</v>
      </c>
      <c r="AI2979" s="12">
        <v>54</v>
      </c>
      <c r="AJ2979" s="16">
        <v>2</v>
      </c>
      <c r="AK2979" s="17">
        <v>0.65696961781373509</v>
      </c>
      <c r="AL2979" t="str">
        <f>IF(AK2979&lt;='CAV Tier 1 Analysis'!$A$5,"Tier 1", "Tier 2")</f>
        <v>Tier 2</v>
      </c>
      <c r="AM2979" t="str">
        <f t="shared" si="93"/>
        <v>West Virginia - Tier 2</v>
      </c>
      <c r="AN2979" t="str">
        <f t="shared" si="94"/>
        <v>Roane County * - Tier 2</v>
      </c>
    </row>
    <row r="2980" spans="1:40" x14ac:dyDescent="0.3">
      <c r="A2980">
        <v>3</v>
      </c>
      <c r="B2980" t="s">
        <v>32</v>
      </c>
      <c r="C2980" t="s">
        <v>3243</v>
      </c>
      <c r="D2980" t="s">
        <v>8469</v>
      </c>
      <c r="E2980" t="s">
        <v>300</v>
      </c>
      <c r="F2980" s="12">
        <v>40497.318351558832</v>
      </c>
      <c r="G2980" s="12">
        <v>17037.402564462765</v>
      </c>
      <c r="H2980" s="12">
        <v>9755.8171265701585</v>
      </c>
      <c r="I2980">
        <v>114</v>
      </c>
      <c r="J2980" s="15">
        <v>2.3411453133336615E-2</v>
      </c>
      <c r="K2980" s="15">
        <v>0.97658854686666252</v>
      </c>
      <c r="L2980" s="58">
        <v>303.83633000000003</v>
      </c>
      <c r="M2980">
        <v>70</v>
      </c>
      <c r="N2980">
        <v>31</v>
      </c>
      <c r="O2980" s="12">
        <v>13.777777777777779</v>
      </c>
      <c r="P2980" s="12">
        <v>2.6666666666666665</v>
      </c>
      <c r="Q2980" s="12">
        <v>6</v>
      </c>
      <c r="R2980" s="12">
        <v>111.33109434279953</v>
      </c>
      <c r="S2980" s="12">
        <v>228.39785543609995</v>
      </c>
      <c r="T2980" s="12">
        <v>20446.135686509348</v>
      </c>
      <c r="U2980" s="12">
        <v>0</v>
      </c>
      <c r="V2980" s="12">
        <v>0</v>
      </c>
      <c r="W2980" s="59">
        <v>1.2554347087906172E-2</v>
      </c>
      <c r="X2980" s="59">
        <v>3.4089802279146783E-3</v>
      </c>
      <c r="Y2980" s="59">
        <v>4.8513302034428798E-3</v>
      </c>
      <c r="Z2980" s="59">
        <v>3.5432315608113487E-3</v>
      </c>
      <c r="AA2980" s="59">
        <v>2.561199780906449E-3</v>
      </c>
      <c r="AB2980" s="59">
        <v>2.407704654895666E-3</v>
      </c>
      <c r="AC2980" s="59">
        <v>5.9796444149696863E-3</v>
      </c>
      <c r="AD2980" s="59">
        <v>5.154904300008342E-3</v>
      </c>
      <c r="AE2980" s="59">
        <v>1.1426791763279397E-2</v>
      </c>
      <c r="AF2980" s="59">
        <v>0</v>
      </c>
      <c r="AG2980" s="59">
        <v>0</v>
      </c>
      <c r="AH2980" s="17">
        <v>4.7171030903758746E-3</v>
      </c>
      <c r="AI2980" s="12">
        <v>55</v>
      </c>
      <c r="AJ2980" s="16">
        <v>3</v>
      </c>
      <c r="AK2980" s="17">
        <v>0.66168672090411096</v>
      </c>
      <c r="AL2980" t="str">
        <f>IF(AK2980&lt;='CAV Tier 1 Analysis'!$A$5,"Tier 1", "Tier 2")</f>
        <v>Tier 2</v>
      </c>
      <c r="AM2980" t="str">
        <f t="shared" si="93"/>
        <v>West Virginia - Tier 2</v>
      </c>
      <c r="AN2980" t="str">
        <f t="shared" si="94"/>
        <v>Marshall County * - Tier 2</v>
      </c>
    </row>
    <row r="2981" spans="1:40" x14ac:dyDescent="0.3">
      <c r="A2981">
        <v>3</v>
      </c>
      <c r="B2981" t="s">
        <v>32</v>
      </c>
      <c r="C2981" t="s">
        <v>3274</v>
      </c>
      <c r="D2981" t="s">
        <v>8406</v>
      </c>
      <c r="E2981" t="s">
        <v>417</v>
      </c>
      <c r="F2981" s="12">
        <v>10160.68862036859</v>
      </c>
      <c r="G2981" s="12">
        <v>10901.526524537852</v>
      </c>
      <c r="H2981" s="12">
        <v>5819.4261211015391</v>
      </c>
      <c r="I2981">
        <v>19</v>
      </c>
      <c r="J2981" s="15">
        <v>4.0018071516414915E-3</v>
      </c>
      <c r="K2981" s="15">
        <v>0.99599819284835867</v>
      </c>
      <c r="L2981" s="58">
        <v>477.87909999999988</v>
      </c>
      <c r="M2981">
        <v>40</v>
      </c>
      <c r="N2981">
        <v>2</v>
      </c>
      <c r="O2981" s="12">
        <v>12.35</v>
      </c>
      <c r="P2981" s="12">
        <v>4.75</v>
      </c>
      <c r="Q2981" s="12">
        <v>13</v>
      </c>
      <c r="R2981" s="12">
        <v>18.923965664118814</v>
      </c>
      <c r="S2981" s="12">
        <v>23.288221069873444</v>
      </c>
      <c r="T2981" s="12">
        <v>10150.326467580242</v>
      </c>
      <c r="U2981" s="12">
        <v>0</v>
      </c>
      <c r="V2981" s="12">
        <v>751.20005695761029</v>
      </c>
      <c r="W2981" s="59">
        <v>1.9745696926553254E-2</v>
      </c>
      <c r="X2981" s="59">
        <v>1.9479887016655303E-3</v>
      </c>
      <c r="Y2981" s="59">
        <v>3.1298904538341156E-4</v>
      </c>
      <c r="Z2981" s="59">
        <v>3.1760499030982366E-3</v>
      </c>
      <c r="AA2981" s="59">
        <v>4.5621371097396123E-3</v>
      </c>
      <c r="AB2981" s="59">
        <v>5.2166934189406102E-3</v>
      </c>
      <c r="AC2981" s="59">
        <v>1.0164149221788803E-3</v>
      </c>
      <c r="AD2981" s="59">
        <v>5.2561155052623554E-4</v>
      </c>
      <c r="AE2981" s="59">
        <v>5.6727426958665715E-3</v>
      </c>
      <c r="AF2981" s="59">
        <v>0</v>
      </c>
      <c r="AG2981" s="59">
        <v>9.679258009553689E-3</v>
      </c>
      <c r="AH2981" s="17">
        <v>4.7141438439550938E-3</v>
      </c>
      <c r="AI2981" s="12">
        <v>56</v>
      </c>
      <c r="AJ2981" s="16">
        <v>3</v>
      </c>
      <c r="AK2981" s="17">
        <v>0.66640086474806604</v>
      </c>
      <c r="AL2981" t="str">
        <f>IF(AK2981&lt;='CAV Tier 1 Analysis'!$A$5,"Tier 1", "Tier 2")</f>
        <v>Tier 2</v>
      </c>
      <c r="AM2981" t="str">
        <f t="shared" si="93"/>
        <v>West Virginia - Tier 2</v>
      </c>
      <c r="AN2981" t="str">
        <f t="shared" si="94"/>
        <v>Grant County* - Tier 2</v>
      </c>
    </row>
    <row r="2982" spans="1:40" x14ac:dyDescent="0.3">
      <c r="A2982">
        <v>3</v>
      </c>
      <c r="B2982" t="s">
        <v>32</v>
      </c>
      <c r="C2982" t="s">
        <v>3418</v>
      </c>
      <c r="D2982" t="s">
        <v>8556</v>
      </c>
      <c r="E2982" t="s">
        <v>325</v>
      </c>
      <c r="F2982" s="12">
        <v>12219.68922760549</v>
      </c>
      <c r="G2982" s="12">
        <v>7410.3321805538953</v>
      </c>
      <c r="H2982" s="12">
        <v>5458.6942985149581</v>
      </c>
      <c r="I2982">
        <v>60</v>
      </c>
      <c r="J2982" s="15">
        <v>1.3215496801585519E-2</v>
      </c>
      <c r="K2982" s="15">
        <v>0.98678450319841449</v>
      </c>
      <c r="L2982" s="58">
        <v>554.69046000000003</v>
      </c>
      <c r="M2982">
        <v>87</v>
      </c>
      <c r="N2982">
        <v>31</v>
      </c>
      <c r="O2982" s="12">
        <v>13.333333333333334</v>
      </c>
      <c r="P2982" s="12">
        <v>4.9523809523809526</v>
      </c>
      <c r="Q2982" s="12">
        <v>4</v>
      </c>
      <c r="R2982" s="12">
        <v>59.207070191904869</v>
      </c>
      <c r="S2982" s="12">
        <v>72.13935704285754</v>
      </c>
      <c r="T2982" s="12">
        <v>9047.2314370157637</v>
      </c>
      <c r="U2982" s="12">
        <v>0</v>
      </c>
      <c r="V2982" s="12">
        <v>0</v>
      </c>
      <c r="W2982" s="59">
        <v>2.2919499327780635E-2</v>
      </c>
      <c r="X2982" s="59">
        <v>4.2368754261225281E-3</v>
      </c>
      <c r="Y2982" s="59">
        <v>4.8513302034428798E-3</v>
      </c>
      <c r="Z2982" s="59">
        <v>3.4289337685271116E-3</v>
      </c>
      <c r="AA2982" s="59">
        <v>4.756513878826263E-3</v>
      </c>
      <c r="AB2982" s="59">
        <v>1.6051364365971107E-3</v>
      </c>
      <c r="AC2982" s="59">
        <v>3.1800390420094701E-3</v>
      </c>
      <c r="AD2982" s="59">
        <v>1.6281741398579104E-3</v>
      </c>
      <c r="AE2982" s="59">
        <v>5.0562527437977576E-3</v>
      </c>
      <c r="AF2982" s="59">
        <v>0</v>
      </c>
      <c r="AG2982" s="59">
        <v>0</v>
      </c>
      <c r="AH2982" s="17">
        <v>4.6966140879056064E-3</v>
      </c>
      <c r="AI2982" s="12">
        <v>57</v>
      </c>
      <c r="AJ2982" s="16">
        <v>3</v>
      </c>
      <c r="AK2982" s="17">
        <v>0.67109747883597159</v>
      </c>
      <c r="AL2982" t="str">
        <f>IF(AK2982&lt;='CAV Tier 1 Analysis'!$A$5,"Tier 1", "Tier 2")</f>
        <v>Tier 2</v>
      </c>
      <c r="AM2982" t="str">
        <f t="shared" si="93"/>
        <v>West Virginia - Tier 2</v>
      </c>
      <c r="AN2982" t="str">
        <f t="shared" si="94"/>
        <v>Webster County * - Tier 2</v>
      </c>
    </row>
    <row r="2983" spans="1:40" x14ac:dyDescent="0.3">
      <c r="A2983">
        <v>3</v>
      </c>
      <c r="B2983" t="s">
        <v>32</v>
      </c>
      <c r="C2983" t="s">
        <v>5565</v>
      </c>
      <c r="D2983" t="s">
        <v>8552</v>
      </c>
      <c r="E2983" t="s">
        <v>295</v>
      </c>
      <c r="F2983" s="12">
        <v>23253.375633863106</v>
      </c>
      <c r="G2983" s="12">
        <v>19191.386879940012</v>
      </c>
      <c r="H2983" s="12">
        <v>9738.9362012344209</v>
      </c>
      <c r="I2983">
        <v>82</v>
      </c>
      <c r="J2983" s="15">
        <v>2.4134456996714761E-4</v>
      </c>
      <c r="K2983" s="15">
        <v>0.99975865543003317</v>
      </c>
      <c r="L2983" s="58">
        <v>352.31784999999996</v>
      </c>
      <c r="M2983">
        <v>69</v>
      </c>
      <c r="N2983">
        <v>39</v>
      </c>
      <c r="O2983" s="12">
        <v>12.037037037037036</v>
      </c>
      <c r="P2983" s="12">
        <v>3.3333333333333335</v>
      </c>
      <c r="Q2983" s="12">
        <v>12</v>
      </c>
      <c r="R2983" s="12">
        <v>81.980209745262727</v>
      </c>
      <c r="S2983" s="12">
        <v>2.3504393694244077</v>
      </c>
      <c r="T2983" s="12">
        <v>19339.28214848374</v>
      </c>
      <c r="U2983" s="12">
        <v>0</v>
      </c>
      <c r="V2983" s="12">
        <v>0</v>
      </c>
      <c r="W2983" s="59">
        <v>1.455757635752401E-2</v>
      </c>
      <c r="X2983" s="59">
        <v>3.36028051037304E-3</v>
      </c>
      <c r="Y2983" s="59">
        <v>6.1032863849765258E-3</v>
      </c>
      <c r="Z2983" s="59">
        <v>3.0955652076980864E-3</v>
      </c>
      <c r="AA2983" s="59">
        <v>3.2014997261330617E-3</v>
      </c>
      <c r="AB2983" s="59">
        <v>4.815409309791332E-3</v>
      </c>
      <c r="AC2983" s="59">
        <v>4.403194868738922E-3</v>
      </c>
      <c r="AD2983" s="59">
        <v>5.3049053325041451E-5</v>
      </c>
      <c r="AE2983" s="59">
        <v>1.0808201283132438E-2</v>
      </c>
      <c r="AF2983" s="59">
        <v>0</v>
      </c>
      <c r="AG2983" s="59">
        <v>0</v>
      </c>
      <c r="AH2983" s="17">
        <v>4.5816420637902226E-3</v>
      </c>
      <c r="AI2983" s="12">
        <v>58</v>
      </c>
      <c r="AJ2983" s="16">
        <v>3</v>
      </c>
      <c r="AK2983" s="17">
        <v>0.67567912089976179</v>
      </c>
      <c r="AL2983" t="str">
        <f>IF(AK2983&lt;='CAV Tier 1 Analysis'!$A$5,"Tier 1", "Tier 2")</f>
        <v>Tier 2</v>
      </c>
      <c r="AM2983" t="str">
        <f t="shared" si="93"/>
        <v>West Virginia - Tier 2</v>
      </c>
      <c r="AN2983" t="str">
        <f t="shared" si="94"/>
        <v>Upshur County* - Tier 2</v>
      </c>
    </row>
    <row r="2984" spans="1:40" x14ac:dyDescent="0.3">
      <c r="A2984">
        <v>3</v>
      </c>
      <c r="B2984" t="s">
        <v>32</v>
      </c>
      <c r="C2984" t="s">
        <v>5861</v>
      </c>
      <c r="D2984" t="s">
        <v>8545</v>
      </c>
      <c r="E2984" t="s">
        <v>337</v>
      </c>
      <c r="F2984" s="12">
        <v>8599.9917372094169</v>
      </c>
      <c r="G2984" s="12">
        <v>5807.5205915958431</v>
      </c>
      <c r="H2984" s="12">
        <v>4790.5008274335923</v>
      </c>
      <c r="I2984">
        <v>32</v>
      </c>
      <c r="J2984" s="15">
        <v>1.3186490835926207E-2</v>
      </c>
      <c r="K2984" s="15">
        <v>0.98681350916407362</v>
      </c>
      <c r="L2984" s="58">
        <v>417.33240999999998</v>
      </c>
      <c r="M2984">
        <v>38</v>
      </c>
      <c r="N2984">
        <v>21</v>
      </c>
      <c r="O2984" s="12">
        <v>12.055555555555555</v>
      </c>
      <c r="P2984" s="12">
        <v>4.6111111111111107</v>
      </c>
      <c r="Q2984" s="12">
        <v>28</v>
      </c>
      <c r="R2984" s="12">
        <v>31.578032293250356</v>
      </c>
      <c r="S2984" s="12">
        <v>63.169895260449977</v>
      </c>
      <c r="T2984" s="12">
        <v>6630.1770180332433</v>
      </c>
      <c r="U2984" s="12">
        <v>0</v>
      </c>
      <c r="V2984" s="12">
        <v>0</v>
      </c>
      <c r="W2984" s="59">
        <v>1.7243941585828013E-2</v>
      </c>
      <c r="X2984" s="59">
        <v>1.8505892665822538E-3</v>
      </c>
      <c r="Y2984" s="59">
        <v>3.2863849765258214E-3</v>
      </c>
      <c r="Z2984" s="59">
        <v>3.1003276157099296E-3</v>
      </c>
      <c r="AA2984" s="59">
        <v>4.4287412878174009E-3</v>
      </c>
      <c r="AB2984" s="59">
        <v>1.1235955056179775E-2</v>
      </c>
      <c r="AC2984" s="59">
        <v>1.6960706759663626E-3</v>
      </c>
      <c r="AD2984" s="59">
        <v>1.4257347735923671E-3</v>
      </c>
      <c r="AE2984" s="59">
        <v>3.7054264581025563E-3</v>
      </c>
      <c r="AF2984" s="59">
        <v>0</v>
      </c>
      <c r="AG2984" s="59">
        <v>0</v>
      </c>
      <c r="AH2984" s="17">
        <v>4.3611974269367713E-3</v>
      </c>
      <c r="AI2984" s="12">
        <v>59</v>
      </c>
      <c r="AJ2984" s="16">
        <v>3</v>
      </c>
      <c r="AK2984" s="17">
        <v>0.68004031832669853</v>
      </c>
      <c r="AL2984" t="str">
        <f>IF(AK2984&lt;='CAV Tier 1 Analysis'!$A$5,"Tier 1", "Tier 2")</f>
        <v>Tier 2</v>
      </c>
      <c r="AM2984" t="str">
        <f t="shared" si="93"/>
        <v>West Virginia - Tier 2</v>
      </c>
      <c r="AN2984" t="str">
        <f t="shared" si="94"/>
        <v>Tucker County* - Tier 2</v>
      </c>
    </row>
    <row r="2985" spans="1:40" x14ac:dyDescent="0.3">
      <c r="A2985">
        <v>3</v>
      </c>
      <c r="B2985" t="s">
        <v>32</v>
      </c>
      <c r="C2985" t="s">
        <v>3295</v>
      </c>
      <c r="D2985" t="s">
        <v>8378</v>
      </c>
      <c r="E2985" t="s">
        <v>329</v>
      </c>
      <c r="F2985" s="12">
        <v>337.70465284993861</v>
      </c>
      <c r="G2985" s="12">
        <v>2254.2624288927591</v>
      </c>
      <c r="H2985" s="12">
        <v>736.74485596352588</v>
      </c>
      <c r="I2985">
        <v>148</v>
      </c>
      <c r="J2985" s="15">
        <v>7.6066504431597862E-2</v>
      </c>
      <c r="K2985" s="15">
        <v>0.92393349556840232</v>
      </c>
      <c r="L2985" s="58">
        <v>5.5803799999999999</v>
      </c>
      <c r="M2985">
        <v>141</v>
      </c>
      <c r="N2985">
        <v>50</v>
      </c>
      <c r="O2985" s="12">
        <v>17</v>
      </c>
      <c r="P2985" s="12">
        <v>3</v>
      </c>
      <c r="Q2985" s="12">
        <v>5</v>
      </c>
      <c r="R2985" s="12">
        <v>136.74215734412354</v>
      </c>
      <c r="S2985" s="12">
        <v>56.041605851106468</v>
      </c>
      <c r="T2985" s="12">
        <v>1401.3826787402861</v>
      </c>
      <c r="U2985" s="12">
        <v>1063.6780258903475</v>
      </c>
      <c r="V2985" s="12">
        <v>852.87975015247298</v>
      </c>
      <c r="W2985" s="59">
        <v>2.3057817806846809E-4</v>
      </c>
      <c r="X2985" s="59">
        <v>6.8666601733709948E-3</v>
      </c>
      <c r="Y2985" s="59">
        <v>7.8247261345852897E-3</v>
      </c>
      <c r="Z2985" s="59">
        <v>4.3718905548720665E-3</v>
      </c>
      <c r="AA2985" s="59">
        <v>2.8813497535197553E-3</v>
      </c>
      <c r="AB2985" s="59">
        <v>2.0064205457463883E-3</v>
      </c>
      <c r="AC2985" s="59">
        <v>7.3444843265081782E-3</v>
      </c>
      <c r="AD2985" s="59">
        <v>1.2648503832474267E-3</v>
      </c>
      <c r="AE2985" s="59">
        <v>7.831948440603241E-4</v>
      </c>
      <c r="AF2985" s="59">
        <v>2.4050706690320338E-3</v>
      </c>
      <c r="AG2985" s="59">
        <v>1.0989406984716605E-2</v>
      </c>
      <c r="AH2985" s="17">
        <v>4.2698756861570481E-3</v>
      </c>
      <c r="AI2985" s="12">
        <v>60</v>
      </c>
      <c r="AJ2985" s="16">
        <v>3</v>
      </c>
      <c r="AK2985" s="17">
        <v>0.68431019401285553</v>
      </c>
      <c r="AL2985" t="str">
        <f>IF(AK2985&lt;='CAV Tier 1 Analysis'!$A$5,"Tier 1", "Tier 2")</f>
        <v>Tier 2</v>
      </c>
      <c r="AM2985" t="str">
        <f t="shared" si="93"/>
        <v>West Virginia - Tier 2</v>
      </c>
      <c r="AN2985" t="str">
        <f t="shared" si="94"/>
        <v>Madison, Town Of - Tier 2</v>
      </c>
    </row>
    <row r="2986" spans="1:40" x14ac:dyDescent="0.3">
      <c r="A2986">
        <v>3</v>
      </c>
      <c r="B2986" t="s">
        <v>32</v>
      </c>
      <c r="C2986" t="s">
        <v>3432</v>
      </c>
      <c r="D2986" t="s">
        <v>8450</v>
      </c>
      <c r="E2986" t="s">
        <v>361</v>
      </c>
      <c r="F2986" s="12">
        <v>18710.143618048525</v>
      </c>
      <c r="G2986" s="12">
        <v>14753.945470146708</v>
      </c>
      <c r="H2986" s="12">
        <v>7323.9758947934888</v>
      </c>
      <c r="I2986">
        <v>84</v>
      </c>
      <c r="J2986" s="15">
        <v>3.3375296946361113E-3</v>
      </c>
      <c r="K2986" s="15">
        <v>0.99666247030536415</v>
      </c>
      <c r="L2986" s="58">
        <v>387.70890999999989</v>
      </c>
      <c r="M2986">
        <v>100</v>
      </c>
      <c r="N2986">
        <v>17</v>
      </c>
      <c r="O2986" s="12">
        <v>13.04</v>
      </c>
      <c r="P2986" s="12">
        <v>4.6399999999999997</v>
      </c>
      <c r="Q2986" s="12">
        <v>3</v>
      </c>
      <c r="R2986" s="12">
        <v>83.719647505650585</v>
      </c>
      <c r="S2986" s="12">
        <v>24.443987031672354</v>
      </c>
      <c r="T2986" s="12">
        <v>15181.196271689889</v>
      </c>
      <c r="U2986" s="12">
        <v>0</v>
      </c>
      <c r="V2986" s="12">
        <v>0</v>
      </c>
      <c r="W2986" s="59">
        <v>1.6019915147124687E-2</v>
      </c>
      <c r="X2986" s="59">
        <v>4.8699717541638259E-3</v>
      </c>
      <c r="Y2986" s="59">
        <v>2.6604068857589984E-3</v>
      </c>
      <c r="Z2986" s="59">
        <v>3.3534972256195148E-3</v>
      </c>
      <c r="AA2986" s="59">
        <v>4.4564876187772207E-3</v>
      </c>
      <c r="AB2986" s="59">
        <v>1.203852327447833E-3</v>
      </c>
      <c r="AC2986" s="59">
        <v>4.4966208729517636E-3</v>
      </c>
      <c r="AD2986" s="59">
        <v>5.5169700966903096E-4</v>
      </c>
      <c r="AE2986" s="59">
        <v>8.4843596449637893E-3</v>
      </c>
      <c r="AF2986" s="59">
        <v>0</v>
      </c>
      <c r="AG2986" s="59">
        <v>0</v>
      </c>
      <c r="AH2986" s="17">
        <v>4.1906189533160599E-3</v>
      </c>
      <c r="AI2986" s="12">
        <v>61</v>
      </c>
      <c r="AJ2986" s="16">
        <v>3</v>
      </c>
      <c r="AK2986" s="17">
        <v>0.6885008129661716</v>
      </c>
      <c r="AL2986" t="str">
        <f>IF(AK2986&lt;='CAV Tier 1 Analysis'!$A$5,"Tier 1", "Tier 2")</f>
        <v>Tier 2</v>
      </c>
      <c r="AM2986" t="str">
        <f t="shared" si="93"/>
        <v>West Virginia - Tier 2</v>
      </c>
      <c r="AN2986" t="str">
        <f t="shared" si="94"/>
        <v>Lewis County* - Tier 2</v>
      </c>
    </row>
    <row r="2987" spans="1:40" x14ac:dyDescent="0.3">
      <c r="A2987">
        <v>3</v>
      </c>
      <c r="B2987" t="s">
        <v>32</v>
      </c>
      <c r="C2987" t="s">
        <v>3374</v>
      </c>
      <c r="D2987" t="s">
        <v>8414</v>
      </c>
      <c r="E2987" t="s">
        <v>351</v>
      </c>
      <c r="F2987" s="12">
        <v>33464.218829033016</v>
      </c>
      <c r="G2987" s="12">
        <v>9384.8701660888346</v>
      </c>
      <c r="H2987" s="12">
        <v>5912.2600092832818</v>
      </c>
      <c r="I2987">
        <v>136</v>
      </c>
      <c r="J2987" s="15">
        <v>6.6620408192290106E-2</v>
      </c>
      <c r="K2987" s="15">
        <v>0.93337959180770991</v>
      </c>
      <c r="L2987" s="58">
        <v>73.125339999999994</v>
      </c>
      <c r="M2987">
        <v>81</v>
      </c>
      <c r="N2987">
        <v>12</v>
      </c>
      <c r="O2987" s="12">
        <v>9.9473684210526319</v>
      </c>
      <c r="P2987" s="12">
        <v>3.9473684210526314</v>
      </c>
      <c r="Q2987" s="12">
        <v>20</v>
      </c>
      <c r="R2987" s="12">
        <v>126.93962448584855</v>
      </c>
      <c r="S2987" s="12">
        <v>393.87717515740513</v>
      </c>
      <c r="T2987" s="12">
        <v>11997.522334367235</v>
      </c>
      <c r="U2987" s="12">
        <v>0</v>
      </c>
      <c r="V2987" s="12">
        <v>0</v>
      </c>
      <c r="W2987" s="59">
        <v>3.021498118020148E-3</v>
      </c>
      <c r="X2987" s="59">
        <v>3.9446771208726987E-3</v>
      </c>
      <c r="Y2987" s="59">
        <v>1.8779342723004694E-3</v>
      </c>
      <c r="Z2987" s="59">
        <v>2.5581650615195688E-3</v>
      </c>
      <c r="AA2987" s="59">
        <v>3.7912496756838882E-3</v>
      </c>
      <c r="AB2987" s="59">
        <v>8.0256821829855531E-3</v>
      </c>
      <c r="AC2987" s="59">
        <v>6.8179857664737512E-3</v>
      </c>
      <c r="AD2987" s="59">
        <v>8.8897469725240114E-3</v>
      </c>
      <c r="AE2987" s="59">
        <v>6.705090462671837E-3</v>
      </c>
      <c r="AF2987" s="59">
        <v>0</v>
      </c>
      <c r="AG2987" s="59">
        <v>0</v>
      </c>
      <c r="AH2987" s="17">
        <v>4.1483663302774474E-3</v>
      </c>
      <c r="AI2987" s="12">
        <v>62</v>
      </c>
      <c r="AJ2987" s="16">
        <v>3</v>
      </c>
      <c r="AK2987" s="17">
        <v>0.69264917929644909</v>
      </c>
      <c r="AL2987" t="str">
        <f>IF(AK2987&lt;='CAV Tier 1 Analysis'!$A$5,"Tier 1", "Tier 2")</f>
        <v>Tier 2</v>
      </c>
      <c r="AM2987" t="str">
        <f t="shared" si="93"/>
        <v>West Virginia - Tier 2</v>
      </c>
      <c r="AN2987" t="str">
        <f t="shared" si="94"/>
        <v>Hancock County * - Tier 2</v>
      </c>
    </row>
    <row r="2988" spans="1:40" x14ac:dyDescent="0.3">
      <c r="A2988">
        <v>3</v>
      </c>
      <c r="B2988" t="s">
        <v>32</v>
      </c>
      <c r="C2988" t="s">
        <v>3361</v>
      </c>
      <c r="D2988" t="s">
        <v>8567</v>
      </c>
      <c r="E2988" t="s">
        <v>595</v>
      </c>
      <c r="F2988" s="12">
        <v>944.94632591470406</v>
      </c>
      <c r="G2988" s="12">
        <v>6505.6466233998999</v>
      </c>
      <c r="H2988" s="12">
        <v>3737.2999173473777</v>
      </c>
      <c r="I2988">
        <v>41</v>
      </c>
      <c r="J2988" s="15">
        <v>0.12528955955395338</v>
      </c>
      <c r="K2988" s="15">
        <v>0.87471044044604684</v>
      </c>
      <c r="L2988" s="58">
        <v>3.8031899999999998</v>
      </c>
      <c r="M2988">
        <v>154</v>
      </c>
      <c r="N2988">
        <v>8</v>
      </c>
      <c r="O2988" s="12">
        <v>8</v>
      </c>
      <c r="P2988" s="12">
        <v>2</v>
      </c>
      <c r="Q2988" s="12">
        <v>3</v>
      </c>
      <c r="R2988" s="12">
        <v>35.86312805828792</v>
      </c>
      <c r="S2988" s="12">
        <v>468.24466056547931</v>
      </c>
      <c r="T2988" s="12">
        <v>7478.1789753402481</v>
      </c>
      <c r="U2988" s="12">
        <v>6533.232649425544</v>
      </c>
      <c r="V2988" s="12">
        <v>0</v>
      </c>
      <c r="W2988" s="59">
        <v>1.5714568202312697E-4</v>
      </c>
      <c r="X2988" s="59">
        <v>7.4997565014122917E-3</v>
      </c>
      <c r="Y2988" s="59">
        <v>1.2519561815336462E-3</v>
      </c>
      <c r="Z2988" s="59">
        <v>2.0573602611162669E-3</v>
      </c>
      <c r="AA2988" s="59">
        <v>1.9208998356798367E-3</v>
      </c>
      <c r="AB2988" s="59">
        <v>1.203852327447833E-3</v>
      </c>
      <c r="AC2988" s="59">
        <v>1.9262251454815933E-3</v>
      </c>
      <c r="AD2988" s="59">
        <v>1.0568209625244247E-2</v>
      </c>
      <c r="AE2988" s="59">
        <v>4.1793517968351001E-3</v>
      </c>
      <c r="AF2988" s="59">
        <v>1.4772220386844422E-2</v>
      </c>
      <c r="AG2988" s="59">
        <v>0</v>
      </c>
      <c r="AH2988" s="17">
        <v>4.1397252494198506E-3</v>
      </c>
      <c r="AI2988" s="12">
        <v>63</v>
      </c>
      <c r="AJ2988" s="16">
        <v>3</v>
      </c>
      <c r="AK2988" s="17">
        <v>0.69678890454586895</v>
      </c>
      <c r="AL2988" t="str">
        <f>IF(AK2988&lt;='CAV Tier 1 Analysis'!$A$5,"Tier 1", "Tier 2")</f>
        <v>Tier 2</v>
      </c>
      <c r="AM2988" t="str">
        <f t="shared" si="93"/>
        <v>West Virginia - Tier 2</v>
      </c>
      <c r="AN2988" t="str">
        <f t="shared" si="94"/>
        <v>Vienna, City Of - Tier 2</v>
      </c>
    </row>
    <row r="2989" spans="1:40" x14ac:dyDescent="0.3">
      <c r="A2989">
        <v>3</v>
      </c>
      <c r="B2989" t="s">
        <v>32</v>
      </c>
      <c r="C2989" t="s">
        <v>5756</v>
      </c>
      <c r="D2989" t="s">
        <v>8374</v>
      </c>
      <c r="E2989" t="s">
        <v>235</v>
      </c>
      <c r="F2989" s="12">
        <v>142.38209187199973</v>
      </c>
      <c r="G2989" s="12">
        <v>576.82370269637397</v>
      </c>
      <c r="H2989" s="12">
        <v>277.09953509144924</v>
      </c>
      <c r="I2989">
        <v>283</v>
      </c>
      <c r="J2989" s="15">
        <v>0.12191130189882265</v>
      </c>
      <c r="K2989" s="15">
        <v>0.8780886981011774</v>
      </c>
      <c r="L2989" s="58">
        <v>2.9328700000000003</v>
      </c>
      <c r="M2989">
        <v>111</v>
      </c>
      <c r="N2989">
        <v>54</v>
      </c>
      <c r="O2989" s="12">
        <v>12</v>
      </c>
      <c r="P2989" s="12">
        <v>4</v>
      </c>
      <c r="Q2989" s="12">
        <v>22</v>
      </c>
      <c r="R2989" s="12">
        <v>248.4991015626332</v>
      </c>
      <c r="S2989" s="12">
        <v>33.781565078557072</v>
      </c>
      <c r="T2989" s="12">
        <v>625.97240828462918</v>
      </c>
      <c r="U2989" s="12">
        <v>483.59031641262948</v>
      </c>
      <c r="V2989" s="12">
        <v>0</v>
      </c>
      <c r="W2989" s="59">
        <v>1.2118454677130736E-4</v>
      </c>
      <c r="X2989" s="59">
        <v>5.4056686471218463E-3</v>
      </c>
      <c r="Y2989" s="59">
        <v>8.4507042253521118E-3</v>
      </c>
      <c r="Z2989" s="59">
        <v>3.0860403916744003E-3</v>
      </c>
      <c r="AA2989" s="59">
        <v>3.8417996713596735E-3</v>
      </c>
      <c r="AB2989" s="59">
        <v>8.8282504012841094E-3</v>
      </c>
      <c r="AC2989" s="59">
        <v>1.33470013346733E-2</v>
      </c>
      <c r="AD2989" s="59">
        <v>7.624447031342015E-4</v>
      </c>
      <c r="AE2989" s="59">
        <v>3.4983903406972519E-4</v>
      </c>
      <c r="AF2989" s="59">
        <v>1.0934407381955583E-3</v>
      </c>
      <c r="AG2989" s="59">
        <v>0</v>
      </c>
      <c r="AH2989" s="17">
        <v>4.1169430630578398E-3</v>
      </c>
      <c r="AI2989" s="12">
        <v>64</v>
      </c>
      <c r="AJ2989" s="16">
        <v>3</v>
      </c>
      <c r="AK2989" s="17">
        <v>0.70090584760892682</v>
      </c>
      <c r="AL2989" t="str">
        <f>IF(AK2989&lt;='CAV Tier 1 Analysis'!$A$5,"Tier 1", "Tier 2")</f>
        <v>Tier 2</v>
      </c>
      <c r="AM2989" t="str">
        <f t="shared" si="93"/>
        <v>West Virginia - Tier 2</v>
      </c>
      <c r="AN2989" t="str">
        <f t="shared" si="94"/>
        <v>Philippi, City Of - Tier 2</v>
      </c>
    </row>
    <row r="2990" spans="1:40" x14ac:dyDescent="0.3">
      <c r="A2990">
        <v>3</v>
      </c>
      <c r="B2990" t="s">
        <v>32</v>
      </c>
      <c r="C2990" t="s">
        <v>5758</v>
      </c>
      <c r="D2990" t="s">
        <v>8379</v>
      </c>
      <c r="E2990" t="s">
        <v>431</v>
      </c>
      <c r="F2990" s="12">
        <v>13790.764904780946</v>
      </c>
      <c r="G2990" s="12">
        <v>13866.592344127062</v>
      </c>
      <c r="H2990" s="12">
        <v>7428.4792670061861</v>
      </c>
      <c r="I2990">
        <v>19</v>
      </c>
      <c r="J2990" s="15">
        <v>3.1950217630502039E-3</v>
      </c>
      <c r="K2990" s="15">
        <v>0.99680497823695013</v>
      </c>
      <c r="L2990" s="58">
        <v>512.05597999999998</v>
      </c>
      <c r="M2990">
        <v>36</v>
      </c>
      <c r="N2990">
        <v>9</v>
      </c>
      <c r="O2990" s="12">
        <v>13.73076923076923</v>
      </c>
      <c r="P2990" s="12">
        <v>5.5769230769230766</v>
      </c>
      <c r="Q2990" s="12">
        <v>3</v>
      </c>
      <c r="R2990" s="12">
        <v>18.939294586502051</v>
      </c>
      <c r="S2990" s="12">
        <v>23.73415292445199</v>
      </c>
      <c r="T2990" s="12">
        <v>14115.285398299238</v>
      </c>
      <c r="U2990" s="12">
        <v>324.52049351829191</v>
      </c>
      <c r="V2990" s="12">
        <v>0</v>
      </c>
      <c r="W2990" s="59">
        <v>2.1157866478172443E-2</v>
      </c>
      <c r="X2990" s="59">
        <v>1.7531898314989774E-3</v>
      </c>
      <c r="Y2990" s="59">
        <v>1.4084507042253522E-3</v>
      </c>
      <c r="Z2990" s="59">
        <v>3.5311423712428231E-3</v>
      </c>
      <c r="AA2990" s="59">
        <v>5.3563553110303136E-3</v>
      </c>
      <c r="AB2990" s="59">
        <v>1.203852327447833E-3</v>
      </c>
      <c r="AC2990" s="59">
        <v>1.0172382456686703E-3</v>
      </c>
      <c r="AD2990" s="59">
        <v>5.3567616356863239E-4</v>
      </c>
      <c r="AE2990" s="59">
        <v>7.8886509117733535E-3</v>
      </c>
      <c r="AF2990" s="59">
        <v>7.3376971363804764E-4</v>
      </c>
      <c r="AG2990" s="59">
        <v>0</v>
      </c>
      <c r="AH2990" s="17">
        <v>4.0532901871151309E-3</v>
      </c>
      <c r="AI2990" s="12">
        <v>65</v>
      </c>
      <c r="AJ2990" s="16">
        <v>3</v>
      </c>
      <c r="AK2990" s="17">
        <v>0.70495913779604191</v>
      </c>
      <c r="AL2990" t="str">
        <f>IF(AK2990&lt;='CAV Tier 1 Analysis'!$A$5,"Tier 1", "Tier 2")</f>
        <v>Tier 2</v>
      </c>
      <c r="AM2990" t="str">
        <f t="shared" si="93"/>
        <v>West Virginia - Tier 2</v>
      </c>
      <c r="AN2990" t="str">
        <f t="shared" si="94"/>
        <v>Braxton County * - Tier 2</v>
      </c>
    </row>
    <row r="2991" spans="1:40" x14ac:dyDescent="0.3">
      <c r="A2991">
        <v>3</v>
      </c>
      <c r="B2991" t="s">
        <v>32</v>
      </c>
      <c r="C2991" t="s">
        <v>5772</v>
      </c>
      <c r="D2991" t="s">
        <v>8409</v>
      </c>
      <c r="E2991" t="s">
        <v>323</v>
      </c>
      <c r="F2991" s="12">
        <v>32.368066394812473</v>
      </c>
      <c r="G2991" s="12">
        <v>428.27051135917486</v>
      </c>
      <c r="H2991" s="12">
        <v>284.39574404786822</v>
      </c>
      <c r="I2991">
        <v>148</v>
      </c>
      <c r="J2991" s="15">
        <v>0.24159690116206423</v>
      </c>
      <c r="K2991" s="15">
        <v>0.75840309883793577</v>
      </c>
      <c r="L2991" s="58">
        <v>0.96035999999999999</v>
      </c>
      <c r="M2991">
        <v>185</v>
      </c>
      <c r="N2991">
        <v>2</v>
      </c>
      <c r="O2991" s="12">
        <v>14.333333333333334</v>
      </c>
      <c r="P2991" s="12">
        <v>4.666666666666667</v>
      </c>
      <c r="Q2991" s="12">
        <v>45</v>
      </c>
      <c r="R2991" s="12">
        <v>112.2436586280145</v>
      </c>
      <c r="S2991" s="12">
        <v>68.709130465644535</v>
      </c>
      <c r="T2991" s="12">
        <v>500.10472540610317</v>
      </c>
      <c r="U2991" s="12">
        <v>467.73665901129073</v>
      </c>
      <c r="V2991" s="12">
        <v>0</v>
      </c>
      <c r="W2991" s="59">
        <v>3.9681537653320033E-5</v>
      </c>
      <c r="X2991" s="59">
        <v>9.0094477452030784E-3</v>
      </c>
      <c r="Y2991" s="59">
        <v>3.1298904538341156E-4</v>
      </c>
      <c r="Z2991" s="59">
        <v>3.6861038011666448E-3</v>
      </c>
      <c r="AA2991" s="59">
        <v>4.4820996165862862E-3</v>
      </c>
      <c r="AB2991" s="59">
        <v>1.8057784911717497E-2</v>
      </c>
      <c r="AC2991" s="59">
        <v>6.0286586635369772E-3</v>
      </c>
      <c r="AD2991" s="59">
        <v>1.5507544561261368E-3</v>
      </c>
      <c r="AE2991" s="59">
        <v>2.7949499331642085E-4</v>
      </c>
      <c r="AF2991" s="59">
        <v>1.0575942080569606E-3</v>
      </c>
      <c r="AG2991" s="59">
        <v>0</v>
      </c>
      <c r="AH2991" s="17">
        <v>4.0458735435224304E-3</v>
      </c>
      <c r="AI2991" s="12">
        <v>66</v>
      </c>
      <c r="AJ2991" s="16">
        <v>3</v>
      </c>
      <c r="AK2991" s="17">
        <v>0.70900501133956439</v>
      </c>
      <c r="AL2991" t="str">
        <f>IF(AK2991&lt;='CAV Tier 1 Analysis'!$A$5,"Tier 1", "Tier 2")</f>
        <v>Tier 2</v>
      </c>
      <c r="AM2991" t="str">
        <f t="shared" si="93"/>
        <v>West Virginia - Tier 2</v>
      </c>
      <c r="AN2991" t="str">
        <f t="shared" si="94"/>
        <v>Alderson, Town Of - Tier 2</v>
      </c>
    </row>
    <row r="2992" spans="1:40" x14ac:dyDescent="0.3">
      <c r="A2992">
        <v>3</v>
      </c>
      <c r="B2992" t="s">
        <v>32</v>
      </c>
      <c r="C2992" t="s">
        <v>5919</v>
      </c>
      <c r="D2992" t="s">
        <v>8629</v>
      </c>
      <c r="E2992" t="s">
        <v>378</v>
      </c>
      <c r="F2992" s="12">
        <v>1530.6842223233205</v>
      </c>
      <c r="G2992" s="12">
        <v>7922.9818376050334</v>
      </c>
      <c r="H2992" s="12">
        <v>4927.4828424119205</v>
      </c>
      <c r="I2992">
        <v>94</v>
      </c>
      <c r="J2992" s="15">
        <v>0</v>
      </c>
      <c r="K2992" s="15">
        <v>0.99999999999999978</v>
      </c>
      <c r="L2992" s="58">
        <v>8.7093600000000002</v>
      </c>
      <c r="M2992">
        <v>55</v>
      </c>
      <c r="N2992">
        <v>41</v>
      </c>
      <c r="O2992" s="12">
        <v>17</v>
      </c>
      <c r="P2992" s="12">
        <v>3</v>
      </c>
      <c r="Q2992" s="12">
        <v>0</v>
      </c>
      <c r="R2992" s="12">
        <v>93.999999999999986</v>
      </c>
      <c r="S2992" s="12">
        <v>0</v>
      </c>
      <c r="T2992" s="12">
        <v>9231.2196638883215</v>
      </c>
      <c r="U2992" s="12">
        <v>7700.5354415650008</v>
      </c>
      <c r="V2992" s="12">
        <v>0</v>
      </c>
      <c r="W2992" s="59">
        <v>3.5986588027023134E-4</v>
      </c>
      <c r="X2992" s="59">
        <v>2.678484464790104E-3</v>
      </c>
      <c r="Y2992" s="59">
        <v>6.4162754303599377E-3</v>
      </c>
      <c r="Z2992" s="59">
        <v>4.3718905548720665E-3</v>
      </c>
      <c r="AA2992" s="59">
        <v>2.8813497535197553E-3</v>
      </c>
      <c r="AB2992" s="59">
        <v>0</v>
      </c>
      <c r="AC2992" s="59">
        <v>5.0487833459754725E-3</v>
      </c>
      <c r="AD2992" s="59">
        <v>0</v>
      </c>
      <c r="AE2992" s="59">
        <v>5.1590787832803634E-3</v>
      </c>
      <c r="AF2992" s="59">
        <v>1.7411595873523148E-2</v>
      </c>
      <c r="AG2992" s="59">
        <v>0</v>
      </c>
      <c r="AH2992" s="17">
        <v>4.0297567351446437E-3</v>
      </c>
      <c r="AI2992" s="12">
        <v>67</v>
      </c>
      <c r="AJ2992" s="16">
        <v>3</v>
      </c>
      <c r="AK2992" s="17">
        <v>0.713034768074709</v>
      </c>
      <c r="AL2992" t="str">
        <f>IF(AK2992&lt;='CAV Tier 1 Analysis'!$A$5,"Tier 1", "Tier 2")</f>
        <v>Tier 2</v>
      </c>
      <c r="AM2992" t="str">
        <f t="shared" si="93"/>
        <v>West Virginia - Tier 2</v>
      </c>
      <c r="AN2992" t="str">
        <f t="shared" si="94"/>
        <v>Bluefield, City Of - Tier 2</v>
      </c>
    </row>
    <row r="2993" spans="1:40" x14ac:dyDescent="0.3">
      <c r="A2993">
        <v>3</v>
      </c>
      <c r="B2993" t="s">
        <v>32</v>
      </c>
      <c r="C2993" t="s">
        <v>5826</v>
      </c>
      <c r="D2993" t="s">
        <v>8492</v>
      </c>
      <c r="E2993" t="s">
        <v>320</v>
      </c>
      <c r="F2993" s="12">
        <v>157.00033534359196</v>
      </c>
      <c r="G2993" s="12">
        <v>2018.7657954569765</v>
      </c>
      <c r="H2993" s="12">
        <v>1329.0384901032473</v>
      </c>
      <c r="I2993">
        <v>131</v>
      </c>
      <c r="J2993" s="15">
        <v>0.16025806587637503</v>
      </c>
      <c r="K2993" s="15">
        <v>0.83974193412362508</v>
      </c>
      <c r="L2993" s="58">
        <v>1.8971900000000002</v>
      </c>
      <c r="M2993">
        <v>158</v>
      </c>
      <c r="N2993">
        <v>55</v>
      </c>
      <c r="O2993" s="12">
        <v>12</v>
      </c>
      <c r="P2993" s="12">
        <v>4</v>
      </c>
      <c r="Q2993" s="12">
        <v>10</v>
      </c>
      <c r="R2993" s="12">
        <v>110.00619337019488</v>
      </c>
      <c r="S2993" s="12">
        <v>212.98913789920422</v>
      </c>
      <c r="T2993" s="12">
        <v>2328.5295123541541</v>
      </c>
      <c r="U2993" s="12">
        <v>2171.5291770105623</v>
      </c>
      <c r="V2993" s="12">
        <v>0</v>
      </c>
      <c r="W2993" s="59">
        <v>7.8390828877194217E-5</v>
      </c>
      <c r="X2993" s="59">
        <v>7.6945553715788446E-3</v>
      </c>
      <c r="Y2993" s="59">
        <v>8.6071987480438178E-3</v>
      </c>
      <c r="Z2993" s="59">
        <v>3.0860403916744003E-3</v>
      </c>
      <c r="AA2993" s="59">
        <v>3.8417996713596735E-3</v>
      </c>
      <c r="AB2993" s="59">
        <v>4.0128410914927765E-3</v>
      </c>
      <c r="AC2993" s="59">
        <v>5.908483372782952E-3</v>
      </c>
      <c r="AD2993" s="59">
        <v>4.8071319265029326E-3</v>
      </c>
      <c r="AE2993" s="59">
        <v>1.3013521117282581E-3</v>
      </c>
      <c r="AF2993" s="59">
        <v>4.9100207050002285E-3</v>
      </c>
      <c r="AG2993" s="59">
        <v>0</v>
      </c>
      <c r="AH2993" s="17">
        <v>4.0225285653673701E-3</v>
      </c>
      <c r="AI2993" s="12">
        <v>68</v>
      </c>
      <c r="AJ2993" s="16">
        <v>3</v>
      </c>
      <c r="AK2993" s="17">
        <v>0.71705729664007634</v>
      </c>
      <c r="AL2993" t="str">
        <f>IF(AK2993&lt;='CAV Tier 1 Analysis'!$A$5,"Tier 1", "Tier 2")</f>
        <v>Tier 2</v>
      </c>
      <c r="AM2993" t="str">
        <f t="shared" si="93"/>
        <v>West Virginia - Tier 2</v>
      </c>
      <c r="AN2993" t="str">
        <f t="shared" si="94"/>
        <v>Keyser, City Of - Tier 2</v>
      </c>
    </row>
    <row r="2994" spans="1:40" x14ac:dyDescent="0.3">
      <c r="A2994">
        <v>3</v>
      </c>
      <c r="B2994" t="s">
        <v>32</v>
      </c>
      <c r="C2994" t="s">
        <v>3647</v>
      </c>
      <c r="D2994" t="s">
        <v>8404</v>
      </c>
      <c r="E2994" t="s">
        <v>222</v>
      </c>
      <c r="F2994" s="12">
        <v>26.74295075295554</v>
      </c>
      <c r="G2994" s="12">
        <v>103.53995403814113</v>
      </c>
      <c r="H2994" s="12">
        <v>47.85976298358802</v>
      </c>
      <c r="I2994">
        <v>318</v>
      </c>
      <c r="J2994" s="15">
        <v>0.29485182266370979</v>
      </c>
      <c r="K2994" s="15">
        <v>0.70514817733629009</v>
      </c>
      <c r="L2994" s="58">
        <v>1.0912600000000001</v>
      </c>
      <c r="M2994">
        <v>131</v>
      </c>
      <c r="N2994">
        <v>97</v>
      </c>
      <c r="O2994" s="12">
        <v>16</v>
      </c>
      <c r="P2994" s="12">
        <v>4</v>
      </c>
      <c r="Q2994" s="12">
        <v>4</v>
      </c>
      <c r="R2994" s="12">
        <v>224.23712039294026</v>
      </c>
      <c r="S2994" s="12">
        <v>14.111538347964077</v>
      </c>
      <c r="T2994" s="12">
        <v>108.60684666262595</v>
      </c>
      <c r="U2994" s="12">
        <v>81.863895909670418</v>
      </c>
      <c r="V2994" s="12">
        <v>0</v>
      </c>
      <c r="W2994" s="59">
        <v>4.5090252384066415E-5</v>
      </c>
      <c r="X2994" s="59">
        <v>6.3796629979546117E-3</v>
      </c>
      <c r="Y2994" s="59">
        <v>1.5179968701095461E-2</v>
      </c>
      <c r="Z2994" s="59">
        <v>4.1147205222325338E-3</v>
      </c>
      <c r="AA2994" s="59">
        <v>3.8417996713596735E-3</v>
      </c>
      <c r="AB2994" s="59">
        <v>1.6051364365971107E-3</v>
      </c>
      <c r="AC2994" s="59">
        <v>1.204387913818483E-2</v>
      </c>
      <c r="AD2994" s="59">
        <v>3.1849523968058665E-4</v>
      </c>
      <c r="AE2994" s="59">
        <v>6.0697426638868025E-5</v>
      </c>
      <c r="AF2994" s="59">
        <v>1.8510155339557298E-4</v>
      </c>
      <c r="AG2994" s="59">
        <v>0</v>
      </c>
      <c r="AH2994" s="17">
        <v>3.9795047217748465E-3</v>
      </c>
      <c r="AI2994" s="12">
        <v>69</v>
      </c>
      <c r="AJ2994" s="16">
        <v>3</v>
      </c>
      <c r="AK2994" s="17">
        <v>0.72103680136185122</v>
      </c>
      <c r="AL2994" t="str">
        <f>IF(AK2994&lt;='CAV Tier 1 Analysis'!$A$5,"Tier 1", "Tier 2")</f>
        <v>Tier 2</v>
      </c>
      <c r="AM2994" t="str">
        <f t="shared" si="93"/>
        <v>West Virginia - Tier 2</v>
      </c>
      <c r="AN2994" t="str">
        <f t="shared" si="94"/>
        <v>Glenville, City Of - Tier 2</v>
      </c>
    </row>
    <row r="2995" spans="1:40" x14ac:dyDescent="0.3">
      <c r="A2995">
        <v>3</v>
      </c>
      <c r="B2995" t="s">
        <v>32</v>
      </c>
      <c r="C2995" t="s">
        <v>3287</v>
      </c>
      <c r="D2995" t="s">
        <v>8491</v>
      </c>
      <c r="E2995" t="s">
        <v>487</v>
      </c>
      <c r="F2995" s="12">
        <v>26422.833045403473</v>
      </c>
      <c r="G2995" s="12">
        <v>20148.790368180969</v>
      </c>
      <c r="H2995" s="12">
        <v>10179.62883088251</v>
      </c>
      <c r="I2995">
        <v>13</v>
      </c>
      <c r="J2995" s="15">
        <v>2.062716630570835E-2</v>
      </c>
      <c r="K2995" s="15">
        <v>0.97937283369429173</v>
      </c>
      <c r="L2995" s="58">
        <v>319.36282000000006</v>
      </c>
      <c r="M2995">
        <v>60</v>
      </c>
      <c r="N2995">
        <v>4</v>
      </c>
      <c r="O2995" s="12">
        <v>12.076923076923077</v>
      </c>
      <c r="P2995" s="12">
        <v>4.115384615384615</v>
      </c>
      <c r="Q2995" s="12">
        <v>6</v>
      </c>
      <c r="R2995" s="12">
        <v>12.731846838025792</v>
      </c>
      <c r="S2995" s="12">
        <v>209.976896824997</v>
      </c>
      <c r="T2995" s="12">
        <v>20866.463103533119</v>
      </c>
      <c r="U2995" s="12">
        <v>0</v>
      </c>
      <c r="V2995" s="12">
        <v>0</v>
      </c>
      <c r="W2995" s="59">
        <v>1.3195892963993159E-2</v>
      </c>
      <c r="X2995" s="59">
        <v>2.9219830524982956E-3</v>
      </c>
      <c r="Y2995" s="59">
        <v>6.2597809076682311E-4</v>
      </c>
      <c r="Z2995" s="59">
        <v>3.105822701877441E-3</v>
      </c>
      <c r="AA2995" s="59">
        <v>3.9526208157258181E-3</v>
      </c>
      <c r="AB2995" s="59">
        <v>2.407704654895666E-3</v>
      </c>
      <c r="AC2995" s="59">
        <v>6.8383336467377773E-4</v>
      </c>
      <c r="AD2995" s="59">
        <v>4.7391461109774586E-3</v>
      </c>
      <c r="AE2995" s="59">
        <v>1.1661701378493228E-2</v>
      </c>
      <c r="AF2995" s="59">
        <v>0</v>
      </c>
      <c r="AG2995" s="59">
        <v>0</v>
      </c>
      <c r="AH2995" s="17">
        <v>3.9358802849001513E-3</v>
      </c>
      <c r="AI2995" s="12">
        <v>70</v>
      </c>
      <c r="AJ2995" s="16">
        <v>3</v>
      </c>
      <c r="AK2995" s="17">
        <v>0.72497268164675133</v>
      </c>
      <c r="AL2995" t="str">
        <f>IF(AK2995&lt;='CAV Tier 1 Analysis'!$A$5,"Tier 1", "Tier 2")</f>
        <v>Tier 2</v>
      </c>
      <c r="AM2995" t="str">
        <f t="shared" si="93"/>
        <v>West Virginia - Tier 2</v>
      </c>
      <c r="AN2995" t="str">
        <f t="shared" si="94"/>
        <v>Mineral County * - Tier 2</v>
      </c>
    </row>
    <row r="2996" spans="1:40" x14ac:dyDescent="0.3">
      <c r="A2996">
        <v>3</v>
      </c>
      <c r="B2996" t="s">
        <v>32</v>
      </c>
      <c r="C2996" t="s">
        <v>5769</v>
      </c>
      <c r="D2996" t="s">
        <v>8403</v>
      </c>
      <c r="E2996" t="s">
        <v>362</v>
      </c>
      <c r="F2996" s="12">
        <v>8293.9824059216935</v>
      </c>
      <c r="G2996" s="12">
        <v>6215.6840716049519</v>
      </c>
      <c r="H2996" s="12">
        <v>3687.9893592230992</v>
      </c>
      <c r="I2996">
        <v>90</v>
      </c>
      <c r="J2996" s="15">
        <v>1.2636579996431819E-2</v>
      </c>
      <c r="K2996" s="15">
        <v>0.98736342000356814</v>
      </c>
      <c r="L2996" s="58">
        <v>338.37952999999993</v>
      </c>
      <c r="M2996">
        <v>70</v>
      </c>
      <c r="N2996">
        <v>18</v>
      </c>
      <c r="O2996" s="12">
        <v>14.578947368421053</v>
      </c>
      <c r="P2996" s="12">
        <v>4.7368421052631575</v>
      </c>
      <c r="Q2996" s="12">
        <v>10</v>
      </c>
      <c r="R2996" s="12">
        <v>88.862707800321132</v>
      </c>
      <c r="S2996" s="12">
        <v>46.603572563812016</v>
      </c>
      <c r="T2996" s="12">
        <v>6713.7408332269624</v>
      </c>
      <c r="U2996" s="12">
        <v>0</v>
      </c>
      <c r="V2996" s="12">
        <v>0</v>
      </c>
      <c r="W2996" s="59">
        <v>1.398165277688339E-2</v>
      </c>
      <c r="X2996" s="59">
        <v>3.4089802279146783E-3</v>
      </c>
      <c r="Y2996" s="59">
        <v>2.8169014084507044E-3</v>
      </c>
      <c r="Z2996" s="59">
        <v>3.7492683705868811E-3</v>
      </c>
      <c r="AA2996" s="59">
        <v>4.549499610820666E-3</v>
      </c>
      <c r="AB2996" s="59">
        <v>4.0128410914927765E-3</v>
      </c>
      <c r="AC2996" s="59">
        <v>4.7728570129845337E-3</v>
      </c>
      <c r="AD2996" s="59">
        <v>1.0518354305308164E-3</v>
      </c>
      <c r="AE2996" s="59">
        <v>3.7521280123622115E-3</v>
      </c>
      <c r="AF2996" s="59">
        <v>0</v>
      </c>
      <c r="AG2996" s="59">
        <v>0</v>
      </c>
      <c r="AH2996" s="17">
        <v>3.8269058129115139E-3</v>
      </c>
      <c r="AI2996" s="12">
        <v>71</v>
      </c>
      <c r="AJ2996" s="16">
        <v>3</v>
      </c>
      <c r="AK2996" s="17">
        <v>0.72879958745966289</v>
      </c>
      <c r="AL2996" t="str">
        <f>IF(AK2996&lt;='CAV Tier 1 Analysis'!$A$5,"Tier 1", "Tier 2")</f>
        <v>Tier 2</v>
      </c>
      <c r="AM2996" t="str">
        <f t="shared" si="93"/>
        <v>West Virginia - Tier 2</v>
      </c>
      <c r="AN2996" t="str">
        <f t="shared" si="94"/>
        <v>Gilmer County * - Tier 2</v>
      </c>
    </row>
    <row r="2997" spans="1:40" x14ac:dyDescent="0.3">
      <c r="A2997">
        <v>3</v>
      </c>
      <c r="B2997" t="s">
        <v>32</v>
      </c>
      <c r="C2997" t="s">
        <v>3371</v>
      </c>
      <c r="D2997" t="s">
        <v>8490</v>
      </c>
      <c r="E2997" t="s">
        <v>518</v>
      </c>
      <c r="F2997" s="12">
        <v>524.34579507094372</v>
      </c>
      <c r="G2997" s="12">
        <v>4216.5587254278571</v>
      </c>
      <c r="H2997" s="12">
        <v>2638.3198123858974</v>
      </c>
      <c r="I2997">
        <v>69</v>
      </c>
      <c r="J2997" s="15">
        <v>0.16913531831025569</v>
      </c>
      <c r="K2997" s="15">
        <v>0.83086468168974414</v>
      </c>
      <c r="L2997" s="58">
        <v>2.9834099999999997</v>
      </c>
      <c r="M2997">
        <v>120</v>
      </c>
      <c r="N2997">
        <v>13</v>
      </c>
      <c r="O2997" s="12">
        <v>17</v>
      </c>
      <c r="P2997" s="12">
        <v>3</v>
      </c>
      <c r="Q2997" s="12">
        <v>2</v>
      </c>
      <c r="R2997" s="12">
        <v>57.329663036592343</v>
      </c>
      <c r="S2997" s="12">
        <v>446.23306127214283</v>
      </c>
      <c r="T2997" s="12">
        <v>4780.6651188207088</v>
      </c>
      <c r="U2997" s="12">
        <v>4256.3193237497653</v>
      </c>
      <c r="V2997" s="12">
        <v>0</v>
      </c>
      <c r="W2997" s="59">
        <v>1.2327283128232277E-4</v>
      </c>
      <c r="X2997" s="59">
        <v>5.8439661049965912E-3</v>
      </c>
      <c r="Y2997" s="59">
        <v>2.0344287949921754E-3</v>
      </c>
      <c r="Z2997" s="59">
        <v>4.3718905548720665E-3</v>
      </c>
      <c r="AA2997" s="59">
        <v>2.8813497535197553E-3</v>
      </c>
      <c r="AB2997" s="59">
        <v>8.0256821829855537E-4</v>
      </c>
      <c r="AC2997" s="59">
        <v>3.0792026379737568E-3</v>
      </c>
      <c r="AD2997" s="59">
        <v>1.0071411230922081E-2</v>
      </c>
      <c r="AE2997" s="59">
        <v>2.6717843234690896E-3</v>
      </c>
      <c r="AF2997" s="59">
        <v>9.6239167439942097E-3</v>
      </c>
      <c r="AG2997" s="59">
        <v>0</v>
      </c>
      <c r="AH2997" s="17">
        <v>3.7730719267564179E-3</v>
      </c>
      <c r="AI2997" s="12">
        <v>72</v>
      </c>
      <c r="AJ2997" s="16">
        <v>3</v>
      </c>
      <c r="AK2997" s="17">
        <v>0.73257265938641936</v>
      </c>
      <c r="AL2997" t="str">
        <f>IF(AK2997&lt;='CAV Tier 1 Analysis'!$A$5,"Tier 1", "Tier 2")</f>
        <v>Tier 2</v>
      </c>
      <c r="AM2997" t="str">
        <f t="shared" si="93"/>
        <v>West Virginia - Tier 2</v>
      </c>
      <c r="AN2997" t="str">
        <f t="shared" si="94"/>
        <v>Princeton, City Of - Tier 2</v>
      </c>
    </row>
    <row r="2998" spans="1:40" x14ac:dyDescent="0.3">
      <c r="A2998">
        <v>3</v>
      </c>
      <c r="B2998" t="s">
        <v>32</v>
      </c>
      <c r="C2998" t="s">
        <v>5822</v>
      </c>
      <c r="D2998" t="s">
        <v>8485</v>
      </c>
      <c r="E2998" t="s">
        <v>264</v>
      </c>
      <c r="F2998" s="12">
        <v>305.12937442375392</v>
      </c>
      <c r="G2998" s="12">
        <v>234.06240663177431</v>
      </c>
      <c r="H2998" s="12">
        <v>219.41209749163642</v>
      </c>
      <c r="I2998">
        <v>271</v>
      </c>
      <c r="J2998" s="15">
        <v>9.0007795661943404E-2</v>
      </c>
      <c r="K2998" s="15">
        <v>0.90999220433805661</v>
      </c>
      <c r="L2998" s="58">
        <v>3.2710500000000002</v>
      </c>
      <c r="M2998">
        <v>199</v>
      </c>
      <c r="N2998">
        <v>46</v>
      </c>
      <c r="O2998" s="12">
        <v>17</v>
      </c>
      <c r="P2998" s="12">
        <v>3</v>
      </c>
      <c r="Q2998" s="12">
        <v>8</v>
      </c>
      <c r="R2998" s="12">
        <v>246.60788737561333</v>
      </c>
      <c r="S2998" s="12">
        <v>19.748799236785615</v>
      </c>
      <c r="T2998" s="12">
        <v>336.68030736820981</v>
      </c>
      <c r="U2998" s="12">
        <v>31.550932944455894</v>
      </c>
      <c r="V2998" s="12">
        <v>0</v>
      </c>
      <c r="W2998" s="59">
        <v>1.3515795508027459E-4</v>
      </c>
      <c r="X2998" s="59">
        <v>9.6912437907860135E-3</v>
      </c>
      <c r="Y2998" s="59">
        <v>7.1987480438184667E-3</v>
      </c>
      <c r="Z2998" s="59">
        <v>4.3718905548720665E-3</v>
      </c>
      <c r="AA2998" s="59">
        <v>2.8813497535197553E-3</v>
      </c>
      <c r="AB2998" s="59">
        <v>3.2102728731942215E-3</v>
      </c>
      <c r="AC2998" s="59">
        <v>1.3245423348597785E-2</v>
      </c>
      <c r="AD2998" s="59">
        <v>4.4572734674467918E-4</v>
      </c>
      <c r="AE2998" s="59">
        <v>1.8816150993421495E-4</v>
      </c>
      <c r="AF2998" s="59">
        <v>7.1339466979954261E-5</v>
      </c>
      <c r="AG2998" s="59">
        <v>0</v>
      </c>
      <c r="AH2998" s="17">
        <v>3.7672104221388569E-3</v>
      </c>
      <c r="AI2998" s="12">
        <v>73</v>
      </c>
      <c r="AJ2998" s="16">
        <v>3</v>
      </c>
      <c r="AK2998" s="17">
        <v>0.73633986980855826</v>
      </c>
      <c r="AL2998" t="str">
        <f>IF(AK2998&lt;='CAV Tier 1 Analysis'!$A$5,"Tier 1", "Tier 2")</f>
        <v>Tier 2</v>
      </c>
      <c r="AM2998" t="str">
        <f t="shared" si="93"/>
        <v>West Virginia - Tier 2</v>
      </c>
      <c r="AN2998" t="str">
        <f t="shared" si="94"/>
        <v>Welch, City Of - Tier 2</v>
      </c>
    </row>
    <row r="2999" spans="1:40" x14ac:dyDescent="0.3">
      <c r="A2999">
        <v>3</v>
      </c>
      <c r="B2999" t="s">
        <v>32</v>
      </c>
      <c r="C2999" t="s">
        <v>3250</v>
      </c>
      <c r="D2999" t="s">
        <v>8623</v>
      </c>
      <c r="E2999" t="s">
        <v>489</v>
      </c>
      <c r="F2999" s="12">
        <v>12837.995792351545</v>
      </c>
      <c r="G2999" s="12">
        <v>12640.827811170593</v>
      </c>
      <c r="H2999" s="12">
        <v>7476.917127977541</v>
      </c>
      <c r="I2999">
        <v>11</v>
      </c>
      <c r="J2999" s="15">
        <v>7.1565844154914732E-6</v>
      </c>
      <c r="K2999" s="15">
        <v>0.99999284341558436</v>
      </c>
      <c r="L2999" s="58">
        <v>472.29233999999997</v>
      </c>
      <c r="M2999">
        <v>29</v>
      </c>
      <c r="N2999">
        <v>0</v>
      </c>
      <c r="O2999" s="12">
        <v>12.333333333333334</v>
      </c>
      <c r="P2999" s="12">
        <v>6.666666666666667</v>
      </c>
      <c r="Q2999" s="12">
        <v>4</v>
      </c>
      <c r="R2999" s="12">
        <v>10.999921277571428</v>
      </c>
      <c r="S2999" s="12">
        <v>5.3509188594005337E-2</v>
      </c>
      <c r="T2999" s="12">
        <v>13329.401208131121</v>
      </c>
      <c r="U2999" s="12">
        <v>491.40541577957629</v>
      </c>
      <c r="V2999" s="12">
        <v>0</v>
      </c>
      <c r="W2999" s="59">
        <v>1.9514855130455897E-2</v>
      </c>
      <c r="X2999" s="59">
        <v>1.4122918087075096E-3</v>
      </c>
      <c r="Y2999" s="59">
        <v>0</v>
      </c>
      <c r="Z2999" s="59">
        <v>3.1717637358875781E-3</v>
      </c>
      <c r="AA2999" s="59">
        <v>6.4029994522661234E-3</v>
      </c>
      <c r="AB2999" s="59">
        <v>1.6051364365971107E-3</v>
      </c>
      <c r="AC2999" s="59">
        <v>5.9081084418344547E-4</v>
      </c>
      <c r="AD2999" s="59">
        <v>1.2076941171208464E-6</v>
      </c>
      <c r="AE2999" s="59">
        <v>7.4494415115819151E-3</v>
      </c>
      <c r="AF2999" s="59">
        <v>1.1111113732989596E-3</v>
      </c>
      <c r="AG2999" s="59">
        <v>0</v>
      </c>
      <c r="AH2999" s="17">
        <v>3.7508743624632417E-3</v>
      </c>
      <c r="AI2999" s="12">
        <v>74</v>
      </c>
      <c r="AJ2999" s="16">
        <v>3</v>
      </c>
      <c r="AK2999" s="17">
        <v>0.7400907441710215</v>
      </c>
      <c r="AL2999" t="str">
        <f>IF(AK2999&lt;='CAV Tier 1 Analysis'!$A$5,"Tier 1", "Tier 2")</f>
        <v>Tier 2</v>
      </c>
      <c r="AM2999" t="str">
        <f t="shared" si="93"/>
        <v>West Virginia - Tier 2</v>
      </c>
      <c r="AN2999" t="str">
        <f t="shared" si="94"/>
        <v>Monroe County * - Tier 2</v>
      </c>
    </row>
    <row r="3000" spans="1:40" x14ac:dyDescent="0.3">
      <c r="A3000">
        <v>3</v>
      </c>
      <c r="B3000" t="s">
        <v>32</v>
      </c>
      <c r="C3000" t="s">
        <v>3231</v>
      </c>
      <c r="D3000" t="s">
        <v>8390</v>
      </c>
      <c r="E3000" t="s">
        <v>347</v>
      </c>
      <c r="F3000" s="12">
        <v>8237.2318343203788</v>
      </c>
      <c r="G3000" s="12">
        <v>6149.7383066592665</v>
      </c>
      <c r="H3000" s="12">
        <v>4002.6946967963777</v>
      </c>
      <c r="I3000">
        <v>68</v>
      </c>
      <c r="J3000" s="15">
        <v>6.4945948031392533E-3</v>
      </c>
      <c r="K3000" s="15">
        <v>0.99350540519686092</v>
      </c>
      <c r="L3000" s="58">
        <v>280.19146000000001</v>
      </c>
      <c r="M3000">
        <v>45</v>
      </c>
      <c r="N3000">
        <v>39</v>
      </c>
      <c r="O3000" s="12">
        <v>13.214285714285714</v>
      </c>
      <c r="P3000" s="12">
        <v>5.3571428571428568</v>
      </c>
      <c r="Q3000" s="12">
        <v>11</v>
      </c>
      <c r="R3000" s="12">
        <v>67.558367553386546</v>
      </c>
      <c r="S3000" s="12">
        <v>25.995880176366803</v>
      </c>
      <c r="T3000" s="12">
        <v>7027.0914054530276</v>
      </c>
      <c r="U3000" s="12">
        <v>0</v>
      </c>
      <c r="V3000" s="12">
        <v>0</v>
      </c>
      <c r="W3000" s="59">
        <v>1.1577354294357026E-2</v>
      </c>
      <c r="X3000" s="59">
        <v>2.1914872893737218E-3</v>
      </c>
      <c r="Y3000" s="59">
        <v>6.1032863849765258E-3</v>
      </c>
      <c r="Z3000" s="59">
        <v>3.3983182884509762E-3</v>
      </c>
      <c r="AA3000" s="59">
        <v>5.1452674169995627E-3</v>
      </c>
      <c r="AB3000" s="59">
        <v>4.4141252006420547E-3</v>
      </c>
      <c r="AC3000" s="59">
        <v>3.6285910743066785E-3</v>
      </c>
      <c r="AD3000" s="59">
        <v>5.8672299811127811E-4</v>
      </c>
      <c r="AE3000" s="59">
        <v>3.9272511648557268E-3</v>
      </c>
      <c r="AF3000" s="59">
        <v>0</v>
      </c>
      <c r="AG3000" s="59">
        <v>0</v>
      </c>
      <c r="AH3000" s="17">
        <v>3.7247640101885043E-3</v>
      </c>
      <c r="AI3000" s="12">
        <v>75</v>
      </c>
      <c r="AJ3000" s="16">
        <v>3</v>
      </c>
      <c r="AK3000" s="17">
        <v>0.74381550818121001</v>
      </c>
      <c r="AL3000" t="str">
        <f>IF(AK3000&lt;='CAV Tier 1 Analysis'!$A$5,"Tier 1", "Tier 2")</f>
        <v>Tier 2</v>
      </c>
      <c r="AM3000" t="str">
        <f t="shared" si="93"/>
        <v>West Virginia - Tier 2</v>
      </c>
      <c r="AN3000" t="str">
        <f t="shared" si="94"/>
        <v>Calhoun County * - Tier 2</v>
      </c>
    </row>
    <row r="3001" spans="1:40" x14ac:dyDescent="0.3">
      <c r="A3001">
        <v>3</v>
      </c>
      <c r="B3001" t="s">
        <v>32</v>
      </c>
      <c r="C3001" t="s">
        <v>5777</v>
      </c>
      <c r="D3001" t="s">
        <v>8418</v>
      </c>
      <c r="E3001" t="s">
        <v>353</v>
      </c>
      <c r="F3001" s="12">
        <v>28.634511569244896</v>
      </c>
      <c r="G3001" s="12">
        <v>1068.1204671210814</v>
      </c>
      <c r="H3001" s="12">
        <v>537.64766804748569</v>
      </c>
      <c r="I3001">
        <v>164</v>
      </c>
      <c r="J3001" s="15">
        <v>0.23688500029963444</v>
      </c>
      <c r="K3001" s="15">
        <v>0.76311499970036567</v>
      </c>
      <c r="L3001" s="58">
        <v>1.6687000000000001</v>
      </c>
      <c r="M3001">
        <v>125</v>
      </c>
      <c r="N3001">
        <v>6</v>
      </c>
      <c r="O3001" s="12">
        <v>14</v>
      </c>
      <c r="P3001" s="12">
        <v>5</v>
      </c>
      <c r="Q3001" s="12">
        <v>31</v>
      </c>
      <c r="R3001" s="12">
        <v>125.15085995085997</v>
      </c>
      <c r="S3001" s="12">
        <v>127.36066800652641</v>
      </c>
      <c r="T3001" s="12">
        <v>1024.7183229802395</v>
      </c>
      <c r="U3001" s="12">
        <v>996.0838114109946</v>
      </c>
      <c r="V3001" s="12">
        <v>43.402144140841983</v>
      </c>
      <c r="W3001" s="59">
        <v>6.8949749970943333E-5</v>
      </c>
      <c r="X3001" s="59">
        <v>6.0874646927047823E-3</v>
      </c>
      <c r="Y3001" s="59">
        <v>9.3896713615023472E-4</v>
      </c>
      <c r="Z3001" s="59">
        <v>3.6003804569534671E-3</v>
      </c>
      <c r="AA3001" s="59">
        <v>4.8022495891995916E-3</v>
      </c>
      <c r="AB3001" s="59">
        <v>1.2439807383627608E-2</v>
      </c>
      <c r="AC3001" s="59">
        <v>6.7219103984511776E-3</v>
      </c>
      <c r="AD3001" s="59">
        <v>2.8745105942663248E-3</v>
      </c>
      <c r="AE3001" s="59">
        <v>5.7268733183835822E-4</v>
      </c>
      <c r="AF3001" s="59">
        <v>2.2522341351528326E-3</v>
      </c>
      <c r="AG3001" s="59">
        <v>5.5923924314978384E-4</v>
      </c>
      <c r="AH3001" s="17">
        <v>3.7198546101331912E-3</v>
      </c>
      <c r="AI3001" s="12">
        <v>76</v>
      </c>
      <c r="AJ3001" s="16">
        <v>3</v>
      </c>
      <c r="AK3001" s="17">
        <v>0.74753536279134325</v>
      </c>
      <c r="AL3001" t="str">
        <f>IF(AK3001&lt;='CAV Tier 1 Analysis'!$A$5,"Tier 1", "Tier 2")</f>
        <v>Tier 2</v>
      </c>
      <c r="AM3001" t="str">
        <f t="shared" si="93"/>
        <v>West Virginia - Tier 2</v>
      </c>
      <c r="AN3001" t="str">
        <f t="shared" si="94"/>
        <v>Moorefield, Town Of - Tier 2</v>
      </c>
    </row>
    <row r="3002" spans="1:40" x14ac:dyDescent="0.3">
      <c r="A3002">
        <v>3</v>
      </c>
      <c r="B3002" t="s">
        <v>32</v>
      </c>
      <c r="C3002" t="s">
        <v>5568</v>
      </c>
      <c r="D3002" t="s">
        <v>8449</v>
      </c>
      <c r="E3002" t="s">
        <v>712</v>
      </c>
      <c r="F3002" s="12">
        <v>942.29993765196514</v>
      </c>
      <c r="G3002" s="12">
        <v>6925.3420336293375</v>
      </c>
      <c r="H3002" s="12">
        <v>4366.1880532772802</v>
      </c>
      <c r="I3002">
        <v>21</v>
      </c>
      <c r="J3002" s="15">
        <v>7.8482070638986254E-2</v>
      </c>
      <c r="K3002" s="15">
        <v>0.92151792936101373</v>
      </c>
      <c r="L3002" s="58">
        <v>3.7090000000000001</v>
      </c>
      <c r="M3002">
        <v>87</v>
      </c>
      <c r="N3002">
        <v>0</v>
      </c>
      <c r="O3002" s="12">
        <v>20</v>
      </c>
      <c r="P3002" s="12">
        <v>1</v>
      </c>
      <c r="Q3002" s="12">
        <v>0</v>
      </c>
      <c r="R3002" s="12">
        <v>19.351876516581289</v>
      </c>
      <c r="S3002" s="12">
        <v>342.66747922040537</v>
      </c>
      <c r="T3002" s="12">
        <v>8353.0282126631737</v>
      </c>
      <c r="U3002" s="12">
        <v>7410.7282750112081</v>
      </c>
      <c r="V3002" s="12">
        <v>0</v>
      </c>
      <c r="W3002" s="59">
        <v>1.5325380394452497E-4</v>
      </c>
      <c r="X3002" s="59">
        <v>4.2368754261225281E-3</v>
      </c>
      <c r="Y3002" s="59">
        <v>0</v>
      </c>
      <c r="Z3002" s="59">
        <v>5.1434006527906672E-3</v>
      </c>
      <c r="AA3002" s="59">
        <v>9.6044991783991837E-4</v>
      </c>
      <c r="AB3002" s="59">
        <v>0</v>
      </c>
      <c r="AC3002" s="59">
        <v>1.0393982113860582E-3</v>
      </c>
      <c r="AD3002" s="59">
        <v>7.7339520493023483E-3</v>
      </c>
      <c r="AE3002" s="59">
        <v>4.6682813536192136E-3</v>
      </c>
      <c r="AF3002" s="59">
        <v>1.6756316081153289E-2</v>
      </c>
      <c r="AG3002" s="59">
        <v>0</v>
      </c>
      <c r="AH3002" s="17">
        <v>3.6992661360144134E-3</v>
      </c>
      <c r="AI3002" s="12">
        <v>77</v>
      </c>
      <c r="AJ3002" s="16">
        <v>3</v>
      </c>
      <c r="AK3002" s="17">
        <v>0.75123462892735771</v>
      </c>
      <c r="AL3002" t="str">
        <f>IF(AK3002&lt;='CAV Tier 1 Analysis'!$A$5,"Tier 1", "Tier 2")</f>
        <v>Tier 2</v>
      </c>
      <c r="AM3002" t="str">
        <f t="shared" si="93"/>
        <v>West Virginia - Tier 2</v>
      </c>
      <c r="AN3002" t="str">
        <f t="shared" si="94"/>
        <v>St. Albans, City Of - Tier 2</v>
      </c>
    </row>
    <row r="3003" spans="1:40" x14ac:dyDescent="0.3">
      <c r="A3003">
        <v>3</v>
      </c>
      <c r="B3003" t="s">
        <v>32</v>
      </c>
      <c r="C3003" t="s">
        <v>5799</v>
      </c>
      <c r="D3003" t="s">
        <v>8447</v>
      </c>
      <c r="E3003" t="s">
        <v>660</v>
      </c>
      <c r="F3003" s="12">
        <v>918.59284942788383</v>
      </c>
      <c r="G3003" s="12">
        <v>5031.9833627347216</v>
      </c>
      <c r="H3003" s="12">
        <v>2722.55755780968</v>
      </c>
      <c r="I3003">
        <v>36</v>
      </c>
      <c r="J3003" s="15">
        <v>0.1575320461729745</v>
      </c>
      <c r="K3003" s="15">
        <v>0.84246795382702533</v>
      </c>
      <c r="L3003" s="58">
        <v>4.0777100000000006</v>
      </c>
      <c r="M3003">
        <v>196</v>
      </c>
      <c r="N3003">
        <v>2</v>
      </c>
      <c r="O3003" s="12">
        <v>18.888888888888889</v>
      </c>
      <c r="P3003" s="12">
        <v>1.5555555555555556</v>
      </c>
      <c r="Q3003" s="12">
        <v>0</v>
      </c>
      <c r="R3003" s="12">
        <v>30.328846337772912</v>
      </c>
      <c r="S3003" s="12">
        <v>428.89006290545524</v>
      </c>
      <c r="T3003" s="12">
        <v>5252.5350916932493</v>
      </c>
      <c r="U3003" s="12">
        <v>4333.9422422653652</v>
      </c>
      <c r="V3003" s="12">
        <v>0</v>
      </c>
      <c r="W3003" s="59">
        <v>1.6848869476479615E-4</v>
      </c>
      <c r="X3003" s="59">
        <v>9.5451446381610988E-3</v>
      </c>
      <c r="Y3003" s="59">
        <v>3.1298904538341156E-4</v>
      </c>
      <c r="Z3003" s="59">
        <v>4.8576561720800743E-3</v>
      </c>
      <c r="AA3003" s="59">
        <v>1.4940332055287621E-3</v>
      </c>
      <c r="AB3003" s="59">
        <v>0</v>
      </c>
      <c r="AC3003" s="59">
        <v>1.6289763222637991E-3</v>
      </c>
      <c r="AD3003" s="59">
        <v>9.6799824380169406E-3</v>
      </c>
      <c r="AE3003" s="59">
        <v>2.9354996779023734E-3</v>
      </c>
      <c r="AF3003" s="59">
        <v>9.7994290701140102E-3</v>
      </c>
      <c r="AG3003" s="59">
        <v>0</v>
      </c>
      <c r="AH3003" s="17">
        <v>3.6747453876559335E-3</v>
      </c>
      <c r="AI3003" s="12">
        <v>78</v>
      </c>
      <c r="AJ3003" s="16">
        <v>3</v>
      </c>
      <c r="AK3003" s="17">
        <v>0.75490937431501359</v>
      </c>
      <c r="AL3003" t="str">
        <f>IF(AK3003&lt;='CAV Tier 1 Analysis'!$A$5,"Tier 1", "Tier 2")</f>
        <v>Tier 2</v>
      </c>
      <c r="AM3003" t="str">
        <f t="shared" si="93"/>
        <v>West Virginia - Tier 2</v>
      </c>
      <c r="AN3003" t="str">
        <f t="shared" si="94"/>
        <v>Nitro, City Of - Tier 2</v>
      </c>
    </row>
    <row r="3004" spans="1:40" x14ac:dyDescent="0.3">
      <c r="A3004">
        <v>3</v>
      </c>
      <c r="B3004" t="s">
        <v>32</v>
      </c>
      <c r="C3004" t="s">
        <v>5885</v>
      </c>
      <c r="D3004" t="s">
        <v>8576</v>
      </c>
      <c r="E3004" t="s">
        <v>471</v>
      </c>
      <c r="F3004" s="12">
        <v>11314.360985832191</v>
      </c>
      <c r="G3004" s="12">
        <v>8814.4413851952922</v>
      </c>
      <c r="H3004" s="12">
        <v>5443.0659902423276</v>
      </c>
      <c r="I3004">
        <v>32</v>
      </c>
      <c r="J3004" s="15">
        <v>1.0431801061845657E-5</v>
      </c>
      <c r="K3004" s="15">
        <v>0.99998956819893781</v>
      </c>
      <c r="L3004" s="58">
        <v>447.66958000000005</v>
      </c>
      <c r="M3004">
        <v>39</v>
      </c>
      <c r="N3004">
        <v>7</v>
      </c>
      <c r="O3004" s="12">
        <v>8.2272727272727266</v>
      </c>
      <c r="P3004" s="12">
        <v>7.7272727272727275</v>
      </c>
      <c r="Q3004" s="12">
        <v>3</v>
      </c>
      <c r="R3004" s="12">
        <v>31.99966618236601</v>
      </c>
      <c r="S3004" s="12">
        <v>5.6780981576705893E-2</v>
      </c>
      <c r="T3004" s="12">
        <v>9699.8185803213382</v>
      </c>
      <c r="U3004" s="12">
        <v>0</v>
      </c>
      <c r="V3004" s="12">
        <v>0</v>
      </c>
      <c r="W3004" s="59">
        <v>1.849745646946558E-2</v>
      </c>
      <c r="X3004" s="59">
        <v>1.899288984123892E-3</v>
      </c>
      <c r="Y3004" s="59">
        <v>1.0954616588419405E-3</v>
      </c>
      <c r="Z3004" s="59">
        <v>2.1158079958070695E-3</v>
      </c>
      <c r="AA3004" s="59">
        <v>7.4216584560357337E-3</v>
      </c>
      <c r="AB3004" s="59">
        <v>1.203852327447833E-3</v>
      </c>
      <c r="AC3004" s="59">
        <v>1.7187168265777029E-3</v>
      </c>
      <c r="AD3004" s="59">
        <v>1.2815379791092039E-6</v>
      </c>
      <c r="AE3004" s="59">
        <v>5.4209660328162976E-3</v>
      </c>
      <c r="AF3004" s="59">
        <v>0</v>
      </c>
      <c r="AG3004" s="59">
        <v>0</v>
      </c>
      <c r="AH3004" s="17">
        <v>3.5794991171904694E-3</v>
      </c>
      <c r="AI3004" s="12">
        <v>79</v>
      </c>
      <c r="AJ3004" s="16">
        <v>3</v>
      </c>
      <c r="AK3004" s="17">
        <v>0.75848887343220406</v>
      </c>
      <c r="AL3004" t="str">
        <f>IF(AK3004&lt;='CAV Tier 1 Analysis'!$A$5,"Tier 1", "Tier 2")</f>
        <v>Tier 2</v>
      </c>
      <c r="AM3004" t="str">
        <f t="shared" si="93"/>
        <v>West Virginia - Tier 2</v>
      </c>
      <c r="AN3004" t="str">
        <f t="shared" si="94"/>
        <v>Ritchie County * - Tier 2</v>
      </c>
    </row>
    <row r="3005" spans="1:40" x14ac:dyDescent="0.3">
      <c r="A3005">
        <v>3</v>
      </c>
      <c r="B3005" t="s">
        <v>32</v>
      </c>
      <c r="C3005" t="s">
        <v>5880</v>
      </c>
      <c r="D3005" t="s">
        <v>8570</v>
      </c>
      <c r="E3005" t="s">
        <v>289</v>
      </c>
      <c r="F3005" s="12">
        <v>137.4786933482664</v>
      </c>
      <c r="G3005" s="12">
        <v>284.78033069553283</v>
      </c>
      <c r="H3005" s="12">
        <v>313.76289142013303</v>
      </c>
      <c r="I3005">
        <v>150</v>
      </c>
      <c r="J3005" s="15">
        <v>7.1760624005426127E-2</v>
      </c>
      <c r="K3005" s="15">
        <v>0.92823937599457407</v>
      </c>
      <c r="L3005" s="58">
        <v>1.9166500000000002</v>
      </c>
      <c r="M3005">
        <v>147</v>
      </c>
      <c r="N3005">
        <v>61</v>
      </c>
      <c r="O3005" s="12">
        <v>20</v>
      </c>
      <c r="P3005" s="12">
        <v>2</v>
      </c>
      <c r="Q3005" s="12">
        <v>16</v>
      </c>
      <c r="R3005" s="12">
        <v>139.23590639918612</v>
      </c>
      <c r="S3005" s="12">
        <v>22.515820878055511</v>
      </c>
      <c r="T3005" s="12">
        <v>483.89708581686011</v>
      </c>
      <c r="U3005" s="12">
        <v>346.41839246859371</v>
      </c>
      <c r="V3005" s="12">
        <v>0</v>
      </c>
      <c r="W3005" s="59">
        <v>7.9194905184759722E-5</v>
      </c>
      <c r="X3005" s="59">
        <v>7.1588584786208241E-3</v>
      </c>
      <c r="Y3005" s="59">
        <v>9.5461658841940536E-3</v>
      </c>
      <c r="Z3005" s="59">
        <v>5.1434006527906672E-3</v>
      </c>
      <c r="AA3005" s="59">
        <v>1.9208998356798367E-3</v>
      </c>
      <c r="AB3005" s="59">
        <v>6.420545746388443E-3</v>
      </c>
      <c r="AC3005" s="59">
        <v>7.4784247381916033E-3</v>
      </c>
      <c r="AD3005" s="59">
        <v>5.0817859756559138E-4</v>
      </c>
      <c r="AE3005" s="59">
        <v>2.7043698228684706E-4</v>
      </c>
      <c r="AF3005" s="59">
        <v>7.8328281177196307E-4</v>
      </c>
      <c r="AG3005" s="59">
        <v>0</v>
      </c>
      <c r="AH3005" s="17">
        <v>3.5735807847886002E-3</v>
      </c>
      <c r="AI3005" s="12">
        <v>80</v>
      </c>
      <c r="AJ3005" s="16">
        <v>3</v>
      </c>
      <c r="AK3005" s="17">
        <v>0.7620624542169927</v>
      </c>
      <c r="AL3005" t="str">
        <f>IF(AK3005&lt;='CAV Tier 1 Analysis'!$A$5,"Tier 1", "Tier 2")</f>
        <v>Tier 2</v>
      </c>
      <c r="AM3005" t="str">
        <f t="shared" si="93"/>
        <v>West Virginia - Tier 2</v>
      </c>
      <c r="AN3005" t="str">
        <f t="shared" si="94"/>
        <v>Mullens, City Of - Tier 2</v>
      </c>
    </row>
    <row r="3006" spans="1:40" x14ac:dyDescent="0.3">
      <c r="A3006">
        <v>3</v>
      </c>
      <c r="B3006" t="s">
        <v>32</v>
      </c>
      <c r="C3006" t="s">
        <v>3716</v>
      </c>
      <c r="D3006" t="s">
        <v>8407</v>
      </c>
      <c r="E3006" t="s">
        <v>380</v>
      </c>
      <c r="F3006" s="12">
        <v>34.938938740897115</v>
      </c>
      <c r="G3006" s="12">
        <v>1932.7272057495088</v>
      </c>
      <c r="H3006" s="12">
        <v>987.25220572726084</v>
      </c>
      <c r="I3006">
        <v>129</v>
      </c>
      <c r="J3006" s="15">
        <v>0.15300210567314596</v>
      </c>
      <c r="K3006" s="15">
        <v>0.84699789432685391</v>
      </c>
      <c r="L3006" s="58">
        <v>1.6431799999999999</v>
      </c>
      <c r="M3006">
        <v>89</v>
      </c>
      <c r="N3006">
        <v>31</v>
      </c>
      <c r="O3006" s="12">
        <v>12</v>
      </c>
      <c r="P3006" s="12">
        <v>5</v>
      </c>
      <c r="Q3006" s="12">
        <v>13</v>
      </c>
      <c r="R3006" s="12">
        <v>109.26272836816415</v>
      </c>
      <c r="S3006" s="12">
        <v>151.05166630672881</v>
      </c>
      <c r="T3006" s="12">
        <v>1862.3133095657217</v>
      </c>
      <c r="U3006" s="12">
        <v>1827.3743708248246</v>
      </c>
      <c r="V3006" s="12">
        <v>70.413896183787074</v>
      </c>
      <c r="W3006" s="59">
        <v>6.7895277855369233E-5</v>
      </c>
      <c r="X3006" s="59">
        <v>4.3342748612058054E-3</v>
      </c>
      <c r="Y3006" s="59">
        <v>4.8513302034428798E-3</v>
      </c>
      <c r="Z3006" s="59">
        <v>3.0860403916744003E-3</v>
      </c>
      <c r="AA3006" s="59">
        <v>4.8022495891995916E-3</v>
      </c>
      <c r="AB3006" s="59">
        <v>5.2166934189406102E-3</v>
      </c>
      <c r="AC3006" s="59">
        <v>5.8685515246917983E-3</v>
      </c>
      <c r="AD3006" s="59">
        <v>3.4092127646348689E-3</v>
      </c>
      <c r="AE3006" s="59">
        <v>1.0407964963488042E-3</v>
      </c>
      <c r="AF3006" s="59">
        <v>4.1318560632413789E-3</v>
      </c>
      <c r="AG3006" s="59">
        <v>9.0728729625118049E-4</v>
      </c>
      <c r="AH3006" s="17">
        <v>3.4287443534078811E-3</v>
      </c>
      <c r="AI3006" s="12">
        <v>81</v>
      </c>
      <c r="AJ3006" s="16">
        <v>3</v>
      </c>
      <c r="AK3006" s="17">
        <v>0.7654911985704006</v>
      </c>
      <c r="AL3006" t="str">
        <f>IF(AK3006&lt;='CAV Tier 1 Analysis'!$A$5,"Tier 1", "Tier 2")</f>
        <v>Tier 2</v>
      </c>
      <c r="AM3006" t="str">
        <f t="shared" si="93"/>
        <v>West Virginia - Tier 2</v>
      </c>
      <c r="AN3006" t="str">
        <f t="shared" si="94"/>
        <v>Petersburg, Town Of - Tier 2</v>
      </c>
    </row>
    <row r="3007" spans="1:40" x14ac:dyDescent="0.3">
      <c r="A3007">
        <v>3</v>
      </c>
      <c r="B3007" t="s">
        <v>32</v>
      </c>
      <c r="C3007" t="s">
        <v>5899</v>
      </c>
      <c r="D3007" t="s">
        <v>8597</v>
      </c>
      <c r="E3007" t="s">
        <v>704</v>
      </c>
      <c r="F3007" s="12">
        <v>189.72568194383024</v>
      </c>
      <c r="G3007" s="12">
        <v>2308.7308272656255</v>
      </c>
      <c r="H3007" s="12">
        <v>1573.462987405718</v>
      </c>
      <c r="I3007">
        <v>35</v>
      </c>
      <c r="J3007" s="15">
        <v>0.47276812040099503</v>
      </c>
      <c r="K3007" s="15">
        <v>0.5272318795990053</v>
      </c>
      <c r="L3007" s="58">
        <v>3.1202399999999999</v>
      </c>
      <c r="M3007">
        <v>38</v>
      </c>
      <c r="N3007">
        <v>8</v>
      </c>
      <c r="O3007" s="12">
        <v>13</v>
      </c>
      <c r="P3007" s="12">
        <v>5</v>
      </c>
      <c r="Q3007" s="12">
        <v>1</v>
      </c>
      <c r="R3007" s="12">
        <v>18.453115785965185</v>
      </c>
      <c r="S3007" s="12">
        <v>743.88313907633585</v>
      </c>
      <c r="T3007" s="12">
        <v>2847.9207205498897</v>
      </c>
      <c r="U3007" s="12">
        <v>2658.1950386060594</v>
      </c>
      <c r="V3007" s="12">
        <v>0</v>
      </c>
      <c r="W3007" s="59">
        <v>1.2892657029384323E-4</v>
      </c>
      <c r="X3007" s="59">
        <v>1.8505892665822538E-3</v>
      </c>
      <c r="Y3007" s="59">
        <v>1.2519561815336462E-3</v>
      </c>
      <c r="Z3007" s="59">
        <v>3.3432104243139335E-3</v>
      </c>
      <c r="AA3007" s="59">
        <v>4.8022495891995916E-3</v>
      </c>
      <c r="AB3007" s="59">
        <v>4.0128410914927769E-4</v>
      </c>
      <c r="AC3007" s="59">
        <v>9.9112535810146952E-4</v>
      </c>
      <c r="AD3007" s="59">
        <v>1.678932748736402E-2</v>
      </c>
      <c r="AE3007" s="59">
        <v>1.5916257981954151E-3</v>
      </c>
      <c r="AF3007" s="59">
        <v>6.010415524534833E-3</v>
      </c>
      <c r="AG3007" s="59">
        <v>0</v>
      </c>
      <c r="AH3007" s="17">
        <v>3.378246391751662E-3</v>
      </c>
      <c r="AI3007" s="12">
        <v>82</v>
      </c>
      <c r="AJ3007" s="16">
        <v>4</v>
      </c>
      <c r="AK3007" s="17">
        <v>0.76886944496215226</v>
      </c>
      <c r="AL3007" t="str">
        <f>IF(AK3007&lt;='CAV Tier 1 Analysis'!$A$5,"Tier 1", "Tier 2")</f>
        <v>Tier 2</v>
      </c>
      <c r="AM3007" t="str">
        <f t="shared" si="93"/>
        <v>West Virginia - Tier 2</v>
      </c>
      <c r="AN3007" t="str">
        <f t="shared" si="94"/>
        <v>Point Pleasant, City Of - Tier 2</v>
      </c>
    </row>
    <row r="3008" spans="1:40" x14ac:dyDescent="0.3">
      <c r="A3008">
        <v>3</v>
      </c>
      <c r="B3008" t="s">
        <v>32</v>
      </c>
      <c r="C3008" t="s">
        <v>3356</v>
      </c>
      <c r="D3008" t="s">
        <v>8452</v>
      </c>
      <c r="E3008" t="s">
        <v>360</v>
      </c>
      <c r="F3008" s="12">
        <v>81.149523756012201</v>
      </c>
      <c r="G3008" s="12">
        <v>1422.3726838458113</v>
      </c>
      <c r="H3008" s="12">
        <v>859.92678808213464</v>
      </c>
      <c r="I3008">
        <v>185</v>
      </c>
      <c r="J3008" s="15">
        <v>0.16453136338222524</v>
      </c>
      <c r="K3008" s="15">
        <v>0.8354686366177746</v>
      </c>
      <c r="L3008" s="58">
        <v>1.68126</v>
      </c>
      <c r="M3008">
        <v>80</v>
      </c>
      <c r="N3008">
        <v>23</v>
      </c>
      <c r="O3008" s="12">
        <v>13</v>
      </c>
      <c r="P3008" s="12">
        <v>5</v>
      </c>
      <c r="Q3008" s="12">
        <v>13</v>
      </c>
      <c r="R3008" s="12">
        <v>154.56169777428829</v>
      </c>
      <c r="S3008" s="12">
        <v>141.4849268520515</v>
      </c>
      <c r="T3008" s="12">
        <v>1705.2554483353974</v>
      </c>
      <c r="U3008" s="12">
        <v>1624.1059245793851</v>
      </c>
      <c r="V3008" s="12">
        <v>0</v>
      </c>
      <c r="W3008" s="59">
        <v>6.9468722140677286E-5</v>
      </c>
      <c r="X3008" s="59">
        <v>3.8959774033310605E-3</v>
      </c>
      <c r="Y3008" s="59">
        <v>3.5993740219092333E-3</v>
      </c>
      <c r="Z3008" s="59">
        <v>3.3432104243139335E-3</v>
      </c>
      <c r="AA3008" s="59">
        <v>4.8022495891995916E-3</v>
      </c>
      <c r="AB3008" s="59">
        <v>5.2166934189406102E-3</v>
      </c>
      <c r="AC3008" s="59">
        <v>8.3015800600906506E-3</v>
      </c>
      <c r="AD3008" s="59">
        <v>3.1932929336110057E-3</v>
      </c>
      <c r="AE3008" s="59">
        <v>9.530211092252073E-4</v>
      </c>
      <c r="AF3008" s="59">
        <v>3.6722480182266198E-3</v>
      </c>
      <c r="AG3008" s="59">
        <v>0</v>
      </c>
      <c r="AH3008" s="17">
        <v>3.3679196091807809E-3</v>
      </c>
      <c r="AI3008" s="12">
        <v>83</v>
      </c>
      <c r="AJ3008" s="16">
        <v>4</v>
      </c>
      <c r="AK3008" s="17">
        <v>0.77223736457133307</v>
      </c>
      <c r="AL3008" t="str">
        <f>IF(AK3008&lt;='CAV Tier 1 Analysis'!$A$5,"Tier 1", "Tier 2")</f>
        <v>Tier 2</v>
      </c>
      <c r="AM3008" t="str">
        <f t="shared" si="93"/>
        <v>West Virginia - Tier 2</v>
      </c>
      <c r="AN3008" t="str">
        <f t="shared" si="94"/>
        <v>Weston, City Of - Tier 2</v>
      </c>
    </row>
    <row r="3009" spans="1:40" x14ac:dyDescent="0.3">
      <c r="A3009">
        <v>3</v>
      </c>
      <c r="B3009" t="s">
        <v>32</v>
      </c>
      <c r="C3009" t="s">
        <v>5875</v>
      </c>
      <c r="D3009" t="s">
        <v>8563</v>
      </c>
      <c r="E3009" t="s">
        <v>508</v>
      </c>
      <c r="F3009" s="12">
        <v>4915.4281663029224</v>
      </c>
      <c r="G3009" s="12">
        <v>5603.4104294807094</v>
      </c>
      <c r="H3009" s="12">
        <v>3469.4809168366746</v>
      </c>
      <c r="I3009">
        <v>54</v>
      </c>
      <c r="J3009" s="15">
        <v>1.0665970745522317E-4</v>
      </c>
      <c r="K3009" s="15">
        <v>0.99989334029254462</v>
      </c>
      <c r="L3009" s="58">
        <v>234.20278000000002</v>
      </c>
      <c r="M3009">
        <v>91</v>
      </c>
      <c r="N3009">
        <v>9</v>
      </c>
      <c r="O3009" s="12">
        <v>10.111111111111111</v>
      </c>
      <c r="P3009" s="12">
        <v>6</v>
      </c>
      <c r="Q3009" s="12">
        <v>5</v>
      </c>
      <c r="R3009" s="12">
        <v>53.994240375797411</v>
      </c>
      <c r="S3009" s="12">
        <v>0.3700538196112792</v>
      </c>
      <c r="T3009" s="12">
        <v>5741.4805128233311</v>
      </c>
      <c r="U3009" s="12">
        <v>826.05234652040872</v>
      </c>
      <c r="V3009" s="12">
        <v>0</v>
      </c>
      <c r="W3009" s="59">
        <v>9.6771277782104915E-3</v>
      </c>
      <c r="X3009" s="59">
        <v>4.4316742962890818E-3</v>
      </c>
      <c r="Y3009" s="59">
        <v>1.4084507042253522E-3</v>
      </c>
      <c r="Z3009" s="59">
        <v>2.6002747744663926E-3</v>
      </c>
      <c r="AA3009" s="59">
        <v>5.7626995070395107E-3</v>
      </c>
      <c r="AB3009" s="59">
        <v>2.0064205457463883E-3</v>
      </c>
      <c r="AC3009" s="59">
        <v>2.9000555488076858E-3</v>
      </c>
      <c r="AD3009" s="59">
        <v>8.352057519569798E-6</v>
      </c>
      <c r="AE3009" s="59">
        <v>3.208758038138573E-3</v>
      </c>
      <c r="AF3009" s="59">
        <v>1.8677778626087058E-3</v>
      </c>
      <c r="AG3009" s="59">
        <v>0</v>
      </c>
      <c r="AH3009" s="17">
        <v>3.079235555731977E-3</v>
      </c>
      <c r="AI3009" s="12">
        <v>84</v>
      </c>
      <c r="AJ3009" s="16">
        <v>4</v>
      </c>
      <c r="AK3009" s="17">
        <v>0.77531660012706505</v>
      </c>
      <c r="AL3009" t="str">
        <f>IF(AK3009&lt;='CAV Tier 1 Analysis'!$A$5,"Tier 1", "Tier 2")</f>
        <v>Tier 2</v>
      </c>
      <c r="AM3009" t="str">
        <f t="shared" si="93"/>
        <v>West Virginia - Tier 2</v>
      </c>
      <c r="AN3009" t="str">
        <f t="shared" si="94"/>
        <v>Wirt County* - Tier 2</v>
      </c>
    </row>
    <row r="3010" spans="1:40" x14ac:dyDescent="0.3">
      <c r="A3010">
        <v>3</v>
      </c>
      <c r="B3010" t="s">
        <v>32</v>
      </c>
      <c r="C3010" t="s">
        <v>5916</v>
      </c>
      <c r="D3010" t="s">
        <v>8622</v>
      </c>
      <c r="E3010" t="s">
        <v>579</v>
      </c>
      <c r="F3010" s="12">
        <v>11262.950632697019</v>
      </c>
      <c r="G3010" s="12">
        <v>6483.9606910745333</v>
      </c>
      <c r="H3010" s="12">
        <v>4752.8263429413673</v>
      </c>
      <c r="I3010">
        <v>20</v>
      </c>
      <c r="J3010" s="15">
        <v>1.946003402606444E-2</v>
      </c>
      <c r="K3010" s="15">
        <v>0.98053996597393578</v>
      </c>
      <c r="L3010" s="58">
        <v>259.35411999999997</v>
      </c>
      <c r="M3010">
        <v>67</v>
      </c>
      <c r="N3010">
        <v>2</v>
      </c>
      <c r="O3010" s="12">
        <v>11.818181818181818</v>
      </c>
      <c r="P3010" s="12">
        <v>7.2727272727272725</v>
      </c>
      <c r="Q3010" s="12">
        <v>4</v>
      </c>
      <c r="R3010" s="12">
        <v>19.610799319478716</v>
      </c>
      <c r="S3010" s="12">
        <v>92.490162353614423</v>
      </c>
      <c r="T3010" s="12">
        <v>8303.2381988648685</v>
      </c>
      <c r="U3010" s="12">
        <v>0</v>
      </c>
      <c r="V3010" s="12">
        <v>0</v>
      </c>
      <c r="W3010" s="59">
        <v>1.0716367068936316E-2</v>
      </c>
      <c r="X3010" s="59">
        <v>3.2628810752897632E-3</v>
      </c>
      <c r="Y3010" s="59">
        <v>3.1298904538341156E-4</v>
      </c>
      <c r="Z3010" s="59">
        <v>3.0392822039217579E-3</v>
      </c>
      <c r="AA3010" s="59">
        <v>6.9850903115630429E-3</v>
      </c>
      <c r="AB3010" s="59">
        <v>1.6051364365971107E-3</v>
      </c>
      <c r="AC3010" s="59">
        <v>1.0533050745260776E-3</v>
      </c>
      <c r="AD3010" s="59">
        <v>2.0874886706565739E-3</v>
      </c>
      <c r="AE3010" s="59">
        <v>4.6404550627108816E-3</v>
      </c>
      <c r="AF3010" s="59">
        <v>0</v>
      </c>
      <c r="AG3010" s="59">
        <v>0</v>
      </c>
      <c r="AH3010" s="17">
        <v>3.0639086317804484E-3</v>
      </c>
      <c r="AI3010" s="12">
        <v>85</v>
      </c>
      <c r="AJ3010" s="16">
        <v>4</v>
      </c>
      <c r="AK3010" s="17">
        <v>0.77838050875884546</v>
      </c>
      <c r="AL3010" t="str">
        <f>IF(AK3010&lt;='CAV Tier 1 Analysis'!$A$5,"Tier 1", "Tier 2")</f>
        <v>Tier 2</v>
      </c>
      <c r="AM3010" t="str">
        <f t="shared" si="93"/>
        <v>West Virginia - Tier 2</v>
      </c>
      <c r="AN3010" t="str">
        <f t="shared" si="94"/>
        <v>Tyler County * - Tier 2</v>
      </c>
    </row>
    <row r="3011" spans="1:40" x14ac:dyDescent="0.3">
      <c r="A3011">
        <v>3</v>
      </c>
      <c r="B3011" t="s">
        <v>32</v>
      </c>
      <c r="C3011" t="s">
        <v>3273</v>
      </c>
      <c r="D3011" t="s">
        <v>8392</v>
      </c>
      <c r="E3011" t="s">
        <v>599</v>
      </c>
      <c r="F3011" s="12">
        <v>11253.615960216457</v>
      </c>
      <c r="G3011" s="12">
        <v>9880.0321089282952</v>
      </c>
      <c r="H3011" s="12">
        <v>4955.0488529509239</v>
      </c>
      <c r="I3011">
        <v>7</v>
      </c>
      <c r="J3011" s="15">
        <v>1.1861330405986895E-2</v>
      </c>
      <c r="K3011" s="15">
        <v>0.98813866959401275</v>
      </c>
      <c r="L3011" s="58">
        <v>343.17314000000005</v>
      </c>
      <c r="M3011">
        <v>43</v>
      </c>
      <c r="N3011">
        <v>4</v>
      </c>
      <c r="O3011" s="12">
        <v>15.619047619047619</v>
      </c>
      <c r="P3011" s="12">
        <v>5.4761904761904763</v>
      </c>
      <c r="Q3011" s="12">
        <v>0</v>
      </c>
      <c r="R3011" s="12">
        <v>6.9169706871580896</v>
      </c>
      <c r="S3011" s="12">
        <v>58.773471622657283</v>
      </c>
      <c r="T3011" s="12">
        <v>10036.262426678908</v>
      </c>
      <c r="U3011" s="12">
        <v>0</v>
      </c>
      <c r="V3011" s="12">
        <v>0</v>
      </c>
      <c r="W3011" s="59">
        <v>1.4179722058934221E-2</v>
      </c>
      <c r="X3011" s="59">
        <v>2.0940878542904449E-3</v>
      </c>
      <c r="Y3011" s="59">
        <v>6.2597809076682311E-4</v>
      </c>
      <c r="Z3011" s="59">
        <v>4.016750985988902E-3</v>
      </c>
      <c r="AA3011" s="59">
        <v>5.2596066929328864E-3</v>
      </c>
      <c r="AB3011" s="59">
        <v>0</v>
      </c>
      <c r="AC3011" s="59">
        <v>3.7151368521196054E-4</v>
      </c>
      <c r="AD3011" s="59">
        <v>1.3265081715218565E-3</v>
      </c>
      <c r="AE3011" s="59">
        <v>5.6089953910926083E-3</v>
      </c>
      <c r="AF3011" s="59">
        <v>0</v>
      </c>
      <c r="AG3011" s="59">
        <v>0</v>
      </c>
      <c r="AH3011" s="17">
        <v>3.0439239027945184E-3</v>
      </c>
      <c r="AI3011" s="12">
        <v>86</v>
      </c>
      <c r="AJ3011" s="16">
        <v>4</v>
      </c>
      <c r="AK3011" s="17">
        <v>0.78142443266163997</v>
      </c>
      <c r="AL3011" t="str">
        <f>IF(AK3011&lt;='CAV Tier 1 Analysis'!$A$5,"Tier 1", "Tier 2")</f>
        <v>Tier 2</v>
      </c>
      <c r="AM3011" t="str">
        <f t="shared" si="93"/>
        <v>West Virginia - Tier 2</v>
      </c>
      <c r="AN3011" t="str">
        <f t="shared" si="94"/>
        <v>Clay County * - Tier 2</v>
      </c>
    </row>
    <row r="3012" spans="1:40" x14ac:dyDescent="0.3">
      <c r="A3012">
        <v>3</v>
      </c>
      <c r="B3012" t="s">
        <v>32</v>
      </c>
      <c r="C3012" t="s">
        <v>3248</v>
      </c>
      <c r="D3012" t="s">
        <v>8371</v>
      </c>
      <c r="E3012" t="s">
        <v>584</v>
      </c>
      <c r="F3012" s="12">
        <v>16371.626066992287</v>
      </c>
      <c r="G3012" s="12">
        <v>14064.966625691588</v>
      </c>
      <c r="H3012" s="12">
        <v>7143.4002763257467</v>
      </c>
      <c r="I3012">
        <v>7</v>
      </c>
      <c r="J3012" s="15">
        <v>3.3451514846511827E-5</v>
      </c>
      <c r="K3012" s="15">
        <v>0.99996654848515387</v>
      </c>
      <c r="L3012" s="58">
        <v>337.20445999999987</v>
      </c>
      <c r="M3012">
        <v>10</v>
      </c>
      <c r="N3012">
        <v>3</v>
      </c>
      <c r="O3012" s="12">
        <v>11.833333333333334</v>
      </c>
      <c r="P3012" s="12">
        <v>4.583333333333333</v>
      </c>
      <c r="Q3012" s="12">
        <v>6</v>
      </c>
      <c r="R3012" s="12">
        <v>6.9997658393960771</v>
      </c>
      <c r="S3012" s="12">
        <v>0.23895756039808741</v>
      </c>
      <c r="T3012" s="12">
        <v>14419.989526442001</v>
      </c>
      <c r="U3012" s="12">
        <v>0</v>
      </c>
      <c r="V3012" s="12">
        <v>0</v>
      </c>
      <c r="W3012" s="59">
        <v>1.3933099542210675E-2</v>
      </c>
      <c r="X3012" s="59">
        <v>4.8699717541638256E-4</v>
      </c>
      <c r="Y3012" s="59">
        <v>4.6948356807511736E-4</v>
      </c>
      <c r="Z3012" s="59">
        <v>3.0431787195678113E-3</v>
      </c>
      <c r="AA3012" s="59">
        <v>4.4020621234329592E-3</v>
      </c>
      <c r="AB3012" s="59">
        <v>2.407704654895666E-3</v>
      </c>
      <c r="AC3012" s="59">
        <v>3.7596065101777604E-4</v>
      </c>
      <c r="AD3012" s="59">
        <v>5.3932352090767848E-6</v>
      </c>
      <c r="AE3012" s="59">
        <v>8.058941800725845E-3</v>
      </c>
      <c r="AF3012" s="59">
        <v>0</v>
      </c>
      <c r="AG3012" s="59">
        <v>0</v>
      </c>
      <c r="AH3012" s="17">
        <v>3.0166201336864827E-3</v>
      </c>
      <c r="AI3012" s="12">
        <v>87</v>
      </c>
      <c r="AJ3012" s="16">
        <v>4</v>
      </c>
      <c r="AK3012" s="17">
        <v>0.7844410527953265</v>
      </c>
      <c r="AL3012" t="str">
        <f>IF(AK3012&lt;='CAV Tier 1 Analysis'!$A$5,"Tier 1", "Tier 2")</f>
        <v>Tier 2</v>
      </c>
      <c r="AM3012" t="str">
        <f t="shared" si="93"/>
        <v>West Virginia - Tier 2</v>
      </c>
      <c r="AN3012" t="str">
        <f t="shared" si="94"/>
        <v>Barbour County* - Tier 2</v>
      </c>
    </row>
    <row r="3013" spans="1:40" x14ac:dyDescent="0.3">
      <c r="A3013">
        <v>3</v>
      </c>
      <c r="B3013" t="s">
        <v>32</v>
      </c>
      <c r="C3013" t="s">
        <v>5884</v>
      </c>
      <c r="D3013" t="s">
        <v>8575</v>
      </c>
      <c r="E3013" t="s">
        <v>826</v>
      </c>
      <c r="F3013" s="12">
        <v>1560.3145314395363</v>
      </c>
      <c r="G3013" s="12">
        <v>5517.3701767325847</v>
      </c>
      <c r="H3013" s="12">
        <v>3737.2009706902609</v>
      </c>
      <c r="I3013">
        <v>19</v>
      </c>
      <c r="J3013" s="15">
        <v>9.9616053459426729E-2</v>
      </c>
      <c r="K3013" s="15">
        <v>0.90038394654057341</v>
      </c>
      <c r="L3013" s="58">
        <v>6.1414799999999996</v>
      </c>
      <c r="M3013">
        <v>22</v>
      </c>
      <c r="N3013">
        <v>0</v>
      </c>
      <c r="O3013" s="12">
        <v>20</v>
      </c>
      <c r="P3013" s="12">
        <v>1</v>
      </c>
      <c r="Q3013" s="12">
        <v>1</v>
      </c>
      <c r="R3013" s="12">
        <v>17.107294984270894</v>
      </c>
      <c r="S3013" s="12">
        <v>372.28521168490249</v>
      </c>
      <c r="T3013" s="12">
        <v>6903.5271632330659</v>
      </c>
      <c r="U3013" s="12">
        <v>5343.2126317935299</v>
      </c>
      <c r="V3013" s="12">
        <v>0</v>
      </c>
      <c r="W3013" s="59">
        <v>2.5376251600140771E-4</v>
      </c>
      <c r="X3013" s="59">
        <v>1.0713937859160418E-3</v>
      </c>
      <c r="Y3013" s="59">
        <v>0</v>
      </c>
      <c r="Z3013" s="59">
        <v>5.1434006527906672E-3</v>
      </c>
      <c r="AA3013" s="59">
        <v>9.6044991783991837E-4</v>
      </c>
      <c r="AB3013" s="59">
        <v>4.0128410914927769E-4</v>
      </c>
      <c r="AC3013" s="59">
        <v>9.1884070224762385E-4</v>
      </c>
      <c r="AD3013" s="59">
        <v>8.4024196938264802E-3</v>
      </c>
      <c r="AE3013" s="59">
        <v>3.8581944547329172E-3</v>
      </c>
      <c r="AF3013" s="59">
        <v>1.2081479231811115E-2</v>
      </c>
      <c r="AG3013" s="59">
        <v>0</v>
      </c>
      <c r="AH3013" s="17">
        <v>3.0082931876650402E-3</v>
      </c>
      <c r="AI3013" s="12">
        <v>88</v>
      </c>
      <c r="AJ3013" s="16">
        <v>4</v>
      </c>
      <c r="AK3013" s="17">
        <v>0.78744934598299154</v>
      </c>
      <c r="AL3013" t="str">
        <f>IF(AK3013&lt;='CAV Tier 1 Analysis'!$A$5,"Tier 1", "Tier 2")</f>
        <v>Tier 2</v>
      </c>
      <c r="AM3013" t="str">
        <f t="shared" si="93"/>
        <v>West Virginia - Tier 2</v>
      </c>
      <c r="AN3013" t="str">
        <f t="shared" si="94"/>
        <v>South Charleston, City Of - Tier 2</v>
      </c>
    </row>
    <row r="3014" spans="1:40" x14ac:dyDescent="0.3">
      <c r="A3014">
        <v>3</v>
      </c>
      <c r="B3014" t="s">
        <v>32</v>
      </c>
      <c r="C3014" t="s">
        <v>5759</v>
      </c>
      <c r="D3014" t="s">
        <v>8381</v>
      </c>
      <c r="E3014" t="s">
        <v>549</v>
      </c>
      <c r="F3014" s="12">
        <v>27082.48716097666</v>
      </c>
      <c r="G3014" s="12">
        <v>13433.535153710769</v>
      </c>
      <c r="H3014" s="12">
        <v>7204.8481487300687</v>
      </c>
      <c r="I3014">
        <v>65</v>
      </c>
      <c r="J3014" s="15">
        <v>3.4804496433904833E-2</v>
      </c>
      <c r="K3014" s="15">
        <v>0.96519550356609551</v>
      </c>
      <c r="L3014" s="58">
        <v>80.342780000000005</v>
      </c>
      <c r="M3014">
        <v>44</v>
      </c>
      <c r="N3014">
        <v>12</v>
      </c>
      <c r="O3014" s="12">
        <v>9.304347826086957</v>
      </c>
      <c r="P3014" s="12">
        <v>2.8695652173913042</v>
      </c>
      <c r="Q3014" s="12">
        <v>5</v>
      </c>
      <c r="R3014" s="12">
        <v>62.737707731796206</v>
      </c>
      <c r="S3014" s="12">
        <v>250.76111169930152</v>
      </c>
      <c r="T3014" s="12">
        <v>15802.936685294935</v>
      </c>
      <c r="U3014" s="12">
        <v>0</v>
      </c>
      <c r="V3014" s="12">
        <v>0</v>
      </c>
      <c r="W3014" s="59">
        <v>3.3197186989695612E-3</v>
      </c>
      <c r="X3014" s="59">
        <v>2.1427875718320836E-3</v>
      </c>
      <c r="Y3014" s="59">
        <v>1.8779342723004694E-3</v>
      </c>
      <c r="Z3014" s="59">
        <v>2.3927994341243538E-3</v>
      </c>
      <c r="AA3014" s="59">
        <v>2.7560736772797656E-3</v>
      </c>
      <c r="AB3014" s="59">
        <v>2.0064205457463883E-3</v>
      </c>
      <c r="AC3014" s="59">
        <v>3.369671212350738E-3</v>
      </c>
      <c r="AD3014" s="59">
        <v>5.6596395377944029E-3</v>
      </c>
      <c r="AE3014" s="59">
        <v>8.8318335317661596E-3</v>
      </c>
      <c r="AF3014" s="59">
        <v>0</v>
      </c>
      <c r="AG3014" s="59">
        <v>0</v>
      </c>
      <c r="AH3014" s="17">
        <v>2.9415344074694479E-3</v>
      </c>
      <c r="AI3014" s="12">
        <v>89</v>
      </c>
      <c r="AJ3014" s="16">
        <v>4</v>
      </c>
      <c r="AK3014" s="17">
        <v>0.79039088039046101</v>
      </c>
      <c r="AL3014" t="str">
        <f>IF(AK3014&lt;='CAV Tier 1 Analysis'!$A$5,"Tier 1", "Tier 2")</f>
        <v>Tier 2</v>
      </c>
      <c r="AM3014" t="str">
        <f t="shared" si="93"/>
        <v>West Virginia - Tier 2</v>
      </c>
      <c r="AN3014" t="str">
        <f t="shared" si="94"/>
        <v>Brooke County * - Tier 2</v>
      </c>
    </row>
    <row r="3015" spans="1:40" x14ac:dyDescent="0.3">
      <c r="A3015">
        <v>3</v>
      </c>
      <c r="B3015" t="s">
        <v>32</v>
      </c>
      <c r="C3015" t="s">
        <v>5878</v>
      </c>
      <c r="D3015" t="s">
        <v>8568</v>
      </c>
      <c r="E3015" t="s">
        <v>519</v>
      </c>
      <c r="F3015" s="12">
        <v>434.58154054731682</v>
      </c>
      <c r="G3015" s="12">
        <v>1578.8339920713688</v>
      </c>
      <c r="H3015" s="12">
        <v>915.89965593478905</v>
      </c>
      <c r="I3015">
        <v>64</v>
      </c>
      <c r="J3015" s="15">
        <v>0.41639366756427626</v>
      </c>
      <c r="K3015" s="15">
        <v>0.58360633243572368</v>
      </c>
      <c r="L3015" s="58">
        <v>1.7490899999999998</v>
      </c>
      <c r="M3015">
        <v>40</v>
      </c>
      <c r="N3015">
        <v>34</v>
      </c>
      <c r="O3015" s="12">
        <v>8</v>
      </c>
      <c r="P3015" s="12">
        <v>2</v>
      </c>
      <c r="Q3015" s="12">
        <v>13</v>
      </c>
      <c r="R3015" s="12">
        <v>37.350805275886316</v>
      </c>
      <c r="S3015" s="12">
        <v>381.37481685554553</v>
      </c>
      <c r="T3015" s="12">
        <v>1860.7406804640345</v>
      </c>
      <c r="U3015" s="12">
        <v>1426.1591399167178</v>
      </c>
      <c r="V3015" s="12">
        <v>0</v>
      </c>
      <c r="W3015" s="59">
        <v>7.2271419773882212E-5</v>
      </c>
      <c r="X3015" s="59">
        <v>1.9479887016655303E-3</v>
      </c>
      <c r="Y3015" s="59">
        <v>5.3208137715179968E-3</v>
      </c>
      <c r="Z3015" s="59">
        <v>2.0573602611162669E-3</v>
      </c>
      <c r="AA3015" s="59">
        <v>1.9208998356798367E-3</v>
      </c>
      <c r="AB3015" s="59">
        <v>5.2166934189406102E-3</v>
      </c>
      <c r="AC3015" s="59">
        <v>2.0061289748475285E-3</v>
      </c>
      <c r="AD3015" s="59">
        <v>8.6075706777972334E-3</v>
      </c>
      <c r="AE3015" s="59">
        <v>1.0399175965145578E-3</v>
      </c>
      <c r="AF3015" s="59">
        <v>3.2246727236040916E-3</v>
      </c>
      <c r="AG3015" s="59">
        <v>0</v>
      </c>
      <c r="AH3015" s="17">
        <v>2.8558470346779579E-3</v>
      </c>
      <c r="AI3015" s="12">
        <v>90</v>
      </c>
      <c r="AJ3015" s="16">
        <v>4</v>
      </c>
      <c r="AK3015" s="17">
        <v>0.79324672742513902</v>
      </c>
      <c r="AL3015" t="str">
        <f>IF(AK3015&lt;='CAV Tier 1 Analysis'!$A$5,"Tier 1", "Tier 2")</f>
        <v>Tier 2</v>
      </c>
      <c r="AM3015" t="str">
        <f t="shared" si="93"/>
        <v>West Virginia - Tier 2</v>
      </c>
      <c r="AN3015" t="str">
        <f t="shared" si="94"/>
        <v>Williamstown, City Of - Tier 2</v>
      </c>
    </row>
    <row r="3016" spans="1:40" x14ac:dyDescent="0.3">
      <c r="A3016">
        <v>3</v>
      </c>
      <c r="B3016" t="s">
        <v>32</v>
      </c>
      <c r="C3016" t="s">
        <v>5566</v>
      </c>
      <c r="D3016" t="s">
        <v>8523</v>
      </c>
      <c r="E3016" t="s">
        <v>759</v>
      </c>
      <c r="F3016" s="12">
        <v>325.40855960782358</v>
      </c>
      <c r="G3016" s="12">
        <v>5969.0133435713524</v>
      </c>
      <c r="H3016" s="12">
        <v>2490.0824682720418</v>
      </c>
      <c r="I3016">
        <v>12</v>
      </c>
      <c r="J3016" s="15">
        <v>4.0258139706227089E-2</v>
      </c>
      <c r="K3016" s="15">
        <v>0.95974186029377284</v>
      </c>
      <c r="L3016" s="58">
        <v>2.9859800000000005</v>
      </c>
      <c r="M3016">
        <v>17</v>
      </c>
      <c r="N3016">
        <v>13</v>
      </c>
      <c r="O3016" s="12">
        <v>16</v>
      </c>
      <c r="P3016" s="12">
        <v>3</v>
      </c>
      <c r="Q3016" s="12">
        <v>1</v>
      </c>
      <c r="R3016" s="12">
        <v>11.516902323525274</v>
      </c>
      <c r="S3016" s="12">
        <v>100.24608788772264</v>
      </c>
      <c r="T3016" s="12">
        <v>5797.6757303272616</v>
      </c>
      <c r="U3016" s="12">
        <v>5472.2671707194377</v>
      </c>
      <c r="V3016" s="12">
        <v>171.33761324409079</v>
      </c>
      <c r="W3016" s="59">
        <v>1.2337902224380498E-4</v>
      </c>
      <c r="X3016" s="59">
        <v>8.2789519820785035E-4</v>
      </c>
      <c r="Y3016" s="59">
        <v>2.0344287949921754E-3</v>
      </c>
      <c r="Z3016" s="59">
        <v>4.1147205222325338E-3</v>
      </c>
      <c r="AA3016" s="59">
        <v>2.8813497535197553E-3</v>
      </c>
      <c r="AB3016" s="59">
        <v>4.0128410914927769E-4</v>
      </c>
      <c r="AC3016" s="59">
        <v>6.1857813455575147E-4</v>
      </c>
      <c r="AD3016" s="59">
        <v>2.2625387113409737E-3</v>
      </c>
      <c r="AE3016" s="59">
        <v>3.2401640240106756E-3</v>
      </c>
      <c r="AF3016" s="59">
        <v>1.2373283028374786E-2</v>
      </c>
      <c r="AG3016" s="59">
        <v>2.2076954733567886E-3</v>
      </c>
      <c r="AH3016" s="17">
        <v>2.825937888362216E-3</v>
      </c>
      <c r="AI3016" s="12">
        <v>91</v>
      </c>
      <c r="AJ3016" s="16">
        <v>4</v>
      </c>
      <c r="AK3016" s="17">
        <v>0.79607266531350118</v>
      </c>
      <c r="AL3016" t="str">
        <f>IF(AK3016&lt;='CAV Tier 1 Analysis'!$A$5,"Tier 1", "Tier 2")</f>
        <v>Tier 2</v>
      </c>
      <c r="AM3016" t="str">
        <f t="shared" ref="AM3016:AM3079" si="95">B3016&amp;" - "&amp;AL3016</f>
        <v>West Virginia - Tier 2</v>
      </c>
      <c r="AN3016" t="str">
        <f t="shared" ref="AN3016:AN3079" si="96">C3016&amp;" - "&amp;AL3016</f>
        <v>Hurricane, City Of - Tier 2</v>
      </c>
    </row>
    <row r="3017" spans="1:40" x14ac:dyDescent="0.3">
      <c r="A3017">
        <v>3</v>
      </c>
      <c r="B3017" t="s">
        <v>32</v>
      </c>
      <c r="C3017" t="s">
        <v>5882</v>
      </c>
      <c r="D3017" t="s">
        <v>8573</v>
      </c>
      <c r="E3017" t="s">
        <v>915</v>
      </c>
      <c r="F3017" s="12">
        <v>153.88398301652697</v>
      </c>
      <c r="G3017" s="12">
        <v>2344.4462947188399</v>
      </c>
      <c r="H3017" s="12">
        <v>1699.4791705004479</v>
      </c>
      <c r="I3017">
        <v>2</v>
      </c>
      <c r="J3017" s="15">
        <v>0.36795295546653278</v>
      </c>
      <c r="K3017" s="15">
        <v>0.63204704453346716</v>
      </c>
      <c r="L3017" s="58">
        <v>1.7124199999999998</v>
      </c>
      <c r="M3017">
        <v>10</v>
      </c>
      <c r="N3017">
        <v>0</v>
      </c>
      <c r="O3017" s="12">
        <v>20</v>
      </c>
      <c r="P3017" s="12">
        <v>3</v>
      </c>
      <c r="Q3017" s="12">
        <v>0</v>
      </c>
      <c r="R3017" s="12">
        <v>1.2640940890669343</v>
      </c>
      <c r="S3017" s="12">
        <v>625.32838353945135</v>
      </c>
      <c r="T3017" s="12">
        <v>3050.1601628745393</v>
      </c>
      <c r="U3017" s="12">
        <v>2896.2761798580123</v>
      </c>
      <c r="V3017" s="12">
        <v>0</v>
      </c>
      <c r="W3017" s="59">
        <v>7.0756235899348447E-5</v>
      </c>
      <c r="X3017" s="59">
        <v>4.8699717541638256E-4</v>
      </c>
      <c r="Y3017" s="59">
        <v>0</v>
      </c>
      <c r="Z3017" s="59">
        <v>5.1434006527906672E-3</v>
      </c>
      <c r="AA3017" s="59">
        <v>2.8813497535197553E-3</v>
      </c>
      <c r="AB3017" s="59">
        <v>0</v>
      </c>
      <c r="AC3017" s="59">
        <v>6.789507643220399E-5</v>
      </c>
      <c r="AD3017" s="59">
        <v>1.4113564976649446E-2</v>
      </c>
      <c r="AE3017" s="59">
        <v>1.7046519479382402E-3</v>
      </c>
      <c r="AF3017" s="59">
        <v>6.5487381708031435E-3</v>
      </c>
      <c r="AG3017" s="59">
        <v>0</v>
      </c>
      <c r="AH3017" s="17">
        <v>2.8197594535862899E-3</v>
      </c>
      <c r="AI3017" s="12">
        <v>92</v>
      </c>
      <c r="AJ3017" s="16">
        <v>4</v>
      </c>
      <c r="AK3017" s="17">
        <v>0.79889242476708744</v>
      </c>
      <c r="AL3017" t="str">
        <f>IF(AK3017&lt;='CAV Tier 1 Analysis'!$A$5,"Tier 1", "Tier 2")</f>
        <v>Tier 2</v>
      </c>
      <c r="AM3017" t="str">
        <f t="shared" si="95"/>
        <v>West Virginia - Tier 2</v>
      </c>
      <c r="AN3017" t="str">
        <f t="shared" si="96"/>
        <v>Kenova, City Of - Tier 2</v>
      </c>
    </row>
    <row r="3018" spans="1:40" x14ac:dyDescent="0.3">
      <c r="A3018">
        <v>3</v>
      </c>
      <c r="B3018" t="s">
        <v>32</v>
      </c>
      <c r="C3018" t="s">
        <v>3410</v>
      </c>
      <c r="D3018" t="s">
        <v>8541</v>
      </c>
      <c r="E3018" t="s">
        <v>607</v>
      </c>
      <c r="F3018" s="12">
        <v>131.79278030756657</v>
      </c>
      <c r="G3018" s="12">
        <v>1363.3269016090198</v>
      </c>
      <c r="H3018" s="12">
        <v>1128.7337133265885</v>
      </c>
      <c r="I3018">
        <v>88</v>
      </c>
      <c r="J3018" s="15">
        <v>0.28173467306262379</v>
      </c>
      <c r="K3018" s="15">
        <v>0.71826532693737621</v>
      </c>
      <c r="L3018" s="58">
        <v>3.0394199999999998</v>
      </c>
      <c r="M3018">
        <v>95</v>
      </c>
      <c r="N3018">
        <v>9</v>
      </c>
      <c r="O3018" s="12">
        <v>13.666666666666666</v>
      </c>
      <c r="P3018" s="12">
        <v>5.666666666666667</v>
      </c>
      <c r="Q3018" s="12">
        <v>2</v>
      </c>
      <c r="R3018" s="12">
        <v>63.207348770489105</v>
      </c>
      <c r="S3018" s="12">
        <v>318.0034236988277</v>
      </c>
      <c r="T3018" s="12">
        <v>1660.548768656143</v>
      </c>
      <c r="U3018" s="12">
        <v>1528.7559883485765</v>
      </c>
      <c r="V3018" s="12">
        <v>0</v>
      </c>
      <c r="W3018" s="59">
        <v>1.255871331315902E-4</v>
      </c>
      <c r="X3018" s="59">
        <v>4.6264731664556347E-3</v>
      </c>
      <c r="Y3018" s="59">
        <v>1.4084507042253522E-3</v>
      </c>
      <c r="Z3018" s="59">
        <v>3.5146571127402889E-3</v>
      </c>
      <c r="AA3018" s="59">
        <v>5.4425495344262043E-3</v>
      </c>
      <c r="AB3018" s="59">
        <v>8.0256821829855537E-4</v>
      </c>
      <c r="AC3018" s="59">
        <v>3.3948958491032844E-3</v>
      </c>
      <c r="AD3018" s="59">
        <v>7.1772881278260973E-3</v>
      </c>
      <c r="AE3018" s="59">
        <v>9.2803575615139661E-4</v>
      </c>
      <c r="AF3018" s="59">
        <v>3.4566533275956473E-3</v>
      </c>
      <c r="AG3018" s="59">
        <v>0</v>
      </c>
      <c r="AH3018" s="17">
        <v>2.8070144481776413E-3</v>
      </c>
      <c r="AI3018" s="12">
        <v>93</v>
      </c>
      <c r="AJ3018" s="16">
        <v>4</v>
      </c>
      <c r="AK3018" s="17">
        <v>0.8016994392152651</v>
      </c>
      <c r="AL3018" t="str">
        <f>IF(AK3018&lt;='CAV Tier 1 Analysis'!$A$5,"Tier 1", "Tier 2")</f>
        <v>Tier 2</v>
      </c>
      <c r="AM3018" t="str">
        <f t="shared" si="95"/>
        <v>West Virginia - Tier 2</v>
      </c>
      <c r="AN3018" t="str">
        <f t="shared" si="96"/>
        <v>Hinton, City Of - Tier 2</v>
      </c>
    </row>
    <row r="3019" spans="1:40" x14ac:dyDescent="0.3">
      <c r="A3019">
        <v>3</v>
      </c>
      <c r="B3019" t="s">
        <v>32</v>
      </c>
      <c r="C3019" t="s">
        <v>5812</v>
      </c>
      <c r="D3019" t="s">
        <v>8470</v>
      </c>
      <c r="E3019" t="s">
        <v>530</v>
      </c>
      <c r="F3019" s="12">
        <v>246.84825605112579</v>
      </c>
      <c r="G3019" s="12">
        <v>976.06283719218538</v>
      </c>
      <c r="H3019" s="12">
        <v>784.18987257104266</v>
      </c>
      <c r="I3019">
        <v>85</v>
      </c>
      <c r="J3019" s="15">
        <v>0.41320528470654322</v>
      </c>
      <c r="K3019" s="15">
        <v>0.58679471529345684</v>
      </c>
      <c r="L3019" s="58">
        <v>1.85138</v>
      </c>
      <c r="M3019">
        <v>100</v>
      </c>
      <c r="N3019">
        <v>32</v>
      </c>
      <c r="O3019" s="12">
        <v>13.555555555555555</v>
      </c>
      <c r="P3019" s="12">
        <v>2.5555555555555554</v>
      </c>
      <c r="Q3019" s="12">
        <v>4</v>
      </c>
      <c r="R3019" s="12">
        <v>49.877550799943833</v>
      </c>
      <c r="S3019" s="12">
        <v>324.03139955970551</v>
      </c>
      <c r="T3019" s="12">
        <v>1352.07852250836</v>
      </c>
      <c r="U3019" s="12">
        <v>1105.2302664572342</v>
      </c>
      <c r="V3019" s="12">
        <v>0</v>
      </c>
      <c r="W3019" s="59">
        <v>7.6497985318634297E-5</v>
      </c>
      <c r="X3019" s="59">
        <v>4.8699717541638259E-3</v>
      </c>
      <c r="Y3019" s="59">
        <v>5.0078247261345849E-3</v>
      </c>
      <c r="Z3019" s="59">
        <v>3.48608266466923E-3</v>
      </c>
      <c r="AA3019" s="59">
        <v>2.4544831233686802E-3</v>
      </c>
      <c r="AB3019" s="59">
        <v>1.6051364365971107E-3</v>
      </c>
      <c r="AC3019" s="59">
        <v>2.6789462533702347E-3</v>
      </c>
      <c r="AD3019" s="59">
        <v>7.3133386114274165E-3</v>
      </c>
      <c r="AE3019" s="59">
        <v>7.5564008579379538E-4</v>
      </c>
      <c r="AF3019" s="59">
        <v>2.4990239825230512E-3</v>
      </c>
      <c r="AG3019" s="59">
        <v>0</v>
      </c>
      <c r="AH3019" s="17">
        <v>2.7951768748515054E-3</v>
      </c>
      <c r="AI3019" s="12">
        <v>94</v>
      </c>
      <c r="AJ3019" s="16">
        <v>4</v>
      </c>
      <c r="AK3019" s="17">
        <v>0.80449461609011663</v>
      </c>
      <c r="AL3019" t="str">
        <f>IF(AK3019&lt;='CAV Tier 1 Analysis'!$A$5,"Tier 1", "Tier 2")</f>
        <v>Tier 2</v>
      </c>
      <c r="AM3019" t="str">
        <f t="shared" si="95"/>
        <v>West Virginia - Tier 2</v>
      </c>
      <c r="AN3019" t="str">
        <f t="shared" si="96"/>
        <v>Benwood, City Of - Tier 2</v>
      </c>
    </row>
    <row r="3020" spans="1:40" x14ac:dyDescent="0.3">
      <c r="A3020">
        <v>3</v>
      </c>
      <c r="B3020" t="s">
        <v>32</v>
      </c>
      <c r="C3020" t="s">
        <v>3436</v>
      </c>
      <c r="D3020" t="s">
        <v>8507</v>
      </c>
      <c r="E3020" t="s">
        <v>514</v>
      </c>
      <c r="F3020" s="12">
        <v>49265.403386055579</v>
      </c>
      <c r="G3020" s="12">
        <v>14850.625991926836</v>
      </c>
      <c r="H3020" s="12">
        <v>7557.8836265352656</v>
      </c>
      <c r="I3020">
        <v>72</v>
      </c>
      <c r="J3020" s="15">
        <v>1.0551902267962208E-2</v>
      </c>
      <c r="K3020" s="15">
        <v>0.98944809773203768</v>
      </c>
      <c r="L3020" s="58">
        <v>87.402250000000009</v>
      </c>
      <c r="M3020">
        <v>60</v>
      </c>
      <c r="N3020">
        <v>20</v>
      </c>
      <c r="O3020" s="12">
        <v>11.757575757575758</v>
      </c>
      <c r="P3020" s="12">
        <v>1.3636363636363635</v>
      </c>
      <c r="Q3020" s="12">
        <v>3</v>
      </c>
      <c r="R3020" s="12">
        <v>71.240263036706708</v>
      </c>
      <c r="S3020" s="12">
        <v>79.750049379831907</v>
      </c>
      <c r="T3020" s="12">
        <v>16639.925922749728</v>
      </c>
      <c r="U3020" s="12">
        <v>0</v>
      </c>
      <c r="V3020" s="12">
        <v>0</v>
      </c>
      <c r="W3020" s="59">
        <v>3.6114120479402421E-3</v>
      </c>
      <c r="X3020" s="59">
        <v>2.9219830524982956E-3</v>
      </c>
      <c r="Y3020" s="59">
        <v>3.1298904538341159E-3</v>
      </c>
      <c r="Z3020" s="59">
        <v>3.0236961413375439E-3</v>
      </c>
      <c r="AA3020" s="59">
        <v>1.3097044334180704E-3</v>
      </c>
      <c r="AB3020" s="59">
        <v>1.203852327447833E-3</v>
      </c>
      <c r="AC3020" s="59">
        <v>3.8263473785386908E-3</v>
      </c>
      <c r="AD3020" s="59">
        <v>1.799946289727706E-3</v>
      </c>
      <c r="AE3020" s="59">
        <v>9.2996041594849439E-3</v>
      </c>
      <c r="AF3020" s="59">
        <v>0</v>
      </c>
      <c r="AG3020" s="59">
        <v>0</v>
      </c>
      <c r="AH3020" s="17">
        <v>2.7387669349297674E-3</v>
      </c>
      <c r="AI3020" s="12">
        <v>95</v>
      </c>
      <c r="AJ3020" s="16">
        <v>4</v>
      </c>
      <c r="AK3020" s="17">
        <v>0.80723338302504644</v>
      </c>
      <c r="AL3020" t="str">
        <f>IF(AK3020&lt;='CAV Tier 1 Analysis'!$A$5,"Tier 1", "Tier 2")</f>
        <v>Tier 2</v>
      </c>
      <c r="AM3020" t="str">
        <f t="shared" si="95"/>
        <v>West Virginia - Tier 2</v>
      </c>
      <c r="AN3020" t="str">
        <f t="shared" si="96"/>
        <v>Ohio County * - Tier 2</v>
      </c>
    </row>
    <row r="3021" spans="1:40" x14ac:dyDescent="0.3">
      <c r="A3021">
        <v>3</v>
      </c>
      <c r="B3021" t="s">
        <v>32</v>
      </c>
      <c r="C3021" t="s">
        <v>5775</v>
      </c>
      <c r="D3021" t="s">
        <v>8416</v>
      </c>
      <c r="E3021" t="s">
        <v>468</v>
      </c>
      <c r="F3021" s="12">
        <v>843.25323741007207</v>
      </c>
      <c r="G3021" s="12">
        <v>685.55931512529139</v>
      </c>
      <c r="H3021" s="12">
        <v>566.78095825942466</v>
      </c>
      <c r="I3021">
        <v>73</v>
      </c>
      <c r="J3021" s="15">
        <v>0.487040474097229</v>
      </c>
      <c r="K3021" s="15">
        <v>0.51295952590277105</v>
      </c>
      <c r="L3021" s="58">
        <v>1.84266</v>
      </c>
      <c r="M3021">
        <v>45</v>
      </c>
      <c r="N3021">
        <v>43</v>
      </c>
      <c r="O3021" s="12">
        <v>10</v>
      </c>
      <c r="P3021" s="12">
        <v>4</v>
      </c>
      <c r="Q3021" s="12">
        <v>14</v>
      </c>
      <c r="R3021" s="12">
        <v>37.446045390902285</v>
      </c>
      <c r="S3021" s="12">
        <v>276.04526661995197</v>
      </c>
      <c r="T3021" s="12">
        <v>968.09005875484911</v>
      </c>
      <c r="U3021" s="12">
        <v>124.83682134477704</v>
      </c>
      <c r="V3021" s="12">
        <v>0</v>
      </c>
      <c r="W3021" s="59">
        <v>7.6137679799519648E-5</v>
      </c>
      <c r="X3021" s="59">
        <v>2.1914872893737218E-3</v>
      </c>
      <c r="Y3021" s="59">
        <v>6.7292644757433488E-3</v>
      </c>
      <c r="Z3021" s="59">
        <v>2.5717003263953336E-3</v>
      </c>
      <c r="AA3021" s="59">
        <v>3.8417996713596735E-3</v>
      </c>
      <c r="AB3021" s="59">
        <v>5.6179775280898875E-3</v>
      </c>
      <c r="AC3021" s="59">
        <v>2.0112443653428629E-3</v>
      </c>
      <c r="AD3021" s="59">
        <v>6.230299006875991E-3</v>
      </c>
      <c r="AE3021" s="59">
        <v>5.4103932787610083E-4</v>
      </c>
      <c r="AF3021" s="59">
        <v>2.8226716179475413E-4</v>
      </c>
      <c r="AG3021" s="59">
        <v>0</v>
      </c>
      <c r="AH3021" s="17">
        <v>2.7357469847864723E-3</v>
      </c>
      <c r="AI3021" s="12">
        <v>96</v>
      </c>
      <c r="AJ3021" s="16">
        <v>4</v>
      </c>
      <c r="AK3021" s="17">
        <v>0.80996913000983295</v>
      </c>
      <c r="AL3021" t="str">
        <f>IF(AK3021&lt;='CAV Tier 1 Analysis'!$A$5,"Tier 1", "Tier 2")</f>
        <v>Tier 2</v>
      </c>
      <c r="AM3021" t="str">
        <f t="shared" si="95"/>
        <v>West Virginia - Tier 2</v>
      </c>
      <c r="AN3021" t="str">
        <f t="shared" si="96"/>
        <v>New Cumberland, City Of - Tier 2</v>
      </c>
    </row>
    <row r="3022" spans="1:40" x14ac:dyDescent="0.3">
      <c r="A3022">
        <v>3</v>
      </c>
      <c r="B3022" t="s">
        <v>32</v>
      </c>
      <c r="C3022" t="s">
        <v>5764</v>
      </c>
      <c r="D3022" t="s">
        <v>8394</v>
      </c>
      <c r="E3022" t="s">
        <v>685</v>
      </c>
      <c r="F3022" s="12">
        <v>7459.9801672902586</v>
      </c>
      <c r="G3022" s="12">
        <v>6934.2530897037659</v>
      </c>
      <c r="H3022" s="12">
        <v>3767.8041282976055</v>
      </c>
      <c r="I3022">
        <v>5</v>
      </c>
      <c r="J3022" s="15">
        <v>8.7416105017230766E-3</v>
      </c>
      <c r="K3022" s="15">
        <v>0.99125838949827683</v>
      </c>
      <c r="L3022" s="58">
        <v>319.91931000000011</v>
      </c>
      <c r="M3022">
        <v>13</v>
      </c>
      <c r="N3022">
        <v>0</v>
      </c>
      <c r="O3022" s="12">
        <v>11.65</v>
      </c>
      <c r="P3022" s="12">
        <v>6.25</v>
      </c>
      <c r="Q3022" s="12">
        <v>3</v>
      </c>
      <c r="R3022" s="12">
        <v>4.9562919474913842</v>
      </c>
      <c r="S3022" s="12">
        <v>32.93667613636191</v>
      </c>
      <c r="T3022" s="12">
        <v>7147.0121649071907</v>
      </c>
      <c r="U3022" s="12">
        <v>0</v>
      </c>
      <c r="V3022" s="12">
        <v>0</v>
      </c>
      <c r="W3022" s="59">
        <v>1.3218886819306476E-2</v>
      </c>
      <c r="X3022" s="59">
        <v>6.3309632804129734E-4</v>
      </c>
      <c r="Y3022" s="59">
        <v>0</v>
      </c>
      <c r="Z3022" s="59">
        <v>2.9960308802505636E-3</v>
      </c>
      <c r="AA3022" s="59">
        <v>6.00281198649949E-3</v>
      </c>
      <c r="AB3022" s="59">
        <v>1.203852327447833E-3</v>
      </c>
      <c r="AC3022" s="59">
        <v>2.6620472598177494E-4</v>
      </c>
      <c r="AD3022" s="59">
        <v>7.4337569028013882E-4</v>
      </c>
      <c r="AE3022" s="59">
        <v>3.9942716310889231E-3</v>
      </c>
      <c r="AF3022" s="59">
        <v>0</v>
      </c>
      <c r="AG3022" s="59">
        <v>0</v>
      </c>
      <c r="AH3022" s="17">
        <v>2.6416845808087727E-3</v>
      </c>
      <c r="AI3022" s="12">
        <v>97</v>
      </c>
      <c r="AJ3022" s="16">
        <v>4</v>
      </c>
      <c r="AK3022" s="17">
        <v>0.81261081459064177</v>
      </c>
      <c r="AL3022" t="str">
        <f>IF(AK3022&lt;='CAV Tier 1 Analysis'!$A$5,"Tier 1", "Tier 2")</f>
        <v>Tier 2</v>
      </c>
      <c r="AM3022" t="str">
        <f t="shared" si="95"/>
        <v>West Virginia - Tier 2</v>
      </c>
      <c r="AN3022" t="str">
        <f t="shared" si="96"/>
        <v>Doddridge County * - Tier 2</v>
      </c>
    </row>
    <row r="3023" spans="1:40" x14ac:dyDescent="0.3">
      <c r="A3023">
        <v>3</v>
      </c>
      <c r="B3023" t="s">
        <v>32</v>
      </c>
      <c r="C3023" t="s">
        <v>5886</v>
      </c>
      <c r="D3023" t="s">
        <v>8577</v>
      </c>
      <c r="E3023" t="s">
        <v>736</v>
      </c>
      <c r="F3023" s="12">
        <v>8160.1227772979682</v>
      </c>
      <c r="G3023" s="12">
        <v>6020.4141373486536</v>
      </c>
      <c r="H3023" s="12">
        <v>3091.7655198250313</v>
      </c>
      <c r="I3023">
        <v>18</v>
      </c>
      <c r="J3023" s="15">
        <v>6.2651135549814149E-2</v>
      </c>
      <c r="K3023" s="15">
        <v>0.9373488644501865</v>
      </c>
      <c r="L3023" s="58">
        <v>133.19583000000003</v>
      </c>
      <c r="M3023">
        <v>42</v>
      </c>
      <c r="N3023">
        <v>1</v>
      </c>
      <c r="O3023" s="12">
        <v>7.8125</v>
      </c>
      <c r="P3023" s="12">
        <v>7.875</v>
      </c>
      <c r="Q3023" s="12">
        <v>4</v>
      </c>
      <c r="R3023" s="12">
        <v>16.872279560103358</v>
      </c>
      <c r="S3023" s="12">
        <v>193.70262067079963</v>
      </c>
      <c r="T3023" s="12">
        <v>6733.4805058057091</v>
      </c>
      <c r="U3023" s="12">
        <v>0</v>
      </c>
      <c r="V3023" s="12">
        <v>0</v>
      </c>
      <c r="W3023" s="59">
        <v>5.5035771412909901E-3</v>
      </c>
      <c r="X3023" s="59">
        <v>2.0453881367488067E-3</v>
      </c>
      <c r="Y3023" s="59">
        <v>1.5649452269170578E-4</v>
      </c>
      <c r="Z3023" s="59">
        <v>2.0091408799963544E-3</v>
      </c>
      <c r="AA3023" s="59">
        <v>7.5635431029893573E-3</v>
      </c>
      <c r="AB3023" s="59">
        <v>1.6051364365971107E-3</v>
      </c>
      <c r="AC3023" s="59">
        <v>9.0621791544353431E-4</v>
      </c>
      <c r="AD3023" s="59">
        <v>4.3718382132451779E-3</v>
      </c>
      <c r="AE3023" s="59">
        <v>3.7631599810183467E-3</v>
      </c>
      <c r="AF3023" s="59">
        <v>0</v>
      </c>
      <c r="AG3023" s="59">
        <v>0</v>
      </c>
      <c r="AH3023" s="17">
        <v>2.5385905754564896E-3</v>
      </c>
      <c r="AI3023" s="12">
        <v>98</v>
      </c>
      <c r="AJ3023" s="16">
        <v>4</v>
      </c>
      <c r="AK3023" s="17">
        <v>0.81514940516609824</v>
      </c>
      <c r="AL3023" t="str">
        <f>IF(AK3023&lt;='CAV Tier 1 Analysis'!$A$5,"Tier 1", "Tier 2")</f>
        <v>Tier 2</v>
      </c>
      <c r="AM3023" t="str">
        <f t="shared" si="95"/>
        <v>West Virginia - Tier 2</v>
      </c>
      <c r="AN3023" t="str">
        <f t="shared" si="96"/>
        <v>Pleasants County * - Tier 2</v>
      </c>
    </row>
    <row r="3024" spans="1:40" x14ac:dyDescent="0.3">
      <c r="A3024">
        <v>3</v>
      </c>
      <c r="B3024" t="s">
        <v>32</v>
      </c>
      <c r="C3024" t="s">
        <v>3560</v>
      </c>
      <c r="D3024" t="s">
        <v>8391</v>
      </c>
      <c r="E3024" t="s">
        <v>400</v>
      </c>
      <c r="F3024" s="12">
        <v>13.509630512319522</v>
      </c>
      <c r="G3024" s="12">
        <v>10.408380520951303</v>
      </c>
      <c r="H3024" s="12">
        <v>7.2376155940389859</v>
      </c>
      <c r="I3024">
        <v>170</v>
      </c>
      <c r="J3024" s="15">
        <v>0.30220007398864057</v>
      </c>
      <c r="K3024" s="15">
        <v>0.69779992601135943</v>
      </c>
      <c r="L3024" s="58">
        <v>0.45952999999999999</v>
      </c>
      <c r="M3024">
        <v>64</v>
      </c>
      <c r="N3024">
        <v>38</v>
      </c>
      <c r="O3024" s="12">
        <v>14</v>
      </c>
      <c r="P3024" s="12">
        <v>5</v>
      </c>
      <c r="Q3024" s="12">
        <v>9</v>
      </c>
      <c r="R3024" s="12">
        <v>118.6259874219311</v>
      </c>
      <c r="S3024" s="12">
        <v>2.1872079680199201</v>
      </c>
      <c r="T3024" s="12">
        <v>12.140238538096346</v>
      </c>
      <c r="U3024" s="12">
        <v>0</v>
      </c>
      <c r="V3024" s="12">
        <v>0</v>
      </c>
      <c r="W3024" s="59">
        <v>1.8987522385178635E-5</v>
      </c>
      <c r="X3024" s="59">
        <v>3.1167819226648485E-3</v>
      </c>
      <c r="Y3024" s="59">
        <v>5.9467918622848198E-3</v>
      </c>
      <c r="Z3024" s="59">
        <v>3.6003804569534671E-3</v>
      </c>
      <c r="AA3024" s="59">
        <v>4.8022495891995916E-3</v>
      </c>
      <c r="AB3024" s="59">
        <v>3.6115569823434992E-3</v>
      </c>
      <c r="AC3024" s="59">
        <v>6.3714564861249122E-3</v>
      </c>
      <c r="AD3024" s="59">
        <v>4.9364945821537352E-5</v>
      </c>
      <c r="AE3024" s="59">
        <v>6.784850685643179E-6</v>
      </c>
      <c r="AF3024" s="59">
        <v>0</v>
      </c>
      <c r="AG3024" s="59">
        <v>0</v>
      </c>
      <c r="AH3024" s="17">
        <v>2.5022140562239547E-3</v>
      </c>
      <c r="AI3024" s="12">
        <v>99</v>
      </c>
      <c r="AJ3024" s="16">
        <v>4</v>
      </c>
      <c r="AK3024" s="17">
        <v>0.81765161922232221</v>
      </c>
      <c r="AL3024" t="str">
        <f>IF(AK3024&lt;='CAV Tier 1 Analysis'!$A$5,"Tier 1", "Tier 2")</f>
        <v>Tier 2</v>
      </c>
      <c r="AM3024" t="str">
        <f t="shared" si="95"/>
        <v>West Virginia - Tier 2</v>
      </c>
      <c r="AN3024" t="str">
        <f t="shared" si="96"/>
        <v>Grantsville, Town Of - Tier 2</v>
      </c>
    </row>
    <row r="3025" spans="1:40" x14ac:dyDescent="0.3">
      <c r="A3025">
        <v>3</v>
      </c>
      <c r="B3025" t="s">
        <v>32</v>
      </c>
      <c r="C3025" t="s">
        <v>5564</v>
      </c>
      <c r="D3025" t="s">
        <v>8505</v>
      </c>
      <c r="E3025" t="s">
        <v>477</v>
      </c>
      <c r="F3025" s="12">
        <v>72.726196205228476</v>
      </c>
      <c r="G3025" s="12">
        <v>268.49340677315894</v>
      </c>
      <c r="H3025" s="12">
        <v>180.28113243405372</v>
      </c>
      <c r="I3025">
        <v>104</v>
      </c>
      <c r="J3025" s="15">
        <v>0.24465827752723318</v>
      </c>
      <c r="K3025" s="15">
        <v>0.75534172247276699</v>
      </c>
      <c r="L3025" s="58">
        <v>1.69187</v>
      </c>
      <c r="M3025">
        <v>87</v>
      </c>
      <c r="N3025">
        <v>25</v>
      </c>
      <c r="O3025" s="12">
        <v>16</v>
      </c>
      <c r="P3025" s="12">
        <v>5</v>
      </c>
      <c r="Q3025" s="12">
        <v>10</v>
      </c>
      <c r="R3025" s="12">
        <v>78.55553913716777</v>
      </c>
      <c r="S3025" s="12">
        <v>44.107271331974594</v>
      </c>
      <c r="T3025" s="12">
        <v>340.09733415794409</v>
      </c>
      <c r="U3025" s="12">
        <v>267.37113795271563</v>
      </c>
      <c r="V3025" s="12">
        <v>0</v>
      </c>
      <c r="W3025" s="59">
        <v>6.9907121401893617E-5</v>
      </c>
      <c r="X3025" s="59">
        <v>4.2368754261225281E-3</v>
      </c>
      <c r="Y3025" s="59">
        <v>3.9123630672926448E-3</v>
      </c>
      <c r="Z3025" s="59">
        <v>4.1147205222325338E-3</v>
      </c>
      <c r="AA3025" s="59">
        <v>4.8022495891995916E-3</v>
      </c>
      <c r="AB3025" s="59">
        <v>4.0128410914927765E-3</v>
      </c>
      <c r="AC3025" s="59">
        <v>4.2192542311686931E-3</v>
      </c>
      <c r="AD3025" s="59">
        <v>9.9549429751297561E-4</v>
      </c>
      <c r="AE3025" s="59">
        <v>1.9007119370891489E-4</v>
      </c>
      <c r="AF3025" s="59">
        <v>6.0454993520951466E-4</v>
      </c>
      <c r="AG3025" s="59">
        <v>0</v>
      </c>
      <c r="AH3025" s="17">
        <v>2.4689387704856422E-3</v>
      </c>
      <c r="AI3025" s="12">
        <v>100</v>
      </c>
      <c r="AJ3025" s="16">
        <v>4</v>
      </c>
      <c r="AK3025" s="17">
        <v>0.82012055799280781</v>
      </c>
      <c r="AL3025" t="str">
        <f>IF(AK3025&lt;='CAV Tier 1 Analysis'!$A$5,"Tier 1", "Tier 2")</f>
        <v>Tier 2</v>
      </c>
      <c r="AM3025" t="str">
        <f t="shared" si="95"/>
        <v>West Virginia - Tier 2</v>
      </c>
      <c r="AN3025" t="str">
        <f t="shared" si="96"/>
        <v>Richwood, City Of - Tier 2</v>
      </c>
    </row>
    <row r="3026" spans="1:40" x14ac:dyDescent="0.3">
      <c r="A3026">
        <v>3</v>
      </c>
      <c r="B3026" t="s">
        <v>32</v>
      </c>
      <c r="C3026" t="s">
        <v>5763</v>
      </c>
      <c r="D3026" t="s">
        <v>8387</v>
      </c>
      <c r="E3026" t="s">
        <v>966</v>
      </c>
      <c r="F3026" s="12">
        <v>1367.8094351245129</v>
      </c>
      <c r="G3026" s="12">
        <v>3891.7903054555186</v>
      </c>
      <c r="H3026" s="12">
        <v>1582.6226726402638</v>
      </c>
      <c r="I3026">
        <v>17</v>
      </c>
      <c r="J3026" s="15">
        <v>0.11297072264486122</v>
      </c>
      <c r="K3026" s="15">
        <v>0.8870292773551387</v>
      </c>
      <c r="L3026" s="58">
        <v>3.6871499999999999</v>
      </c>
      <c r="M3026">
        <v>23</v>
      </c>
      <c r="N3026">
        <v>2</v>
      </c>
      <c r="O3026" s="12">
        <v>20</v>
      </c>
      <c r="P3026" s="12">
        <v>2</v>
      </c>
      <c r="Q3026" s="12">
        <v>0</v>
      </c>
      <c r="R3026" s="12">
        <v>15.079497715037357</v>
      </c>
      <c r="S3026" s="12">
        <v>178.79002700231223</v>
      </c>
      <c r="T3026" s="12">
        <v>3331.2544351468046</v>
      </c>
      <c r="U3026" s="12">
        <v>1963.4450000222917</v>
      </c>
      <c r="V3026" s="12">
        <v>560.53587030871404</v>
      </c>
      <c r="W3026" s="59">
        <v>1.5235097417472504E-4</v>
      </c>
      <c r="X3026" s="59">
        <v>1.12009350345768E-3</v>
      </c>
      <c r="Y3026" s="59">
        <v>3.1298904538341156E-4</v>
      </c>
      <c r="Z3026" s="59">
        <v>5.1434006527906672E-3</v>
      </c>
      <c r="AA3026" s="59">
        <v>1.9208998356798367E-3</v>
      </c>
      <c r="AB3026" s="59">
        <v>0</v>
      </c>
      <c r="AC3026" s="59">
        <v>8.099267758442108E-4</v>
      </c>
      <c r="AD3026" s="59">
        <v>4.0352632787775027E-3</v>
      </c>
      <c r="AE3026" s="59">
        <v>1.8617479275577565E-3</v>
      </c>
      <c r="AF3026" s="59">
        <v>4.4395238642431258E-3</v>
      </c>
      <c r="AG3026" s="59">
        <v>7.2225384730421156E-3</v>
      </c>
      <c r="AH3026" s="17">
        <v>2.4562485755410032E-3</v>
      </c>
      <c r="AI3026" s="12">
        <v>101</v>
      </c>
      <c r="AJ3026" s="16">
        <v>4</v>
      </c>
      <c r="AK3026" s="17">
        <v>0.82257680656834886</v>
      </c>
      <c r="AL3026" t="str">
        <f>IF(AK3026&lt;='CAV Tier 1 Analysis'!$A$5,"Tier 1", "Tier 2")</f>
        <v>Tier 2</v>
      </c>
      <c r="AM3026" t="str">
        <f t="shared" si="95"/>
        <v>West Virginia - Tier 2</v>
      </c>
      <c r="AN3026" t="str">
        <f t="shared" si="96"/>
        <v>Barboursville, Village Of - Tier 2</v>
      </c>
    </row>
    <row r="3027" spans="1:40" x14ac:dyDescent="0.3">
      <c r="A3027">
        <v>3</v>
      </c>
      <c r="B3027" t="s">
        <v>32</v>
      </c>
      <c r="C3027" t="s">
        <v>3352</v>
      </c>
      <c r="D3027" t="s">
        <v>8542</v>
      </c>
      <c r="E3027" t="s">
        <v>670</v>
      </c>
      <c r="F3027" s="12">
        <v>16211.530758096998</v>
      </c>
      <c r="G3027" s="12">
        <v>13157.975460921518</v>
      </c>
      <c r="H3027" s="12">
        <v>6198.7050138381828</v>
      </c>
      <c r="I3027">
        <v>23</v>
      </c>
      <c r="J3027" s="15">
        <v>9.3220330095519403E-7</v>
      </c>
      <c r="K3027" s="15">
        <v>0.99999906779669945</v>
      </c>
      <c r="L3027" s="58">
        <v>171.63638</v>
      </c>
      <c r="M3027">
        <v>8</v>
      </c>
      <c r="N3027">
        <v>9</v>
      </c>
      <c r="O3027" s="12">
        <v>11.2</v>
      </c>
      <c r="P3027" s="12">
        <v>6.1333333333333337</v>
      </c>
      <c r="Q3027" s="12">
        <v>0</v>
      </c>
      <c r="R3027" s="12">
        <v>22.999978559324088</v>
      </c>
      <c r="S3027" s="12">
        <v>5.7784532755474653E-3</v>
      </c>
      <c r="T3027" s="12">
        <v>13628.545099770654</v>
      </c>
      <c r="U3027" s="12">
        <v>0</v>
      </c>
      <c r="V3027" s="12">
        <v>0</v>
      </c>
      <c r="W3027" s="59">
        <v>7.0919191507867315E-3</v>
      </c>
      <c r="X3027" s="59">
        <v>3.8959774033310606E-4</v>
      </c>
      <c r="Y3027" s="59">
        <v>1.4084507042253522E-3</v>
      </c>
      <c r="Z3027" s="59">
        <v>2.8803043655627734E-3</v>
      </c>
      <c r="AA3027" s="59">
        <v>5.8907594960848336E-3</v>
      </c>
      <c r="AB3027" s="59">
        <v>0</v>
      </c>
      <c r="AC3027" s="59">
        <v>1.2353394543415789E-3</v>
      </c>
      <c r="AD3027" s="59">
        <v>1.3041879741226679E-7</v>
      </c>
      <c r="AE3027" s="59">
        <v>7.6166249348669987E-3</v>
      </c>
      <c r="AF3027" s="59">
        <v>0</v>
      </c>
      <c r="AG3027" s="59">
        <v>0</v>
      </c>
      <c r="AH3027" s="17">
        <v>2.4102842059089808E-3</v>
      </c>
      <c r="AI3027" s="12">
        <v>102</v>
      </c>
      <c r="AJ3027" s="16">
        <v>4</v>
      </c>
      <c r="AK3027" s="17">
        <v>0.8249870907742578</v>
      </c>
      <c r="AL3027" t="str">
        <f>IF(AK3027&lt;='CAV Tier 1 Analysis'!$A$5,"Tier 1", "Tier 2")</f>
        <v>Tier 2</v>
      </c>
      <c r="AM3027" t="str">
        <f t="shared" si="95"/>
        <v>West Virginia - Tier 2</v>
      </c>
      <c r="AN3027" t="str">
        <f t="shared" si="96"/>
        <v>Taylor County* - Tier 2</v>
      </c>
    </row>
    <row r="3028" spans="1:40" x14ac:dyDescent="0.3">
      <c r="A3028">
        <v>3</v>
      </c>
      <c r="B3028" t="s">
        <v>32</v>
      </c>
      <c r="C3028" t="s">
        <v>5773</v>
      </c>
      <c r="D3028" t="s">
        <v>8410</v>
      </c>
      <c r="E3028" t="s">
        <v>560</v>
      </c>
      <c r="F3028" s="12">
        <v>53.77458938250755</v>
      </c>
      <c r="G3028" s="12">
        <v>380.2979588416822</v>
      </c>
      <c r="H3028" s="12">
        <v>216.50548215334143</v>
      </c>
      <c r="I3028">
        <v>104</v>
      </c>
      <c r="J3028" s="15">
        <v>0.1752815596386737</v>
      </c>
      <c r="K3028" s="15">
        <v>0.82471844036132635</v>
      </c>
      <c r="L3028" s="58">
        <v>1.4623899999999999</v>
      </c>
      <c r="M3028">
        <v>98</v>
      </c>
      <c r="N3028">
        <v>2</v>
      </c>
      <c r="O3028" s="12">
        <v>16</v>
      </c>
      <c r="P3028" s="12">
        <v>3</v>
      </c>
      <c r="Q3028" s="12">
        <v>16</v>
      </c>
      <c r="R3028" s="12">
        <v>85.770717797577944</v>
      </c>
      <c r="S3028" s="12">
        <v>37.949418582160718</v>
      </c>
      <c r="T3028" s="12">
        <v>416.2113264300761</v>
      </c>
      <c r="U3028" s="12">
        <v>362.43673704756856</v>
      </c>
      <c r="V3028" s="12">
        <v>0</v>
      </c>
      <c r="W3028" s="59">
        <v>6.042513624977995E-5</v>
      </c>
      <c r="X3028" s="59">
        <v>4.7725723190805494E-3</v>
      </c>
      <c r="Y3028" s="59">
        <v>3.1298904538341156E-4</v>
      </c>
      <c r="Z3028" s="59">
        <v>4.1147205222325338E-3</v>
      </c>
      <c r="AA3028" s="59">
        <v>2.8813497535197553E-3</v>
      </c>
      <c r="AB3028" s="59">
        <v>6.420545746388443E-3</v>
      </c>
      <c r="AC3028" s="59">
        <v>4.6067848041358899E-3</v>
      </c>
      <c r="AD3028" s="59">
        <v>8.5651251259987393E-4</v>
      </c>
      <c r="AE3028" s="59">
        <v>2.3260924360258629E-4</v>
      </c>
      <c r="AF3028" s="59">
        <v>8.1950171427405552E-4</v>
      </c>
      <c r="AG3028" s="59">
        <v>0</v>
      </c>
      <c r="AH3028" s="17">
        <v>2.2798191634060797E-3</v>
      </c>
      <c r="AI3028" s="12">
        <v>103</v>
      </c>
      <c r="AJ3028" s="16">
        <v>4</v>
      </c>
      <c r="AK3028" s="17">
        <v>0.82726690993766383</v>
      </c>
      <c r="AL3028" t="str">
        <f>IF(AK3028&lt;='CAV Tier 1 Analysis'!$A$5,"Tier 1", "Tier 2")</f>
        <v>Tier 2</v>
      </c>
      <c r="AM3028" t="str">
        <f t="shared" si="95"/>
        <v>West Virginia - Tier 2</v>
      </c>
      <c r="AN3028" t="str">
        <f t="shared" si="96"/>
        <v>Ronceverte, City Of - Tier 2</v>
      </c>
    </row>
    <row r="3029" spans="1:40" x14ac:dyDescent="0.3">
      <c r="A3029">
        <v>3</v>
      </c>
      <c r="B3029" t="s">
        <v>32</v>
      </c>
      <c r="C3029" t="s">
        <v>3255</v>
      </c>
      <c r="D3029" t="s">
        <v>8421</v>
      </c>
      <c r="E3029" t="s">
        <v>920</v>
      </c>
      <c r="F3029" s="12">
        <v>1615.1159017724376</v>
      </c>
      <c r="G3029" s="12">
        <v>4573.0736454819344</v>
      </c>
      <c r="H3029" s="12">
        <v>2508.4252705696244</v>
      </c>
      <c r="I3029">
        <v>28</v>
      </c>
      <c r="J3029" s="15">
        <v>3.877503641187402E-2</v>
      </c>
      <c r="K3029" s="15">
        <v>0.96122496358812615</v>
      </c>
      <c r="L3029" s="58">
        <v>8.6578900000000001</v>
      </c>
      <c r="M3029">
        <v>61</v>
      </c>
      <c r="N3029">
        <v>2</v>
      </c>
      <c r="O3029" s="12">
        <v>13</v>
      </c>
      <c r="P3029" s="12">
        <v>3</v>
      </c>
      <c r="Q3029" s="12">
        <v>0</v>
      </c>
      <c r="R3029" s="12">
        <v>26.914298980467532</v>
      </c>
      <c r="S3029" s="12">
        <v>97.264281202802124</v>
      </c>
      <c r="T3029" s="12">
        <v>5153.6313868980051</v>
      </c>
      <c r="U3029" s="12">
        <v>3538.5154851255675</v>
      </c>
      <c r="V3029" s="12">
        <v>0</v>
      </c>
      <c r="W3029" s="59">
        <v>3.5773916867976903E-4</v>
      </c>
      <c r="X3029" s="59">
        <v>2.9706827700399338E-3</v>
      </c>
      <c r="Y3029" s="59">
        <v>3.1298904538341156E-4</v>
      </c>
      <c r="Z3029" s="59">
        <v>3.3432104243139335E-3</v>
      </c>
      <c r="AA3029" s="59">
        <v>2.8813497535197553E-3</v>
      </c>
      <c r="AB3029" s="59">
        <v>0</v>
      </c>
      <c r="AC3029" s="59">
        <v>1.4455794091615866E-3</v>
      </c>
      <c r="AD3029" s="59">
        <v>2.1952397952782927E-3</v>
      </c>
      <c r="AE3029" s="59">
        <v>2.8802250745914989E-3</v>
      </c>
      <c r="AF3029" s="59">
        <v>8.0008983903447472E-3</v>
      </c>
      <c r="AG3029" s="59">
        <v>0</v>
      </c>
      <c r="AH3029" s="17">
        <v>2.2170830755739029E-3</v>
      </c>
      <c r="AI3029" s="12">
        <v>104</v>
      </c>
      <c r="AJ3029" s="16">
        <v>4</v>
      </c>
      <c r="AK3029" s="17">
        <v>0.82948399301323772</v>
      </c>
      <c r="AL3029" t="str">
        <f>IF(AK3029&lt;='CAV Tier 1 Analysis'!$A$5,"Tier 1", "Tier 2")</f>
        <v>Tier 2</v>
      </c>
      <c r="AM3029" t="str">
        <f t="shared" si="95"/>
        <v>West Virginia - Tier 2</v>
      </c>
      <c r="AN3029" t="str">
        <f t="shared" si="96"/>
        <v>Bridgeport, City Of - Tier 2</v>
      </c>
    </row>
    <row r="3030" spans="1:40" x14ac:dyDescent="0.3">
      <c r="A3030">
        <v>3</v>
      </c>
      <c r="B3030" t="s">
        <v>32</v>
      </c>
      <c r="C3030" t="s">
        <v>5786</v>
      </c>
      <c r="D3030" t="s">
        <v>8430</v>
      </c>
      <c r="E3030" t="s">
        <v>604</v>
      </c>
      <c r="F3030" s="12">
        <v>167.15993587704679</v>
      </c>
      <c r="G3030" s="12">
        <v>1181.6499239133368</v>
      </c>
      <c r="H3030" s="12">
        <v>635.32697285751931</v>
      </c>
      <c r="I3030">
        <v>75</v>
      </c>
      <c r="J3030" s="15">
        <v>8.0708068843662065E-2</v>
      </c>
      <c r="K3030" s="15">
        <v>0.91929193115633778</v>
      </c>
      <c r="L3030" s="58">
        <v>3.0562</v>
      </c>
      <c r="M3030">
        <v>61</v>
      </c>
      <c r="N3030">
        <v>18</v>
      </c>
      <c r="O3030" s="12">
        <v>14</v>
      </c>
      <c r="P3030" s="12">
        <v>4</v>
      </c>
      <c r="Q3030" s="12">
        <v>5</v>
      </c>
      <c r="R3030" s="12">
        <v>68.946894836725335</v>
      </c>
      <c r="S3030" s="12">
        <v>51.276013063620091</v>
      </c>
      <c r="T3030" s="12">
        <v>1290.6966526889564</v>
      </c>
      <c r="U3030" s="12">
        <v>1123.5367168119096</v>
      </c>
      <c r="V3030" s="12">
        <v>0</v>
      </c>
      <c r="W3030" s="59">
        <v>1.2628047333924434E-4</v>
      </c>
      <c r="X3030" s="59">
        <v>2.9706827700399338E-3</v>
      </c>
      <c r="Y3030" s="59">
        <v>2.8169014084507044E-3</v>
      </c>
      <c r="Z3030" s="59">
        <v>3.6003804569534671E-3</v>
      </c>
      <c r="AA3030" s="59">
        <v>3.8417996713596735E-3</v>
      </c>
      <c r="AB3030" s="59">
        <v>2.0064205457463883E-3</v>
      </c>
      <c r="AC3030" s="59">
        <v>3.7031695149827792E-3</v>
      </c>
      <c r="AD3030" s="59">
        <v>1.1572916905206673E-3</v>
      </c>
      <c r="AE3030" s="59">
        <v>7.2133542034398903E-4</v>
      </c>
      <c r="AF3030" s="59">
        <v>2.5404164957934716E-3</v>
      </c>
      <c r="AG3030" s="59">
        <v>0</v>
      </c>
      <c r="AH3030" s="17">
        <v>2.1349707679573014E-3</v>
      </c>
      <c r="AI3030" s="12">
        <v>105</v>
      </c>
      <c r="AJ3030" s="16">
        <v>4</v>
      </c>
      <c r="AK3030" s="17">
        <v>0.83161896378119504</v>
      </c>
      <c r="AL3030" t="str">
        <f>IF(AK3030&lt;='CAV Tier 1 Analysis'!$A$5,"Tier 1", "Tier 2")</f>
        <v>Tier 2</v>
      </c>
      <c r="AM3030" t="str">
        <f t="shared" si="95"/>
        <v>West Virginia - Tier 2</v>
      </c>
      <c r="AN3030" t="str">
        <f t="shared" si="96"/>
        <v>Ripley, City Of - Tier 2</v>
      </c>
    </row>
    <row r="3031" spans="1:40" x14ac:dyDescent="0.3">
      <c r="A3031">
        <v>3</v>
      </c>
      <c r="B3031" t="s">
        <v>32</v>
      </c>
      <c r="C3031" t="s">
        <v>5814</v>
      </c>
      <c r="D3031" t="s">
        <v>8472</v>
      </c>
      <c r="E3031" t="s">
        <v>1027</v>
      </c>
      <c r="F3031" s="12">
        <v>107.19567194806542</v>
      </c>
      <c r="G3031" s="12">
        <v>1098.4167323566394</v>
      </c>
      <c r="H3031" s="12">
        <v>846.36657765495909</v>
      </c>
      <c r="I3031">
        <v>28</v>
      </c>
      <c r="J3031" s="15">
        <v>0.50326382931105229</v>
      </c>
      <c r="K3031" s="15">
        <v>0.49673617068894776</v>
      </c>
      <c r="L3031" s="58">
        <v>0.80426999999999993</v>
      </c>
      <c r="M3031">
        <v>38</v>
      </c>
      <c r="N3031">
        <v>4</v>
      </c>
      <c r="O3031" s="12">
        <v>14</v>
      </c>
      <c r="P3031" s="12">
        <v>3</v>
      </c>
      <c r="Q3031" s="12">
        <v>0</v>
      </c>
      <c r="R3031" s="12">
        <v>13.908612779290538</v>
      </c>
      <c r="S3031" s="12">
        <v>425.9456848715248</v>
      </c>
      <c r="T3031" s="12">
        <v>1518.2926361569257</v>
      </c>
      <c r="U3031" s="12">
        <v>1411.0969642088603</v>
      </c>
      <c r="V3031" s="12">
        <v>0</v>
      </c>
      <c r="W3031" s="59">
        <v>3.3231986222287159E-5</v>
      </c>
      <c r="X3031" s="59">
        <v>1.8505892665822538E-3</v>
      </c>
      <c r="Y3031" s="59">
        <v>6.2597809076682311E-4</v>
      </c>
      <c r="Z3031" s="59">
        <v>3.6003804569534671E-3</v>
      </c>
      <c r="AA3031" s="59">
        <v>2.8813497535197553E-3</v>
      </c>
      <c r="AB3031" s="59">
        <v>0</v>
      </c>
      <c r="AC3031" s="59">
        <v>7.4703800601812458E-4</v>
      </c>
      <c r="AD3031" s="59">
        <v>9.6135282808227866E-3</v>
      </c>
      <c r="AE3031" s="59">
        <v>8.4853265453642564E-4</v>
      </c>
      <c r="AF3031" s="59">
        <v>3.1906158040052755E-3</v>
      </c>
      <c r="AG3031" s="59">
        <v>0</v>
      </c>
      <c r="AH3031" s="17">
        <v>2.1264767544933818E-3</v>
      </c>
      <c r="AI3031" s="12">
        <v>106</v>
      </c>
      <c r="AJ3031" s="16">
        <v>4</v>
      </c>
      <c r="AK3031" s="17">
        <v>0.83374544053568844</v>
      </c>
      <c r="AL3031" t="str">
        <f>IF(AK3031&lt;='CAV Tier 1 Analysis'!$A$5,"Tier 1", "Tier 2")</f>
        <v>Tier 2</v>
      </c>
      <c r="AM3031" t="str">
        <f t="shared" si="95"/>
        <v>West Virginia - Tier 2</v>
      </c>
      <c r="AN3031" t="str">
        <f t="shared" si="96"/>
        <v>Mcmechen, Town Of - Tier 2</v>
      </c>
    </row>
    <row r="3032" spans="1:40" x14ac:dyDescent="0.3">
      <c r="A3032">
        <v>3</v>
      </c>
      <c r="B3032" t="s">
        <v>32</v>
      </c>
      <c r="C3032" t="s">
        <v>3653</v>
      </c>
      <c r="D3032" t="s">
        <v>8412</v>
      </c>
      <c r="E3032" t="s">
        <v>998</v>
      </c>
      <c r="F3032" s="12">
        <v>69.390801623403135</v>
      </c>
      <c r="G3032" s="12">
        <v>1252.816487374718</v>
      </c>
      <c r="H3032" s="12">
        <v>852.24909994254756</v>
      </c>
      <c r="I3032">
        <v>13</v>
      </c>
      <c r="J3032" s="15">
        <v>0.28234776664352673</v>
      </c>
      <c r="K3032" s="15">
        <v>0.71765223335647321</v>
      </c>
      <c r="L3032" s="58">
        <v>1.88707</v>
      </c>
      <c r="M3032">
        <v>117</v>
      </c>
      <c r="N3032">
        <v>2</v>
      </c>
      <c r="O3032" s="12">
        <v>16</v>
      </c>
      <c r="P3032" s="12">
        <v>3</v>
      </c>
      <c r="Q3032" s="12">
        <v>1</v>
      </c>
      <c r="R3032" s="12">
        <v>9.3294790336341524</v>
      </c>
      <c r="S3032" s="12">
        <v>240.6306299927341</v>
      </c>
      <c r="T3032" s="12">
        <v>1404.1117128576029</v>
      </c>
      <c r="U3032" s="12">
        <v>1334.7209112341998</v>
      </c>
      <c r="V3032" s="12">
        <v>0</v>
      </c>
      <c r="W3032" s="59">
        <v>7.7972676141707935E-5</v>
      </c>
      <c r="X3032" s="59">
        <v>5.6978669523716765E-3</v>
      </c>
      <c r="Y3032" s="59">
        <v>3.1298904538341156E-4</v>
      </c>
      <c r="Z3032" s="59">
        <v>4.1147205222325338E-3</v>
      </c>
      <c r="AA3032" s="59">
        <v>2.8813497535197553E-3</v>
      </c>
      <c r="AB3032" s="59">
        <v>4.0128410914927769E-4</v>
      </c>
      <c r="AC3032" s="59">
        <v>5.0109062097488787E-4</v>
      </c>
      <c r="AD3032" s="59">
        <v>5.4309961312675381E-3</v>
      </c>
      <c r="AE3032" s="59">
        <v>7.8472002735420401E-4</v>
      </c>
      <c r="AF3032" s="59">
        <v>3.0179227518271636E-3</v>
      </c>
      <c r="AG3032" s="59">
        <v>0</v>
      </c>
      <c r="AH3032" s="17">
        <v>2.11099205365656E-3</v>
      </c>
      <c r="AI3032" s="12">
        <v>107</v>
      </c>
      <c r="AJ3032" s="16">
        <v>4</v>
      </c>
      <c r="AK3032" s="17">
        <v>0.83585643258934506</v>
      </c>
      <c r="AL3032" t="str">
        <f>IF(AK3032&lt;='CAV Tier 1 Analysis'!$A$5,"Tier 1", "Tier 2")</f>
        <v>Tier 2</v>
      </c>
      <c r="AM3032" t="str">
        <f t="shared" si="95"/>
        <v>West Virginia - Tier 2</v>
      </c>
      <c r="AN3032" t="str">
        <f t="shared" si="96"/>
        <v>White Sulphur Springs, City Of - Tier 2</v>
      </c>
    </row>
    <row r="3033" spans="1:40" x14ac:dyDescent="0.3">
      <c r="A3033">
        <v>3</v>
      </c>
      <c r="B3033" t="s">
        <v>32</v>
      </c>
      <c r="C3033" t="s">
        <v>5888</v>
      </c>
      <c r="D3033" t="s">
        <v>8579</v>
      </c>
      <c r="E3033" t="s">
        <v>644</v>
      </c>
      <c r="F3033" s="12">
        <v>39.600563832974686</v>
      </c>
      <c r="G3033" s="12">
        <v>272.63317044661142</v>
      </c>
      <c r="H3033" s="12">
        <v>151.75230383559648</v>
      </c>
      <c r="I3033">
        <v>85</v>
      </c>
      <c r="J3033" s="15">
        <v>0.1495361815531186</v>
      </c>
      <c r="K3033" s="15">
        <v>0.85046381844688157</v>
      </c>
      <c r="L3033" s="58">
        <v>1.0769299999999999</v>
      </c>
      <c r="M3033">
        <v>136</v>
      </c>
      <c r="N3033">
        <v>4</v>
      </c>
      <c r="O3033" s="12">
        <v>16</v>
      </c>
      <c r="P3033" s="12">
        <v>3</v>
      </c>
      <c r="Q3033" s="12">
        <v>9</v>
      </c>
      <c r="R3033" s="12">
        <v>72.289424567984938</v>
      </c>
      <c r="S3033" s="12">
        <v>22.692460057463769</v>
      </c>
      <c r="T3033" s="12">
        <v>287.86971568907433</v>
      </c>
      <c r="U3033" s="12">
        <v>248.26915185609965</v>
      </c>
      <c r="V3033" s="12">
        <v>0</v>
      </c>
      <c r="W3033" s="59">
        <v>4.4498144805062621E-5</v>
      </c>
      <c r="X3033" s="59">
        <v>6.6231615856628028E-3</v>
      </c>
      <c r="Y3033" s="59">
        <v>6.2597809076682311E-4</v>
      </c>
      <c r="Z3033" s="59">
        <v>4.1147205222325338E-3</v>
      </c>
      <c r="AA3033" s="59">
        <v>2.8813497535197553E-3</v>
      </c>
      <c r="AB3033" s="59">
        <v>3.6115569823434992E-3</v>
      </c>
      <c r="AC3033" s="59">
        <v>3.8826983281807725E-3</v>
      </c>
      <c r="AD3033" s="59">
        <v>5.1216531654656855E-4</v>
      </c>
      <c r="AE3033" s="59">
        <v>1.608825915355686E-4</v>
      </c>
      <c r="AF3033" s="59">
        <v>5.6135864483499213E-4</v>
      </c>
      <c r="AG3033" s="59">
        <v>0</v>
      </c>
      <c r="AH3033" s="17">
        <v>2.0925790873116707E-3</v>
      </c>
      <c r="AI3033" s="12">
        <v>108</v>
      </c>
      <c r="AJ3033" s="16">
        <v>4</v>
      </c>
      <c r="AK3033" s="17">
        <v>0.8379490116766567</v>
      </c>
      <c r="AL3033" t="str">
        <f>IF(AK3033&lt;='CAV Tier 1 Analysis'!$A$5,"Tier 1", "Tier 2")</f>
        <v>Tier 2</v>
      </c>
      <c r="AM3033" t="str">
        <f t="shared" si="95"/>
        <v>West Virginia - Tier 2</v>
      </c>
      <c r="AN3033" t="str">
        <f t="shared" si="96"/>
        <v>Rainelle, Town Of - Tier 2</v>
      </c>
    </row>
    <row r="3034" spans="1:40" x14ac:dyDescent="0.3">
      <c r="A3034">
        <v>3</v>
      </c>
      <c r="B3034" t="s">
        <v>32</v>
      </c>
      <c r="C3034" t="s">
        <v>3354</v>
      </c>
      <c r="D3034" t="s">
        <v>8400</v>
      </c>
      <c r="E3034" t="s">
        <v>1109</v>
      </c>
      <c r="F3034" s="12">
        <v>423.32430128582678</v>
      </c>
      <c r="G3034" s="12">
        <v>4761.92974640998</v>
      </c>
      <c r="H3034" s="12">
        <v>2646.6015093672022</v>
      </c>
      <c r="I3034">
        <v>7</v>
      </c>
      <c r="J3034" s="15">
        <v>0</v>
      </c>
      <c r="K3034" s="15">
        <v>0.99999999999999978</v>
      </c>
      <c r="L3034" s="58">
        <v>4.8890500000000001</v>
      </c>
      <c r="M3034">
        <v>14</v>
      </c>
      <c r="N3034">
        <v>0</v>
      </c>
      <c r="O3034" s="12">
        <v>14</v>
      </c>
      <c r="P3034" s="12">
        <v>4</v>
      </c>
      <c r="Q3034" s="12">
        <v>0</v>
      </c>
      <c r="R3034" s="12">
        <v>6.9999999999999982</v>
      </c>
      <c r="S3034" s="12">
        <v>0</v>
      </c>
      <c r="T3034" s="12">
        <v>5017.7182581254674</v>
      </c>
      <c r="U3034" s="12">
        <v>4594.3939568396409</v>
      </c>
      <c r="V3034" s="12">
        <v>0</v>
      </c>
      <c r="W3034" s="59">
        <v>2.0201280942975998E-4</v>
      </c>
      <c r="X3034" s="59">
        <v>6.8179604558293557E-4</v>
      </c>
      <c r="Y3034" s="59">
        <v>0</v>
      </c>
      <c r="Z3034" s="59">
        <v>3.6003804569534671E-3</v>
      </c>
      <c r="AA3034" s="59">
        <v>3.8417996713596735E-3</v>
      </c>
      <c r="AB3034" s="59">
        <v>0</v>
      </c>
      <c r="AC3034" s="59">
        <v>3.7597322789179049E-4</v>
      </c>
      <c r="AD3034" s="59">
        <v>0</v>
      </c>
      <c r="AE3034" s="59">
        <v>2.8042669060558039E-3</v>
      </c>
      <c r="AF3034" s="59">
        <v>1.0388333573332796E-2</v>
      </c>
      <c r="AG3034" s="59">
        <v>0</v>
      </c>
      <c r="AH3034" s="17">
        <v>1.9904147900551114E-3</v>
      </c>
      <c r="AI3034" s="12">
        <v>109</v>
      </c>
      <c r="AJ3034" s="16">
        <v>5</v>
      </c>
      <c r="AK3034" s="17">
        <v>0.83993942646671182</v>
      </c>
      <c r="AL3034" t="str">
        <f>IF(AK3034&lt;='CAV Tier 1 Analysis'!$A$5,"Tier 1", "Tier 2")</f>
        <v>Tier 2</v>
      </c>
      <c r="AM3034" t="str">
        <f t="shared" si="95"/>
        <v>West Virginia - Tier 2</v>
      </c>
      <c r="AN3034" t="str">
        <f t="shared" si="96"/>
        <v>Oak Hill, City Of - Tier 2</v>
      </c>
    </row>
    <row r="3035" spans="1:40" x14ac:dyDescent="0.3">
      <c r="A3035">
        <v>3</v>
      </c>
      <c r="B3035" t="s">
        <v>32</v>
      </c>
      <c r="C3035" t="s">
        <v>5913</v>
      </c>
      <c r="D3035" t="s">
        <v>8619</v>
      </c>
      <c r="E3035" t="s">
        <v>810</v>
      </c>
      <c r="F3035" s="12">
        <v>274.52559470128864</v>
      </c>
      <c r="G3035" s="12">
        <v>2255.7031725608003</v>
      </c>
      <c r="H3035" s="12">
        <v>1340.4521362369658</v>
      </c>
      <c r="I3035">
        <v>22</v>
      </c>
      <c r="J3035" s="15">
        <v>6.935064546975854E-2</v>
      </c>
      <c r="K3035" s="15">
        <v>0.93064935453024145</v>
      </c>
      <c r="L3035" s="58">
        <v>1.33856</v>
      </c>
      <c r="M3035">
        <v>11</v>
      </c>
      <c r="N3035">
        <v>13</v>
      </c>
      <c r="O3035" s="12">
        <v>11</v>
      </c>
      <c r="P3035" s="12">
        <v>2</v>
      </c>
      <c r="Q3035" s="12">
        <v>10</v>
      </c>
      <c r="R3035" s="12">
        <v>20.47428579966531</v>
      </c>
      <c r="S3035" s="12">
        <v>92.961220869350285</v>
      </c>
      <c r="T3035" s="12">
        <v>2793.8866212405896</v>
      </c>
      <c r="U3035" s="12">
        <v>2519.3610265393008</v>
      </c>
      <c r="V3035" s="12">
        <v>0</v>
      </c>
      <c r="W3035" s="59">
        <v>5.5308549961710253E-5</v>
      </c>
      <c r="X3035" s="59">
        <v>5.356968929580209E-4</v>
      </c>
      <c r="Y3035" s="59">
        <v>2.0344287949921754E-3</v>
      </c>
      <c r="Z3035" s="59">
        <v>2.8288703590348668E-3</v>
      </c>
      <c r="AA3035" s="59">
        <v>1.9208998356798367E-3</v>
      </c>
      <c r="AB3035" s="59">
        <v>4.0128410914927765E-3</v>
      </c>
      <c r="AC3035" s="59">
        <v>1.0996833315541738E-3</v>
      </c>
      <c r="AD3035" s="59">
        <v>2.0981203885581533E-3</v>
      </c>
      <c r="AE3035" s="59">
        <v>1.5614276027813485E-3</v>
      </c>
      <c r="AF3035" s="59">
        <v>5.6964994689631234E-3</v>
      </c>
      <c r="AG3035" s="59">
        <v>0</v>
      </c>
      <c r="AH3035" s="17">
        <v>1.9857978469069257E-3</v>
      </c>
      <c r="AI3035" s="12">
        <v>110</v>
      </c>
      <c r="AJ3035" s="16">
        <v>5</v>
      </c>
      <c r="AK3035" s="17">
        <v>0.84192522431361871</v>
      </c>
      <c r="AL3035" t="str">
        <f>IF(AK3035&lt;='CAV Tier 1 Analysis'!$A$5,"Tier 1", "Tier 2")</f>
        <v>Tier 2</v>
      </c>
      <c r="AM3035" t="str">
        <f t="shared" si="95"/>
        <v>West Virginia - Tier 2</v>
      </c>
      <c r="AN3035" t="str">
        <f t="shared" si="96"/>
        <v>Westover, City Of - Tier 2</v>
      </c>
    </row>
    <row r="3036" spans="1:40" x14ac:dyDescent="0.3">
      <c r="A3036">
        <v>3</v>
      </c>
      <c r="B3036" t="s">
        <v>32</v>
      </c>
      <c r="C3036" t="s">
        <v>5783</v>
      </c>
      <c r="D3036" t="s">
        <v>8426</v>
      </c>
      <c r="E3036" t="s">
        <v>770</v>
      </c>
      <c r="F3036" s="12">
        <v>323.172792206015</v>
      </c>
      <c r="G3036" s="12">
        <v>1767.8110938163186</v>
      </c>
      <c r="H3036" s="12">
        <v>1074.7015976248824</v>
      </c>
      <c r="I3036">
        <v>50</v>
      </c>
      <c r="J3036" s="15">
        <v>0.13288654914048878</v>
      </c>
      <c r="K3036" s="15">
        <v>0.86711345085951119</v>
      </c>
      <c r="L3036" s="58">
        <v>1.73238</v>
      </c>
      <c r="M3036">
        <v>21</v>
      </c>
      <c r="N3036">
        <v>18</v>
      </c>
      <c r="O3036" s="12">
        <v>13</v>
      </c>
      <c r="P3036" s="12">
        <v>3</v>
      </c>
      <c r="Q3036" s="12">
        <v>1</v>
      </c>
      <c r="R3036" s="12">
        <v>43.355672542975562</v>
      </c>
      <c r="S3036" s="12">
        <v>142.81338666414075</v>
      </c>
      <c r="T3036" s="12">
        <v>2079.3260198462508</v>
      </c>
      <c r="U3036" s="12">
        <v>1756.1532276402359</v>
      </c>
      <c r="V3036" s="12">
        <v>0</v>
      </c>
      <c r="W3036" s="59">
        <v>7.1580971927046687E-5</v>
      </c>
      <c r="X3036" s="59">
        <v>1.0226940683744034E-3</v>
      </c>
      <c r="Y3036" s="59">
        <v>2.8169014084507044E-3</v>
      </c>
      <c r="Z3036" s="59">
        <v>3.3432104243139335E-3</v>
      </c>
      <c r="AA3036" s="59">
        <v>2.8813497535197553E-3</v>
      </c>
      <c r="AB3036" s="59">
        <v>4.0128410914927769E-4</v>
      </c>
      <c r="AC3036" s="59">
        <v>2.328653164771714E-3</v>
      </c>
      <c r="AD3036" s="59">
        <v>3.2232760662663082E-3</v>
      </c>
      <c r="AE3036" s="59">
        <v>1.1620790256434066E-3</v>
      </c>
      <c r="AF3036" s="59">
        <v>3.9708187208136216E-3</v>
      </c>
      <c r="AG3036" s="59">
        <v>0</v>
      </c>
      <c r="AH3036" s="17">
        <v>1.9292588830209247E-3</v>
      </c>
      <c r="AI3036" s="12">
        <v>111</v>
      </c>
      <c r="AJ3036" s="16">
        <v>5</v>
      </c>
      <c r="AK3036" s="17">
        <v>0.84385448319663969</v>
      </c>
      <c r="AL3036" t="str">
        <f>IF(AK3036&lt;='CAV Tier 1 Analysis'!$A$5,"Tier 1", "Tier 2")</f>
        <v>Tier 2</v>
      </c>
      <c r="AM3036" t="str">
        <f t="shared" si="95"/>
        <v>West Virginia - Tier 2</v>
      </c>
      <c r="AN3036" t="str">
        <f t="shared" si="96"/>
        <v>Shinnston, City Of - Tier 2</v>
      </c>
    </row>
    <row r="3037" spans="1:40" x14ac:dyDescent="0.3">
      <c r="A3037">
        <v>3</v>
      </c>
      <c r="B3037" t="s">
        <v>32</v>
      </c>
      <c r="C3037" t="s">
        <v>5787</v>
      </c>
      <c r="D3037" t="s">
        <v>8432</v>
      </c>
      <c r="E3037" t="s">
        <v>1036</v>
      </c>
      <c r="F3037" s="12">
        <v>211.80697814472674</v>
      </c>
      <c r="G3037" s="12">
        <v>3053.4551975805725</v>
      </c>
      <c r="H3037" s="12">
        <v>1404.570043255414</v>
      </c>
      <c r="I3037">
        <v>27</v>
      </c>
      <c r="J3037" s="15">
        <v>5.3493656504449906E-2</v>
      </c>
      <c r="K3037" s="15">
        <v>0.94650634349555007</v>
      </c>
      <c r="L3037" s="58">
        <v>1.47868</v>
      </c>
      <c r="M3037">
        <v>13</v>
      </c>
      <c r="N3037">
        <v>5</v>
      </c>
      <c r="O3037" s="12">
        <v>10</v>
      </c>
      <c r="P3037" s="12">
        <v>4</v>
      </c>
      <c r="Q3037" s="12">
        <v>0</v>
      </c>
      <c r="R3037" s="12">
        <v>25.555671274379851</v>
      </c>
      <c r="S3037" s="12">
        <v>75.135587430345467</v>
      </c>
      <c r="T3037" s="12">
        <v>2903.8320818377551</v>
      </c>
      <c r="U3037" s="12">
        <v>2692.0251036930285</v>
      </c>
      <c r="V3037" s="12">
        <v>149.62311574281739</v>
      </c>
      <c r="W3037" s="59">
        <v>6.1098229931704011E-5</v>
      </c>
      <c r="X3037" s="59">
        <v>6.3309632804129734E-4</v>
      </c>
      <c r="Y3037" s="59">
        <v>7.8247261345852897E-4</v>
      </c>
      <c r="Z3037" s="59">
        <v>2.5717003263953336E-3</v>
      </c>
      <c r="AA3037" s="59">
        <v>3.8417996713596735E-3</v>
      </c>
      <c r="AB3037" s="59">
        <v>0</v>
      </c>
      <c r="AC3037" s="59">
        <v>1.3726068885671573E-3</v>
      </c>
      <c r="AD3037" s="59">
        <v>1.6957985966584619E-3</v>
      </c>
      <c r="AE3037" s="59">
        <v>1.6228731445122775E-3</v>
      </c>
      <c r="AF3037" s="59">
        <v>6.0869083120999503E-3</v>
      </c>
      <c r="AG3037" s="59">
        <v>1.927902864296198E-3</v>
      </c>
      <c r="AH3037" s="17">
        <v>1.8723869977564165E-3</v>
      </c>
      <c r="AI3037" s="12">
        <v>112</v>
      </c>
      <c r="AJ3037" s="16">
        <v>5</v>
      </c>
      <c r="AK3037" s="17">
        <v>0.84572687019439607</v>
      </c>
      <c r="AL3037" t="str">
        <f>IF(AK3037&lt;='CAV Tier 1 Analysis'!$A$5,"Tier 1", "Tier 2")</f>
        <v>Tier 2</v>
      </c>
      <c r="AM3037" t="str">
        <f t="shared" si="95"/>
        <v>West Virginia - Tier 2</v>
      </c>
      <c r="AN3037" t="str">
        <f t="shared" si="96"/>
        <v>Charles Town, City Of - Tier 2</v>
      </c>
    </row>
    <row r="3038" spans="1:40" x14ac:dyDescent="0.3">
      <c r="A3038">
        <v>3</v>
      </c>
      <c r="B3038" t="s">
        <v>32</v>
      </c>
      <c r="C3038" t="s">
        <v>3375</v>
      </c>
      <c r="D3038" t="s">
        <v>8544</v>
      </c>
      <c r="E3038" t="s">
        <v>908</v>
      </c>
      <c r="F3038" s="12">
        <v>358.55771645063533</v>
      </c>
      <c r="G3038" s="12">
        <v>2032.729395253725</v>
      </c>
      <c r="H3038" s="12">
        <v>1102.9868206345477</v>
      </c>
      <c r="I3038">
        <v>21</v>
      </c>
      <c r="J3038" s="15">
        <v>0</v>
      </c>
      <c r="K3038" s="15">
        <v>1.0000000000000002</v>
      </c>
      <c r="L3038" s="58">
        <v>3.7984199999999997</v>
      </c>
      <c r="M3038">
        <v>38</v>
      </c>
      <c r="N3038">
        <v>3</v>
      </c>
      <c r="O3038" s="12">
        <v>10</v>
      </c>
      <c r="P3038" s="12">
        <v>9</v>
      </c>
      <c r="Q3038" s="12">
        <v>0</v>
      </c>
      <c r="R3038" s="12">
        <v>21.000000000000004</v>
      </c>
      <c r="S3038" s="12">
        <v>0</v>
      </c>
      <c r="T3038" s="12">
        <v>2304.386067062972</v>
      </c>
      <c r="U3038" s="12">
        <v>1945.8283506123366</v>
      </c>
      <c r="V3038" s="12">
        <v>0</v>
      </c>
      <c r="W3038" s="59">
        <v>1.5694858829306079E-4</v>
      </c>
      <c r="X3038" s="59">
        <v>1.8505892665822538E-3</v>
      </c>
      <c r="Y3038" s="59">
        <v>4.6948356807511736E-4</v>
      </c>
      <c r="Z3038" s="59">
        <v>2.5717003263953336E-3</v>
      </c>
      <c r="AA3038" s="59">
        <v>8.644049260559266E-3</v>
      </c>
      <c r="AB3038" s="59">
        <v>0</v>
      </c>
      <c r="AC3038" s="59">
        <v>1.127919683675372E-3</v>
      </c>
      <c r="AD3038" s="59">
        <v>0</v>
      </c>
      <c r="AE3038" s="59">
        <v>1.287858993712197E-3</v>
      </c>
      <c r="AF3038" s="59">
        <v>4.3996910522913716E-3</v>
      </c>
      <c r="AG3038" s="59">
        <v>0</v>
      </c>
      <c r="AH3038" s="17">
        <v>1.8643855217803608E-3</v>
      </c>
      <c r="AI3038" s="12">
        <v>113</v>
      </c>
      <c r="AJ3038" s="16">
        <v>5</v>
      </c>
      <c r="AK3038" s="17">
        <v>0.84759125571617644</v>
      </c>
      <c r="AL3038" t="str">
        <f>IF(AK3038&lt;='CAV Tier 1 Analysis'!$A$5,"Tier 1", "Tier 2")</f>
        <v>Tier 2</v>
      </c>
      <c r="AM3038" t="str">
        <f t="shared" si="95"/>
        <v>West Virginia - Tier 2</v>
      </c>
      <c r="AN3038" t="str">
        <f t="shared" si="96"/>
        <v>Grafton, City Of - Tier 2</v>
      </c>
    </row>
    <row r="3039" spans="1:40" x14ac:dyDescent="0.3">
      <c r="A3039">
        <v>3</v>
      </c>
      <c r="B3039" t="s">
        <v>32</v>
      </c>
      <c r="C3039" t="s">
        <v>5813</v>
      </c>
      <c r="D3039" t="s">
        <v>8471</v>
      </c>
      <c r="E3039" t="s">
        <v>1169</v>
      </c>
      <c r="F3039" s="12">
        <v>151.91218249623446</v>
      </c>
      <c r="G3039" s="12">
        <v>955.15020481808801</v>
      </c>
      <c r="H3039" s="12">
        <v>722.42095863477505</v>
      </c>
      <c r="I3039">
        <v>26</v>
      </c>
      <c r="J3039" s="15">
        <v>0.47335866008054267</v>
      </c>
      <c r="K3039" s="15">
        <v>0.52664133991945739</v>
      </c>
      <c r="L3039" s="58">
        <v>1.1397699999999999</v>
      </c>
      <c r="M3039">
        <v>14</v>
      </c>
      <c r="N3039">
        <v>3</v>
      </c>
      <c r="O3039" s="12">
        <v>14</v>
      </c>
      <c r="P3039" s="12">
        <v>3</v>
      </c>
      <c r="Q3039" s="12">
        <v>0</v>
      </c>
      <c r="R3039" s="12">
        <v>13.692674837905892</v>
      </c>
      <c r="S3039" s="12">
        <v>341.96421699345825</v>
      </c>
      <c r="T3039" s="12">
        <v>1303.1830786223663</v>
      </c>
      <c r="U3039" s="12">
        <v>1151.2708961261319</v>
      </c>
      <c r="V3039" s="12">
        <v>0</v>
      </c>
      <c r="W3039" s="59">
        <v>4.7094658431343004E-5</v>
      </c>
      <c r="X3039" s="59">
        <v>6.8179604558293557E-4</v>
      </c>
      <c r="Y3039" s="59">
        <v>4.6948356807511736E-4</v>
      </c>
      <c r="Z3039" s="59">
        <v>3.6003804569534671E-3</v>
      </c>
      <c r="AA3039" s="59">
        <v>2.8813497535197553E-3</v>
      </c>
      <c r="AB3039" s="59">
        <v>0</v>
      </c>
      <c r="AC3039" s="59">
        <v>7.3543987961145415E-4</v>
      </c>
      <c r="AD3039" s="59">
        <v>7.7180795295240818E-3</v>
      </c>
      <c r="AE3039" s="59">
        <v>7.2831374579366453E-4</v>
      </c>
      <c r="AF3039" s="59">
        <v>2.6031259431776813E-3</v>
      </c>
      <c r="AG3039" s="59">
        <v>0</v>
      </c>
      <c r="AH3039" s="17">
        <v>1.7695512346063179E-3</v>
      </c>
      <c r="AI3039" s="12">
        <v>114</v>
      </c>
      <c r="AJ3039" s="16">
        <v>5</v>
      </c>
      <c r="AK3039" s="17">
        <v>0.84936080695078275</v>
      </c>
      <c r="AL3039" t="str">
        <f>IF(AK3039&lt;='CAV Tier 1 Analysis'!$A$5,"Tier 1", "Tier 2")</f>
        <v>Tier 2</v>
      </c>
      <c r="AM3039" t="str">
        <f t="shared" si="95"/>
        <v>West Virginia - Tier 2</v>
      </c>
      <c r="AN3039" t="str">
        <f t="shared" si="96"/>
        <v>Glen Dale, City Of - Tier 2</v>
      </c>
    </row>
    <row r="3040" spans="1:40" x14ac:dyDescent="0.3">
      <c r="A3040">
        <v>3</v>
      </c>
      <c r="B3040" t="s">
        <v>32</v>
      </c>
      <c r="C3040" t="s">
        <v>5915</v>
      </c>
      <c r="D3040" t="s">
        <v>8621</v>
      </c>
      <c r="E3040" t="s">
        <v>999</v>
      </c>
      <c r="F3040" s="12">
        <v>20.748261208189881</v>
      </c>
      <c r="G3040" s="12">
        <v>1525.6994244874272</v>
      </c>
      <c r="H3040" s="12">
        <v>725.08922822195734</v>
      </c>
      <c r="I3040">
        <v>22</v>
      </c>
      <c r="J3040" s="15">
        <v>8.6745300323502278E-2</v>
      </c>
      <c r="K3040" s="15">
        <v>0.91325469967649775</v>
      </c>
      <c r="L3040" s="58">
        <v>0.89952999999999994</v>
      </c>
      <c r="M3040">
        <v>41</v>
      </c>
      <c r="N3040">
        <v>4</v>
      </c>
      <c r="O3040" s="12">
        <v>12</v>
      </c>
      <c r="P3040" s="12">
        <v>4</v>
      </c>
      <c r="Q3040" s="12">
        <v>4</v>
      </c>
      <c r="R3040" s="12">
        <v>20.091603392882952</v>
      </c>
      <c r="S3040" s="12">
        <v>62.898082863450171</v>
      </c>
      <c r="T3040" s="12">
        <v>1404.6925934887952</v>
      </c>
      <c r="U3040" s="12">
        <v>1383.9443322806053</v>
      </c>
      <c r="V3040" s="12">
        <v>121.00683099863204</v>
      </c>
      <c r="W3040" s="59">
        <v>3.716807610197318E-5</v>
      </c>
      <c r="X3040" s="59">
        <v>1.9966884192071685E-3</v>
      </c>
      <c r="Y3040" s="59">
        <v>6.2597809076682311E-4</v>
      </c>
      <c r="Z3040" s="59">
        <v>3.0860403916744003E-3</v>
      </c>
      <c r="AA3040" s="59">
        <v>3.8417996713596735E-3</v>
      </c>
      <c r="AB3040" s="59">
        <v>1.6051364365971107E-3</v>
      </c>
      <c r="AC3040" s="59">
        <v>1.0791292830205506E-3</v>
      </c>
      <c r="AD3040" s="59">
        <v>1.4196000097986593E-3</v>
      </c>
      <c r="AE3040" s="59">
        <v>7.8504466581468023E-4</v>
      </c>
      <c r="AF3040" s="59">
        <v>3.1292212870103358E-3</v>
      </c>
      <c r="AG3040" s="59">
        <v>1.5591803106323673E-3</v>
      </c>
      <c r="AH3040" s="17">
        <v>1.742271512907613E-3</v>
      </c>
      <c r="AI3040" s="12">
        <v>115</v>
      </c>
      <c r="AJ3040" s="16">
        <v>5</v>
      </c>
      <c r="AK3040" s="17">
        <v>0.85110307846369038</v>
      </c>
      <c r="AL3040" t="str">
        <f>IF(AK3040&lt;='CAV Tier 1 Analysis'!$A$5,"Tier 1", "Tier 2")</f>
        <v>Tier 2</v>
      </c>
      <c r="AM3040" t="str">
        <f t="shared" si="95"/>
        <v>West Virginia - Tier 2</v>
      </c>
      <c r="AN3040" t="str">
        <f t="shared" si="96"/>
        <v>Romney, Town Of - Tier 2</v>
      </c>
    </row>
    <row r="3041" spans="1:40" x14ac:dyDescent="0.3">
      <c r="A3041">
        <v>3</v>
      </c>
      <c r="B3041" t="s">
        <v>32</v>
      </c>
      <c r="C3041" t="s">
        <v>3449</v>
      </c>
      <c r="D3041" t="s">
        <v>8454</v>
      </c>
      <c r="E3041" t="s">
        <v>882</v>
      </c>
      <c r="F3041" s="12">
        <v>32.228061311981733</v>
      </c>
      <c r="G3041" s="12">
        <v>630.02514157000917</v>
      </c>
      <c r="H3041" s="12">
        <v>380.22738258299529</v>
      </c>
      <c r="I3041">
        <v>13</v>
      </c>
      <c r="J3041" s="15">
        <v>0.27271965826283612</v>
      </c>
      <c r="K3041" s="15">
        <v>0.72728034173716405</v>
      </c>
      <c r="L3041" s="58">
        <v>0.59694999999999998</v>
      </c>
      <c r="M3041">
        <v>26</v>
      </c>
      <c r="N3041">
        <v>5</v>
      </c>
      <c r="O3041" s="12">
        <v>23</v>
      </c>
      <c r="P3041" s="12">
        <v>4</v>
      </c>
      <c r="Q3041" s="12">
        <v>5</v>
      </c>
      <c r="R3041" s="12">
        <v>9.4546444425831329</v>
      </c>
      <c r="S3041" s="12">
        <v>103.69548184020712</v>
      </c>
      <c r="T3041" s="12">
        <v>796.74875139801679</v>
      </c>
      <c r="U3041" s="12">
        <v>764.52069008603507</v>
      </c>
      <c r="V3041" s="12">
        <v>0</v>
      </c>
      <c r="W3041" s="59">
        <v>2.4665639866455694E-5</v>
      </c>
      <c r="X3041" s="59">
        <v>1.2661926560825947E-3</v>
      </c>
      <c r="Y3041" s="59">
        <v>7.8247261345852897E-4</v>
      </c>
      <c r="Z3041" s="59">
        <v>5.9149107507092671E-3</v>
      </c>
      <c r="AA3041" s="59">
        <v>3.8417996713596735E-3</v>
      </c>
      <c r="AB3041" s="59">
        <v>2.0064205457463883E-3</v>
      </c>
      <c r="AC3041" s="59">
        <v>5.0781331280673708E-4</v>
      </c>
      <c r="AD3041" s="59">
        <v>2.3403909997704499E-3</v>
      </c>
      <c r="AE3041" s="59">
        <v>4.4528130936180457E-4</v>
      </c>
      <c r="AF3041" s="59">
        <v>1.7286493119522271E-3</v>
      </c>
      <c r="AG3041" s="59">
        <v>0</v>
      </c>
      <c r="AH3041" s="17">
        <v>1.714417891919466E-3</v>
      </c>
      <c r="AI3041" s="12">
        <v>116</v>
      </c>
      <c r="AJ3041" s="16">
        <v>5</v>
      </c>
      <c r="AK3041" s="17">
        <v>0.85281749635560988</v>
      </c>
      <c r="AL3041" t="str">
        <f>IF(AK3041&lt;='CAV Tier 1 Analysis'!$A$5,"Tier 1", "Tier 2")</f>
        <v>Tier 2</v>
      </c>
      <c r="AM3041" t="str">
        <f t="shared" si="95"/>
        <v>West Virginia - Tier 2</v>
      </c>
      <c r="AN3041" t="str">
        <f t="shared" si="96"/>
        <v>Hamlin, Town Of - Tier 2</v>
      </c>
    </row>
    <row r="3042" spans="1:40" x14ac:dyDescent="0.3">
      <c r="A3042">
        <v>3</v>
      </c>
      <c r="B3042" t="s">
        <v>32</v>
      </c>
      <c r="C3042" t="s">
        <v>5789</v>
      </c>
      <c r="D3042" t="s">
        <v>8434</v>
      </c>
      <c r="E3042" t="s">
        <v>1361</v>
      </c>
      <c r="F3042" s="12">
        <v>120.97526270857142</v>
      </c>
      <c r="G3042" s="12">
        <v>2635.9718752754311</v>
      </c>
      <c r="H3042" s="12">
        <v>1140.4365478199277</v>
      </c>
      <c r="I3042">
        <v>9</v>
      </c>
      <c r="J3042" s="15">
        <v>7.3114994790186613E-2</v>
      </c>
      <c r="K3042" s="15">
        <v>0.92688500520981343</v>
      </c>
      <c r="L3042" s="58">
        <v>0.84455999999999987</v>
      </c>
      <c r="M3042">
        <v>28</v>
      </c>
      <c r="N3042">
        <v>0</v>
      </c>
      <c r="O3042" s="12">
        <v>10</v>
      </c>
      <c r="P3042" s="12">
        <v>4</v>
      </c>
      <c r="Q3042" s="12">
        <v>0</v>
      </c>
      <c r="R3042" s="12">
        <v>8.3419650468883209</v>
      </c>
      <c r="S3042" s="12">
        <v>83.383012252392419</v>
      </c>
      <c r="T3042" s="12">
        <v>2501.1416784662474</v>
      </c>
      <c r="U3042" s="12">
        <v>2380.1664157576761</v>
      </c>
      <c r="V3042" s="12">
        <v>134.83019680918369</v>
      </c>
      <c r="W3042" s="59">
        <v>3.4896746470581825E-5</v>
      </c>
      <c r="X3042" s="59">
        <v>1.3635920911658711E-3</v>
      </c>
      <c r="Y3042" s="59">
        <v>0</v>
      </c>
      <c r="Z3042" s="59">
        <v>2.5717003263953336E-3</v>
      </c>
      <c r="AA3042" s="59">
        <v>3.8417996713596735E-3</v>
      </c>
      <c r="AB3042" s="59">
        <v>0</v>
      </c>
      <c r="AC3042" s="59">
        <v>4.4805078937701343E-4</v>
      </c>
      <c r="AD3042" s="59">
        <v>1.881941700314091E-3</v>
      </c>
      <c r="AE3042" s="59">
        <v>1.3978203787990329E-3</v>
      </c>
      <c r="AF3042" s="59">
        <v>5.3817680676088503E-3</v>
      </c>
      <c r="AG3042" s="59">
        <v>1.7372952122508092E-3</v>
      </c>
      <c r="AH3042" s="17">
        <v>1.6962604530673872E-3</v>
      </c>
      <c r="AI3042" s="12">
        <v>117</v>
      </c>
      <c r="AJ3042" s="16">
        <v>5</v>
      </c>
      <c r="AK3042" s="17">
        <v>0.85451375680867725</v>
      </c>
      <c r="AL3042" t="str">
        <f>IF(AK3042&lt;='CAV Tier 1 Analysis'!$A$5,"Tier 1", "Tier 2")</f>
        <v>Tier 2</v>
      </c>
      <c r="AM3042" t="str">
        <f t="shared" si="95"/>
        <v>West Virginia - Tier 2</v>
      </c>
      <c r="AN3042" t="str">
        <f t="shared" si="96"/>
        <v>Ranson, City Of - Tier 2</v>
      </c>
    </row>
    <row r="3043" spans="1:40" x14ac:dyDescent="0.3">
      <c r="A3043">
        <v>3</v>
      </c>
      <c r="B3043" t="s">
        <v>32</v>
      </c>
      <c r="C3043" t="s">
        <v>5895</v>
      </c>
      <c r="D3043" t="s">
        <v>8589</v>
      </c>
      <c r="E3043" t="s">
        <v>1151</v>
      </c>
      <c r="F3043" s="12">
        <v>101.31384203361368</v>
      </c>
      <c r="G3043" s="12">
        <v>1476.2183433180135</v>
      </c>
      <c r="H3043" s="12">
        <v>848.06229054744631</v>
      </c>
      <c r="I3043">
        <v>4</v>
      </c>
      <c r="J3043" s="15">
        <v>0.20662624910248173</v>
      </c>
      <c r="K3043" s="15">
        <v>0.79337375089751838</v>
      </c>
      <c r="L3043" s="58">
        <v>1.85233</v>
      </c>
      <c r="M3043">
        <v>26</v>
      </c>
      <c r="N3043">
        <v>6</v>
      </c>
      <c r="O3043" s="12">
        <v>14</v>
      </c>
      <c r="P3043" s="12">
        <v>4</v>
      </c>
      <c r="Q3043" s="12">
        <v>0</v>
      </c>
      <c r="R3043" s="12">
        <v>3.1734950035900735</v>
      </c>
      <c r="S3043" s="12">
        <v>175.23193010107786</v>
      </c>
      <c r="T3043" s="12">
        <v>1754.4238305902238</v>
      </c>
      <c r="U3043" s="12">
        <v>1653.1099885566102</v>
      </c>
      <c r="V3043" s="12">
        <v>0</v>
      </c>
      <c r="W3043" s="59">
        <v>7.653723878688648E-5</v>
      </c>
      <c r="X3043" s="59">
        <v>1.2661926560825947E-3</v>
      </c>
      <c r="Y3043" s="59">
        <v>9.3896713615023472E-4</v>
      </c>
      <c r="Z3043" s="59">
        <v>3.6003804569534671E-3</v>
      </c>
      <c r="AA3043" s="59">
        <v>3.8417996713596735E-3</v>
      </c>
      <c r="AB3043" s="59">
        <v>0</v>
      </c>
      <c r="AC3043" s="59">
        <v>1.7044988002831851E-4</v>
      </c>
      <c r="AD3043" s="59">
        <v>3.954957581593972E-3</v>
      </c>
      <c r="AE3043" s="59">
        <v>9.8049998709130357E-4</v>
      </c>
      <c r="AF3043" s="59">
        <v>3.7378287878358845E-3</v>
      </c>
      <c r="AG3043" s="59">
        <v>0</v>
      </c>
      <c r="AH3043" s="17">
        <v>1.6879648541711216E-3</v>
      </c>
      <c r="AI3043" s="12">
        <v>118</v>
      </c>
      <c r="AJ3043" s="16">
        <v>5</v>
      </c>
      <c r="AK3043" s="17">
        <v>0.85620172166284836</v>
      </c>
      <c r="AL3043" t="str">
        <f>IF(AK3043&lt;='CAV Tier 1 Analysis'!$A$5,"Tier 1", "Tier 2")</f>
        <v>Tier 2</v>
      </c>
      <c r="AM3043" t="str">
        <f t="shared" si="95"/>
        <v>West Virginia - Tier 2</v>
      </c>
      <c r="AN3043" t="str">
        <f t="shared" si="96"/>
        <v>Ravenswood, City Of - Tier 2</v>
      </c>
    </row>
    <row r="3044" spans="1:40" x14ac:dyDescent="0.3">
      <c r="A3044">
        <v>3</v>
      </c>
      <c r="B3044" t="s">
        <v>32</v>
      </c>
      <c r="C3044" t="s">
        <v>3649</v>
      </c>
      <c r="D3044" t="s">
        <v>8634</v>
      </c>
      <c r="E3044" t="s">
        <v>844</v>
      </c>
      <c r="F3044" s="12">
        <v>705.17086309949059</v>
      </c>
      <c r="G3044" s="12">
        <v>2159.1729526209187</v>
      </c>
      <c r="H3044" s="12">
        <v>1182.0067674732356</v>
      </c>
      <c r="I3044">
        <v>42</v>
      </c>
      <c r="J3044" s="15">
        <v>9.0137317868098157E-3</v>
      </c>
      <c r="K3044" s="15">
        <v>0.99098626821319025</v>
      </c>
      <c r="L3044" s="58">
        <v>3.3382399999999999</v>
      </c>
      <c r="M3044">
        <v>27</v>
      </c>
      <c r="N3044">
        <v>13</v>
      </c>
      <c r="O3044" s="12">
        <v>13</v>
      </c>
      <c r="P3044" s="12">
        <v>4</v>
      </c>
      <c r="Q3044" s="12">
        <v>0</v>
      </c>
      <c r="R3044" s="12">
        <v>41.621423264953989</v>
      </c>
      <c r="S3044" s="12">
        <v>10.654291972197823</v>
      </c>
      <c r="T3044" s="12">
        <v>2309.1187951800907</v>
      </c>
      <c r="U3044" s="12">
        <v>1603.9479320806001</v>
      </c>
      <c r="V3044" s="12">
        <v>0</v>
      </c>
      <c r="W3044" s="59">
        <v>1.3793420827170962E-4</v>
      </c>
      <c r="X3044" s="59">
        <v>1.3148923736242329E-3</v>
      </c>
      <c r="Y3044" s="59">
        <v>2.0344287949921754E-3</v>
      </c>
      <c r="Z3044" s="59">
        <v>3.3432104243139335E-3</v>
      </c>
      <c r="AA3044" s="59">
        <v>3.8417996713596735E-3</v>
      </c>
      <c r="AB3044" s="59">
        <v>0</v>
      </c>
      <c r="AC3044" s="59">
        <v>2.2355058363393173E-3</v>
      </c>
      <c r="AD3044" s="59">
        <v>2.4046572327117443E-4</v>
      </c>
      <c r="AE3044" s="59">
        <v>1.2905039873430579E-3</v>
      </c>
      <c r="AF3044" s="59">
        <v>3.6266690034069664E-3</v>
      </c>
      <c r="AG3044" s="59">
        <v>0</v>
      </c>
      <c r="AH3044" s="17">
        <v>1.6423100020838404E-3</v>
      </c>
      <c r="AI3044" s="12">
        <v>119</v>
      </c>
      <c r="AJ3044" s="16">
        <v>5</v>
      </c>
      <c r="AK3044" s="17">
        <v>0.85784403166493217</v>
      </c>
      <c r="AL3044" t="str">
        <f>IF(AK3044&lt;='CAV Tier 1 Analysis'!$A$5,"Tier 1", "Tier 2")</f>
        <v>Tier 2</v>
      </c>
      <c r="AM3044" t="str">
        <f t="shared" si="95"/>
        <v>West Virginia - Tier 2</v>
      </c>
      <c r="AN3044" t="str">
        <f t="shared" si="96"/>
        <v>Pleasant Valley, City Of - Tier 2</v>
      </c>
    </row>
    <row r="3045" spans="1:40" x14ac:dyDescent="0.3">
      <c r="A3045">
        <v>3</v>
      </c>
      <c r="B3045" t="s">
        <v>32</v>
      </c>
      <c r="C3045" t="s">
        <v>5890</v>
      </c>
      <c r="D3045" t="s">
        <v>8583</v>
      </c>
      <c r="E3045" t="s">
        <v>1121</v>
      </c>
      <c r="F3045" s="12">
        <v>181.28874321596408</v>
      </c>
      <c r="G3045" s="12">
        <v>1044.6529038823887</v>
      </c>
      <c r="H3045" s="12">
        <v>809.44365828818059</v>
      </c>
      <c r="I3045">
        <v>12</v>
      </c>
      <c r="J3045" s="15">
        <v>0.22779545747454619</v>
      </c>
      <c r="K3045" s="15">
        <v>0.77220454252545379</v>
      </c>
      <c r="L3045" s="58">
        <v>2.0173799999999997</v>
      </c>
      <c r="M3045">
        <v>14</v>
      </c>
      <c r="N3045">
        <v>2</v>
      </c>
      <c r="O3045" s="12">
        <v>20</v>
      </c>
      <c r="P3045" s="12">
        <v>3</v>
      </c>
      <c r="Q3045" s="12">
        <v>1</v>
      </c>
      <c r="R3045" s="12">
        <v>9.2664545103054454</v>
      </c>
      <c r="S3045" s="12">
        <v>184.38758843962634</v>
      </c>
      <c r="T3045" s="12">
        <v>1363.301714681101</v>
      </c>
      <c r="U3045" s="12">
        <v>1182.0129714651368</v>
      </c>
      <c r="V3045" s="12">
        <v>0</v>
      </c>
      <c r="W3045" s="59">
        <v>8.3357012402697692E-5</v>
      </c>
      <c r="X3045" s="59">
        <v>6.8179604558293557E-4</v>
      </c>
      <c r="Y3045" s="59">
        <v>3.1298904538341156E-4</v>
      </c>
      <c r="Z3045" s="59">
        <v>5.1434006527906672E-3</v>
      </c>
      <c r="AA3045" s="59">
        <v>2.8813497535197553E-3</v>
      </c>
      <c r="AB3045" s="59">
        <v>4.0128410914927769E-4</v>
      </c>
      <c r="AC3045" s="59">
        <v>4.9770554476456861E-4</v>
      </c>
      <c r="AD3045" s="59">
        <v>4.161599375356327E-3</v>
      </c>
      <c r="AE3045" s="59">
        <v>7.6191242409006299E-4</v>
      </c>
      <c r="AF3045" s="59">
        <v>2.6726365111346771E-3</v>
      </c>
      <c r="AG3045" s="59">
        <v>0</v>
      </c>
      <c r="AH3045" s="17">
        <v>1.599820952197671E-3</v>
      </c>
      <c r="AI3045" s="12">
        <v>120</v>
      </c>
      <c r="AJ3045" s="16">
        <v>5</v>
      </c>
      <c r="AK3045" s="17">
        <v>0.85944385261712986</v>
      </c>
      <c r="AL3045" t="str">
        <f>IF(AK3045&lt;='CAV Tier 1 Analysis'!$A$5,"Tier 1", "Tier 2")</f>
        <v>Tier 2</v>
      </c>
      <c r="AM3045" t="str">
        <f t="shared" si="95"/>
        <v>West Virginia - Tier 2</v>
      </c>
      <c r="AN3045" t="str">
        <f t="shared" si="96"/>
        <v>Ceredo, Town Of - Tier 2</v>
      </c>
    </row>
    <row r="3046" spans="1:40" x14ac:dyDescent="0.3">
      <c r="A3046">
        <v>3</v>
      </c>
      <c r="B3046" t="s">
        <v>32</v>
      </c>
      <c r="C3046" t="s">
        <v>5869</v>
      </c>
      <c r="D3046" t="s">
        <v>8557</v>
      </c>
      <c r="E3046" t="s">
        <v>818</v>
      </c>
      <c r="F3046" s="12">
        <v>9.6470154994986235</v>
      </c>
      <c r="G3046" s="12">
        <v>9.4584151032752519</v>
      </c>
      <c r="H3046" s="12">
        <v>7.7621024146141666</v>
      </c>
      <c r="I3046">
        <v>76</v>
      </c>
      <c r="J3046" s="15">
        <v>0.26859777671254764</v>
      </c>
      <c r="K3046" s="15">
        <v>0.7314022232874523</v>
      </c>
      <c r="L3046" s="58">
        <v>0.43808999999999998</v>
      </c>
      <c r="M3046">
        <v>81</v>
      </c>
      <c r="N3046">
        <v>6</v>
      </c>
      <c r="O3046" s="12">
        <v>13</v>
      </c>
      <c r="P3046" s="12">
        <v>6</v>
      </c>
      <c r="Q3046" s="12">
        <v>1</v>
      </c>
      <c r="R3046" s="12">
        <v>55.586568969846375</v>
      </c>
      <c r="S3046" s="12">
        <v>2.0848834511804628</v>
      </c>
      <c r="T3046" s="12">
        <v>12.586133175531444</v>
      </c>
      <c r="U3046" s="12">
        <v>2.9391176760328204</v>
      </c>
      <c r="V3046" s="12">
        <v>0</v>
      </c>
      <c r="W3046" s="59">
        <v>1.8101633585887553E-5</v>
      </c>
      <c r="X3046" s="59">
        <v>3.9446771208726987E-3</v>
      </c>
      <c r="Y3046" s="59">
        <v>9.3896713615023472E-4</v>
      </c>
      <c r="Z3046" s="59">
        <v>3.3432104243139335E-3</v>
      </c>
      <c r="AA3046" s="59">
        <v>5.7626995070395107E-3</v>
      </c>
      <c r="AB3046" s="59">
        <v>4.0128410914927769E-4</v>
      </c>
      <c r="AC3046" s="59">
        <v>2.9855802518603978E-3</v>
      </c>
      <c r="AD3046" s="59">
        <v>4.705549728996141E-5</v>
      </c>
      <c r="AE3046" s="59">
        <v>7.0340491282464767E-6</v>
      </c>
      <c r="AF3046" s="59">
        <v>6.6456066059494203E-6</v>
      </c>
      <c r="AG3046" s="59">
        <v>0</v>
      </c>
      <c r="AH3046" s="17">
        <v>1.5868413941814632E-3</v>
      </c>
      <c r="AI3046" s="12">
        <v>121</v>
      </c>
      <c r="AJ3046" s="16">
        <v>5</v>
      </c>
      <c r="AK3046" s="17">
        <v>0.86103069401131127</v>
      </c>
      <c r="AL3046" t="str">
        <f>IF(AK3046&lt;='CAV Tier 1 Analysis'!$A$5,"Tier 1", "Tier 2")</f>
        <v>Tier 2</v>
      </c>
      <c r="AM3046" t="str">
        <f t="shared" si="95"/>
        <v>West Virginia - Tier 2</v>
      </c>
      <c r="AN3046" t="str">
        <f t="shared" si="96"/>
        <v>Addison, Town Of (Webster Springs) - Tier 2</v>
      </c>
    </row>
    <row r="3047" spans="1:40" x14ac:dyDescent="0.3">
      <c r="A3047">
        <v>3</v>
      </c>
      <c r="B3047" t="s">
        <v>32</v>
      </c>
      <c r="C3047" t="s">
        <v>5793</v>
      </c>
      <c r="D3047" t="s">
        <v>8440</v>
      </c>
      <c r="E3047" t="s">
        <v>1405</v>
      </c>
      <c r="F3047" s="12">
        <v>164.53594045241238</v>
      </c>
      <c r="G3047" s="12">
        <v>1031.435754534624</v>
      </c>
      <c r="H3047" s="12">
        <v>702.35387483015165</v>
      </c>
      <c r="I3047">
        <v>3</v>
      </c>
      <c r="J3047" s="15">
        <v>0.39376486211049694</v>
      </c>
      <c r="K3047" s="15">
        <v>0.60623513788950312</v>
      </c>
      <c r="L3047" s="58">
        <v>0.64761999999999997</v>
      </c>
      <c r="M3047">
        <v>33</v>
      </c>
      <c r="N3047">
        <v>0</v>
      </c>
      <c r="O3047" s="12">
        <v>20</v>
      </c>
      <c r="P3047" s="12">
        <v>1</v>
      </c>
      <c r="Q3047" s="12">
        <v>0</v>
      </c>
      <c r="R3047" s="12">
        <v>1.8187054136685092</v>
      </c>
      <c r="S3047" s="12">
        <v>276.56227667526787</v>
      </c>
      <c r="T3047" s="12">
        <v>1252.5925477760816</v>
      </c>
      <c r="U3047" s="12">
        <v>1088.0566073236691</v>
      </c>
      <c r="V3047" s="12">
        <v>0</v>
      </c>
      <c r="W3047" s="59">
        <v>2.6759295904705648E-5</v>
      </c>
      <c r="X3047" s="59">
        <v>1.6070906788740625E-3</v>
      </c>
      <c r="Y3047" s="59">
        <v>0</v>
      </c>
      <c r="Z3047" s="59">
        <v>5.1434006527906672E-3</v>
      </c>
      <c r="AA3047" s="59">
        <v>9.6044991783991837E-4</v>
      </c>
      <c r="AB3047" s="59">
        <v>0</v>
      </c>
      <c r="AC3047" s="59">
        <v>9.7683506423031961E-5</v>
      </c>
      <c r="AD3047" s="59">
        <v>6.2419678439244236E-3</v>
      </c>
      <c r="AE3047" s="59">
        <v>7.0004006757701796E-4</v>
      </c>
      <c r="AF3047" s="59">
        <v>2.4601928110061645E-3</v>
      </c>
      <c r="AG3047" s="59">
        <v>0</v>
      </c>
      <c r="AH3047" s="17">
        <v>1.5670531613036353E-3</v>
      </c>
      <c r="AI3047" s="12">
        <v>122</v>
      </c>
      <c r="AJ3047" s="16">
        <v>5</v>
      </c>
      <c r="AK3047" s="17">
        <v>0.86259774717261495</v>
      </c>
      <c r="AL3047" t="str">
        <f>IF(AK3047&lt;='CAV Tier 1 Analysis'!$A$5,"Tier 1", "Tier 2")</f>
        <v>Tier 2</v>
      </c>
      <c r="AM3047" t="str">
        <f t="shared" si="95"/>
        <v>West Virginia - Tier 2</v>
      </c>
      <c r="AN3047" t="str">
        <f t="shared" si="96"/>
        <v>Chesapeake, Town Of - Tier 2</v>
      </c>
    </row>
    <row r="3048" spans="1:40" x14ac:dyDescent="0.3">
      <c r="A3048">
        <v>3</v>
      </c>
      <c r="B3048" t="s">
        <v>32</v>
      </c>
      <c r="C3048" t="s">
        <v>3425</v>
      </c>
      <c r="D3048" t="s">
        <v>8625</v>
      </c>
      <c r="E3048" t="s">
        <v>780</v>
      </c>
      <c r="F3048" s="12">
        <v>114.76482381981904</v>
      </c>
      <c r="G3048" s="12">
        <v>701.89936683901612</v>
      </c>
      <c r="H3048" s="12">
        <v>460.40116074275227</v>
      </c>
      <c r="I3048">
        <v>52</v>
      </c>
      <c r="J3048" s="15">
        <v>0</v>
      </c>
      <c r="K3048" s="15">
        <v>1</v>
      </c>
      <c r="L3048" s="58">
        <v>1.3254400000000002</v>
      </c>
      <c r="M3048">
        <v>37</v>
      </c>
      <c r="N3048">
        <v>16</v>
      </c>
      <c r="O3048" s="12">
        <v>14.833333333333334</v>
      </c>
      <c r="P3048" s="12">
        <v>3.8333333333333335</v>
      </c>
      <c r="Q3048" s="12">
        <v>1</v>
      </c>
      <c r="R3048" s="12">
        <v>52</v>
      </c>
      <c r="S3048" s="12">
        <v>0</v>
      </c>
      <c r="T3048" s="12">
        <v>846.65947389903351</v>
      </c>
      <c r="U3048" s="12">
        <v>731.89465007921444</v>
      </c>
      <c r="V3048" s="12">
        <v>0</v>
      </c>
      <c r="W3048" s="59">
        <v>5.4766438905427658E-5</v>
      </c>
      <c r="X3048" s="59">
        <v>1.8018895490406156E-3</v>
      </c>
      <c r="Y3048" s="59">
        <v>2.5039123630672924E-3</v>
      </c>
      <c r="Z3048" s="59">
        <v>3.8146888174864116E-3</v>
      </c>
      <c r="AA3048" s="59">
        <v>3.6817246850530208E-3</v>
      </c>
      <c r="AB3048" s="59">
        <v>4.0128410914927769E-4</v>
      </c>
      <c r="AC3048" s="59">
        <v>2.7929439786247299E-3</v>
      </c>
      <c r="AD3048" s="59">
        <v>0</v>
      </c>
      <c r="AE3048" s="59">
        <v>4.7317506109652708E-4</v>
      </c>
      <c r="AF3048" s="59">
        <v>1.6548789322347478E-3</v>
      </c>
      <c r="AG3048" s="59">
        <v>0</v>
      </c>
      <c r="AH3048" s="17">
        <v>1.5617512667870953E-3</v>
      </c>
      <c r="AI3048" s="12">
        <v>123</v>
      </c>
      <c r="AJ3048" s="16">
        <v>5</v>
      </c>
      <c r="AK3048" s="17">
        <v>0.8641594984394021</v>
      </c>
      <c r="AL3048" t="str">
        <f>IF(AK3048&lt;='CAV Tier 1 Analysis'!$A$5,"Tier 1", "Tier 2")</f>
        <v>Tier 2</v>
      </c>
      <c r="AM3048" t="str">
        <f t="shared" si="95"/>
        <v>West Virginia - Tier 2</v>
      </c>
      <c r="AN3048" t="str">
        <f t="shared" si="96"/>
        <v>Mount Hope, City Of - Tier 2</v>
      </c>
    </row>
    <row r="3049" spans="1:40" x14ac:dyDescent="0.3">
      <c r="A3049">
        <v>3</v>
      </c>
      <c r="B3049" t="s">
        <v>32</v>
      </c>
      <c r="C3049" t="s">
        <v>5809</v>
      </c>
      <c r="D3049" t="s">
        <v>8465</v>
      </c>
      <c r="E3049" t="s">
        <v>1028</v>
      </c>
      <c r="F3049" s="12">
        <v>251.69705797075855</v>
      </c>
      <c r="G3049" s="12">
        <v>490.90886895105803</v>
      </c>
      <c r="H3049" s="12">
        <v>151.8827938171286</v>
      </c>
      <c r="I3049">
        <v>37</v>
      </c>
      <c r="J3049" s="15">
        <v>0.19722707130388073</v>
      </c>
      <c r="K3049" s="15">
        <v>0.80277292869611916</v>
      </c>
      <c r="L3049" s="58">
        <v>1.1915199999999999</v>
      </c>
      <c r="M3049">
        <v>77</v>
      </c>
      <c r="N3049">
        <v>3</v>
      </c>
      <c r="O3049" s="12">
        <v>13</v>
      </c>
      <c r="P3049" s="12">
        <v>4</v>
      </c>
      <c r="Q3049" s="12">
        <v>2</v>
      </c>
      <c r="R3049" s="12">
        <v>29.702598361756408</v>
      </c>
      <c r="S3049" s="12">
        <v>29.955398606003438</v>
      </c>
      <c r="T3049" s="12">
        <v>308.59234159560486</v>
      </c>
      <c r="U3049" s="12">
        <v>56.895283624846314</v>
      </c>
      <c r="V3049" s="12">
        <v>182.31652735545316</v>
      </c>
      <c r="W3049" s="59">
        <v>4.9232939465079636E-5</v>
      </c>
      <c r="X3049" s="59">
        <v>3.7498782507061458E-3</v>
      </c>
      <c r="Y3049" s="59">
        <v>4.6948356807511736E-4</v>
      </c>
      <c r="Z3049" s="59">
        <v>3.3432104243139335E-3</v>
      </c>
      <c r="AA3049" s="59">
        <v>3.8417996713596735E-3</v>
      </c>
      <c r="AB3049" s="59">
        <v>8.0256821829855537E-4</v>
      </c>
      <c r="AC3049" s="59">
        <v>1.5953402546918525E-3</v>
      </c>
      <c r="AD3049" s="59">
        <v>6.7608871715414643E-4</v>
      </c>
      <c r="AE3049" s="59">
        <v>1.7246390619829496E-4</v>
      </c>
      <c r="AF3049" s="59">
        <v>1.2864529916168703E-4</v>
      </c>
      <c r="AG3049" s="59">
        <v>2.34915944339294E-3</v>
      </c>
      <c r="AH3049" s="17">
        <v>1.5616246084379478E-3</v>
      </c>
      <c r="AI3049" s="12">
        <v>124</v>
      </c>
      <c r="AJ3049" s="16">
        <v>5</v>
      </c>
      <c r="AK3049" s="17">
        <v>0.86572112304783999</v>
      </c>
      <c r="AL3049" t="str">
        <f>IF(AK3049&lt;='CAV Tier 1 Analysis'!$A$5,"Tier 1", "Tier 2")</f>
        <v>Tier 2</v>
      </c>
      <c r="AM3049" t="str">
        <f t="shared" si="95"/>
        <v>West Virginia - Tier 2</v>
      </c>
      <c r="AN3049" t="str">
        <f t="shared" si="96"/>
        <v>Mannington, City Of - Tier 2</v>
      </c>
    </row>
    <row r="3050" spans="1:40" x14ac:dyDescent="0.3">
      <c r="A3050">
        <v>3</v>
      </c>
      <c r="B3050" t="s">
        <v>32</v>
      </c>
      <c r="C3050" t="s">
        <v>5780</v>
      </c>
      <c r="D3050" t="s">
        <v>8423</v>
      </c>
      <c r="E3050" t="s">
        <v>768</v>
      </c>
      <c r="F3050" s="12">
        <v>176.11105789843367</v>
      </c>
      <c r="G3050" s="12">
        <v>94.560982927758673</v>
      </c>
      <c r="H3050" s="12">
        <v>43.282709855271243</v>
      </c>
      <c r="I3050">
        <v>1</v>
      </c>
      <c r="J3050" s="15">
        <v>0.18036120968169059</v>
      </c>
      <c r="K3050" s="15">
        <v>0.81963879031830955</v>
      </c>
      <c r="L3050" s="58">
        <v>0.94405000000000006</v>
      </c>
      <c r="M3050">
        <v>4</v>
      </c>
      <c r="N3050">
        <v>15</v>
      </c>
      <c r="O3050" s="12">
        <v>13</v>
      </c>
      <c r="P3050" s="12">
        <v>3</v>
      </c>
      <c r="Q3050" s="12">
        <v>20</v>
      </c>
      <c r="R3050" s="12">
        <v>0.81963879031830955</v>
      </c>
      <c r="S3050" s="12">
        <v>7.8065219077983521</v>
      </c>
      <c r="T3050" s="12">
        <v>98.877702423342512</v>
      </c>
      <c r="U3050" s="12">
        <v>0</v>
      </c>
      <c r="V3050" s="12">
        <v>0</v>
      </c>
      <c r="W3050" s="59">
        <v>3.9007617582590673E-5</v>
      </c>
      <c r="X3050" s="59">
        <v>1.9479887016655303E-4</v>
      </c>
      <c r="Y3050" s="59">
        <v>2.3474178403755869E-3</v>
      </c>
      <c r="Z3050" s="59">
        <v>3.3432104243139335E-3</v>
      </c>
      <c r="AA3050" s="59">
        <v>2.8813497535197553E-3</v>
      </c>
      <c r="AB3050" s="59">
        <v>8.0256821829855531E-3</v>
      </c>
      <c r="AC3050" s="59">
        <v>4.4023177385899625E-5</v>
      </c>
      <c r="AD3050" s="59">
        <v>1.7619199301929404E-4</v>
      </c>
      <c r="AE3050" s="59">
        <v>5.5260071289096245E-5</v>
      </c>
      <c r="AF3050" s="59">
        <v>0</v>
      </c>
      <c r="AG3050" s="59">
        <v>0</v>
      </c>
      <c r="AH3050" s="17">
        <v>1.5551765391489331E-3</v>
      </c>
      <c r="AI3050" s="12">
        <v>125</v>
      </c>
      <c r="AJ3050" s="16">
        <v>5</v>
      </c>
      <c r="AK3050" s="17">
        <v>0.86727629958698893</v>
      </c>
      <c r="AL3050" t="str">
        <f>IF(AK3050&lt;='CAV Tier 1 Analysis'!$A$5,"Tier 1", "Tier 2")</f>
        <v>Tier 2</v>
      </c>
      <c r="AM3050" t="str">
        <f t="shared" si="95"/>
        <v>West Virginia - Tier 2</v>
      </c>
      <c r="AN3050" t="str">
        <f t="shared" si="96"/>
        <v>Lost Creek, Town Of - Tier 2</v>
      </c>
    </row>
    <row r="3051" spans="1:40" x14ac:dyDescent="0.3">
      <c r="A3051">
        <v>3</v>
      </c>
      <c r="B3051" t="s">
        <v>32</v>
      </c>
      <c r="C3051" t="s">
        <v>5754</v>
      </c>
      <c r="D3051" t="s">
        <v>8372</v>
      </c>
      <c r="E3051" t="s">
        <v>761</v>
      </c>
      <c r="F3051" s="12">
        <v>105.46451224383271</v>
      </c>
      <c r="G3051" s="12">
        <v>296.79355244862529</v>
      </c>
      <c r="H3051" s="12">
        <v>150.82759348205866</v>
      </c>
      <c r="I3051">
        <v>61</v>
      </c>
      <c r="J3051" s="15">
        <v>0.13506596330359691</v>
      </c>
      <c r="K3051" s="15">
        <v>0.86493403669640312</v>
      </c>
      <c r="L3051" s="58">
        <v>2.1724199999999998</v>
      </c>
      <c r="M3051">
        <v>44</v>
      </c>
      <c r="N3051">
        <v>17</v>
      </c>
      <c r="O3051" s="12">
        <v>12</v>
      </c>
      <c r="P3051" s="12">
        <v>4</v>
      </c>
      <c r="Q3051" s="12">
        <v>3</v>
      </c>
      <c r="R3051" s="12">
        <v>52.760976238480588</v>
      </c>
      <c r="S3051" s="12">
        <v>20.371674206417566</v>
      </c>
      <c r="T3051" s="12">
        <v>322.90098710263942</v>
      </c>
      <c r="U3051" s="12">
        <v>217.43647485880672</v>
      </c>
      <c r="V3051" s="12">
        <v>0</v>
      </c>
      <c r="W3051" s="59">
        <v>8.9763178421451849E-5</v>
      </c>
      <c r="X3051" s="59">
        <v>2.1427875718320836E-3</v>
      </c>
      <c r="Y3051" s="59">
        <v>2.6604068857589984E-3</v>
      </c>
      <c r="Z3051" s="59">
        <v>3.0860403916744003E-3</v>
      </c>
      <c r="AA3051" s="59">
        <v>3.8417996713596735E-3</v>
      </c>
      <c r="AB3051" s="59">
        <v>1.203852327447833E-3</v>
      </c>
      <c r="AC3051" s="59">
        <v>2.8338163633005158E-3</v>
      </c>
      <c r="AD3051" s="59">
        <v>4.5978553854859313E-4</v>
      </c>
      <c r="AE3051" s="59">
        <v>1.8046062084062947E-4</v>
      </c>
      <c r="AF3051" s="59">
        <v>4.9164321846632483E-4</v>
      </c>
      <c r="AG3051" s="59">
        <v>0</v>
      </c>
      <c r="AH3051" s="17">
        <v>1.5445777970591365E-3</v>
      </c>
      <c r="AI3051" s="12">
        <v>126</v>
      </c>
      <c r="AJ3051" s="16">
        <v>5</v>
      </c>
      <c r="AK3051" s="17">
        <v>0.86882087738404812</v>
      </c>
      <c r="AL3051" t="str">
        <f>IF(AK3051&lt;='CAV Tier 1 Analysis'!$A$5,"Tier 1", "Tier 2")</f>
        <v>Tier 2</v>
      </c>
      <c r="AM3051" t="str">
        <f t="shared" si="95"/>
        <v>West Virginia - Tier 2</v>
      </c>
      <c r="AN3051" t="str">
        <f t="shared" si="96"/>
        <v>Belington, Town Of - Tier 2</v>
      </c>
    </row>
    <row r="3052" spans="1:40" x14ac:dyDescent="0.3">
      <c r="A3052">
        <v>3</v>
      </c>
      <c r="B3052" t="s">
        <v>32</v>
      </c>
      <c r="C3052" t="s">
        <v>5840</v>
      </c>
      <c r="D3052" t="s">
        <v>8513</v>
      </c>
      <c r="E3052" t="s">
        <v>967</v>
      </c>
      <c r="F3052" s="12">
        <v>59.8688055642249</v>
      </c>
      <c r="G3052" s="12">
        <v>172.72621020715869</v>
      </c>
      <c r="H3052" s="12">
        <v>122.69341599641844</v>
      </c>
      <c r="I3052">
        <v>20</v>
      </c>
      <c r="J3052" s="15">
        <v>0.12624713771671572</v>
      </c>
      <c r="K3052" s="15">
        <v>0.8737528622832843</v>
      </c>
      <c r="L3052" s="58">
        <v>0.97824</v>
      </c>
      <c r="M3052">
        <v>47</v>
      </c>
      <c r="N3052">
        <v>7</v>
      </c>
      <c r="O3052" s="12">
        <v>6</v>
      </c>
      <c r="P3052" s="12">
        <v>10</v>
      </c>
      <c r="Q3052" s="12">
        <v>1</v>
      </c>
      <c r="R3052" s="12">
        <v>17.475057245665685</v>
      </c>
      <c r="S3052" s="12">
        <v>15.489692586234131</v>
      </c>
      <c r="T3052" s="12">
        <v>254.88725467422506</v>
      </c>
      <c r="U3052" s="12">
        <v>195.01844911000018</v>
      </c>
      <c r="V3052" s="12">
        <v>0</v>
      </c>
      <c r="W3052" s="59">
        <v>4.0420329245266138E-5</v>
      </c>
      <c r="X3052" s="59">
        <v>2.2888867244569983E-3</v>
      </c>
      <c r="Y3052" s="59">
        <v>1.0954616588419405E-3</v>
      </c>
      <c r="Z3052" s="59">
        <v>1.5430201958372002E-3</v>
      </c>
      <c r="AA3052" s="59">
        <v>9.6044991783991833E-3</v>
      </c>
      <c r="AB3052" s="59">
        <v>4.0128410914927769E-4</v>
      </c>
      <c r="AC3052" s="59">
        <v>9.3859338289239297E-4</v>
      </c>
      <c r="AD3052" s="59">
        <v>3.4959996785488692E-4</v>
      </c>
      <c r="AE3052" s="59">
        <v>1.424495869015518E-4</v>
      </c>
      <c r="AF3052" s="59">
        <v>4.4095406735696681E-4</v>
      </c>
      <c r="AG3052" s="59">
        <v>0</v>
      </c>
      <c r="AH3052" s="17">
        <v>1.5313790182668785E-3</v>
      </c>
      <c r="AI3052" s="12">
        <v>127</v>
      </c>
      <c r="AJ3052" s="16">
        <v>5</v>
      </c>
      <c r="AK3052" s="17">
        <v>0.87035225640231495</v>
      </c>
      <c r="AL3052" t="str">
        <f>IF(AK3052&lt;='CAV Tier 1 Analysis'!$A$5,"Tier 1", "Tier 2")</f>
        <v>Tier 2</v>
      </c>
      <c r="AM3052" t="str">
        <f t="shared" si="95"/>
        <v>West Virginia - Tier 2</v>
      </c>
      <c r="AN3052" t="str">
        <f t="shared" si="96"/>
        <v>St. Mary'S, City Of - Tier 2</v>
      </c>
    </row>
    <row r="3053" spans="1:40" x14ac:dyDescent="0.3">
      <c r="A3053">
        <v>3</v>
      </c>
      <c r="B3053" t="s">
        <v>32</v>
      </c>
      <c r="C3053" t="s">
        <v>3717</v>
      </c>
      <c r="D3053" t="s">
        <v>8395</v>
      </c>
      <c r="E3053" t="s">
        <v>883</v>
      </c>
      <c r="F3053" s="12">
        <v>8.1576762825113622</v>
      </c>
      <c r="G3053" s="12">
        <v>81.901858100942235</v>
      </c>
      <c r="H3053" s="12">
        <v>43.901803006776191</v>
      </c>
      <c r="I3053">
        <v>35</v>
      </c>
      <c r="J3053" s="15">
        <v>0.1168609610463463</v>
      </c>
      <c r="K3053" s="15">
        <v>0.88313903895365364</v>
      </c>
      <c r="L3053" s="58">
        <v>0.35170000000000001</v>
      </c>
      <c r="M3053">
        <v>38</v>
      </c>
      <c r="N3053">
        <v>9</v>
      </c>
      <c r="O3053" s="12">
        <v>11</v>
      </c>
      <c r="P3053" s="12">
        <v>8</v>
      </c>
      <c r="Q3053" s="12">
        <v>1</v>
      </c>
      <c r="R3053" s="12">
        <v>30.909866363377876</v>
      </c>
      <c r="S3053" s="12">
        <v>5.1304068910392413</v>
      </c>
      <c r="T3053" s="12">
        <v>84.898445742898105</v>
      </c>
      <c r="U3053" s="12">
        <v>76.740769460386744</v>
      </c>
      <c r="V3053" s="12">
        <v>0</v>
      </c>
      <c r="W3053" s="59">
        <v>1.4532047141356007E-5</v>
      </c>
      <c r="X3053" s="59">
        <v>1.8505892665822538E-3</v>
      </c>
      <c r="Y3053" s="59">
        <v>1.4084507042253522E-3</v>
      </c>
      <c r="Z3053" s="59">
        <v>2.8288703590348668E-3</v>
      </c>
      <c r="AA3053" s="59">
        <v>7.683599342719347E-3</v>
      </c>
      <c r="AB3053" s="59">
        <v>4.0128410914927769E-4</v>
      </c>
      <c r="AC3053" s="59">
        <v>1.6601831757632947E-3</v>
      </c>
      <c r="AD3053" s="59">
        <v>1.1579249066464969E-4</v>
      </c>
      <c r="AE3053" s="59">
        <v>4.744744314546771E-5</v>
      </c>
      <c r="AF3053" s="59">
        <v>1.735177086070142E-4</v>
      </c>
      <c r="AG3053" s="59">
        <v>0</v>
      </c>
      <c r="AH3053" s="17">
        <v>1.4712969679120801E-3</v>
      </c>
      <c r="AI3053" s="12">
        <v>128</v>
      </c>
      <c r="AJ3053" s="16">
        <v>5</v>
      </c>
      <c r="AK3053" s="17">
        <v>0.87182355337022699</v>
      </c>
      <c r="AL3053" t="str">
        <f>IF(AK3053&lt;='CAV Tier 1 Analysis'!$A$5,"Tier 1", "Tier 2")</f>
        <v>Tier 2</v>
      </c>
      <c r="AM3053" t="str">
        <f t="shared" si="95"/>
        <v>West Virginia - Tier 2</v>
      </c>
      <c r="AN3053" t="str">
        <f t="shared" si="96"/>
        <v>West Union, Town Of - Tier 2</v>
      </c>
    </row>
    <row r="3054" spans="1:40" x14ac:dyDescent="0.3">
      <c r="A3054">
        <v>3</v>
      </c>
      <c r="B3054" t="s">
        <v>32</v>
      </c>
      <c r="C3054" t="s">
        <v>3442</v>
      </c>
      <c r="D3054" t="s">
        <v>8582</v>
      </c>
      <c r="E3054" t="s">
        <v>846</v>
      </c>
      <c r="F3054" s="12">
        <v>52.301431281723445</v>
      </c>
      <c r="G3054" s="12">
        <v>49.745433251982817</v>
      </c>
      <c r="H3054" s="12">
        <v>31.340497965331291</v>
      </c>
      <c r="I3054">
        <v>55</v>
      </c>
      <c r="J3054" s="15">
        <v>0.24551124551124553</v>
      </c>
      <c r="K3054" s="15">
        <v>0.75448875448875452</v>
      </c>
      <c r="L3054" s="58">
        <v>0.58201000000000003</v>
      </c>
      <c r="M3054">
        <v>79</v>
      </c>
      <c r="N3054">
        <v>11</v>
      </c>
      <c r="O3054" s="12">
        <v>20</v>
      </c>
      <c r="P3054" s="12">
        <v>3</v>
      </c>
      <c r="Q3054" s="12">
        <v>0</v>
      </c>
      <c r="R3054" s="12">
        <v>41.4968814968815</v>
      </c>
      <c r="S3054" s="12">
        <v>7.6944446904111414</v>
      </c>
      <c r="T3054" s="12">
        <v>62.272134112372868</v>
      </c>
      <c r="U3054" s="12">
        <v>9.9707028306494223</v>
      </c>
      <c r="V3054" s="12">
        <v>0</v>
      </c>
      <c r="W3054" s="59">
        <v>2.4048327428889992E-5</v>
      </c>
      <c r="X3054" s="59">
        <v>3.8472776857894223E-3</v>
      </c>
      <c r="Y3054" s="59">
        <v>1.7214397496087637E-3</v>
      </c>
      <c r="Z3054" s="59">
        <v>5.1434006527906672E-3</v>
      </c>
      <c r="AA3054" s="59">
        <v>2.8813497535197553E-3</v>
      </c>
      <c r="AB3054" s="59">
        <v>0</v>
      </c>
      <c r="AC3054" s="59">
        <v>2.2288166405465223E-3</v>
      </c>
      <c r="AD3054" s="59">
        <v>1.7366242754356239E-4</v>
      </c>
      <c r="AE3054" s="59">
        <v>3.4802210063909372E-5</v>
      </c>
      <c r="AF3054" s="59">
        <v>2.2544646353446127E-5</v>
      </c>
      <c r="AG3054" s="59">
        <v>0</v>
      </c>
      <c r="AH3054" s="17">
        <v>1.4615765539677215E-3</v>
      </c>
      <c r="AI3054" s="12">
        <v>129</v>
      </c>
      <c r="AJ3054" s="16">
        <v>5</v>
      </c>
      <c r="AK3054" s="17">
        <v>0.87328512992419471</v>
      </c>
      <c r="AL3054" t="str">
        <f>IF(AK3054&lt;='CAV Tier 1 Analysis'!$A$5,"Tier 1", "Tier 2")</f>
        <v>Tier 2</v>
      </c>
      <c r="AM3054" t="str">
        <f t="shared" si="95"/>
        <v>West Virginia - Tier 2</v>
      </c>
      <c r="AN3054" t="str">
        <f t="shared" si="96"/>
        <v>Wayne, Town Of - Tier 2</v>
      </c>
    </row>
    <row r="3055" spans="1:40" x14ac:dyDescent="0.3">
      <c r="A3055">
        <v>3</v>
      </c>
      <c r="B3055" t="s">
        <v>32</v>
      </c>
      <c r="C3055" t="s">
        <v>5560</v>
      </c>
      <c r="D3055" t="s">
        <v>8482</v>
      </c>
      <c r="E3055" t="s">
        <v>774</v>
      </c>
      <c r="F3055" s="12">
        <v>23.163732213480859</v>
      </c>
      <c r="G3055" s="12">
        <v>36.309897793414819</v>
      </c>
      <c r="H3055" s="12">
        <v>36.287973880098846</v>
      </c>
      <c r="I3055">
        <v>85</v>
      </c>
      <c r="J3055" s="15">
        <v>0.30581507731958757</v>
      </c>
      <c r="K3055" s="15">
        <v>0.69418492268041232</v>
      </c>
      <c r="L3055" s="58">
        <v>0.24832000000000001</v>
      </c>
      <c r="M3055">
        <v>30</v>
      </c>
      <c r="N3055">
        <v>14</v>
      </c>
      <c r="O3055" s="12">
        <v>17</v>
      </c>
      <c r="P3055" s="12">
        <v>3</v>
      </c>
      <c r="Q3055" s="12">
        <v>3</v>
      </c>
      <c r="R3055" s="12">
        <v>59.005718427835049</v>
      </c>
      <c r="S3055" s="12">
        <v>11.097409537913602</v>
      </c>
      <c r="T3055" s="12">
        <v>52.833599122344708</v>
      </c>
      <c r="U3055" s="12">
        <v>29.669866908863849</v>
      </c>
      <c r="V3055" s="12">
        <v>0</v>
      </c>
      <c r="W3055" s="59">
        <v>1.0260443406714598E-5</v>
      </c>
      <c r="X3055" s="59">
        <v>1.4609915262491478E-3</v>
      </c>
      <c r="Y3055" s="59">
        <v>2.1909233176838809E-3</v>
      </c>
      <c r="Z3055" s="59">
        <v>4.3718905548720665E-3</v>
      </c>
      <c r="AA3055" s="59">
        <v>2.8813497535197553E-3</v>
      </c>
      <c r="AB3055" s="59">
        <v>1.203852327447833E-3</v>
      </c>
      <c r="AC3055" s="59">
        <v>3.1692243459124649E-3</v>
      </c>
      <c r="AD3055" s="59">
        <v>2.5046681824886599E-4</v>
      </c>
      <c r="AE3055" s="59">
        <v>2.9527268356824813E-5</v>
      </c>
      <c r="AF3055" s="59">
        <v>6.708620928486563E-5</v>
      </c>
      <c r="AG3055" s="59">
        <v>0</v>
      </c>
      <c r="AH3055" s="17">
        <v>1.4214156877256745E-3</v>
      </c>
      <c r="AI3055" s="12">
        <v>130</v>
      </c>
      <c r="AJ3055" s="16">
        <v>5</v>
      </c>
      <c r="AK3055" s="17">
        <v>0.87470654561192041</v>
      </c>
      <c r="AL3055" t="str">
        <f>IF(AK3055&lt;='CAV Tier 1 Analysis'!$A$5,"Tier 1", "Tier 2")</f>
        <v>Tier 2</v>
      </c>
      <c r="AM3055" t="str">
        <f t="shared" si="95"/>
        <v>West Virginia - Tier 2</v>
      </c>
      <c r="AN3055" t="str">
        <f t="shared" si="96"/>
        <v>Kimball, Town Of - Tier 2</v>
      </c>
    </row>
    <row r="3056" spans="1:40" x14ac:dyDescent="0.3">
      <c r="A3056">
        <v>3</v>
      </c>
      <c r="B3056" t="s">
        <v>32</v>
      </c>
      <c r="C3056" t="s">
        <v>5794</v>
      </c>
      <c r="D3056" t="s">
        <v>8441</v>
      </c>
      <c r="E3056" t="s">
        <v>932</v>
      </c>
      <c r="F3056" s="12">
        <v>355.53502836401879</v>
      </c>
      <c r="G3056" s="12">
        <v>88.115276032137217</v>
      </c>
      <c r="H3056" s="12">
        <v>48.336775043953239</v>
      </c>
      <c r="I3056">
        <v>31</v>
      </c>
      <c r="J3056" s="15">
        <v>0.23322852651136203</v>
      </c>
      <c r="K3056" s="15">
        <v>0.76677147348863794</v>
      </c>
      <c r="L3056" s="58">
        <v>1.3994</v>
      </c>
      <c r="M3056">
        <v>70</v>
      </c>
      <c r="N3056">
        <v>5</v>
      </c>
      <c r="O3056" s="12">
        <v>20</v>
      </c>
      <c r="P3056" s="12">
        <v>1</v>
      </c>
      <c r="Q3056" s="12">
        <v>8</v>
      </c>
      <c r="R3056" s="12">
        <v>23.769915678147775</v>
      </c>
      <c r="S3056" s="12">
        <v>11.273514819812391</v>
      </c>
      <c r="T3056" s="12">
        <v>97.805427789536935</v>
      </c>
      <c r="U3056" s="12">
        <v>0</v>
      </c>
      <c r="V3056" s="12">
        <v>0</v>
      </c>
      <c r="W3056" s="59">
        <v>5.7822424707459756E-5</v>
      </c>
      <c r="X3056" s="59">
        <v>3.4089802279146783E-3</v>
      </c>
      <c r="Y3056" s="59">
        <v>7.8247261345852897E-4</v>
      </c>
      <c r="Z3056" s="59">
        <v>5.1434006527906672E-3</v>
      </c>
      <c r="AA3056" s="59">
        <v>9.6044991783991837E-4</v>
      </c>
      <c r="AB3056" s="59">
        <v>3.2102728731942215E-3</v>
      </c>
      <c r="AC3056" s="59">
        <v>1.2766931320326998E-3</v>
      </c>
      <c r="AD3056" s="59">
        <v>2.5444148724556426E-4</v>
      </c>
      <c r="AE3056" s="59">
        <v>5.4660806022475355E-5</v>
      </c>
      <c r="AF3056" s="59">
        <v>0</v>
      </c>
      <c r="AG3056" s="59">
        <v>0</v>
      </c>
      <c r="AH3056" s="17">
        <v>1.3771994668369284E-3</v>
      </c>
      <c r="AI3056" s="12">
        <v>131</v>
      </c>
      <c r="AJ3056" s="16">
        <v>5</v>
      </c>
      <c r="AK3056" s="17">
        <v>0.8760837450787573</v>
      </c>
      <c r="AL3056" t="str">
        <f>IF(AK3056&lt;='CAV Tier 1 Analysis'!$A$5,"Tier 1", "Tier 2")</f>
        <v>Tier 2</v>
      </c>
      <c r="AM3056" t="str">
        <f t="shared" si="95"/>
        <v>West Virginia - Tier 2</v>
      </c>
      <c r="AN3056" t="str">
        <f t="shared" si="96"/>
        <v>Clendenin, Town Of - Tier 2</v>
      </c>
    </row>
    <row r="3057" spans="1:40" x14ac:dyDescent="0.3">
      <c r="A3057">
        <v>3</v>
      </c>
      <c r="B3057" t="s">
        <v>32</v>
      </c>
      <c r="C3057" t="s">
        <v>3380</v>
      </c>
      <c r="D3057" t="s">
        <v>8415</v>
      </c>
      <c r="E3057" t="s">
        <v>1112</v>
      </c>
      <c r="F3057" s="12">
        <v>420.60610774836221</v>
      </c>
      <c r="G3057" s="12">
        <v>1020.2495313328927</v>
      </c>
      <c r="H3057" s="12">
        <v>816.78445978046716</v>
      </c>
      <c r="I3057">
        <v>29</v>
      </c>
      <c r="J3057" s="15">
        <v>8.0883472962680891E-2</v>
      </c>
      <c r="K3057" s="15">
        <v>0.91911652703731905</v>
      </c>
      <c r="L3057" s="58">
        <v>0.91910000000000003</v>
      </c>
      <c r="M3057">
        <v>20</v>
      </c>
      <c r="N3057">
        <v>7</v>
      </c>
      <c r="O3057" s="12">
        <v>10</v>
      </c>
      <c r="P3057" s="12">
        <v>4</v>
      </c>
      <c r="Q3057" s="12">
        <v>1</v>
      </c>
      <c r="R3057" s="12">
        <v>26.654379284082253</v>
      </c>
      <c r="S3057" s="12">
        <v>66.064363768991328</v>
      </c>
      <c r="T3057" s="12">
        <v>1432.211862072234</v>
      </c>
      <c r="U3057" s="12">
        <v>1011.6057543238718</v>
      </c>
      <c r="V3057" s="12">
        <v>0</v>
      </c>
      <c r="W3057" s="59">
        <v>3.7976697547967891E-5</v>
      </c>
      <c r="X3057" s="59">
        <v>9.7399435083276513E-4</v>
      </c>
      <c r="Y3057" s="59">
        <v>1.0954616588419405E-3</v>
      </c>
      <c r="Z3057" s="59">
        <v>2.5717003263953336E-3</v>
      </c>
      <c r="AA3057" s="59">
        <v>3.8417996713596735E-3</v>
      </c>
      <c r="AB3057" s="59">
        <v>4.0128410914927769E-4</v>
      </c>
      <c r="AC3057" s="59">
        <v>1.4316190024126398E-3</v>
      </c>
      <c r="AD3057" s="59">
        <v>1.4910624805116336E-3</v>
      </c>
      <c r="AE3057" s="59">
        <v>8.0042444008606958E-4</v>
      </c>
      <c r="AF3057" s="59">
        <v>2.2873306293150603E-3</v>
      </c>
      <c r="AG3057" s="59">
        <v>0</v>
      </c>
      <c r="AH3057" s="17">
        <v>1.3575139424047602E-3</v>
      </c>
      <c r="AI3057" s="12">
        <v>132</v>
      </c>
      <c r="AJ3057" s="16">
        <v>5</v>
      </c>
      <c r="AK3057" s="17">
        <v>0.8774412590211621</v>
      </c>
      <c r="AL3057" t="str">
        <f>IF(AK3057&lt;='CAV Tier 1 Analysis'!$A$5,"Tier 1", "Tier 2")</f>
        <v>Tier 2</v>
      </c>
      <c r="AM3057" t="str">
        <f t="shared" si="95"/>
        <v>West Virginia - Tier 2</v>
      </c>
      <c r="AN3057" t="str">
        <f t="shared" si="96"/>
        <v>Chester, City Of - Tier 2</v>
      </c>
    </row>
    <row r="3058" spans="1:40" x14ac:dyDescent="0.3">
      <c r="A3058">
        <v>3</v>
      </c>
      <c r="B3058" t="s">
        <v>32</v>
      </c>
      <c r="C3058" t="s">
        <v>5846</v>
      </c>
      <c r="D3058" t="s">
        <v>8519</v>
      </c>
      <c r="E3058" t="s">
        <v>988</v>
      </c>
      <c r="F3058" s="12">
        <v>50.125389117648908</v>
      </c>
      <c r="G3058" s="12">
        <v>31.641031053882916</v>
      </c>
      <c r="H3058" s="12">
        <v>15.548458418161928</v>
      </c>
      <c r="I3058">
        <v>32</v>
      </c>
      <c r="J3058" s="15">
        <v>0.24080760582565935</v>
      </c>
      <c r="K3058" s="15">
        <v>0.75919239417434059</v>
      </c>
      <c r="L3058" s="58">
        <v>1.0718099999999999</v>
      </c>
      <c r="M3058">
        <v>43</v>
      </c>
      <c r="N3058">
        <v>4</v>
      </c>
      <c r="O3058" s="12">
        <v>10</v>
      </c>
      <c r="P3058" s="12">
        <v>6</v>
      </c>
      <c r="Q3058" s="12">
        <v>6</v>
      </c>
      <c r="R3058" s="12">
        <v>24.294156613578899</v>
      </c>
      <c r="S3058" s="12">
        <v>3.7441870459573927</v>
      </c>
      <c r="T3058" s="12">
        <v>32.483604469089087</v>
      </c>
      <c r="U3058" s="12">
        <v>0</v>
      </c>
      <c r="V3058" s="12">
        <v>0</v>
      </c>
      <c r="W3058" s="59">
        <v>4.4286589270903553E-5</v>
      </c>
      <c r="X3058" s="59">
        <v>2.0940878542904449E-3</v>
      </c>
      <c r="Y3058" s="59">
        <v>6.2597809076682311E-4</v>
      </c>
      <c r="Z3058" s="59">
        <v>2.5717003263953336E-3</v>
      </c>
      <c r="AA3058" s="59">
        <v>5.7626995070395107E-3</v>
      </c>
      <c r="AB3058" s="59">
        <v>2.407704654895666E-3</v>
      </c>
      <c r="AC3058" s="59">
        <v>1.3048503544165644E-3</v>
      </c>
      <c r="AD3058" s="59">
        <v>8.4505722991086546E-5</v>
      </c>
      <c r="AE3058" s="59">
        <v>1.8154207214516582E-5</v>
      </c>
      <c r="AF3058" s="59">
        <v>0</v>
      </c>
      <c r="AG3058" s="59">
        <v>0</v>
      </c>
      <c r="AH3058" s="17">
        <v>1.3558152097528043E-3</v>
      </c>
      <c r="AI3058" s="12">
        <v>133</v>
      </c>
      <c r="AJ3058" s="16">
        <v>5</v>
      </c>
      <c r="AK3058" s="17">
        <v>0.87879707423091491</v>
      </c>
      <c r="AL3058" t="str">
        <f>IF(AK3058&lt;='CAV Tier 1 Analysis'!$A$5,"Tier 1", "Tier 2")</f>
        <v>Tier 2</v>
      </c>
      <c r="AM3058" t="str">
        <f t="shared" si="95"/>
        <v>West Virginia - Tier 2</v>
      </c>
      <c r="AN3058" t="str">
        <f t="shared" si="96"/>
        <v>Rowlesburg, Town Of - Tier 2</v>
      </c>
    </row>
    <row r="3059" spans="1:40" x14ac:dyDescent="0.3">
      <c r="A3059">
        <v>3</v>
      </c>
      <c r="B3059" t="s">
        <v>32</v>
      </c>
      <c r="C3059" t="s">
        <v>5866</v>
      </c>
      <c r="D3059" t="s">
        <v>8551</v>
      </c>
      <c r="E3059" t="s">
        <v>1051</v>
      </c>
      <c r="F3059" s="12">
        <v>22.398281305747272</v>
      </c>
      <c r="G3059" s="12">
        <v>138.70266279661035</v>
      </c>
      <c r="H3059" s="12">
        <v>97.043183161407399</v>
      </c>
      <c r="I3059">
        <v>16</v>
      </c>
      <c r="J3059" s="15">
        <v>0.18275942298743603</v>
      </c>
      <c r="K3059" s="15">
        <v>0.81724057701256392</v>
      </c>
      <c r="L3059" s="58">
        <v>0.51576</v>
      </c>
      <c r="M3059">
        <v>25</v>
      </c>
      <c r="N3059">
        <v>4</v>
      </c>
      <c r="O3059" s="12">
        <v>13</v>
      </c>
      <c r="P3059" s="12">
        <v>8</v>
      </c>
      <c r="Q3059" s="12">
        <v>1</v>
      </c>
      <c r="R3059" s="12">
        <v>13.075849232201023</v>
      </c>
      <c r="S3059" s="12">
        <v>17.735556159442883</v>
      </c>
      <c r="T3059" s="12">
        <v>168.55713174645675</v>
      </c>
      <c r="U3059" s="12">
        <v>146.15885044070947</v>
      </c>
      <c r="V3059" s="12">
        <v>0</v>
      </c>
      <c r="W3059" s="59">
        <v>2.1310914511304447E-5</v>
      </c>
      <c r="X3059" s="59">
        <v>1.2174929385409565E-3</v>
      </c>
      <c r="Y3059" s="59">
        <v>6.2597809076682311E-4</v>
      </c>
      <c r="Z3059" s="59">
        <v>3.3432104243139335E-3</v>
      </c>
      <c r="AA3059" s="59">
        <v>7.683599342719347E-3</v>
      </c>
      <c r="AB3059" s="59">
        <v>4.0128410914927769E-4</v>
      </c>
      <c r="AC3059" s="59">
        <v>7.023098918938586E-4</v>
      </c>
      <c r="AD3059" s="59">
        <v>4.0028876162075008E-4</v>
      </c>
      <c r="AE3059" s="59">
        <v>9.4202018132612643E-5</v>
      </c>
      <c r="AF3059" s="59">
        <v>3.3047816694356329E-4</v>
      </c>
      <c r="AG3059" s="59">
        <v>0</v>
      </c>
      <c r="AH3059" s="17">
        <v>1.3472867871447661E-3</v>
      </c>
      <c r="AI3059" s="12">
        <v>134</v>
      </c>
      <c r="AJ3059" s="16">
        <v>5</v>
      </c>
      <c r="AK3059" s="17">
        <v>0.88014436101805971</v>
      </c>
      <c r="AL3059" t="str">
        <f>IF(AK3059&lt;='CAV Tier 1 Analysis'!$A$5,"Tier 1", "Tier 2")</f>
        <v>Tier 2</v>
      </c>
      <c r="AM3059" t="str">
        <f t="shared" si="95"/>
        <v>West Virginia - Tier 2</v>
      </c>
      <c r="AN3059" t="str">
        <f t="shared" si="96"/>
        <v>Sistersville, City Of - Tier 2</v>
      </c>
    </row>
    <row r="3060" spans="1:40" x14ac:dyDescent="0.3">
      <c r="A3060">
        <v>3</v>
      </c>
      <c r="B3060" t="s">
        <v>32</v>
      </c>
      <c r="C3060" t="s">
        <v>5920</v>
      </c>
      <c r="D3060" t="s">
        <v>8630</v>
      </c>
      <c r="E3060" t="s">
        <v>959</v>
      </c>
      <c r="F3060" s="12">
        <v>128.24424009164855</v>
      </c>
      <c r="G3060" s="12">
        <v>744.07432287174765</v>
      </c>
      <c r="H3060" s="12">
        <v>444.08984760097803</v>
      </c>
      <c r="I3060">
        <v>24</v>
      </c>
      <c r="J3060" s="15">
        <v>8.5068557079046203E-2</v>
      </c>
      <c r="K3060" s="15">
        <v>0.91493144292095385</v>
      </c>
      <c r="L3060" s="58">
        <v>0.89998</v>
      </c>
      <c r="M3060">
        <v>11</v>
      </c>
      <c r="N3060">
        <v>14</v>
      </c>
      <c r="O3060" s="12">
        <v>19</v>
      </c>
      <c r="P3060" s="12">
        <v>3</v>
      </c>
      <c r="Q3060" s="12">
        <v>0</v>
      </c>
      <c r="R3060" s="12">
        <v>21.958354630102892</v>
      </c>
      <c r="S3060" s="12">
        <v>37.778082548868731</v>
      </c>
      <c r="T3060" s="12">
        <v>836.50510570737868</v>
      </c>
      <c r="U3060" s="12">
        <v>708.26086561573015</v>
      </c>
      <c r="V3060" s="12">
        <v>0</v>
      </c>
      <c r="W3060" s="59">
        <v>3.7186669850092636E-5</v>
      </c>
      <c r="X3060" s="59">
        <v>5.356968929580209E-4</v>
      </c>
      <c r="Y3060" s="59">
        <v>2.1909233176838809E-3</v>
      </c>
      <c r="Z3060" s="59">
        <v>4.8862306201511337E-3</v>
      </c>
      <c r="AA3060" s="59">
        <v>2.8813497535197553E-3</v>
      </c>
      <c r="AB3060" s="59">
        <v>0</v>
      </c>
      <c r="AC3060" s="59">
        <v>1.1793933527817757E-3</v>
      </c>
      <c r="AD3060" s="59">
        <v>8.5264548480717939E-4</v>
      </c>
      <c r="AE3060" s="59">
        <v>4.6750005959048368E-4</v>
      </c>
      <c r="AF3060" s="59">
        <v>1.6014408424859512E-3</v>
      </c>
      <c r="AG3060" s="59">
        <v>0</v>
      </c>
      <c r="AH3060" s="17">
        <v>1.3302151812571159E-3</v>
      </c>
      <c r="AI3060" s="12">
        <v>135</v>
      </c>
      <c r="AJ3060" s="16">
        <v>5</v>
      </c>
      <c r="AK3060" s="17">
        <v>0.88147457619931679</v>
      </c>
      <c r="AL3060" t="str">
        <f>IF(AK3060&lt;='CAV Tier 1 Analysis'!$A$5,"Tier 1", "Tier 2")</f>
        <v>Tier 2</v>
      </c>
      <c r="AM3060" t="str">
        <f t="shared" si="95"/>
        <v>West Virginia - Tier 2</v>
      </c>
      <c r="AN3060" t="str">
        <f t="shared" si="96"/>
        <v>Mabscott, Town Of - Tier 2</v>
      </c>
    </row>
    <row r="3061" spans="1:40" x14ac:dyDescent="0.3">
      <c r="A3061">
        <v>3</v>
      </c>
      <c r="B3061" t="s">
        <v>32</v>
      </c>
      <c r="C3061" t="s">
        <v>5924</v>
      </c>
      <c r="D3061" t="s">
        <v>8639</v>
      </c>
      <c r="E3061" t="s">
        <v>1119</v>
      </c>
      <c r="F3061" s="12">
        <v>67.256819180090261</v>
      </c>
      <c r="G3061" s="12">
        <v>56.343150421471229</v>
      </c>
      <c r="H3061" s="12">
        <v>31.784952632981479</v>
      </c>
      <c r="I3061">
        <v>15</v>
      </c>
      <c r="J3061" s="15">
        <v>0.2110556088524265</v>
      </c>
      <c r="K3061" s="15">
        <v>0.78894439114757353</v>
      </c>
      <c r="L3061" s="58">
        <v>0.60458000000000001</v>
      </c>
      <c r="M3061">
        <v>98</v>
      </c>
      <c r="N3061">
        <v>2</v>
      </c>
      <c r="O3061" s="12">
        <v>24</v>
      </c>
      <c r="P3061" s="12">
        <v>2</v>
      </c>
      <c r="Q3061" s="12">
        <v>1</v>
      </c>
      <c r="R3061" s="12">
        <v>11.834165867213603</v>
      </c>
      <c r="S3061" s="12">
        <v>6.7083925302994425</v>
      </c>
      <c r="T3061" s="12">
        <v>63.189598446186174</v>
      </c>
      <c r="U3061" s="12">
        <v>0</v>
      </c>
      <c r="V3061" s="12">
        <v>0</v>
      </c>
      <c r="W3061" s="59">
        <v>2.4980907195681019E-5</v>
      </c>
      <c r="X3061" s="59">
        <v>4.7725723190805494E-3</v>
      </c>
      <c r="Y3061" s="59">
        <v>3.1298904538341156E-4</v>
      </c>
      <c r="Z3061" s="59">
        <v>6.1720807833488007E-3</v>
      </c>
      <c r="AA3061" s="59">
        <v>1.9208998356798367E-3</v>
      </c>
      <c r="AB3061" s="59">
        <v>4.0128410914927769E-4</v>
      </c>
      <c r="AC3061" s="59">
        <v>6.3561850578616416E-4</v>
      </c>
      <c r="AD3061" s="59">
        <v>1.5140738267684556E-4</v>
      </c>
      <c r="AE3061" s="59">
        <v>3.5314956044541684E-5</v>
      </c>
      <c r="AF3061" s="59">
        <v>0</v>
      </c>
      <c r="AG3061" s="59">
        <v>0</v>
      </c>
      <c r="AH3061" s="17">
        <v>1.3115588949404646E-3</v>
      </c>
      <c r="AI3061" s="12">
        <v>136</v>
      </c>
      <c r="AJ3061" s="16">
        <v>6</v>
      </c>
      <c r="AK3061" s="17">
        <v>0.8827861350942573</v>
      </c>
      <c r="AL3061" t="str">
        <f>IF(AK3061&lt;='CAV Tier 1 Analysis'!$A$5,"Tier 1", "Tier 2")</f>
        <v>Tier 2</v>
      </c>
      <c r="AM3061" t="str">
        <f t="shared" si="95"/>
        <v>West Virginia - Tier 2</v>
      </c>
      <c r="AN3061" t="str">
        <f t="shared" si="96"/>
        <v>Man, Town Of - Tier 2</v>
      </c>
    </row>
    <row r="3062" spans="1:40" x14ac:dyDescent="0.3">
      <c r="A3062">
        <v>3</v>
      </c>
      <c r="B3062" t="s">
        <v>32</v>
      </c>
      <c r="C3062" t="s">
        <v>3403</v>
      </c>
      <c r="D3062" t="s">
        <v>8539</v>
      </c>
      <c r="E3062" t="s">
        <v>1177</v>
      </c>
      <c r="F3062" s="12">
        <v>41.320401836980871</v>
      </c>
      <c r="G3062" s="12">
        <v>286.31497606913746</v>
      </c>
      <c r="H3062" s="12">
        <v>186.09729676482411</v>
      </c>
      <c r="I3062">
        <v>29</v>
      </c>
      <c r="J3062" s="15">
        <v>0.11031125299281722</v>
      </c>
      <c r="K3062" s="15">
        <v>0.88968874700718281</v>
      </c>
      <c r="L3062" s="58">
        <v>1.2529999999999999</v>
      </c>
      <c r="M3062">
        <v>52</v>
      </c>
      <c r="N3062">
        <v>2</v>
      </c>
      <c r="O3062" s="12">
        <v>10</v>
      </c>
      <c r="P3062" s="12">
        <v>6</v>
      </c>
      <c r="Q3062" s="12">
        <v>0</v>
      </c>
      <c r="R3062" s="12">
        <v>25.800973663208303</v>
      </c>
      <c r="S3062" s="12">
        <v>20.528625984703897</v>
      </c>
      <c r="T3062" s="12">
        <v>357.04680584493343</v>
      </c>
      <c r="U3062" s="12">
        <v>315.72640400795257</v>
      </c>
      <c r="V3062" s="12">
        <v>0</v>
      </c>
      <c r="W3062" s="59">
        <v>5.1773258652599021E-5</v>
      </c>
      <c r="X3062" s="59">
        <v>2.5323853121651894E-3</v>
      </c>
      <c r="Y3062" s="59">
        <v>3.1298904538341156E-4</v>
      </c>
      <c r="Z3062" s="59">
        <v>2.5717003263953336E-3</v>
      </c>
      <c r="AA3062" s="59">
        <v>5.7626995070395107E-3</v>
      </c>
      <c r="AB3062" s="59">
        <v>0</v>
      </c>
      <c r="AC3062" s="59">
        <v>1.385782192986786E-3</v>
      </c>
      <c r="AD3062" s="59">
        <v>4.6332791592878933E-4</v>
      </c>
      <c r="AE3062" s="59">
        <v>1.9954379461670495E-4</v>
      </c>
      <c r="AF3062" s="59">
        <v>7.1388549470398105E-4</v>
      </c>
      <c r="AG3062" s="59">
        <v>0</v>
      </c>
      <c r="AH3062" s="17">
        <v>1.2721897134429371E-3</v>
      </c>
      <c r="AI3062" s="12">
        <v>137</v>
      </c>
      <c r="AJ3062" s="16">
        <v>6</v>
      </c>
      <c r="AK3062" s="17">
        <v>0.88405832480770019</v>
      </c>
      <c r="AL3062" t="str">
        <f>IF(AK3062&lt;='CAV Tier 1 Analysis'!$A$5,"Tier 1", "Tier 2")</f>
        <v>Tier 2</v>
      </c>
      <c r="AM3062" t="str">
        <f t="shared" si="95"/>
        <v>West Virginia - Tier 2</v>
      </c>
      <c r="AN3062" t="str">
        <f t="shared" si="96"/>
        <v>Spencer, City Of - Tier 2</v>
      </c>
    </row>
    <row r="3063" spans="1:40" x14ac:dyDescent="0.3">
      <c r="A3063">
        <v>3</v>
      </c>
      <c r="B3063" t="s">
        <v>32</v>
      </c>
      <c r="C3063" t="s">
        <v>5857</v>
      </c>
      <c r="D3063" t="s">
        <v>8536</v>
      </c>
      <c r="E3063" t="s">
        <v>1148</v>
      </c>
      <c r="F3063" s="12">
        <v>53.842782648114103</v>
      </c>
      <c r="G3063" s="12">
        <v>197.30736206069025</v>
      </c>
      <c r="H3063" s="12">
        <v>93.632308934721976</v>
      </c>
      <c r="I3063">
        <v>24</v>
      </c>
      <c r="J3063" s="15">
        <v>0</v>
      </c>
      <c r="K3063" s="15">
        <v>1.0000000000000002</v>
      </c>
      <c r="L3063" s="58">
        <v>2.13428</v>
      </c>
      <c r="M3063">
        <v>36</v>
      </c>
      <c r="N3063">
        <v>2</v>
      </c>
      <c r="O3063" s="12">
        <v>7</v>
      </c>
      <c r="P3063" s="12">
        <v>8</v>
      </c>
      <c r="Q3063" s="12">
        <v>1</v>
      </c>
      <c r="R3063" s="12">
        <v>24.000000000000007</v>
      </c>
      <c r="S3063" s="12">
        <v>0</v>
      </c>
      <c r="T3063" s="12">
        <v>175.87499545424788</v>
      </c>
      <c r="U3063" s="12">
        <v>122.03221280613377</v>
      </c>
      <c r="V3063" s="12">
        <v>21.432366606442372</v>
      </c>
      <c r="W3063" s="59">
        <v>8.8187254969727881E-5</v>
      </c>
      <c r="X3063" s="59">
        <v>1.7531898314989774E-3</v>
      </c>
      <c r="Y3063" s="59">
        <v>3.1298904538341156E-4</v>
      </c>
      <c r="Z3063" s="59">
        <v>1.8001902284767335E-3</v>
      </c>
      <c r="AA3063" s="59">
        <v>7.683599342719347E-3</v>
      </c>
      <c r="AB3063" s="59">
        <v>4.0128410914927769E-4</v>
      </c>
      <c r="AC3063" s="59">
        <v>1.2890510670575681E-3</v>
      </c>
      <c r="AD3063" s="59">
        <v>0</v>
      </c>
      <c r="AE3063" s="59">
        <v>9.8291774066109765E-5</v>
      </c>
      <c r="AF3063" s="59">
        <v>2.7592569231787778E-4</v>
      </c>
      <c r="AG3063" s="59">
        <v>2.7615733547635315E-4</v>
      </c>
      <c r="AH3063" s="17">
        <v>1.2708059710104893E-3</v>
      </c>
      <c r="AI3063" s="12">
        <v>138</v>
      </c>
      <c r="AJ3063" s="16">
        <v>6</v>
      </c>
      <c r="AK3063" s="17">
        <v>0.88532913077871067</v>
      </c>
      <c r="AL3063" t="str">
        <f>IF(AK3063&lt;='CAV Tier 1 Analysis'!$A$5,"Tier 1", "Tier 2")</f>
        <v>Tier 2</v>
      </c>
      <c r="AM3063" t="str">
        <f t="shared" si="95"/>
        <v>West Virginia - Tier 2</v>
      </c>
      <c r="AN3063" t="str">
        <f t="shared" si="96"/>
        <v>Pennsboro, City Of - Tier 2</v>
      </c>
    </row>
    <row r="3064" spans="1:40" x14ac:dyDescent="0.3">
      <c r="A3064">
        <v>3</v>
      </c>
      <c r="B3064" t="s">
        <v>32</v>
      </c>
      <c r="C3064" t="s">
        <v>3264</v>
      </c>
      <c r="D3064" t="s">
        <v>8590</v>
      </c>
      <c r="E3064" t="s">
        <v>1150</v>
      </c>
      <c r="F3064" s="12">
        <v>266.6271262151231</v>
      </c>
      <c r="G3064" s="12">
        <v>673.07637738434153</v>
      </c>
      <c r="H3064" s="12">
        <v>319.43538578998482</v>
      </c>
      <c r="I3064">
        <v>29</v>
      </c>
      <c r="J3064" s="15">
        <v>0</v>
      </c>
      <c r="K3064" s="15">
        <v>1</v>
      </c>
      <c r="L3064" s="58">
        <v>1.4295100000000001</v>
      </c>
      <c r="M3064">
        <v>50</v>
      </c>
      <c r="N3064">
        <v>4</v>
      </c>
      <c r="O3064" s="12">
        <v>12.5</v>
      </c>
      <c r="P3064" s="12">
        <v>4.25</v>
      </c>
      <c r="Q3064" s="12">
        <v>0</v>
      </c>
      <c r="R3064" s="12">
        <v>29</v>
      </c>
      <c r="S3064" s="12">
        <v>0</v>
      </c>
      <c r="T3064" s="12">
        <v>756.71440073935742</v>
      </c>
      <c r="U3064" s="12">
        <v>490.08727452423432</v>
      </c>
      <c r="V3064" s="12">
        <v>0</v>
      </c>
      <c r="W3064" s="59">
        <v>5.906655305385222E-5</v>
      </c>
      <c r="X3064" s="59">
        <v>2.4349858770819129E-3</v>
      </c>
      <c r="Y3064" s="59">
        <v>6.2597809076682311E-4</v>
      </c>
      <c r="Z3064" s="59">
        <v>3.2146254079941667E-3</v>
      </c>
      <c r="AA3064" s="59">
        <v>4.0819121508196528E-3</v>
      </c>
      <c r="AB3064" s="59">
        <v>0</v>
      </c>
      <c r="AC3064" s="59">
        <v>1.557603372694561E-3</v>
      </c>
      <c r="AD3064" s="59">
        <v>0</v>
      </c>
      <c r="AE3064" s="59">
        <v>4.229071944987965E-4</v>
      </c>
      <c r="AF3064" s="59">
        <v>1.1081309386244626E-3</v>
      </c>
      <c r="AG3064" s="59">
        <v>0</v>
      </c>
      <c r="AH3064" s="17">
        <v>1.227746325957657E-3</v>
      </c>
      <c r="AI3064" s="12">
        <v>139</v>
      </c>
      <c r="AJ3064" s="16">
        <v>6</v>
      </c>
      <c r="AK3064" s="17">
        <v>0.88655687710466835</v>
      </c>
      <c r="AL3064" t="str">
        <f>IF(AK3064&lt;='CAV Tier 1 Analysis'!$A$5,"Tier 1", "Tier 2")</f>
        <v>Tier 2</v>
      </c>
      <c r="AM3064" t="str">
        <f t="shared" si="95"/>
        <v>West Virginia - Tier 2</v>
      </c>
      <c r="AN3064" t="str">
        <f t="shared" si="96"/>
        <v>Salem, City Of - Tier 2</v>
      </c>
    </row>
    <row r="3065" spans="1:40" x14ac:dyDescent="0.3">
      <c r="A3065">
        <v>3</v>
      </c>
      <c r="B3065" t="s">
        <v>32</v>
      </c>
      <c r="C3065" t="s">
        <v>5922</v>
      </c>
      <c r="D3065" t="s">
        <v>8635</v>
      </c>
      <c r="E3065" t="s">
        <v>1439</v>
      </c>
      <c r="F3065" s="12">
        <v>251.98491487876763</v>
      </c>
      <c r="G3065" s="12">
        <v>1745.9529852675419</v>
      </c>
      <c r="H3065" s="12">
        <v>903.57693242884682</v>
      </c>
      <c r="I3065">
        <v>5</v>
      </c>
      <c r="J3065" s="15">
        <v>0</v>
      </c>
      <c r="K3065" s="15">
        <v>1.0000000000000002</v>
      </c>
      <c r="L3065" s="58">
        <v>2.9102200000000003</v>
      </c>
      <c r="M3065">
        <v>17</v>
      </c>
      <c r="N3065">
        <v>2</v>
      </c>
      <c r="O3065" s="12">
        <v>14</v>
      </c>
      <c r="P3065" s="12">
        <v>4</v>
      </c>
      <c r="Q3065" s="12">
        <v>0</v>
      </c>
      <c r="R3065" s="12">
        <v>5.0000000000000009</v>
      </c>
      <c r="S3065" s="12">
        <v>0</v>
      </c>
      <c r="T3065" s="12">
        <v>1769.5657326648723</v>
      </c>
      <c r="U3065" s="12">
        <v>1517.5808177861047</v>
      </c>
      <c r="V3065" s="12">
        <v>0</v>
      </c>
      <c r="W3065" s="59">
        <v>1.2024866144929508E-4</v>
      </c>
      <c r="X3065" s="59">
        <v>8.2789519820785035E-4</v>
      </c>
      <c r="Y3065" s="59">
        <v>3.1298904538341156E-4</v>
      </c>
      <c r="Z3065" s="59">
        <v>3.6003804569534671E-3</v>
      </c>
      <c r="AA3065" s="59">
        <v>3.8417996713596735E-3</v>
      </c>
      <c r="AB3065" s="59">
        <v>0</v>
      </c>
      <c r="AC3065" s="59">
        <v>2.6855230563699333E-4</v>
      </c>
      <c r="AD3065" s="59">
        <v>0</v>
      </c>
      <c r="AE3065" s="59">
        <v>9.8896238627322513E-4</v>
      </c>
      <c r="AF3065" s="59">
        <v>3.4313852725197389E-3</v>
      </c>
      <c r="AG3065" s="59">
        <v>0</v>
      </c>
      <c r="AH3065" s="17">
        <v>1.2174739088894231E-3</v>
      </c>
      <c r="AI3065" s="12">
        <v>140</v>
      </c>
      <c r="AJ3065" s="16">
        <v>6</v>
      </c>
      <c r="AK3065" s="17">
        <v>0.88777435101355773</v>
      </c>
      <c r="AL3065" t="str">
        <f>IF(AK3065&lt;='CAV Tier 1 Analysis'!$A$5,"Tier 1", "Tier 2")</f>
        <v>Tier 2</v>
      </c>
      <c r="AM3065" t="str">
        <f t="shared" si="95"/>
        <v>West Virginia - Tier 2</v>
      </c>
      <c r="AN3065" t="str">
        <f t="shared" si="96"/>
        <v>Fayetteville, Town Of - Tier 2</v>
      </c>
    </row>
    <row r="3066" spans="1:40" x14ac:dyDescent="0.3">
      <c r="A3066">
        <v>3</v>
      </c>
      <c r="B3066" t="s">
        <v>32</v>
      </c>
      <c r="C3066" t="s">
        <v>5864</v>
      </c>
      <c r="D3066" t="s">
        <v>8549</v>
      </c>
      <c r="E3066" t="s">
        <v>1146</v>
      </c>
      <c r="F3066" s="12">
        <v>17.40105346750402</v>
      </c>
      <c r="G3066" s="12">
        <v>46.428056818764738</v>
      </c>
      <c r="H3066" s="12">
        <v>31.701630996579038</v>
      </c>
      <c r="I3066">
        <v>15</v>
      </c>
      <c r="J3066" s="15">
        <v>0.14465047792557836</v>
      </c>
      <c r="K3066" s="15">
        <v>0.85534952207442161</v>
      </c>
      <c r="L3066" s="58">
        <v>0.40068999999999999</v>
      </c>
      <c r="M3066">
        <v>14</v>
      </c>
      <c r="N3066">
        <v>2</v>
      </c>
      <c r="O3066" s="12">
        <v>13</v>
      </c>
      <c r="P3066" s="12">
        <v>8</v>
      </c>
      <c r="Q3066" s="12">
        <v>1</v>
      </c>
      <c r="R3066" s="12">
        <v>12.830242831116324</v>
      </c>
      <c r="S3066" s="12">
        <v>4.5856560746754873</v>
      </c>
      <c r="T3066" s="12">
        <v>60.35903110306409</v>
      </c>
      <c r="U3066" s="12">
        <v>42.95797763556007</v>
      </c>
      <c r="V3066" s="12">
        <v>0</v>
      </c>
      <c r="W3066" s="59">
        <v>1.6556286519960019E-5</v>
      </c>
      <c r="X3066" s="59">
        <v>6.8179604558293557E-4</v>
      </c>
      <c r="Y3066" s="59">
        <v>3.1298904538341156E-4</v>
      </c>
      <c r="Z3066" s="59">
        <v>3.3432104243139335E-3</v>
      </c>
      <c r="AA3066" s="59">
        <v>7.683599342719347E-3</v>
      </c>
      <c r="AB3066" s="59">
        <v>4.0128410914927769E-4</v>
      </c>
      <c r="AC3066" s="59">
        <v>6.8911825883575856E-4</v>
      </c>
      <c r="AD3066" s="59">
        <v>1.0349754892649393E-4</v>
      </c>
      <c r="AE3066" s="59">
        <v>3.3733028579238968E-5</v>
      </c>
      <c r="AF3066" s="59">
        <v>9.7131810094260935E-5</v>
      </c>
      <c r="AG3066" s="59">
        <v>0</v>
      </c>
      <c r="AH3066" s="17">
        <v>1.2148105363731473E-3</v>
      </c>
      <c r="AI3066" s="12">
        <v>141</v>
      </c>
      <c r="AJ3066" s="16">
        <v>6</v>
      </c>
      <c r="AK3066" s="17">
        <v>0.88898916154993091</v>
      </c>
      <c r="AL3066" t="str">
        <f>IF(AK3066&lt;='CAV Tier 1 Analysis'!$A$5,"Tier 1", "Tier 2")</f>
        <v>Tier 2</v>
      </c>
      <c r="AM3066" t="str">
        <f t="shared" si="95"/>
        <v>West Virginia - Tier 2</v>
      </c>
      <c r="AN3066" t="str">
        <f t="shared" si="96"/>
        <v>Middlebourne, Town Of - Tier 2</v>
      </c>
    </row>
    <row r="3067" spans="1:40" x14ac:dyDescent="0.3">
      <c r="A3067">
        <v>3</v>
      </c>
      <c r="B3067" t="s">
        <v>32</v>
      </c>
      <c r="C3067" t="s">
        <v>3301</v>
      </c>
      <c r="D3067" t="s">
        <v>8512</v>
      </c>
      <c r="E3067" t="s">
        <v>1213</v>
      </c>
      <c r="F3067" s="12">
        <v>5.4986555764676943</v>
      </c>
      <c r="G3067" s="12">
        <v>105.9568842350436</v>
      </c>
      <c r="H3067" s="12">
        <v>81.404906475410513</v>
      </c>
      <c r="I3067">
        <v>13</v>
      </c>
      <c r="J3067" s="15">
        <v>8.9060149601269345E-2</v>
      </c>
      <c r="K3067" s="15">
        <v>0.91093985039873071</v>
      </c>
      <c r="L3067" s="58">
        <v>0.48529</v>
      </c>
      <c r="M3067">
        <v>27</v>
      </c>
      <c r="N3067">
        <v>0</v>
      </c>
      <c r="O3067" s="12">
        <v>14</v>
      </c>
      <c r="P3067" s="12">
        <v>7</v>
      </c>
      <c r="Q3067" s="12">
        <v>1</v>
      </c>
      <c r="R3067" s="12">
        <v>11.842218055183499</v>
      </c>
      <c r="S3067" s="12">
        <v>7.2499331489773997</v>
      </c>
      <c r="T3067" s="12">
        <v>143.63737222813003</v>
      </c>
      <c r="U3067" s="12">
        <v>138.13871665166235</v>
      </c>
      <c r="V3067" s="12">
        <v>0</v>
      </c>
      <c r="W3067" s="59">
        <v>2.0051911166416425E-5</v>
      </c>
      <c r="X3067" s="59">
        <v>1.3148923736242329E-3</v>
      </c>
      <c r="Y3067" s="59">
        <v>0</v>
      </c>
      <c r="Z3067" s="59">
        <v>3.6003804569534671E-3</v>
      </c>
      <c r="AA3067" s="59">
        <v>6.7231494248794288E-3</v>
      </c>
      <c r="AB3067" s="59">
        <v>4.0128410914927769E-4</v>
      </c>
      <c r="AC3067" s="59">
        <v>6.3605099251511186E-4</v>
      </c>
      <c r="AD3067" s="59">
        <v>1.6362987074934498E-4</v>
      </c>
      <c r="AE3067" s="59">
        <v>8.0275039109637498E-5</v>
      </c>
      <c r="AF3067" s="59">
        <v>3.1234393076659214E-4</v>
      </c>
      <c r="AG3067" s="59">
        <v>0</v>
      </c>
      <c r="AH3067" s="17">
        <v>1.2047325553557735E-3</v>
      </c>
      <c r="AI3067" s="12">
        <v>142</v>
      </c>
      <c r="AJ3067" s="16">
        <v>6</v>
      </c>
      <c r="AK3067" s="17">
        <v>0.89019389410528671</v>
      </c>
      <c r="AL3067" t="str">
        <f>IF(AK3067&lt;='CAV Tier 1 Analysis'!$A$5,"Tier 1", "Tier 2")</f>
        <v>Tier 2</v>
      </c>
      <c r="AM3067" t="str">
        <f t="shared" si="95"/>
        <v>West Virginia - Tier 2</v>
      </c>
      <c r="AN3067" t="str">
        <f t="shared" si="96"/>
        <v>Franklin, Town Of - Tier 2</v>
      </c>
    </row>
    <row r="3068" spans="1:40" x14ac:dyDescent="0.3">
      <c r="A3068">
        <v>3</v>
      </c>
      <c r="B3068" t="s">
        <v>32</v>
      </c>
      <c r="C3068" t="s">
        <v>5790</v>
      </c>
      <c r="D3068" t="s">
        <v>8435</v>
      </c>
      <c r="E3068" t="s">
        <v>1527</v>
      </c>
      <c r="F3068" s="12">
        <v>45.32991337116902</v>
      </c>
      <c r="G3068" s="12">
        <v>798.80975803786305</v>
      </c>
      <c r="H3068" s="12">
        <v>403.42989677357514</v>
      </c>
      <c r="I3068">
        <v>21</v>
      </c>
      <c r="J3068" s="15">
        <v>8.819440055615245E-2</v>
      </c>
      <c r="K3068" s="15">
        <v>0.91180559944384754</v>
      </c>
      <c r="L3068" s="58">
        <v>0.31645999999999996</v>
      </c>
      <c r="M3068">
        <v>35</v>
      </c>
      <c r="N3068">
        <v>0</v>
      </c>
      <c r="O3068" s="12">
        <v>10</v>
      </c>
      <c r="P3068" s="12">
        <v>4</v>
      </c>
      <c r="Q3068" s="12">
        <v>0</v>
      </c>
      <c r="R3068" s="12">
        <v>19.147917588320798</v>
      </c>
      <c r="S3068" s="12">
        <v>35.58025791237592</v>
      </c>
      <c r="T3068" s="12">
        <v>700.53711917368889</v>
      </c>
      <c r="U3068" s="12">
        <v>655.20720580251987</v>
      </c>
      <c r="V3068" s="12">
        <v>98.272638864174155</v>
      </c>
      <c r="W3068" s="59">
        <v>1.3075950066401825E-5</v>
      </c>
      <c r="X3068" s="59">
        <v>1.7044901139573391E-3</v>
      </c>
      <c r="Y3068" s="59">
        <v>0</v>
      </c>
      <c r="Z3068" s="59">
        <v>2.5717003263953336E-3</v>
      </c>
      <c r="AA3068" s="59">
        <v>3.8417996713596735E-3</v>
      </c>
      <c r="AB3068" s="59">
        <v>0</v>
      </c>
      <c r="AC3068" s="59">
        <v>1.0284434832981372E-3</v>
      </c>
      <c r="AD3068" s="59">
        <v>8.0304092241893581E-4</v>
      </c>
      <c r="AE3068" s="59">
        <v>3.9151123253706695E-4</v>
      </c>
      <c r="AF3068" s="59">
        <v>1.4814817966132584E-3</v>
      </c>
      <c r="AG3068" s="59">
        <v>1.2662488747650759E-3</v>
      </c>
      <c r="AH3068" s="17">
        <v>1.1910720337646565E-3</v>
      </c>
      <c r="AI3068" s="12">
        <v>143</v>
      </c>
      <c r="AJ3068" s="16">
        <v>6</v>
      </c>
      <c r="AK3068" s="17">
        <v>0.89138496613905138</v>
      </c>
      <c r="AL3068" t="str">
        <f>IF(AK3068&lt;='CAV Tier 1 Analysis'!$A$5,"Tier 1", "Tier 2")</f>
        <v>Tier 2</v>
      </c>
      <c r="AM3068" t="str">
        <f t="shared" si="95"/>
        <v>West Virginia - Tier 2</v>
      </c>
      <c r="AN3068" t="str">
        <f t="shared" si="96"/>
        <v>Shepherdstown, Town Of - Tier 2</v>
      </c>
    </row>
    <row r="3069" spans="1:40" x14ac:dyDescent="0.3">
      <c r="A3069">
        <v>3</v>
      </c>
      <c r="B3069" t="s">
        <v>32</v>
      </c>
      <c r="C3069" t="s">
        <v>5835</v>
      </c>
      <c r="D3069" t="s">
        <v>8506</v>
      </c>
      <c r="E3069" t="s">
        <v>1422</v>
      </c>
      <c r="F3069" s="12">
        <v>182.0521267263203</v>
      </c>
      <c r="G3069" s="12">
        <v>1293.506383284388</v>
      </c>
      <c r="H3069" s="12">
        <v>687.57853147852734</v>
      </c>
      <c r="I3069">
        <v>3</v>
      </c>
      <c r="J3069" s="15">
        <v>0</v>
      </c>
      <c r="K3069" s="15">
        <v>1</v>
      </c>
      <c r="L3069" s="58">
        <v>4.2351799999999997</v>
      </c>
      <c r="M3069">
        <v>11</v>
      </c>
      <c r="N3069">
        <v>0</v>
      </c>
      <c r="O3069" s="12">
        <v>16</v>
      </c>
      <c r="P3069" s="12">
        <v>5</v>
      </c>
      <c r="Q3069" s="12">
        <v>0</v>
      </c>
      <c r="R3069" s="12">
        <v>3</v>
      </c>
      <c r="S3069" s="12">
        <v>0</v>
      </c>
      <c r="T3069" s="12">
        <v>1312.6610684230964</v>
      </c>
      <c r="U3069" s="12">
        <v>1130.6089416967761</v>
      </c>
      <c r="V3069" s="12">
        <v>0</v>
      </c>
      <c r="W3069" s="59">
        <v>1.7499526702339531E-4</v>
      </c>
      <c r="X3069" s="59">
        <v>5.356968929580209E-4</v>
      </c>
      <c r="Y3069" s="59">
        <v>0</v>
      </c>
      <c r="Z3069" s="59">
        <v>4.1147205222325338E-3</v>
      </c>
      <c r="AA3069" s="59">
        <v>4.8022495891995916E-3</v>
      </c>
      <c r="AB3069" s="59">
        <v>0</v>
      </c>
      <c r="AC3069" s="59">
        <v>1.6113138338219596E-4</v>
      </c>
      <c r="AD3069" s="59">
        <v>0</v>
      </c>
      <c r="AE3069" s="59">
        <v>7.3361073772641825E-4</v>
      </c>
      <c r="AF3069" s="59">
        <v>2.5564074255874322E-3</v>
      </c>
      <c r="AG3069" s="59">
        <v>0</v>
      </c>
      <c r="AH3069" s="17">
        <v>1.188982892555417E-3</v>
      </c>
      <c r="AI3069" s="12">
        <v>144</v>
      </c>
      <c r="AJ3069" s="16">
        <v>6</v>
      </c>
      <c r="AK3069" s="17">
        <v>0.89257394903160681</v>
      </c>
      <c r="AL3069" t="str">
        <f>IF(AK3069&lt;='CAV Tier 1 Analysis'!$A$5,"Tier 1", "Tier 2")</f>
        <v>Tier 2</v>
      </c>
      <c r="AM3069" t="str">
        <f t="shared" si="95"/>
        <v>West Virginia - Tier 2</v>
      </c>
      <c r="AN3069" t="str">
        <f t="shared" si="96"/>
        <v>Summersville, City Of - Tier 2</v>
      </c>
    </row>
    <row r="3070" spans="1:40" x14ac:dyDescent="0.3">
      <c r="A3070">
        <v>3</v>
      </c>
      <c r="B3070" t="s">
        <v>32</v>
      </c>
      <c r="C3070" t="s">
        <v>5848</v>
      </c>
      <c r="D3070" t="s">
        <v>8524</v>
      </c>
      <c r="E3070" t="s">
        <v>1467</v>
      </c>
      <c r="F3070" s="12">
        <v>80.464868508815684</v>
      </c>
      <c r="G3070" s="12">
        <v>593.21144096266744</v>
      </c>
      <c r="H3070" s="12">
        <v>248.19438006203143</v>
      </c>
      <c r="I3070">
        <v>15</v>
      </c>
      <c r="J3070" s="15">
        <v>0.39099872687379794</v>
      </c>
      <c r="K3070" s="15">
        <v>0.60900127312620211</v>
      </c>
      <c r="L3070" s="58">
        <v>0.73834000000000011</v>
      </c>
      <c r="M3070">
        <v>23</v>
      </c>
      <c r="N3070">
        <v>2</v>
      </c>
      <c r="O3070" s="12">
        <v>16.571428571428573</v>
      </c>
      <c r="P3070" s="12">
        <v>2.7142857142857144</v>
      </c>
      <c r="Q3070" s="12">
        <v>0</v>
      </c>
      <c r="R3070" s="12">
        <v>9.135019096893032</v>
      </c>
      <c r="S3070" s="12">
        <v>97.043686621485833</v>
      </c>
      <c r="T3070" s="12">
        <v>557.46051425012649</v>
      </c>
      <c r="U3070" s="12">
        <v>476.9956457413108</v>
      </c>
      <c r="V3070" s="12">
        <v>35.750926712540945</v>
      </c>
      <c r="W3070" s="59">
        <v>3.0507795525586569E-5</v>
      </c>
      <c r="X3070" s="59">
        <v>1.12009350345768E-3</v>
      </c>
      <c r="Y3070" s="59">
        <v>3.1298904538341156E-4</v>
      </c>
      <c r="Z3070" s="59">
        <v>4.2616748265979819E-3</v>
      </c>
      <c r="AA3070" s="59">
        <v>2.6069354912797785E-3</v>
      </c>
      <c r="AB3070" s="59">
        <v>0</v>
      </c>
      <c r="AC3070" s="59">
        <v>4.9064608810171751E-4</v>
      </c>
      <c r="AD3070" s="59">
        <v>2.1902610096692309E-3</v>
      </c>
      <c r="AE3070" s="59">
        <v>3.1154959109411804E-4</v>
      </c>
      <c r="AF3070" s="59">
        <v>1.0785296009740873E-3</v>
      </c>
      <c r="AG3070" s="59">
        <v>4.6065284543882277E-4</v>
      </c>
      <c r="AH3070" s="17">
        <v>1.1694399815929469E-3</v>
      </c>
      <c r="AI3070" s="12">
        <v>145</v>
      </c>
      <c r="AJ3070" s="16">
        <v>6</v>
      </c>
      <c r="AK3070" s="17">
        <v>0.89374338901319972</v>
      </c>
      <c r="AL3070" t="str">
        <f>IF(AK3070&lt;='CAV Tier 1 Analysis'!$A$5,"Tier 1", "Tier 2")</f>
        <v>Tier 2</v>
      </c>
      <c r="AM3070" t="str">
        <f t="shared" si="95"/>
        <v>West Virginia - Tier 2</v>
      </c>
      <c r="AN3070" t="str">
        <f t="shared" si="96"/>
        <v>Poca, Town Of - Tier 2</v>
      </c>
    </row>
    <row r="3071" spans="1:40" x14ac:dyDescent="0.3">
      <c r="A3071">
        <v>3</v>
      </c>
      <c r="B3071" t="s">
        <v>32</v>
      </c>
      <c r="C3071" t="s">
        <v>3714</v>
      </c>
      <c r="D3071" t="s">
        <v>8596</v>
      </c>
      <c r="E3071" t="s">
        <v>1623</v>
      </c>
      <c r="F3071" s="12">
        <v>79.108915974213986</v>
      </c>
      <c r="G3071" s="12">
        <v>478.9077325375988</v>
      </c>
      <c r="H3071" s="12">
        <v>270.27162025319569</v>
      </c>
      <c r="I3071">
        <v>4</v>
      </c>
      <c r="J3071" s="15">
        <v>0.39848427784140245</v>
      </c>
      <c r="K3071" s="15">
        <v>0.60151572215859739</v>
      </c>
      <c r="L3071" s="58">
        <v>1.3010300000000001</v>
      </c>
      <c r="M3071">
        <v>13</v>
      </c>
      <c r="N3071">
        <v>0</v>
      </c>
      <c r="O3071" s="12">
        <v>13</v>
      </c>
      <c r="P3071" s="12">
        <v>5</v>
      </c>
      <c r="Q3071" s="12">
        <v>0</v>
      </c>
      <c r="R3071" s="12">
        <v>2.4060628886343896</v>
      </c>
      <c r="S3071" s="12">
        <v>107.69899141762045</v>
      </c>
      <c r="T3071" s="12">
        <v>554.44118825883504</v>
      </c>
      <c r="U3071" s="12">
        <v>475.33227228462107</v>
      </c>
      <c r="V3071" s="12">
        <v>0</v>
      </c>
      <c r="W3071" s="59">
        <v>5.3757831368548217E-5</v>
      </c>
      <c r="X3071" s="59">
        <v>6.3309632804129734E-4</v>
      </c>
      <c r="Y3071" s="59">
        <v>0</v>
      </c>
      <c r="Z3071" s="59">
        <v>3.3432104243139335E-3</v>
      </c>
      <c r="AA3071" s="59">
        <v>4.8022495891995916E-3</v>
      </c>
      <c r="AB3071" s="59">
        <v>0</v>
      </c>
      <c r="AC3071" s="59">
        <v>1.2923074725007389E-4</v>
      </c>
      <c r="AD3071" s="59">
        <v>2.4307495922201343E-3</v>
      </c>
      <c r="AE3071" s="59">
        <v>3.0986217153000406E-4</v>
      </c>
      <c r="AF3071" s="59">
        <v>1.074768565571497E-3</v>
      </c>
      <c r="AG3071" s="59">
        <v>0</v>
      </c>
      <c r="AH3071" s="17">
        <v>1.1615386590450075E-3</v>
      </c>
      <c r="AI3071" s="12">
        <v>146</v>
      </c>
      <c r="AJ3071" s="16">
        <v>6</v>
      </c>
      <c r="AK3071" s="17">
        <v>0.89490492767224472</v>
      </c>
      <c r="AL3071" t="str">
        <f>IF(AK3071&lt;='CAV Tier 1 Analysis'!$A$5,"Tier 1", "Tier 2")</f>
        <v>Tier 2</v>
      </c>
      <c r="AM3071" t="str">
        <f t="shared" si="95"/>
        <v>West Virginia - Tier 2</v>
      </c>
      <c r="AN3071" t="str">
        <f t="shared" si="96"/>
        <v>New Haven, Town Of - Tier 2</v>
      </c>
    </row>
    <row r="3072" spans="1:40" x14ac:dyDescent="0.3">
      <c r="A3072">
        <v>3</v>
      </c>
      <c r="B3072" t="s">
        <v>32</v>
      </c>
      <c r="C3072" t="s">
        <v>5925</v>
      </c>
      <c r="D3072" t="s">
        <v>8640</v>
      </c>
      <c r="E3072" t="s">
        <v>1086</v>
      </c>
      <c r="F3072" s="12">
        <v>42.704879039692308</v>
      </c>
      <c r="G3072" s="12">
        <v>46.991532606864091</v>
      </c>
      <c r="H3072" s="12">
        <v>25.869879382523866</v>
      </c>
      <c r="I3072">
        <v>4</v>
      </c>
      <c r="J3072" s="15">
        <v>0.4293734004788245</v>
      </c>
      <c r="K3072" s="15">
        <v>0.57062659952117556</v>
      </c>
      <c r="L3072" s="58">
        <v>0.48451999999999995</v>
      </c>
      <c r="M3072">
        <v>4</v>
      </c>
      <c r="N3072">
        <v>0</v>
      </c>
      <c r="O3072" s="12">
        <v>24</v>
      </c>
      <c r="P3072" s="12">
        <v>2</v>
      </c>
      <c r="Q3072" s="12">
        <v>10</v>
      </c>
      <c r="R3072" s="12">
        <v>2.2825063980847022</v>
      </c>
      <c r="S3072" s="12">
        <v>11.107838080451305</v>
      </c>
      <c r="T3072" s="12">
        <v>50.103800626289917</v>
      </c>
      <c r="U3072" s="12">
        <v>7.3989215865976092</v>
      </c>
      <c r="V3072" s="12">
        <v>0</v>
      </c>
      <c r="W3072" s="59">
        <v>2.0020095197412031E-5</v>
      </c>
      <c r="X3072" s="59">
        <v>1.9479887016655303E-4</v>
      </c>
      <c r="Y3072" s="59">
        <v>0</v>
      </c>
      <c r="Z3072" s="59">
        <v>6.1720807833488007E-3</v>
      </c>
      <c r="AA3072" s="59">
        <v>1.9208998356798367E-3</v>
      </c>
      <c r="AB3072" s="59">
        <v>4.0128410914927765E-3</v>
      </c>
      <c r="AC3072" s="59">
        <v>1.2259447116736712E-4</v>
      </c>
      <c r="AD3072" s="59">
        <v>2.5070218884228849E-4</v>
      </c>
      <c r="AE3072" s="59">
        <v>2.8001657872359875E-5</v>
      </c>
      <c r="AF3072" s="59">
        <v>1.6729620108019711E-5</v>
      </c>
      <c r="AG3072" s="59">
        <v>0</v>
      </c>
      <c r="AH3072" s="17">
        <v>1.1580607830795834E-3</v>
      </c>
      <c r="AI3072" s="12">
        <v>147</v>
      </c>
      <c r="AJ3072" s="16">
        <v>6</v>
      </c>
      <c r="AK3072" s="17">
        <v>0.89606298845532428</v>
      </c>
      <c r="AL3072" t="str">
        <f>IF(AK3072&lt;='CAV Tier 1 Analysis'!$A$5,"Tier 1", "Tier 2")</f>
        <v>Tier 2</v>
      </c>
      <c r="AM3072" t="str">
        <f t="shared" si="95"/>
        <v>West Virginia - Tier 2</v>
      </c>
      <c r="AN3072" t="str">
        <f t="shared" si="96"/>
        <v>Matewan, Town Of - Tier 2</v>
      </c>
    </row>
    <row r="3073" spans="1:40" x14ac:dyDescent="0.3">
      <c r="A3073">
        <v>3</v>
      </c>
      <c r="B3073" t="s">
        <v>32</v>
      </c>
      <c r="C3073" t="s">
        <v>3655</v>
      </c>
      <c r="D3073" t="s">
        <v>8375</v>
      </c>
      <c r="E3073" t="s">
        <v>1390</v>
      </c>
      <c r="F3073" s="12">
        <v>11.218092281139899</v>
      </c>
      <c r="G3073" s="12">
        <v>350.24552537808387</v>
      </c>
      <c r="H3073" s="12">
        <v>239.94912051737137</v>
      </c>
      <c r="I3073">
        <v>8</v>
      </c>
      <c r="J3073" s="15">
        <v>0.26356266888380792</v>
      </c>
      <c r="K3073" s="15">
        <v>0.73643733111619214</v>
      </c>
      <c r="L3073" s="58">
        <v>0.24055000000000001</v>
      </c>
      <c r="M3073">
        <v>38</v>
      </c>
      <c r="N3073">
        <v>6</v>
      </c>
      <c r="O3073" s="12">
        <v>11</v>
      </c>
      <c r="P3073" s="12">
        <v>4</v>
      </c>
      <c r="Q3073" s="12">
        <v>1</v>
      </c>
      <c r="R3073" s="12">
        <v>5.8914986489295371</v>
      </c>
      <c r="S3073" s="12">
        <v>63.241630599880871</v>
      </c>
      <c r="T3073" s="12">
        <v>402.04558354155608</v>
      </c>
      <c r="U3073" s="12">
        <v>390.8274912604162</v>
      </c>
      <c r="V3073" s="12">
        <v>0</v>
      </c>
      <c r="W3073" s="59">
        <v>9.9393913558521111E-6</v>
      </c>
      <c r="X3073" s="59">
        <v>1.8505892665822538E-3</v>
      </c>
      <c r="Y3073" s="59">
        <v>9.3896713615023472E-4</v>
      </c>
      <c r="Z3073" s="59">
        <v>2.8288703590348668E-3</v>
      </c>
      <c r="AA3073" s="59">
        <v>3.8417996713596735E-3</v>
      </c>
      <c r="AB3073" s="59">
        <v>4.0128410914927769E-4</v>
      </c>
      <c r="AC3073" s="59">
        <v>3.1643510916545158E-4</v>
      </c>
      <c r="AD3073" s="59">
        <v>1.4273538291171609E-3</v>
      </c>
      <c r="AE3073" s="59">
        <v>2.246923933654005E-4</v>
      </c>
      <c r="AF3073" s="59">
        <v>8.8369573593005668E-4</v>
      </c>
      <c r="AG3073" s="59">
        <v>0</v>
      </c>
      <c r="AH3073" s="17">
        <v>1.1566933637463844E-3</v>
      </c>
      <c r="AI3073" s="12">
        <v>148</v>
      </c>
      <c r="AJ3073" s="16">
        <v>6</v>
      </c>
      <c r="AK3073" s="17">
        <v>0.89721968181907064</v>
      </c>
      <c r="AL3073" t="str">
        <f>IF(AK3073&lt;='CAV Tier 1 Analysis'!$A$5,"Tier 1", "Tier 2")</f>
        <v>Tier 2</v>
      </c>
      <c r="AM3073" t="str">
        <f t="shared" si="95"/>
        <v>West Virginia - Tier 2</v>
      </c>
      <c r="AN3073" t="str">
        <f t="shared" si="96"/>
        <v>Bath, Town Of - Tier 2</v>
      </c>
    </row>
    <row r="3074" spans="1:40" x14ac:dyDescent="0.3">
      <c r="A3074">
        <v>3</v>
      </c>
      <c r="B3074" t="s">
        <v>32</v>
      </c>
      <c r="C3074" t="s">
        <v>3713</v>
      </c>
      <c r="D3074" t="s">
        <v>8393</v>
      </c>
      <c r="E3074" t="s">
        <v>1307</v>
      </c>
      <c r="F3074" s="12">
        <v>21.231946046341154</v>
      </c>
      <c r="G3074" s="12">
        <v>64.189630715614499</v>
      </c>
      <c r="H3074" s="12">
        <v>39.248210261050183</v>
      </c>
      <c r="I3074">
        <v>6</v>
      </c>
      <c r="J3074" s="15">
        <v>0.29447171034355035</v>
      </c>
      <c r="K3074" s="15">
        <v>0.70552828965644954</v>
      </c>
      <c r="L3074" s="58">
        <v>0.64794000000000007</v>
      </c>
      <c r="M3074">
        <v>22</v>
      </c>
      <c r="N3074">
        <v>0</v>
      </c>
      <c r="O3074" s="12">
        <v>16</v>
      </c>
      <c r="P3074" s="12">
        <v>7</v>
      </c>
      <c r="Q3074" s="12">
        <v>0</v>
      </c>
      <c r="R3074" s="12">
        <v>4.233169737938697</v>
      </c>
      <c r="S3074" s="12">
        <v>11.55748760349473</v>
      </c>
      <c r="T3074" s="12">
        <v>70.140193764302381</v>
      </c>
      <c r="U3074" s="12">
        <v>48.908247717961231</v>
      </c>
      <c r="V3074" s="12">
        <v>0</v>
      </c>
      <c r="W3074" s="59">
        <v>2.6772518125590596E-5</v>
      </c>
      <c r="X3074" s="59">
        <v>1.0713937859160418E-3</v>
      </c>
      <c r="Y3074" s="59">
        <v>0</v>
      </c>
      <c r="Z3074" s="59">
        <v>4.1147205222325338E-3</v>
      </c>
      <c r="AA3074" s="59">
        <v>6.7231494248794288E-3</v>
      </c>
      <c r="AB3074" s="59">
        <v>0</v>
      </c>
      <c r="AC3074" s="59">
        <v>2.2736549865523675E-4</v>
      </c>
      <c r="AD3074" s="59">
        <v>2.6085070908739972E-4</v>
      </c>
      <c r="AE3074" s="59">
        <v>3.9199455616915305E-5</v>
      </c>
      <c r="AF3074" s="59">
        <v>1.1058590024153369E-4</v>
      </c>
      <c r="AG3074" s="59">
        <v>0</v>
      </c>
      <c r="AH3074" s="17">
        <v>1.1430943467958801E-3</v>
      </c>
      <c r="AI3074" s="12">
        <v>149</v>
      </c>
      <c r="AJ3074" s="16">
        <v>6</v>
      </c>
      <c r="AK3074" s="17">
        <v>0.89836277616586646</v>
      </c>
      <c r="AL3074" t="str">
        <f>IF(AK3074&lt;='CAV Tier 1 Analysis'!$A$5,"Tier 1", "Tier 2")</f>
        <v>Tier 2</v>
      </c>
      <c r="AM3074" t="str">
        <f t="shared" si="95"/>
        <v>West Virginia - Tier 2</v>
      </c>
      <c r="AN3074" t="str">
        <f t="shared" si="96"/>
        <v>Clay, Town Of - Tier 2</v>
      </c>
    </row>
    <row r="3075" spans="1:40" x14ac:dyDescent="0.3">
      <c r="A3075">
        <v>3</v>
      </c>
      <c r="B3075" t="s">
        <v>32</v>
      </c>
      <c r="C3075" t="s">
        <v>3444</v>
      </c>
      <c r="D3075" t="s">
        <v>8600</v>
      </c>
      <c r="E3075" t="s">
        <v>1331</v>
      </c>
      <c r="F3075" s="12">
        <v>25.55917695840207</v>
      </c>
      <c r="G3075" s="12">
        <v>50.127921947294304</v>
      </c>
      <c r="H3075" s="12">
        <v>28.844558438945885</v>
      </c>
      <c r="I3075">
        <v>0</v>
      </c>
      <c r="J3075" s="15">
        <v>0.35924143380504275</v>
      </c>
      <c r="K3075" s="15">
        <v>0.6407585661949573</v>
      </c>
      <c r="L3075" s="58">
        <v>0.41763</v>
      </c>
      <c r="M3075">
        <v>3</v>
      </c>
      <c r="N3075">
        <v>3</v>
      </c>
      <c r="O3075" s="12">
        <v>6</v>
      </c>
      <c r="P3075" s="12">
        <v>10</v>
      </c>
      <c r="Q3075" s="12">
        <v>1</v>
      </c>
      <c r="R3075" s="12">
        <v>0</v>
      </c>
      <c r="S3075" s="12">
        <v>10.362160531080265</v>
      </c>
      <c r="T3075" s="12">
        <v>66.98658619995976</v>
      </c>
      <c r="U3075" s="12">
        <v>41.42740924155769</v>
      </c>
      <c r="V3075" s="12">
        <v>0</v>
      </c>
      <c r="W3075" s="59">
        <v>1.7256237838056608E-5</v>
      </c>
      <c r="X3075" s="59">
        <v>1.4609915262491478E-4</v>
      </c>
      <c r="Y3075" s="59">
        <v>4.6948356807511736E-4</v>
      </c>
      <c r="Z3075" s="59">
        <v>1.5430201958372002E-3</v>
      </c>
      <c r="AA3075" s="59">
        <v>9.6044991783991833E-3</v>
      </c>
      <c r="AB3075" s="59">
        <v>4.0128410914927769E-4</v>
      </c>
      <c r="AC3075" s="59">
        <v>0</v>
      </c>
      <c r="AD3075" s="59">
        <v>2.3387236179188572E-4</v>
      </c>
      <c r="AE3075" s="59">
        <v>3.74369897165925E-5</v>
      </c>
      <c r="AF3075" s="59">
        <v>9.367105875620325E-5</v>
      </c>
      <c r="AG3075" s="59">
        <v>0</v>
      </c>
      <c r="AH3075" s="17">
        <v>1.1406020774716757E-3</v>
      </c>
      <c r="AI3075" s="12">
        <v>150</v>
      </c>
      <c r="AJ3075" s="16">
        <v>6</v>
      </c>
      <c r="AK3075" s="17">
        <v>0.89950337824333815</v>
      </c>
      <c r="AL3075" t="str">
        <f>IF(AK3075&lt;='CAV Tier 1 Analysis'!$A$5,"Tier 1", "Tier 2")</f>
        <v>Tier 2</v>
      </c>
      <c r="AM3075" t="str">
        <f t="shared" si="95"/>
        <v>West Virginia - Tier 2</v>
      </c>
      <c r="AN3075" t="str">
        <f t="shared" si="96"/>
        <v>Belmont, Town Of - Tier 2</v>
      </c>
    </row>
    <row r="3076" spans="1:40" x14ac:dyDescent="0.3">
      <c r="A3076">
        <v>3</v>
      </c>
      <c r="B3076" t="s">
        <v>32</v>
      </c>
      <c r="C3076" t="s">
        <v>5782</v>
      </c>
      <c r="D3076" t="s">
        <v>8425</v>
      </c>
      <c r="E3076" t="s">
        <v>1678</v>
      </c>
      <c r="F3076" s="12">
        <v>162.44824991105875</v>
      </c>
      <c r="G3076" s="12">
        <v>1130.5208836158854</v>
      </c>
      <c r="H3076" s="12">
        <v>695.05174287073123</v>
      </c>
      <c r="I3076">
        <v>13</v>
      </c>
      <c r="J3076" s="15">
        <v>0.11096565266820546</v>
      </c>
      <c r="K3076" s="15">
        <v>0.88903434733179465</v>
      </c>
      <c r="L3076" s="58">
        <v>0.87080999999999986</v>
      </c>
      <c r="M3076">
        <v>9</v>
      </c>
      <c r="N3076">
        <v>0</v>
      </c>
      <c r="O3076" s="12">
        <v>13</v>
      </c>
      <c r="P3076" s="12">
        <v>3</v>
      </c>
      <c r="Q3076" s="12">
        <v>0</v>
      </c>
      <c r="R3076" s="12">
        <v>11.55744651531333</v>
      </c>
      <c r="S3076" s="12">
        <v>77.12687028582441</v>
      </c>
      <c r="T3076" s="12">
        <v>1355.5202149188947</v>
      </c>
      <c r="U3076" s="12">
        <v>1193.0719650078358</v>
      </c>
      <c r="V3076" s="12">
        <v>0</v>
      </c>
      <c r="W3076" s="59">
        <v>3.5981381777549678E-5</v>
      </c>
      <c r="X3076" s="59">
        <v>4.3829745787474434E-4</v>
      </c>
      <c r="Y3076" s="59">
        <v>0</v>
      </c>
      <c r="Z3076" s="59">
        <v>3.3432104243139335E-3</v>
      </c>
      <c r="AA3076" s="59">
        <v>2.8813497535197553E-3</v>
      </c>
      <c r="AB3076" s="59">
        <v>0</v>
      </c>
      <c r="AC3076" s="59">
        <v>6.2075578179272568E-4</v>
      </c>
      <c r="AD3076" s="59">
        <v>1.7407415429687137E-3</v>
      </c>
      <c r="AE3076" s="59">
        <v>7.5756355451626824E-4</v>
      </c>
      <c r="AF3076" s="59">
        <v>2.6976418796307465E-3</v>
      </c>
      <c r="AG3076" s="59">
        <v>0</v>
      </c>
      <c r="AH3076" s="17">
        <v>1.137776525126767E-3</v>
      </c>
      <c r="AI3076" s="12">
        <v>151</v>
      </c>
      <c r="AJ3076" s="16">
        <v>6</v>
      </c>
      <c r="AK3076" s="17">
        <v>0.90064115476846496</v>
      </c>
      <c r="AL3076" t="str">
        <f>IF(AK3076&lt;='CAV Tier 1 Analysis'!$A$5,"Tier 1", "Tier 2")</f>
        <v>Tier 2</v>
      </c>
      <c r="AM3076" t="str">
        <f t="shared" si="95"/>
        <v>West Virginia - Tier 2</v>
      </c>
      <c r="AN3076" t="str">
        <f t="shared" si="96"/>
        <v>Nutter Fort, Town Of - Tier 2</v>
      </c>
    </row>
    <row r="3077" spans="1:40" x14ac:dyDescent="0.3">
      <c r="A3077">
        <v>3</v>
      </c>
      <c r="B3077" t="s">
        <v>32</v>
      </c>
      <c r="C3077" t="s">
        <v>5912</v>
      </c>
      <c r="D3077" t="s">
        <v>8618</v>
      </c>
      <c r="E3077" t="s">
        <v>2395</v>
      </c>
      <c r="F3077" s="12">
        <v>118.45192032906726</v>
      </c>
      <c r="G3077" s="12">
        <v>1324.3751411901646</v>
      </c>
      <c r="H3077" s="12">
        <v>604.30808844343267</v>
      </c>
      <c r="I3077">
        <v>4</v>
      </c>
      <c r="J3077" s="15">
        <v>0.18484659602465545</v>
      </c>
      <c r="K3077" s="15">
        <v>0.81515340397534464</v>
      </c>
      <c r="L3077" s="58">
        <v>0.57755999999999996</v>
      </c>
      <c r="M3077">
        <v>2</v>
      </c>
      <c r="N3077">
        <v>0</v>
      </c>
      <c r="O3077" s="12">
        <v>11</v>
      </c>
      <c r="P3077" s="12">
        <v>2</v>
      </c>
      <c r="Q3077" s="12">
        <v>0</v>
      </c>
      <c r="R3077" s="12">
        <v>3.2606136159013785</v>
      </c>
      <c r="S3077" s="12">
        <v>111.70429309893495</v>
      </c>
      <c r="T3077" s="12">
        <v>1190.3283437780699</v>
      </c>
      <c r="U3077" s="12">
        <v>1071.8764234490027</v>
      </c>
      <c r="V3077" s="12">
        <v>134.04679741209475</v>
      </c>
      <c r="W3077" s="59">
        <v>2.3864455919708772E-5</v>
      </c>
      <c r="X3077" s="59">
        <v>9.7399435083276515E-5</v>
      </c>
      <c r="Y3077" s="59">
        <v>0</v>
      </c>
      <c r="Z3077" s="59">
        <v>2.8288703590348668E-3</v>
      </c>
      <c r="AA3077" s="59">
        <v>1.9208998356798367E-3</v>
      </c>
      <c r="AB3077" s="59">
        <v>0</v>
      </c>
      <c r="AC3077" s="59">
        <v>1.7512906086833776E-4</v>
      </c>
      <c r="AD3077" s="59">
        <v>2.5211486321779124E-3</v>
      </c>
      <c r="AE3077" s="59">
        <v>6.6524228943935879E-4</v>
      </c>
      <c r="AF3077" s="59">
        <v>2.4236079754550756E-3</v>
      </c>
      <c r="AG3077" s="59">
        <v>1.7272010638029738E-3</v>
      </c>
      <c r="AH3077" s="17">
        <v>1.1257602824964862E-3</v>
      </c>
      <c r="AI3077" s="12">
        <v>152</v>
      </c>
      <c r="AJ3077" s="16">
        <v>6</v>
      </c>
      <c r="AK3077" s="17">
        <v>0.9017669150509614</v>
      </c>
      <c r="AL3077" t="str">
        <f>IF(AK3077&lt;='CAV Tier 1 Analysis'!$A$5,"Tier 1", "Tier 2")</f>
        <v>Tier 2</v>
      </c>
      <c r="AM3077" t="str">
        <f t="shared" si="95"/>
        <v>West Virginia - Tier 2</v>
      </c>
      <c r="AN3077" t="str">
        <f t="shared" si="96"/>
        <v>Star City, Town Of - Tier 2</v>
      </c>
    </row>
    <row r="3078" spans="1:40" x14ac:dyDescent="0.3">
      <c r="A3078">
        <v>3</v>
      </c>
      <c r="B3078" t="s">
        <v>32</v>
      </c>
      <c r="C3078" t="s">
        <v>5900</v>
      </c>
      <c r="D3078" t="s">
        <v>8599</v>
      </c>
      <c r="E3078" t="s">
        <v>1322</v>
      </c>
      <c r="F3078" s="12">
        <v>20.803953301253419</v>
      </c>
      <c r="G3078" s="12">
        <v>226.25509168001358</v>
      </c>
      <c r="H3078" s="12">
        <v>82.963572923102902</v>
      </c>
      <c r="I3078">
        <v>23</v>
      </c>
      <c r="J3078" s="15">
        <v>0.18251513113651649</v>
      </c>
      <c r="K3078" s="15">
        <v>0.81748486886348359</v>
      </c>
      <c r="L3078" s="58">
        <v>0.4461</v>
      </c>
      <c r="M3078">
        <v>29</v>
      </c>
      <c r="N3078">
        <v>2</v>
      </c>
      <c r="O3078" s="12">
        <v>11</v>
      </c>
      <c r="P3078" s="12">
        <v>4</v>
      </c>
      <c r="Q3078" s="12">
        <v>3</v>
      </c>
      <c r="R3078" s="12">
        <v>18.802151983860124</v>
      </c>
      <c r="S3078" s="12">
        <v>15.142107391614076</v>
      </c>
      <c r="T3078" s="12">
        <v>158.09157605773484</v>
      </c>
      <c r="U3078" s="12">
        <v>137.28762275648143</v>
      </c>
      <c r="V3078" s="12">
        <v>68.163515622278737</v>
      </c>
      <c r="W3078" s="59">
        <v>1.8432602302413746E-5</v>
      </c>
      <c r="X3078" s="59">
        <v>1.4122918087075096E-3</v>
      </c>
      <c r="Y3078" s="59">
        <v>3.1298904538341156E-4</v>
      </c>
      <c r="Z3078" s="59">
        <v>2.8288703590348668E-3</v>
      </c>
      <c r="AA3078" s="59">
        <v>3.8417996713596735E-3</v>
      </c>
      <c r="AB3078" s="59">
        <v>1.203852327447833E-3</v>
      </c>
      <c r="AC3078" s="59">
        <v>1.0098722532405607E-3</v>
      </c>
      <c r="AD3078" s="59">
        <v>3.4175502372901068E-4</v>
      </c>
      <c r="AE3078" s="59">
        <v>8.8353102358228189E-5</v>
      </c>
      <c r="AF3078" s="59">
        <v>3.1041953173411381E-4</v>
      </c>
      <c r="AG3078" s="59">
        <v>8.7829100708323039E-4</v>
      </c>
      <c r="AH3078" s="17">
        <v>1.1133569756709865E-3</v>
      </c>
      <c r="AI3078" s="12">
        <v>153</v>
      </c>
      <c r="AJ3078" s="16">
        <v>6</v>
      </c>
      <c r="AK3078" s="17">
        <v>0.90288027202663235</v>
      </c>
      <c r="AL3078" t="str">
        <f>IF(AK3078&lt;='CAV Tier 1 Analysis'!$A$5,"Tier 1", "Tier 2")</f>
        <v>Tier 2</v>
      </c>
      <c r="AM3078" t="str">
        <f t="shared" si="95"/>
        <v>West Virginia - Tier 2</v>
      </c>
      <c r="AN3078" t="str">
        <f t="shared" si="96"/>
        <v>Paw Paw, Town Of - Tier 2</v>
      </c>
    </row>
    <row r="3079" spans="1:40" x14ac:dyDescent="0.3">
      <c r="A3079">
        <v>3</v>
      </c>
      <c r="B3079" t="s">
        <v>32</v>
      </c>
      <c r="C3079" t="s">
        <v>3738</v>
      </c>
      <c r="D3079" t="s">
        <v>8522</v>
      </c>
      <c r="E3079" t="s">
        <v>1781</v>
      </c>
      <c r="F3079" s="12">
        <v>177.90682438401322</v>
      </c>
      <c r="G3079" s="12">
        <v>470.57637774654518</v>
      </c>
      <c r="H3079" s="12">
        <v>227.35394392223753</v>
      </c>
      <c r="I3079">
        <v>1</v>
      </c>
      <c r="J3079" s="15">
        <v>0.47765070536419818</v>
      </c>
      <c r="K3079" s="15">
        <v>0.52234929463580171</v>
      </c>
      <c r="L3079" s="58">
        <v>1.63249</v>
      </c>
      <c r="M3079">
        <v>32</v>
      </c>
      <c r="N3079">
        <v>0</v>
      </c>
      <c r="O3079" s="12">
        <v>16</v>
      </c>
      <c r="P3079" s="12">
        <v>3</v>
      </c>
      <c r="Q3079" s="12">
        <v>0</v>
      </c>
      <c r="R3079" s="12">
        <v>0.52234929463580171</v>
      </c>
      <c r="S3079" s="12">
        <v>108.59577168178912</v>
      </c>
      <c r="T3079" s="12">
        <v>461.43494298654349</v>
      </c>
      <c r="U3079" s="12">
        <v>283.5281186025303</v>
      </c>
      <c r="V3079" s="12">
        <v>9.1414347600016868</v>
      </c>
      <c r="W3079" s="59">
        <v>6.7453573038931674E-5</v>
      </c>
      <c r="X3079" s="59">
        <v>1.5583909613324242E-3</v>
      </c>
      <c r="Y3079" s="59">
        <v>0</v>
      </c>
      <c r="Z3079" s="59">
        <v>4.1147205222325338E-3</v>
      </c>
      <c r="AA3079" s="59">
        <v>2.8813497535197553E-3</v>
      </c>
      <c r="AB3079" s="59">
        <v>0</v>
      </c>
      <c r="AC3079" s="59">
        <v>2.8055621484460335E-5</v>
      </c>
      <c r="AD3079" s="59">
        <v>2.4509897841917226E-3</v>
      </c>
      <c r="AE3079" s="59">
        <v>2.5788349870371589E-4</v>
      </c>
      <c r="AF3079" s="59">
        <v>6.4108230620445064E-4</v>
      </c>
      <c r="AG3079" s="59">
        <v>1.1778793784696403E-4</v>
      </c>
      <c r="AH3079" s="17">
        <v>1.1016103598686326E-3</v>
      </c>
      <c r="AI3079" s="12">
        <v>154</v>
      </c>
      <c r="AJ3079" s="16">
        <v>6</v>
      </c>
      <c r="AK3079" s="17">
        <v>0.90398188238650101</v>
      </c>
      <c r="AL3079" t="str">
        <f>IF(AK3079&lt;='CAV Tier 1 Analysis'!$A$5,"Tier 1", "Tier 2")</f>
        <v>Tier 2</v>
      </c>
      <c r="AM3079" t="str">
        <f t="shared" si="95"/>
        <v>West Virginia - Tier 2</v>
      </c>
      <c r="AN3079" t="str">
        <f t="shared" si="96"/>
        <v>Buffalo, Town Of - Tier 2</v>
      </c>
    </row>
    <row r="3080" spans="1:40" x14ac:dyDescent="0.3">
      <c r="A3080">
        <v>3</v>
      </c>
      <c r="B3080" t="s">
        <v>32</v>
      </c>
      <c r="C3080" t="s">
        <v>5792</v>
      </c>
      <c r="D3080" t="s">
        <v>8437</v>
      </c>
      <c r="E3080" t="s">
        <v>1730</v>
      </c>
      <c r="F3080" s="12">
        <v>197.48276228908949</v>
      </c>
      <c r="G3080" s="12">
        <v>765.08047269041629</v>
      </c>
      <c r="H3080" s="12">
        <v>541.69693523188744</v>
      </c>
      <c r="I3080">
        <v>0</v>
      </c>
      <c r="J3080" s="15">
        <v>0.14839830181397146</v>
      </c>
      <c r="K3080" s="15">
        <v>0.8516016981860286</v>
      </c>
      <c r="L3080" s="58">
        <v>0.7773000000000001</v>
      </c>
      <c r="M3080">
        <v>28</v>
      </c>
      <c r="N3080">
        <v>0</v>
      </c>
      <c r="O3080" s="12">
        <v>20</v>
      </c>
      <c r="P3080" s="12">
        <v>1</v>
      </c>
      <c r="Q3080" s="12">
        <v>1</v>
      </c>
      <c r="R3080" s="12">
        <v>0</v>
      </c>
      <c r="S3080" s="12">
        <v>80.386905286244982</v>
      </c>
      <c r="T3080" s="12">
        <v>972.29570650180472</v>
      </c>
      <c r="U3080" s="12">
        <v>774.81294421271525</v>
      </c>
      <c r="V3080" s="12">
        <v>0</v>
      </c>
      <c r="W3080" s="59">
        <v>3.211760091832819E-5</v>
      </c>
      <c r="X3080" s="59">
        <v>1.3635920911658711E-3</v>
      </c>
      <c r="Y3080" s="59">
        <v>0</v>
      </c>
      <c r="Z3080" s="59">
        <v>5.1434006527906672E-3</v>
      </c>
      <c r="AA3080" s="59">
        <v>9.6044991783991837E-4</v>
      </c>
      <c r="AB3080" s="59">
        <v>4.0128410914927769E-4</v>
      </c>
      <c r="AC3080" s="59">
        <v>0</v>
      </c>
      <c r="AD3080" s="59">
        <v>1.8143200291141205E-3</v>
      </c>
      <c r="AE3080" s="59">
        <v>5.4338975055601461E-4</v>
      </c>
      <c r="AF3080" s="59">
        <v>1.7519210143995749E-3</v>
      </c>
      <c r="AG3080" s="59">
        <v>0</v>
      </c>
      <c r="AH3080" s="17">
        <v>1.091861378721252E-3</v>
      </c>
      <c r="AI3080" s="12">
        <v>155</v>
      </c>
      <c r="AJ3080" s="16">
        <v>6</v>
      </c>
      <c r="AK3080" s="17">
        <v>0.90507374376522232</v>
      </c>
      <c r="AL3080" t="str">
        <f>IF(AK3080&lt;='CAV Tier 1 Analysis'!$A$5,"Tier 1", "Tier 2")</f>
        <v>Tier 2</v>
      </c>
      <c r="AM3080" t="str">
        <f t="shared" ref="AM3080:AM3143" si="97">B3080&amp;" - "&amp;AL3080</f>
        <v>West Virginia - Tier 2</v>
      </c>
      <c r="AN3080" t="str">
        <f t="shared" ref="AN3080:AN3143" si="98">C3080&amp;" - "&amp;AL3080</f>
        <v>Belle, Town Of - Tier 2</v>
      </c>
    </row>
    <row r="3081" spans="1:40" x14ac:dyDescent="0.3">
      <c r="A3081">
        <v>3</v>
      </c>
      <c r="B3081" t="s">
        <v>32</v>
      </c>
      <c r="C3081" t="s">
        <v>3433</v>
      </c>
      <c r="D3081" t="s">
        <v>8626</v>
      </c>
      <c r="E3081" t="s">
        <v>1533</v>
      </c>
      <c r="F3081" s="12">
        <v>140.00720453245441</v>
      </c>
      <c r="G3081" s="12">
        <v>1207.8039198981478</v>
      </c>
      <c r="H3081" s="12">
        <v>754.55243727469451</v>
      </c>
      <c r="I3081">
        <v>11</v>
      </c>
      <c r="J3081" s="15">
        <v>0</v>
      </c>
      <c r="K3081" s="15">
        <v>1</v>
      </c>
      <c r="L3081" s="58">
        <v>3.8074699999999999</v>
      </c>
      <c r="M3081">
        <v>18</v>
      </c>
      <c r="N3081">
        <v>0</v>
      </c>
      <c r="O3081" s="12">
        <v>16</v>
      </c>
      <c r="P3081" s="12">
        <v>3</v>
      </c>
      <c r="Q3081" s="12">
        <v>0</v>
      </c>
      <c r="R3081" s="12">
        <v>11</v>
      </c>
      <c r="S3081" s="12">
        <v>0</v>
      </c>
      <c r="T3081" s="12">
        <v>1301.4510041774859</v>
      </c>
      <c r="U3081" s="12">
        <v>1161.4437996450315</v>
      </c>
      <c r="V3081" s="12">
        <v>0</v>
      </c>
      <c r="W3081" s="59">
        <v>1.5732252922746304E-4</v>
      </c>
      <c r="X3081" s="59">
        <v>8.7659491574948868E-4</v>
      </c>
      <c r="Y3081" s="59">
        <v>0</v>
      </c>
      <c r="Z3081" s="59">
        <v>4.1147205222325338E-3</v>
      </c>
      <c r="AA3081" s="59">
        <v>2.8813497535197553E-3</v>
      </c>
      <c r="AB3081" s="59">
        <v>0</v>
      </c>
      <c r="AC3081" s="59">
        <v>5.9081507240138519E-4</v>
      </c>
      <c r="AD3081" s="59">
        <v>0</v>
      </c>
      <c r="AE3081" s="59">
        <v>7.2734573627325396E-4</v>
      </c>
      <c r="AF3081" s="59">
        <v>2.6261277832802994E-3</v>
      </c>
      <c r="AG3081" s="59">
        <v>0</v>
      </c>
      <c r="AH3081" s="17">
        <v>1.0885705738803797E-3</v>
      </c>
      <c r="AI3081" s="12">
        <v>156</v>
      </c>
      <c r="AJ3081" s="16">
        <v>6</v>
      </c>
      <c r="AK3081" s="17">
        <v>0.90616231433910266</v>
      </c>
      <c r="AL3081" t="str">
        <f>IF(AK3081&lt;='CAV Tier 1 Analysis'!$A$5,"Tier 1", "Tier 2")</f>
        <v>Tier 2</v>
      </c>
      <c r="AM3081" t="str">
        <f t="shared" si="97"/>
        <v>West Virginia - Tier 2</v>
      </c>
      <c r="AN3081" t="str">
        <f t="shared" si="98"/>
        <v>Lewisburg, City Of - Tier 2</v>
      </c>
    </row>
    <row r="3082" spans="1:40" x14ac:dyDescent="0.3">
      <c r="A3082">
        <v>3</v>
      </c>
      <c r="B3082" t="s">
        <v>32</v>
      </c>
      <c r="C3082" t="s">
        <v>5876</v>
      </c>
      <c r="D3082" t="s">
        <v>8564</v>
      </c>
      <c r="E3082" t="s">
        <v>1355</v>
      </c>
      <c r="F3082" s="12">
        <v>11.284745989344664</v>
      </c>
      <c r="G3082" s="12">
        <v>26.965265610151377</v>
      </c>
      <c r="H3082" s="12">
        <v>15.143488560966285</v>
      </c>
      <c r="I3082">
        <v>1</v>
      </c>
      <c r="J3082" s="15">
        <v>0.37719167904903417</v>
      </c>
      <c r="K3082" s="15">
        <v>0.62280832095096583</v>
      </c>
      <c r="L3082" s="58">
        <v>0.53839999999999999</v>
      </c>
      <c r="M3082">
        <v>3</v>
      </c>
      <c r="N3082">
        <v>0</v>
      </c>
      <c r="O3082" s="12">
        <v>12</v>
      </c>
      <c r="P3082" s="12">
        <v>8</v>
      </c>
      <c r="Q3082" s="12">
        <v>2</v>
      </c>
      <c r="R3082" s="12">
        <v>0.62280832095096583</v>
      </c>
      <c r="S3082" s="12">
        <v>5.7119978769707149</v>
      </c>
      <c r="T3082" s="12">
        <v>28.179421177852106</v>
      </c>
      <c r="U3082" s="12">
        <v>16.894675188507442</v>
      </c>
      <c r="V3082" s="12">
        <v>0</v>
      </c>
      <c r="W3082" s="59">
        <v>2.2246386638914058E-5</v>
      </c>
      <c r="X3082" s="59">
        <v>1.4609915262491478E-4</v>
      </c>
      <c r="Y3082" s="59">
        <v>0</v>
      </c>
      <c r="Z3082" s="59">
        <v>3.0860403916744003E-3</v>
      </c>
      <c r="AA3082" s="59">
        <v>7.683599342719347E-3</v>
      </c>
      <c r="AB3082" s="59">
        <v>8.0256821829855537E-4</v>
      </c>
      <c r="AC3082" s="59">
        <v>3.3451322112257273E-5</v>
      </c>
      <c r="AD3082" s="59">
        <v>1.2891890933657555E-4</v>
      </c>
      <c r="AE3082" s="59">
        <v>1.5748715686237076E-5</v>
      </c>
      <c r="AF3082" s="59">
        <v>3.8200363991435185E-5</v>
      </c>
      <c r="AG3082" s="59">
        <v>0</v>
      </c>
      <c r="AH3082" s="17">
        <v>1.0869884366438759E-3</v>
      </c>
      <c r="AI3082" s="12">
        <v>157</v>
      </c>
      <c r="AJ3082" s="16">
        <v>6</v>
      </c>
      <c r="AK3082" s="17">
        <v>0.90724930277574656</v>
      </c>
      <c r="AL3082" t="str">
        <f>IF(AK3082&lt;='CAV Tier 1 Analysis'!$A$5,"Tier 1", "Tier 2")</f>
        <v>Tier 2</v>
      </c>
      <c r="AM3082" t="str">
        <f t="shared" si="97"/>
        <v>West Virginia - Tier 2</v>
      </c>
      <c r="AN3082" t="str">
        <f t="shared" si="98"/>
        <v>Elizabeth, Town Of - Tier 2</v>
      </c>
    </row>
    <row r="3083" spans="1:40" x14ac:dyDescent="0.3">
      <c r="A3083">
        <v>3</v>
      </c>
      <c r="B3083" t="s">
        <v>32</v>
      </c>
      <c r="C3083" t="s">
        <v>5926</v>
      </c>
      <c r="D3083" t="s">
        <v>8641</v>
      </c>
      <c r="E3083" t="s">
        <v>976</v>
      </c>
      <c r="F3083" s="12">
        <v>36.502993942179721</v>
      </c>
      <c r="G3083" s="12">
        <v>85.124490065350841</v>
      </c>
      <c r="H3083" s="12">
        <v>71.261977688296255</v>
      </c>
      <c r="I3083">
        <v>12</v>
      </c>
      <c r="J3083" s="15">
        <v>1.3378843750952368E-2</v>
      </c>
      <c r="K3083" s="15">
        <v>0.98662115624904767</v>
      </c>
      <c r="L3083" s="58">
        <v>0.32812999999999998</v>
      </c>
      <c r="M3083">
        <v>3</v>
      </c>
      <c r="N3083">
        <v>18</v>
      </c>
      <c r="O3083" s="12">
        <v>24</v>
      </c>
      <c r="P3083" s="12">
        <v>2</v>
      </c>
      <c r="Q3083" s="12">
        <v>0</v>
      </c>
      <c r="R3083" s="12">
        <v>11.839453874988571</v>
      </c>
      <c r="S3083" s="12">
        <v>0.95340286487556936</v>
      </c>
      <c r="T3083" s="12">
        <v>110.25029374876229</v>
      </c>
      <c r="U3083" s="12">
        <v>73.747299806582561</v>
      </c>
      <c r="V3083" s="12">
        <v>0</v>
      </c>
      <c r="W3083" s="59">
        <v>1.3558147934299535E-5</v>
      </c>
      <c r="X3083" s="59">
        <v>1.4609915262491478E-4</v>
      </c>
      <c r="Y3083" s="59">
        <v>2.8169014084507044E-3</v>
      </c>
      <c r="Z3083" s="59">
        <v>6.1720807833488007E-3</v>
      </c>
      <c r="AA3083" s="59">
        <v>1.9208998356798367E-3</v>
      </c>
      <c r="AB3083" s="59">
        <v>0</v>
      </c>
      <c r="AC3083" s="59">
        <v>6.3590252712220302E-4</v>
      </c>
      <c r="AD3083" s="59">
        <v>2.1518155318942369E-5</v>
      </c>
      <c r="AE3083" s="59">
        <v>6.1615904727597471E-5</v>
      </c>
      <c r="AF3083" s="59">
        <v>1.6674920734275652E-4</v>
      </c>
      <c r="AG3083" s="59">
        <v>0</v>
      </c>
      <c r="AH3083" s="17">
        <v>1.0868477384136414E-3</v>
      </c>
      <c r="AI3083" s="12">
        <v>158</v>
      </c>
      <c r="AJ3083" s="16">
        <v>6</v>
      </c>
      <c r="AK3083" s="17">
        <v>0.90833615051416017</v>
      </c>
      <c r="AL3083" t="str">
        <f>IF(AK3083&lt;='CAV Tier 1 Analysis'!$A$5,"Tier 1", "Tier 2")</f>
        <v>Tier 2</v>
      </c>
      <c r="AM3083" t="str">
        <f t="shared" si="97"/>
        <v>West Virginia - Tier 2</v>
      </c>
      <c r="AN3083" t="str">
        <f t="shared" si="98"/>
        <v>West Logan, Town Of - Tier 2</v>
      </c>
    </row>
    <row r="3084" spans="1:40" x14ac:dyDescent="0.3">
      <c r="A3084">
        <v>3</v>
      </c>
      <c r="B3084" t="s">
        <v>32</v>
      </c>
      <c r="C3084" t="s">
        <v>5901</v>
      </c>
      <c r="D3084" t="s">
        <v>8601</v>
      </c>
      <c r="E3084" t="s">
        <v>1539</v>
      </c>
      <c r="F3084" s="12">
        <v>116.62298620341394</v>
      </c>
      <c r="G3084" s="12">
        <v>777.95225760983749</v>
      </c>
      <c r="H3084" s="12">
        <v>346.95543796584229</v>
      </c>
      <c r="I3084">
        <v>11</v>
      </c>
      <c r="J3084" s="15">
        <v>0</v>
      </c>
      <c r="K3084" s="15">
        <v>1.0000000000000002</v>
      </c>
      <c r="L3084" s="58">
        <v>2.4937</v>
      </c>
      <c r="M3084">
        <v>14</v>
      </c>
      <c r="N3084">
        <v>0</v>
      </c>
      <c r="O3084" s="12">
        <v>10</v>
      </c>
      <c r="P3084" s="12">
        <v>6</v>
      </c>
      <c r="Q3084" s="12">
        <v>0</v>
      </c>
      <c r="R3084" s="12">
        <v>11.000000000000002</v>
      </c>
      <c r="S3084" s="12">
        <v>0</v>
      </c>
      <c r="T3084" s="12">
        <v>753.04311965074817</v>
      </c>
      <c r="U3084" s="12">
        <v>636.42013344733425</v>
      </c>
      <c r="V3084" s="12">
        <v>24.909137959089321</v>
      </c>
      <c r="W3084" s="59">
        <v>1.0303828818993311E-4</v>
      </c>
      <c r="X3084" s="59">
        <v>6.8179604558293557E-4</v>
      </c>
      <c r="Y3084" s="59">
        <v>0</v>
      </c>
      <c r="Z3084" s="59">
        <v>2.5717003263953336E-3</v>
      </c>
      <c r="AA3084" s="59">
        <v>5.7626995070395107E-3</v>
      </c>
      <c r="AB3084" s="59">
        <v>0</v>
      </c>
      <c r="AC3084" s="59">
        <v>5.908150724013853E-4</v>
      </c>
      <c r="AD3084" s="59">
        <v>0</v>
      </c>
      <c r="AE3084" s="59">
        <v>4.2085541487905725E-4</v>
      </c>
      <c r="AF3084" s="59">
        <v>1.4390025542310363E-3</v>
      </c>
      <c r="AG3084" s="59">
        <v>3.2095574390404816E-4</v>
      </c>
      <c r="AH3084" s="17">
        <v>1.0809875411475673E-3</v>
      </c>
      <c r="AI3084" s="12">
        <v>159</v>
      </c>
      <c r="AJ3084" s="16">
        <v>6</v>
      </c>
      <c r="AK3084" s="17">
        <v>0.90941713805530777</v>
      </c>
      <c r="AL3084" t="str">
        <f>IF(AK3084&lt;='CAV Tier 1 Analysis'!$A$5,"Tier 1", "Tier 2")</f>
        <v>Tier 2</v>
      </c>
      <c r="AM3084" t="str">
        <f t="shared" si="97"/>
        <v>West Virginia - Tier 2</v>
      </c>
      <c r="AN3084" t="str">
        <f t="shared" si="98"/>
        <v>Kingwood, City Of - Tier 2</v>
      </c>
    </row>
    <row r="3085" spans="1:40" x14ac:dyDescent="0.3">
      <c r="A3085">
        <v>3</v>
      </c>
      <c r="B3085" t="s">
        <v>32</v>
      </c>
      <c r="C3085" t="s">
        <v>3439</v>
      </c>
      <c r="D3085" t="s">
        <v>8598</v>
      </c>
      <c r="E3085" t="s">
        <v>1191</v>
      </c>
      <c r="F3085" s="12">
        <v>28.340526080429658</v>
      </c>
      <c r="G3085" s="12">
        <v>17.39896391982353</v>
      </c>
      <c r="H3085" s="12">
        <v>9.7530207820047252</v>
      </c>
      <c r="I3085">
        <v>28</v>
      </c>
      <c r="J3085" s="15">
        <v>0.23390332339247788</v>
      </c>
      <c r="K3085" s="15">
        <v>0.76609667660752223</v>
      </c>
      <c r="L3085" s="58">
        <v>0.46608999999999995</v>
      </c>
      <c r="M3085">
        <v>10</v>
      </c>
      <c r="N3085">
        <v>0</v>
      </c>
      <c r="O3085" s="12">
        <v>13</v>
      </c>
      <c r="P3085" s="12">
        <v>5</v>
      </c>
      <c r="Q3085" s="12">
        <v>5</v>
      </c>
      <c r="R3085" s="12">
        <v>21.450706945010623</v>
      </c>
      <c r="S3085" s="12">
        <v>2.2812639740268086</v>
      </c>
      <c r="T3085" s="12">
        <v>19.563501521007719</v>
      </c>
      <c r="U3085" s="12">
        <v>0</v>
      </c>
      <c r="V3085" s="12">
        <v>0</v>
      </c>
      <c r="W3085" s="59">
        <v>1.9258577913319932E-5</v>
      </c>
      <c r="X3085" s="59">
        <v>4.8699717541638256E-4</v>
      </c>
      <c r="Y3085" s="59">
        <v>0</v>
      </c>
      <c r="Z3085" s="59">
        <v>3.3432104243139335E-3</v>
      </c>
      <c r="AA3085" s="59">
        <v>4.8022495891995916E-3</v>
      </c>
      <c r="AB3085" s="59">
        <v>2.0064205457463883E-3</v>
      </c>
      <c r="AC3085" s="59">
        <v>1.1521273615252134E-3</v>
      </c>
      <c r="AD3085" s="59">
        <v>5.1487775341458866E-5</v>
      </c>
      <c r="AE3085" s="59">
        <v>1.0933511420872314E-5</v>
      </c>
      <c r="AF3085" s="59">
        <v>0</v>
      </c>
      <c r="AG3085" s="59">
        <v>0</v>
      </c>
      <c r="AH3085" s="17">
        <v>1.0793349964433783E-3</v>
      </c>
      <c r="AI3085" s="12">
        <v>160</v>
      </c>
      <c r="AJ3085" s="16">
        <v>6</v>
      </c>
      <c r="AK3085" s="17">
        <v>0.91049647305175119</v>
      </c>
      <c r="AL3085" t="str">
        <f>IF(AK3085&lt;='CAV Tier 1 Analysis'!$A$5,"Tier 1", "Tier 2")</f>
        <v>Tier 2</v>
      </c>
      <c r="AM3085" t="str">
        <f t="shared" si="97"/>
        <v>West Virginia - Tier 2</v>
      </c>
      <c r="AN3085" t="str">
        <f t="shared" si="98"/>
        <v>Henderson, Town Of - Tier 2</v>
      </c>
    </row>
    <row r="3086" spans="1:40" x14ac:dyDescent="0.3">
      <c r="A3086">
        <v>3</v>
      </c>
      <c r="B3086" t="s">
        <v>32</v>
      </c>
      <c r="C3086" t="s">
        <v>3726</v>
      </c>
      <c r="D3086" t="s">
        <v>8380</v>
      </c>
      <c r="E3086" t="s">
        <v>1304</v>
      </c>
      <c r="F3086" s="12">
        <v>29.093554269576636</v>
      </c>
      <c r="G3086" s="12">
        <v>25.42220439665266</v>
      </c>
      <c r="H3086" s="12">
        <v>13.824055847027713</v>
      </c>
      <c r="I3086">
        <v>10</v>
      </c>
      <c r="J3086" s="15">
        <v>0.14361190273511232</v>
      </c>
      <c r="K3086" s="15">
        <v>0.85638809726488785</v>
      </c>
      <c r="L3086" s="58">
        <v>1.0807600000000002</v>
      </c>
      <c r="M3086">
        <v>21</v>
      </c>
      <c r="N3086">
        <v>2</v>
      </c>
      <c r="O3086" s="12">
        <v>13</v>
      </c>
      <c r="P3086" s="12">
        <v>6</v>
      </c>
      <c r="Q3086" s="12">
        <v>2</v>
      </c>
      <c r="R3086" s="12">
        <v>8.563880972648878</v>
      </c>
      <c r="S3086" s="12">
        <v>1.9852989637081047</v>
      </c>
      <c r="T3086" s="12">
        <v>26.734318171963764</v>
      </c>
      <c r="U3086" s="12">
        <v>0</v>
      </c>
      <c r="V3086" s="12">
        <v>0</v>
      </c>
      <c r="W3086" s="59">
        <v>4.4656398261279275E-5</v>
      </c>
      <c r="X3086" s="59">
        <v>1.0226940683744034E-3</v>
      </c>
      <c r="Y3086" s="59">
        <v>3.1298904538341156E-4</v>
      </c>
      <c r="Z3086" s="59">
        <v>3.3432104243139335E-3</v>
      </c>
      <c r="AA3086" s="59">
        <v>5.7626995070395107E-3</v>
      </c>
      <c r="AB3086" s="59">
        <v>8.0256821829855537E-4</v>
      </c>
      <c r="AC3086" s="59">
        <v>4.5996999608112656E-4</v>
      </c>
      <c r="AD3086" s="59">
        <v>4.4807890797749807E-5</v>
      </c>
      <c r="AE3086" s="59">
        <v>1.4941086734832305E-5</v>
      </c>
      <c r="AF3086" s="59">
        <v>0</v>
      </c>
      <c r="AG3086" s="59">
        <v>0</v>
      </c>
      <c r="AH3086" s="17">
        <v>1.0735033304804366E-3</v>
      </c>
      <c r="AI3086" s="12">
        <v>161</v>
      </c>
      <c r="AJ3086" s="16">
        <v>6</v>
      </c>
      <c r="AK3086" s="17">
        <v>0.91156997638223158</v>
      </c>
      <c r="AL3086" t="str">
        <f>IF(AK3086&lt;='CAV Tier 1 Analysis'!$A$5,"Tier 1", "Tier 2")</f>
        <v>Tier 2</v>
      </c>
      <c r="AM3086" t="str">
        <f t="shared" si="97"/>
        <v>West Virginia - Tier 2</v>
      </c>
      <c r="AN3086" t="str">
        <f t="shared" si="98"/>
        <v>Burnsville, Town Of - Tier 2</v>
      </c>
    </row>
    <row r="3087" spans="1:40" x14ac:dyDescent="0.3">
      <c r="A3087">
        <v>3</v>
      </c>
      <c r="B3087" t="s">
        <v>32</v>
      </c>
      <c r="C3087" t="s">
        <v>5868</v>
      </c>
      <c r="D3087" t="s">
        <v>8555</v>
      </c>
      <c r="E3087" t="s">
        <v>1243</v>
      </c>
      <c r="F3087" s="12">
        <v>81.461224818958954</v>
      </c>
      <c r="G3087" s="12">
        <v>92.574243899106861</v>
      </c>
      <c r="H3087" s="12">
        <v>52.221368353342328</v>
      </c>
      <c r="I3087">
        <v>21</v>
      </c>
      <c r="J3087" s="15">
        <v>0.33832322118036406</v>
      </c>
      <c r="K3087" s="15">
        <v>0.66167677881963605</v>
      </c>
      <c r="L3087" s="58">
        <v>0.90649999999999997</v>
      </c>
      <c r="M3087">
        <v>32</v>
      </c>
      <c r="N3087">
        <v>3</v>
      </c>
      <c r="O3087" s="12">
        <v>20</v>
      </c>
      <c r="P3087" s="12">
        <v>3</v>
      </c>
      <c r="Q3087" s="12">
        <v>1</v>
      </c>
      <c r="R3087" s="12">
        <v>13.895212355212356</v>
      </c>
      <c r="S3087" s="12">
        <v>17.667701555749101</v>
      </c>
      <c r="T3087" s="12">
        <v>106.558424554992</v>
      </c>
      <c r="U3087" s="12">
        <v>25.097199736033048</v>
      </c>
      <c r="V3087" s="12">
        <v>0</v>
      </c>
      <c r="W3087" s="59">
        <v>3.7456072600623316E-5</v>
      </c>
      <c r="X3087" s="59">
        <v>1.5583909613324242E-3</v>
      </c>
      <c r="Y3087" s="59">
        <v>4.6948356807511736E-4</v>
      </c>
      <c r="Z3087" s="59">
        <v>5.1434006527906672E-3</v>
      </c>
      <c r="AA3087" s="59">
        <v>2.8813497535197553E-3</v>
      </c>
      <c r="AB3087" s="59">
        <v>4.0128410914927769E-4</v>
      </c>
      <c r="AC3087" s="59">
        <v>7.4631826306158276E-4</v>
      </c>
      <c r="AD3087" s="59">
        <v>3.9875729370180416E-4</v>
      </c>
      <c r="AE3087" s="59">
        <v>5.9552618973198693E-5</v>
      </c>
      <c r="AF3087" s="59">
        <v>5.6747001903557265E-5</v>
      </c>
      <c r="AG3087" s="59">
        <v>0</v>
      </c>
      <c r="AH3087" s="17">
        <v>1.0684309359189096E-3</v>
      </c>
      <c r="AI3087" s="12">
        <v>162</v>
      </c>
      <c r="AJ3087" s="16">
        <v>6</v>
      </c>
      <c r="AK3087" s="17">
        <v>0.91263840731815049</v>
      </c>
      <c r="AL3087" t="str">
        <f>IF(AK3087&lt;='CAV Tier 1 Analysis'!$A$5,"Tier 1", "Tier 2")</f>
        <v>Tier 2</v>
      </c>
      <c r="AM3087" t="str">
        <f t="shared" si="97"/>
        <v>West Virginia - Tier 2</v>
      </c>
      <c r="AN3087" t="str">
        <f t="shared" si="98"/>
        <v>Fort Gay, Town Of - Tier 2</v>
      </c>
    </row>
    <row r="3088" spans="1:40" x14ac:dyDescent="0.3">
      <c r="A3088">
        <v>3</v>
      </c>
      <c r="B3088" t="s">
        <v>32</v>
      </c>
      <c r="C3088" t="s">
        <v>3657</v>
      </c>
      <c r="D3088" t="s">
        <v>8595</v>
      </c>
      <c r="E3088" t="s">
        <v>1732</v>
      </c>
      <c r="F3088" s="12">
        <v>33.634803163874935</v>
      </c>
      <c r="G3088" s="12">
        <v>303.94697040069127</v>
      </c>
      <c r="H3088" s="12">
        <v>180.86545900240247</v>
      </c>
      <c r="I3088">
        <v>1</v>
      </c>
      <c r="J3088" s="15">
        <v>0.30242606117579002</v>
      </c>
      <c r="K3088" s="15">
        <v>0.69757393882421004</v>
      </c>
      <c r="L3088" s="58">
        <v>0.55315999999999999</v>
      </c>
      <c r="M3088">
        <v>26</v>
      </c>
      <c r="N3088">
        <v>0</v>
      </c>
      <c r="O3088" s="12">
        <v>13</v>
      </c>
      <c r="P3088" s="12">
        <v>5</v>
      </c>
      <c r="Q3088" s="12">
        <v>0</v>
      </c>
      <c r="R3088" s="12">
        <v>0.69757393882421004</v>
      </c>
      <c r="S3088" s="12">
        <v>54.698428368847914</v>
      </c>
      <c r="T3088" s="12">
        <v>349.521461701769</v>
      </c>
      <c r="U3088" s="12">
        <v>315.88665853789405</v>
      </c>
      <c r="V3088" s="12">
        <v>0</v>
      </c>
      <c r="W3088" s="59">
        <v>2.2856261577231984E-5</v>
      </c>
      <c r="X3088" s="59">
        <v>1.2661926560825947E-3</v>
      </c>
      <c r="Y3088" s="59">
        <v>0</v>
      </c>
      <c r="Z3088" s="59">
        <v>3.3432104243139335E-3</v>
      </c>
      <c r="AA3088" s="59">
        <v>4.8022495891995916E-3</v>
      </c>
      <c r="AB3088" s="59">
        <v>0</v>
      </c>
      <c r="AC3088" s="59">
        <v>3.7467017924704099E-5</v>
      </c>
      <c r="AD3088" s="59">
        <v>1.2345350750509092E-3</v>
      </c>
      <c r="AE3088" s="59">
        <v>1.9533808348432252E-4</v>
      </c>
      <c r="AF3088" s="59">
        <v>7.1424784445659449E-4</v>
      </c>
      <c r="AG3088" s="59">
        <v>0</v>
      </c>
      <c r="AH3088" s="17">
        <v>1.0560088138263531E-3</v>
      </c>
      <c r="AI3088" s="12">
        <v>163</v>
      </c>
      <c r="AJ3088" s="16">
        <v>7</v>
      </c>
      <c r="AK3088" s="17">
        <v>0.91369441613197688</v>
      </c>
      <c r="AL3088" t="str">
        <f>IF(AK3088&lt;='CAV Tier 1 Analysis'!$A$5,"Tier 1", "Tier 2")</f>
        <v>Tier 2</v>
      </c>
      <c r="AM3088" t="str">
        <f t="shared" si="97"/>
        <v>West Virginia - Tier 2</v>
      </c>
      <c r="AN3088" t="str">
        <f t="shared" si="98"/>
        <v>Mason, Town Of - Tier 2</v>
      </c>
    </row>
    <row r="3089" spans="1:40" x14ac:dyDescent="0.3">
      <c r="A3089">
        <v>3</v>
      </c>
      <c r="B3089" t="s">
        <v>32</v>
      </c>
      <c r="C3089" t="s">
        <v>3392</v>
      </c>
      <c r="D3089" t="s">
        <v>8479</v>
      </c>
      <c r="E3089" t="s">
        <v>1432</v>
      </c>
      <c r="F3089" s="12">
        <v>71.700109248429158</v>
      </c>
      <c r="G3089" s="12">
        <v>217.75844378310362</v>
      </c>
      <c r="H3089" s="12">
        <v>229.46863268744579</v>
      </c>
      <c r="I3089">
        <v>17</v>
      </c>
      <c r="J3089" s="15">
        <v>0.31135512073272276</v>
      </c>
      <c r="K3089" s="15">
        <v>0.68864487926727724</v>
      </c>
      <c r="L3089" s="58">
        <v>0.76863999999999999</v>
      </c>
      <c r="M3089">
        <v>14</v>
      </c>
      <c r="N3089">
        <v>3</v>
      </c>
      <c r="O3089" s="12">
        <v>17</v>
      </c>
      <c r="P3089" s="12">
        <v>3</v>
      </c>
      <c r="Q3089" s="12">
        <v>0</v>
      </c>
      <c r="R3089" s="12">
        <v>11.706962947543714</v>
      </c>
      <c r="S3089" s="12">
        <v>71.446233834772499</v>
      </c>
      <c r="T3089" s="12">
        <v>334.56966335422294</v>
      </c>
      <c r="U3089" s="12">
        <v>262.86955410579378</v>
      </c>
      <c r="V3089" s="12">
        <v>0</v>
      </c>
      <c r="W3089" s="59">
        <v>3.1759774565629462E-5</v>
      </c>
      <c r="X3089" s="59">
        <v>6.8179604558293557E-4</v>
      </c>
      <c r="Y3089" s="59">
        <v>4.6948356807511736E-4</v>
      </c>
      <c r="Z3089" s="59">
        <v>4.3718905548720665E-3</v>
      </c>
      <c r="AA3089" s="59">
        <v>2.8813497535197553E-3</v>
      </c>
      <c r="AB3089" s="59">
        <v>0</v>
      </c>
      <c r="AC3089" s="59">
        <v>6.2878637831394299E-4</v>
      </c>
      <c r="AD3089" s="59">
        <v>1.6125304561684511E-3</v>
      </c>
      <c r="AE3089" s="59">
        <v>1.8698192812941682E-4</v>
      </c>
      <c r="AF3089" s="59">
        <v>5.9437145355350997E-4</v>
      </c>
      <c r="AG3089" s="59">
        <v>0</v>
      </c>
      <c r="AH3089" s="17">
        <v>1.0417227193437115E-3</v>
      </c>
      <c r="AI3089" s="12">
        <v>164</v>
      </c>
      <c r="AJ3089" s="16">
        <v>7</v>
      </c>
      <c r="AK3089" s="17">
        <v>0.91473613885132055</v>
      </c>
      <c r="AL3089" t="str">
        <f>IF(AK3089&lt;='CAV Tier 1 Analysis'!$A$5,"Tier 1", "Tier 2")</f>
        <v>Tier 2</v>
      </c>
      <c r="AM3089" t="str">
        <f t="shared" si="97"/>
        <v>West Virginia - Tier 2</v>
      </c>
      <c r="AN3089" t="str">
        <f t="shared" si="98"/>
        <v>Gary, City Of - Tier 2</v>
      </c>
    </row>
    <row r="3090" spans="1:40" x14ac:dyDescent="0.3">
      <c r="A3090">
        <v>3</v>
      </c>
      <c r="B3090" t="s">
        <v>32</v>
      </c>
      <c r="C3090" t="s">
        <v>5802</v>
      </c>
      <c r="D3090" t="s">
        <v>8455</v>
      </c>
      <c r="E3090" t="s">
        <v>1235</v>
      </c>
      <c r="F3090" s="12">
        <v>30.672130786793169</v>
      </c>
      <c r="G3090" s="12">
        <v>57.331256431847834</v>
      </c>
      <c r="H3090" s="12">
        <v>28.072614728941673</v>
      </c>
      <c r="I3090">
        <v>14</v>
      </c>
      <c r="J3090" s="15">
        <v>0.12388009786492528</v>
      </c>
      <c r="K3090" s="15">
        <v>0.87611990213507474</v>
      </c>
      <c r="L3090" s="58">
        <v>0.56813000000000002</v>
      </c>
      <c r="M3090">
        <v>8</v>
      </c>
      <c r="N3090">
        <v>0</v>
      </c>
      <c r="O3090" s="12">
        <v>23</v>
      </c>
      <c r="P3090" s="12">
        <v>4</v>
      </c>
      <c r="Q3090" s="12">
        <v>1</v>
      </c>
      <c r="R3090" s="12">
        <v>12.265678629891045</v>
      </c>
      <c r="S3090" s="12">
        <v>3.4776382599456372</v>
      </c>
      <c r="T3090" s="12">
        <v>62.38529902027777</v>
      </c>
      <c r="U3090" s="12">
        <v>31.713168233484602</v>
      </c>
      <c r="V3090" s="12">
        <v>0</v>
      </c>
      <c r="W3090" s="59">
        <v>2.3474813598005654E-5</v>
      </c>
      <c r="X3090" s="59">
        <v>3.8959774033310606E-4</v>
      </c>
      <c r="Y3090" s="59">
        <v>0</v>
      </c>
      <c r="Z3090" s="59">
        <v>5.9149107507092671E-3</v>
      </c>
      <c r="AA3090" s="59">
        <v>3.8417996713596735E-3</v>
      </c>
      <c r="AB3090" s="59">
        <v>4.0128410914927769E-4</v>
      </c>
      <c r="AC3090" s="59">
        <v>6.5879525525192734E-4</v>
      </c>
      <c r="AD3090" s="59">
        <v>7.8489758083927338E-5</v>
      </c>
      <c r="AE3090" s="59">
        <v>3.4865454867590939E-5</v>
      </c>
      <c r="AF3090" s="59">
        <v>7.1706295405123873E-5</v>
      </c>
      <c r="AG3090" s="59">
        <v>0</v>
      </c>
      <c r="AH3090" s="17">
        <v>1.0377203498870818E-3</v>
      </c>
      <c r="AI3090" s="12">
        <v>165</v>
      </c>
      <c r="AJ3090" s="16">
        <v>7</v>
      </c>
      <c r="AK3090" s="17">
        <v>0.91577385920120757</v>
      </c>
      <c r="AL3090" t="str">
        <f>IF(AK3090&lt;='CAV Tier 1 Analysis'!$A$5,"Tier 1", "Tier 2")</f>
        <v>Tier 2</v>
      </c>
      <c r="AM3090" t="str">
        <f t="shared" si="97"/>
        <v>West Virginia - Tier 2</v>
      </c>
      <c r="AN3090" t="str">
        <f t="shared" si="98"/>
        <v>West Hamlin, Town Of - Tier 2</v>
      </c>
    </row>
    <row r="3091" spans="1:40" x14ac:dyDescent="0.3">
      <c r="A3091">
        <v>3</v>
      </c>
      <c r="B3091" t="s">
        <v>32</v>
      </c>
      <c r="C3091" t="s">
        <v>5853</v>
      </c>
      <c r="D3091" t="s">
        <v>8529</v>
      </c>
      <c r="E3091" t="s">
        <v>1321</v>
      </c>
      <c r="F3091" s="12">
        <v>84.767051604834521</v>
      </c>
      <c r="G3091" s="12">
        <v>267.76277796488824</v>
      </c>
      <c r="H3091" s="12">
        <v>147.36095878247352</v>
      </c>
      <c r="I3091">
        <v>16</v>
      </c>
      <c r="J3091" s="15">
        <v>3.9840637450199211E-3</v>
      </c>
      <c r="K3091" s="15">
        <v>0.99601593625498008</v>
      </c>
      <c r="L3091" s="58">
        <v>0.59487000000000001</v>
      </c>
      <c r="M3091">
        <v>37</v>
      </c>
      <c r="N3091">
        <v>2</v>
      </c>
      <c r="O3091" s="12">
        <v>19</v>
      </c>
      <c r="P3091" s="12">
        <v>3</v>
      </c>
      <c r="Q3091" s="12">
        <v>0</v>
      </c>
      <c r="R3091" s="12">
        <v>15.936254980079681</v>
      </c>
      <c r="S3091" s="12">
        <v>0.58709545331662771</v>
      </c>
      <c r="T3091" s="12">
        <v>286.11224332671105</v>
      </c>
      <c r="U3091" s="12">
        <v>201.34519172187652</v>
      </c>
      <c r="V3091" s="12">
        <v>0</v>
      </c>
      <c r="W3091" s="59">
        <v>2.4579695430703576E-5</v>
      </c>
      <c r="X3091" s="59">
        <v>1.8018895490406156E-3</v>
      </c>
      <c r="Y3091" s="59">
        <v>3.1298904538341156E-4</v>
      </c>
      <c r="Z3091" s="59">
        <v>4.8862306201511337E-3</v>
      </c>
      <c r="AA3091" s="59">
        <v>2.8813497535197553E-3</v>
      </c>
      <c r="AB3091" s="59">
        <v>0</v>
      </c>
      <c r="AC3091" s="59">
        <v>8.5594360362388293E-4</v>
      </c>
      <c r="AD3091" s="59">
        <v>1.3250653650134418E-5</v>
      </c>
      <c r="AE3091" s="59">
        <v>1.5990038780659235E-4</v>
      </c>
      <c r="AF3091" s="59">
        <v>4.5525939539418198E-4</v>
      </c>
      <c r="AG3091" s="59">
        <v>0</v>
      </c>
      <c r="AH3091" s="17">
        <v>1.0355811549091283E-3</v>
      </c>
      <c r="AI3091" s="12">
        <v>166</v>
      </c>
      <c r="AJ3091" s="16">
        <v>7</v>
      </c>
      <c r="AK3091" s="17">
        <v>0.91680944035611667</v>
      </c>
      <c r="AL3091" t="str">
        <f>IF(AK3091&lt;='CAV Tier 1 Analysis'!$A$5,"Tier 1", "Tier 2")</f>
        <v>Tier 2</v>
      </c>
      <c r="AM3091" t="str">
        <f t="shared" si="97"/>
        <v>West Virginia - Tier 2</v>
      </c>
      <c r="AN3091" t="str">
        <f t="shared" si="98"/>
        <v>Sophia, Town Of - Tier 2</v>
      </c>
    </row>
    <row r="3092" spans="1:40" x14ac:dyDescent="0.3">
      <c r="A3092">
        <v>3</v>
      </c>
      <c r="B3092" t="s">
        <v>32</v>
      </c>
      <c r="C3092" t="s">
        <v>5833</v>
      </c>
      <c r="D3092" t="s">
        <v>8502</v>
      </c>
      <c r="E3092" t="s">
        <v>1538</v>
      </c>
      <c r="F3092" s="12">
        <v>8.3464794364429675</v>
      </c>
      <c r="G3092" s="12">
        <v>147.83150349764367</v>
      </c>
      <c r="H3092" s="12">
        <v>76.702914374438734</v>
      </c>
      <c r="I3092">
        <v>1</v>
      </c>
      <c r="J3092" s="15">
        <v>0.1556496255291436</v>
      </c>
      <c r="K3092" s="15">
        <v>0.84435037447085637</v>
      </c>
      <c r="L3092" s="58">
        <v>0.30709999999999998</v>
      </c>
      <c r="M3092">
        <v>1</v>
      </c>
      <c r="N3092">
        <v>0</v>
      </c>
      <c r="O3092" s="12">
        <v>11</v>
      </c>
      <c r="P3092" s="12">
        <v>8</v>
      </c>
      <c r="Q3092" s="12">
        <v>0</v>
      </c>
      <c r="R3092" s="12">
        <v>0.84435037447085637</v>
      </c>
      <c r="S3092" s="12">
        <v>11.938779899375355</v>
      </c>
      <c r="T3092" s="12">
        <v>153.34640909167138</v>
      </c>
      <c r="U3092" s="12">
        <v>144.99992965522841</v>
      </c>
      <c r="V3092" s="12">
        <v>0</v>
      </c>
      <c r="W3092" s="59">
        <v>1.2689200105517287E-5</v>
      </c>
      <c r="X3092" s="59">
        <v>4.8699717541638258E-5</v>
      </c>
      <c r="Y3092" s="59">
        <v>0</v>
      </c>
      <c r="Z3092" s="59">
        <v>2.8288703590348668E-3</v>
      </c>
      <c r="AA3092" s="59">
        <v>7.683599342719347E-3</v>
      </c>
      <c r="AB3092" s="59">
        <v>0</v>
      </c>
      <c r="AC3092" s="59">
        <v>4.5350447965921428E-5</v>
      </c>
      <c r="AD3092" s="59">
        <v>2.6945641727954599E-4</v>
      </c>
      <c r="AE3092" s="59">
        <v>8.5701156991408776E-5</v>
      </c>
      <c r="AF3092" s="59">
        <v>3.2785774391982079E-4</v>
      </c>
      <c r="AG3092" s="59">
        <v>0</v>
      </c>
      <c r="AH3092" s="17">
        <v>1.0274749441416423E-3</v>
      </c>
      <c r="AI3092" s="12">
        <v>167</v>
      </c>
      <c r="AJ3092" s="16">
        <v>7</v>
      </c>
      <c r="AK3092" s="17">
        <v>0.91783691530025835</v>
      </c>
      <c r="AL3092" t="str">
        <f>IF(AK3092&lt;='CAV Tier 1 Analysis'!$A$5,"Tier 1", "Tier 2")</f>
        <v>Tier 2</v>
      </c>
      <c r="AM3092" t="str">
        <f t="shared" si="97"/>
        <v>West Virginia - Tier 2</v>
      </c>
      <c r="AN3092" t="str">
        <f t="shared" si="98"/>
        <v>Peterstown, Town Of - Tier 2</v>
      </c>
    </row>
    <row r="3093" spans="1:40" x14ac:dyDescent="0.3">
      <c r="A3093">
        <v>3</v>
      </c>
      <c r="B3093" t="s">
        <v>32</v>
      </c>
      <c r="C3093" t="s">
        <v>5860</v>
      </c>
      <c r="D3093" t="s">
        <v>8543</v>
      </c>
      <c r="E3093" t="s">
        <v>664</v>
      </c>
      <c r="F3093" s="12">
        <v>29.314846395012875</v>
      </c>
      <c r="G3093" s="12">
        <v>21.265128352124339</v>
      </c>
      <c r="H3093" s="12">
        <v>10.072087924920908</v>
      </c>
      <c r="I3093">
        <v>0</v>
      </c>
      <c r="J3093" s="15">
        <v>0</v>
      </c>
      <c r="K3093" s="15">
        <v>1</v>
      </c>
      <c r="L3093" s="58">
        <v>0.31054999999999999</v>
      </c>
      <c r="M3093">
        <v>0</v>
      </c>
      <c r="N3093">
        <v>0</v>
      </c>
      <c r="O3093" s="12">
        <v>10</v>
      </c>
      <c r="P3093" s="12">
        <v>9</v>
      </c>
      <c r="Q3093" s="12"/>
      <c r="R3093" s="12">
        <v>0</v>
      </c>
      <c r="S3093" s="12">
        <v>0</v>
      </c>
      <c r="T3093" s="12">
        <v>23.259764422362359</v>
      </c>
      <c r="U3093" s="12">
        <v>0</v>
      </c>
      <c r="V3093" s="12">
        <v>0</v>
      </c>
      <c r="W3093" s="59">
        <v>1.2831752174433063E-5</v>
      </c>
      <c r="X3093" s="59">
        <v>0</v>
      </c>
      <c r="Y3093" s="59">
        <v>0</v>
      </c>
      <c r="Z3093" s="59">
        <v>2.5717003263953336E-3</v>
      </c>
      <c r="AA3093" s="59">
        <v>8.644049260559266E-3</v>
      </c>
      <c r="AB3093" s="59">
        <v>0</v>
      </c>
      <c r="AC3093" s="59">
        <v>0</v>
      </c>
      <c r="AD3093" s="59">
        <v>0</v>
      </c>
      <c r="AE3093" s="59">
        <v>1.2999252699503396E-5</v>
      </c>
      <c r="AF3093" s="59">
        <v>0</v>
      </c>
      <c r="AG3093" s="59">
        <v>0</v>
      </c>
      <c r="AH3093" s="17">
        <v>1.0219618719844122E-3</v>
      </c>
      <c r="AI3093" s="12">
        <v>168</v>
      </c>
      <c r="AJ3093" s="16">
        <v>7</v>
      </c>
      <c r="AK3093" s="17">
        <v>0.91885887717224279</v>
      </c>
      <c r="AL3093" t="str">
        <f>IF(AK3093&lt;='CAV Tier 1 Analysis'!$A$5,"Tier 1", "Tier 2")</f>
        <v>Tier 2</v>
      </c>
      <c r="AM3093" t="str">
        <f t="shared" si="97"/>
        <v>West Virginia - Tier 2</v>
      </c>
      <c r="AN3093" t="str">
        <f t="shared" si="98"/>
        <v>Flemington, Town Of - Tier 2</v>
      </c>
    </row>
    <row r="3094" spans="1:40" x14ac:dyDescent="0.3">
      <c r="A3094">
        <v>3</v>
      </c>
      <c r="B3094" t="s">
        <v>32</v>
      </c>
      <c r="C3094" t="s">
        <v>3712</v>
      </c>
      <c r="D3094" t="s">
        <v>8616</v>
      </c>
      <c r="E3094" t="s">
        <v>1782</v>
      </c>
      <c r="F3094" s="12">
        <v>298.74907229147783</v>
      </c>
      <c r="G3094" s="12">
        <v>743.45157601340668</v>
      </c>
      <c r="H3094" s="12">
        <v>311.28474441878393</v>
      </c>
      <c r="I3094">
        <v>3</v>
      </c>
      <c r="J3094" s="15">
        <v>7.0293833330293473E-2</v>
      </c>
      <c r="K3094" s="15">
        <v>0.92970616666970662</v>
      </c>
      <c r="L3094" s="58">
        <v>2.7413499999999997</v>
      </c>
      <c r="M3094">
        <v>37</v>
      </c>
      <c r="N3094">
        <v>0</v>
      </c>
      <c r="O3094" s="12">
        <v>16</v>
      </c>
      <c r="P3094" s="12">
        <v>3</v>
      </c>
      <c r="Q3094" s="12">
        <v>0</v>
      </c>
      <c r="R3094" s="12">
        <v>2.7891185000091196</v>
      </c>
      <c r="S3094" s="12">
        <v>21.881397942436998</v>
      </c>
      <c r="T3094" s="12">
        <v>719.62768409871683</v>
      </c>
      <c r="U3094" s="12">
        <v>420.878611807239</v>
      </c>
      <c r="V3094" s="12">
        <v>23.823891914689852</v>
      </c>
      <c r="W3094" s="59">
        <v>1.1327104757166985E-4</v>
      </c>
      <c r="X3094" s="59">
        <v>1.8018895490406156E-3</v>
      </c>
      <c r="Y3094" s="59">
        <v>0</v>
      </c>
      <c r="Z3094" s="59">
        <v>4.1147205222325338E-3</v>
      </c>
      <c r="AA3094" s="59">
        <v>2.8813497535197553E-3</v>
      </c>
      <c r="AB3094" s="59">
        <v>0</v>
      </c>
      <c r="AC3094" s="59">
        <v>1.4980484077444826E-4</v>
      </c>
      <c r="AD3094" s="59">
        <v>4.9385976995401269E-4</v>
      </c>
      <c r="AE3094" s="59">
        <v>4.0218043249672461E-4</v>
      </c>
      <c r="AF3094" s="59">
        <v>9.5164399361659846E-4</v>
      </c>
      <c r="AG3094" s="59">
        <v>3.0697228321298651E-4</v>
      </c>
      <c r="AH3094" s="17">
        <v>1.0196083811290315E-3</v>
      </c>
      <c r="AI3094" s="12">
        <v>169</v>
      </c>
      <c r="AJ3094" s="16">
        <v>7</v>
      </c>
      <c r="AK3094" s="17">
        <v>0.91987848555337182</v>
      </c>
      <c r="AL3094" t="str">
        <f>IF(AK3094&lt;='CAV Tier 1 Analysis'!$A$5,"Tier 1", "Tier 2")</f>
        <v>Tier 2</v>
      </c>
      <c r="AM3094" t="str">
        <f t="shared" si="97"/>
        <v>West Virginia - Tier 2</v>
      </c>
      <c r="AN3094" t="str">
        <f t="shared" si="98"/>
        <v>Winfield, Town Of - Tier 2</v>
      </c>
    </row>
    <row r="3095" spans="1:40" x14ac:dyDescent="0.3">
      <c r="A3095">
        <v>3</v>
      </c>
      <c r="B3095" t="s">
        <v>32</v>
      </c>
      <c r="C3095" t="s">
        <v>5760</v>
      </c>
      <c r="D3095" t="s">
        <v>8383</v>
      </c>
      <c r="E3095" t="s">
        <v>1969</v>
      </c>
      <c r="F3095" s="12">
        <v>703.2639368881737</v>
      </c>
      <c r="G3095" s="12">
        <v>1021.734116504543</v>
      </c>
      <c r="H3095" s="12">
        <v>698.10391699923321</v>
      </c>
      <c r="I3095">
        <v>13</v>
      </c>
      <c r="J3095" s="15">
        <v>0.13799034168215701</v>
      </c>
      <c r="K3095" s="15">
        <v>0.86200965831784293</v>
      </c>
      <c r="L3095" s="58">
        <v>2.0873200000000001</v>
      </c>
      <c r="M3095">
        <v>14</v>
      </c>
      <c r="N3095">
        <v>0</v>
      </c>
      <c r="O3095" s="12">
        <v>9</v>
      </c>
      <c r="P3095" s="12">
        <v>3</v>
      </c>
      <c r="Q3095" s="12">
        <v>1</v>
      </c>
      <c r="R3095" s="12">
        <v>11.206125558131959</v>
      </c>
      <c r="S3095" s="12">
        <v>96.331598036376377</v>
      </c>
      <c r="T3095" s="12">
        <v>1290.6765438339946</v>
      </c>
      <c r="U3095" s="12">
        <v>587.41260694582093</v>
      </c>
      <c r="V3095" s="12">
        <v>0</v>
      </c>
      <c r="W3095" s="59">
        <v>8.6246894054862723E-5</v>
      </c>
      <c r="X3095" s="59">
        <v>6.8179604558293557E-4</v>
      </c>
      <c r="Y3095" s="59">
        <v>0</v>
      </c>
      <c r="Z3095" s="59">
        <v>2.3145302937558E-3</v>
      </c>
      <c r="AA3095" s="59">
        <v>2.8813497535197553E-3</v>
      </c>
      <c r="AB3095" s="59">
        <v>4.0128410914927769E-4</v>
      </c>
      <c r="AC3095" s="59">
        <v>6.0188617117879514E-4</v>
      </c>
      <c r="AD3095" s="59">
        <v>2.1741892803512882E-3</v>
      </c>
      <c r="AE3095" s="59">
        <v>7.2132418204929271E-4</v>
      </c>
      <c r="AF3095" s="59">
        <v>1.3281921758254657E-3</v>
      </c>
      <c r="AG3095" s="59">
        <v>0</v>
      </c>
      <c r="AH3095" s="17">
        <v>1.0173453550424976E-3</v>
      </c>
      <c r="AI3095" s="12">
        <v>170</v>
      </c>
      <c r="AJ3095" s="16">
        <v>7</v>
      </c>
      <c r="AK3095" s="17">
        <v>0.92089583090841431</v>
      </c>
      <c r="AL3095" t="str">
        <f>IF(AK3095&lt;='CAV Tier 1 Analysis'!$A$5,"Tier 1", "Tier 2")</f>
        <v>Tier 2</v>
      </c>
      <c r="AM3095" t="str">
        <f t="shared" si="97"/>
        <v>West Virginia - Tier 2</v>
      </c>
      <c r="AN3095" t="str">
        <f t="shared" si="98"/>
        <v>Follansbee, City Of - Tier 2</v>
      </c>
    </row>
    <row r="3096" spans="1:40" x14ac:dyDescent="0.3">
      <c r="A3096">
        <v>3</v>
      </c>
      <c r="B3096" t="s">
        <v>32</v>
      </c>
      <c r="C3096" t="s">
        <v>5904</v>
      </c>
      <c r="D3096" t="s">
        <v>8605</v>
      </c>
      <c r="E3096" t="s">
        <v>1480</v>
      </c>
      <c r="F3096" s="12">
        <v>3.7612749028439025</v>
      </c>
      <c r="G3096" s="12">
        <v>2.4711974490662696</v>
      </c>
      <c r="H3096" s="12">
        <v>1.7694528299421077</v>
      </c>
      <c r="I3096">
        <v>1</v>
      </c>
      <c r="J3096" s="15">
        <v>0.79436554670361381</v>
      </c>
      <c r="K3096" s="15">
        <v>0.20563445329638624</v>
      </c>
      <c r="L3096" s="58">
        <v>8.6610000000000006E-2</v>
      </c>
      <c r="M3096">
        <v>1</v>
      </c>
      <c r="N3096">
        <v>0</v>
      </c>
      <c r="O3096" s="12">
        <v>13</v>
      </c>
      <c r="P3096" s="12">
        <v>8</v>
      </c>
      <c r="Q3096" s="12">
        <v>0</v>
      </c>
      <c r="R3096" s="12">
        <v>0.20563445329638624</v>
      </c>
      <c r="S3096" s="12">
        <v>1.4055923646232189</v>
      </c>
      <c r="T3096" s="12">
        <v>3.1314410423282499</v>
      </c>
      <c r="U3096" s="12">
        <v>0</v>
      </c>
      <c r="V3096" s="12">
        <v>0</v>
      </c>
      <c r="W3096" s="59">
        <v>3.5786767213899455E-6</v>
      </c>
      <c r="X3096" s="59">
        <v>4.8699717541638258E-5</v>
      </c>
      <c r="Y3096" s="59">
        <v>0</v>
      </c>
      <c r="Z3096" s="59">
        <v>3.3432104243139335E-3</v>
      </c>
      <c r="AA3096" s="59">
        <v>7.683599342719347E-3</v>
      </c>
      <c r="AB3096" s="59">
        <v>0</v>
      </c>
      <c r="AC3096" s="59">
        <v>1.1044721310229427E-5</v>
      </c>
      <c r="AD3096" s="59">
        <v>3.1724002445733513E-5</v>
      </c>
      <c r="AE3096" s="59">
        <v>1.7500776312113189E-6</v>
      </c>
      <c r="AF3096" s="59">
        <v>0</v>
      </c>
      <c r="AG3096" s="59">
        <v>0</v>
      </c>
      <c r="AH3096" s="17">
        <v>1.0112369966075894E-3</v>
      </c>
      <c r="AI3096" s="12">
        <v>171</v>
      </c>
      <c r="AJ3096" s="16">
        <v>7</v>
      </c>
      <c r="AK3096" s="17">
        <v>0.92190706790502186</v>
      </c>
      <c r="AL3096" t="str">
        <f>IF(AK3096&lt;='CAV Tier 1 Analysis'!$A$5,"Tier 1", "Tier 2")</f>
        <v>Tier 2</v>
      </c>
      <c r="AM3096" t="str">
        <f t="shared" si="97"/>
        <v>West Virginia - Tier 2</v>
      </c>
      <c r="AN3096" t="str">
        <f t="shared" si="98"/>
        <v>Friendly, Town Of - Tier 2</v>
      </c>
    </row>
    <row r="3097" spans="1:40" x14ac:dyDescent="0.3">
      <c r="A3097">
        <v>3</v>
      </c>
      <c r="B3097" t="s">
        <v>32</v>
      </c>
      <c r="C3097" t="s">
        <v>5797</v>
      </c>
      <c r="D3097" t="s">
        <v>8445</v>
      </c>
      <c r="E3097" t="s">
        <v>1653</v>
      </c>
      <c r="F3097" s="12">
        <v>399.01528043934985</v>
      </c>
      <c r="G3097" s="12">
        <v>832.86255227592903</v>
      </c>
      <c r="H3097" s="12">
        <v>558.05764642658517</v>
      </c>
      <c r="I3097">
        <v>13</v>
      </c>
      <c r="J3097" s="15">
        <v>0.12626230468501279</v>
      </c>
      <c r="K3097" s="15">
        <v>0.87373769531498724</v>
      </c>
      <c r="L3097" s="58">
        <v>1.5705400000000003</v>
      </c>
      <c r="M3097">
        <v>19</v>
      </c>
      <c r="N3097">
        <v>0</v>
      </c>
      <c r="O3097" s="12">
        <v>20</v>
      </c>
      <c r="P3097" s="12">
        <v>1</v>
      </c>
      <c r="Q3097" s="12">
        <v>0</v>
      </c>
      <c r="R3097" s="12">
        <v>11.358590039094834</v>
      </c>
      <c r="S3097" s="12">
        <v>70.461644584914637</v>
      </c>
      <c r="T3097" s="12">
        <v>937.4737901746571</v>
      </c>
      <c r="U3097" s="12">
        <v>538.45850973530719</v>
      </c>
      <c r="V3097" s="12">
        <v>0</v>
      </c>
      <c r="W3097" s="59">
        <v>6.4893833714487533E-5</v>
      </c>
      <c r="X3097" s="59">
        <v>9.252946332911269E-4</v>
      </c>
      <c r="Y3097" s="59">
        <v>0</v>
      </c>
      <c r="Z3097" s="59">
        <v>5.1434006527906672E-3</v>
      </c>
      <c r="AA3097" s="59">
        <v>9.6044991783991837E-4</v>
      </c>
      <c r="AB3097" s="59">
        <v>0</v>
      </c>
      <c r="AC3097" s="59">
        <v>6.1007510875686058E-4</v>
      </c>
      <c r="AD3097" s="59">
        <v>1.5903084289600816E-3</v>
      </c>
      <c r="AE3097" s="59">
        <v>5.2392872414156128E-4</v>
      </c>
      <c r="AF3097" s="59">
        <v>1.2175026058013061E-3</v>
      </c>
      <c r="AG3097" s="59">
        <v>0</v>
      </c>
      <c r="AH3097" s="17">
        <v>1.0032594459360009E-3</v>
      </c>
      <c r="AI3097" s="12">
        <v>172</v>
      </c>
      <c r="AJ3097" s="16">
        <v>7</v>
      </c>
      <c r="AK3097" s="17">
        <v>0.9229103273509579</v>
      </c>
      <c r="AL3097" t="str">
        <f>IF(AK3097&lt;='CAV Tier 1 Analysis'!$A$5,"Tier 1", "Tier 2")</f>
        <v>Tier 2</v>
      </c>
      <c r="AM3097" t="str">
        <f t="shared" si="97"/>
        <v>West Virginia - Tier 2</v>
      </c>
      <c r="AN3097" t="str">
        <f t="shared" si="98"/>
        <v>Marmet, Town Of - Tier 2</v>
      </c>
    </row>
    <row r="3098" spans="1:40" x14ac:dyDescent="0.3">
      <c r="A3098">
        <v>3</v>
      </c>
      <c r="B3098" t="s">
        <v>32</v>
      </c>
      <c r="C3098" t="s">
        <v>5829</v>
      </c>
      <c r="D3098" t="s">
        <v>8498</v>
      </c>
      <c r="E3098" t="s">
        <v>1310</v>
      </c>
      <c r="F3098" s="12">
        <v>23.725128663222108</v>
      </c>
      <c r="G3098" s="12">
        <v>16.226824638618304</v>
      </c>
      <c r="H3098" s="12">
        <v>9.7884997531688267</v>
      </c>
      <c r="I3098">
        <v>1</v>
      </c>
      <c r="J3098" s="15">
        <v>0.2674790103276618</v>
      </c>
      <c r="K3098" s="15">
        <v>0.73252098967233836</v>
      </c>
      <c r="L3098" s="58">
        <v>0.26917999999999997</v>
      </c>
      <c r="M3098">
        <v>14</v>
      </c>
      <c r="N3098">
        <v>0</v>
      </c>
      <c r="O3098" s="12">
        <v>24</v>
      </c>
      <c r="P3098" s="12">
        <v>2</v>
      </c>
      <c r="Q3098" s="12">
        <v>5</v>
      </c>
      <c r="R3098" s="12">
        <v>0.73252098967233836</v>
      </c>
      <c r="S3098" s="12">
        <v>2.6182182265701597</v>
      </c>
      <c r="T3098" s="12">
        <v>18.135862831396928</v>
      </c>
      <c r="U3098" s="12">
        <v>0</v>
      </c>
      <c r="V3098" s="12">
        <v>0</v>
      </c>
      <c r="W3098" s="59">
        <v>1.1122366930651719E-5</v>
      </c>
      <c r="X3098" s="59">
        <v>6.8179604558293557E-4</v>
      </c>
      <c r="Y3098" s="59">
        <v>0</v>
      </c>
      <c r="Z3098" s="59">
        <v>6.1720807833488007E-3</v>
      </c>
      <c r="AA3098" s="59">
        <v>1.9208998356798367E-3</v>
      </c>
      <c r="AB3098" s="59">
        <v>2.0064205457463883E-3</v>
      </c>
      <c r="AC3098" s="59">
        <v>3.9344040140799723E-5</v>
      </c>
      <c r="AD3098" s="59">
        <v>5.9092780747596656E-5</v>
      </c>
      <c r="AE3098" s="59">
        <v>1.013564280308028E-5</v>
      </c>
      <c r="AF3098" s="59">
        <v>0</v>
      </c>
      <c r="AG3098" s="59">
        <v>0</v>
      </c>
      <c r="AH3098" s="17">
        <v>9.9099018554364465E-4</v>
      </c>
      <c r="AI3098" s="12">
        <v>173</v>
      </c>
      <c r="AJ3098" s="16">
        <v>7</v>
      </c>
      <c r="AK3098" s="17">
        <v>0.92390131753650151</v>
      </c>
      <c r="AL3098" t="str">
        <f>IF(AK3098&lt;='CAV Tier 1 Analysis'!$A$5,"Tier 1", "Tier 2")</f>
        <v>Tier 2</v>
      </c>
      <c r="AM3098" t="str">
        <f t="shared" si="97"/>
        <v>West Virginia - Tier 2</v>
      </c>
      <c r="AN3098" t="str">
        <f t="shared" si="98"/>
        <v>Kermit, Town Of - Tier 2</v>
      </c>
    </row>
    <row r="3099" spans="1:40" x14ac:dyDescent="0.3">
      <c r="A3099">
        <v>3</v>
      </c>
      <c r="B3099" t="s">
        <v>32</v>
      </c>
      <c r="C3099" t="s">
        <v>5909</v>
      </c>
      <c r="D3099" t="s">
        <v>8613</v>
      </c>
      <c r="E3099" t="s">
        <v>1181</v>
      </c>
      <c r="F3099" s="12">
        <v>12.166596745507077</v>
      </c>
      <c r="G3099" s="12">
        <v>54.043091948103424</v>
      </c>
      <c r="H3099" s="12">
        <v>25.964319254414388</v>
      </c>
      <c r="I3099">
        <v>34</v>
      </c>
      <c r="J3099" s="15">
        <v>0.18044105289455153</v>
      </c>
      <c r="K3099" s="15">
        <v>0.81955894710544841</v>
      </c>
      <c r="L3099" s="58">
        <v>0.44030999999999998</v>
      </c>
      <c r="M3099">
        <v>20</v>
      </c>
      <c r="N3099">
        <v>8</v>
      </c>
      <c r="O3099" s="12">
        <v>11</v>
      </c>
      <c r="P3099" s="12">
        <v>3</v>
      </c>
      <c r="Q3099" s="12">
        <v>3</v>
      </c>
      <c r="R3099" s="12">
        <v>27.865004201585247</v>
      </c>
      <c r="S3099" s="12">
        <v>4.6850291039568095</v>
      </c>
      <c r="T3099" s="12">
        <v>55.226288174932634</v>
      </c>
      <c r="U3099" s="12">
        <v>43.059691429425555</v>
      </c>
      <c r="V3099" s="12">
        <v>0</v>
      </c>
      <c r="W3099" s="59">
        <v>1.8193362743276836E-5</v>
      </c>
      <c r="X3099" s="59">
        <v>9.7399435083276513E-4</v>
      </c>
      <c r="Y3099" s="59">
        <v>1.2519561815336462E-3</v>
      </c>
      <c r="Z3099" s="59">
        <v>2.8288703590348668E-3</v>
      </c>
      <c r="AA3099" s="59">
        <v>2.8813497535197553E-3</v>
      </c>
      <c r="AB3099" s="59">
        <v>1.203852327447833E-3</v>
      </c>
      <c r="AC3099" s="59">
        <v>1.4966422249840447E-3</v>
      </c>
      <c r="AD3099" s="59">
        <v>1.0574038284001314E-4</v>
      </c>
      <c r="AE3099" s="59">
        <v>3.0864477498806609E-5</v>
      </c>
      <c r="AF3099" s="59">
        <v>9.73617940332984E-5</v>
      </c>
      <c r="AG3099" s="59">
        <v>0</v>
      </c>
      <c r="AH3099" s="17">
        <v>9.8989320131530052E-4</v>
      </c>
      <c r="AI3099" s="12">
        <v>174</v>
      </c>
      <c r="AJ3099" s="16">
        <v>7</v>
      </c>
      <c r="AK3099" s="17">
        <v>0.92489121073781677</v>
      </c>
      <c r="AL3099" t="str">
        <f>IF(AK3099&lt;='CAV Tier 1 Analysis'!$A$5,"Tier 1", "Tier 2")</f>
        <v>Tier 2</v>
      </c>
      <c r="AM3099" t="str">
        <f t="shared" si="97"/>
        <v>West Virginia - Tier 2</v>
      </c>
      <c r="AN3099" t="str">
        <f t="shared" si="98"/>
        <v>Beverly, Town Of - Tier 2</v>
      </c>
    </row>
    <row r="3100" spans="1:40" x14ac:dyDescent="0.3">
      <c r="A3100">
        <v>3</v>
      </c>
      <c r="B3100" t="s">
        <v>32</v>
      </c>
      <c r="C3100" t="s">
        <v>3304</v>
      </c>
      <c r="D3100" t="s">
        <v>8632</v>
      </c>
      <c r="E3100" t="s">
        <v>1528</v>
      </c>
      <c r="F3100" s="12">
        <v>12.025888052872952</v>
      </c>
      <c r="G3100" s="12">
        <v>17.510380104097521</v>
      </c>
      <c r="H3100" s="12">
        <v>9.7780998360555333</v>
      </c>
      <c r="I3100">
        <v>3</v>
      </c>
      <c r="J3100" s="15">
        <v>0</v>
      </c>
      <c r="K3100" s="15">
        <v>1</v>
      </c>
      <c r="L3100" s="58">
        <v>0.44248000000000004</v>
      </c>
      <c r="M3100">
        <v>3</v>
      </c>
      <c r="N3100">
        <v>0</v>
      </c>
      <c r="O3100" s="12">
        <v>11</v>
      </c>
      <c r="P3100" s="12">
        <v>8</v>
      </c>
      <c r="Q3100" s="12">
        <v>0</v>
      </c>
      <c r="R3100" s="12">
        <v>3</v>
      </c>
      <c r="S3100" s="12">
        <v>0</v>
      </c>
      <c r="T3100" s="12">
        <v>17.912902374561046</v>
      </c>
      <c r="U3100" s="12">
        <v>5.8870143216880937</v>
      </c>
      <c r="V3100" s="12">
        <v>0</v>
      </c>
      <c r="W3100" s="59">
        <v>1.8283025928652848E-5</v>
      </c>
      <c r="X3100" s="59">
        <v>1.4609915262491478E-4</v>
      </c>
      <c r="Y3100" s="59">
        <v>0</v>
      </c>
      <c r="Z3100" s="59">
        <v>2.8288703590348668E-3</v>
      </c>
      <c r="AA3100" s="59">
        <v>7.683599342719347E-3</v>
      </c>
      <c r="AB3100" s="59">
        <v>0</v>
      </c>
      <c r="AC3100" s="59">
        <v>1.6113138338219596E-4</v>
      </c>
      <c r="AD3100" s="59">
        <v>0</v>
      </c>
      <c r="AE3100" s="59">
        <v>1.0011036239239941E-5</v>
      </c>
      <c r="AF3100" s="59">
        <v>1.3311063243420937E-5</v>
      </c>
      <c r="AG3100" s="59">
        <v>0</v>
      </c>
      <c r="AH3100" s="17">
        <v>9.8739139665205799E-4</v>
      </c>
      <c r="AI3100" s="12">
        <v>175</v>
      </c>
      <c r="AJ3100" s="16">
        <v>7</v>
      </c>
      <c r="AK3100" s="17">
        <v>0.92587860213446882</v>
      </c>
      <c r="AL3100" t="str">
        <f>IF(AK3100&lt;='CAV Tier 1 Analysis'!$A$5,"Tier 1", "Tier 2")</f>
        <v>Tier 2</v>
      </c>
      <c r="AM3100" t="str">
        <f t="shared" si="97"/>
        <v>West Virginia - Tier 2</v>
      </c>
      <c r="AN3100" t="str">
        <f t="shared" si="98"/>
        <v>Union, Town Of - Tier 2</v>
      </c>
    </row>
    <row r="3101" spans="1:40" x14ac:dyDescent="0.3">
      <c r="A3101">
        <v>3</v>
      </c>
      <c r="B3101" t="s">
        <v>32</v>
      </c>
      <c r="C3101" t="s">
        <v>3711</v>
      </c>
      <c r="D3101" t="s">
        <v>8534</v>
      </c>
      <c r="E3101" t="s">
        <v>1578</v>
      </c>
      <c r="F3101" s="12">
        <v>12.633482342767854</v>
      </c>
      <c r="G3101" s="12">
        <v>6.9446002291163245</v>
      </c>
      <c r="H3101" s="12">
        <v>4.9084465387511145</v>
      </c>
      <c r="I3101">
        <v>0</v>
      </c>
      <c r="J3101" s="15">
        <v>0.15645592875114822</v>
      </c>
      <c r="K3101" s="15">
        <v>0.84354407124885178</v>
      </c>
      <c r="L3101" s="58">
        <v>0.50078</v>
      </c>
      <c r="M3101">
        <v>1</v>
      </c>
      <c r="N3101">
        <v>0</v>
      </c>
      <c r="O3101" s="12">
        <v>7</v>
      </c>
      <c r="P3101" s="12">
        <v>8</v>
      </c>
      <c r="Q3101" s="12">
        <v>3</v>
      </c>
      <c r="R3101" s="12">
        <v>0</v>
      </c>
      <c r="S3101" s="12">
        <v>0.7679555619456645</v>
      </c>
      <c r="T3101" s="12">
        <v>8.686556808326106</v>
      </c>
      <c r="U3101" s="12">
        <v>0</v>
      </c>
      <c r="V3101" s="12">
        <v>0</v>
      </c>
      <c r="W3101" s="59">
        <v>2.0691949296128124E-5</v>
      </c>
      <c r="X3101" s="59">
        <v>4.8699717541638258E-5</v>
      </c>
      <c r="Y3101" s="59">
        <v>0</v>
      </c>
      <c r="Z3101" s="59">
        <v>1.8001902284767335E-3</v>
      </c>
      <c r="AA3101" s="59">
        <v>7.683599342719347E-3</v>
      </c>
      <c r="AB3101" s="59">
        <v>1.203852327447833E-3</v>
      </c>
      <c r="AC3101" s="59">
        <v>0</v>
      </c>
      <c r="AD3101" s="59">
        <v>1.7332638351311422E-5</v>
      </c>
      <c r="AE3101" s="59">
        <v>4.8546814571974165E-6</v>
      </c>
      <c r="AF3101" s="59">
        <v>0</v>
      </c>
      <c r="AG3101" s="59">
        <v>0</v>
      </c>
      <c r="AH3101" s="17">
        <v>9.7992917139001724E-4</v>
      </c>
      <c r="AI3101" s="12">
        <v>176</v>
      </c>
      <c r="AJ3101" s="16">
        <v>7</v>
      </c>
      <c r="AK3101" s="17">
        <v>0.92685853130585882</v>
      </c>
      <c r="AL3101" t="str">
        <f>IF(AK3101&lt;='CAV Tier 1 Analysis'!$A$5,"Tier 1", "Tier 2")</f>
        <v>Tier 2</v>
      </c>
      <c r="AM3101" t="str">
        <f t="shared" si="97"/>
        <v>West Virginia - Tier 2</v>
      </c>
      <c r="AN3101" t="str">
        <f t="shared" si="98"/>
        <v>Cairo, Town Of - Tier 2</v>
      </c>
    </row>
    <row r="3102" spans="1:40" x14ac:dyDescent="0.3">
      <c r="A3102">
        <v>3</v>
      </c>
      <c r="B3102" t="s">
        <v>32</v>
      </c>
      <c r="C3102" t="s">
        <v>5914</v>
      </c>
      <c r="D3102" t="s">
        <v>8620</v>
      </c>
      <c r="E3102" t="s">
        <v>2676</v>
      </c>
      <c r="F3102" s="12">
        <v>1996.8202832106347</v>
      </c>
      <c r="G3102" s="12">
        <v>2842.7562622622718</v>
      </c>
      <c r="H3102" s="12">
        <v>1255.8779308879004</v>
      </c>
      <c r="I3102">
        <v>0</v>
      </c>
      <c r="J3102" s="15">
        <v>0</v>
      </c>
      <c r="K3102" s="15">
        <v>1</v>
      </c>
      <c r="L3102" s="58">
        <v>3.5466499999999996</v>
      </c>
      <c r="M3102">
        <v>0</v>
      </c>
      <c r="N3102">
        <v>0</v>
      </c>
      <c r="O3102" s="12">
        <v>12.5</v>
      </c>
      <c r="P3102" s="12">
        <v>1.5</v>
      </c>
      <c r="Q3102" s="12">
        <v>0</v>
      </c>
      <c r="R3102" s="12">
        <v>0</v>
      </c>
      <c r="S3102" s="12">
        <v>0</v>
      </c>
      <c r="T3102" s="12">
        <v>2598.6320951524922</v>
      </c>
      <c r="U3102" s="12">
        <v>601.81181194185751</v>
      </c>
      <c r="V3102" s="12">
        <v>244.12416710977959</v>
      </c>
      <c r="W3102" s="59">
        <v>1.4654559281743041E-4</v>
      </c>
      <c r="X3102" s="59">
        <v>0</v>
      </c>
      <c r="Y3102" s="59">
        <v>0</v>
      </c>
      <c r="Z3102" s="59">
        <v>3.2146254079941667E-3</v>
      </c>
      <c r="AA3102" s="59">
        <v>1.4406748767598777E-3</v>
      </c>
      <c r="AB3102" s="59">
        <v>0</v>
      </c>
      <c r="AC3102" s="59">
        <v>0</v>
      </c>
      <c r="AD3102" s="59">
        <v>0</v>
      </c>
      <c r="AE3102" s="59">
        <v>1.452305133643152E-3</v>
      </c>
      <c r="AF3102" s="59">
        <v>1.3607500596497172E-3</v>
      </c>
      <c r="AG3102" s="59">
        <v>3.1455546068419652E-3</v>
      </c>
      <c r="AH3102" s="17">
        <v>9.7822324342784631E-4</v>
      </c>
      <c r="AI3102" s="12">
        <v>177</v>
      </c>
      <c r="AJ3102" s="16">
        <v>7</v>
      </c>
      <c r="AK3102" s="17">
        <v>0.92783675454928671</v>
      </c>
      <c r="AL3102" t="str">
        <f>IF(AK3102&lt;='CAV Tier 1 Analysis'!$A$5,"Tier 1", "Tier 2")</f>
        <v>Tier 2</v>
      </c>
      <c r="AM3102" t="str">
        <f t="shared" si="97"/>
        <v>West Virginia - Tier 2</v>
      </c>
      <c r="AN3102" t="str">
        <f t="shared" si="98"/>
        <v>Bethlehem, Village Of - Tier 2</v>
      </c>
    </row>
    <row r="3103" spans="1:40" x14ac:dyDescent="0.3">
      <c r="A3103">
        <v>3</v>
      </c>
      <c r="B3103" t="s">
        <v>32</v>
      </c>
      <c r="C3103" t="s">
        <v>3656</v>
      </c>
      <c r="D3103" t="s">
        <v>8494</v>
      </c>
      <c r="E3103" t="s">
        <v>1846</v>
      </c>
      <c r="F3103" s="12">
        <v>41.209048029250091</v>
      </c>
      <c r="G3103" s="12">
        <v>248.54682110083169</v>
      </c>
      <c r="H3103" s="12">
        <v>111.11082621476481</v>
      </c>
      <c r="I3103">
        <v>0</v>
      </c>
      <c r="J3103" s="15">
        <v>0</v>
      </c>
      <c r="K3103" s="15">
        <v>1</v>
      </c>
      <c r="L3103" s="58">
        <v>1.6334900000000001</v>
      </c>
      <c r="M3103">
        <v>5</v>
      </c>
      <c r="N3103">
        <v>0</v>
      </c>
      <c r="O3103" s="12">
        <v>7</v>
      </c>
      <c r="P3103" s="12">
        <v>8</v>
      </c>
      <c r="Q3103" s="12">
        <v>0</v>
      </c>
      <c r="R3103" s="12">
        <v>0</v>
      </c>
      <c r="S3103" s="12">
        <v>0</v>
      </c>
      <c r="T3103" s="12">
        <v>217.34229036013215</v>
      </c>
      <c r="U3103" s="12">
        <v>176.13324233088207</v>
      </c>
      <c r="V3103" s="12">
        <v>31.204530740699539</v>
      </c>
      <c r="W3103" s="59">
        <v>6.7494892479197114E-5</v>
      </c>
      <c r="X3103" s="59">
        <v>2.4349858770819128E-4</v>
      </c>
      <c r="Y3103" s="59">
        <v>0</v>
      </c>
      <c r="Z3103" s="59">
        <v>1.8001902284767335E-3</v>
      </c>
      <c r="AA3103" s="59">
        <v>7.683599342719347E-3</v>
      </c>
      <c r="AB3103" s="59">
        <v>0</v>
      </c>
      <c r="AC3103" s="59">
        <v>0</v>
      </c>
      <c r="AD3103" s="59">
        <v>0</v>
      </c>
      <c r="AE3103" s="59">
        <v>1.2146672267944022E-4</v>
      </c>
      <c r="AF3103" s="59">
        <v>3.9825293430963978E-4</v>
      </c>
      <c r="AG3103" s="59">
        <v>4.0207225932535314E-4</v>
      </c>
      <c r="AH3103" s="17">
        <v>9.7423408797253641E-4</v>
      </c>
      <c r="AI3103" s="12">
        <v>178</v>
      </c>
      <c r="AJ3103" s="16">
        <v>7</v>
      </c>
      <c r="AK3103" s="17">
        <v>0.9288109886372593</v>
      </c>
      <c r="AL3103" t="str">
        <f>IF(AK3103&lt;='CAV Tier 1 Analysis'!$A$5,"Tier 1", "Tier 2")</f>
        <v>Tier 2</v>
      </c>
      <c r="AM3103" t="str">
        <f t="shared" si="97"/>
        <v>West Virginia - Tier 2</v>
      </c>
      <c r="AN3103" t="str">
        <f t="shared" si="98"/>
        <v>Harrisville, Town Of - Tier 2</v>
      </c>
    </row>
    <row r="3104" spans="1:40" x14ac:dyDescent="0.3">
      <c r="A3104">
        <v>3</v>
      </c>
      <c r="B3104" t="s">
        <v>32</v>
      </c>
      <c r="C3104" t="s">
        <v>3259</v>
      </c>
      <c r="D3104" t="s">
        <v>8497</v>
      </c>
      <c r="E3104" t="s">
        <v>1297</v>
      </c>
      <c r="F3104" s="12">
        <v>95.444329363684488</v>
      </c>
      <c r="G3104" s="12">
        <v>65.792557631843081</v>
      </c>
      <c r="H3104" s="12">
        <v>36.472781534824698</v>
      </c>
      <c r="I3104">
        <v>0</v>
      </c>
      <c r="J3104" s="15">
        <v>0.12850797403245018</v>
      </c>
      <c r="K3104" s="15">
        <v>0.8714920259675496</v>
      </c>
      <c r="L3104" s="58">
        <v>1.0828900000000001</v>
      </c>
      <c r="M3104">
        <v>0</v>
      </c>
      <c r="N3104">
        <v>0</v>
      </c>
      <c r="O3104" s="12">
        <v>24</v>
      </c>
      <c r="P3104" s="12">
        <v>2</v>
      </c>
      <c r="Q3104" s="12">
        <v>6</v>
      </c>
      <c r="R3104" s="12">
        <v>0</v>
      </c>
      <c r="S3104" s="12">
        <v>4.6870432623684808</v>
      </c>
      <c r="T3104" s="12">
        <v>70.830542835872222</v>
      </c>
      <c r="U3104" s="12">
        <v>0</v>
      </c>
      <c r="V3104" s="12">
        <v>0</v>
      </c>
      <c r="W3104" s="59">
        <v>4.474440866904466E-5</v>
      </c>
      <c r="X3104" s="59">
        <v>0</v>
      </c>
      <c r="Y3104" s="59">
        <v>0</v>
      </c>
      <c r="Z3104" s="59">
        <v>6.1720807833488007E-3</v>
      </c>
      <c r="AA3104" s="59">
        <v>1.9208998356798367E-3</v>
      </c>
      <c r="AB3104" s="59">
        <v>2.407704654895666E-3</v>
      </c>
      <c r="AC3104" s="59">
        <v>0</v>
      </c>
      <c r="AD3104" s="59">
        <v>1.0578584208409141E-4</v>
      </c>
      <c r="AE3104" s="59">
        <v>3.9585273025434544E-5</v>
      </c>
      <c r="AF3104" s="59">
        <v>0</v>
      </c>
      <c r="AG3104" s="59">
        <v>0</v>
      </c>
      <c r="AH3104" s="17">
        <v>9.7189098160935206E-4</v>
      </c>
      <c r="AI3104" s="12">
        <v>179</v>
      </c>
      <c r="AJ3104" s="16">
        <v>7</v>
      </c>
      <c r="AK3104" s="17">
        <v>0.92978287961886863</v>
      </c>
      <c r="AL3104" t="str">
        <f>IF(AK3104&lt;='CAV Tier 1 Analysis'!$A$5,"Tier 1", "Tier 2")</f>
        <v>Tier 2</v>
      </c>
      <c r="AM3104" t="str">
        <f t="shared" si="97"/>
        <v>West Virginia - Tier 2</v>
      </c>
      <c r="AN3104" t="str">
        <f t="shared" si="98"/>
        <v>Gilbert, Town Of - Tier 2</v>
      </c>
    </row>
    <row r="3105" spans="1:40" x14ac:dyDescent="0.3">
      <c r="A3105">
        <v>3</v>
      </c>
      <c r="B3105" t="s">
        <v>32</v>
      </c>
      <c r="C3105" t="s">
        <v>3570</v>
      </c>
      <c r="D3105" t="s">
        <v>8585</v>
      </c>
      <c r="E3105" t="s">
        <v>1744</v>
      </c>
      <c r="F3105" s="12">
        <v>21.725947337380372</v>
      </c>
      <c r="G3105" s="12">
        <v>295.29520354878599</v>
      </c>
      <c r="H3105" s="12">
        <v>157.95767002049655</v>
      </c>
      <c r="I3105">
        <v>0</v>
      </c>
      <c r="J3105" s="15">
        <v>0.18302006021782499</v>
      </c>
      <c r="K3105" s="15">
        <v>0.81697993978217498</v>
      </c>
      <c r="L3105" s="58">
        <v>0.80706999999999995</v>
      </c>
      <c r="M3105">
        <v>1</v>
      </c>
      <c r="N3105">
        <v>0</v>
      </c>
      <c r="O3105" s="12">
        <v>13</v>
      </c>
      <c r="P3105" s="12">
        <v>6</v>
      </c>
      <c r="Q3105" s="12">
        <v>0</v>
      </c>
      <c r="R3105" s="12">
        <v>0</v>
      </c>
      <c r="S3105" s="12">
        <v>28.909422279018607</v>
      </c>
      <c r="T3105" s="12">
        <v>305.99813521519798</v>
      </c>
      <c r="U3105" s="12">
        <v>284.2721878778176</v>
      </c>
      <c r="V3105" s="12">
        <v>0</v>
      </c>
      <c r="W3105" s="59">
        <v>3.3347680655030403E-5</v>
      </c>
      <c r="X3105" s="59">
        <v>4.8699717541638258E-5</v>
      </c>
      <c r="Y3105" s="59">
        <v>0</v>
      </c>
      <c r="Z3105" s="59">
        <v>3.3432104243139335E-3</v>
      </c>
      <c r="AA3105" s="59">
        <v>5.7626995070395107E-3</v>
      </c>
      <c r="AB3105" s="59">
        <v>0</v>
      </c>
      <c r="AC3105" s="59">
        <v>0</v>
      </c>
      <c r="AD3105" s="59">
        <v>6.5248119310193592E-4</v>
      </c>
      <c r="AE3105" s="59">
        <v>1.7101407447682012E-4</v>
      </c>
      <c r="AF3105" s="59">
        <v>6.4276471304765259E-4</v>
      </c>
      <c r="AG3105" s="59">
        <v>0</v>
      </c>
      <c r="AH3105" s="17">
        <v>9.6856521001604731E-4</v>
      </c>
      <c r="AI3105" s="12">
        <v>180</v>
      </c>
      <c r="AJ3105" s="16">
        <v>7</v>
      </c>
      <c r="AK3105" s="17">
        <v>0.93075144482888472</v>
      </c>
      <c r="AL3105" t="str">
        <f>IF(AK3105&lt;='CAV Tier 1 Analysis'!$A$5,"Tier 1", "Tier 2")</f>
        <v>Tier 2</v>
      </c>
      <c r="AM3105" t="str">
        <f t="shared" si="97"/>
        <v>West Virginia - Tier 2</v>
      </c>
      <c r="AN3105" t="str">
        <f t="shared" si="98"/>
        <v>Sutton, Town Of - Tier 2</v>
      </c>
    </row>
    <row r="3106" spans="1:40" x14ac:dyDescent="0.3">
      <c r="A3106">
        <v>3</v>
      </c>
      <c r="B3106" t="s">
        <v>32</v>
      </c>
      <c r="C3106" t="s">
        <v>5788</v>
      </c>
      <c r="D3106" t="s">
        <v>8433</v>
      </c>
      <c r="E3106" t="s">
        <v>2113</v>
      </c>
      <c r="F3106" s="12">
        <v>87.03440770857614</v>
      </c>
      <c r="G3106" s="12">
        <v>934.18716611686921</v>
      </c>
      <c r="H3106" s="12">
        <v>452.76527987502431</v>
      </c>
      <c r="I3106">
        <v>0</v>
      </c>
      <c r="J3106" s="15">
        <v>0</v>
      </c>
      <c r="K3106" s="15">
        <v>1</v>
      </c>
      <c r="L3106" s="58">
        <v>0.60760999999999998</v>
      </c>
      <c r="M3106">
        <v>2</v>
      </c>
      <c r="N3106">
        <v>0</v>
      </c>
      <c r="O3106" s="12">
        <v>10</v>
      </c>
      <c r="P3106" s="12">
        <v>4</v>
      </c>
      <c r="Q3106" s="12">
        <v>2</v>
      </c>
      <c r="R3106" s="12">
        <v>0</v>
      </c>
      <c r="S3106" s="12">
        <v>0</v>
      </c>
      <c r="T3106" s="12">
        <v>848.24883732670139</v>
      </c>
      <c r="U3106" s="12">
        <v>761.21442961812522</v>
      </c>
      <c r="V3106" s="12">
        <v>85.938328790167816</v>
      </c>
      <c r="W3106" s="59">
        <v>2.5106105099685309E-5</v>
      </c>
      <c r="X3106" s="59">
        <v>9.7399435083276515E-5</v>
      </c>
      <c r="Y3106" s="59">
        <v>0</v>
      </c>
      <c r="Z3106" s="59">
        <v>2.5717003263953336E-3</v>
      </c>
      <c r="AA3106" s="59">
        <v>3.8417996713596735E-3</v>
      </c>
      <c r="AB3106" s="59">
        <v>8.0256821829855537E-4</v>
      </c>
      <c r="AC3106" s="59">
        <v>0</v>
      </c>
      <c r="AD3106" s="59">
        <v>0</v>
      </c>
      <c r="AE3106" s="59">
        <v>4.7406331329256994E-4</v>
      </c>
      <c r="AF3106" s="59">
        <v>1.7211735628232612E-3</v>
      </c>
      <c r="AG3106" s="59">
        <v>1.1073205460590497E-3</v>
      </c>
      <c r="AH3106" s="17">
        <v>9.6737556167376417E-4</v>
      </c>
      <c r="AI3106" s="12">
        <v>181</v>
      </c>
      <c r="AJ3106" s="16">
        <v>7</v>
      </c>
      <c r="AK3106" s="17">
        <v>0.93171882039055853</v>
      </c>
      <c r="AL3106" t="str">
        <f>IF(AK3106&lt;='CAV Tier 1 Analysis'!$A$5,"Tier 1", "Tier 2")</f>
        <v>Tier 2</v>
      </c>
      <c r="AM3106" t="str">
        <f t="shared" si="97"/>
        <v>West Virginia - Tier 2</v>
      </c>
      <c r="AN3106" t="str">
        <f t="shared" si="98"/>
        <v>Harpers Ferry, Town Of - Tier 2</v>
      </c>
    </row>
    <row r="3107" spans="1:40" x14ac:dyDescent="0.3">
      <c r="A3107">
        <v>3</v>
      </c>
      <c r="B3107" t="s">
        <v>32</v>
      </c>
      <c r="C3107" t="s">
        <v>5803</v>
      </c>
      <c r="D3107" t="s">
        <v>8456</v>
      </c>
      <c r="E3107" t="s">
        <v>1249</v>
      </c>
      <c r="F3107" s="12">
        <v>83.868000892967103</v>
      </c>
      <c r="G3107" s="12">
        <v>203.93161358620446</v>
      </c>
      <c r="H3107" s="12">
        <v>132.96425988549046</v>
      </c>
      <c r="I3107">
        <v>0</v>
      </c>
      <c r="J3107" s="15">
        <v>0.15220851571826502</v>
      </c>
      <c r="K3107" s="15">
        <v>0.84779148428173501</v>
      </c>
      <c r="L3107" s="58">
        <v>0.75390000000000001</v>
      </c>
      <c r="M3107">
        <v>0</v>
      </c>
      <c r="N3107">
        <v>10</v>
      </c>
      <c r="O3107" s="12">
        <v>24</v>
      </c>
      <c r="P3107" s="12">
        <v>2</v>
      </c>
      <c r="Q3107" s="12">
        <v>0</v>
      </c>
      <c r="R3107" s="12">
        <v>0</v>
      </c>
      <c r="S3107" s="12">
        <v>20.238292640748149</v>
      </c>
      <c r="T3107" s="12">
        <v>240.02876496518616</v>
      </c>
      <c r="U3107" s="12">
        <v>156.16076407221905</v>
      </c>
      <c r="V3107" s="12">
        <v>0</v>
      </c>
      <c r="W3107" s="59">
        <v>3.1150726016116846E-5</v>
      </c>
      <c r="X3107" s="59">
        <v>0</v>
      </c>
      <c r="Y3107" s="59">
        <v>1.5649452269170579E-3</v>
      </c>
      <c r="Z3107" s="59">
        <v>6.1720807833488007E-3</v>
      </c>
      <c r="AA3107" s="59">
        <v>1.9208998356798367E-3</v>
      </c>
      <c r="AB3107" s="59">
        <v>0</v>
      </c>
      <c r="AC3107" s="59">
        <v>0</v>
      </c>
      <c r="AD3107" s="59">
        <v>4.567751372245602E-4</v>
      </c>
      <c r="AE3107" s="59">
        <v>1.3414557921886562E-4</v>
      </c>
      <c r="AF3107" s="59">
        <v>3.5309338369507979E-4</v>
      </c>
      <c r="AG3107" s="59">
        <v>0</v>
      </c>
      <c r="AH3107" s="17">
        <v>9.6664460655457437E-4</v>
      </c>
      <c r="AI3107" s="12">
        <v>182</v>
      </c>
      <c r="AJ3107" s="16">
        <v>7</v>
      </c>
      <c r="AK3107" s="17">
        <v>0.93268546499711313</v>
      </c>
      <c r="AL3107" t="str">
        <f>IF(AK3107&lt;='CAV Tier 1 Analysis'!$A$5,"Tier 1", "Tier 2")</f>
        <v>Tier 2</v>
      </c>
      <c r="AM3107" t="str">
        <f t="shared" si="97"/>
        <v>West Virginia - Tier 2</v>
      </c>
      <c r="AN3107" t="str">
        <f t="shared" si="98"/>
        <v>Chapmanville, Town Of - Tier 2</v>
      </c>
    </row>
    <row r="3108" spans="1:40" x14ac:dyDescent="0.3">
      <c r="A3108">
        <v>3</v>
      </c>
      <c r="B3108" t="s">
        <v>32</v>
      </c>
      <c r="C3108" t="s">
        <v>5881</v>
      </c>
      <c r="D3108" t="s">
        <v>8571</v>
      </c>
      <c r="E3108" t="s">
        <v>1778</v>
      </c>
      <c r="F3108" s="12">
        <v>94.874034444413439</v>
      </c>
      <c r="G3108" s="12">
        <v>459.89595644174989</v>
      </c>
      <c r="H3108" s="12">
        <v>307.91969142395573</v>
      </c>
      <c r="I3108">
        <v>0</v>
      </c>
      <c r="J3108" s="15">
        <v>0.18184292497051444</v>
      </c>
      <c r="K3108" s="15">
        <v>0.81815707502948565</v>
      </c>
      <c r="L3108" s="58">
        <v>1.3226800000000001</v>
      </c>
      <c r="M3108">
        <v>5</v>
      </c>
      <c r="N3108">
        <v>0</v>
      </c>
      <c r="O3108" s="12">
        <v>20</v>
      </c>
      <c r="P3108" s="12">
        <v>2</v>
      </c>
      <c r="Q3108" s="12">
        <v>1</v>
      </c>
      <c r="R3108" s="12">
        <v>0</v>
      </c>
      <c r="S3108" s="12">
        <v>55.993017344550339</v>
      </c>
      <c r="T3108" s="12">
        <v>610.78060704283439</v>
      </c>
      <c r="U3108" s="12">
        <v>515.90657259842101</v>
      </c>
      <c r="V3108" s="12">
        <v>0</v>
      </c>
      <c r="W3108" s="59">
        <v>5.4652397250295035E-5</v>
      </c>
      <c r="X3108" s="59">
        <v>2.4349858770819128E-4</v>
      </c>
      <c r="Y3108" s="59">
        <v>0</v>
      </c>
      <c r="Z3108" s="59">
        <v>5.1434006527906672E-3</v>
      </c>
      <c r="AA3108" s="59">
        <v>1.9208998356798367E-3</v>
      </c>
      <c r="AB3108" s="59">
        <v>4.0128410914927769E-4</v>
      </c>
      <c r="AC3108" s="59">
        <v>0</v>
      </c>
      <c r="AD3108" s="59">
        <v>1.263753748163446E-3</v>
      </c>
      <c r="AE3108" s="59">
        <v>3.4134874759404374E-4</v>
      </c>
      <c r="AF3108" s="59">
        <v>1.1665106691272559E-3</v>
      </c>
      <c r="AG3108" s="59">
        <v>0</v>
      </c>
      <c r="AH3108" s="17">
        <v>9.5775897704209216E-4</v>
      </c>
      <c r="AI3108" s="12">
        <v>183</v>
      </c>
      <c r="AJ3108" s="16">
        <v>7</v>
      </c>
      <c r="AK3108" s="17">
        <v>0.93364322397415522</v>
      </c>
      <c r="AL3108" t="str">
        <f>IF(AK3108&lt;='CAV Tier 1 Analysis'!$A$5,"Tier 1", "Tier 2")</f>
        <v>Tier 2</v>
      </c>
      <c r="AM3108" t="str">
        <f t="shared" si="97"/>
        <v>West Virginia - Tier 2</v>
      </c>
      <c r="AN3108" t="str">
        <f t="shared" si="98"/>
        <v>Oceana, Town Of - Tier 2</v>
      </c>
    </row>
    <row r="3109" spans="1:40" x14ac:dyDescent="0.3">
      <c r="A3109">
        <v>3</v>
      </c>
      <c r="B3109" t="s">
        <v>32</v>
      </c>
      <c r="C3109" t="s">
        <v>5824</v>
      </c>
      <c r="D3109" t="s">
        <v>8488</v>
      </c>
      <c r="E3109" t="s">
        <v>1201</v>
      </c>
      <c r="F3109" s="12">
        <v>47.805047331508817</v>
      </c>
      <c r="G3109" s="12">
        <v>27.461920859006899</v>
      </c>
      <c r="H3109" s="12">
        <v>14.428586023558887</v>
      </c>
      <c r="I3109">
        <v>34</v>
      </c>
      <c r="J3109" s="15">
        <v>0.18095588235294116</v>
      </c>
      <c r="K3109" s="15">
        <v>0.81904411764705876</v>
      </c>
      <c r="L3109" s="58">
        <v>0.27200000000000002</v>
      </c>
      <c r="M3109">
        <v>10</v>
      </c>
      <c r="N3109">
        <v>5</v>
      </c>
      <c r="O3109" s="12">
        <v>17</v>
      </c>
      <c r="P3109" s="12">
        <v>3</v>
      </c>
      <c r="Q3109" s="12">
        <v>1</v>
      </c>
      <c r="R3109" s="12">
        <v>27.847499999999997</v>
      </c>
      <c r="S3109" s="12">
        <v>2.6109375149984131</v>
      </c>
      <c r="T3109" s="12">
        <v>30.414106223215867</v>
      </c>
      <c r="U3109" s="12">
        <v>0</v>
      </c>
      <c r="V3109" s="12">
        <v>0</v>
      </c>
      <c r="W3109" s="59">
        <v>1.1238887752200268E-5</v>
      </c>
      <c r="X3109" s="59">
        <v>4.8699717541638256E-4</v>
      </c>
      <c r="Y3109" s="59">
        <v>7.8247261345852897E-4</v>
      </c>
      <c r="Z3109" s="59">
        <v>4.3718905548720665E-3</v>
      </c>
      <c r="AA3109" s="59">
        <v>2.8813497535197553E-3</v>
      </c>
      <c r="AB3109" s="59">
        <v>4.0128410914927769E-4</v>
      </c>
      <c r="AC3109" s="59">
        <v>1.4957020662452339E-3</v>
      </c>
      <c r="AD3109" s="59">
        <v>5.8928456212601986E-5</v>
      </c>
      <c r="AE3109" s="59">
        <v>1.6997620665711257E-5</v>
      </c>
      <c r="AF3109" s="59">
        <v>0</v>
      </c>
      <c r="AG3109" s="59">
        <v>0</v>
      </c>
      <c r="AH3109" s="17">
        <v>9.5516920339015982E-4</v>
      </c>
      <c r="AI3109" s="12">
        <v>184</v>
      </c>
      <c r="AJ3109" s="16">
        <v>7</v>
      </c>
      <c r="AK3109" s="17">
        <v>0.93459839317754534</v>
      </c>
      <c r="AL3109" t="str">
        <f>IF(AK3109&lt;='CAV Tier 1 Analysis'!$A$5,"Tier 1", "Tier 2")</f>
        <v>Tier 2</v>
      </c>
      <c r="AM3109" t="str">
        <f t="shared" si="97"/>
        <v>West Virginia - Tier 2</v>
      </c>
      <c r="AN3109" t="str">
        <f t="shared" si="98"/>
        <v>Matoaka, Town Of - Tier 2</v>
      </c>
    </row>
    <row r="3110" spans="1:40" x14ac:dyDescent="0.3">
      <c r="A3110">
        <v>3</v>
      </c>
      <c r="B3110" t="s">
        <v>32</v>
      </c>
      <c r="C3110" t="s">
        <v>5784</v>
      </c>
      <c r="D3110" t="s">
        <v>8427</v>
      </c>
      <c r="E3110" t="s">
        <v>1545</v>
      </c>
      <c r="F3110" s="12">
        <v>174.97124690986377</v>
      </c>
      <c r="G3110" s="12">
        <v>805.15584402138154</v>
      </c>
      <c r="H3110" s="12">
        <v>449.84723959596778</v>
      </c>
      <c r="I3110">
        <v>5</v>
      </c>
      <c r="J3110" s="15">
        <v>4.3222380962534918E-2</v>
      </c>
      <c r="K3110" s="15">
        <v>0.95677761903746505</v>
      </c>
      <c r="L3110" s="58">
        <v>0.93794</v>
      </c>
      <c r="M3110">
        <v>1</v>
      </c>
      <c r="N3110">
        <v>8</v>
      </c>
      <c r="O3110" s="12">
        <v>13</v>
      </c>
      <c r="P3110" s="12">
        <v>3</v>
      </c>
      <c r="Q3110" s="12">
        <v>0</v>
      </c>
      <c r="R3110" s="12">
        <v>4.7838880951873257</v>
      </c>
      <c r="S3110" s="12">
        <v>19.44346876476164</v>
      </c>
      <c r="T3110" s="12">
        <v>908.23839032212618</v>
      </c>
      <c r="U3110" s="12">
        <v>733.26714341226239</v>
      </c>
      <c r="V3110" s="12">
        <v>0</v>
      </c>
      <c r="W3110" s="59">
        <v>3.8755155802568815E-5</v>
      </c>
      <c r="X3110" s="59">
        <v>4.8699717541638258E-5</v>
      </c>
      <c r="Y3110" s="59">
        <v>1.2519561815336462E-3</v>
      </c>
      <c r="Z3110" s="59">
        <v>3.3432104243139335E-3</v>
      </c>
      <c r="AA3110" s="59">
        <v>2.8813497535197553E-3</v>
      </c>
      <c r="AB3110" s="59">
        <v>0</v>
      </c>
      <c r="AC3110" s="59">
        <v>2.5694483557438404E-4</v>
      </c>
      <c r="AD3110" s="59">
        <v>4.3883608517764435E-4</v>
      </c>
      <c r="AE3110" s="59">
        <v>5.0758985055913161E-4</v>
      </c>
      <c r="AF3110" s="59">
        <v>1.6579822617935139E-3</v>
      </c>
      <c r="AG3110" s="59">
        <v>0</v>
      </c>
      <c r="AH3110" s="17">
        <v>9.4775675143783785E-4</v>
      </c>
      <c r="AI3110" s="12">
        <v>185</v>
      </c>
      <c r="AJ3110" s="16">
        <v>7</v>
      </c>
      <c r="AK3110" s="17">
        <v>0.93554614992898322</v>
      </c>
      <c r="AL3110" t="str">
        <f>IF(AK3110&lt;='CAV Tier 1 Analysis'!$A$5,"Tier 1", "Tier 2")</f>
        <v>Tier 2</v>
      </c>
      <c r="AM3110" t="str">
        <f t="shared" si="97"/>
        <v>West Virginia - Tier 2</v>
      </c>
      <c r="AN3110" t="str">
        <f t="shared" si="98"/>
        <v>Stonewood, Town Of - Tier 2</v>
      </c>
    </row>
    <row r="3111" spans="1:40" x14ac:dyDescent="0.3">
      <c r="A3111">
        <v>3</v>
      </c>
      <c r="B3111" t="s">
        <v>32</v>
      </c>
      <c r="C3111" t="s">
        <v>3446</v>
      </c>
      <c r="D3111" t="s">
        <v>8594</v>
      </c>
      <c r="E3111" t="s">
        <v>1913</v>
      </c>
      <c r="F3111" s="12">
        <v>75.355433438770348</v>
      </c>
      <c r="G3111" s="12">
        <v>276.11957682849533</v>
      </c>
      <c r="H3111" s="12">
        <v>166.74636633495948</v>
      </c>
      <c r="I3111">
        <v>0</v>
      </c>
      <c r="J3111" s="15">
        <v>0.26743322843540712</v>
      </c>
      <c r="K3111" s="15">
        <v>0.73256677156459304</v>
      </c>
      <c r="L3111" s="58">
        <v>1.2392999999999998</v>
      </c>
      <c r="M3111">
        <v>9</v>
      </c>
      <c r="N3111">
        <v>0</v>
      </c>
      <c r="O3111" s="12">
        <v>13</v>
      </c>
      <c r="P3111" s="12">
        <v>5</v>
      </c>
      <c r="Q3111" s="12">
        <v>0</v>
      </c>
      <c r="R3111" s="12">
        <v>0</v>
      </c>
      <c r="S3111" s="12">
        <v>44.593519078831299</v>
      </c>
      <c r="T3111" s="12">
        <v>317.61329526227752</v>
      </c>
      <c r="U3111" s="12">
        <v>242.25786182350717</v>
      </c>
      <c r="V3111" s="12">
        <v>0</v>
      </c>
      <c r="W3111" s="59">
        <v>5.1207182320962458E-5</v>
      </c>
      <c r="X3111" s="59">
        <v>4.3829745787474434E-4</v>
      </c>
      <c r="Y3111" s="59">
        <v>0</v>
      </c>
      <c r="Z3111" s="59">
        <v>3.3432104243139335E-3</v>
      </c>
      <c r="AA3111" s="59">
        <v>4.8022495891995916E-3</v>
      </c>
      <c r="AB3111" s="59">
        <v>0</v>
      </c>
      <c r="AC3111" s="59">
        <v>0</v>
      </c>
      <c r="AD3111" s="59">
        <v>1.0064688340135702E-3</v>
      </c>
      <c r="AE3111" s="59">
        <v>1.7750547300758081E-4</v>
      </c>
      <c r="AF3111" s="59">
        <v>5.4776658315041314E-4</v>
      </c>
      <c r="AG3111" s="59">
        <v>0</v>
      </c>
      <c r="AH3111" s="17">
        <v>9.4242777671643587E-4</v>
      </c>
      <c r="AI3111" s="12">
        <v>186</v>
      </c>
      <c r="AJ3111" s="16">
        <v>7</v>
      </c>
      <c r="AK3111" s="17">
        <v>0.9364885777056996</v>
      </c>
      <c r="AL3111" t="str">
        <f>IF(AK3111&lt;='CAV Tier 1 Analysis'!$A$5,"Tier 1", "Tier 2")</f>
        <v>Tier 2</v>
      </c>
      <c r="AM3111" t="str">
        <f t="shared" si="97"/>
        <v>West Virginia - Tier 2</v>
      </c>
      <c r="AN3111" t="str">
        <f t="shared" si="98"/>
        <v>Hartford, Town Of - Tier 2</v>
      </c>
    </row>
    <row r="3112" spans="1:40" x14ac:dyDescent="0.3">
      <c r="A3112">
        <v>3</v>
      </c>
      <c r="B3112" t="s">
        <v>32</v>
      </c>
      <c r="C3112" t="s">
        <v>5828</v>
      </c>
      <c r="D3112" t="s">
        <v>8496</v>
      </c>
      <c r="E3112" t="s">
        <v>1363</v>
      </c>
      <c r="F3112" s="12">
        <v>174.16084771246105</v>
      </c>
      <c r="G3112" s="12">
        <v>161.74969510764413</v>
      </c>
      <c r="H3112" s="12">
        <v>82.776634677251991</v>
      </c>
      <c r="I3112">
        <v>3</v>
      </c>
      <c r="J3112" s="15">
        <v>5.6736117085612783E-2</v>
      </c>
      <c r="K3112" s="15">
        <v>0.94326388291438734</v>
      </c>
      <c r="L3112" s="58">
        <v>1.9759899999999999</v>
      </c>
      <c r="M3112">
        <v>2</v>
      </c>
      <c r="N3112">
        <v>0</v>
      </c>
      <c r="O3112" s="12">
        <v>24</v>
      </c>
      <c r="P3112" s="12">
        <v>2</v>
      </c>
      <c r="Q3112" s="12">
        <v>4</v>
      </c>
      <c r="R3112" s="12">
        <v>2.829791648743162</v>
      </c>
      <c r="S3112" s="12">
        <v>4.6964248370015644</v>
      </c>
      <c r="T3112" s="12">
        <v>162.50666202075047</v>
      </c>
      <c r="U3112" s="12">
        <v>0</v>
      </c>
      <c r="V3112" s="12">
        <v>0</v>
      </c>
      <c r="W3112" s="59">
        <v>8.1646800770111052E-5</v>
      </c>
      <c r="X3112" s="59">
        <v>9.7399435083276515E-5</v>
      </c>
      <c r="Y3112" s="59">
        <v>0</v>
      </c>
      <c r="Z3112" s="59">
        <v>6.1720807833488007E-3</v>
      </c>
      <c r="AA3112" s="59">
        <v>1.9208998356798367E-3</v>
      </c>
      <c r="AB3112" s="59">
        <v>1.6051364365971107E-3</v>
      </c>
      <c r="AC3112" s="59">
        <v>1.5198941434845696E-4</v>
      </c>
      <c r="AD3112" s="59">
        <v>1.0599758277370774E-4</v>
      </c>
      <c r="AE3112" s="59">
        <v>9.0820574387656485E-5</v>
      </c>
      <c r="AF3112" s="59">
        <v>0</v>
      </c>
      <c r="AG3112" s="59">
        <v>0</v>
      </c>
      <c r="AH3112" s="17">
        <v>9.296337148171778E-4</v>
      </c>
      <c r="AI3112" s="12">
        <v>187</v>
      </c>
      <c r="AJ3112" s="16">
        <v>7</v>
      </c>
      <c r="AK3112" s="17">
        <v>0.93741821142051673</v>
      </c>
      <c r="AL3112" t="str">
        <f>IF(AK3112&lt;='CAV Tier 1 Analysis'!$A$5,"Tier 1", "Tier 2")</f>
        <v>Tier 2</v>
      </c>
      <c r="AM3112" t="str">
        <f t="shared" si="97"/>
        <v>West Virginia - Tier 2</v>
      </c>
      <c r="AN3112" t="str">
        <f t="shared" si="98"/>
        <v>Delbarton, Town Of - Tier 2</v>
      </c>
    </row>
    <row r="3113" spans="1:40" x14ac:dyDescent="0.3">
      <c r="A3113">
        <v>3</v>
      </c>
      <c r="B3113" t="s">
        <v>32</v>
      </c>
      <c r="C3113" t="s">
        <v>3239</v>
      </c>
      <c r="D3113" t="s">
        <v>8399</v>
      </c>
      <c r="E3113" t="s">
        <v>1743</v>
      </c>
      <c r="F3113" s="12">
        <v>198.8651909805312</v>
      </c>
      <c r="G3113" s="12">
        <v>679.92831527029773</v>
      </c>
      <c r="H3113" s="12">
        <v>441.52451035413588</v>
      </c>
      <c r="I3113">
        <v>5</v>
      </c>
      <c r="J3113" s="15">
        <v>2.0052888138401247E-2</v>
      </c>
      <c r="K3113" s="15">
        <v>0.97994711186159866</v>
      </c>
      <c r="L3113" s="58">
        <v>1.56935</v>
      </c>
      <c r="M3113">
        <v>11</v>
      </c>
      <c r="N3113">
        <v>2</v>
      </c>
      <c r="O3113" s="12">
        <v>16.399999999999999</v>
      </c>
      <c r="P3113" s="12">
        <v>2.8</v>
      </c>
      <c r="Q3113" s="12">
        <v>0</v>
      </c>
      <c r="R3113" s="12">
        <v>4.8997355593079934</v>
      </c>
      <c r="S3113" s="12">
        <v>8.8538416164938702</v>
      </c>
      <c r="T3113" s="12">
        <v>789.77162845222665</v>
      </c>
      <c r="U3113" s="12">
        <v>590.90643747169543</v>
      </c>
      <c r="V3113" s="12">
        <v>0</v>
      </c>
      <c r="W3113" s="59">
        <v>6.4844663580571654E-5</v>
      </c>
      <c r="X3113" s="59">
        <v>5.356968929580209E-4</v>
      </c>
      <c r="Y3113" s="59">
        <v>3.1298904538341156E-4</v>
      </c>
      <c r="Z3113" s="59">
        <v>4.2175885352883462E-3</v>
      </c>
      <c r="AA3113" s="59">
        <v>2.6892597699517714E-3</v>
      </c>
      <c r="AB3113" s="59">
        <v>0</v>
      </c>
      <c r="AC3113" s="59">
        <v>2.631670562927449E-4</v>
      </c>
      <c r="AD3113" s="59">
        <v>1.9982983698910517E-4</v>
      </c>
      <c r="AE3113" s="59">
        <v>4.4138198421642041E-4</v>
      </c>
      <c r="AF3113" s="59">
        <v>1.3360920375466063E-3</v>
      </c>
      <c r="AG3113" s="59">
        <v>0</v>
      </c>
      <c r="AH3113" s="17">
        <v>9.1462271110972712E-4</v>
      </c>
      <c r="AI3113" s="12">
        <v>188</v>
      </c>
      <c r="AJ3113" s="16">
        <v>7</v>
      </c>
      <c r="AK3113" s="17">
        <v>0.93833283413162649</v>
      </c>
      <c r="AL3113" t="str">
        <f>IF(AK3113&lt;='CAV Tier 1 Analysis'!$A$5,"Tier 1", "Tier 2")</f>
        <v>Tier 2</v>
      </c>
      <c r="AM3113" t="str">
        <f t="shared" si="97"/>
        <v>West Virginia - Tier 2</v>
      </c>
      <c r="AN3113" t="str">
        <f t="shared" si="98"/>
        <v>Montgomery, City Of - Tier 2</v>
      </c>
    </row>
    <row r="3114" spans="1:40" x14ac:dyDescent="0.3">
      <c r="A3114">
        <v>3</v>
      </c>
      <c r="B3114" t="s">
        <v>32</v>
      </c>
      <c r="C3114" t="s">
        <v>3389</v>
      </c>
      <c r="D3114" t="s">
        <v>8468</v>
      </c>
      <c r="E3114" t="s">
        <v>1416</v>
      </c>
      <c r="F3114" s="12">
        <v>117.18133893524148</v>
      </c>
      <c r="G3114" s="12">
        <v>101.8434279631178</v>
      </c>
      <c r="H3114" s="12">
        <v>49.535541720891729</v>
      </c>
      <c r="I3114">
        <v>34</v>
      </c>
      <c r="J3114" s="15">
        <v>0.10908009301822508</v>
      </c>
      <c r="K3114" s="15">
        <v>0.89091990698177503</v>
      </c>
      <c r="L3114" s="58">
        <v>0.55472999999999995</v>
      </c>
      <c r="M3114">
        <v>20</v>
      </c>
      <c r="N3114">
        <v>0</v>
      </c>
      <c r="O3114" s="12">
        <v>13</v>
      </c>
      <c r="P3114" s="12">
        <v>4</v>
      </c>
      <c r="Q3114" s="12">
        <v>0</v>
      </c>
      <c r="R3114" s="12">
        <v>30.291276837380352</v>
      </c>
      <c r="S3114" s="12">
        <v>5.403341498623039</v>
      </c>
      <c r="T3114" s="12">
        <v>104.34068170300598</v>
      </c>
      <c r="U3114" s="12">
        <v>0</v>
      </c>
      <c r="V3114" s="12">
        <v>0</v>
      </c>
      <c r="W3114" s="59">
        <v>2.2921133098448725E-5</v>
      </c>
      <c r="X3114" s="59">
        <v>9.7399435083276513E-4</v>
      </c>
      <c r="Y3114" s="59">
        <v>0</v>
      </c>
      <c r="Z3114" s="59">
        <v>3.3432104243139335E-3</v>
      </c>
      <c r="AA3114" s="59">
        <v>3.8417996713596735E-3</v>
      </c>
      <c r="AB3114" s="59">
        <v>0</v>
      </c>
      <c r="AC3114" s="59">
        <v>1.6269584470733887E-3</v>
      </c>
      <c r="AD3114" s="59">
        <v>1.2195258257780883E-4</v>
      </c>
      <c r="AE3114" s="59">
        <v>5.8313182526982294E-5</v>
      </c>
      <c r="AF3114" s="59">
        <v>0</v>
      </c>
      <c r="AG3114" s="59">
        <v>0</v>
      </c>
      <c r="AH3114" s="17">
        <v>9.0810452652572739E-4</v>
      </c>
      <c r="AI3114" s="12">
        <v>189</v>
      </c>
      <c r="AJ3114" s="16">
        <v>7</v>
      </c>
      <c r="AK3114" s="17">
        <v>0.93924093865815217</v>
      </c>
      <c r="AL3114" t="str">
        <f>IF(AK3114&lt;='CAV Tier 1 Analysis'!$A$5,"Tier 1", "Tier 2")</f>
        <v>Tier 2</v>
      </c>
      <c r="AM3114" t="str">
        <f t="shared" si="97"/>
        <v>West Virginia - Tier 2</v>
      </c>
      <c r="AN3114" t="str">
        <f t="shared" si="98"/>
        <v>Worthington, Town Of - Tier 2</v>
      </c>
    </row>
    <row r="3115" spans="1:40" x14ac:dyDescent="0.3">
      <c r="A3115">
        <v>3</v>
      </c>
      <c r="B3115" t="s">
        <v>32</v>
      </c>
      <c r="C3115" t="s">
        <v>5870</v>
      </c>
      <c r="D3115" t="s">
        <v>8558</v>
      </c>
      <c r="E3115" t="s">
        <v>1631</v>
      </c>
      <c r="F3115" s="12">
        <v>7.7598479578815303</v>
      </c>
      <c r="G3115" s="12">
        <v>3.6575173300369541</v>
      </c>
      <c r="H3115" s="12">
        <v>2.704776435049244</v>
      </c>
      <c r="I3115">
        <v>1</v>
      </c>
      <c r="J3115" s="15">
        <v>0.13124663015409063</v>
      </c>
      <c r="K3115" s="15">
        <v>0.86875336984590945</v>
      </c>
      <c r="L3115" s="58">
        <v>0.35238999999999998</v>
      </c>
      <c r="M3115">
        <v>0</v>
      </c>
      <c r="N3115">
        <v>0</v>
      </c>
      <c r="O3115" s="12">
        <v>13</v>
      </c>
      <c r="P3115" s="12">
        <v>6</v>
      </c>
      <c r="Q3115" s="12">
        <v>2</v>
      </c>
      <c r="R3115" s="12">
        <v>0.86875336984590945</v>
      </c>
      <c r="S3115" s="12">
        <v>0.35499279242040788</v>
      </c>
      <c r="T3115" s="12">
        <v>4.6560630757452266</v>
      </c>
      <c r="U3115" s="12">
        <v>0</v>
      </c>
      <c r="V3115" s="12">
        <v>0</v>
      </c>
      <c r="W3115" s="59">
        <v>1.4560557555139161E-5</v>
      </c>
      <c r="X3115" s="59">
        <v>0</v>
      </c>
      <c r="Y3115" s="59">
        <v>0</v>
      </c>
      <c r="Z3115" s="59">
        <v>3.3432104243139335E-3</v>
      </c>
      <c r="AA3115" s="59">
        <v>5.7626995070395107E-3</v>
      </c>
      <c r="AB3115" s="59">
        <v>8.0256821829855537E-4</v>
      </c>
      <c r="AC3115" s="59">
        <v>4.6661144100405307E-5</v>
      </c>
      <c r="AD3115" s="59">
        <v>8.0121324634412123E-6</v>
      </c>
      <c r="AE3115" s="59">
        <v>2.6021476145411454E-6</v>
      </c>
      <c r="AF3115" s="59">
        <v>0</v>
      </c>
      <c r="AG3115" s="59">
        <v>0</v>
      </c>
      <c r="AH3115" s="17">
        <v>9.0730128467141134E-4</v>
      </c>
      <c r="AI3115" s="12">
        <v>190</v>
      </c>
      <c r="AJ3115" s="16">
        <v>8</v>
      </c>
      <c r="AK3115" s="17">
        <v>0.94014823994282359</v>
      </c>
      <c r="AL3115" t="str">
        <f>IF(AK3115&lt;='CAV Tier 1 Analysis'!$A$5,"Tier 1", "Tier 2")</f>
        <v>Tier 2</v>
      </c>
      <c r="AM3115" t="str">
        <f t="shared" si="97"/>
        <v>West Virginia - Tier 2</v>
      </c>
      <c r="AN3115" t="str">
        <f t="shared" si="98"/>
        <v>Camden-On-Gauley, Town Of - Tier 2</v>
      </c>
    </row>
    <row r="3116" spans="1:40" x14ac:dyDescent="0.3">
      <c r="A3116">
        <v>3</v>
      </c>
      <c r="B3116" t="s">
        <v>32</v>
      </c>
      <c r="C3116" t="s">
        <v>3650</v>
      </c>
      <c r="D3116" t="s">
        <v>8631</v>
      </c>
      <c r="E3116" t="s">
        <v>1497</v>
      </c>
      <c r="F3116" s="12">
        <v>116.19095450215164</v>
      </c>
      <c r="G3116" s="12">
        <v>35.449090776181976</v>
      </c>
      <c r="H3116" s="12">
        <v>25.208097696792002</v>
      </c>
      <c r="I3116">
        <v>14</v>
      </c>
      <c r="J3116" s="15">
        <v>7.2611727998531703E-2</v>
      </c>
      <c r="K3116" s="15">
        <v>0.92738827200146834</v>
      </c>
      <c r="L3116" s="58">
        <v>0.87175999999999998</v>
      </c>
      <c r="M3116">
        <v>33</v>
      </c>
      <c r="N3116">
        <v>4</v>
      </c>
      <c r="O3116" s="12">
        <v>14</v>
      </c>
      <c r="P3116" s="12">
        <v>3</v>
      </c>
      <c r="Q3116" s="12">
        <v>1</v>
      </c>
      <c r="R3116" s="12">
        <v>12.983435808020557</v>
      </c>
      <c r="S3116" s="12">
        <v>1.8304035333198743</v>
      </c>
      <c r="T3116" s="12">
        <v>46.854963370849859</v>
      </c>
      <c r="U3116" s="12">
        <v>0</v>
      </c>
      <c r="V3116" s="12">
        <v>0</v>
      </c>
      <c r="W3116" s="59">
        <v>3.6020635245801854E-5</v>
      </c>
      <c r="X3116" s="59">
        <v>1.6070906788740625E-3</v>
      </c>
      <c r="Y3116" s="59">
        <v>6.2597809076682311E-4</v>
      </c>
      <c r="Z3116" s="59">
        <v>3.6003804569534671E-3</v>
      </c>
      <c r="AA3116" s="59">
        <v>2.8813497535197553E-3</v>
      </c>
      <c r="AB3116" s="59">
        <v>4.0128410914927769E-4</v>
      </c>
      <c r="AC3116" s="59">
        <v>6.9734632426676389E-4</v>
      </c>
      <c r="AD3116" s="59">
        <v>4.1311924871820505E-5</v>
      </c>
      <c r="AE3116" s="59">
        <v>2.6185970675527248E-5</v>
      </c>
      <c r="AF3116" s="59">
        <v>0</v>
      </c>
      <c r="AG3116" s="59">
        <v>0</v>
      </c>
      <c r="AH3116" s="17">
        <v>9.0154072221120896E-4</v>
      </c>
      <c r="AI3116" s="12">
        <v>191</v>
      </c>
      <c r="AJ3116" s="16">
        <v>8</v>
      </c>
      <c r="AK3116" s="17">
        <v>0.94104978066503475</v>
      </c>
      <c r="AL3116" t="str">
        <f>IF(AK3116&lt;='CAV Tier 1 Analysis'!$A$5,"Tier 1", "Tier 2")</f>
        <v>Tier 2</v>
      </c>
      <c r="AM3116" t="str">
        <f t="shared" si="97"/>
        <v>West Virginia - Tier 2</v>
      </c>
      <c r="AN3116" t="str">
        <f t="shared" si="98"/>
        <v>Cameron, City Of - Tier 2</v>
      </c>
    </row>
    <row r="3117" spans="1:40" x14ac:dyDescent="0.3">
      <c r="A3117">
        <v>3</v>
      </c>
      <c r="B3117" t="s">
        <v>32</v>
      </c>
      <c r="C3117" t="s">
        <v>5811</v>
      </c>
      <c r="D3117" t="s">
        <v>8467</v>
      </c>
      <c r="E3117" t="s">
        <v>1946</v>
      </c>
      <c r="F3117" s="12">
        <v>122.64401343430468</v>
      </c>
      <c r="G3117" s="12">
        <v>288.525187642145</v>
      </c>
      <c r="H3117" s="12">
        <v>159.56007234244697</v>
      </c>
      <c r="I3117">
        <v>7</v>
      </c>
      <c r="J3117" s="15">
        <v>0.19333781153654045</v>
      </c>
      <c r="K3117" s="15">
        <v>0.80666218846345961</v>
      </c>
      <c r="L3117" s="58">
        <v>0.58058999999999994</v>
      </c>
      <c r="M3117">
        <v>21</v>
      </c>
      <c r="N3117">
        <v>0</v>
      </c>
      <c r="O3117" s="12">
        <v>13</v>
      </c>
      <c r="P3117" s="12">
        <v>4</v>
      </c>
      <c r="Q3117" s="12">
        <v>0</v>
      </c>
      <c r="R3117" s="12">
        <v>5.6466353192442176</v>
      </c>
      <c r="S3117" s="12">
        <v>30.848995195300773</v>
      </c>
      <c r="T3117" s="12">
        <v>313.83849127873714</v>
      </c>
      <c r="U3117" s="12">
        <v>191.19447784443247</v>
      </c>
      <c r="V3117" s="12">
        <v>0</v>
      </c>
      <c r="W3117" s="59">
        <v>2.3989653823713059E-5</v>
      </c>
      <c r="X3117" s="59">
        <v>1.0226940683744034E-3</v>
      </c>
      <c r="Y3117" s="59">
        <v>0</v>
      </c>
      <c r="Z3117" s="59">
        <v>3.3432104243139335E-3</v>
      </c>
      <c r="AA3117" s="59">
        <v>3.8417996713596735E-3</v>
      </c>
      <c r="AB3117" s="59">
        <v>0</v>
      </c>
      <c r="AC3117" s="59">
        <v>3.0328338681486286E-4</v>
      </c>
      <c r="AD3117" s="59">
        <v>6.9625705407590178E-4</v>
      </c>
      <c r="AE3117" s="59">
        <v>1.7539583724420407E-4</v>
      </c>
      <c r="AF3117" s="59">
        <v>4.3230772804546326E-4</v>
      </c>
      <c r="AG3117" s="59">
        <v>0</v>
      </c>
      <c r="AH3117" s="17">
        <v>8.9444889309565066E-4</v>
      </c>
      <c r="AI3117" s="12">
        <v>192</v>
      </c>
      <c r="AJ3117" s="16">
        <v>8</v>
      </c>
      <c r="AK3117" s="17">
        <v>0.9419442295581304</v>
      </c>
      <c r="AL3117" t="str">
        <f>IF(AK3117&lt;='CAV Tier 1 Analysis'!$A$5,"Tier 1", "Tier 2")</f>
        <v>Tier 2</v>
      </c>
      <c r="AM3117" t="str">
        <f t="shared" si="97"/>
        <v>West Virginia - Tier 2</v>
      </c>
      <c r="AN3117" t="str">
        <f t="shared" si="98"/>
        <v>Rivesville, Town Of - Tier 2</v>
      </c>
    </row>
    <row r="3118" spans="1:40" x14ac:dyDescent="0.3">
      <c r="A3118">
        <v>3</v>
      </c>
      <c r="B3118" t="s">
        <v>32</v>
      </c>
      <c r="C3118" t="s">
        <v>5856</v>
      </c>
      <c r="D3118" t="s">
        <v>8535</v>
      </c>
      <c r="E3118" t="s">
        <v>1910</v>
      </c>
      <c r="F3118" s="12">
        <v>19.311482883831953</v>
      </c>
      <c r="G3118" s="12">
        <v>20.912227685382764</v>
      </c>
      <c r="H3118" s="12">
        <v>12.865332150984226</v>
      </c>
      <c r="I3118">
        <v>1</v>
      </c>
      <c r="J3118" s="15">
        <v>0</v>
      </c>
      <c r="K3118" s="15">
        <v>1.0000000000000002</v>
      </c>
      <c r="L3118" s="58">
        <v>0.76549</v>
      </c>
      <c r="M3118">
        <v>4</v>
      </c>
      <c r="N3118">
        <v>0</v>
      </c>
      <c r="O3118" s="12">
        <v>7</v>
      </c>
      <c r="P3118" s="12">
        <v>8</v>
      </c>
      <c r="Q3118" s="12">
        <v>0</v>
      </c>
      <c r="R3118" s="12">
        <v>1.0000000000000002</v>
      </c>
      <c r="S3118" s="12">
        <v>0</v>
      </c>
      <c r="T3118" s="12">
        <v>25.853334557472213</v>
      </c>
      <c r="U3118" s="12">
        <v>6.5418516736402594</v>
      </c>
      <c r="V3118" s="12">
        <v>0</v>
      </c>
      <c r="W3118" s="59">
        <v>3.1629618328793317E-5</v>
      </c>
      <c r="X3118" s="59">
        <v>1.9479887016655303E-4</v>
      </c>
      <c r="Y3118" s="59">
        <v>0</v>
      </c>
      <c r="Z3118" s="59">
        <v>1.8001902284767335E-3</v>
      </c>
      <c r="AA3118" s="59">
        <v>7.683599342719347E-3</v>
      </c>
      <c r="AB3118" s="59">
        <v>0</v>
      </c>
      <c r="AC3118" s="59">
        <v>5.3710461127398668E-5</v>
      </c>
      <c r="AD3118" s="59">
        <v>0</v>
      </c>
      <c r="AE3118" s="59">
        <v>1.4448728840704741E-5</v>
      </c>
      <c r="AF3118" s="59">
        <v>1.4791708767566716E-5</v>
      </c>
      <c r="AG3118" s="59">
        <v>0</v>
      </c>
      <c r="AH3118" s="17">
        <v>8.9028808712973619E-4</v>
      </c>
      <c r="AI3118" s="12">
        <v>193</v>
      </c>
      <c r="AJ3118" s="16">
        <v>8</v>
      </c>
      <c r="AK3118" s="17">
        <v>0.94283451764526016</v>
      </c>
      <c r="AL3118" t="str">
        <f>IF(AK3118&lt;='CAV Tier 1 Analysis'!$A$5,"Tier 1", "Tier 2")</f>
        <v>Tier 2</v>
      </c>
      <c r="AM3118" t="str">
        <f t="shared" si="97"/>
        <v>West Virginia - Tier 2</v>
      </c>
      <c r="AN3118" t="str">
        <f t="shared" si="98"/>
        <v>Ellenboro, Town Of - Tier 2</v>
      </c>
    </row>
    <row r="3119" spans="1:40" x14ac:dyDescent="0.3">
      <c r="A3119">
        <v>3</v>
      </c>
      <c r="B3119" t="s">
        <v>32</v>
      </c>
      <c r="C3119" t="s">
        <v>5871</v>
      </c>
      <c r="D3119" t="s">
        <v>8559</v>
      </c>
      <c r="E3119" t="s">
        <v>1738</v>
      </c>
      <c r="F3119" s="12">
        <v>13.239240015997996</v>
      </c>
      <c r="G3119" s="12">
        <v>6.408998992374034</v>
      </c>
      <c r="H3119" s="12">
        <v>4.6492260675719344</v>
      </c>
      <c r="I3119">
        <v>0</v>
      </c>
      <c r="J3119" s="15">
        <v>0</v>
      </c>
      <c r="K3119" s="15">
        <v>1</v>
      </c>
      <c r="L3119" s="58">
        <v>0.60122000000000009</v>
      </c>
      <c r="M3119">
        <v>4</v>
      </c>
      <c r="N3119">
        <v>0</v>
      </c>
      <c r="O3119" s="12">
        <v>13</v>
      </c>
      <c r="P3119" s="12">
        <v>6</v>
      </c>
      <c r="Q3119" s="12">
        <v>1</v>
      </c>
      <c r="R3119" s="12">
        <v>0</v>
      </c>
      <c r="S3119" s="12">
        <v>0</v>
      </c>
      <c r="T3119" s="12">
        <v>8.0830478949079509</v>
      </c>
      <c r="U3119" s="12">
        <v>0</v>
      </c>
      <c r="V3119" s="12">
        <v>0</v>
      </c>
      <c r="W3119" s="59">
        <v>2.4842073876389137E-5</v>
      </c>
      <c r="X3119" s="59">
        <v>1.9479887016655303E-4</v>
      </c>
      <c r="Y3119" s="59">
        <v>0</v>
      </c>
      <c r="Z3119" s="59">
        <v>3.3432104243139335E-3</v>
      </c>
      <c r="AA3119" s="59">
        <v>5.7626995070395107E-3</v>
      </c>
      <c r="AB3119" s="59">
        <v>4.0128410914927769E-4</v>
      </c>
      <c r="AC3119" s="59">
        <v>0</v>
      </c>
      <c r="AD3119" s="59">
        <v>0</v>
      </c>
      <c r="AE3119" s="59">
        <v>4.5173966623272318E-6</v>
      </c>
      <c r="AF3119" s="59">
        <v>0</v>
      </c>
      <c r="AG3119" s="59">
        <v>0</v>
      </c>
      <c r="AH3119" s="17">
        <v>8.8466839829163559E-4</v>
      </c>
      <c r="AI3119" s="12">
        <v>194</v>
      </c>
      <c r="AJ3119" s="16">
        <v>8</v>
      </c>
      <c r="AK3119" s="17">
        <v>0.94371918604355176</v>
      </c>
      <c r="AL3119" t="str">
        <f>IF(AK3119&lt;='CAV Tier 1 Analysis'!$A$5,"Tier 1", "Tier 2")</f>
        <v>Tier 2</v>
      </c>
      <c r="AM3119" t="str">
        <f t="shared" si="97"/>
        <v>West Virginia - Tier 2</v>
      </c>
      <c r="AN3119" t="str">
        <f t="shared" si="98"/>
        <v>Cowen, Town Of - Tier 2</v>
      </c>
    </row>
    <row r="3120" spans="1:40" x14ac:dyDescent="0.3">
      <c r="A3120">
        <v>3</v>
      </c>
      <c r="B3120" t="s">
        <v>32</v>
      </c>
      <c r="C3120" t="s">
        <v>5865</v>
      </c>
      <c r="D3120" t="s">
        <v>8550</v>
      </c>
      <c r="E3120" t="s">
        <v>1764</v>
      </c>
      <c r="F3120" s="12">
        <v>46.976500331674416</v>
      </c>
      <c r="G3120" s="12">
        <v>94.762289336824779</v>
      </c>
      <c r="H3120" s="12">
        <v>63.218588951442115</v>
      </c>
      <c r="I3120">
        <v>2</v>
      </c>
      <c r="J3120" s="15">
        <v>0.16463735008566532</v>
      </c>
      <c r="K3120" s="15">
        <v>0.83536264991433462</v>
      </c>
      <c r="L3120" s="58">
        <v>0.87550000000000006</v>
      </c>
      <c r="M3120">
        <v>2</v>
      </c>
      <c r="N3120">
        <v>0</v>
      </c>
      <c r="O3120" s="12">
        <v>14.5</v>
      </c>
      <c r="P3120" s="12">
        <v>5.5</v>
      </c>
      <c r="Q3120" s="12">
        <v>0</v>
      </c>
      <c r="R3120" s="12">
        <v>1.6707252998286692</v>
      </c>
      <c r="S3120" s="12">
        <v>10.408140961120349</v>
      </c>
      <c r="T3120" s="12">
        <v>126.48015425173865</v>
      </c>
      <c r="U3120" s="12">
        <v>79.503653920064238</v>
      </c>
      <c r="V3120" s="12">
        <v>0</v>
      </c>
      <c r="W3120" s="59">
        <v>3.6175169952394611E-5</v>
      </c>
      <c r="X3120" s="59">
        <v>9.7399435083276515E-5</v>
      </c>
      <c r="Y3120" s="59">
        <v>0</v>
      </c>
      <c r="Z3120" s="59">
        <v>3.7289654732732334E-3</v>
      </c>
      <c r="AA3120" s="59">
        <v>5.2824745481195512E-3</v>
      </c>
      <c r="AB3120" s="59">
        <v>0</v>
      </c>
      <c r="AC3120" s="59">
        <v>8.9735426271009207E-5</v>
      </c>
      <c r="AD3120" s="59">
        <v>2.3491013299195803E-4</v>
      </c>
      <c r="AE3120" s="59">
        <v>7.0686334424342081E-5</v>
      </c>
      <c r="AF3120" s="59">
        <v>1.797648362284884E-4</v>
      </c>
      <c r="AG3120" s="59">
        <v>0</v>
      </c>
      <c r="AH3120" s="17">
        <v>8.8364648694038664E-4</v>
      </c>
      <c r="AI3120" s="12">
        <v>195</v>
      </c>
      <c r="AJ3120" s="16">
        <v>8</v>
      </c>
      <c r="AK3120" s="17">
        <v>0.94460283253049215</v>
      </c>
      <c r="AL3120" t="str">
        <f>IF(AK3120&lt;='CAV Tier 1 Analysis'!$A$5,"Tier 1", "Tier 2")</f>
        <v>Tier 2</v>
      </c>
      <c r="AM3120" t="str">
        <f t="shared" si="97"/>
        <v>West Virginia - Tier 2</v>
      </c>
      <c r="AN3120" t="str">
        <f t="shared" si="98"/>
        <v>Paden City, City Of - Tier 2</v>
      </c>
    </row>
    <row r="3121" spans="1:40" x14ac:dyDescent="0.3">
      <c r="A3121">
        <v>3</v>
      </c>
      <c r="B3121" t="s">
        <v>32</v>
      </c>
      <c r="C3121" t="s">
        <v>5858</v>
      </c>
      <c r="D3121" t="s">
        <v>8538</v>
      </c>
      <c r="E3121" t="s">
        <v>1759</v>
      </c>
      <c r="F3121" s="12">
        <v>7.848567946689105</v>
      </c>
      <c r="G3121" s="12">
        <v>4.7208365566729791</v>
      </c>
      <c r="H3121" s="12">
        <v>3.0610611678715283</v>
      </c>
      <c r="I3121">
        <v>0</v>
      </c>
      <c r="J3121" s="15">
        <v>0.4323529411764705</v>
      </c>
      <c r="K3121" s="15">
        <v>0.56764705882352939</v>
      </c>
      <c r="L3121" s="58">
        <v>0.23800000000000002</v>
      </c>
      <c r="M3121">
        <v>2</v>
      </c>
      <c r="N3121">
        <v>0</v>
      </c>
      <c r="O3121" s="12">
        <v>10</v>
      </c>
      <c r="P3121" s="12">
        <v>6</v>
      </c>
      <c r="Q3121" s="12">
        <v>3</v>
      </c>
      <c r="R3121" s="12">
        <v>0</v>
      </c>
      <c r="S3121" s="12">
        <v>1.323458799050337</v>
      </c>
      <c r="T3121" s="12">
        <v>5.4146770880571919</v>
      </c>
      <c r="U3121" s="12">
        <v>0</v>
      </c>
      <c r="V3121" s="12">
        <v>0</v>
      </c>
      <c r="W3121" s="59">
        <v>9.8340267831752338E-6</v>
      </c>
      <c r="X3121" s="59">
        <v>9.7399435083276515E-5</v>
      </c>
      <c r="Y3121" s="59">
        <v>0</v>
      </c>
      <c r="Z3121" s="59">
        <v>2.5717003263953336E-3</v>
      </c>
      <c r="AA3121" s="59">
        <v>5.7626995070395107E-3</v>
      </c>
      <c r="AB3121" s="59">
        <v>1.203852327447833E-3</v>
      </c>
      <c r="AC3121" s="59">
        <v>0</v>
      </c>
      <c r="AD3121" s="59">
        <v>2.9870260563883313E-5</v>
      </c>
      <c r="AE3121" s="59">
        <v>3.0261164505258502E-6</v>
      </c>
      <c r="AF3121" s="59">
        <v>0</v>
      </c>
      <c r="AG3121" s="59">
        <v>0</v>
      </c>
      <c r="AH3121" s="17">
        <v>8.798529090694125E-4</v>
      </c>
      <c r="AI3121" s="12">
        <v>196</v>
      </c>
      <c r="AJ3121" s="16">
        <v>8</v>
      </c>
      <c r="AK3121" s="17">
        <v>0.9454826854395616</v>
      </c>
      <c r="AL3121" t="str">
        <f>IF(AK3121&lt;='CAV Tier 1 Analysis'!$A$5,"Tier 1", "Tier 2")</f>
        <v>Tier 2</v>
      </c>
      <c r="AM3121" t="str">
        <f t="shared" si="97"/>
        <v>West Virginia - Tier 2</v>
      </c>
      <c r="AN3121" t="str">
        <f t="shared" si="98"/>
        <v>Reedy, Town Of - Tier 2</v>
      </c>
    </row>
    <row r="3122" spans="1:40" x14ac:dyDescent="0.3">
      <c r="A3122">
        <v>3</v>
      </c>
      <c r="B3122" t="s">
        <v>32</v>
      </c>
      <c r="C3122" t="s">
        <v>5768</v>
      </c>
      <c r="D3122" t="s">
        <v>8402</v>
      </c>
      <c r="E3122" t="s">
        <v>1978</v>
      </c>
      <c r="F3122" s="12">
        <v>53.744012675969003</v>
      </c>
      <c r="G3122" s="12">
        <v>299.48124530963014</v>
      </c>
      <c r="H3122" s="12">
        <v>218.11861654570012</v>
      </c>
      <c r="I3122">
        <v>4</v>
      </c>
      <c r="J3122" s="15">
        <v>0.15512942400487922</v>
      </c>
      <c r="K3122" s="15">
        <v>0.84487057599512094</v>
      </c>
      <c r="L3122" s="58">
        <v>0.55747000000000002</v>
      </c>
      <c r="M3122">
        <v>15</v>
      </c>
      <c r="N3122">
        <v>0</v>
      </c>
      <c r="O3122" s="12">
        <v>15.5</v>
      </c>
      <c r="P3122" s="12">
        <v>3.25</v>
      </c>
      <c r="Q3122" s="12">
        <v>0</v>
      </c>
      <c r="R3122" s="12">
        <v>3.3794823039804838</v>
      </c>
      <c r="S3122" s="12">
        <v>33.836615349475579</v>
      </c>
      <c r="T3122" s="12">
        <v>344.44505780368422</v>
      </c>
      <c r="U3122" s="12">
        <v>290.70104512771525</v>
      </c>
      <c r="V3122" s="12">
        <v>0</v>
      </c>
      <c r="W3122" s="59">
        <v>2.3034348364776042E-5</v>
      </c>
      <c r="X3122" s="59">
        <v>7.304957631245739E-4</v>
      </c>
      <c r="Y3122" s="59">
        <v>0</v>
      </c>
      <c r="Z3122" s="59">
        <v>3.9861355059127666E-3</v>
      </c>
      <c r="AA3122" s="59">
        <v>3.1214622329797347E-3</v>
      </c>
      <c r="AB3122" s="59">
        <v>0</v>
      </c>
      <c r="AC3122" s="59">
        <v>1.8151355291867543E-4</v>
      </c>
      <c r="AD3122" s="59">
        <v>7.6368717924122352E-4</v>
      </c>
      <c r="AE3122" s="59">
        <v>1.9250101876269943E-4</v>
      </c>
      <c r="AF3122" s="59">
        <v>6.5730093136821106E-4</v>
      </c>
      <c r="AG3122" s="59">
        <v>0</v>
      </c>
      <c r="AH3122" s="17">
        <v>8.7783004842478731E-4</v>
      </c>
      <c r="AI3122" s="12">
        <v>197</v>
      </c>
      <c r="AJ3122" s="16">
        <v>8</v>
      </c>
      <c r="AK3122" s="17">
        <v>0.94636051548798639</v>
      </c>
      <c r="AL3122" t="str">
        <f>IF(AK3122&lt;='CAV Tier 1 Analysis'!$A$5,"Tier 1", "Tier 2")</f>
        <v>Tier 2</v>
      </c>
      <c r="AM3122" t="str">
        <f t="shared" si="97"/>
        <v>West Virginia - Tier 2</v>
      </c>
      <c r="AN3122" t="str">
        <f t="shared" si="98"/>
        <v>Smithers, Town Of - Tier 2</v>
      </c>
    </row>
    <row r="3123" spans="1:40" x14ac:dyDescent="0.3">
      <c r="A3123">
        <v>3</v>
      </c>
      <c r="B3123" t="s">
        <v>32</v>
      </c>
      <c r="C3123" t="s">
        <v>5863</v>
      </c>
      <c r="D3123" t="s">
        <v>8547</v>
      </c>
      <c r="E3123" t="s">
        <v>1677</v>
      </c>
      <c r="F3123" s="12">
        <v>7.3623812415354886</v>
      </c>
      <c r="G3123" s="12">
        <v>13.528493478135717</v>
      </c>
      <c r="H3123" s="12">
        <v>8.1617271258403772</v>
      </c>
      <c r="I3123">
        <v>0</v>
      </c>
      <c r="J3123" s="15">
        <v>0.38256197884604626</v>
      </c>
      <c r="K3123" s="15">
        <v>0.61743802115395385</v>
      </c>
      <c r="L3123" s="58">
        <v>0.35737999999999998</v>
      </c>
      <c r="M3123">
        <v>7</v>
      </c>
      <c r="N3123">
        <v>0</v>
      </c>
      <c r="O3123" s="12">
        <v>13</v>
      </c>
      <c r="P3123" s="12">
        <v>4</v>
      </c>
      <c r="Q3123" s="12">
        <v>5</v>
      </c>
      <c r="R3123" s="12">
        <v>0</v>
      </c>
      <c r="S3123" s="12">
        <v>3.1223664800629485</v>
      </c>
      <c r="T3123" s="12">
        <v>15.917447466162223</v>
      </c>
      <c r="U3123" s="12">
        <v>8.555066224626735</v>
      </c>
      <c r="V3123" s="12">
        <v>0</v>
      </c>
      <c r="W3123" s="59">
        <v>1.4766741562063717E-5</v>
      </c>
      <c r="X3123" s="59">
        <v>3.4089802279146778E-4</v>
      </c>
      <c r="Y3123" s="59">
        <v>0</v>
      </c>
      <c r="Z3123" s="59">
        <v>3.3432104243139335E-3</v>
      </c>
      <c r="AA3123" s="59">
        <v>3.8417996713596735E-3</v>
      </c>
      <c r="AB3123" s="59">
        <v>2.0064205457463883E-3</v>
      </c>
      <c r="AC3123" s="59">
        <v>0</v>
      </c>
      <c r="AD3123" s="59">
        <v>7.0471328916577876E-5</v>
      </c>
      <c r="AE3123" s="59">
        <v>8.8958305074139529E-6</v>
      </c>
      <c r="AF3123" s="59">
        <v>1.9343766015335047E-5</v>
      </c>
      <c r="AG3123" s="59">
        <v>0</v>
      </c>
      <c r="AH3123" s="17">
        <v>8.7689148465571398E-4</v>
      </c>
      <c r="AI3123" s="12">
        <v>198</v>
      </c>
      <c r="AJ3123" s="16">
        <v>8</v>
      </c>
      <c r="AK3123" s="17">
        <v>0.94723740697264214</v>
      </c>
      <c r="AL3123" t="str">
        <f>IF(AK3123&lt;='CAV Tier 1 Analysis'!$A$5,"Tier 1", "Tier 2")</f>
        <v>Tier 2</v>
      </c>
      <c r="AM3123" t="str">
        <f t="shared" si="97"/>
        <v>West Virginia - Tier 2</v>
      </c>
      <c r="AN3123" t="str">
        <f t="shared" si="98"/>
        <v>Hendricks,Town Of - Tier 2</v>
      </c>
    </row>
    <row r="3124" spans="1:40" x14ac:dyDescent="0.3">
      <c r="A3124">
        <v>3</v>
      </c>
      <c r="B3124" t="s">
        <v>32</v>
      </c>
      <c r="C3124" t="s">
        <v>5892</v>
      </c>
      <c r="D3124" t="s">
        <v>8586</v>
      </c>
      <c r="E3124" t="s">
        <v>1819</v>
      </c>
      <c r="F3124" s="12">
        <v>32.46441816686778</v>
      </c>
      <c r="G3124" s="12">
        <v>76.987838495079814</v>
      </c>
      <c r="H3124" s="12">
        <v>43.877000761454667</v>
      </c>
      <c r="I3124">
        <v>1</v>
      </c>
      <c r="J3124" s="15">
        <v>0.14307865802086267</v>
      </c>
      <c r="K3124" s="15">
        <v>0.85692134197913716</v>
      </c>
      <c r="L3124" s="58">
        <v>1.2059800000000001</v>
      </c>
      <c r="M3124">
        <v>3</v>
      </c>
      <c r="N3124">
        <v>0</v>
      </c>
      <c r="O3124" s="12">
        <v>13</v>
      </c>
      <c r="P3124" s="12">
        <v>6</v>
      </c>
      <c r="Q3124" s="12">
        <v>0</v>
      </c>
      <c r="R3124" s="12">
        <v>0.85692134197913716</v>
      </c>
      <c r="S3124" s="12">
        <v>6.2778623869293035</v>
      </c>
      <c r="T3124" s="12">
        <v>80.778317245480707</v>
      </c>
      <c r="U3124" s="12">
        <v>48.313899078612927</v>
      </c>
      <c r="V3124" s="12">
        <v>0</v>
      </c>
      <c r="W3124" s="59">
        <v>4.9830418571317935E-5</v>
      </c>
      <c r="X3124" s="59">
        <v>1.4609915262491478E-4</v>
      </c>
      <c r="Y3124" s="59">
        <v>0</v>
      </c>
      <c r="Z3124" s="59">
        <v>3.3432104243139335E-3</v>
      </c>
      <c r="AA3124" s="59">
        <v>5.7626995070395107E-3</v>
      </c>
      <c r="AB3124" s="59">
        <v>0</v>
      </c>
      <c r="AC3124" s="59">
        <v>4.6025640427608738E-5</v>
      </c>
      <c r="AD3124" s="59">
        <v>1.4169038387620291E-4</v>
      </c>
      <c r="AE3124" s="59">
        <v>4.5144814859135557E-5</v>
      </c>
      <c r="AF3124" s="59">
        <v>1.0924202507923617E-4</v>
      </c>
      <c r="AG3124" s="59">
        <v>0</v>
      </c>
      <c r="AH3124" s="17">
        <v>8.7672203334471449E-4</v>
      </c>
      <c r="AI3124" s="12">
        <v>199</v>
      </c>
      <c r="AJ3124" s="16">
        <v>8</v>
      </c>
      <c r="AK3124" s="17">
        <v>0.94811412900598691</v>
      </c>
      <c r="AL3124" t="str">
        <f>IF(AK3124&lt;='CAV Tier 1 Analysis'!$A$5,"Tier 1", "Tier 2")</f>
        <v>Tier 2</v>
      </c>
      <c r="AM3124" t="str">
        <f t="shared" si="97"/>
        <v>West Virginia - Tier 2</v>
      </c>
      <c r="AN3124" t="str">
        <f t="shared" si="98"/>
        <v>Gassaway, Town Of - Tier 2</v>
      </c>
    </row>
    <row r="3125" spans="1:40" x14ac:dyDescent="0.3">
      <c r="A3125">
        <v>3</v>
      </c>
      <c r="B3125" t="s">
        <v>32</v>
      </c>
      <c r="C3125" t="s">
        <v>3568</v>
      </c>
      <c r="D3125" t="s">
        <v>8608</v>
      </c>
      <c r="E3125" t="s">
        <v>1973</v>
      </c>
      <c r="F3125" s="12">
        <v>8.458312951561977</v>
      </c>
      <c r="G3125" s="12">
        <v>2.8150418925964047</v>
      </c>
      <c r="H3125" s="12">
        <v>2.0425420243955306</v>
      </c>
      <c r="I3125">
        <v>0</v>
      </c>
      <c r="J3125" s="15">
        <v>0</v>
      </c>
      <c r="K3125" s="15">
        <v>1</v>
      </c>
      <c r="L3125" s="58">
        <v>0.33528000000000002</v>
      </c>
      <c r="M3125">
        <v>0</v>
      </c>
      <c r="N3125">
        <v>0</v>
      </c>
      <c r="O3125" s="12">
        <v>7</v>
      </c>
      <c r="P3125" s="12">
        <v>8</v>
      </c>
      <c r="Q3125" s="12">
        <v>0</v>
      </c>
      <c r="R3125" s="12">
        <v>0</v>
      </c>
      <c r="S3125" s="12">
        <v>0</v>
      </c>
      <c r="T3125" s="12">
        <v>3.7315671599533733</v>
      </c>
      <c r="U3125" s="12">
        <v>0</v>
      </c>
      <c r="V3125" s="12">
        <v>0</v>
      </c>
      <c r="W3125" s="59">
        <v>1.3853581932197448E-5</v>
      </c>
      <c r="X3125" s="59">
        <v>0</v>
      </c>
      <c r="Y3125" s="59">
        <v>0</v>
      </c>
      <c r="Z3125" s="59">
        <v>1.8001902284767335E-3</v>
      </c>
      <c r="AA3125" s="59">
        <v>7.683599342719347E-3</v>
      </c>
      <c r="AB3125" s="59">
        <v>0</v>
      </c>
      <c r="AC3125" s="59">
        <v>0</v>
      </c>
      <c r="AD3125" s="59">
        <v>0</v>
      </c>
      <c r="AE3125" s="59">
        <v>2.0854718730842363E-6</v>
      </c>
      <c r="AF3125" s="59">
        <v>0</v>
      </c>
      <c r="AG3125" s="59">
        <v>0</v>
      </c>
      <c r="AH3125" s="17">
        <v>8.6361169318194199E-4</v>
      </c>
      <c r="AI3125" s="12">
        <v>200</v>
      </c>
      <c r="AJ3125" s="16">
        <v>8</v>
      </c>
      <c r="AK3125" s="17">
        <v>0.94897774069916885</v>
      </c>
      <c r="AL3125" t="str">
        <f>IF(AK3125&lt;='CAV Tier 1 Analysis'!$A$5,"Tier 1", "Tier 2")</f>
        <v>Tier 2</v>
      </c>
      <c r="AM3125" t="str">
        <f t="shared" si="97"/>
        <v>West Virginia - Tier 2</v>
      </c>
      <c r="AN3125" t="str">
        <f t="shared" si="98"/>
        <v>Auburn, Town Of - Tier 2</v>
      </c>
    </row>
    <row r="3126" spans="1:40" x14ac:dyDescent="0.3">
      <c r="A3126">
        <v>3</v>
      </c>
      <c r="B3126" t="s">
        <v>32</v>
      </c>
      <c r="C3126" t="s">
        <v>5906</v>
      </c>
      <c r="D3126" t="s">
        <v>8609</v>
      </c>
      <c r="E3126" t="s">
        <v>1974</v>
      </c>
      <c r="F3126" s="12">
        <v>5.971375195760916</v>
      </c>
      <c r="G3126" s="12">
        <v>2.5277752904849247</v>
      </c>
      <c r="H3126" s="12">
        <v>1.7664375159685981</v>
      </c>
      <c r="I3126">
        <v>0</v>
      </c>
      <c r="J3126" s="15">
        <v>0</v>
      </c>
      <c r="K3126" s="15">
        <v>1</v>
      </c>
      <c r="L3126" s="58">
        <v>0.23669999999999999</v>
      </c>
      <c r="M3126">
        <v>0</v>
      </c>
      <c r="N3126">
        <v>0</v>
      </c>
      <c r="O3126" s="12">
        <v>7</v>
      </c>
      <c r="P3126" s="12">
        <v>8</v>
      </c>
      <c r="Q3126" s="12">
        <v>0</v>
      </c>
      <c r="R3126" s="12">
        <v>0</v>
      </c>
      <c r="S3126" s="12">
        <v>0</v>
      </c>
      <c r="T3126" s="12">
        <v>3.0961864240808832</v>
      </c>
      <c r="U3126" s="12">
        <v>0</v>
      </c>
      <c r="V3126" s="12">
        <v>0</v>
      </c>
      <c r="W3126" s="59">
        <v>9.7803115108301582E-6</v>
      </c>
      <c r="X3126" s="59">
        <v>0</v>
      </c>
      <c r="Y3126" s="59">
        <v>0</v>
      </c>
      <c r="Z3126" s="59">
        <v>1.8001902284767335E-3</v>
      </c>
      <c r="AA3126" s="59">
        <v>7.683599342719347E-3</v>
      </c>
      <c r="AB3126" s="59">
        <v>0</v>
      </c>
      <c r="AC3126" s="59">
        <v>0</v>
      </c>
      <c r="AD3126" s="59">
        <v>0</v>
      </c>
      <c r="AE3126" s="59">
        <v>1.7303747794067906E-6</v>
      </c>
      <c r="AF3126" s="59">
        <v>0</v>
      </c>
      <c r="AG3126" s="59">
        <v>0</v>
      </c>
      <c r="AH3126" s="17">
        <v>8.6320911431693806E-4</v>
      </c>
      <c r="AI3126" s="12">
        <v>201</v>
      </c>
      <c r="AJ3126" s="16">
        <v>8</v>
      </c>
      <c r="AK3126" s="17">
        <v>0.94984094981348577</v>
      </c>
      <c r="AL3126" t="str">
        <f>IF(AK3126&lt;='CAV Tier 1 Analysis'!$A$5,"Tier 1", "Tier 2")</f>
        <v>Tier 2</v>
      </c>
      <c r="AM3126" t="str">
        <f t="shared" si="97"/>
        <v>West Virginia - Tier 2</v>
      </c>
      <c r="AN3126" t="str">
        <f t="shared" si="98"/>
        <v>Pullman, Town Of - Tier 2</v>
      </c>
    </row>
    <row r="3127" spans="1:40" x14ac:dyDescent="0.3">
      <c r="A3127">
        <v>3</v>
      </c>
      <c r="B3127" t="s">
        <v>32</v>
      </c>
      <c r="C3127" t="s">
        <v>5844</v>
      </c>
      <c r="D3127" t="s">
        <v>8517</v>
      </c>
      <c r="E3127" t="s">
        <v>1878</v>
      </c>
      <c r="F3127" s="12">
        <v>14.922897167922104</v>
      </c>
      <c r="G3127" s="12">
        <v>10.35714632905068</v>
      </c>
      <c r="H3127" s="12">
        <v>4.4130906054046726</v>
      </c>
      <c r="I3127">
        <v>0</v>
      </c>
      <c r="J3127" s="15">
        <v>0.32536275032122597</v>
      </c>
      <c r="K3127" s="15">
        <v>0.67463724967877403</v>
      </c>
      <c r="L3127" s="58">
        <v>0.31908999999999998</v>
      </c>
      <c r="M3127">
        <v>5</v>
      </c>
      <c r="N3127">
        <v>0</v>
      </c>
      <c r="O3127" s="12">
        <v>10</v>
      </c>
      <c r="P3127" s="12">
        <v>6</v>
      </c>
      <c r="Q3127" s="12">
        <v>2</v>
      </c>
      <c r="R3127" s="12">
        <v>0</v>
      </c>
      <c r="S3127" s="12">
        <v>1.4358552967912284</v>
      </c>
      <c r="T3127" s="12">
        <v>9.6844379334308659</v>
      </c>
      <c r="U3127" s="12">
        <v>0</v>
      </c>
      <c r="V3127" s="12">
        <v>0.67270839561981433</v>
      </c>
      <c r="W3127" s="59">
        <v>1.3184620194299938E-5</v>
      </c>
      <c r="X3127" s="59">
        <v>2.4349858770819128E-4</v>
      </c>
      <c r="Y3127" s="59">
        <v>0</v>
      </c>
      <c r="Z3127" s="59">
        <v>2.5717003263953336E-3</v>
      </c>
      <c r="AA3127" s="59">
        <v>5.7626995070395107E-3</v>
      </c>
      <c r="AB3127" s="59">
        <v>8.0256821829855537E-4</v>
      </c>
      <c r="AC3127" s="59">
        <v>0</v>
      </c>
      <c r="AD3127" s="59">
        <v>3.2407032147855121E-5</v>
      </c>
      <c r="AE3127" s="59">
        <v>5.4123702056195761E-6</v>
      </c>
      <c r="AF3127" s="59">
        <v>0</v>
      </c>
      <c r="AG3127" s="59">
        <v>8.6678882224373006E-6</v>
      </c>
      <c r="AH3127" s="17">
        <v>8.5819441365561839E-4</v>
      </c>
      <c r="AI3127" s="12">
        <v>202</v>
      </c>
      <c r="AJ3127" s="16">
        <v>8</v>
      </c>
      <c r="AK3127" s="17">
        <v>0.95069914422714141</v>
      </c>
      <c r="AL3127" t="str">
        <f>IF(AK3127&lt;='CAV Tier 1 Analysis'!$A$5,"Tier 1", "Tier 2")</f>
        <v>Tier 2</v>
      </c>
      <c r="AM3127" t="str">
        <f t="shared" si="97"/>
        <v>West Virginia - Tier 2</v>
      </c>
      <c r="AN3127" t="str">
        <f t="shared" si="98"/>
        <v>Albright,Town Of - Tier 2</v>
      </c>
    </row>
    <row r="3128" spans="1:40" x14ac:dyDescent="0.3">
      <c r="A3128">
        <v>3</v>
      </c>
      <c r="B3128" t="s">
        <v>32</v>
      </c>
      <c r="C3128" t="s">
        <v>5847</v>
      </c>
      <c r="D3128" t="s">
        <v>8521</v>
      </c>
      <c r="E3128" t="s">
        <v>2074</v>
      </c>
      <c r="F3128" s="12">
        <v>15.694039032117653</v>
      </c>
      <c r="G3128" s="12">
        <v>187.8186389337566</v>
      </c>
      <c r="H3128" s="12">
        <v>91.408890987125645</v>
      </c>
      <c r="I3128">
        <v>2</v>
      </c>
      <c r="J3128" s="15">
        <v>0.35921116589125757</v>
      </c>
      <c r="K3128" s="15">
        <v>0.64078883410874243</v>
      </c>
      <c r="L3128" s="58">
        <v>0.14401</v>
      </c>
      <c r="M3128">
        <v>22</v>
      </c>
      <c r="N3128">
        <v>0</v>
      </c>
      <c r="O3128" s="12">
        <v>16</v>
      </c>
      <c r="P3128" s="12">
        <v>3</v>
      </c>
      <c r="Q3128" s="12">
        <v>0</v>
      </c>
      <c r="R3128" s="12">
        <v>1.2815776682174849</v>
      </c>
      <c r="S3128" s="12">
        <v>32.835094304312271</v>
      </c>
      <c r="T3128" s="12">
        <v>195.98633598913725</v>
      </c>
      <c r="U3128" s="12">
        <v>180.2922969570196</v>
      </c>
      <c r="V3128" s="12">
        <v>0</v>
      </c>
      <c r="W3128" s="59">
        <v>5.9504125926263247E-6</v>
      </c>
      <c r="X3128" s="59">
        <v>1.0713937859160418E-3</v>
      </c>
      <c r="Y3128" s="59">
        <v>0</v>
      </c>
      <c r="Z3128" s="59">
        <v>4.1147205222325338E-3</v>
      </c>
      <c r="AA3128" s="59">
        <v>2.8813497535197553E-3</v>
      </c>
      <c r="AB3128" s="59">
        <v>0</v>
      </c>
      <c r="AC3128" s="59">
        <v>6.8834127530537426E-5</v>
      </c>
      <c r="AD3128" s="59">
        <v>7.4108300402949269E-4</v>
      </c>
      <c r="AE3128" s="59">
        <v>1.0953145788197193E-4</v>
      </c>
      <c r="AF3128" s="59">
        <v>4.0765692691713257E-4</v>
      </c>
      <c r="AG3128" s="59">
        <v>0</v>
      </c>
      <c r="AH3128" s="17">
        <v>8.5459272642000829E-4</v>
      </c>
      <c r="AI3128" s="12">
        <v>203</v>
      </c>
      <c r="AJ3128" s="16">
        <v>8</v>
      </c>
      <c r="AK3128" s="17">
        <v>0.95155373695356138</v>
      </c>
      <c r="AL3128" t="str">
        <f>IF(AK3128&lt;='CAV Tier 1 Analysis'!$A$5,"Tier 1", "Tier 2")</f>
        <v>Tier 2</v>
      </c>
      <c r="AM3128" t="str">
        <f t="shared" si="97"/>
        <v>West Virginia - Tier 2</v>
      </c>
      <c r="AN3128" t="str">
        <f t="shared" si="98"/>
        <v>Bancroft, Town Of - Tier 2</v>
      </c>
    </row>
    <row r="3129" spans="1:40" x14ac:dyDescent="0.3">
      <c r="A3129">
        <v>3</v>
      </c>
      <c r="B3129" t="s">
        <v>32</v>
      </c>
      <c r="C3129" t="s">
        <v>5805</v>
      </c>
      <c r="D3129" t="s">
        <v>8458</v>
      </c>
      <c r="E3129" t="s">
        <v>1451</v>
      </c>
      <c r="F3129" s="12">
        <v>35.174722380086571</v>
      </c>
      <c r="G3129" s="12">
        <v>38.751548325784036</v>
      </c>
      <c r="H3129" s="12">
        <v>21.853843970230677</v>
      </c>
      <c r="I3129">
        <v>9</v>
      </c>
      <c r="J3129" s="15">
        <v>2.5585881906448654E-2</v>
      </c>
      <c r="K3129" s="15">
        <v>0.97441411809355138</v>
      </c>
      <c r="L3129" s="58">
        <v>0.31619000000000003</v>
      </c>
      <c r="M3129">
        <v>9</v>
      </c>
      <c r="N3129">
        <v>2</v>
      </c>
      <c r="O3129" s="12">
        <v>24</v>
      </c>
      <c r="P3129" s="12">
        <v>2</v>
      </c>
      <c r="Q3129" s="12">
        <v>0</v>
      </c>
      <c r="R3129" s="12">
        <v>8.7697270628419624</v>
      </c>
      <c r="S3129" s="12">
        <v>0.55914987102427705</v>
      </c>
      <c r="T3129" s="12">
        <v>42.575971020574407</v>
      </c>
      <c r="U3129" s="12">
        <v>7.4012486404878359</v>
      </c>
      <c r="V3129" s="12">
        <v>0</v>
      </c>
      <c r="W3129" s="59">
        <v>1.3064793817530158E-5</v>
      </c>
      <c r="X3129" s="59">
        <v>4.3829745787474434E-4</v>
      </c>
      <c r="Y3129" s="59">
        <v>3.1298904538341156E-4</v>
      </c>
      <c r="Z3129" s="59">
        <v>6.1720807833488007E-3</v>
      </c>
      <c r="AA3129" s="59">
        <v>1.9208998356798367E-3</v>
      </c>
      <c r="AB3129" s="59">
        <v>0</v>
      </c>
      <c r="AC3129" s="59">
        <v>4.7102608450666917E-4</v>
      </c>
      <c r="AD3129" s="59">
        <v>1.2619926176577298E-5</v>
      </c>
      <c r="AE3129" s="59">
        <v>2.3794557682238506E-5</v>
      </c>
      <c r="AF3129" s="59">
        <v>1.6734881783940823E-5</v>
      </c>
      <c r="AG3129" s="59">
        <v>0</v>
      </c>
      <c r="AH3129" s="17">
        <v>8.5286430602306794E-4</v>
      </c>
      <c r="AI3129" s="12">
        <v>204</v>
      </c>
      <c r="AJ3129" s="16">
        <v>8</v>
      </c>
      <c r="AK3129" s="17">
        <v>0.95240660125958443</v>
      </c>
      <c r="AL3129" t="str">
        <f>IF(AK3129&lt;='CAV Tier 1 Analysis'!$A$5,"Tier 1", "Tier 2")</f>
        <v>Tier 2</v>
      </c>
      <c r="AM3129" t="str">
        <f t="shared" si="97"/>
        <v>West Virginia - Tier 2</v>
      </c>
      <c r="AN3129" t="str">
        <f t="shared" si="98"/>
        <v>Mitchell Heights, Town Of - Tier 2</v>
      </c>
    </row>
    <row r="3130" spans="1:40" x14ac:dyDescent="0.3">
      <c r="A3130">
        <v>3</v>
      </c>
      <c r="B3130" t="s">
        <v>32</v>
      </c>
      <c r="C3130" t="s">
        <v>5817</v>
      </c>
      <c r="D3130" t="s">
        <v>8477</v>
      </c>
      <c r="E3130" t="s">
        <v>1396</v>
      </c>
      <c r="F3130" s="12">
        <v>63.215198318426658</v>
      </c>
      <c r="G3130" s="12">
        <v>16.685662145497059</v>
      </c>
      <c r="H3130" s="12">
        <v>15.306795019975389</v>
      </c>
      <c r="I3130">
        <v>19</v>
      </c>
      <c r="J3130" s="15">
        <v>7.7647267146735935E-2</v>
      </c>
      <c r="K3130" s="15">
        <v>0.92235273285326402</v>
      </c>
      <c r="L3130" s="58">
        <v>0.67767999999999995</v>
      </c>
      <c r="M3130">
        <v>6</v>
      </c>
      <c r="N3130">
        <v>5</v>
      </c>
      <c r="O3130" s="12">
        <v>17</v>
      </c>
      <c r="P3130" s="12">
        <v>3</v>
      </c>
      <c r="Q3130" s="12">
        <v>0</v>
      </c>
      <c r="R3130" s="12">
        <v>17.524701924212017</v>
      </c>
      <c r="S3130" s="12">
        <v>1.1885308020763563</v>
      </c>
      <c r="T3130" s="12">
        <v>24.032546191699293</v>
      </c>
      <c r="U3130" s="12">
        <v>0</v>
      </c>
      <c r="V3130" s="12">
        <v>0</v>
      </c>
      <c r="W3130" s="59">
        <v>2.8001358279084838E-5</v>
      </c>
      <c r="X3130" s="59">
        <v>2.9219830524982956E-4</v>
      </c>
      <c r="Y3130" s="59">
        <v>7.8247261345852897E-4</v>
      </c>
      <c r="Z3130" s="59">
        <v>4.3718905548720665E-3</v>
      </c>
      <c r="AA3130" s="59">
        <v>2.8813497535197553E-3</v>
      </c>
      <c r="AB3130" s="59">
        <v>0</v>
      </c>
      <c r="AC3130" s="59">
        <v>9.4125982146963793E-4</v>
      </c>
      <c r="AD3130" s="59">
        <v>2.6824956524295774E-5</v>
      </c>
      <c r="AE3130" s="59">
        <v>1.3431139511371625E-5</v>
      </c>
      <c r="AF3130" s="59">
        <v>0</v>
      </c>
      <c r="AG3130" s="59">
        <v>0</v>
      </c>
      <c r="AH3130" s="17">
        <v>8.4885713662587018E-4</v>
      </c>
      <c r="AI3130" s="12">
        <v>205</v>
      </c>
      <c r="AJ3130" s="16">
        <v>8</v>
      </c>
      <c r="AK3130" s="17">
        <v>0.95325545839621029</v>
      </c>
      <c r="AL3130" t="str">
        <f>IF(AK3130&lt;='CAV Tier 1 Analysis'!$A$5,"Tier 1", "Tier 2")</f>
        <v>Tier 2</v>
      </c>
      <c r="AM3130" t="str">
        <f t="shared" si="97"/>
        <v>West Virginia - Tier 2</v>
      </c>
      <c r="AN3130" t="str">
        <f t="shared" si="98"/>
        <v>Anawalt, Town Of - Tier 2</v>
      </c>
    </row>
    <row r="3131" spans="1:40" x14ac:dyDescent="0.3">
      <c r="A3131">
        <v>3</v>
      </c>
      <c r="B3131" t="s">
        <v>32</v>
      </c>
      <c r="C3131" t="s">
        <v>5891</v>
      </c>
      <c r="D3131" t="s">
        <v>8584</v>
      </c>
      <c r="E3131" t="s">
        <v>1882</v>
      </c>
      <c r="F3131" s="12">
        <v>28.381263431672753</v>
      </c>
      <c r="G3131" s="12">
        <v>80.874042530590685</v>
      </c>
      <c r="H3131" s="12">
        <v>29.59656175752739</v>
      </c>
      <c r="I3131">
        <v>0</v>
      </c>
      <c r="J3131" s="15">
        <v>0</v>
      </c>
      <c r="K3131" s="15">
        <v>1</v>
      </c>
      <c r="L3131" s="58">
        <v>1.0543</v>
      </c>
      <c r="M3131">
        <v>0</v>
      </c>
      <c r="N3131">
        <v>0</v>
      </c>
      <c r="O3131" s="12">
        <v>13</v>
      </c>
      <c r="P3131" s="12">
        <v>6</v>
      </c>
      <c r="Q3131" s="12">
        <v>0</v>
      </c>
      <c r="R3131" s="12">
        <v>0</v>
      </c>
      <c r="S3131" s="12">
        <v>0</v>
      </c>
      <c r="T3131" s="12">
        <v>88.588051511452647</v>
      </c>
      <c r="U3131" s="12">
        <v>60.206788079779898</v>
      </c>
      <c r="V3131" s="12">
        <v>0</v>
      </c>
      <c r="W3131" s="59">
        <v>4.356308587185567E-5</v>
      </c>
      <c r="X3131" s="59">
        <v>0</v>
      </c>
      <c r="Y3131" s="59">
        <v>0</v>
      </c>
      <c r="Z3131" s="59">
        <v>3.3432104243139335E-3</v>
      </c>
      <c r="AA3131" s="59">
        <v>5.7626995070395107E-3</v>
      </c>
      <c r="AB3131" s="59">
        <v>0</v>
      </c>
      <c r="AC3131" s="59">
        <v>0</v>
      </c>
      <c r="AD3131" s="59">
        <v>0</v>
      </c>
      <c r="AE3131" s="59">
        <v>4.9509463932783781E-5</v>
      </c>
      <c r="AF3131" s="59">
        <v>1.3613290541195539E-4</v>
      </c>
      <c r="AG3131" s="59">
        <v>0</v>
      </c>
      <c r="AH3131" s="17">
        <v>8.4864685332454903E-4</v>
      </c>
      <c r="AI3131" s="12">
        <v>206</v>
      </c>
      <c r="AJ3131" s="16">
        <v>8</v>
      </c>
      <c r="AK3131" s="17">
        <v>0.95410410524953482</v>
      </c>
      <c r="AL3131" t="str">
        <f>IF(AK3131&lt;='CAV Tier 1 Analysis'!$A$5,"Tier 1", "Tier 2")</f>
        <v>Tier 2</v>
      </c>
      <c r="AM3131" t="str">
        <f t="shared" si="97"/>
        <v>West Virginia - Tier 2</v>
      </c>
      <c r="AN3131" t="str">
        <f t="shared" si="98"/>
        <v>Flatwoods, Town Of - Tier 2</v>
      </c>
    </row>
    <row r="3132" spans="1:40" x14ac:dyDescent="0.3">
      <c r="A3132">
        <v>3</v>
      </c>
      <c r="B3132" t="s">
        <v>32</v>
      </c>
      <c r="C3132" t="s">
        <v>5836</v>
      </c>
      <c r="D3132" t="s">
        <v>8508</v>
      </c>
      <c r="E3132" t="s">
        <v>1469</v>
      </c>
      <c r="F3132" s="12">
        <v>362.54232212352315</v>
      </c>
      <c r="G3132" s="12">
        <v>108.91978539476438</v>
      </c>
      <c r="H3132" s="12">
        <v>54.429913564053265</v>
      </c>
      <c r="I3132">
        <v>31</v>
      </c>
      <c r="J3132" s="15">
        <v>0.12778399900460374</v>
      </c>
      <c r="K3132" s="15">
        <v>0.87221600099539631</v>
      </c>
      <c r="L3132" s="58">
        <v>0.64295999999999998</v>
      </c>
      <c r="M3132">
        <v>24</v>
      </c>
      <c r="N3132">
        <v>0</v>
      </c>
      <c r="O3132" s="12">
        <v>12</v>
      </c>
      <c r="P3132" s="12">
        <v>1</v>
      </c>
      <c r="Q3132" s="12">
        <v>6</v>
      </c>
      <c r="R3132" s="12">
        <v>27.038696030857285</v>
      </c>
      <c r="S3132" s="12">
        <v>6.9552720206896499</v>
      </c>
      <c r="T3132" s="12">
        <v>114.76291444162322</v>
      </c>
      <c r="U3132" s="12">
        <v>0</v>
      </c>
      <c r="V3132" s="12">
        <v>0</v>
      </c>
      <c r="W3132" s="59">
        <v>2.6566747313068689E-5</v>
      </c>
      <c r="X3132" s="59">
        <v>1.1687932209993182E-3</v>
      </c>
      <c r="Y3132" s="59">
        <v>0</v>
      </c>
      <c r="Z3132" s="59">
        <v>3.0860403916744003E-3</v>
      </c>
      <c r="AA3132" s="59">
        <v>9.6044991783991837E-4</v>
      </c>
      <c r="AB3132" s="59">
        <v>2.407704654895666E-3</v>
      </c>
      <c r="AC3132" s="59">
        <v>1.4522608321009085E-3</v>
      </c>
      <c r="AD3132" s="59">
        <v>1.5697941462156933E-4</v>
      </c>
      <c r="AE3132" s="59">
        <v>6.4137886277294948E-5</v>
      </c>
      <c r="AF3132" s="59">
        <v>0</v>
      </c>
      <c r="AG3132" s="59">
        <v>0</v>
      </c>
      <c r="AH3132" s="17">
        <v>8.4753936961110411E-4</v>
      </c>
      <c r="AI3132" s="12">
        <v>207</v>
      </c>
      <c r="AJ3132" s="16">
        <v>8</v>
      </c>
      <c r="AK3132" s="17">
        <v>0.95495164461914595</v>
      </c>
      <c r="AL3132" t="str">
        <f>IF(AK3132&lt;='CAV Tier 1 Analysis'!$A$5,"Tier 1", "Tier 2")</f>
        <v>Tier 2</v>
      </c>
      <c r="AM3132" t="str">
        <f t="shared" si="97"/>
        <v>West Virginia - Tier 2</v>
      </c>
      <c r="AN3132" t="str">
        <f t="shared" si="98"/>
        <v>Triadelphia, Town Of - Tier 2</v>
      </c>
    </row>
    <row r="3133" spans="1:40" x14ac:dyDescent="0.3">
      <c r="A3133">
        <v>3</v>
      </c>
      <c r="B3133" t="s">
        <v>32</v>
      </c>
      <c r="C3133" t="s">
        <v>5825</v>
      </c>
      <c r="D3133" t="s">
        <v>8489</v>
      </c>
      <c r="E3133" t="s">
        <v>1461</v>
      </c>
      <c r="F3133" s="12">
        <v>73.714679969784669</v>
      </c>
      <c r="G3133" s="12">
        <v>13.34807470112972</v>
      </c>
      <c r="H3133" s="12">
        <v>6.4186846217237372</v>
      </c>
      <c r="I3133">
        <v>16</v>
      </c>
      <c r="J3133" s="15">
        <v>0.12932144389871728</v>
      </c>
      <c r="K3133" s="15">
        <v>0.87067855610128286</v>
      </c>
      <c r="L3133" s="58">
        <v>0.41942000000000002</v>
      </c>
      <c r="M3133">
        <v>3</v>
      </c>
      <c r="N3133">
        <v>2</v>
      </c>
      <c r="O3133" s="12">
        <v>17</v>
      </c>
      <c r="P3133" s="12">
        <v>3</v>
      </c>
      <c r="Q3133" s="12">
        <v>2</v>
      </c>
      <c r="R3133" s="12">
        <v>13.930856897620526</v>
      </c>
      <c r="S3133" s="12">
        <v>0.83007356321180559</v>
      </c>
      <c r="T3133" s="12">
        <v>14.504646100453149</v>
      </c>
      <c r="U3133" s="12">
        <v>0</v>
      </c>
      <c r="V3133" s="12">
        <v>0</v>
      </c>
      <c r="W3133" s="59">
        <v>1.7330199636131751E-5</v>
      </c>
      <c r="X3133" s="59">
        <v>1.4609915262491478E-4</v>
      </c>
      <c r="Y3133" s="59">
        <v>3.1298904538341156E-4</v>
      </c>
      <c r="Z3133" s="59">
        <v>4.3718905548720665E-3</v>
      </c>
      <c r="AA3133" s="59">
        <v>2.8813497535197553E-3</v>
      </c>
      <c r="AB3133" s="59">
        <v>8.0256821829855537E-4</v>
      </c>
      <c r="AC3133" s="59">
        <v>7.4823274787100063E-4</v>
      </c>
      <c r="AD3133" s="59">
        <v>1.8734632040014608E-5</v>
      </c>
      <c r="AE3133" s="59">
        <v>8.106254068307847E-6</v>
      </c>
      <c r="AF3133" s="59">
        <v>0</v>
      </c>
      <c r="AG3133" s="59">
        <v>0</v>
      </c>
      <c r="AH3133" s="17">
        <v>8.4611823257401439E-4</v>
      </c>
      <c r="AI3133" s="12">
        <v>208</v>
      </c>
      <c r="AJ3133" s="16">
        <v>8</v>
      </c>
      <c r="AK3133" s="17">
        <v>0.95579776285171991</v>
      </c>
      <c r="AL3133" t="str">
        <f>IF(AK3133&lt;='CAV Tier 1 Analysis'!$A$5,"Tier 1", "Tier 2")</f>
        <v>Tier 2</v>
      </c>
      <c r="AM3133" t="str">
        <f t="shared" si="97"/>
        <v>West Virginia - Tier 2</v>
      </c>
      <c r="AN3133" t="str">
        <f t="shared" si="98"/>
        <v>Oakvale, Town Of - Tier 2</v>
      </c>
    </row>
    <row r="3134" spans="1:40" x14ac:dyDescent="0.3">
      <c r="A3134">
        <v>3</v>
      </c>
      <c r="B3134" t="s">
        <v>32</v>
      </c>
      <c r="C3134" t="s">
        <v>3292</v>
      </c>
      <c r="D3134" t="s">
        <v>8463</v>
      </c>
      <c r="E3134" t="s">
        <v>1763</v>
      </c>
      <c r="F3134" s="12">
        <v>83.414574872006469</v>
      </c>
      <c r="G3134" s="12">
        <v>51.976010008287076</v>
      </c>
      <c r="H3134" s="12">
        <v>25.439369553827213</v>
      </c>
      <c r="I3134">
        <v>12</v>
      </c>
      <c r="J3134" s="15">
        <v>0.181878038897893</v>
      </c>
      <c r="K3134" s="15">
        <v>0.818121961102107</v>
      </c>
      <c r="L3134" s="58">
        <v>0.39488000000000001</v>
      </c>
      <c r="M3134">
        <v>20</v>
      </c>
      <c r="N3134">
        <v>2</v>
      </c>
      <c r="O3134" s="12">
        <v>13</v>
      </c>
      <c r="P3134" s="12">
        <v>4</v>
      </c>
      <c r="Q3134" s="12">
        <v>0</v>
      </c>
      <c r="R3134" s="12">
        <v>9.8174635332252844</v>
      </c>
      <c r="S3134" s="12">
        <v>4.6268626452488606</v>
      </c>
      <c r="T3134" s="12">
        <v>55.305852695750069</v>
      </c>
      <c r="U3134" s="12">
        <v>0</v>
      </c>
      <c r="V3134" s="12">
        <v>0</v>
      </c>
      <c r="W3134" s="59">
        <v>1.6316220572017798E-5</v>
      </c>
      <c r="X3134" s="59">
        <v>9.7399435083276513E-4</v>
      </c>
      <c r="Y3134" s="59">
        <v>3.1298904538341156E-4</v>
      </c>
      <c r="Z3134" s="59">
        <v>3.3432104243139335E-3</v>
      </c>
      <c r="AA3134" s="59">
        <v>3.8417996713596735E-3</v>
      </c>
      <c r="AB3134" s="59">
        <v>0</v>
      </c>
      <c r="AC3134" s="59">
        <v>5.2730049347095049E-4</v>
      </c>
      <c r="AD3134" s="59">
        <v>1.0442757485616694E-4</v>
      </c>
      <c r="AE3134" s="59">
        <v>3.0908943955699281E-5</v>
      </c>
      <c r="AF3134" s="59">
        <v>0</v>
      </c>
      <c r="AG3134" s="59">
        <v>0</v>
      </c>
      <c r="AH3134" s="17">
        <v>8.3190424770405622E-4</v>
      </c>
      <c r="AI3134" s="12">
        <v>209</v>
      </c>
      <c r="AJ3134" s="16">
        <v>8</v>
      </c>
      <c r="AK3134" s="17">
        <v>0.95662966709942399</v>
      </c>
      <c r="AL3134" t="str">
        <f>IF(AK3134&lt;='CAV Tier 1 Analysis'!$A$5,"Tier 1", "Tier 2")</f>
        <v>Tier 2</v>
      </c>
      <c r="AM3134" t="str">
        <f t="shared" si="97"/>
        <v>West Virginia - Tier 2</v>
      </c>
      <c r="AN3134" t="str">
        <f t="shared" si="98"/>
        <v>Farmington, Town Of - Tier 2</v>
      </c>
    </row>
    <row r="3135" spans="1:40" x14ac:dyDescent="0.3">
      <c r="A3135">
        <v>3</v>
      </c>
      <c r="B3135" t="s">
        <v>32</v>
      </c>
      <c r="C3135" t="s">
        <v>5567</v>
      </c>
      <c r="D3135" t="s">
        <v>8411</v>
      </c>
      <c r="E3135" t="s">
        <v>1948</v>
      </c>
      <c r="F3135" s="12">
        <v>28.290687222509728</v>
      </c>
      <c r="G3135" s="12">
        <v>393.90488388823019</v>
      </c>
      <c r="H3135" s="12">
        <v>254.31135756555113</v>
      </c>
      <c r="I3135">
        <v>0</v>
      </c>
      <c r="J3135" s="15">
        <v>2.4825829260684204E-3</v>
      </c>
      <c r="K3135" s="15">
        <v>0.99751741707393171</v>
      </c>
      <c r="L3135" s="58">
        <v>0.76935999999999993</v>
      </c>
      <c r="M3135">
        <v>2</v>
      </c>
      <c r="N3135">
        <v>0</v>
      </c>
      <c r="O3135" s="12">
        <v>16</v>
      </c>
      <c r="P3135" s="12">
        <v>3</v>
      </c>
      <c r="Q3135" s="12">
        <v>2</v>
      </c>
      <c r="R3135" s="12">
        <v>0</v>
      </c>
      <c r="S3135" s="12">
        <v>0.63134903419751831</v>
      </c>
      <c r="T3135" s="12">
        <v>444.11623186508928</v>
      </c>
      <c r="U3135" s="12">
        <v>415.82554464257953</v>
      </c>
      <c r="V3135" s="12">
        <v>0</v>
      </c>
      <c r="W3135" s="59">
        <v>3.1789524562620578E-5</v>
      </c>
      <c r="X3135" s="59">
        <v>9.7399435083276515E-5</v>
      </c>
      <c r="Y3135" s="59">
        <v>0</v>
      </c>
      <c r="Z3135" s="59">
        <v>4.1147205222325338E-3</v>
      </c>
      <c r="AA3135" s="59">
        <v>2.8813497535197553E-3</v>
      </c>
      <c r="AB3135" s="59">
        <v>8.0256821829855537E-4</v>
      </c>
      <c r="AC3135" s="59">
        <v>0</v>
      </c>
      <c r="AD3135" s="59">
        <v>1.4249450131555378E-5</v>
      </c>
      <c r="AE3135" s="59">
        <v>2.4820453987122495E-4</v>
      </c>
      <c r="AF3135" s="59">
        <v>9.4021855910487323E-4</v>
      </c>
      <c r="AG3135" s="59">
        <v>0</v>
      </c>
      <c r="AH3135" s="17">
        <v>8.3004545480039956E-4</v>
      </c>
      <c r="AI3135" s="12">
        <v>210</v>
      </c>
      <c r="AJ3135" s="16">
        <v>8</v>
      </c>
      <c r="AK3135" s="17">
        <v>0.95745971255422435</v>
      </c>
      <c r="AL3135" t="str">
        <f>IF(AK3135&lt;='CAV Tier 1 Analysis'!$A$5,"Tier 1", "Tier 2")</f>
        <v>Tier 2</v>
      </c>
      <c r="AM3135" t="str">
        <f t="shared" si="97"/>
        <v>West Virginia - Tier 2</v>
      </c>
      <c r="AN3135" t="str">
        <f t="shared" si="98"/>
        <v>Rupert, Town Of - Tier 2</v>
      </c>
    </row>
    <row r="3136" spans="1:40" x14ac:dyDescent="0.3">
      <c r="A3136">
        <v>3</v>
      </c>
      <c r="B3136" t="s">
        <v>32</v>
      </c>
      <c r="C3136" t="s">
        <v>5893</v>
      </c>
      <c r="D3136" t="s">
        <v>8587</v>
      </c>
      <c r="E3136" t="s">
        <v>1814</v>
      </c>
      <c r="F3136" s="12">
        <v>15.869827532061956</v>
      </c>
      <c r="G3136" s="12">
        <v>44.397914240658451</v>
      </c>
      <c r="H3136" s="12">
        <v>23.126788514026007</v>
      </c>
      <c r="I3136">
        <v>4</v>
      </c>
      <c r="J3136" s="15">
        <v>0.20729103111653449</v>
      </c>
      <c r="K3136" s="15">
        <v>0.79270896888346565</v>
      </c>
      <c r="L3136" s="58">
        <v>0.26223999999999997</v>
      </c>
      <c r="M3136">
        <v>24</v>
      </c>
      <c r="N3136">
        <v>2</v>
      </c>
      <c r="O3136" s="12">
        <v>17</v>
      </c>
      <c r="P3136" s="12">
        <v>3</v>
      </c>
      <c r="Q3136" s="12">
        <v>0</v>
      </c>
      <c r="R3136" s="12">
        <v>3.1708358755338626</v>
      </c>
      <c r="S3136" s="12">
        <v>4.7939758374864772</v>
      </c>
      <c r="T3136" s="12">
        <v>47.638467986248855</v>
      </c>
      <c r="U3136" s="12">
        <v>31.768640454186901</v>
      </c>
      <c r="V3136" s="12">
        <v>0</v>
      </c>
      <c r="W3136" s="59">
        <v>1.083561001520955E-5</v>
      </c>
      <c r="X3136" s="59">
        <v>1.1687932209993182E-3</v>
      </c>
      <c r="Y3136" s="59">
        <v>3.1298904538341156E-4</v>
      </c>
      <c r="Z3136" s="59">
        <v>4.3718905548720665E-3</v>
      </c>
      <c r="AA3136" s="59">
        <v>2.8813497535197553E-3</v>
      </c>
      <c r="AB3136" s="59">
        <v>0</v>
      </c>
      <c r="AC3136" s="59">
        <v>1.7030705703422261E-4</v>
      </c>
      <c r="AD3136" s="59">
        <v>1.0819929377887294E-4</v>
      </c>
      <c r="AE3136" s="59">
        <v>2.6623850195794736E-5</v>
      </c>
      <c r="AF3136" s="59">
        <v>7.1831723032384951E-5</v>
      </c>
      <c r="AG3136" s="59">
        <v>0</v>
      </c>
      <c r="AH3136" s="17">
        <v>8.2934728262100334E-4</v>
      </c>
      <c r="AI3136" s="12">
        <v>211</v>
      </c>
      <c r="AJ3136" s="16">
        <v>8</v>
      </c>
      <c r="AK3136" s="17">
        <v>0.95828905983684531</v>
      </c>
      <c r="AL3136" t="str">
        <f>IF(AK3136&lt;='CAV Tier 1 Analysis'!$A$5,"Tier 1", "Tier 2")</f>
        <v>Tier 2</v>
      </c>
      <c r="AM3136" t="str">
        <f t="shared" si="97"/>
        <v>West Virginia - Tier 2</v>
      </c>
      <c r="AN3136" t="str">
        <f t="shared" si="98"/>
        <v>Sylvester, Town Of - Tier 2</v>
      </c>
    </row>
    <row r="3137" spans="1:40" x14ac:dyDescent="0.3">
      <c r="A3137">
        <v>3</v>
      </c>
      <c r="B3137" t="s">
        <v>32</v>
      </c>
      <c r="C3137" t="s">
        <v>3232</v>
      </c>
      <c r="D3137" t="s">
        <v>8493</v>
      </c>
      <c r="E3137" t="s">
        <v>2273</v>
      </c>
      <c r="F3137" s="12">
        <v>34.189874787029773</v>
      </c>
      <c r="G3137" s="12">
        <v>319.7006191763129</v>
      </c>
      <c r="H3137" s="12">
        <v>217.01246779525431</v>
      </c>
      <c r="I3137">
        <v>2</v>
      </c>
      <c r="J3137" s="15">
        <v>6.5787244342248571E-2</v>
      </c>
      <c r="K3137" s="15">
        <v>0.9342127556577513</v>
      </c>
      <c r="L3137" s="58">
        <v>0.41315000000000002</v>
      </c>
      <c r="M3137">
        <v>14</v>
      </c>
      <c r="N3137">
        <v>0</v>
      </c>
      <c r="O3137" s="12">
        <v>12</v>
      </c>
      <c r="P3137" s="12">
        <v>4</v>
      </c>
      <c r="Q3137" s="12">
        <v>0</v>
      </c>
      <c r="R3137" s="12">
        <v>1.8684255113155026</v>
      </c>
      <c r="S3137" s="12">
        <v>14.276652244160744</v>
      </c>
      <c r="T3137" s="12">
        <v>379.32193631627331</v>
      </c>
      <c r="U3137" s="12">
        <v>345.13206152924351</v>
      </c>
      <c r="V3137" s="12">
        <v>0</v>
      </c>
      <c r="W3137" s="59">
        <v>1.7071126745667428E-5</v>
      </c>
      <c r="X3137" s="59">
        <v>6.8179604558293557E-4</v>
      </c>
      <c r="Y3137" s="59">
        <v>0</v>
      </c>
      <c r="Z3137" s="59">
        <v>3.0860403916744003E-3</v>
      </c>
      <c r="AA3137" s="59">
        <v>3.8417996713596735E-3</v>
      </c>
      <c r="AB3137" s="59">
        <v>0</v>
      </c>
      <c r="AC3137" s="59">
        <v>1.0035399579495126E-4</v>
      </c>
      <c r="AD3137" s="59">
        <v>3.2222183480062471E-4</v>
      </c>
      <c r="AE3137" s="59">
        <v>2.11992762054783E-4</v>
      </c>
      <c r="AF3137" s="59">
        <v>7.8037430305259758E-4</v>
      </c>
      <c r="AG3137" s="59">
        <v>0</v>
      </c>
      <c r="AH3137" s="17">
        <v>8.2196819373323948E-4</v>
      </c>
      <c r="AI3137" s="12">
        <v>212</v>
      </c>
      <c r="AJ3137" s="16">
        <v>8</v>
      </c>
      <c r="AK3137" s="17">
        <v>0.95911102803057857</v>
      </c>
      <c r="AL3137" t="str">
        <f>IF(AK3137&lt;='CAV Tier 1 Analysis'!$A$5,"Tier 1", "Tier 2")</f>
        <v>Tier 2</v>
      </c>
      <c r="AM3137" t="str">
        <f t="shared" si="97"/>
        <v>West Virginia - Tier 2</v>
      </c>
      <c r="AN3137" t="str">
        <f t="shared" si="98"/>
        <v>Piedmont, City Of - Tier 2</v>
      </c>
    </row>
    <row r="3138" spans="1:40" x14ac:dyDescent="0.3">
      <c r="A3138">
        <v>3</v>
      </c>
      <c r="B3138" t="s">
        <v>32</v>
      </c>
      <c r="C3138" t="s">
        <v>3428</v>
      </c>
      <c r="D3138" t="s">
        <v>8572</v>
      </c>
      <c r="E3138" t="s">
        <v>1679</v>
      </c>
      <c r="F3138" s="12">
        <v>57.101733858914208</v>
      </c>
      <c r="G3138" s="12">
        <v>51.568531912719955</v>
      </c>
      <c r="H3138" s="12">
        <v>34.789813572372921</v>
      </c>
      <c r="I3138">
        <v>4</v>
      </c>
      <c r="J3138" s="15">
        <v>0.17236961109436238</v>
      </c>
      <c r="K3138" s="15">
        <v>0.82763038890563778</v>
      </c>
      <c r="L3138" s="58">
        <v>0.79608000000000001</v>
      </c>
      <c r="M3138">
        <v>6</v>
      </c>
      <c r="N3138">
        <v>0</v>
      </c>
      <c r="O3138" s="12">
        <v>20</v>
      </c>
      <c r="P3138" s="12">
        <v>2</v>
      </c>
      <c r="Q3138" s="12">
        <v>3</v>
      </c>
      <c r="R3138" s="12">
        <v>3.3105215556225511</v>
      </c>
      <c r="S3138" s="12">
        <v>5.9967066355152907</v>
      </c>
      <c r="T3138" s="12">
        <v>63.61954689559807</v>
      </c>
      <c r="U3138" s="12">
        <v>6.5178130366838616</v>
      </c>
      <c r="V3138" s="12">
        <v>0</v>
      </c>
      <c r="W3138" s="59">
        <v>3.2893580006513194E-5</v>
      </c>
      <c r="X3138" s="59">
        <v>2.9219830524982956E-4</v>
      </c>
      <c r="Y3138" s="59">
        <v>0</v>
      </c>
      <c r="Z3138" s="59">
        <v>5.1434006527906672E-3</v>
      </c>
      <c r="AA3138" s="59">
        <v>1.9208998356798367E-3</v>
      </c>
      <c r="AB3138" s="59">
        <v>1.203852327447833E-3</v>
      </c>
      <c r="AC3138" s="59">
        <v>1.7780963932468035E-4</v>
      </c>
      <c r="AD3138" s="59">
        <v>1.3534474201731226E-4</v>
      </c>
      <c r="AE3138" s="59">
        <v>3.5555242594318238E-5</v>
      </c>
      <c r="AF3138" s="59">
        <v>1.4737355270305223E-5</v>
      </c>
      <c r="AG3138" s="59">
        <v>0</v>
      </c>
      <c r="AH3138" s="17">
        <v>8.1424469821648148E-4</v>
      </c>
      <c r="AI3138" s="12">
        <v>213</v>
      </c>
      <c r="AJ3138" s="16">
        <v>8</v>
      </c>
      <c r="AK3138" s="17">
        <v>0.95992527272879502</v>
      </c>
      <c r="AL3138" t="str">
        <f>IF(AK3138&lt;='CAV Tier 1 Analysis'!$A$5,"Tier 1", "Tier 2")</f>
        <v>Tier 2</v>
      </c>
      <c r="AM3138" t="str">
        <f t="shared" si="97"/>
        <v>West Virginia - Tier 2</v>
      </c>
      <c r="AN3138" t="str">
        <f t="shared" si="98"/>
        <v>Pineville, City Of - Tier 2</v>
      </c>
    </row>
    <row r="3139" spans="1:40" x14ac:dyDescent="0.3">
      <c r="A3139">
        <v>3</v>
      </c>
      <c r="B3139" t="s">
        <v>32</v>
      </c>
      <c r="C3139" t="s">
        <v>5820</v>
      </c>
      <c r="D3139" t="s">
        <v>8483</v>
      </c>
      <c r="E3139" t="s">
        <v>1727</v>
      </c>
      <c r="F3139" s="12">
        <v>89.618606835766201</v>
      </c>
      <c r="G3139" s="12">
        <v>38.098991883269484</v>
      </c>
      <c r="H3139" s="12">
        <v>36.690029526293692</v>
      </c>
      <c r="I3139">
        <v>4</v>
      </c>
      <c r="J3139" s="15">
        <v>6.8728987332549202E-2</v>
      </c>
      <c r="K3139" s="15">
        <v>0.93127101266745071</v>
      </c>
      <c r="L3139" s="58">
        <v>0.96072999999999997</v>
      </c>
      <c r="M3139">
        <v>2</v>
      </c>
      <c r="N3139">
        <v>0</v>
      </c>
      <c r="O3139" s="12">
        <v>17</v>
      </c>
      <c r="P3139" s="12">
        <v>3</v>
      </c>
      <c r="Q3139" s="12">
        <v>3</v>
      </c>
      <c r="R3139" s="12">
        <v>3.7250840506698029</v>
      </c>
      <c r="S3139" s="12">
        <v>2.5216685745434955</v>
      </c>
      <c r="T3139" s="12">
        <v>57.488797159171988</v>
      </c>
      <c r="U3139" s="12">
        <v>0</v>
      </c>
      <c r="V3139" s="12">
        <v>0</v>
      </c>
      <c r="W3139" s="59">
        <v>3.9696825846218241E-5</v>
      </c>
      <c r="X3139" s="59">
        <v>9.7399435083276515E-5</v>
      </c>
      <c r="Y3139" s="59">
        <v>0</v>
      </c>
      <c r="Z3139" s="59">
        <v>4.3718905548720665E-3</v>
      </c>
      <c r="AA3139" s="59">
        <v>2.8813497535197553E-3</v>
      </c>
      <c r="AB3139" s="59">
        <v>1.203852327447833E-3</v>
      </c>
      <c r="AC3139" s="59">
        <v>2.0007598209979317E-4</v>
      </c>
      <c r="AD3139" s="59">
        <v>5.6913670022383186E-5</v>
      </c>
      <c r="AE3139" s="59">
        <v>3.2128932524531113E-5</v>
      </c>
      <c r="AF3139" s="59">
        <v>0</v>
      </c>
      <c r="AG3139" s="59">
        <v>0</v>
      </c>
      <c r="AH3139" s="17">
        <v>8.0757340740144148E-4</v>
      </c>
      <c r="AI3139" s="12">
        <v>214</v>
      </c>
      <c r="AJ3139" s="16">
        <v>8</v>
      </c>
      <c r="AK3139" s="17">
        <v>0.96073284613619647</v>
      </c>
      <c r="AL3139" t="str">
        <f>IF(AK3139&lt;='CAV Tier 1 Analysis'!$A$5,"Tier 1", "Tier 2")</f>
        <v>Tier 2</v>
      </c>
      <c r="AM3139" t="str">
        <f t="shared" si="97"/>
        <v>West Virginia - Tier 2</v>
      </c>
      <c r="AN3139" t="str">
        <f t="shared" si="98"/>
        <v>Northfork, Town Of - Tier 2</v>
      </c>
    </row>
    <row r="3140" spans="1:40" x14ac:dyDescent="0.3">
      <c r="A3140">
        <v>3</v>
      </c>
      <c r="B3140" t="s">
        <v>32</v>
      </c>
      <c r="C3140" t="s">
        <v>5810</v>
      </c>
      <c r="D3140" t="s">
        <v>8466</v>
      </c>
      <c r="E3140" t="s">
        <v>2282</v>
      </c>
      <c r="F3140" s="12">
        <v>102.45155189658412</v>
      </c>
      <c r="G3140" s="12">
        <v>320.07338638655233</v>
      </c>
      <c r="H3140" s="12">
        <v>162.12559867759694</v>
      </c>
      <c r="I3140">
        <v>1</v>
      </c>
      <c r="J3140" s="15">
        <v>0.21496907216494848</v>
      </c>
      <c r="K3140" s="15">
        <v>0.78503092783505146</v>
      </c>
      <c r="L3140" s="58">
        <v>0.48500000000000004</v>
      </c>
      <c r="M3140">
        <v>2</v>
      </c>
      <c r="N3140">
        <v>0</v>
      </c>
      <c r="O3140" s="12">
        <v>13</v>
      </c>
      <c r="P3140" s="12">
        <v>4</v>
      </c>
      <c r="Q3140" s="12">
        <v>0</v>
      </c>
      <c r="R3140" s="12">
        <v>0.78503092783505146</v>
      </c>
      <c r="S3140" s="12">
        <v>34.851989521909815</v>
      </c>
      <c r="T3140" s="12">
        <v>345.10495299916403</v>
      </c>
      <c r="U3140" s="12">
        <v>242.65340110257989</v>
      </c>
      <c r="V3140" s="12">
        <v>0</v>
      </c>
      <c r="W3140" s="59">
        <v>2.0039928528739447E-5</v>
      </c>
      <c r="X3140" s="59">
        <v>9.7399435083276515E-5</v>
      </c>
      <c r="Y3140" s="59">
        <v>0</v>
      </c>
      <c r="Z3140" s="59">
        <v>3.3432104243139335E-3</v>
      </c>
      <c r="AA3140" s="59">
        <v>3.8417996713596735E-3</v>
      </c>
      <c r="AB3140" s="59">
        <v>0</v>
      </c>
      <c r="AC3140" s="59">
        <v>4.2164373133290228E-5</v>
      </c>
      <c r="AD3140" s="59">
        <v>7.866040173945618E-4</v>
      </c>
      <c r="AE3140" s="59">
        <v>1.9286981632425095E-4</v>
      </c>
      <c r="AF3140" s="59">
        <v>5.4866093265787017E-4</v>
      </c>
      <c r="AG3140" s="59">
        <v>0</v>
      </c>
      <c r="AH3140" s="17">
        <v>8.0661350898141785E-4</v>
      </c>
      <c r="AI3140" s="12">
        <v>215</v>
      </c>
      <c r="AJ3140" s="16">
        <v>8</v>
      </c>
      <c r="AK3140" s="17">
        <v>0.96153945964517784</v>
      </c>
      <c r="AL3140" t="str">
        <f>IF(AK3140&lt;='CAV Tier 1 Analysis'!$A$5,"Tier 1", "Tier 2")</f>
        <v>Tier 2</v>
      </c>
      <c r="AM3140" t="str">
        <f t="shared" si="97"/>
        <v>West Virginia - Tier 2</v>
      </c>
      <c r="AN3140" t="str">
        <f t="shared" si="98"/>
        <v>Monongah, Town Of - Tier 2</v>
      </c>
    </row>
    <row r="3141" spans="1:40" x14ac:dyDescent="0.3">
      <c r="A3141">
        <v>3</v>
      </c>
      <c r="B3141" t="s">
        <v>32</v>
      </c>
      <c r="C3141" t="s">
        <v>5874</v>
      </c>
      <c r="D3141" t="s">
        <v>8562</v>
      </c>
      <c r="E3141" t="s">
        <v>1792</v>
      </c>
      <c r="F3141" s="12">
        <v>20.848576226736558</v>
      </c>
      <c r="G3141" s="12">
        <v>7.2084823450409488</v>
      </c>
      <c r="H3141" s="12">
        <v>4.8851874869574168</v>
      </c>
      <c r="I3141">
        <v>0</v>
      </c>
      <c r="J3141" s="15">
        <v>0</v>
      </c>
      <c r="K3141" s="15">
        <v>1</v>
      </c>
      <c r="L3141" s="58">
        <v>0.34438999999999997</v>
      </c>
      <c r="M3141">
        <v>5</v>
      </c>
      <c r="N3141">
        <v>0</v>
      </c>
      <c r="O3141" s="12">
        <v>16</v>
      </c>
      <c r="P3141" s="12">
        <v>3</v>
      </c>
      <c r="Q3141" s="12">
        <v>4</v>
      </c>
      <c r="R3141" s="12">
        <v>0</v>
      </c>
      <c r="S3141" s="12">
        <v>0</v>
      </c>
      <c r="T3141" s="12">
        <v>9.3521008076630139</v>
      </c>
      <c r="U3141" s="12">
        <v>0</v>
      </c>
      <c r="V3141" s="12">
        <v>0</v>
      </c>
      <c r="W3141" s="59">
        <v>1.4230002033015623E-5</v>
      </c>
      <c r="X3141" s="59">
        <v>2.4349858770819128E-4</v>
      </c>
      <c r="Y3141" s="59">
        <v>0</v>
      </c>
      <c r="Z3141" s="59">
        <v>4.1147205222325338E-3</v>
      </c>
      <c r="AA3141" s="59">
        <v>2.8813497535197553E-3</v>
      </c>
      <c r="AB3141" s="59">
        <v>1.6051364365971107E-3</v>
      </c>
      <c r="AC3141" s="59">
        <v>0</v>
      </c>
      <c r="AD3141" s="59">
        <v>0</v>
      </c>
      <c r="AE3141" s="59">
        <v>5.2266359823129333E-6</v>
      </c>
      <c r="AF3141" s="59">
        <v>0</v>
      </c>
      <c r="AG3141" s="59">
        <v>0</v>
      </c>
      <c r="AH3141" s="17">
        <v>8.058329034611744E-4</v>
      </c>
      <c r="AI3141" s="12">
        <v>216</v>
      </c>
      <c r="AJ3141" s="16">
        <v>8</v>
      </c>
      <c r="AK3141" s="17">
        <v>0.96234529254863899</v>
      </c>
      <c r="AL3141" t="str">
        <f>IF(AK3141&lt;='CAV Tier 1 Analysis'!$A$5,"Tier 1", "Tier 2")</f>
        <v>Tier 2</v>
      </c>
      <c r="AM3141" t="str">
        <f t="shared" si="97"/>
        <v>West Virginia - Tier 2</v>
      </c>
      <c r="AN3141" t="str">
        <f t="shared" si="98"/>
        <v>Pine Grove, Town Of - Tier 2</v>
      </c>
    </row>
    <row r="3142" spans="1:40" x14ac:dyDescent="0.3">
      <c r="A3142">
        <v>3</v>
      </c>
      <c r="B3142" t="s">
        <v>32</v>
      </c>
      <c r="C3142" t="s">
        <v>5770</v>
      </c>
      <c r="D3142" t="s">
        <v>8405</v>
      </c>
      <c r="E3142" t="s">
        <v>1840</v>
      </c>
      <c r="F3142" s="12">
        <v>8.5510490682594202</v>
      </c>
      <c r="G3142" s="12">
        <v>6.1228351416926161</v>
      </c>
      <c r="H3142" s="12">
        <v>3.6275887829099509</v>
      </c>
      <c r="I3142">
        <v>0</v>
      </c>
      <c r="J3142" s="15">
        <v>0.33124122316797067</v>
      </c>
      <c r="K3142" s="15">
        <v>0.66875877683202944</v>
      </c>
      <c r="L3142" s="58">
        <v>0.34893000000000002</v>
      </c>
      <c r="M3142">
        <v>1</v>
      </c>
      <c r="N3142">
        <v>0</v>
      </c>
      <c r="O3142" s="12">
        <v>16</v>
      </c>
      <c r="P3142" s="12">
        <v>4</v>
      </c>
      <c r="Q3142" s="12">
        <v>2</v>
      </c>
      <c r="R3142" s="12">
        <v>0</v>
      </c>
      <c r="S3142" s="12">
        <v>1.2016069456015022</v>
      </c>
      <c r="T3142" s="12">
        <v>6.9221535379333927</v>
      </c>
      <c r="U3142" s="12">
        <v>0</v>
      </c>
      <c r="V3142" s="12">
        <v>0</v>
      </c>
      <c r="W3142" s="59">
        <v>1.4417592291820733E-5</v>
      </c>
      <c r="X3142" s="59">
        <v>4.8699717541638258E-5</v>
      </c>
      <c r="Y3142" s="59">
        <v>0</v>
      </c>
      <c r="Z3142" s="59">
        <v>4.1147205222325338E-3</v>
      </c>
      <c r="AA3142" s="59">
        <v>3.8417996713596735E-3</v>
      </c>
      <c r="AB3142" s="59">
        <v>8.0256821829855537E-4</v>
      </c>
      <c r="AC3142" s="59">
        <v>0</v>
      </c>
      <c r="AD3142" s="59">
        <v>2.71200830628379E-5</v>
      </c>
      <c r="AE3142" s="59">
        <v>3.8686042313415054E-6</v>
      </c>
      <c r="AF3142" s="59">
        <v>0</v>
      </c>
      <c r="AG3142" s="59">
        <v>0</v>
      </c>
      <c r="AH3142" s="17">
        <v>8.0483585536530902E-4</v>
      </c>
      <c r="AI3142" s="12">
        <v>217</v>
      </c>
      <c r="AJ3142" s="16">
        <v>9</v>
      </c>
      <c r="AK3142" s="17">
        <v>0.96315012840400427</v>
      </c>
      <c r="AL3142" t="str">
        <f>IF(AK3142&lt;='CAV Tier 1 Analysis'!$A$5,"Tier 1", "Tier 2")</f>
        <v>Tier 2</v>
      </c>
      <c r="AM3142" t="str">
        <f t="shared" si="97"/>
        <v>West Virginia - Tier 2</v>
      </c>
      <c r="AN3142" t="str">
        <f t="shared" si="98"/>
        <v>Sand Fork, Town Of - Tier 2</v>
      </c>
    </row>
    <row r="3143" spans="1:40" x14ac:dyDescent="0.3">
      <c r="A3143">
        <v>3</v>
      </c>
      <c r="B3143" t="s">
        <v>32</v>
      </c>
      <c r="C3143" t="s">
        <v>5903</v>
      </c>
      <c r="D3143" t="s">
        <v>8603</v>
      </c>
      <c r="E3143" t="s">
        <v>2163</v>
      </c>
      <c r="F3143" s="12">
        <v>55.450285139271685</v>
      </c>
      <c r="G3143" s="12">
        <v>95.964768651185281</v>
      </c>
      <c r="H3143" s="12">
        <v>52.821448518798903</v>
      </c>
      <c r="I3143">
        <v>0</v>
      </c>
      <c r="J3143" s="15">
        <v>0</v>
      </c>
      <c r="K3143" s="15">
        <v>0.99999999999999978</v>
      </c>
      <c r="L3143" s="58">
        <v>1.18567</v>
      </c>
      <c r="M3143">
        <v>6</v>
      </c>
      <c r="N3143">
        <v>0</v>
      </c>
      <c r="O3143" s="12">
        <v>10</v>
      </c>
      <c r="P3143" s="12">
        <v>6</v>
      </c>
      <c r="Q3143" s="12">
        <v>0</v>
      </c>
      <c r="R3143" s="12">
        <v>0</v>
      </c>
      <c r="S3143" s="12">
        <v>0</v>
      </c>
      <c r="T3143" s="12">
        <v>99.319072572044533</v>
      </c>
      <c r="U3143" s="12">
        <v>43.868787432772848</v>
      </c>
      <c r="V3143" s="12">
        <v>0</v>
      </c>
      <c r="W3143" s="59">
        <v>4.8991220739526801E-5</v>
      </c>
      <c r="X3143" s="59">
        <v>2.9219830524982956E-4</v>
      </c>
      <c r="Y3143" s="59">
        <v>0</v>
      </c>
      <c r="Z3143" s="59">
        <v>2.5717003263953336E-3</v>
      </c>
      <c r="AA3143" s="59">
        <v>5.7626995070395107E-3</v>
      </c>
      <c r="AB3143" s="59">
        <v>0</v>
      </c>
      <c r="AC3143" s="59">
        <v>0</v>
      </c>
      <c r="AD3143" s="59">
        <v>0</v>
      </c>
      <c r="AE3143" s="59">
        <v>5.5506741117423433E-5</v>
      </c>
      <c r="AF3143" s="59">
        <v>9.9191232095114875E-5</v>
      </c>
      <c r="AG3143" s="59">
        <v>0</v>
      </c>
      <c r="AH3143" s="17">
        <v>8.0275339387606698E-4</v>
      </c>
      <c r="AI3143" s="12">
        <v>218</v>
      </c>
      <c r="AJ3143" s="16">
        <v>9</v>
      </c>
      <c r="AK3143" s="17">
        <v>0.9639528817978803</v>
      </c>
      <c r="AL3143" t="str">
        <f>IF(AK3143&lt;='CAV Tier 1 Analysis'!$A$5,"Tier 1", "Tier 2")</f>
        <v>Tier 2</v>
      </c>
      <c r="AM3143" t="str">
        <f t="shared" si="97"/>
        <v>West Virginia - Tier 2</v>
      </c>
      <c r="AN3143" t="str">
        <f t="shared" si="98"/>
        <v>Terra Alta, Town Of - Tier 2</v>
      </c>
    </row>
    <row r="3144" spans="1:40" x14ac:dyDescent="0.3">
      <c r="A3144">
        <v>3</v>
      </c>
      <c r="B3144" t="s">
        <v>32</v>
      </c>
      <c r="C3144" t="s">
        <v>5800</v>
      </c>
      <c r="D3144" t="s">
        <v>8448</v>
      </c>
      <c r="E3144" t="s">
        <v>1517</v>
      </c>
      <c r="F3144" s="12">
        <v>70.771643205002903</v>
      </c>
      <c r="G3144" s="12">
        <v>163.57714587080679</v>
      </c>
      <c r="H3144" s="12">
        <v>99.979545643502689</v>
      </c>
      <c r="I3144">
        <v>13</v>
      </c>
      <c r="J3144" s="15">
        <v>8.5080413555427906E-2</v>
      </c>
      <c r="K3144" s="15">
        <v>0.91491958644457194</v>
      </c>
      <c r="L3144" s="58">
        <v>0.27856000000000003</v>
      </c>
      <c r="M3144">
        <v>11</v>
      </c>
      <c r="N3144">
        <v>6</v>
      </c>
      <c r="O3144" s="12">
        <v>20</v>
      </c>
      <c r="P3144" s="12">
        <v>1</v>
      </c>
      <c r="Q3144" s="12">
        <v>0</v>
      </c>
      <c r="R3144" s="12">
        <v>11.893954623779436</v>
      </c>
      <c r="S3144" s="12">
        <v>8.5063010904329897</v>
      </c>
      <c r="T3144" s="12">
        <v>198.14952641755838</v>
      </c>
      <c r="U3144" s="12">
        <v>127.37788321255547</v>
      </c>
      <c r="V3144" s="12">
        <v>0</v>
      </c>
      <c r="W3144" s="59">
        <v>1.1509943280341569E-5</v>
      </c>
      <c r="X3144" s="59">
        <v>5.356968929580209E-4</v>
      </c>
      <c r="Y3144" s="59">
        <v>9.3896713615023472E-4</v>
      </c>
      <c r="Z3144" s="59">
        <v>5.1434006527906672E-3</v>
      </c>
      <c r="AA3144" s="59">
        <v>9.6044991783991837E-4</v>
      </c>
      <c r="AB3144" s="59">
        <v>0</v>
      </c>
      <c r="AC3144" s="59">
        <v>6.3882978747154884E-4</v>
      </c>
      <c r="AD3144" s="59">
        <v>1.9198590102570632E-4</v>
      </c>
      <c r="AE3144" s="59">
        <v>1.1074040645537873E-4</v>
      </c>
      <c r="AF3144" s="59">
        <v>2.8801272879683086E-4</v>
      </c>
      <c r="AG3144" s="59">
        <v>0</v>
      </c>
      <c r="AH3144" s="17">
        <v>8.0178121516078611E-4</v>
      </c>
      <c r="AI3144" s="12">
        <v>219</v>
      </c>
      <c r="AJ3144" s="16">
        <v>9</v>
      </c>
      <c r="AK3144" s="17">
        <v>0.96475466301304114</v>
      </c>
      <c r="AL3144" t="str">
        <f>IF(AK3144&lt;='CAV Tier 1 Analysis'!$A$5,"Tier 1", "Tier 2")</f>
        <v>Tier 2</v>
      </c>
      <c r="AM3144" t="str">
        <f t="shared" ref="AM3144:AM3207" si="99">B3144&amp;" - "&amp;AL3144</f>
        <v>West Virginia - Tier 2</v>
      </c>
      <c r="AN3144" t="str">
        <f t="shared" ref="AN3144:AN3196" si="100">C3144&amp;" - "&amp;AL3144</f>
        <v>Pratt, Town Of - Tier 2</v>
      </c>
    </row>
    <row r="3145" spans="1:40" x14ac:dyDescent="0.3">
      <c r="A3145">
        <v>3</v>
      </c>
      <c r="B3145" t="s">
        <v>32</v>
      </c>
      <c r="C3145" t="s">
        <v>5921</v>
      </c>
      <c r="D3145" t="s">
        <v>8633</v>
      </c>
      <c r="E3145" t="s">
        <v>1640</v>
      </c>
      <c r="F3145" s="12">
        <v>73.742047465862683</v>
      </c>
      <c r="G3145" s="12">
        <v>41.513621840134221</v>
      </c>
      <c r="H3145" s="12">
        <v>33.806479592740338</v>
      </c>
      <c r="I3145">
        <v>20</v>
      </c>
      <c r="J3145" s="15">
        <v>7.6164092444309522E-2</v>
      </c>
      <c r="K3145" s="15">
        <v>0.92383590755569045</v>
      </c>
      <c r="L3145" s="58">
        <v>0.79052999999999995</v>
      </c>
      <c r="M3145">
        <v>9</v>
      </c>
      <c r="N3145">
        <v>0</v>
      </c>
      <c r="O3145" s="12">
        <v>17</v>
      </c>
      <c r="P3145" s="12">
        <v>3</v>
      </c>
      <c r="Q3145" s="12">
        <v>0</v>
      </c>
      <c r="R3145" s="12">
        <v>18.476718151113808</v>
      </c>
      <c r="S3145" s="12">
        <v>2.5748398369181382</v>
      </c>
      <c r="T3145" s="12">
        <v>58.079887002319822</v>
      </c>
      <c r="U3145" s="12">
        <v>0</v>
      </c>
      <c r="V3145" s="12">
        <v>0</v>
      </c>
      <c r="W3145" s="59">
        <v>3.266425711303999E-5</v>
      </c>
      <c r="X3145" s="59">
        <v>4.3829745787474434E-4</v>
      </c>
      <c r="Y3145" s="59">
        <v>0</v>
      </c>
      <c r="Z3145" s="59">
        <v>4.3718905548720665E-3</v>
      </c>
      <c r="AA3145" s="59">
        <v>2.8813497535197553E-3</v>
      </c>
      <c r="AB3145" s="59">
        <v>0</v>
      </c>
      <c r="AC3145" s="59">
        <v>9.9239305201729937E-4</v>
      </c>
      <c r="AD3145" s="59">
        <v>5.8113737196956994E-5</v>
      </c>
      <c r="AE3145" s="59">
        <v>3.2459276637208416E-5</v>
      </c>
      <c r="AF3145" s="59">
        <v>0</v>
      </c>
      <c r="AG3145" s="59">
        <v>0</v>
      </c>
      <c r="AH3145" s="17">
        <v>8.006516444755518E-4</v>
      </c>
      <c r="AI3145" s="12">
        <v>220</v>
      </c>
      <c r="AJ3145" s="16">
        <v>9</v>
      </c>
      <c r="AK3145" s="17">
        <v>0.96555531465751665</v>
      </c>
      <c r="AL3145" t="str">
        <f>IF(AK3145&lt;='CAV Tier 1 Analysis'!$A$5,"Tier 1", "Tier 2")</f>
        <v>Tier 2</v>
      </c>
      <c r="AM3145" t="str">
        <f t="shared" si="99"/>
        <v>West Virginia - Tier 2</v>
      </c>
      <c r="AN3145" t="str">
        <f t="shared" si="100"/>
        <v>Bradshaw, Town Of - Tier 2</v>
      </c>
    </row>
    <row r="3146" spans="1:40" x14ac:dyDescent="0.3">
      <c r="A3146">
        <v>3</v>
      </c>
      <c r="B3146" t="s">
        <v>32</v>
      </c>
      <c r="C3146" t="s">
        <v>5806</v>
      </c>
      <c r="D3146" t="s">
        <v>8460</v>
      </c>
      <c r="E3146" t="s">
        <v>2314</v>
      </c>
      <c r="F3146" s="12">
        <v>143.49765715230632</v>
      </c>
      <c r="G3146" s="12">
        <v>444.76700469222385</v>
      </c>
      <c r="H3146" s="12">
        <v>224.61365643034048</v>
      </c>
      <c r="I3146">
        <v>0</v>
      </c>
      <c r="J3146" s="15">
        <v>9.324167169628006E-2</v>
      </c>
      <c r="K3146" s="15">
        <v>0.90675832830372005</v>
      </c>
      <c r="L3146" s="58">
        <v>0.67930999999999997</v>
      </c>
      <c r="M3146">
        <v>2</v>
      </c>
      <c r="N3146">
        <v>0</v>
      </c>
      <c r="O3146" s="12">
        <v>13</v>
      </c>
      <c r="P3146" s="12">
        <v>4</v>
      </c>
      <c r="Q3146" s="12">
        <v>0</v>
      </c>
      <c r="R3146" s="12">
        <v>0</v>
      </c>
      <c r="S3146" s="12">
        <v>20.943352811378851</v>
      </c>
      <c r="T3146" s="12">
        <v>476.85474363525941</v>
      </c>
      <c r="U3146" s="12">
        <v>333.35708648295309</v>
      </c>
      <c r="V3146" s="12">
        <v>0</v>
      </c>
      <c r="W3146" s="59">
        <v>2.806870896671751E-5</v>
      </c>
      <c r="X3146" s="59">
        <v>9.7399435083276515E-5</v>
      </c>
      <c r="Y3146" s="59">
        <v>0</v>
      </c>
      <c r="Z3146" s="59">
        <v>3.3432104243139335E-3</v>
      </c>
      <c r="AA3146" s="59">
        <v>3.8417996713596735E-3</v>
      </c>
      <c r="AB3146" s="59">
        <v>0</v>
      </c>
      <c r="AC3146" s="59">
        <v>0</v>
      </c>
      <c r="AD3146" s="59">
        <v>4.7268823631390635E-4</v>
      </c>
      <c r="AE3146" s="59">
        <v>2.6650120787603717E-4</v>
      </c>
      <c r="AF3146" s="59">
        <v>7.5375003666454995E-4</v>
      </c>
      <c r="AG3146" s="59">
        <v>0</v>
      </c>
      <c r="AH3146" s="17">
        <v>8.0031070187073583E-4</v>
      </c>
      <c r="AI3146" s="12">
        <v>221</v>
      </c>
      <c r="AJ3146" s="16">
        <v>9</v>
      </c>
      <c r="AK3146" s="17">
        <v>0.96635562535938735</v>
      </c>
      <c r="AL3146" t="str">
        <f>IF(AK3146&lt;='CAV Tier 1 Analysis'!$A$5,"Tier 1", "Tier 2")</f>
        <v>Tier 2</v>
      </c>
      <c r="AM3146" t="str">
        <f t="shared" si="99"/>
        <v>West Virginia - Tier 2</v>
      </c>
      <c r="AN3146" t="str">
        <f t="shared" si="100"/>
        <v>Barrackville, Town Of - Tier 2</v>
      </c>
    </row>
    <row r="3147" spans="1:40" x14ac:dyDescent="0.3">
      <c r="A3147">
        <v>3</v>
      </c>
      <c r="B3147" t="s">
        <v>32</v>
      </c>
      <c r="C3147" t="s">
        <v>5774</v>
      </c>
      <c r="D3147" t="s">
        <v>8413</v>
      </c>
      <c r="E3147" t="s">
        <v>1940</v>
      </c>
      <c r="F3147" s="12">
        <v>13.025644580490912</v>
      </c>
      <c r="G3147" s="12">
        <v>18.489087681211444</v>
      </c>
      <c r="H3147" s="12">
        <v>9.4891889981369868</v>
      </c>
      <c r="I3147">
        <v>0</v>
      </c>
      <c r="J3147" s="15">
        <v>0.41586981158804365</v>
      </c>
      <c r="K3147" s="15">
        <v>0.58413018841195641</v>
      </c>
      <c r="L3147" s="58">
        <v>0.56472</v>
      </c>
      <c r="M3147">
        <v>0</v>
      </c>
      <c r="N3147">
        <v>0</v>
      </c>
      <c r="O3147" s="12">
        <v>12</v>
      </c>
      <c r="P3147" s="12">
        <v>4</v>
      </c>
      <c r="Q3147" s="12">
        <v>4</v>
      </c>
      <c r="R3147" s="12">
        <v>0</v>
      </c>
      <c r="S3147" s="12">
        <v>3.9462672407785653</v>
      </c>
      <c r="T3147" s="12">
        <v>15.791321894335473</v>
      </c>
      <c r="U3147" s="12">
        <v>2.7656773138445612</v>
      </c>
      <c r="V3147" s="12">
        <v>2.697765786875971</v>
      </c>
      <c r="W3147" s="59">
        <v>2.3333914306700495E-5</v>
      </c>
      <c r="X3147" s="59">
        <v>0</v>
      </c>
      <c r="Y3147" s="59">
        <v>0</v>
      </c>
      <c r="Z3147" s="59">
        <v>3.0860403916744003E-3</v>
      </c>
      <c r="AA3147" s="59">
        <v>3.8417996713596735E-3</v>
      </c>
      <c r="AB3147" s="59">
        <v>1.6051364365971107E-3</v>
      </c>
      <c r="AC3147" s="59">
        <v>0</v>
      </c>
      <c r="AD3147" s="59">
        <v>8.9066641758214066E-5</v>
      </c>
      <c r="AE3147" s="59">
        <v>8.8253423395084777E-6</v>
      </c>
      <c r="AF3147" s="59">
        <v>6.2534425132709875E-6</v>
      </c>
      <c r="AG3147" s="59">
        <v>3.4760874761212453E-5</v>
      </c>
      <c r="AH3147" s="17">
        <v>7.904742468463719E-4</v>
      </c>
      <c r="AI3147" s="12">
        <v>222</v>
      </c>
      <c r="AJ3147" s="16">
        <v>9</v>
      </c>
      <c r="AK3147" s="17">
        <v>0.96714609960623377</v>
      </c>
      <c r="AL3147" t="str">
        <f>IF(AK3147&lt;='CAV Tier 1 Analysis'!$A$5,"Tier 1", "Tier 2")</f>
        <v>Tier 2</v>
      </c>
      <c r="AM3147" t="str">
        <f t="shared" si="99"/>
        <v>West Virginia - Tier 2</v>
      </c>
      <c r="AN3147" t="str">
        <f t="shared" si="100"/>
        <v>Capon Bridge Town - Tier 2</v>
      </c>
    </row>
    <row r="3148" spans="1:40" x14ac:dyDescent="0.3">
      <c r="A3148">
        <v>3</v>
      </c>
      <c r="B3148" t="s">
        <v>32</v>
      </c>
      <c r="C3148" t="s">
        <v>5781</v>
      </c>
      <c r="D3148" t="s">
        <v>8424</v>
      </c>
      <c r="E3148" t="s">
        <v>1617</v>
      </c>
      <c r="F3148" s="12">
        <v>93.567102706548781</v>
      </c>
      <c r="G3148" s="12">
        <v>49.491219471429353</v>
      </c>
      <c r="H3148" s="12">
        <v>23.983809183329573</v>
      </c>
      <c r="I3148">
        <v>23</v>
      </c>
      <c r="J3148" s="15">
        <v>0.18789002532049365</v>
      </c>
      <c r="K3148" s="15">
        <v>0.81210997467950641</v>
      </c>
      <c r="L3148" s="58">
        <v>0.50156999999999996</v>
      </c>
      <c r="M3148">
        <v>9</v>
      </c>
      <c r="N3148">
        <v>3</v>
      </c>
      <c r="O3148" s="12">
        <v>13</v>
      </c>
      <c r="P3148" s="12">
        <v>3</v>
      </c>
      <c r="Q3148" s="12">
        <v>1</v>
      </c>
      <c r="R3148" s="12">
        <v>18.678529417628646</v>
      </c>
      <c r="S3148" s="12">
        <v>4.5063185147376812</v>
      </c>
      <c r="T3148" s="12">
        <v>54.27987128855581</v>
      </c>
      <c r="U3148" s="12">
        <v>0</v>
      </c>
      <c r="V3148" s="12">
        <v>0</v>
      </c>
      <c r="W3148" s="59">
        <v>2.0724591653937821E-5</v>
      </c>
      <c r="X3148" s="59">
        <v>4.3829745787474434E-4</v>
      </c>
      <c r="Y3148" s="59">
        <v>4.6948356807511736E-4</v>
      </c>
      <c r="Z3148" s="59">
        <v>3.3432104243139335E-3</v>
      </c>
      <c r="AA3148" s="59">
        <v>2.8813497535197553E-3</v>
      </c>
      <c r="AB3148" s="59">
        <v>4.0128410914927769E-4</v>
      </c>
      <c r="AC3148" s="59">
        <v>1.0032324282025155E-3</v>
      </c>
      <c r="AD3148" s="59">
        <v>1.0170691245972558E-4</v>
      </c>
      <c r="AE3148" s="59">
        <v>3.033555072028509E-5</v>
      </c>
      <c r="AF3148" s="59">
        <v>0</v>
      </c>
      <c r="AG3148" s="59">
        <v>0</v>
      </c>
      <c r="AH3148" s="17">
        <v>7.8996589054266294E-4</v>
      </c>
      <c r="AI3148" s="12">
        <v>223</v>
      </c>
      <c r="AJ3148" s="16">
        <v>9</v>
      </c>
      <c r="AK3148" s="17">
        <v>0.96793606549677647</v>
      </c>
      <c r="AL3148" t="str">
        <f>IF(AK3148&lt;='CAV Tier 1 Analysis'!$A$5,"Tier 1", "Tier 2")</f>
        <v>Tier 2</v>
      </c>
      <c r="AM3148" t="str">
        <f t="shared" si="99"/>
        <v>West Virginia - Tier 2</v>
      </c>
      <c r="AN3148" t="str">
        <f t="shared" si="100"/>
        <v>Lumberport, Town Of - Tier 2</v>
      </c>
    </row>
    <row r="3149" spans="1:40" x14ac:dyDescent="0.3">
      <c r="A3149">
        <v>3</v>
      </c>
      <c r="B3149" t="s">
        <v>32</v>
      </c>
      <c r="C3149" t="s">
        <v>5883</v>
      </c>
      <c r="D3149" t="s">
        <v>8574</v>
      </c>
      <c r="E3149" t="s">
        <v>2173</v>
      </c>
      <c r="F3149" s="12">
        <v>91.796124560264303</v>
      </c>
      <c r="G3149" s="12">
        <v>261.01797205561405</v>
      </c>
      <c r="H3149" s="12">
        <v>125.84681482477785</v>
      </c>
      <c r="I3149">
        <v>1</v>
      </c>
      <c r="J3149" s="15">
        <v>1.4353044531240726E-2</v>
      </c>
      <c r="K3149" s="15">
        <v>0.98564695546875936</v>
      </c>
      <c r="L3149" s="58">
        <v>0.84233000000000002</v>
      </c>
      <c r="M3149">
        <v>20</v>
      </c>
      <c r="N3149">
        <v>0</v>
      </c>
      <c r="O3149" s="12">
        <v>16</v>
      </c>
      <c r="P3149" s="12">
        <v>3</v>
      </c>
      <c r="Q3149" s="12">
        <v>0</v>
      </c>
      <c r="R3149" s="12">
        <v>0.98564695546875936</v>
      </c>
      <c r="S3149" s="12">
        <v>1.806284937294842</v>
      </c>
      <c r="T3149" s="12">
        <v>272.79723733734943</v>
      </c>
      <c r="U3149" s="12">
        <v>181.00111277708513</v>
      </c>
      <c r="V3149" s="12">
        <v>0</v>
      </c>
      <c r="W3149" s="59">
        <v>3.4804604118789892E-5</v>
      </c>
      <c r="X3149" s="59">
        <v>9.7399435083276513E-4</v>
      </c>
      <c r="Y3149" s="59">
        <v>0</v>
      </c>
      <c r="Z3149" s="59">
        <v>4.1147205222325338E-3</v>
      </c>
      <c r="AA3149" s="59">
        <v>2.8813497535197553E-3</v>
      </c>
      <c r="AB3149" s="59">
        <v>0</v>
      </c>
      <c r="AC3149" s="59">
        <v>5.2939552487043632E-5</v>
      </c>
      <c r="AD3149" s="59">
        <v>4.0767571886884587E-5</v>
      </c>
      <c r="AE3149" s="59">
        <v>1.5245899139310564E-4</v>
      </c>
      <c r="AF3149" s="59">
        <v>4.092596225610127E-4</v>
      </c>
      <c r="AG3149" s="59">
        <v>0</v>
      </c>
      <c r="AH3149" s="17">
        <v>7.8729954263926294E-4</v>
      </c>
      <c r="AI3149" s="12">
        <v>224</v>
      </c>
      <c r="AJ3149" s="16">
        <v>9</v>
      </c>
      <c r="AK3149" s="17">
        <v>0.9687233650394157</v>
      </c>
      <c r="AL3149" t="str">
        <f>IF(AK3149&lt;='CAV Tier 1 Analysis'!$A$5,"Tier 1", "Tier 2")</f>
        <v>Tier 2</v>
      </c>
      <c r="AM3149" t="str">
        <f t="shared" si="99"/>
        <v>West Virginia - Tier 2</v>
      </c>
      <c r="AN3149" t="str">
        <f t="shared" si="100"/>
        <v>Eleanor, Town Of - Tier 2</v>
      </c>
    </row>
    <row r="3150" spans="1:40" x14ac:dyDescent="0.3">
      <c r="A3150">
        <v>3</v>
      </c>
      <c r="B3150" t="s">
        <v>32</v>
      </c>
      <c r="C3150" t="s">
        <v>5911</v>
      </c>
      <c r="D3150" t="s">
        <v>8615</v>
      </c>
      <c r="E3150" t="s">
        <v>2222</v>
      </c>
      <c r="F3150" s="12">
        <v>31.066414274052136</v>
      </c>
      <c r="G3150" s="12">
        <v>103.78641526984819</v>
      </c>
      <c r="H3150" s="12">
        <v>45.530206382324891</v>
      </c>
      <c r="I3150">
        <v>0</v>
      </c>
      <c r="J3150" s="15">
        <v>0</v>
      </c>
      <c r="K3150" s="15">
        <v>1</v>
      </c>
      <c r="L3150" s="58">
        <v>0.66427999999999998</v>
      </c>
      <c r="M3150">
        <v>0</v>
      </c>
      <c r="N3150">
        <v>0</v>
      </c>
      <c r="O3150" s="12">
        <v>10</v>
      </c>
      <c r="P3150" s="12">
        <v>6</v>
      </c>
      <c r="Q3150" s="12">
        <v>0</v>
      </c>
      <c r="R3150" s="12">
        <v>0</v>
      </c>
      <c r="S3150" s="12">
        <v>0</v>
      </c>
      <c r="T3150" s="12">
        <v>104.46297305547306</v>
      </c>
      <c r="U3150" s="12">
        <v>73.396558781420921</v>
      </c>
      <c r="V3150" s="12">
        <v>0</v>
      </c>
      <c r="W3150" s="59">
        <v>2.7447677779527916E-5</v>
      </c>
      <c r="X3150" s="59">
        <v>0</v>
      </c>
      <c r="Y3150" s="59">
        <v>0</v>
      </c>
      <c r="Z3150" s="59">
        <v>2.5717003263953336E-3</v>
      </c>
      <c r="AA3150" s="59">
        <v>5.7626995070395107E-3</v>
      </c>
      <c r="AB3150" s="59">
        <v>0</v>
      </c>
      <c r="AC3150" s="59">
        <v>0</v>
      </c>
      <c r="AD3150" s="59">
        <v>0</v>
      </c>
      <c r="AE3150" s="59">
        <v>5.8381527853479028E-5</v>
      </c>
      <c r="AF3150" s="59">
        <v>1.6595615067381162E-4</v>
      </c>
      <c r="AG3150" s="59">
        <v>0</v>
      </c>
      <c r="AH3150" s="17">
        <v>7.8056228997651486E-4</v>
      </c>
      <c r="AI3150" s="12">
        <v>225</v>
      </c>
      <c r="AJ3150" s="16">
        <v>9</v>
      </c>
      <c r="AK3150" s="17">
        <v>0.96950392732939217</v>
      </c>
      <c r="AL3150" t="str">
        <f>IF(AK3150&lt;='CAV Tier 1 Analysis'!$A$5,"Tier 1", "Tier 2")</f>
        <v>Tier 2</v>
      </c>
      <c r="AM3150" t="str">
        <f t="shared" si="99"/>
        <v>West Virginia - Tier 2</v>
      </c>
      <c r="AN3150" t="str">
        <f t="shared" si="100"/>
        <v>Reedsville, Town Of - Tier 2</v>
      </c>
    </row>
    <row r="3151" spans="1:40" x14ac:dyDescent="0.3">
      <c r="A3151">
        <v>3</v>
      </c>
      <c r="B3151" t="s">
        <v>32</v>
      </c>
      <c r="C3151" t="s">
        <v>5910</v>
      </c>
      <c r="D3151" t="s">
        <v>8614</v>
      </c>
      <c r="E3151" t="s">
        <v>2150</v>
      </c>
      <c r="F3151" s="12">
        <v>36.712599911594005</v>
      </c>
      <c r="G3151" s="12">
        <v>35.049294690628017</v>
      </c>
      <c r="H3151" s="12">
        <v>17.345990143461872</v>
      </c>
      <c r="I3151">
        <v>2</v>
      </c>
      <c r="J3151" s="15">
        <v>0</v>
      </c>
      <c r="K3151" s="15">
        <v>1</v>
      </c>
      <c r="L3151" s="58">
        <v>0.78500999999999999</v>
      </c>
      <c r="M3151">
        <v>1</v>
      </c>
      <c r="N3151">
        <v>0</v>
      </c>
      <c r="O3151" s="12">
        <v>10</v>
      </c>
      <c r="P3151" s="12">
        <v>6</v>
      </c>
      <c r="Q3151" s="12">
        <v>0</v>
      </c>
      <c r="R3151" s="12">
        <v>2</v>
      </c>
      <c r="S3151" s="12">
        <v>0</v>
      </c>
      <c r="T3151" s="12">
        <v>38.460023089623327</v>
      </c>
      <c r="U3151" s="12">
        <v>1.7474231780293223</v>
      </c>
      <c r="V3151" s="12">
        <v>0</v>
      </c>
      <c r="W3151" s="59">
        <v>3.243617380277475E-5</v>
      </c>
      <c r="X3151" s="59">
        <v>4.8699717541638258E-5</v>
      </c>
      <c r="Y3151" s="59">
        <v>0</v>
      </c>
      <c r="Z3151" s="59">
        <v>2.5717003263953336E-3</v>
      </c>
      <c r="AA3151" s="59">
        <v>5.7626995070395107E-3</v>
      </c>
      <c r="AB3151" s="59">
        <v>0</v>
      </c>
      <c r="AC3151" s="59">
        <v>1.0742092225479731E-4</v>
      </c>
      <c r="AD3151" s="59">
        <v>0</v>
      </c>
      <c r="AE3151" s="59">
        <v>2.1494265801337457E-5</v>
      </c>
      <c r="AF3151" s="59">
        <v>3.9510793017908132E-6</v>
      </c>
      <c r="AG3151" s="59">
        <v>0</v>
      </c>
      <c r="AH3151" s="17">
        <v>7.7712745383065303E-4</v>
      </c>
      <c r="AI3151" s="12">
        <v>226</v>
      </c>
      <c r="AJ3151" s="16">
        <v>9</v>
      </c>
      <c r="AK3151" s="17">
        <v>0.9702810547832228</v>
      </c>
      <c r="AL3151" t="str">
        <f>IF(AK3151&lt;='CAV Tier 1 Analysis'!$A$5,"Tier 1", "Tier 2")</f>
        <v>Tier 2</v>
      </c>
      <c r="AM3151" t="str">
        <f t="shared" si="99"/>
        <v>West Virginia - Tier 2</v>
      </c>
      <c r="AN3151" t="str">
        <f t="shared" si="100"/>
        <v>Newburg,Town Of - Tier 2</v>
      </c>
    </row>
    <row r="3152" spans="1:40" x14ac:dyDescent="0.3">
      <c r="A3152">
        <v>3</v>
      </c>
      <c r="B3152" t="s">
        <v>32</v>
      </c>
      <c r="C3152" t="s">
        <v>3348</v>
      </c>
      <c r="D3152" t="s">
        <v>8438</v>
      </c>
      <c r="E3152" t="s">
        <v>2063</v>
      </c>
      <c r="F3152" s="12">
        <v>190.27246923137128</v>
      </c>
      <c r="G3152" s="12">
        <v>239.82576183738158</v>
      </c>
      <c r="H3152" s="12">
        <v>146.46703697754901</v>
      </c>
      <c r="I3152">
        <v>3</v>
      </c>
      <c r="J3152" s="15">
        <v>0.13650323131976716</v>
      </c>
      <c r="K3152" s="15">
        <v>0.86349676868023284</v>
      </c>
      <c r="L3152" s="58">
        <v>0.74892000000000003</v>
      </c>
      <c r="M3152">
        <v>20</v>
      </c>
      <c r="N3152">
        <v>0</v>
      </c>
      <c r="O3152" s="12">
        <v>20</v>
      </c>
      <c r="P3152" s="12">
        <v>1</v>
      </c>
      <c r="Q3152" s="12">
        <v>1</v>
      </c>
      <c r="R3152" s="12">
        <v>2.5904903060406985</v>
      </c>
      <c r="S3152" s="12">
        <v>19.993223829267265</v>
      </c>
      <c r="T3152" s="12">
        <v>285.28829515807678</v>
      </c>
      <c r="U3152" s="12">
        <v>95.015825926705503</v>
      </c>
      <c r="V3152" s="12">
        <v>0</v>
      </c>
      <c r="W3152" s="59">
        <v>3.0944955203594939E-5</v>
      </c>
      <c r="X3152" s="59">
        <v>9.7399435083276513E-4</v>
      </c>
      <c r="Y3152" s="59">
        <v>0</v>
      </c>
      <c r="Z3152" s="59">
        <v>5.1434006527906672E-3</v>
      </c>
      <c r="AA3152" s="59">
        <v>9.6044991783991837E-4</v>
      </c>
      <c r="AB3152" s="59">
        <v>4.0128410914927769E-4</v>
      </c>
      <c r="AC3152" s="59">
        <v>1.3913642888350197E-4</v>
      </c>
      <c r="AD3152" s="59">
        <v>4.512439720229929E-4</v>
      </c>
      <c r="AE3152" s="59">
        <v>1.594399054792188E-4</v>
      </c>
      <c r="AF3152" s="59">
        <v>2.1483923750224254E-4</v>
      </c>
      <c r="AG3152" s="59">
        <v>0</v>
      </c>
      <c r="AH3152" s="17">
        <v>7.7043032088219821E-4</v>
      </c>
      <c r="AI3152" s="12">
        <v>227</v>
      </c>
      <c r="AJ3152" s="16">
        <v>9</v>
      </c>
      <c r="AK3152" s="17">
        <v>0.97105148510410499</v>
      </c>
      <c r="AL3152" t="str">
        <f>IF(AK3152&lt;='CAV Tier 1 Analysis'!$A$5,"Tier 1", "Tier 2")</f>
        <v>Tier 2</v>
      </c>
      <c r="AM3152" t="str">
        <f t="shared" si="99"/>
        <v>West Virginia - Tier 2</v>
      </c>
      <c r="AN3152" t="str">
        <f t="shared" si="100"/>
        <v>Cedar Grove, Town Of - Tier 2</v>
      </c>
    </row>
    <row r="3153" spans="1:40" x14ac:dyDescent="0.3">
      <c r="A3153">
        <v>3</v>
      </c>
      <c r="B3153" t="s">
        <v>32</v>
      </c>
      <c r="C3153" t="s">
        <v>5898</v>
      </c>
      <c r="D3153" t="s">
        <v>8593</v>
      </c>
      <c r="E3153" t="s">
        <v>2076</v>
      </c>
      <c r="F3153" s="12">
        <v>5.1175588094300384</v>
      </c>
      <c r="G3153" s="12">
        <v>6.1362482530293629</v>
      </c>
      <c r="H3153" s="12">
        <v>4.090840964761572</v>
      </c>
      <c r="I3153">
        <v>0</v>
      </c>
      <c r="J3153" s="15">
        <v>0</v>
      </c>
      <c r="K3153" s="15">
        <v>1.0000000000000002</v>
      </c>
      <c r="L3153" s="58">
        <v>0.29823</v>
      </c>
      <c r="M3153">
        <v>1</v>
      </c>
      <c r="N3153">
        <v>0</v>
      </c>
      <c r="O3153" s="12">
        <v>14</v>
      </c>
      <c r="P3153" s="12">
        <v>5</v>
      </c>
      <c r="Q3153" s="12">
        <v>0</v>
      </c>
      <c r="R3153" s="12">
        <v>0</v>
      </c>
      <c r="S3153" s="12">
        <v>0</v>
      </c>
      <c r="T3153" s="12">
        <v>5.970501442525177</v>
      </c>
      <c r="U3153" s="12">
        <v>0.85294263309513862</v>
      </c>
      <c r="V3153" s="12">
        <v>0.16574681050418594</v>
      </c>
      <c r="W3153" s="59">
        <v>1.2322696670362815E-5</v>
      </c>
      <c r="X3153" s="59">
        <v>4.8699717541638258E-5</v>
      </c>
      <c r="Y3153" s="59">
        <v>0</v>
      </c>
      <c r="Z3153" s="59">
        <v>3.6003804569534671E-3</v>
      </c>
      <c r="AA3153" s="59">
        <v>4.8022495891995916E-3</v>
      </c>
      <c r="AB3153" s="59">
        <v>0</v>
      </c>
      <c r="AC3153" s="59">
        <v>0</v>
      </c>
      <c r="AD3153" s="59">
        <v>0</v>
      </c>
      <c r="AE3153" s="59">
        <v>3.336751636208176E-6</v>
      </c>
      <c r="AF3153" s="59">
        <v>1.9285791934142515E-6</v>
      </c>
      <c r="AG3153" s="59">
        <v>2.1356576430892755E-6</v>
      </c>
      <c r="AH3153" s="17">
        <v>7.700957680761611E-4</v>
      </c>
      <c r="AI3153" s="12">
        <v>228</v>
      </c>
      <c r="AJ3153" s="16">
        <v>9</v>
      </c>
      <c r="AK3153" s="17">
        <v>0.97182158087218118</v>
      </c>
      <c r="AL3153" t="str">
        <f>IF(AK3153&lt;='CAV Tier 1 Analysis'!$A$5,"Tier 1", "Tier 2")</f>
        <v>Tier 2</v>
      </c>
      <c r="AM3153" t="str">
        <f t="shared" si="99"/>
        <v>West Virginia - Tier 2</v>
      </c>
      <c r="AN3153" t="str">
        <f t="shared" si="100"/>
        <v>Wardensville, Town Of - Tier 2</v>
      </c>
    </row>
    <row r="3154" spans="1:40" x14ac:dyDescent="0.3">
      <c r="A3154">
        <v>3</v>
      </c>
      <c r="B3154" t="s">
        <v>32</v>
      </c>
      <c r="C3154" t="s">
        <v>3709</v>
      </c>
      <c r="D3154" t="s">
        <v>8475</v>
      </c>
      <c r="E3154" t="s">
        <v>2144</v>
      </c>
      <c r="F3154" s="12">
        <v>23.542416459955707</v>
      </c>
      <c r="G3154" s="12">
        <v>13.940434030862489</v>
      </c>
      <c r="H3154" s="12">
        <v>7.3460040545442977</v>
      </c>
      <c r="I3154">
        <v>1</v>
      </c>
      <c r="J3154" s="15">
        <v>0.35456376878971024</v>
      </c>
      <c r="K3154" s="15">
        <v>0.64543623121028981</v>
      </c>
      <c r="L3154" s="58">
        <v>0.38718000000000002</v>
      </c>
      <c r="M3154">
        <v>3</v>
      </c>
      <c r="N3154">
        <v>0</v>
      </c>
      <c r="O3154" s="12">
        <v>13</v>
      </c>
      <c r="P3154" s="12">
        <v>5</v>
      </c>
      <c r="Q3154" s="12">
        <v>0</v>
      </c>
      <c r="R3154" s="12">
        <v>0.64543623121028981</v>
      </c>
      <c r="S3154" s="12">
        <v>2.6046268831237183</v>
      </c>
      <c r="T3154" s="12">
        <v>14.026577831234942</v>
      </c>
      <c r="U3154" s="12">
        <v>0</v>
      </c>
      <c r="V3154" s="12">
        <v>0</v>
      </c>
      <c r="W3154" s="59">
        <v>1.5998060881973896E-5</v>
      </c>
      <c r="X3154" s="59">
        <v>1.4609915262491478E-4</v>
      </c>
      <c r="Y3154" s="59">
        <v>0</v>
      </c>
      <c r="Z3154" s="59">
        <v>3.3432104243139335E-3</v>
      </c>
      <c r="AA3154" s="59">
        <v>4.8022495891995916E-3</v>
      </c>
      <c r="AB3154" s="59">
        <v>0</v>
      </c>
      <c r="AC3154" s="59">
        <v>3.4666677606634963E-5</v>
      </c>
      <c r="AD3154" s="59">
        <v>5.8786026226451196E-5</v>
      </c>
      <c r="AE3154" s="59">
        <v>7.8390746538333427E-6</v>
      </c>
      <c r="AF3154" s="59">
        <v>0</v>
      </c>
      <c r="AG3154" s="59">
        <v>0</v>
      </c>
      <c r="AH3154" s="17">
        <v>7.6444081868248467E-4</v>
      </c>
      <c r="AI3154" s="12">
        <v>229</v>
      </c>
      <c r="AJ3154" s="16">
        <v>9</v>
      </c>
      <c r="AK3154" s="17">
        <v>0.97258602169086361</v>
      </c>
      <c r="AL3154" t="str">
        <f>IF(AK3154&lt;='CAV Tier 1 Analysis'!$A$5,"Tier 1", "Tier 2")</f>
        <v>Tier 2</v>
      </c>
      <c r="AM3154" t="str">
        <f t="shared" si="99"/>
        <v>West Virginia - Tier 2</v>
      </c>
      <c r="AN3154" t="str">
        <f t="shared" si="100"/>
        <v>Leon, Town Of - Tier 2</v>
      </c>
    </row>
    <row r="3155" spans="1:40" x14ac:dyDescent="0.3">
      <c r="A3155">
        <v>3</v>
      </c>
      <c r="B3155" t="s">
        <v>32</v>
      </c>
      <c r="C3155" t="s">
        <v>5819</v>
      </c>
      <c r="D3155" t="s">
        <v>8480</v>
      </c>
      <c r="E3155" t="s">
        <v>1810</v>
      </c>
      <c r="F3155" s="12">
        <v>77.938794857472331</v>
      </c>
      <c r="G3155" s="12">
        <v>28.141833315149881</v>
      </c>
      <c r="H3155" s="12">
        <v>23.374656009017297</v>
      </c>
      <c r="I3155">
        <v>5</v>
      </c>
      <c r="J3155" s="15">
        <v>0.14392234775947912</v>
      </c>
      <c r="K3155" s="15">
        <v>0.8560776522405209</v>
      </c>
      <c r="L3155" s="58">
        <v>0.83552000000000004</v>
      </c>
      <c r="M3155">
        <v>1</v>
      </c>
      <c r="N3155">
        <v>2</v>
      </c>
      <c r="O3155" s="12">
        <v>17</v>
      </c>
      <c r="P3155" s="12">
        <v>3</v>
      </c>
      <c r="Q3155" s="12">
        <v>1</v>
      </c>
      <c r="R3155" s="12">
        <v>4.2803882612026047</v>
      </c>
      <c r="S3155" s="12">
        <v>3.3641353708879858</v>
      </c>
      <c r="T3155" s="12">
        <v>37.665273403697896</v>
      </c>
      <c r="U3155" s="12">
        <v>0</v>
      </c>
      <c r="V3155" s="12">
        <v>0</v>
      </c>
      <c r="W3155" s="59">
        <v>3.4523218730582232E-5</v>
      </c>
      <c r="X3155" s="59">
        <v>4.8699717541638258E-5</v>
      </c>
      <c r="Y3155" s="59">
        <v>3.1298904538341156E-4</v>
      </c>
      <c r="Z3155" s="59">
        <v>4.3718905548720665E-3</v>
      </c>
      <c r="AA3155" s="59">
        <v>2.8813497535197553E-3</v>
      </c>
      <c r="AB3155" s="59">
        <v>4.0128410914927769E-4</v>
      </c>
      <c r="AC3155" s="59">
        <v>2.2990162731349601E-4</v>
      </c>
      <c r="AD3155" s="59">
        <v>7.5928015418920774E-5</v>
      </c>
      <c r="AE3155" s="59">
        <v>2.1050101715554064E-5</v>
      </c>
      <c r="AF3155" s="59">
        <v>0</v>
      </c>
      <c r="AG3155" s="59">
        <v>0</v>
      </c>
      <c r="AH3155" s="17">
        <v>7.6160146760406386E-4</v>
      </c>
      <c r="AI3155" s="12">
        <v>230</v>
      </c>
      <c r="AJ3155" s="16">
        <v>9</v>
      </c>
      <c r="AK3155" s="17">
        <v>0.97334762315846768</v>
      </c>
      <c r="AL3155" t="str">
        <f>IF(AK3155&lt;='CAV Tier 1 Analysis'!$A$5,"Tier 1", "Tier 2")</f>
        <v>Tier 2</v>
      </c>
      <c r="AM3155" t="str">
        <f t="shared" si="99"/>
        <v>West Virginia - Tier 2</v>
      </c>
      <c r="AN3155" t="str">
        <f t="shared" si="100"/>
        <v>Iaeger, Town Of - Tier 2</v>
      </c>
    </row>
    <row r="3156" spans="1:40" x14ac:dyDescent="0.3">
      <c r="A3156">
        <v>3</v>
      </c>
      <c r="B3156" t="s">
        <v>32</v>
      </c>
      <c r="C3156" t="s">
        <v>5559</v>
      </c>
      <c r="D3156" t="s">
        <v>8481</v>
      </c>
      <c r="E3156" t="s">
        <v>1900</v>
      </c>
      <c r="F3156" s="12">
        <v>32.060948621832196</v>
      </c>
      <c r="G3156" s="12">
        <v>31.818802453043499</v>
      </c>
      <c r="H3156" s="12">
        <v>32.84224391261278</v>
      </c>
      <c r="I3156">
        <v>8</v>
      </c>
      <c r="J3156" s="15">
        <v>0.18225196392202503</v>
      </c>
      <c r="K3156" s="15">
        <v>0.81774803607797508</v>
      </c>
      <c r="L3156" s="58">
        <v>0.34370000000000001</v>
      </c>
      <c r="M3156">
        <v>3</v>
      </c>
      <c r="N3156">
        <v>0</v>
      </c>
      <c r="O3156" s="12">
        <v>17</v>
      </c>
      <c r="P3156" s="12">
        <v>3</v>
      </c>
      <c r="Q3156" s="12">
        <v>1</v>
      </c>
      <c r="R3156" s="12">
        <v>6.5419842886238007</v>
      </c>
      <c r="S3156" s="12">
        <v>5.9855634526798509</v>
      </c>
      <c r="T3156" s="12">
        <v>47.842310698002045</v>
      </c>
      <c r="U3156" s="12">
        <v>15.781362076169849</v>
      </c>
      <c r="V3156" s="12">
        <v>0</v>
      </c>
      <c r="W3156" s="59">
        <v>1.420149161923247E-5</v>
      </c>
      <c r="X3156" s="59">
        <v>1.4609915262491478E-4</v>
      </c>
      <c r="Y3156" s="59">
        <v>0</v>
      </c>
      <c r="Z3156" s="59">
        <v>4.3718905548720665E-3</v>
      </c>
      <c r="AA3156" s="59">
        <v>2.8813497535197553E-3</v>
      </c>
      <c r="AB3156" s="59">
        <v>4.0128410914927769E-4</v>
      </c>
      <c r="AC3156" s="59">
        <v>3.5137299283018137E-4</v>
      </c>
      <c r="AD3156" s="59">
        <v>1.3509324210281214E-4</v>
      </c>
      <c r="AE3156" s="59">
        <v>2.6737772369421057E-5</v>
      </c>
      <c r="AF3156" s="59">
        <v>3.568306397511621E-5</v>
      </c>
      <c r="AG3156" s="59">
        <v>0</v>
      </c>
      <c r="AH3156" s="17">
        <v>7.6033746664207072E-4</v>
      </c>
      <c r="AI3156" s="12">
        <v>231</v>
      </c>
      <c r="AJ3156" s="16">
        <v>9</v>
      </c>
      <c r="AK3156" s="17">
        <v>0.97410796062510974</v>
      </c>
      <c r="AL3156" t="str">
        <f>IF(AK3156&lt;='CAV Tier 1 Analysis'!$A$5,"Tier 1", "Tier 2")</f>
        <v>Tier 2</v>
      </c>
      <c r="AM3156" t="str">
        <f t="shared" si="99"/>
        <v>West Virginia - Tier 2</v>
      </c>
      <c r="AN3156" t="str">
        <f t="shared" si="100"/>
        <v>Keystone, Town Of - Tier 2</v>
      </c>
    </row>
    <row r="3157" spans="1:40" x14ac:dyDescent="0.3">
      <c r="A3157">
        <v>3</v>
      </c>
      <c r="B3157" t="s">
        <v>32</v>
      </c>
      <c r="C3157" t="s">
        <v>5845</v>
      </c>
      <c r="D3157" t="s">
        <v>8518</v>
      </c>
      <c r="E3157" t="s">
        <v>2261</v>
      </c>
      <c r="F3157" s="12">
        <v>2.5118581180516348</v>
      </c>
      <c r="G3157" s="12">
        <v>1.6549441629008421</v>
      </c>
      <c r="H3157" s="12">
        <v>0.87199284279005418</v>
      </c>
      <c r="I3157">
        <v>0</v>
      </c>
      <c r="J3157" s="15">
        <v>0.49543846583504003</v>
      </c>
      <c r="K3157" s="15">
        <v>0.50456153416495997</v>
      </c>
      <c r="L3157" s="58">
        <v>5.3710000000000001E-2</v>
      </c>
      <c r="M3157">
        <v>0</v>
      </c>
      <c r="N3157">
        <v>0</v>
      </c>
      <c r="O3157" s="12">
        <v>10</v>
      </c>
      <c r="P3157" s="12">
        <v>6</v>
      </c>
      <c r="Q3157" s="12">
        <v>0</v>
      </c>
      <c r="R3157" s="12">
        <v>0</v>
      </c>
      <c r="S3157" s="12">
        <v>0.43201879625103967</v>
      </c>
      <c r="T3157" s="12">
        <v>1.641127374898887</v>
      </c>
      <c r="U3157" s="12">
        <v>0</v>
      </c>
      <c r="V3157" s="12">
        <v>1.3816788001955072E-2</v>
      </c>
      <c r="W3157" s="59">
        <v>2.2192671366568985E-6</v>
      </c>
      <c r="X3157" s="59">
        <v>0</v>
      </c>
      <c r="Y3157" s="59">
        <v>0</v>
      </c>
      <c r="Z3157" s="59">
        <v>2.5717003263953336E-3</v>
      </c>
      <c r="AA3157" s="59">
        <v>5.7626995070395107E-3</v>
      </c>
      <c r="AB3157" s="59">
        <v>0</v>
      </c>
      <c r="AC3157" s="59">
        <v>0</v>
      </c>
      <c r="AD3157" s="59">
        <v>9.7505974661043869E-6</v>
      </c>
      <c r="AE3157" s="59">
        <v>9.1718166491286261E-7</v>
      </c>
      <c r="AF3157" s="59">
        <v>0</v>
      </c>
      <c r="AG3157" s="59">
        <v>1.780301461582232E-7</v>
      </c>
      <c r="AH3157" s="17">
        <v>7.5886044634987967E-4</v>
      </c>
      <c r="AI3157" s="12">
        <v>232</v>
      </c>
      <c r="AJ3157" s="16">
        <v>9</v>
      </c>
      <c r="AK3157" s="17">
        <v>0.97486682107145961</v>
      </c>
      <c r="AL3157" t="str">
        <f>IF(AK3157&lt;='CAV Tier 1 Analysis'!$A$5,"Tier 1", "Tier 2")</f>
        <v>Tier 2</v>
      </c>
      <c r="AM3157" t="str">
        <f t="shared" si="99"/>
        <v>West Virginia - Tier 2</v>
      </c>
      <c r="AN3157" t="str">
        <f t="shared" si="100"/>
        <v>Bruceton Mills, Town Of - Tier 2</v>
      </c>
    </row>
    <row r="3158" spans="1:40" x14ac:dyDescent="0.3">
      <c r="A3158">
        <v>3</v>
      </c>
      <c r="B3158" t="s">
        <v>32</v>
      </c>
      <c r="C3158" t="s">
        <v>5852</v>
      </c>
      <c r="D3158" t="s">
        <v>8528</v>
      </c>
      <c r="E3158" t="s">
        <v>1994</v>
      </c>
      <c r="F3158" s="12">
        <v>45.288322391528425</v>
      </c>
      <c r="G3158" s="12">
        <v>7.9247899622361864</v>
      </c>
      <c r="H3158" s="12">
        <v>4.0534465982081471</v>
      </c>
      <c r="I3158">
        <v>1</v>
      </c>
      <c r="J3158" s="15">
        <v>0</v>
      </c>
      <c r="K3158" s="15">
        <v>1</v>
      </c>
      <c r="L3158" s="58">
        <v>0.31781999999999999</v>
      </c>
      <c r="M3158">
        <v>10</v>
      </c>
      <c r="N3158">
        <v>0</v>
      </c>
      <c r="O3158" s="12">
        <v>19</v>
      </c>
      <c r="P3158" s="12">
        <v>3</v>
      </c>
      <c r="Q3158" s="12">
        <v>0</v>
      </c>
      <c r="R3158" s="12">
        <v>1</v>
      </c>
      <c r="S3158" s="12">
        <v>0</v>
      </c>
      <c r="T3158" s="12">
        <v>8.6253578886903419</v>
      </c>
      <c r="U3158" s="12">
        <v>0</v>
      </c>
      <c r="V3158" s="12">
        <v>0</v>
      </c>
      <c r="W3158" s="59">
        <v>1.3132144505162826E-5</v>
      </c>
      <c r="X3158" s="59">
        <v>4.8699717541638256E-4</v>
      </c>
      <c r="Y3158" s="59">
        <v>0</v>
      </c>
      <c r="Z3158" s="59">
        <v>4.8862306201511337E-3</v>
      </c>
      <c r="AA3158" s="59">
        <v>2.8813497535197553E-3</v>
      </c>
      <c r="AB3158" s="59">
        <v>0</v>
      </c>
      <c r="AC3158" s="59">
        <v>5.3710461127398655E-5</v>
      </c>
      <c r="AD3158" s="59">
        <v>0</v>
      </c>
      <c r="AE3158" s="59">
        <v>4.8204790376528294E-6</v>
      </c>
      <c r="AF3158" s="59">
        <v>0</v>
      </c>
      <c r="AG3158" s="59">
        <v>0</v>
      </c>
      <c r="AH3158" s="17">
        <v>7.5693096670522602E-4</v>
      </c>
      <c r="AI3158" s="12">
        <v>233</v>
      </c>
      <c r="AJ3158" s="16">
        <v>9</v>
      </c>
      <c r="AK3158" s="17">
        <v>0.97562375203816487</v>
      </c>
      <c r="AL3158" t="str">
        <f>IF(AK3158&lt;='CAV Tier 1 Analysis'!$A$5,"Tier 1", "Tier 2")</f>
        <v>Tier 2</v>
      </c>
      <c r="AM3158" t="str">
        <f t="shared" si="99"/>
        <v>West Virginia - Tier 2</v>
      </c>
      <c r="AN3158" t="str">
        <f t="shared" si="100"/>
        <v>Rhodell, Town Of - Tier 2</v>
      </c>
    </row>
    <row r="3159" spans="1:40" x14ac:dyDescent="0.3">
      <c r="A3159">
        <v>3</v>
      </c>
      <c r="B3159" t="s">
        <v>32</v>
      </c>
      <c r="C3159" t="s">
        <v>3283</v>
      </c>
      <c r="D3159" t="s">
        <v>8581</v>
      </c>
      <c r="E3159" t="s">
        <v>2151</v>
      </c>
      <c r="F3159" s="12">
        <v>63.453893229363359</v>
      </c>
      <c r="G3159" s="12">
        <v>98.817167452930576</v>
      </c>
      <c r="H3159" s="12">
        <v>51.617344961781228</v>
      </c>
      <c r="I3159">
        <v>2</v>
      </c>
      <c r="J3159" s="15">
        <v>0.16143399393442309</v>
      </c>
      <c r="K3159" s="15">
        <v>0.83856600606557685</v>
      </c>
      <c r="L3159" s="58">
        <v>1.04854</v>
      </c>
      <c r="M3159">
        <v>10</v>
      </c>
      <c r="N3159">
        <v>0</v>
      </c>
      <c r="O3159" s="12">
        <v>17</v>
      </c>
      <c r="P3159" s="12">
        <v>3</v>
      </c>
      <c r="Q3159" s="12">
        <v>0</v>
      </c>
      <c r="R3159" s="12">
        <v>1.6771320121311537</v>
      </c>
      <c r="S3159" s="12">
        <v>8.332794153471216</v>
      </c>
      <c r="T3159" s="12">
        <v>109.07812088845681</v>
      </c>
      <c r="U3159" s="12">
        <v>45.624227659093449</v>
      </c>
      <c r="V3159" s="12">
        <v>0</v>
      </c>
      <c r="W3159" s="59">
        <v>4.332508589592672E-5</v>
      </c>
      <c r="X3159" s="59">
        <v>4.8699717541638256E-4</v>
      </c>
      <c r="Y3159" s="59">
        <v>0</v>
      </c>
      <c r="Z3159" s="59">
        <v>4.3718905548720665E-3</v>
      </c>
      <c r="AA3159" s="59">
        <v>2.8813497535197553E-3</v>
      </c>
      <c r="AB3159" s="59">
        <v>0</v>
      </c>
      <c r="AC3159" s="59">
        <v>9.0079533743086217E-5</v>
      </c>
      <c r="AD3159" s="59">
        <v>1.8806987627268163E-4</v>
      </c>
      <c r="AE3159" s="59">
        <v>6.0960809046406434E-5</v>
      </c>
      <c r="AF3159" s="59">
        <v>1.0316043865649765E-4</v>
      </c>
      <c r="AG3159" s="59">
        <v>0</v>
      </c>
      <c r="AH3159" s="17">
        <v>7.4780302067480042E-4</v>
      </c>
      <c r="AI3159" s="12">
        <v>234</v>
      </c>
      <c r="AJ3159" s="16">
        <v>9</v>
      </c>
      <c r="AK3159" s="17">
        <v>0.97637155505883966</v>
      </c>
      <c r="AL3159" t="str">
        <f>IF(AK3159&lt;='CAV Tier 1 Analysis'!$A$5,"Tier 1", "Tier 2")</f>
        <v>Tier 2</v>
      </c>
      <c r="AM3159" t="str">
        <f t="shared" si="99"/>
        <v>West Virginia - Tier 2</v>
      </c>
      <c r="AN3159" t="str">
        <f t="shared" si="100"/>
        <v>Danville, Town Of - Tier 2</v>
      </c>
    </row>
    <row r="3160" spans="1:40" x14ac:dyDescent="0.3">
      <c r="A3160">
        <v>3</v>
      </c>
      <c r="B3160" t="s">
        <v>32</v>
      </c>
      <c r="C3160" t="s">
        <v>5808</v>
      </c>
      <c r="D3160" t="s">
        <v>8464</v>
      </c>
      <c r="E3160" t="s">
        <v>2128</v>
      </c>
      <c r="F3160" s="12">
        <v>112.07566056546737</v>
      </c>
      <c r="G3160" s="12">
        <v>69.969499493713627</v>
      </c>
      <c r="H3160" s="12">
        <v>32.289485220228542</v>
      </c>
      <c r="I3160">
        <v>4</v>
      </c>
      <c r="J3160" s="15">
        <v>0.13319888419782872</v>
      </c>
      <c r="K3160" s="15">
        <v>0.86680111580217123</v>
      </c>
      <c r="L3160" s="58">
        <v>0.53056000000000003</v>
      </c>
      <c r="M3160">
        <v>6</v>
      </c>
      <c r="N3160">
        <v>0</v>
      </c>
      <c r="O3160" s="12">
        <v>13</v>
      </c>
      <c r="P3160" s="12">
        <v>4</v>
      </c>
      <c r="Q3160" s="12">
        <v>1</v>
      </c>
      <c r="R3160" s="12">
        <v>3.4672044632086849</v>
      </c>
      <c r="S3160" s="12">
        <v>4.3009234026567231</v>
      </c>
      <c r="T3160" s="12">
        <v>71.341435654554033</v>
      </c>
      <c r="U3160" s="12">
        <v>0</v>
      </c>
      <c r="V3160" s="12">
        <v>0</v>
      </c>
      <c r="W3160" s="59">
        <v>2.1922442227232994E-5</v>
      </c>
      <c r="X3160" s="59">
        <v>2.9219830524982956E-4</v>
      </c>
      <c r="Y3160" s="59">
        <v>0</v>
      </c>
      <c r="Z3160" s="59">
        <v>3.3432104243139335E-3</v>
      </c>
      <c r="AA3160" s="59">
        <v>3.8417996713596735E-3</v>
      </c>
      <c r="AB3160" s="59">
        <v>4.0128410914927769E-4</v>
      </c>
      <c r="AC3160" s="59">
        <v>1.8622515054191318E-4</v>
      </c>
      <c r="AD3160" s="59">
        <v>9.7071176522340439E-5</v>
      </c>
      <c r="AE3160" s="59">
        <v>3.9870797192051707E-5</v>
      </c>
      <c r="AF3160" s="59">
        <v>0</v>
      </c>
      <c r="AG3160" s="59">
        <v>0</v>
      </c>
      <c r="AH3160" s="17">
        <v>7.4759837059602298E-4</v>
      </c>
      <c r="AI3160" s="12">
        <v>235</v>
      </c>
      <c r="AJ3160" s="16">
        <v>9</v>
      </c>
      <c r="AK3160" s="17">
        <v>0.97711915342943567</v>
      </c>
      <c r="AL3160" t="str">
        <f>IF(AK3160&lt;='CAV Tier 1 Analysis'!$A$5,"Tier 1", "Tier 2")</f>
        <v>Tier 2</v>
      </c>
      <c r="AM3160" t="str">
        <f t="shared" si="99"/>
        <v>West Virginia - Tier 2</v>
      </c>
      <c r="AN3160" t="str">
        <f t="shared" si="100"/>
        <v>Grant Town, Town Of - Tier 2</v>
      </c>
    </row>
    <row r="3161" spans="1:40" x14ac:dyDescent="0.3">
      <c r="A3161">
        <v>3</v>
      </c>
      <c r="B3161" t="s">
        <v>32</v>
      </c>
      <c r="C3161" t="s">
        <v>5801</v>
      </c>
      <c r="D3161" t="s">
        <v>8451</v>
      </c>
      <c r="E3161" t="s">
        <v>2204</v>
      </c>
      <c r="F3161" s="12">
        <v>11.283397076265999</v>
      </c>
      <c r="G3161" s="12">
        <v>27.936262658359006</v>
      </c>
      <c r="H3161" s="12">
        <v>13.774353784728458</v>
      </c>
      <c r="I3161">
        <v>0</v>
      </c>
      <c r="J3161" s="15">
        <v>0</v>
      </c>
      <c r="K3161" s="15">
        <v>1</v>
      </c>
      <c r="L3161" s="58">
        <v>0.23377000000000001</v>
      </c>
      <c r="M3161">
        <v>0</v>
      </c>
      <c r="N3161">
        <v>0</v>
      </c>
      <c r="O3161" s="12">
        <v>13</v>
      </c>
      <c r="P3161" s="12">
        <v>5</v>
      </c>
      <c r="Q3161" s="12">
        <v>0</v>
      </c>
      <c r="R3161" s="12">
        <v>0</v>
      </c>
      <c r="S3161" s="12">
        <v>0</v>
      </c>
      <c r="T3161" s="12">
        <v>31.246629042731026</v>
      </c>
      <c r="U3161" s="12">
        <v>19.963231966465028</v>
      </c>
      <c r="V3161" s="12">
        <v>0</v>
      </c>
      <c r="W3161" s="59">
        <v>9.6592455508524142E-6</v>
      </c>
      <c r="X3161" s="59">
        <v>0</v>
      </c>
      <c r="Y3161" s="59">
        <v>0</v>
      </c>
      <c r="Z3161" s="59">
        <v>3.3432104243139335E-3</v>
      </c>
      <c r="AA3161" s="59">
        <v>4.8022495891995916E-3</v>
      </c>
      <c r="AB3161" s="59">
        <v>0</v>
      </c>
      <c r="AC3161" s="59">
        <v>0</v>
      </c>
      <c r="AD3161" s="59">
        <v>0</v>
      </c>
      <c r="AE3161" s="59">
        <v>1.7462895133348425E-5</v>
      </c>
      <c r="AF3161" s="59">
        <v>4.5138643925109435E-5</v>
      </c>
      <c r="AG3161" s="59">
        <v>0</v>
      </c>
      <c r="AH3161" s="17">
        <v>7.4706552710207606E-4</v>
      </c>
      <c r="AI3161" s="12">
        <v>236</v>
      </c>
      <c r="AJ3161" s="16">
        <v>9</v>
      </c>
      <c r="AK3161" s="17">
        <v>0.9778662189565378</v>
      </c>
      <c r="AL3161" t="str">
        <f>IF(AK3161&lt;='CAV Tier 1 Analysis'!$A$5,"Tier 1", "Tier 2")</f>
        <v>Tier 2</v>
      </c>
      <c r="AM3161" t="str">
        <f t="shared" si="99"/>
        <v>West Virginia - Tier 2</v>
      </c>
      <c r="AN3161" t="str">
        <f t="shared" si="100"/>
        <v>Jane Lew, Town Of - Tier 2</v>
      </c>
    </row>
    <row r="3162" spans="1:40" x14ac:dyDescent="0.3">
      <c r="A3162">
        <v>3</v>
      </c>
      <c r="B3162" t="s">
        <v>32</v>
      </c>
      <c r="C3162" t="s">
        <v>5563</v>
      </c>
      <c r="D3162" t="s">
        <v>8462</v>
      </c>
      <c r="E3162" t="s">
        <v>2154</v>
      </c>
      <c r="F3162" s="12">
        <v>59.255020252599607</v>
      </c>
      <c r="G3162" s="12">
        <v>26.946385550717959</v>
      </c>
      <c r="H3162" s="12">
        <v>12.614779876341087</v>
      </c>
      <c r="I3162">
        <v>0</v>
      </c>
      <c r="J3162" s="15">
        <v>8.8232148586503148E-2</v>
      </c>
      <c r="K3162" s="15">
        <v>0.91176785141349681</v>
      </c>
      <c r="L3162" s="58">
        <v>0.28050999999999998</v>
      </c>
      <c r="M3162">
        <v>2</v>
      </c>
      <c r="N3162">
        <v>0</v>
      </c>
      <c r="O3162" s="12">
        <v>13</v>
      </c>
      <c r="P3162" s="12">
        <v>4</v>
      </c>
      <c r="Q3162" s="12">
        <v>2</v>
      </c>
      <c r="R3162" s="12">
        <v>0</v>
      </c>
      <c r="S3162" s="12">
        <v>1.1130291324353565</v>
      </c>
      <c r="T3162" s="12">
        <v>27.213332782614984</v>
      </c>
      <c r="U3162" s="12">
        <v>0</v>
      </c>
      <c r="V3162" s="12">
        <v>0</v>
      </c>
      <c r="W3162" s="59">
        <v>1.1590516188859179E-5</v>
      </c>
      <c r="X3162" s="59">
        <v>9.7399435083276515E-5</v>
      </c>
      <c r="Y3162" s="59">
        <v>0</v>
      </c>
      <c r="Z3162" s="59">
        <v>3.3432104243139335E-3</v>
      </c>
      <c r="AA3162" s="59">
        <v>3.8417996713596735E-3</v>
      </c>
      <c r="AB3162" s="59">
        <v>8.0256821829855537E-4</v>
      </c>
      <c r="AC3162" s="59">
        <v>0</v>
      </c>
      <c r="AD3162" s="59">
        <v>2.5120895508718117E-5</v>
      </c>
      <c r="AE3162" s="59">
        <v>1.5208795033916489E-5</v>
      </c>
      <c r="AF3162" s="59">
        <v>0</v>
      </c>
      <c r="AG3162" s="59">
        <v>0</v>
      </c>
      <c r="AH3162" s="17">
        <v>7.3971799598063009E-4</v>
      </c>
      <c r="AI3162" s="12">
        <v>237</v>
      </c>
      <c r="AJ3162" s="16">
        <v>9</v>
      </c>
      <c r="AK3162" s="17">
        <v>0.97860593695251841</v>
      </c>
      <c r="AL3162" t="str">
        <f>IF(AK3162&lt;='CAV Tier 1 Analysis'!$A$5,"Tier 1", "Tier 2")</f>
        <v>Tier 2</v>
      </c>
      <c r="AM3162" t="str">
        <f t="shared" si="99"/>
        <v>West Virginia - Tier 2</v>
      </c>
      <c r="AN3162" t="str">
        <f t="shared" si="100"/>
        <v>Fairview, Town Of - Tier 2</v>
      </c>
    </row>
    <row r="3163" spans="1:40" x14ac:dyDescent="0.3">
      <c r="A3163">
        <v>3</v>
      </c>
      <c r="B3163" t="s">
        <v>32</v>
      </c>
      <c r="C3163" t="s">
        <v>5767</v>
      </c>
      <c r="D3163" t="s">
        <v>8401</v>
      </c>
      <c r="E3163" t="s">
        <v>2139</v>
      </c>
      <c r="F3163" s="12">
        <v>25.462406250523738</v>
      </c>
      <c r="G3163" s="12">
        <v>7.319691533483601</v>
      </c>
      <c r="H3163" s="12">
        <v>4.2450781229465067</v>
      </c>
      <c r="I3163">
        <v>2</v>
      </c>
      <c r="J3163" s="15">
        <v>0.16016594688339511</v>
      </c>
      <c r="K3163" s="15">
        <v>0.83983405311660486</v>
      </c>
      <c r="L3163" s="58">
        <v>0.29407</v>
      </c>
      <c r="M3163">
        <v>2</v>
      </c>
      <c r="N3163">
        <v>0</v>
      </c>
      <c r="O3163" s="12">
        <v>14</v>
      </c>
      <c r="P3163" s="12">
        <v>4</v>
      </c>
      <c r="Q3163" s="12">
        <v>1</v>
      </c>
      <c r="R3163" s="12">
        <v>1.6796681062332097</v>
      </c>
      <c r="S3163" s="12">
        <v>0.67991695715571276</v>
      </c>
      <c r="T3163" s="12">
        <v>8.1763455739929878</v>
      </c>
      <c r="U3163" s="12">
        <v>0</v>
      </c>
      <c r="V3163" s="12">
        <v>0</v>
      </c>
      <c r="W3163" s="59">
        <v>1.2150807798858575E-5</v>
      </c>
      <c r="X3163" s="59">
        <v>9.7399435083276515E-5</v>
      </c>
      <c r="Y3163" s="59">
        <v>0</v>
      </c>
      <c r="Z3163" s="59">
        <v>3.6003804569534671E-3</v>
      </c>
      <c r="AA3163" s="59">
        <v>3.8417996713596735E-3</v>
      </c>
      <c r="AB3163" s="59">
        <v>4.0128410914927769E-4</v>
      </c>
      <c r="AC3163" s="59">
        <v>9.0215748526770124E-5</v>
      </c>
      <c r="AD3163" s="59">
        <v>1.5345620646911709E-5</v>
      </c>
      <c r="AE3163" s="59">
        <v>4.569538209622421E-6</v>
      </c>
      <c r="AF3163" s="59">
        <v>0</v>
      </c>
      <c r="AG3163" s="59">
        <v>0</v>
      </c>
      <c r="AH3163" s="17">
        <v>7.3301321706616888E-4</v>
      </c>
      <c r="AI3163" s="12">
        <v>238</v>
      </c>
      <c r="AJ3163" s="16">
        <v>9</v>
      </c>
      <c r="AK3163" s="17">
        <v>0.97933895016958461</v>
      </c>
      <c r="AL3163" t="str">
        <f>IF(AK3163&lt;='CAV Tier 1 Analysis'!$A$5,"Tier 1", "Tier 2")</f>
        <v>Tier 2</v>
      </c>
      <c r="AM3163" t="str">
        <f t="shared" si="99"/>
        <v>West Virginia - Tier 2</v>
      </c>
      <c r="AN3163" t="str">
        <f t="shared" si="100"/>
        <v>Pax, Town Of - Tier 2</v>
      </c>
    </row>
    <row r="3164" spans="1:40" x14ac:dyDescent="0.3">
      <c r="A3164">
        <v>3</v>
      </c>
      <c r="B3164" t="s">
        <v>32</v>
      </c>
      <c r="C3164" t="s">
        <v>5894</v>
      </c>
      <c r="D3164" t="s">
        <v>8588</v>
      </c>
      <c r="E3164" t="s">
        <v>2332</v>
      </c>
      <c r="F3164" s="12">
        <v>6.6217239150246341</v>
      </c>
      <c r="G3164" s="12">
        <v>3.9799928237670379</v>
      </c>
      <c r="H3164" s="12">
        <v>2.6993642180123443</v>
      </c>
      <c r="I3164">
        <v>0</v>
      </c>
      <c r="J3164" s="15">
        <v>0</v>
      </c>
      <c r="K3164" s="15">
        <v>1</v>
      </c>
      <c r="L3164" s="58">
        <v>0.31141999999999997</v>
      </c>
      <c r="M3164">
        <v>2</v>
      </c>
      <c r="N3164">
        <v>0</v>
      </c>
      <c r="O3164" s="12">
        <v>12</v>
      </c>
      <c r="P3164" s="12">
        <v>5</v>
      </c>
      <c r="Q3164" s="12">
        <v>0</v>
      </c>
      <c r="R3164" s="12">
        <v>0</v>
      </c>
      <c r="S3164" s="12">
        <v>0</v>
      </c>
      <c r="T3164" s="12">
        <v>4.2499292455682722</v>
      </c>
      <c r="U3164" s="12">
        <v>0</v>
      </c>
      <c r="V3164" s="12">
        <v>0</v>
      </c>
      <c r="W3164" s="59">
        <v>1.2867700087463996E-5</v>
      </c>
      <c r="X3164" s="59">
        <v>9.7399435083276515E-5</v>
      </c>
      <c r="Y3164" s="59">
        <v>0</v>
      </c>
      <c r="Z3164" s="59">
        <v>3.0860403916744003E-3</v>
      </c>
      <c r="AA3164" s="59">
        <v>4.8022495891995916E-3</v>
      </c>
      <c r="AB3164" s="59">
        <v>0</v>
      </c>
      <c r="AC3164" s="59">
        <v>0</v>
      </c>
      <c r="AD3164" s="59">
        <v>0</v>
      </c>
      <c r="AE3164" s="59">
        <v>2.375170410799061E-6</v>
      </c>
      <c r="AF3164" s="59">
        <v>0</v>
      </c>
      <c r="AG3164" s="59">
        <v>0</v>
      </c>
      <c r="AH3164" s="17">
        <v>7.2735748058686651E-4</v>
      </c>
      <c r="AI3164" s="12">
        <v>239</v>
      </c>
      <c r="AJ3164" s="16">
        <v>9</v>
      </c>
      <c r="AK3164" s="17">
        <v>0.98006630765017144</v>
      </c>
      <c r="AL3164" t="str">
        <f>IF(AK3164&lt;='CAV Tier 1 Analysis'!$A$5,"Tier 1", "Tier 2")</f>
        <v>Tier 2</v>
      </c>
      <c r="AM3164" t="str">
        <f t="shared" si="99"/>
        <v>West Virginia - Tier 2</v>
      </c>
      <c r="AN3164" t="str">
        <f t="shared" si="100"/>
        <v>Bayard, Town Of - Tier 2</v>
      </c>
    </row>
    <row r="3165" spans="1:40" x14ac:dyDescent="0.3">
      <c r="A3165">
        <v>3</v>
      </c>
      <c r="B3165" t="s">
        <v>32</v>
      </c>
      <c r="C3165" t="s">
        <v>5766</v>
      </c>
      <c r="D3165" t="s">
        <v>8398</v>
      </c>
      <c r="E3165" t="s">
        <v>2336</v>
      </c>
      <c r="F3165" s="12">
        <v>35.496016058769015</v>
      </c>
      <c r="G3165" s="12">
        <v>14.841577342327973</v>
      </c>
      <c r="H3165" s="12">
        <v>8.1236424803847083</v>
      </c>
      <c r="I3165">
        <v>0</v>
      </c>
      <c r="J3165" s="15">
        <v>0.15609220636663007</v>
      </c>
      <c r="K3165" s="15">
        <v>0.84390779363336998</v>
      </c>
      <c r="L3165" s="58">
        <v>0.40994999999999998</v>
      </c>
      <c r="M3165">
        <v>10</v>
      </c>
      <c r="N3165">
        <v>0</v>
      </c>
      <c r="O3165" s="12">
        <v>14</v>
      </c>
      <c r="P3165" s="12">
        <v>4</v>
      </c>
      <c r="Q3165" s="12">
        <v>0</v>
      </c>
      <c r="R3165" s="12">
        <v>0</v>
      </c>
      <c r="S3165" s="12">
        <v>1.2680372784969325</v>
      </c>
      <c r="T3165" s="12">
        <v>15.77598994222787</v>
      </c>
      <c r="U3165" s="12">
        <v>0</v>
      </c>
      <c r="V3165" s="12">
        <v>0</v>
      </c>
      <c r="W3165" s="59">
        <v>1.6938904536818012E-5</v>
      </c>
      <c r="X3165" s="59">
        <v>4.8699717541638256E-4</v>
      </c>
      <c r="Y3165" s="59">
        <v>0</v>
      </c>
      <c r="Z3165" s="59">
        <v>3.6003804569534671E-3</v>
      </c>
      <c r="AA3165" s="59">
        <v>3.8417996713596735E-3</v>
      </c>
      <c r="AB3165" s="59">
        <v>0</v>
      </c>
      <c r="AC3165" s="59">
        <v>0</v>
      </c>
      <c r="AD3165" s="59">
        <v>2.8619405409975462E-5</v>
      </c>
      <c r="AE3165" s="59">
        <v>8.8167737265077461E-6</v>
      </c>
      <c r="AF3165" s="59">
        <v>0</v>
      </c>
      <c r="AG3165" s="59">
        <v>0</v>
      </c>
      <c r="AH3165" s="17">
        <v>7.2577748976389311E-4</v>
      </c>
      <c r="AI3165" s="12">
        <v>240</v>
      </c>
      <c r="AJ3165" s="16">
        <v>9</v>
      </c>
      <c r="AK3165" s="17">
        <v>0.98079208513993532</v>
      </c>
      <c r="AL3165" t="str">
        <f>IF(AK3165&lt;='CAV Tier 1 Analysis'!$A$5,"Tier 1", "Tier 2")</f>
        <v>Tier 2</v>
      </c>
      <c r="AM3165" t="str">
        <f t="shared" si="99"/>
        <v>West Virginia - Tier 2</v>
      </c>
      <c r="AN3165" t="str">
        <f t="shared" si="100"/>
        <v>Meadow Bridge, Town Of - Tier 2</v>
      </c>
    </row>
    <row r="3166" spans="1:40" x14ac:dyDescent="0.3">
      <c r="A3166">
        <v>3</v>
      </c>
      <c r="B3166" t="s">
        <v>32</v>
      </c>
      <c r="C3166" t="s">
        <v>5851</v>
      </c>
      <c r="D3166" t="s">
        <v>8527</v>
      </c>
      <c r="E3166" t="s">
        <v>2104</v>
      </c>
      <c r="F3166" s="12">
        <v>70.403377521812487</v>
      </c>
      <c r="G3166" s="12">
        <v>62.044378284374886</v>
      </c>
      <c r="H3166" s="12">
        <v>30.695312086499566</v>
      </c>
      <c r="I3166">
        <v>0</v>
      </c>
      <c r="J3166" s="15">
        <v>0</v>
      </c>
      <c r="K3166" s="15">
        <v>1</v>
      </c>
      <c r="L3166" s="58">
        <v>0.49407000000000001</v>
      </c>
      <c r="M3166">
        <v>1</v>
      </c>
      <c r="N3166">
        <v>0</v>
      </c>
      <c r="O3166" s="12">
        <v>19</v>
      </c>
      <c r="P3166" s="12">
        <v>3</v>
      </c>
      <c r="Q3166" s="12">
        <v>0</v>
      </c>
      <c r="R3166" s="12">
        <v>0</v>
      </c>
      <c r="S3166" s="12">
        <v>0</v>
      </c>
      <c r="T3166" s="12">
        <v>63.725460285055384</v>
      </c>
      <c r="U3166" s="12">
        <v>0</v>
      </c>
      <c r="V3166" s="12">
        <v>0</v>
      </c>
      <c r="W3166" s="59">
        <v>2.0414695851947008E-5</v>
      </c>
      <c r="X3166" s="59">
        <v>4.8699717541638258E-5</v>
      </c>
      <c r="Y3166" s="59">
        <v>0</v>
      </c>
      <c r="Z3166" s="59">
        <v>4.8862306201511337E-3</v>
      </c>
      <c r="AA3166" s="59">
        <v>2.8813497535197553E-3</v>
      </c>
      <c r="AB3166" s="59">
        <v>0</v>
      </c>
      <c r="AC3166" s="59">
        <v>0</v>
      </c>
      <c r="AD3166" s="59">
        <v>0</v>
      </c>
      <c r="AE3166" s="59">
        <v>3.5614434720636287E-5</v>
      </c>
      <c r="AF3166" s="59">
        <v>0</v>
      </c>
      <c r="AG3166" s="59">
        <v>0</v>
      </c>
      <c r="AH3166" s="17">
        <v>7.1566447470773728E-4</v>
      </c>
      <c r="AI3166" s="12">
        <v>241</v>
      </c>
      <c r="AJ3166" s="16">
        <v>9</v>
      </c>
      <c r="AK3166" s="17">
        <v>0.98150774961464304</v>
      </c>
      <c r="AL3166" t="str">
        <f>IF(AK3166&lt;='CAV Tier 1 Analysis'!$A$5,"Tier 1", "Tier 2")</f>
        <v>Tier 2</v>
      </c>
      <c r="AM3166" t="str">
        <f t="shared" si="99"/>
        <v>West Virginia - Tier 2</v>
      </c>
      <c r="AN3166" t="str">
        <f t="shared" si="100"/>
        <v>Lester, Town Of - Tier 2</v>
      </c>
    </row>
    <row r="3167" spans="1:40" x14ac:dyDescent="0.3">
      <c r="A3167">
        <v>3</v>
      </c>
      <c r="B3167" t="s">
        <v>32</v>
      </c>
      <c r="C3167" t="s">
        <v>5818</v>
      </c>
      <c r="D3167" t="s">
        <v>8478</v>
      </c>
      <c r="E3167" t="s">
        <v>2159</v>
      </c>
      <c r="F3167" s="12">
        <v>119.18799904884327</v>
      </c>
      <c r="G3167" s="12">
        <v>36.965936872113652</v>
      </c>
      <c r="H3167" s="12">
        <v>27.154555256039245</v>
      </c>
      <c r="I3167">
        <v>0</v>
      </c>
      <c r="J3167" s="15">
        <v>9.5193000031305763E-2</v>
      </c>
      <c r="K3167" s="15">
        <v>0.90480699996869418</v>
      </c>
      <c r="L3167" s="58">
        <v>1.27772</v>
      </c>
      <c r="M3167">
        <v>1</v>
      </c>
      <c r="N3167">
        <v>0</v>
      </c>
      <c r="O3167" s="12">
        <v>17</v>
      </c>
      <c r="P3167" s="12">
        <v>3</v>
      </c>
      <c r="Q3167" s="12">
        <v>1</v>
      </c>
      <c r="R3167" s="12">
        <v>0</v>
      </c>
      <c r="S3167" s="12">
        <v>2.5849235793382381</v>
      </c>
      <c r="T3167" s="12">
        <v>50.109187149463715</v>
      </c>
      <c r="U3167" s="12">
        <v>0</v>
      </c>
      <c r="V3167" s="12">
        <v>0</v>
      </c>
      <c r="W3167" s="59">
        <v>5.279467521596075E-5</v>
      </c>
      <c r="X3167" s="59">
        <v>4.8699717541638258E-5</v>
      </c>
      <c r="Y3167" s="59">
        <v>0</v>
      </c>
      <c r="Z3167" s="59">
        <v>4.3718905548720665E-3</v>
      </c>
      <c r="AA3167" s="59">
        <v>2.8813497535197553E-3</v>
      </c>
      <c r="AB3167" s="59">
        <v>4.0128410914927769E-4</v>
      </c>
      <c r="AC3167" s="59">
        <v>0</v>
      </c>
      <c r="AD3167" s="59">
        <v>5.8341325705011494E-5</v>
      </c>
      <c r="AE3167" s="59">
        <v>2.8004668254349841E-5</v>
      </c>
      <c r="AF3167" s="59">
        <v>0</v>
      </c>
      <c r="AG3167" s="59">
        <v>0</v>
      </c>
      <c r="AH3167" s="17">
        <v>7.1294225493255081E-4</v>
      </c>
      <c r="AI3167" s="12">
        <v>242</v>
      </c>
      <c r="AJ3167" s="16">
        <v>9</v>
      </c>
      <c r="AK3167" s="17">
        <v>0.98222069186957561</v>
      </c>
      <c r="AL3167" t="str">
        <f>IF(AK3167&lt;='CAV Tier 1 Analysis'!$A$5,"Tier 1", "Tier 2")</f>
        <v>Tier 2</v>
      </c>
      <c r="AM3167" t="str">
        <f t="shared" si="99"/>
        <v>West Virginia - Tier 2</v>
      </c>
      <c r="AN3167" t="str">
        <f t="shared" si="100"/>
        <v>Davy, Town Of - Tier 2</v>
      </c>
    </row>
    <row r="3168" spans="1:40" x14ac:dyDescent="0.3">
      <c r="A3168">
        <v>3</v>
      </c>
      <c r="B3168" t="s">
        <v>32</v>
      </c>
      <c r="C3168" t="s">
        <v>5765</v>
      </c>
      <c r="D3168" t="s">
        <v>8397</v>
      </c>
      <c r="E3168" t="s">
        <v>2253</v>
      </c>
      <c r="F3168" s="12">
        <v>146.15059257450275</v>
      </c>
      <c r="G3168" s="12">
        <v>76.16647609872885</v>
      </c>
      <c r="H3168" s="12">
        <v>40.84780779142443</v>
      </c>
      <c r="I3168">
        <v>3</v>
      </c>
      <c r="J3168" s="15">
        <v>0</v>
      </c>
      <c r="K3168" s="15">
        <v>1.0000000000000002</v>
      </c>
      <c r="L3168" s="58">
        <v>1.6879199999999999</v>
      </c>
      <c r="M3168">
        <v>2</v>
      </c>
      <c r="N3168">
        <v>0</v>
      </c>
      <c r="O3168" s="12">
        <v>14</v>
      </c>
      <c r="P3168" s="12">
        <v>4</v>
      </c>
      <c r="Q3168" s="12">
        <v>0</v>
      </c>
      <c r="R3168" s="12">
        <v>3.0000000000000009</v>
      </c>
      <c r="S3168" s="12">
        <v>0</v>
      </c>
      <c r="T3168" s="12">
        <v>81.397000996298686</v>
      </c>
      <c r="U3168" s="12">
        <v>0</v>
      </c>
      <c r="V3168" s="12">
        <v>0</v>
      </c>
      <c r="W3168" s="59">
        <v>6.9743909612845115E-5</v>
      </c>
      <c r="X3168" s="59">
        <v>9.7399435083276515E-5</v>
      </c>
      <c r="Y3168" s="59">
        <v>0</v>
      </c>
      <c r="Z3168" s="59">
        <v>3.6003804569534671E-3</v>
      </c>
      <c r="AA3168" s="59">
        <v>3.8417996713596735E-3</v>
      </c>
      <c r="AB3168" s="59">
        <v>0</v>
      </c>
      <c r="AC3168" s="59">
        <v>1.6113138338219601E-4</v>
      </c>
      <c r="AD3168" s="59">
        <v>0</v>
      </c>
      <c r="AE3168" s="59">
        <v>4.5490580459849349E-5</v>
      </c>
      <c r="AF3168" s="59">
        <v>0</v>
      </c>
      <c r="AG3168" s="59">
        <v>0</v>
      </c>
      <c r="AH3168" s="17">
        <v>7.105404942592098E-4</v>
      </c>
      <c r="AI3168" s="12">
        <v>243</v>
      </c>
      <c r="AJ3168" s="16">
        <v>9</v>
      </c>
      <c r="AK3168" s="17">
        <v>0.98293123236383484</v>
      </c>
      <c r="AL3168" t="str">
        <f>IF(AK3168&lt;='CAV Tier 1 Analysis'!$A$5,"Tier 1", "Tier 2")</f>
        <v>Tier 2</v>
      </c>
      <c r="AM3168" t="str">
        <f t="shared" si="99"/>
        <v>West Virginia - Tier 2</v>
      </c>
      <c r="AN3168" t="str">
        <f t="shared" si="100"/>
        <v>Ansted, Town Of - Tier 2</v>
      </c>
    </row>
    <row r="3169" spans="1:40" x14ac:dyDescent="0.3">
      <c r="A3169">
        <v>3</v>
      </c>
      <c r="B3169" t="s">
        <v>32</v>
      </c>
      <c r="C3169" t="s">
        <v>5923</v>
      </c>
      <c r="D3169" t="s">
        <v>8636</v>
      </c>
      <c r="E3169" t="s">
        <v>2345</v>
      </c>
      <c r="F3169" s="12">
        <v>142.38409251704101</v>
      </c>
      <c r="G3169" s="12">
        <v>93.191088572355042</v>
      </c>
      <c r="H3169" s="12">
        <v>58.803966716245952</v>
      </c>
      <c r="I3169">
        <v>1</v>
      </c>
      <c r="J3169" s="15">
        <v>6.3146884615852397E-2</v>
      </c>
      <c r="K3169" s="15">
        <v>0.93685311538414795</v>
      </c>
      <c r="L3169" s="58">
        <v>1.64442</v>
      </c>
      <c r="M3169">
        <v>1</v>
      </c>
      <c r="N3169">
        <v>0</v>
      </c>
      <c r="O3169" s="12">
        <v>14</v>
      </c>
      <c r="P3169" s="12">
        <v>4</v>
      </c>
      <c r="Q3169" s="12">
        <v>0</v>
      </c>
      <c r="R3169" s="12">
        <v>0.93685311538414795</v>
      </c>
      <c r="S3169" s="12">
        <v>3.7132873011852081</v>
      </c>
      <c r="T3169" s="12">
        <v>111.99320147067372</v>
      </c>
      <c r="U3169" s="12">
        <v>0</v>
      </c>
      <c r="V3169" s="12">
        <v>0</v>
      </c>
      <c r="W3169" s="59">
        <v>6.7946513961298396E-5</v>
      </c>
      <c r="X3169" s="59">
        <v>4.8699717541638258E-5</v>
      </c>
      <c r="Y3169" s="59">
        <v>0</v>
      </c>
      <c r="Z3169" s="59">
        <v>3.6003804569534671E-3</v>
      </c>
      <c r="AA3169" s="59">
        <v>3.8417996713596735E-3</v>
      </c>
      <c r="AB3169" s="59">
        <v>0</v>
      </c>
      <c r="AC3169" s="59">
        <v>5.0318812835922602E-5</v>
      </c>
      <c r="AD3169" s="59">
        <v>8.3808320526903353E-5</v>
      </c>
      <c r="AE3169" s="59">
        <v>6.258996867328646E-5</v>
      </c>
      <c r="AF3169" s="59">
        <v>0</v>
      </c>
      <c r="AG3169" s="59">
        <v>0</v>
      </c>
      <c r="AH3169" s="17">
        <v>7.0504940562292632E-4</v>
      </c>
      <c r="AI3169" s="12">
        <v>244</v>
      </c>
      <c r="AJ3169" s="16">
        <v>10</v>
      </c>
      <c r="AK3169" s="17">
        <v>0.98363628176945772</v>
      </c>
      <c r="AL3169" t="str">
        <f>IF(AK3169&lt;='CAV Tier 1 Analysis'!$A$5,"Tier 1", "Tier 2")</f>
        <v>Tier 2</v>
      </c>
      <c r="AM3169" t="str">
        <f t="shared" si="99"/>
        <v>West Virginia - Tier 2</v>
      </c>
      <c r="AN3169" t="str">
        <f t="shared" si="100"/>
        <v>Gauley Bridge, Town Of - Tier 2</v>
      </c>
    </row>
    <row r="3170" spans="1:40" x14ac:dyDescent="0.3">
      <c r="A3170">
        <v>3</v>
      </c>
      <c r="B3170" t="s">
        <v>32</v>
      </c>
      <c r="C3170" t="s">
        <v>3565</v>
      </c>
      <c r="D3170" t="s">
        <v>8617</v>
      </c>
      <c r="E3170" t="s">
        <v>2768</v>
      </c>
      <c r="F3170" s="12">
        <v>273.10431932231432</v>
      </c>
      <c r="G3170" s="12">
        <v>692.21743892443794</v>
      </c>
      <c r="H3170" s="12">
        <v>411.13151242711433</v>
      </c>
      <c r="I3170">
        <v>9</v>
      </c>
      <c r="J3170" s="15">
        <v>7.1281061556137962E-2</v>
      </c>
      <c r="K3170" s="15">
        <v>0.928718938443862</v>
      </c>
      <c r="L3170" s="58">
        <v>1.3316300000000001</v>
      </c>
      <c r="M3170">
        <v>3</v>
      </c>
      <c r="N3170">
        <v>0</v>
      </c>
      <c r="O3170" s="12">
        <v>11</v>
      </c>
      <c r="P3170" s="12">
        <v>2</v>
      </c>
      <c r="Q3170" s="12">
        <v>0</v>
      </c>
      <c r="R3170" s="12">
        <v>8.3584704459947581</v>
      </c>
      <c r="S3170" s="12">
        <v>29.305890644985237</v>
      </c>
      <c r="T3170" s="12">
        <v>784.16377011795078</v>
      </c>
      <c r="U3170" s="12">
        <v>511.05945079563645</v>
      </c>
      <c r="V3170" s="12">
        <v>0</v>
      </c>
      <c r="W3170" s="59">
        <v>5.5022206240670744E-5</v>
      </c>
      <c r="X3170" s="59">
        <v>1.4609915262491478E-4</v>
      </c>
      <c r="Y3170" s="59">
        <v>0</v>
      </c>
      <c r="Z3170" s="59">
        <v>2.8288703590348668E-3</v>
      </c>
      <c r="AA3170" s="59">
        <v>1.9208998356798367E-3</v>
      </c>
      <c r="AB3170" s="59">
        <v>0</v>
      </c>
      <c r="AC3170" s="59">
        <v>4.4893730197411195E-4</v>
      </c>
      <c r="AD3170" s="59">
        <v>6.6142942285057492E-4</v>
      </c>
      <c r="AE3170" s="59">
        <v>4.3824790399675219E-4</v>
      </c>
      <c r="AF3170" s="59">
        <v>1.1555508954049919E-3</v>
      </c>
      <c r="AG3170" s="59">
        <v>0</v>
      </c>
      <c r="AH3170" s="17">
        <v>6.9591427980061102E-4</v>
      </c>
      <c r="AI3170" s="12">
        <v>245</v>
      </c>
      <c r="AJ3170" s="16">
        <v>10</v>
      </c>
      <c r="AK3170" s="17">
        <v>0.98433219604925837</v>
      </c>
      <c r="AL3170" t="str">
        <f>IF(AK3170&lt;='CAV Tier 1 Analysis'!$A$5,"Tier 1", "Tier 2")</f>
        <v>Tier 2</v>
      </c>
      <c r="AM3170" t="str">
        <f t="shared" si="99"/>
        <v>West Virginia - Tier 2</v>
      </c>
      <c r="AN3170" t="str">
        <f t="shared" si="100"/>
        <v>Granville, Town Of - Tier 2</v>
      </c>
    </row>
    <row r="3171" spans="1:40" x14ac:dyDescent="0.3">
      <c r="A3171">
        <v>3</v>
      </c>
      <c r="B3171" t="s">
        <v>32</v>
      </c>
      <c r="C3171" t="s">
        <v>5889</v>
      </c>
      <c r="D3171" t="s">
        <v>8580</v>
      </c>
      <c r="E3171" t="s">
        <v>2286</v>
      </c>
      <c r="F3171" s="12">
        <v>20.026095663933582</v>
      </c>
      <c r="G3171" s="12">
        <v>45.277719332110813</v>
      </c>
      <c r="H3171" s="12">
        <v>23.682375842431362</v>
      </c>
      <c r="I3171">
        <v>0</v>
      </c>
      <c r="J3171" s="15">
        <v>0.2884382932430799</v>
      </c>
      <c r="K3171" s="15">
        <v>0.71156170675692021</v>
      </c>
      <c r="L3171" s="58">
        <v>0.33091999999999999</v>
      </c>
      <c r="M3171">
        <v>0</v>
      </c>
      <c r="N3171">
        <v>0</v>
      </c>
      <c r="O3171" s="12">
        <v>17.5</v>
      </c>
      <c r="P3171" s="12">
        <v>3</v>
      </c>
      <c r="Q3171" s="12">
        <v>0</v>
      </c>
      <c r="R3171" s="12">
        <v>0</v>
      </c>
      <c r="S3171" s="12">
        <v>6.8309040679320487</v>
      </c>
      <c r="T3171" s="12">
        <v>48.732035657852791</v>
      </c>
      <c r="U3171" s="12">
        <v>28.705939993919209</v>
      </c>
      <c r="V3171" s="12">
        <v>0</v>
      </c>
      <c r="W3171" s="59">
        <v>1.3673429172640119E-5</v>
      </c>
      <c r="X3171" s="59">
        <v>0</v>
      </c>
      <c r="Y3171" s="59">
        <v>0</v>
      </c>
      <c r="Z3171" s="59">
        <v>4.5004755711918337E-3</v>
      </c>
      <c r="AA3171" s="59">
        <v>2.8813497535197553E-3</v>
      </c>
      <c r="AB3171" s="59">
        <v>0</v>
      </c>
      <c r="AC3171" s="59">
        <v>0</v>
      </c>
      <c r="AD3171" s="59">
        <v>1.5417244914796941E-4</v>
      </c>
      <c r="AE3171" s="59">
        <v>2.7235015564843786E-5</v>
      </c>
      <c r="AF3171" s="59">
        <v>6.4906684754138067E-5</v>
      </c>
      <c r="AG3171" s="59">
        <v>0</v>
      </c>
      <c r="AH3171" s="17">
        <v>6.9471026394101636E-4</v>
      </c>
      <c r="AI3171" s="12">
        <v>246</v>
      </c>
      <c r="AJ3171" s="16">
        <v>10</v>
      </c>
      <c r="AK3171" s="17">
        <v>0.98502690631319934</v>
      </c>
      <c r="AL3171" t="str">
        <f>IF(AK3171&lt;='CAV Tier 1 Analysis'!$A$5,"Tier 1", "Tier 2")</f>
        <v>Tier 2</v>
      </c>
      <c r="AM3171" t="str">
        <f t="shared" si="99"/>
        <v>West Virginia - Tier 2</v>
      </c>
      <c r="AN3171" t="str">
        <f t="shared" si="100"/>
        <v>Whitesville, Town Of - Tier 2</v>
      </c>
    </row>
    <row r="3172" spans="1:40" x14ac:dyDescent="0.3">
      <c r="A3172">
        <v>3</v>
      </c>
      <c r="B3172" t="s">
        <v>32</v>
      </c>
      <c r="C3172" t="s">
        <v>5796</v>
      </c>
      <c r="D3172" t="s">
        <v>8443</v>
      </c>
      <c r="E3172" t="s">
        <v>2415</v>
      </c>
      <c r="F3172" s="12">
        <v>118.79453234418173</v>
      </c>
      <c r="G3172" s="12">
        <v>196.392921356274</v>
      </c>
      <c r="H3172" s="12">
        <v>115.92186106335397</v>
      </c>
      <c r="I3172">
        <v>0</v>
      </c>
      <c r="J3172" s="15">
        <v>0.10840925617006715</v>
      </c>
      <c r="K3172" s="15">
        <v>0.89159074382993286</v>
      </c>
      <c r="L3172" s="58">
        <v>0.46758</v>
      </c>
      <c r="M3172">
        <v>17</v>
      </c>
      <c r="N3172">
        <v>0</v>
      </c>
      <c r="O3172" s="12">
        <v>20</v>
      </c>
      <c r="P3172" s="12">
        <v>1</v>
      </c>
      <c r="Q3172" s="12">
        <v>0</v>
      </c>
      <c r="R3172" s="12">
        <v>0</v>
      </c>
      <c r="S3172" s="12">
        <v>12.567002731728074</v>
      </c>
      <c r="T3172" s="12">
        <v>237.828909846301</v>
      </c>
      <c r="U3172" s="12">
        <v>119.03437750211927</v>
      </c>
      <c r="V3172" s="12">
        <v>0</v>
      </c>
      <c r="W3172" s="59">
        <v>1.9320143879315446E-5</v>
      </c>
      <c r="X3172" s="59">
        <v>8.2789519820785035E-4</v>
      </c>
      <c r="Y3172" s="59">
        <v>0</v>
      </c>
      <c r="Z3172" s="59">
        <v>5.1434006527906672E-3</v>
      </c>
      <c r="AA3172" s="59">
        <v>9.6044991783991837E-4</v>
      </c>
      <c r="AB3172" s="59">
        <v>0</v>
      </c>
      <c r="AC3172" s="59">
        <v>0</v>
      </c>
      <c r="AD3172" s="59">
        <v>2.8363530951859545E-4</v>
      </c>
      <c r="AE3172" s="59">
        <v>1.329161397424627E-4</v>
      </c>
      <c r="AF3172" s="59">
        <v>2.6914731993001267E-4</v>
      </c>
      <c r="AG3172" s="59">
        <v>0</v>
      </c>
      <c r="AH3172" s="17">
        <v>6.9425133471898387E-4</v>
      </c>
      <c r="AI3172" s="12">
        <v>247</v>
      </c>
      <c r="AJ3172" s="16">
        <v>10</v>
      </c>
      <c r="AK3172" s="17">
        <v>0.98572115764791834</v>
      </c>
      <c r="AL3172" t="str">
        <f>IF(AK3172&lt;='CAV Tier 1 Analysis'!$A$5,"Tier 1", "Tier 2")</f>
        <v>Tier 2</v>
      </c>
      <c r="AM3172" t="str">
        <f t="shared" si="99"/>
        <v>West Virginia - Tier 2</v>
      </c>
      <c r="AN3172" t="str">
        <f t="shared" si="100"/>
        <v>East Bank, Town Of - Tier 2</v>
      </c>
    </row>
    <row r="3173" spans="1:40" x14ac:dyDescent="0.3">
      <c r="A3173">
        <v>3</v>
      </c>
      <c r="B3173" t="s">
        <v>32</v>
      </c>
      <c r="C3173" t="s">
        <v>5823</v>
      </c>
      <c r="D3173" t="s">
        <v>8487</v>
      </c>
      <c r="E3173" t="s">
        <v>2307</v>
      </c>
      <c r="F3173" s="12">
        <v>105.38552382690926</v>
      </c>
      <c r="G3173" s="12">
        <v>57.483685373098943</v>
      </c>
      <c r="H3173" s="12">
        <v>34.256172652030152</v>
      </c>
      <c r="I3173">
        <v>1</v>
      </c>
      <c r="J3173" s="15">
        <v>0.12674693972849471</v>
      </c>
      <c r="K3173" s="15">
        <v>0.87325306027150518</v>
      </c>
      <c r="L3173" s="58">
        <v>0.59962000000000004</v>
      </c>
      <c r="M3173">
        <v>2</v>
      </c>
      <c r="N3173">
        <v>0</v>
      </c>
      <c r="O3173" s="12">
        <v>17</v>
      </c>
      <c r="P3173" s="12">
        <v>3</v>
      </c>
      <c r="Q3173" s="12">
        <v>0</v>
      </c>
      <c r="R3173" s="12">
        <v>0.87325306027150518</v>
      </c>
      <c r="S3173" s="12">
        <v>4.3418650504557741</v>
      </c>
      <c r="T3173" s="12">
        <v>66.344023452178163</v>
      </c>
      <c r="U3173" s="12">
        <v>0</v>
      </c>
      <c r="V3173" s="12">
        <v>0</v>
      </c>
      <c r="W3173" s="59">
        <v>2.4775962771964429E-5</v>
      </c>
      <c r="X3173" s="59">
        <v>9.7399435083276515E-5</v>
      </c>
      <c r="Y3173" s="59">
        <v>0</v>
      </c>
      <c r="Z3173" s="59">
        <v>4.3718905548720665E-3</v>
      </c>
      <c r="AA3173" s="59">
        <v>2.8813497535197553E-3</v>
      </c>
      <c r="AB3173" s="59">
        <v>0</v>
      </c>
      <c r="AC3173" s="59">
        <v>4.6902824548094596E-5</v>
      </c>
      <c r="AD3173" s="59">
        <v>9.7995223185938819E-5</v>
      </c>
      <c r="AE3173" s="59">
        <v>3.7077878790874371E-5</v>
      </c>
      <c r="AF3173" s="59">
        <v>0</v>
      </c>
      <c r="AG3173" s="59">
        <v>0</v>
      </c>
      <c r="AH3173" s="17">
        <v>6.8703560297927004E-4</v>
      </c>
      <c r="AI3173" s="12">
        <v>248</v>
      </c>
      <c r="AJ3173" s="16">
        <v>10</v>
      </c>
      <c r="AK3173" s="17">
        <v>0.98640819325089757</v>
      </c>
      <c r="AL3173" t="str">
        <f>IF(AK3173&lt;='CAV Tier 1 Analysis'!$A$5,"Tier 1", "Tier 2")</f>
        <v>Tier 2</v>
      </c>
      <c r="AM3173" t="str">
        <f t="shared" si="99"/>
        <v>West Virginia - Tier 2</v>
      </c>
      <c r="AN3173" t="str">
        <f t="shared" si="100"/>
        <v>Bramwell, Town Of - Tier 2</v>
      </c>
    </row>
    <row r="3174" spans="1:40" x14ac:dyDescent="0.3">
      <c r="A3174">
        <v>3</v>
      </c>
      <c r="B3174" t="s">
        <v>32</v>
      </c>
      <c r="C3174" t="s">
        <v>5821</v>
      </c>
      <c r="D3174" t="s">
        <v>8484</v>
      </c>
      <c r="E3174" t="s">
        <v>2347</v>
      </c>
      <c r="F3174" s="12">
        <v>84.602845394404795</v>
      </c>
      <c r="G3174" s="12">
        <v>51.13036339241421</v>
      </c>
      <c r="H3174" s="12">
        <v>47.150561542008489</v>
      </c>
      <c r="I3174">
        <v>0</v>
      </c>
      <c r="J3174" s="15">
        <v>0.10437064479139103</v>
      </c>
      <c r="K3174" s="15">
        <v>0.89562935520860898</v>
      </c>
      <c r="L3174" s="58">
        <v>0.90695999999999999</v>
      </c>
      <c r="M3174">
        <v>1</v>
      </c>
      <c r="N3174">
        <v>0</v>
      </c>
      <c r="O3174" s="12">
        <v>17</v>
      </c>
      <c r="P3174" s="12">
        <v>3</v>
      </c>
      <c r="Q3174" s="12">
        <v>0</v>
      </c>
      <c r="R3174" s="12">
        <v>0</v>
      </c>
      <c r="S3174" s="12">
        <v>4.921134510415591</v>
      </c>
      <c r="T3174" s="12">
        <v>75.697906557068308</v>
      </c>
      <c r="U3174" s="12">
        <v>0</v>
      </c>
      <c r="V3174" s="12">
        <v>0</v>
      </c>
      <c r="W3174" s="59">
        <v>3.7475079543145416E-5</v>
      </c>
      <c r="X3174" s="59">
        <v>4.8699717541638258E-5</v>
      </c>
      <c r="Y3174" s="59">
        <v>0</v>
      </c>
      <c r="Z3174" s="59">
        <v>4.3718905548720665E-3</v>
      </c>
      <c r="AA3174" s="59">
        <v>2.8813497535197553E-3</v>
      </c>
      <c r="AB3174" s="59">
        <v>0</v>
      </c>
      <c r="AC3174" s="59">
        <v>0</v>
      </c>
      <c r="AD3174" s="59">
        <v>1.110692453754589E-4</v>
      </c>
      <c r="AE3174" s="59">
        <v>4.2305510850861195E-5</v>
      </c>
      <c r="AF3174" s="59">
        <v>0</v>
      </c>
      <c r="AG3174" s="59">
        <v>0</v>
      </c>
      <c r="AH3174" s="17">
        <v>6.81162714700266E-4</v>
      </c>
      <c r="AI3174" s="12">
        <v>249</v>
      </c>
      <c r="AJ3174" s="16">
        <v>10</v>
      </c>
      <c r="AK3174" s="17">
        <v>0.98708935596559788</v>
      </c>
      <c r="AL3174" t="str">
        <f>IF(AK3174&lt;='CAV Tier 1 Analysis'!$A$5,"Tier 1", "Tier 2")</f>
        <v>Tier 2</v>
      </c>
      <c r="AM3174" t="str">
        <f t="shared" si="99"/>
        <v>West Virginia - Tier 2</v>
      </c>
      <c r="AN3174" t="str">
        <f t="shared" si="100"/>
        <v>War, Town Of - Tier 2</v>
      </c>
    </row>
    <row r="3175" spans="1:40" x14ac:dyDescent="0.3">
      <c r="A3175">
        <v>3</v>
      </c>
      <c r="B3175" t="s">
        <v>32</v>
      </c>
      <c r="C3175" t="s">
        <v>5896</v>
      </c>
      <c r="D3175" t="s">
        <v>8591</v>
      </c>
      <c r="E3175" t="s">
        <v>2325</v>
      </c>
      <c r="F3175" s="12">
        <v>19.14923868929262</v>
      </c>
      <c r="G3175" s="12">
        <v>3.5164308296489284</v>
      </c>
      <c r="H3175" s="12">
        <v>2.2429491494104861</v>
      </c>
      <c r="I3175">
        <v>0</v>
      </c>
      <c r="J3175" s="15">
        <v>0</v>
      </c>
      <c r="K3175" s="15">
        <v>1.0000000000000002</v>
      </c>
      <c r="L3175" s="58">
        <v>0.52076</v>
      </c>
      <c r="M3175">
        <v>0</v>
      </c>
      <c r="N3175">
        <v>0</v>
      </c>
      <c r="O3175" s="12">
        <v>16</v>
      </c>
      <c r="P3175" s="12">
        <v>3</v>
      </c>
      <c r="Q3175" s="12">
        <v>1</v>
      </c>
      <c r="R3175" s="12">
        <v>0</v>
      </c>
      <c r="S3175" s="12">
        <v>0</v>
      </c>
      <c r="T3175" s="12">
        <v>3.5417312936412069</v>
      </c>
      <c r="U3175" s="12">
        <v>0</v>
      </c>
      <c r="V3175" s="12">
        <v>0</v>
      </c>
      <c r="W3175" s="59">
        <v>2.1517511712631657E-5</v>
      </c>
      <c r="X3175" s="59">
        <v>0</v>
      </c>
      <c r="Y3175" s="59">
        <v>0</v>
      </c>
      <c r="Z3175" s="59">
        <v>4.1147205222325338E-3</v>
      </c>
      <c r="AA3175" s="59">
        <v>2.8813497535197553E-3</v>
      </c>
      <c r="AB3175" s="59">
        <v>4.0128410914927769E-4</v>
      </c>
      <c r="AC3175" s="59">
        <v>0</v>
      </c>
      <c r="AD3175" s="59">
        <v>0</v>
      </c>
      <c r="AE3175" s="59">
        <v>1.9793777462130076E-6</v>
      </c>
      <c r="AF3175" s="59">
        <v>0</v>
      </c>
      <c r="AG3175" s="59">
        <v>0</v>
      </c>
      <c r="AH3175" s="17">
        <v>6.7462284312367379E-4</v>
      </c>
      <c r="AI3175" s="12">
        <v>250</v>
      </c>
      <c r="AJ3175" s="16">
        <v>10</v>
      </c>
      <c r="AK3175" s="17">
        <v>0.98776397880872158</v>
      </c>
      <c r="AL3175" t="str">
        <f>IF(AK3175&lt;='CAV Tier 1 Analysis'!$A$5,"Tier 1", "Tier 2")</f>
        <v>Tier 2</v>
      </c>
      <c r="AM3175" t="str">
        <f t="shared" si="99"/>
        <v>West Virginia - Tier 2</v>
      </c>
      <c r="AN3175" t="str">
        <f t="shared" si="100"/>
        <v>Falling Springs Corporation, City Of - Tier 2</v>
      </c>
    </row>
    <row r="3176" spans="1:40" x14ac:dyDescent="0.3">
      <c r="A3176">
        <v>3</v>
      </c>
      <c r="B3176" t="s">
        <v>32</v>
      </c>
      <c r="C3176" t="s">
        <v>5751</v>
      </c>
      <c r="D3176" t="s">
        <v>8444</v>
      </c>
      <c r="E3176" t="s">
        <v>2477</v>
      </c>
      <c r="F3176" s="12">
        <v>113.11369538961587</v>
      </c>
      <c r="G3176" s="12">
        <v>206.08027352960212</v>
      </c>
      <c r="H3176" s="12">
        <v>122.2498586818401</v>
      </c>
      <c r="I3176">
        <v>0</v>
      </c>
      <c r="J3176" s="15">
        <v>0.10552086608867527</v>
      </c>
      <c r="K3176" s="15">
        <v>0.89447913391132483</v>
      </c>
      <c r="L3176" s="58">
        <v>0.44522</v>
      </c>
      <c r="M3176">
        <v>10</v>
      </c>
      <c r="N3176">
        <v>0</v>
      </c>
      <c r="O3176" s="12">
        <v>20</v>
      </c>
      <c r="P3176" s="12">
        <v>1</v>
      </c>
      <c r="Q3176" s="12">
        <v>0</v>
      </c>
      <c r="R3176" s="12">
        <v>0</v>
      </c>
      <c r="S3176" s="12">
        <v>12.899910967325924</v>
      </c>
      <c r="T3176" s="12">
        <v>242.82452088997323</v>
      </c>
      <c r="U3176" s="12">
        <v>129.71082550035737</v>
      </c>
      <c r="V3176" s="12">
        <v>0</v>
      </c>
      <c r="W3176" s="59">
        <v>1.8396241194980158E-5</v>
      </c>
      <c r="X3176" s="59">
        <v>4.8699717541638256E-4</v>
      </c>
      <c r="Y3176" s="59">
        <v>0</v>
      </c>
      <c r="Z3176" s="59">
        <v>5.1434006527906672E-3</v>
      </c>
      <c r="AA3176" s="59">
        <v>9.6044991783991837E-4</v>
      </c>
      <c r="AB3176" s="59">
        <v>0</v>
      </c>
      <c r="AC3176" s="59">
        <v>0</v>
      </c>
      <c r="AD3176" s="59">
        <v>2.9114899694755503E-4</v>
      </c>
      <c r="AE3176" s="59">
        <v>1.3570805152479751E-4</v>
      </c>
      <c r="AF3176" s="59">
        <v>2.9328771890884357E-4</v>
      </c>
      <c r="AG3176" s="59">
        <v>0</v>
      </c>
      <c r="AH3176" s="17">
        <v>6.6630806860210393E-4</v>
      </c>
      <c r="AI3176" s="12">
        <v>251</v>
      </c>
      <c r="AJ3176" s="16">
        <v>10</v>
      </c>
      <c r="AK3176" s="17">
        <v>0.9884302868773237</v>
      </c>
      <c r="AL3176" t="str">
        <f>IF(AK3176&lt;='CAV Tier 1 Analysis'!$A$5,"Tier 1", "Tier 2")</f>
        <v>Tier 2</v>
      </c>
      <c r="AM3176" t="str">
        <f t="shared" si="99"/>
        <v>West Virginia - Tier 2</v>
      </c>
      <c r="AN3176" t="str">
        <f t="shared" si="100"/>
        <v>Glasgow, Town Of - Tier 2</v>
      </c>
    </row>
    <row r="3177" spans="1:40" x14ac:dyDescent="0.3">
      <c r="A3177">
        <v>3</v>
      </c>
      <c r="B3177" t="s">
        <v>32</v>
      </c>
      <c r="C3177" t="s">
        <v>5862</v>
      </c>
      <c r="D3177" t="s">
        <v>8546</v>
      </c>
      <c r="E3177" t="s">
        <v>2557</v>
      </c>
      <c r="F3177" s="12">
        <v>3.4131717614236941</v>
      </c>
      <c r="G3177" s="12">
        <v>6.2450607282186787</v>
      </c>
      <c r="H3177" s="12">
        <v>3.774196117113108</v>
      </c>
      <c r="I3177">
        <v>0</v>
      </c>
      <c r="J3177" s="15">
        <v>0.53838725253500719</v>
      </c>
      <c r="K3177" s="15">
        <v>0.46161274746499276</v>
      </c>
      <c r="L3177" s="58">
        <v>0.16568000000000002</v>
      </c>
      <c r="M3177">
        <v>1</v>
      </c>
      <c r="N3177">
        <v>0</v>
      </c>
      <c r="O3177" s="12">
        <v>13</v>
      </c>
      <c r="P3177" s="12">
        <v>4</v>
      </c>
      <c r="Q3177" s="12">
        <v>0</v>
      </c>
      <c r="R3177" s="12">
        <v>0</v>
      </c>
      <c r="S3177" s="12">
        <v>2.0319790780208185</v>
      </c>
      <c r="T3177" s="12">
        <v>7.3193624585850419</v>
      </c>
      <c r="U3177" s="12">
        <v>3.9061906971613478</v>
      </c>
      <c r="V3177" s="12">
        <v>0</v>
      </c>
      <c r="W3177" s="59">
        <v>6.8458048631784573E-6</v>
      </c>
      <c r="X3177" s="59">
        <v>4.8699717541638258E-5</v>
      </c>
      <c r="Y3177" s="59">
        <v>0</v>
      </c>
      <c r="Z3177" s="59">
        <v>3.3432104243139335E-3</v>
      </c>
      <c r="AA3177" s="59">
        <v>3.8417996713596735E-3</v>
      </c>
      <c r="AB3177" s="59">
        <v>0</v>
      </c>
      <c r="AC3177" s="59">
        <v>0</v>
      </c>
      <c r="AD3177" s="59">
        <v>4.5861453763724376E-5</v>
      </c>
      <c r="AE3177" s="59">
        <v>4.0905935447450228E-6</v>
      </c>
      <c r="AF3177" s="59">
        <v>8.8322447627182885E-6</v>
      </c>
      <c r="AG3177" s="59">
        <v>0</v>
      </c>
      <c r="AH3177" s="17">
        <v>6.6357635546814638E-4</v>
      </c>
      <c r="AI3177" s="12">
        <v>252</v>
      </c>
      <c r="AJ3177" s="16">
        <v>10</v>
      </c>
      <c r="AK3177" s="17">
        <v>0.9890938632327918</v>
      </c>
      <c r="AL3177" t="str">
        <f>IF(AK3177&lt;='CAV Tier 1 Analysis'!$A$5,"Tier 1", "Tier 2")</f>
        <v>Tier 2</v>
      </c>
      <c r="AM3177" t="str">
        <f t="shared" si="99"/>
        <v>West Virginia - Tier 2</v>
      </c>
      <c r="AN3177" t="str">
        <f t="shared" si="100"/>
        <v>Hambleton, Town Of - Tier 2</v>
      </c>
    </row>
    <row r="3178" spans="1:40" x14ac:dyDescent="0.3">
      <c r="A3178">
        <v>3</v>
      </c>
      <c r="B3178" t="s">
        <v>32</v>
      </c>
      <c r="C3178" t="s">
        <v>5905</v>
      </c>
      <c r="D3178" t="s">
        <v>8607</v>
      </c>
      <c r="E3178" t="s">
        <v>2554</v>
      </c>
      <c r="F3178" s="12">
        <v>12.458447746988041</v>
      </c>
      <c r="G3178" s="12">
        <v>13.584208326803534</v>
      </c>
      <c r="H3178" s="12">
        <v>9.0350780964321178</v>
      </c>
      <c r="I3178">
        <v>0</v>
      </c>
      <c r="J3178" s="15">
        <v>3.6180239768499385E-2</v>
      </c>
      <c r="K3178" s="15">
        <v>0.96381976023150062</v>
      </c>
      <c r="L3178" s="58">
        <v>0.6047499999999999</v>
      </c>
      <c r="M3178">
        <v>1</v>
      </c>
      <c r="N3178">
        <v>0</v>
      </c>
      <c r="O3178" s="12">
        <v>13</v>
      </c>
      <c r="P3178" s="12">
        <v>4</v>
      </c>
      <c r="Q3178" s="12">
        <v>0</v>
      </c>
      <c r="R3178" s="12">
        <v>0</v>
      </c>
      <c r="S3178" s="12">
        <v>0.32689129185603105</v>
      </c>
      <c r="T3178" s="12">
        <v>15.753469501471386</v>
      </c>
      <c r="U3178" s="12">
        <v>3.2950217544833453</v>
      </c>
      <c r="V3178" s="12">
        <v>0</v>
      </c>
      <c r="W3178" s="59">
        <v>2.4987931500526141E-5</v>
      </c>
      <c r="X3178" s="59">
        <v>4.8699717541638258E-5</v>
      </c>
      <c r="Y3178" s="59">
        <v>0</v>
      </c>
      <c r="Z3178" s="59">
        <v>3.3432104243139335E-3</v>
      </c>
      <c r="AA3178" s="59">
        <v>3.8417996713596735E-3</v>
      </c>
      <c r="AB3178" s="59">
        <v>0</v>
      </c>
      <c r="AC3178" s="59">
        <v>0</v>
      </c>
      <c r="AD3178" s="59">
        <v>7.377885938580468E-6</v>
      </c>
      <c r="AE3178" s="59">
        <v>8.8041876617917907E-6</v>
      </c>
      <c r="AF3178" s="59">
        <v>7.4503373978201495E-6</v>
      </c>
      <c r="AG3178" s="59">
        <v>0</v>
      </c>
      <c r="AH3178" s="17">
        <v>6.6203001415581484E-4</v>
      </c>
      <c r="AI3178" s="12">
        <v>253</v>
      </c>
      <c r="AJ3178" s="16">
        <v>10</v>
      </c>
      <c r="AK3178" s="17">
        <v>0.98975589324694757</v>
      </c>
      <c r="AL3178" t="str">
        <f>IF(AK3178&lt;='CAV Tier 1 Analysis'!$A$5,"Tier 1", "Tier 2")</f>
        <v>Tier 2</v>
      </c>
      <c r="AM3178" t="str">
        <f t="shared" si="99"/>
        <v>West Virginia - Tier 2</v>
      </c>
      <c r="AN3178" t="str">
        <f t="shared" si="100"/>
        <v>Thomas, City Of - Tier 2</v>
      </c>
    </row>
    <row r="3179" spans="1:40" x14ac:dyDescent="0.3">
      <c r="A3179">
        <v>3</v>
      </c>
      <c r="B3179" t="s">
        <v>32</v>
      </c>
      <c r="C3179" t="s">
        <v>5755</v>
      </c>
      <c r="D3179" t="s">
        <v>8373</v>
      </c>
      <c r="E3179" t="s">
        <v>2465</v>
      </c>
      <c r="F3179" s="12">
        <v>15.093753280548896</v>
      </c>
      <c r="G3179" s="12">
        <v>34.227502530191131</v>
      </c>
      <c r="H3179" s="12">
        <v>16.536767618586644</v>
      </c>
      <c r="I3179">
        <v>5</v>
      </c>
      <c r="J3179" s="15">
        <v>0</v>
      </c>
      <c r="K3179" s="15">
        <v>1</v>
      </c>
      <c r="L3179" s="58">
        <v>0.31091000000000002</v>
      </c>
      <c r="M3179">
        <v>0</v>
      </c>
      <c r="N3179">
        <v>0</v>
      </c>
      <c r="O3179" s="12">
        <v>12</v>
      </c>
      <c r="P3179" s="12">
        <v>4</v>
      </c>
      <c r="Q3179" s="12">
        <v>0</v>
      </c>
      <c r="R3179" s="12">
        <v>5</v>
      </c>
      <c r="S3179" s="12">
        <v>0</v>
      </c>
      <c r="T3179" s="12">
        <v>36.293320132046588</v>
      </c>
      <c r="U3179" s="12">
        <v>21.199566851497693</v>
      </c>
      <c r="V3179" s="12">
        <v>0</v>
      </c>
      <c r="W3179" s="59">
        <v>1.2846627172928622E-5</v>
      </c>
      <c r="X3179" s="59">
        <v>0</v>
      </c>
      <c r="Y3179" s="59">
        <v>0</v>
      </c>
      <c r="Z3179" s="59">
        <v>3.0860403916744003E-3</v>
      </c>
      <c r="AA3179" s="59">
        <v>3.8417996713596735E-3</v>
      </c>
      <c r="AB3179" s="59">
        <v>0</v>
      </c>
      <c r="AC3179" s="59">
        <v>2.6855230563699328E-4</v>
      </c>
      <c r="AD3179" s="59">
        <v>0</v>
      </c>
      <c r="AE3179" s="59">
        <v>2.0283354170468891E-5</v>
      </c>
      <c r="AF3179" s="59">
        <v>4.7934107116712194E-5</v>
      </c>
      <c r="AG3179" s="59">
        <v>0</v>
      </c>
      <c r="AH3179" s="17">
        <v>6.6158695064828885E-4</v>
      </c>
      <c r="AI3179" s="12">
        <v>254</v>
      </c>
      <c r="AJ3179" s="16">
        <v>10</v>
      </c>
      <c r="AK3179" s="17">
        <v>0.9904174801975959</v>
      </c>
      <c r="AL3179" t="str">
        <f>IF(AK3179&lt;='CAV Tier 1 Analysis'!$A$5,"Tier 1", "Tier 2")</f>
        <v>Tier 2</v>
      </c>
      <c r="AM3179" t="str">
        <f t="shared" si="99"/>
        <v>West Virginia - Tier 2</v>
      </c>
      <c r="AN3179" t="str">
        <f t="shared" si="100"/>
        <v>Junior, Town Of - Tier 2</v>
      </c>
    </row>
    <row r="3180" spans="1:40" x14ac:dyDescent="0.3">
      <c r="A3180">
        <v>3</v>
      </c>
      <c r="B3180" t="s">
        <v>32</v>
      </c>
      <c r="C3180" t="s">
        <v>5557</v>
      </c>
      <c r="D3180" t="s">
        <v>8606</v>
      </c>
      <c r="E3180" t="s">
        <v>2564</v>
      </c>
      <c r="F3180" s="12">
        <v>23.267374351187609</v>
      </c>
      <c r="G3180" s="12">
        <v>13.253548432281148</v>
      </c>
      <c r="H3180" s="12">
        <v>10.289008991685153</v>
      </c>
      <c r="I3180">
        <v>0</v>
      </c>
      <c r="J3180" s="15">
        <v>6.3138043083679374E-2</v>
      </c>
      <c r="K3180" s="15">
        <v>0.93686195691632068</v>
      </c>
      <c r="L3180" s="58">
        <v>1.1294299999999999</v>
      </c>
      <c r="M3180">
        <v>0</v>
      </c>
      <c r="N3180">
        <v>0</v>
      </c>
      <c r="O3180" s="12">
        <v>13</v>
      </c>
      <c r="P3180" s="12">
        <v>4</v>
      </c>
      <c r="Q3180" s="12">
        <v>0</v>
      </c>
      <c r="R3180" s="12">
        <v>0</v>
      </c>
      <c r="S3180" s="12">
        <v>0.6496278930053816</v>
      </c>
      <c r="T3180" s="12">
        <v>15.660361118220333</v>
      </c>
      <c r="U3180" s="12">
        <v>0</v>
      </c>
      <c r="V3180" s="12">
        <v>0</v>
      </c>
      <c r="W3180" s="59">
        <v>4.6667415418998333E-5</v>
      </c>
      <c r="X3180" s="59">
        <v>0</v>
      </c>
      <c r="Y3180" s="59">
        <v>0</v>
      </c>
      <c r="Z3180" s="59">
        <v>3.3432104243139335E-3</v>
      </c>
      <c r="AA3180" s="59">
        <v>3.8417996713596735E-3</v>
      </c>
      <c r="AB3180" s="59">
        <v>0</v>
      </c>
      <c r="AC3180" s="59">
        <v>0</v>
      </c>
      <c r="AD3180" s="59">
        <v>1.4662001149987606E-5</v>
      </c>
      <c r="AE3180" s="59">
        <v>8.752151906814022E-6</v>
      </c>
      <c r="AF3180" s="59">
        <v>0</v>
      </c>
      <c r="AG3180" s="59">
        <v>0</v>
      </c>
      <c r="AH3180" s="17">
        <v>6.5955378764994614E-4</v>
      </c>
      <c r="AI3180" s="12">
        <v>255</v>
      </c>
      <c r="AJ3180" s="16">
        <v>10</v>
      </c>
      <c r="AK3180" s="17">
        <v>0.99107703398524583</v>
      </c>
      <c r="AL3180" t="str">
        <f>IF(AK3180&lt;='CAV Tier 1 Analysis'!$A$5,"Tier 1", "Tier 2")</f>
        <v>Tier 2</v>
      </c>
      <c r="AM3180" t="str">
        <f t="shared" si="99"/>
        <v>West Virginia - Tier 2</v>
      </c>
      <c r="AN3180" t="str">
        <f t="shared" si="100"/>
        <v>Davis, Town Of - Tier 2</v>
      </c>
    </row>
    <row r="3181" spans="1:40" x14ac:dyDescent="0.3">
      <c r="A3181">
        <v>3</v>
      </c>
      <c r="B3181" t="s">
        <v>32</v>
      </c>
      <c r="C3181" t="s">
        <v>5778</v>
      </c>
      <c r="D3181" t="s">
        <v>8420</v>
      </c>
      <c r="E3181" t="s">
        <v>2523</v>
      </c>
      <c r="F3181" s="12">
        <v>195.36472273154348</v>
      </c>
      <c r="G3181" s="12">
        <v>117.52649993242439</v>
      </c>
      <c r="H3181" s="12">
        <v>59.292671530146912</v>
      </c>
      <c r="I3181">
        <v>3</v>
      </c>
      <c r="J3181" s="15">
        <v>4.0190592594007229E-2</v>
      </c>
      <c r="K3181" s="15">
        <v>0.95980940740599308</v>
      </c>
      <c r="L3181" s="58">
        <v>1.0472599999999999</v>
      </c>
      <c r="M3181">
        <v>5</v>
      </c>
      <c r="N3181">
        <v>0</v>
      </c>
      <c r="O3181" s="12">
        <v>13</v>
      </c>
      <c r="P3181" s="12">
        <v>3</v>
      </c>
      <c r="Q3181" s="12">
        <v>1</v>
      </c>
      <c r="R3181" s="12">
        <v>2.879428222217979</v>
      </c>
      <c r="S3181" s="12">
        <v>2.3830076052784257</v>
      </c>
      <c r="T3181" s="12">
        <v>126.9398376722165</v>
      </c>
      <c r="U3181" s="12">
        <v>0</v>
      </c>
      <c r="V3181" s="12">
        <v>0</v>
      </c>
      <c r="W3181" s="59">
        <v>4.3272197012386949E-5</v>
      </c>
      <c r="X3181" s="59">
        <v>2.4349858770819128E-4</v>
      </c>
      <c r="Y3181" s="59">
        <v>0</v>
      </c>
      <c r="Z3181" s="59">
        <v>3.3432104243139335E-3</v>
      </c>
      <c r="AA3181" s="59">
        <v>2.8813497535197553E-3</v>
      </c>
      <c r="AB3181" s="59">
        <v>4.0128410914927769E-4</v>
      </c>
      <c r="AC3181" s="59">
        <v>1.5465541759857339E-4</v>
      </c>
      <c r="AD3181" s="59">
        <v>5.3784113375088782E-5</v>
      </c>
      <c r="AE3181" s="59">
        <v>7.0943239044528965E-5</v>
      </c>
      <c r="AF3181" s="59">
        <v>0</v>
      </c>
      <c r="AG3181" s="59">
        <v>0</v>
      </c>
      <c r="AH3181" s="17">
        <v>6.5381798561106694E-4</v>
      </c>
      <c r="AI3181" s="12">
        <v>256</v>
      </c>
      <c r="AJ3181" s="16">
        <v>10</v>
      </c>
      <c r="AK3181" s="17">
        <v>0.99173085197085686</v>
      </c>
      <c r="AL3181" t="str">
        <f>IF(AK3181&lt;='CAV Tier 1 Analysis'!$A$5,"Tier 1", "Tier 2")</f>
        <v>Tier 2</v>
      </c>
      <c r="AM3181" t="str">
        <f t="shared" si="99"/>
        <v>West Virginia - Tier 2</v>
      </c>
      <c r="AN3181" t="str">
        <f t="shared" si="100"/>
        <v>Anmoore, Town Of - Tier 2</v>
      </c>
    </row>
    <row r="3182" spans="1:40" x14ac:dyDescent="0.3">
      <c r="A3182">
        <v>3</v>
      </c>
      <c r="B3182" t="s">
        <v>32</v>
      </c>
      <c r="C3182" t="s">
        <v>5841</v>
      </c>
      <c r="D3182" t="s">
        <v>8514</v>
      </c>
      <c r="E3182" t="s">
        <v>2536</v>
      </c>
      <c r="F3182" s="12">
        <v>6.2765828356310269</v>
      </c>
      <c r="G3182" s="12">
        <v>2.2280320501131627</v>
      </c>
      <c r="H3182" s="12">
        <v>2.6161114031041852</v>
      </c>
      <c r="I3182">
        <v>0</v>
      </c>
      <c r="J3182" s="15">
        <v>0.21120639022671212</v>
      </c>
      <c r="K3182" s="15">
        <v>0.78879360977328805</v>
      </c>
      <c r="L3182" s="58">
        <v>0.59590999999999994</v>
      </c>
      <c r="M3182">
        <v>0</v>
      </c>
      <c r="N3182">
        <v>0</v>
      </c>
      <c r="O3182" s="12">
        <v>13</v>
      </c>
      <c r="P3182" s="12">
        <v>3</v>
      </c>
      <c r="Q3182" s="12">
        <v>2</v>
      </c>
      <c r="R3182" s="12">
        <v>0</v>
      </c>
      <c r="S3182" s="12">
        <v>0.55253944588057391</v>
      </c>
      <c r="T3182" s="12">
        <v>3.182250694526382</v>
      </c>
      <c r="U3182" s="12">
        <v>0</v>
      </c>
      <c r="V3182" s="12">
        <v>0</v>
      </c>
      <c r="W3182" s="59">
        <v>2.4622667648579633E-5</v>
      </c>
      <c r="X3182" s="59">
        <v>0</v>
      </c>
      <c r="Y3182" s="59">
        <v>0</v>
      </c>
      <c r="Z3182" s="59">
        <v>3.3432104243139335E-3</v>
      </c>
      <c r="AA3182" s="59">
        <v>2.8813497535197553E-3</v>
      </c>
      <c r="AB3182" s="59">
        <v>8.0256821829855537E-4</v>
      </c>
      <c r="AC3182" s="59">
        <v>0</v>
      </c>
      <c r="AD3182" s="59">
        <v>1.2470729902675804E-5</v>
      </c>
      <c r="AE3182" s="59">
        <v>1.7784737704199512E-6</v>
      </c>
      <c r="AF3182" s="59">
        <v>0</v>
      </c>
      <c r="AG3182" s="59">
        <v>0</v>
      </c>
      <c r="AH3182" s="17">
        <v>6.4236366067762899E-4</v>
      </c>
      <c r="AI3182" s="12">
        <v>257</v>
      </c>
      <c r="AJ3182" s="16">
        <v>10</v>
      </c>
      <c r="AK3182" s="17">
        <v>0.99237321563153447</v>
      </c>
      <c r="AL3182" t="str">
        <f>IF(AK3182&lt;='CAV Tier 1 Analysis'!$A$5,"Tier 1", "Tier 2")</f>
        <v>Tier 2</v>
      </c>
      <c r="AM3182" t="str">
        <f t="shared" si="99"/>
        <v>West Virginia - Tier 2</v>
      </c>
      <c r="AN3182" t="str">
        <f t="shared" si="100"/>
        <v>Durbin, Town Of - Tier 2</v>
      </c>
    </row>
    <row r="3183" spans="1:40" x14ac:dyDescent="0.3">
      <c r="A3183">
        <v>3</v>
      </c>
      <c r="B3183" t="s">
        <v>32</v>
      </c>
      <c r="C3183" t="s">
        <v>5897</v>
      </c>
      <c r="D3183" t="s">
        <v>8592</v>
      </c>
      <c r="E3183" t="s">
        <v>2521</v>
      </c>
      <c r="F3183" s="12">
        <v>18.184716585405713</v>
      </c>
      <c r="G3183" s="12">
        <v>21.981587543672987</v>
      </c>
      <c r="H3183" s="12">
        <v>12.45119717455796</v>
      </c>
      <c r="I3183">
        <v>0</v>
      </c>
      <c r="J3183" s="15">
        <v>0</v>
      </c>
      <c r="K3183" s="15">
        <v>1</v>
      </c>
      <c r="L3183" s="58">
        <v>0.49453000000000003</v>
      </c>
      <c r="M3183">
        <v>0</v>
      </c>
      <c r="N3183">
        <v>0</v>
      </c>
      <c r="O3183" s="12">
        <v>16</v>
      </c>
      <c r="P3183" s="12">
        <v>3</v>
      </c>
      <c r="Q3183" s="12">
        <v>0</v>
      </c>
      <c r="R3183" s="12">
        <v>0</v>
      </c>
      <c r="S3183" s="12">
        <v>0</v>
      </c>
      <c r="T3183" s="12">
        <v>23.854591135213351</v>
      </c>
      <c r="U3183" s="12">
        <v>5.6698745498076377</v>
      </c>
      <c r="V3183" s="12">
        <v>0</v>
      </c>
      <c r="W3183" s="59">
        <v>2.0433702794469111E-5</v>
      </c>
      <c r="X3183" s="59">
        <v>0</v>
      </c>
      <c r="Y3183" s="59">
        <v>0</v>
      </c>
      <c r="Z3183" s="59">
        <v>4.1147205222325338E-3</v>
      </c>
      <c r="AA3183" s="59">
        <v>2.8813497535197553E-3</v>
      </c>
      <c r="AB3183" s="59">
        <v>0</v>
      </c>
      <c r="AC3183" s="59">
        <v>0</v>
      </c>
      <c r="AD3183" s="59">
        <v>0</v>
      </c>
      <c r="AE3183" s="59">
        <v>1.3331685247501645E-5</v>
      </c>
      <c r="AF3183" s="59">
        <v>1.2820090896791085E-5</v>
      </c>
      <c r="AG3183" s="59">
        <v>0</v>
      </c>
      <c r="AH3183" s="17">
        <v>6.4024143224464096E-4</v>
      </c>
      <c r="AI3183" s="12">
        <v>258</v>
      </c>
      <c r="AJ3183" s="16">
        <v>10</v>
      </c>
      <c r="AK3183" s="17">
        <v>0.99301345706377908</v>
      </c>
      <c r="AL3183" t="str">
        <f>IF(AK3183&lt;='CAV Tier 1 Analysis'!$A$5,"Tier 1", "Tier 2")</f>
        <v>Tier 2</v>
      </c>
      <c r="AM3183" t="str">
        <f t="shared" si="99"/>
        <v>West Virginia - Tier 2</v>
      </c>
      <c r="AN3183" t="str">
        <f t="shared" si="100"/>
        <v>Quinwood, Town Of - Tier 2</v>
      </c>
    </row>
    <row r="3184" spans="1:40" x14ac:dyDescent="0.3">
      <c r="A3184">
        <v>3</v>
      </c>
      <c r="B3184" t="s">
        <v>32</v>
      </c>
      <c r="C3184" t="s">
        <v>5902</v>
      </c>
      <c r="D3184" t="s">
        <v>8602</v>
      </c>
      <c r="E3184" t="s">
        <v>2524</v>
      </c>
      <c r="F3184" s="12">
        <v>28.383702923045682</v>
      </c>
      <c r="G3184" s="12">
        <v>13.516020392755195</v>
      </c>
      <c r="H3184" s="12">
        <v>9.7673015888503105</v>
      </c>
      <c r="I3184">
        <v>0</v>
      </c>
      <c r="J3184" s="15">
        <v>0</v>
      </c>
      <c r="K3184" s="15">
        <v>1.0000000000000002</v>
      </c>
      <c r="L3184" s="58">
        <v>0.46886000000000005</v>
      </c>
      <c r="M3184">
        <v>0</v>
      </c>
      <c r="N3184">
        <v>0</v>
      </c>
      <c r="O3184" s="12">
        <v>16</v>
      </c>
      <c r="P3184" s="12">
        <v>3</v>
      </c>
      <c r="Q3184" s="12">
        <v>0</v>
      </c>
      <c r="R3184" s="12">
        <v>0</v>
      </c>
      <c r="S3184" s="12">
        <v>0</v>
      </c>
      <c r="T3184" s="12">
        <v>16.76158529294749</v>
      </c>
      <c r="U3184" s="12">
        <v>0</v>
      </c>
      <c r="V3184" s="12">
        <v>0</v>
      </c>
      <c r="W3184" s="59">
        <v>1.9373032762855213E-5</v>
      </c>
      <c r="X3184" s="59">
        <v>0</v>
      </c>
      <c r="Y3184" s="59">
        <v>0</v>
      </c>
      <c r="Z3184" s="59">
        <v>4.1147205222325338E-3</v>
      </c>
      <c r="AA3184" s="59">
        <v>2.8813497535197553E-3</v>
      </c>
      <c r="AB3184" s="59">
        <v>0</v>
      </c>
      <c r="AC3184" s="59">
        <v>0</v>
      </c>
      <c r="AD3184" s="59">
        <v>0</v>
      </c>
      <c r="AE3184" s="59">
        <v>9.3675962881989697E-6</v>
      </c>
      <c r="AF3184" s="59">
        <v>0</v>
      </c>
      <c r="AG3184" s="59">
        <v>0</v>
      </c>
      <c r="AH3184" s="17">
        <v>6.3861917316394032E-4</v>
      </c>
      <c r="AI3184" s="12">
        <v>259</v>
      </c>
      <c r="AJ3184" s="16">
        <v>10</v>
      </c>
      <c r="AK3184" s="17">
        <v>0.99365207623694307</v>
      </c>
      <c r="AL3184" t="str">
        <f>IF(AK3184&lt;='CAV Tier 1 Analysis'!$A$5,"Tier 1", "Tier 2")</f>
        <v>Tier 2</v>
      </c>
      <c r="AM3184" t="str">
        <f t="shared" si="99"/>
        <v>West Virginia - Tier 2</v>
      </c>
      <c r="AN3184" t="str">
        <f t="shared" si="100"/>
        <v>Hundred, Town Of - Tier 2</v>
      </c>
    </row>
    <row r="3185" spans="1:40" x14ac:dyDescent="0.3">
      <c r="A3185">
        <v>3</v>
      </c>
      <c r="B3185" t="s">
        <v>32</v>
      </c>
      <c r="C3185" t="s">
        <v>3447</v>
      </c>
      <c r="D3185" t="s">
        <v>8604</v>
      </c>
      <c r="E3185" t="s">
        <v>2528</v>
      </c>
      <c r="F3185" s="12">
        <v>18.324759789288759</v>
      </c>
      <c r="G3185" s="12">
        <v>4.4567271527124444</v>
      </c>
      <c r="H3185" s="12">
        <v>2.9906131257648281</v>
      </c>
      <c r="I3185">
        <v>0</v>
      </c>
      <c r="J3185" s="15">
        <v>0</v>
      </c>
      <c r="K3185" s="15">
        <v>1</v>
      </c>
      <c r="L3185" s="58">
        <v>0.30270000000000002</v>
      </c>
      <c r="M3185">
        <v>0</v>
      </c>
      <c r="N3185">
        <v>0</v>
      </c>
      <c r="O3185" s="12">
        <v>16</v>
      </c>
      <c r="P3185" s="12">
        <v>3</v>
      </c>
      <c r="Q3185" s="12">
        <v>0</v>
      </c>
      <c r="R3185" s="12">
        <v>0</v>
      </c>
      <c r="S3185" s="12">
        <v>0</v>
      </c>
      <c r="T3185" s="12">
        <v>5.2481692380558478</v>
      </c>
      <c r="U3185" s="12">
        <v>0</v>
      </c>
      <c r="V3185" s="12">
        <v>0</v>
      </c>
      <c r="W3185" s="59">
        <v>1.2507394568349341E-5</v>
      </c>
      <c r="X3185" s="59">
        <v>0</v>
      </c>
      <c r="Y3185" s="59">
        <v>0</v>
      </c>
      <c r="Z3185" s="59">
        <v>4.1147205222325338E-3</v>
      </c>
      <c r="AA3185" s="59">
        <v>2.8813497535197553E-3</v>
      </c>
      <c r="AB3185" s="59">
        <v>0</v>
      </c>
      <c r="AC3185" s="59">
        <v>0</v>
      </c>
      <c r="AD3185" s="59">
        <v>0</v>
      </c>
      <c r="AE3185" s="59">
        <v>2.9330597204870235E-6</v>
      </c>
      <c r="AF3185" s="59">
        <v>0</v>
      </c>
      <c r="AG3185" s="59">
        <v>0</v>
      </c>
      <c r="AH3185" s="17">
        <v>6.3741006636737507E-4</v>
      </c>
      <c r="AI3185" s="12">
        <v>260</v>
      </c>
      <c r="AJ3185" s="16">
        <v>10</v>
      </c>
      <c r="AK3185" s="17">
        <v>0.99428948630331049</v>
      </c>
      <c r="AL3185" t="str">
        <f>IF(AK3185&lt;='CAV Tier 1 Analysis'!$A$5,"Tier 1", "Tier 2")</f>
        <v>Tier 2</v>
      </c>
      <c r="AM3185" t="str">
        <f t="shared" si="99"/>
        <v>West Virginia - Tier 2</v>
      </c>
      <c r="AN3185" t="str">
        <f t="shared" si="100"/>
        <v>Smithfield, Town Of - Tier 2</v>
      </c>
    </row>
    <row r="3186" spans="1:40" x14ac:dyDescent="0.3">
      <c r="A3186">
        <v>3</v>
      </c>
      <c r="B3186" t="s">
        <v>32</v>
      </c>
      <c r="C3186" t="s">
        <v>5785</v>
      </c>
      <c r="D3186" t="s">
        <v>8428</v>
      </c>
      <c r="E3186" t="s">
        <v>2575</v>
      </c>
      <c r="F3186" s="12">
        <v>99.478822874761633</v>
      </c>
      <c r="G3186" s="12">
        <v>26.780615174178351</v>
      </c>
      <c r="H3186" s="12">
        <v>12.994912872089188</v>
      </c>
      <c r="I3186">
        <v>3</v>
      </c>
      <c r="J3186" s="15">
        <v>3.1879383415219599E-4</v>
      </c>
      <c r="K3186" s="15">
        <v>0.99968120616584777</v>
      </c>
      <c r="L3186" s="58">
        <v>0.53325999999999996</v>
      </c>
      <c r="M3186">
        <v>2</v>
      </c>
      <c r="N3186">
        <v>0</v>
      </c>
      <c r="O3186" s="12">
        <v>13</v>
      </c>
      <c r="P3186" s="12">
        <v>3</v>
      </c>
      <c r="Q3186" s="12">
        <v>1</v>
      </c>
      <c r="R3186" s="12">
        <v>2.9990436184975433</v>
      </c>
      <c r="S3186" s="12">
        <v>4.142698098967037E-3</v>
      </c>
      <c r="T3186" s="12">
        <v>29.495265456267827</v>
      </c>
      <c r="U3186" s="12">
        <v>0</v>
      </c>
      <c r="V3186" s="12">
        <v>0</v>
      </c>
      <c r="W3186" s="59">
        <v>2.2034004715949683E-5</v>
      </c>
      <c r="X3186" s="59">
        <v>9.7399435083276515E-5</v>
      </c>
      <c r="Y3186" s="59">
        <v>0</v>
      </c>
      <c r="Z3186" s="59">
        <v>3.3432104243139335E-3</v>
      </c>
      <c r="AA3186" s="59">
        <v>2.8813497535197553E-3</v>
      </c>
      <c r="AB3186" s="59">
        <v>4.0128410914927769E-4</v>
      </c>
      <c r="AC3186" s="59">
        <v>1.6108001569068529E-4</v>
      </c>
      <c r="AD3186" s="59">
        <v>9.350005587060435E-8</v>
      </c>
      <c r="AE3186" s="59">
        <v>1.6484105433859651E-5</v>
      </c>
      <c r="AF3186" s="59">
        <v>0</v>
      </c>
      <c r="AG3186" s="59">
        <v>0</v>
      </c>
      <c r="AH3186" s="17">
        <v>6.2935775890569153E-4</v>
      </c>
      <c r="AI3186" s="12">
        <v>261</v>
      </c>
      <c r="AJ3186" s="16">
        <v>10</v>
      </c>
      <c r="AK3186" s="17">
        <v>0.9949188440622162</v>
      </c>
      <c r="AL3186" t="str">
        <f>IF(AK3186&lt;='CAV Tier 1 Analysis'!$A$5,"Tier 1", "Tier 2")</f>
        <v>Tier 2</v>
      </c>
      <c r="AM3186" t="str">
        <f t="shared" si="99"/>
        <v>West Virginia - Tier 2</v>
      </c>
      <c r="AN3186" t="str">
        <f t="shared" si="100"/>
        <v>West Milford, Town Of - Tier 2</v>
      </c>
    </row>
    <row r="3187" spans="1:40" x14ac:dyDescent="0.3">
      <c r="A3187">
        <v>3</v>
      </c>
      <c r="B3187" t="s">
        <v>32</v>
      </c>
      <c r="C3187" t="s">
        <v>5917</v>
      </c>
      <c r="D3187" t="s">
        <v>8624</v>
      </c>
      <c r="E3187" t="s">
        <v>2573</v>
      </c>
      <c r="F3187" s="12">
        <v>246.0137763794817</v>
      </c>
      <c r="G3187" s="12">
        <v>199.14889945519019</v>
      </c>
      <c r="H3187" s="12">
        <v>120.6162330257014</v>
      </c>
      <c r="I3187">
        <v>1</v>
      </c>
      <c r="J3187" s="15">
        <v>8.0758426966292124E-2</v>
      </c>
      <c r="K3187" s="15">
        <v>0.91924157303370779</v>
      </c>
      <c r="L3187" s="58">
        <v>0.96832000000000007</v>
      </c>
      <c r="M3187">
        <v>2</v>
      </c>
      <c r="N3187">
        <v>0</v>
      </c>
      <c r="O3187" s="12">
        <v>20</v>
      </c>
      <c r="P3187" s="12">
        <v>1</v>
      </c>
      <c r="Q3187" s="12">
        <v>0</v>
      </c>
      <c r="R3187" s="12">
        <v>0.91924157303370779</v>
      </c>
      <c r="S3187" s="12">
        <v>9.7407772457553783</v>
      </c>
      <c r="T3187" s="12">
        <v>230.57719967495498</v>
      </c>
      <c r="U3187" s="12">
        <v>0</v>
      </c>
      <c r="V3187" s="12">
        <v>0</v>
      </c>
      <c r="W3187" s="59">
        <v>4.0010440397832952E-5</v>
      </c>
      <c r="X3187" s="59">
        <v>9.7399435083276515E-5</v>
      </c>
      <c r="Y3187" s="59">
        <v>0</v>
      </c>
      <c r="Z3187" s="59">
        <v>5.1434006527906672E-3</v>
      </c>
      <c r="AA3187" s="59">
        <v>9.6044991783991837E-4</v>
      </c>
      <c r="AB3187" s="59">
        <v>0</v>
      </c>
      <c r="AC3187" s="59">
        <v>4.9372888775115754E-5</v>
      </c>
      <c r="AD3187" s="59">
        <v>2.1984783707225351E-4</v>
      </c>
      <c r="AE3187" s="59">
        <v>1.2886335522972465E-4</v>
      </c>
      <c r="AF3187" s="59">
        <v>0</v>
      </c>
      <c r="AG3187" s="59">
        <v>0</v>
      </c>
      <c r="AH3187" s="17">
        <v>6.0357677519898073E-4</v>
      </c>
      <c r="AI3187" s="12">
        <v>262</v>
      </c>
      <c r="AJ3187" s="16">
        <v>10</v>
      </c>
      <c r="AK3187" s="17">
        <v>0.99552242083741516</v>
      </c>
      <c r="AL3187" t="str">
        <f>IF(AK3187&lt;='CAV Tier 1 Analysis'!$A$5,"Tier 1", "Tier 2")</f>
        <v>Tier 2</v>
      </c>
      <c r="AM3187" t="str">
        <f t="shared" si="99"/>
        <v>West Virginia - Tier 2</v>
      </c>
      <c r="AN3187" t="str">
        <f t="shared" si="100"/>
        <v>Handley, Town Of - Tier 2</v>
      </c>
    </row>
    <row r="3188" spans="1:40" x14ac:dyDescent="0.3">
      <c r="A3188">
        <v>3</v>
      </c>
      <c r="B3188" t="s">
        <v>32</v>
      </c>
      <c r="C3188" t="s">
        <v>5854</v>
      </c>
      <c r="D3188" t="s">
        <v>8531</v>
      </c>
      <c r="E3188" t="s">
        <v>2912</v>
      </c>
      <c r="F3188" s="12">
        <v>11.836948317867687</v>
      </c>
      <c r="G3188" s="12">
        <v>10.901940436927898</v>
      </c>
      <c r="H3188" s="12">
        <v>4.8842083433161427</v>
      </c>
      <c r="I3188">
        <v>0</v>
      </c>
      <c r="J3188" s="15">
        <v>0</v>
      </c>
      <c r="K3188" s="15">
        <v>1</v>
      </c>
      <c r="L3188" s="58">
        <v>0.42837999999999998</v>
      </c>
      <c r="M3188">
        <v>2</v>
      </c>
      <c r="N3188">
        <v>0</v>
      </c>
      <c r="O3188" s="12">
        <v>11</v>
      </c>
      <c r="P3188" s="12">
        <v>3</v>
      </c>
      <c r="Q3188" s="12">
        <v>1</v>
      </c>
      <c r="R3188" s="12">
        <v>0</v>
      </c>
      <c r="S3188" s="12">
        <v>0</v>
      </c>
      <c r="T3188" s="12">
        <v>10.674224863367987</v>
      </c>
      <c r="U3188" s="12">
        <v>0</v>
      </c>
      <c r="V3188" s="12">
        <v>0.22771557355991057</v>
      </c>
      <c r="W3188" s="59">
        <v>1.7700421820910111E-5</v>
      </c>
      <c r="X3188" s="59">
        <v>9.7399435083276515E-5</v>
      </c>
      <c r="Y3188" s="59">
        <v>0</v>
      </c>
      <c r="Z3188" s="59">
        <v>2.8288703590348668E-3</v>
      </c>
      <c r="AA3188" s="59">
        <v>2.8813497535197553E-3</v>
      </c>
      <c r="AB3188" s="59">
        <v>4.0128410914927769E-4</v>
      </c>
      <c r="AC3188" s="59">
        <v>0</v>
      </c>
      <c r="AD3188" s="59">
        <v>0</v>
      </c>
      <c r="AE3188" s="59">
        <v>5.9655353274704334E-6</v>
      </c>
      <c r="AF3188" s="59">
        <v>0</v>
      </c>
      <c r="AG3188" s="59">
        <v>2.9341288899878954E-6</v>
      </c>
      <c r="AH3188" s="17">
        <v>5.6686397662050411E-4</v>
      </c>
      <c r="AI3188" s="12">
        <v>263</v>
      </c>
      <c r="AJ3188" s="16">
        <v>10</v>
      </c>
      <c r="AK3188" s="17">
        <v>0.99608928481403569</v>
      </c>
      <c r="AL3188" t="str">
        <f>IF(AK3188&lt;='CAV Tier 1 Analysis'!$A$5,"Tier 1", "Tier 2")</f>
        <v>Tier 2</v>
      </c>
      <c r="AM3188" t="str">
        <f t="shared" si="99"/>
        <v>West Virginia - Tier 2</v>
      </c>
      <c r="AN3188" t="str">
        <f t="shared" si="100"/>
        <v>Womelsdorf, Town Of - Tier 2</v>
      </c>
    </row>
    <row r="3189" spans="1:40" x14ac:dyDescent="0.3">
      <c r="A3189">
        <v>3</v>
      </c>
      <c r="B3189" t="s">
        <v>32</v>
      </c>
      <c r="C3189" t="s">
        <v>3260</v>
      </c>
      <c r="D3189" t="s">
        <v>8611</v>
      </c>
      <c r="E3189" t="s">
        <v>2914</v>
      </c>
      <c r="F3189" s="12">
        <v>17.651250257840886</v>
      </c>
      <c r="G3189" s="12">
        <v>16.82356642635899</v>
      </c>
      <c r="H3189" s="12">
        <v>8.1085778450422321</v>
      </c>
      <c r="I3189">
        <v>4</v>
      </c>
      <c r="J3189" s="15">
        <v>0</v>
      </c>
      <c r="K3189" s="15">
        <v>1</v>
      </c>
      <c r="L3189" s="58">
        <v>0.63880000000000003</v>
      </c>
      <c r="M3189">
        <v>3</v>
      </c>
      <c r="N3189">
        <v>0</v>
      </c>
      <c r="O3189" s="12">
        <v>11</v>
      </c>
      <c r="P3189" s="12">
        <v>3</v>
      </c>
      <c r="Q3189" s="12">
        <v>0</v>
      </c>
      <c r="R3189" s="12">
        <v>4</v>
      </c>
      <c r="S3189" s="12">
        <v>0</v>
      </c>
      <c r="T3189" s="12">
        <v>18.296278214454269</v>
      </c>
      <c r="U3189" s="12">
        <v>0.64502795661338297</v>
      </c>
      <c r="V3189" s="12">
        <v>0</v>
      </c>
      <c r="W3189" s="59">
        <v>2.6394858441564451E-5</v>
      </c>
      <c r="X3189" s="59">
        <v>1.4609915262491478E-4</v>
      </c>
      <c r="Y3189" s="59">
        <v>0</v>
      </c>
      <c r="Z3189" s="59">
        <v>2.8288703590348668E-3</v>
      </c>
      <c r="AA3189" s="59">
        <v>2.8813497535197553E-3</v>
      </c>
      <c r="AB3189" s="59">
        <v>0</v>
      </c>
      <c r="AC3189" s="59">
        <v>2.1484184450959462E-4</v>
      </c>
      <c r="AD3189" s="59">
        <v>0</v>
      </c>
      <c r="AE3189" s="59">
        <v>1.02252946182657E-5</v>
      </c>
      <c r="AF3189" s="59">
        <v>1.4584656083855576E-6</v>
      </c>
      <c r="AG3189" s="59">
        <v>0</v>
      </c>
      <c r="AH3189" s="17">
        <v>5.553854298506679E-4</v>
      </c>
      <c r="AI3189" s="12">
        <v>264</v>
      </c>
      <c r="AJ3189" s="16">
        <v>10</v>
      </c>
      <c r="AK3189" s="17">
        <v>0.99664467024388637</v>
      </c>
      <c r="AL3189" t="str">
        <f>IF(AK3189&lt;='CAV Tier 1 Analysis'!$A$5,"Tier 1", "Tier 2")</f>
        <v>Tier 2</v>
      </c>
      <c r="AM3189" t="str">
        <f t="shared" si="99"/>
        <v>West Virginia - Tier 2</v>
      </c>
      <c r="AN3189" t="str">
        <f t="shared" si="100"/>
        <v>Montrose, Town Of - Tier 2</v>
      </c>
    </row>
    <row r="3190" spans="1:40" x14ac:dyDescent="0.3">
      <c r="A3190">
        <v>3</v>
      </c>
      <c r="B3190" t="s">
        <v>32</v>
      </c>
      <c r="C3190" t="s">
        <v>5855</v>
      </c>
      <c r="D3190" t="s">
        <v>8533</v>
      </c>
      <c r="E3190" t="s">
        <v>3018</v>
      </c>
      <c r="F3190" s="12">
        <v>8.8234145778549635</v>
      </c>
      <c r="G3190" s="12">
        <v>2.6521335769432652</v>
      </c>
      <c r="H3190" s="12">
        <v>1.8512180121159139</v>
      </c>
      <c r="I3190">
        <v>1</v>
      </c>
      <c r="J3190" s="15">
        <v>0</v>
      </c>
      <c r="K3190" s="15">
        <v>1</v>
      </c>
      <c r="L3190" s="58">
        <v>0.31931999999999999</v>
      </c>
      <c r="M3190">
        <v>1</v>
      </c>
      <c r="N3190">
        <v>0</v>
      </c>
      <c r="O3190" s="12">
        <v>11</v>
      </c>
      <c r="P3190" s="12">
        <v>3</v>
      </c>
      <c r="Q3190" s="12">
        <v>0</v>
      </c>
      <c r="R3190" s="12">
        <v>1</v>
      </c>
      <c r="S3190" s="12">
        <v>0</v>
      </c>
      <c r="T3190" s="12">
        <v>2.6569294785290576</v>
      </c>
      <c r="U3190" s="12">
        <v>0</v>
      </c>
      <c r="V3190" s="12">
        <v>0</v>
      </c>
      <c r="W3190" s="59">
        <v>1.3194123665560989E-5</v>
      </c>
      <c r="X3190" s="59">
        <v>4.8699717541638258E-5</v>
      </c>
      <c r="Y3190" s="59">
        <v>0</v>
      </c>
      <c r="Z3190" s="59">
        <v>2.8288703590348668E-3</v>
      </c>
      <c r="AA3190" s="59">
        <v>2.8813497535197553E-3</v>
      </c>
      <c r="AB3190" s="59">
        <v>0</v>
      </c>
      <c r="AC3190" s="59">
        <v>5.3710461127398655E-5</v>
      </c>
      <c r="AD3190" s="59">
        <v>0</v>
      </c>
      <c r="AE3190" s="59">
        <v>1.4848859631163524E-6</v>
      </c>
      <c r="AF3190" s="59">
        <v>0</v>
      </c>
      <c r="AG3190" s="59">
        <v>0</v>
      </c>
      <c r="AH3190" s="17">
        <v>5.2975539098657615E-4</v>
      </c>
      <c r="AI3190" s="12">
        <v>265</v>
      </c>
      <c r="AJ3190" s="16">
        <v>10</v>
      </c>
      <c r="AK3190" s="17">
        <v>0.99717442563487291</v>
      </c>
      <c r="AL3190" t="str">
        <f>IF(AK3190&lt;='CAV Tier 1 Analysis'!$A$5,"Tier 1", "Tier 2")</f>
        <v>Tier 2</v>
      </c>
      <c r="AM3190" t="str">
        <f t="shared" si="99"/>
        <v>West Virginia - Tier 2</v>
      </c>
      <c r="AN3190" t="str">
        <f t="shared" si="100"/>
        <v>Harman, Town Of - Tier 2</v>
      </c>
    </row>
    <row r="3191" spans="1:40" x14ac:dyDescent="0.3">
      <c r="A3191">
        <v>3</v>
      </c>
      <c r="B3191" t="s">
        <v>32</v>
      </c>
      <c r="C3191" t="s">
        <v>5907</v>
      </c>
      <c r="D3191" t="s">
        <v>8610</v>
      </c>
      <c r="E3191" t="s">
        <v>3034</v>
      </c>
      <c r="F3191" s="12">
        <v>8.189262740945999</v>
      </c>
      <c r="G3191" s="12">
        <v>4.5934646250229587</v>
      </c>
      <c r="H3191" s="12">
        <v>1.9422280842818689</v>
      </c>
      <c r="I3191">
        <v>0</v>
      </c>
      <c r="J3191" s="15">
        <v>0</v>
      </c>
      <c r="K3191" s="15">
        <v>1</v>
      </c>
      <c r="L3191" s="58">
        <v>0.29637000000000002</v>
      </c>
      <c r="M3191">
        <v>2</v>
      </c>
      <c r="N3191">
        <v>0</v>
      </c>
      <c r="O3191" s="12">
        <v>11</v>
      </c>
      <c r="P3191" s="12">
        <v>3</v>
      </c>
      <c r="Q3191" s="12">
        <v>0</v>
      </c>
      <c r="R3191" s="12">
        <v>0</v>
      </c>
      <c r="S3191" s="12">
        <v>0</v>
      </c>
      <c r="T3191" s="12">
        <v>4.8124500947282716</v>
      </c>
      <c r="U3191" s="12">
        <v>0</v>
      </c>
      <c r="V3191" s="12">
        <v>0</v>
      </c>
      <c r="W3191" s="59">
        <v>1.2245842511469094E-5</v>
      </c>
      <c r="X3191" s="59">
        <v>9.7399435083276515E-5</v>
      </c>
      <c r="Y3191" s="59">
        <v>0</v>
      </c>
      <c r="Z3191" s="59">
        <v>2.8288703590348668E-3</v>
      </c>
      <c r="AA3191" s="59">
        <v>2.8813497535197553E-3</v>
      </c>
      <c r="AB3191" s="59">
        <v>0</v>
      </c>
      <c r="AC3191" s="59">
        <v>0</v>
      </c>
      <c r="AD3191" s="59">
        <v>0</v>
      </c>
      <c r="AE3191" s="59">
        <v>2.6895480860922741E-6</v>
      </c>
      <c r="AF3191" s="59">
        <v>0</v>
      </c>
      <c r="AG3191" s="59">
        <v>0</v>
      </c>
      <c r="AH3191" s="17">
        <v>5.2932317620322372E-4</v>
      </c>
      <c r="AI3191" s="12">
        <v>266</v>
      </c>
      <c r="AJ3191" s="16">
        <v>10</v>
      </c>
      <c r="AK3191" s="17">
        <v>0.99770374881107615</v>
      </c>
      <c r="AL3191" t="str">
        <f>IF(AK3191&lt;='CAV Tier 1 Analysis'!$A$5,"Tier 1", "Tier 2")</f>
        <v>Tier 2</v>
      </c>
      <c r="AM3191" t="str">
        <f t="shared" si="99"/>
        <v>West Virginia - Tier 2</v>
      </c>
      <c r="AN3191" t="str">
        <f t="shared" si="100"/>
        <v>Huttonsville, Town Of - Tier 2</v>
      </c>
    </row>
    <row r="3192" spans="1:40" x14ac:dyDescent="0.3">
      <c r="A3192">
        <v>3</v>
      </c>
      <c r="B3192" t="s">
        <v>32</v>
      </c>
      <c r="C3192" t="s">
        <v>5908</v>
      </c>
      <c r="D3192" t="s">
        <v>8612</v>
      </c>
      <c r="E3192" t="s">
        <v>3045</v>
      </c>
      <c r="F3192" s="12">
        <v>12.783893130541774</v>
      </c>
      <c r="G3192" s="12">
        <v>9.2050325604930396</v>
      </c>
      <c r="H3192" s="12">
        <v>3.2347839768864786</v>
      </c>
      <c r="I3192">
        <v>0</v>
      </c>
      <c r="J3192" s="15">
        <v>0</v>
      </c>
      <c r="K3192" s="15">
        <v>1</v>
      </c>
      <c r="L3192" s="58">
        <v>0.46265000000000001</v>
      </c>
      <c r="M3192">
        <v>0</v>
      </c>
      <c r="N3192">
        <v>0</v>
      </c>
      <c r="O3192" s="12">
        <v>11</v>
      </c>
      <c r="P3192" s="12">
        <v>3</v>
      </c>
      <c r="Q3192" s="12">
        <v>0</v>
      </c>
      <c r="R3192" s="12">
        <v>0</v>
      </c>
      <c r="S3192" s="12">
        <v>0</v>
      </c>
      <c r="T3192" s="12">
        <v>10.008090103478464</v>
      </c>
      <c r="U3192" s="12">
        <v>0</v>
      </c>
      <c r="V3192" s="12">
        <v>0</v>
      </c>
      <c r="W3192" s="59">
        <v>1.9116439038806813E-5</v>
      </c>
      <c r="X3192" s="59">
        <v>0</v>
      </c>
      <c r="Y3192" s="59">
        <v>0</v>
      </c>
      <c r="Z3192" s="59">
        <v>2.8288703590348668E-3</v>
      </c>
      <c r="AA3192" s="59">
        <v>2.8813497535197553E-3</v>
      </c>
      <c r="AB3192" s="59">
        <v>0</v>
      </c>
      <c r="AC3192" s="59">
        <v>0</v>
      </c>
      <c r="AD3192" s="59">
        <v>0</v>
      </c>
      <c r="AE3192" s="59">
        <v>5.593250642273804E-6</v>
      </c>
      <c r="AF3192" s="59">
        <v>0</v>
      </c>
      <c r="AG3192" s="59">
        <v>0</v>
      </c>
      <c r="AH3192" s="17">
        <v>5.2135725474870029E-4</v>
      </c>
      <c r="AI3192" s="12">
        <v>267</v>
      </c>
      <c r="AJ3192" s="16">
        <v>10</v>
      </c>
      <c r="AK3192" s="17">
        <v>0.99822510606582482</v>
      </c>
      <c r="AL3192" t="str">
        <f>IF(AK3192&lt;='CAV Tier 1 Analysis'!$A$5,"Tier 1", "Tier 2")</f>
        <v>Tier 2</v>
      </c>
      <c r="AM3192" t="str">
        <f t="shared" si="99"/>
        <v>West Virginia - Tier 2</v>
      </c>
      <c r="AN3192" t="str">
        <f t="shared" si="100"/>
        <v>Mill Creek, Town Of - Tier 2</v>
      </c>
    </row>
    <row r="3193" spans="1:40" x14ac:dyDescent="0.3">
      <c r="A3193">
        <v>3</v>
      </c>
      <c r="B3193" t="s">
        <v>32</v>
      </c>
      <c r="C3193" t="s">
        <v>3299</v>
      </c>
      <c r="D3193" t="s">
        <v>8382</v>
      </c>
      <c r="E3193" t="s">
        <v>3074</v>
      </c>
      <c r="F3193" s="12">
        <v>223.06591931067265</v>
      </c>
      <c r="G3193" s="12">
        <v>47.875091179510818</v>
      </c>
      <c r="H3193" s="12">
        <v>16.571954412324004</v>
      </c>
      <c r="I3193">
        <v>0</v>
      </c>
      <c r="J3193" s="15">
        <v>0</v>
      </c>
      <c r="K3193" s="15">
        <v>0.99999999999999978</v>
      </c>
      <c r="L3193" s="58">
        <v>0.66207000000000005</v>
      </c>
      <c r="M3193">
        <v>1</v>
      </c>
      <c r="N3193">
        <v>0</v>
      </c>
      <c r="O3193" s="12">
        <v>9</v>
      </c>
      <c r="P3193" s="12">
        <v>3</v>
      </c>
      <c r="Q3193" s="12">
        <v>1</v>
      </c>
      <c r="R3193" s="12">
        <v>0</v>
      </c>
      <c r="S3193" s="12">
        <v>0</v>
      </c>
      <c r="T3193" s="12">
        <v>54.302966361024083</v>
      </c>
      <c r="U3193" s="12">
        <v>0</v>
      </c>
      <c r="V3193" s="12">
        <v>0</v>
      </c>
      <c r="W3193" s="59">
        <v>2.735636181654129E-5</v>
      </c>
      <c r="X3193" s="59">
        <v>4.8699717541638258E-5</v>
      </c>
      <c r="Y3193" s="59">
        <v>0</v>
      </c>
      <c r="Z3193" s="59">
        <v>2.3145302937558E-3</v>
      </c>
      <c r="AA3193" s="59">
        <v>2.8813497535197553E-3</v>
      </c>
      <c r="AB3193" s="59">
        <v>4.0128410914927769E-4</v>
      </c>
      <c r="AC3193" s="59">
        <v>0</v>
      </c>
      <c r="AD3193" s="59">
        <v>0</v>
      </c>
      <c r="AE3193" s="59">
        <v>3.0348457931109622E-5</v>
      </c>
      <c r="AF3193" s="59">
        <v>0</v>
      </c>
      <c r="AG3193" s="59">
        <v>0</v>
      </c>
      <c r="AH3193" s="17">
        <v>5.1850624488310193E-4</v>
      </c>
      <c r="AI3193" s="12">
        <v>268</v>
      </c>
      <c r="AJ3193" s="16">
        <v>10</v>
      </c>
      <c r="AK3193" s="17">
        <v>0.99874361231070796</v>
      </c>
      <c r="AL3193" t="str">
        <f>IF(AK3193&lt;='CAV Tier 1 Analysis'!$A$5,"Tier 1", "Tier 2")</f>
        <v>Tier 2</v>
      </c>
      <c r="AM3193" t="str">
        <f t="shared" si="99"/>
        <v>West Virginia - Tier 2</v>
      </c>
      <c r="AN3193" t="str">
        <f t="shared" si="100"/>
        <v>Bethany, Town Of - Tier 2</v>
      </c>
    </row>
    <row r="3194" spans="1:40" x14ac:dyDescent="0.3">
      <c r="A3194">
        <v>3</v>
      </c>
      <c r="B3194" t="s">
        <v>32</v>
      </c>
      <c r="C3194" t="s">
        <v>5837</v>
      </c>
      <c r="D3194" t="s">
        <v>8509</v>
      </c>
      <c r="E3194" t="s">
        <v>3098</v>
      </c>
      <c r="F3194" s="12">
        <v>304.69546255737248</v>
      </c>
      <c r="G3194" s="12">
        <v>58.508570637148573</v>
      </c>
      <c r="H3194" s="12">
        <v>30.446405497867534</v>
      </c>
      <c r="I3194">
        <v>7</v>
      </c>
      <c r="J3194" s="15">
        <v>0</v>
      </c>
      <c r="K3194" s="15">
        <v>1</v>
      </c>
      <c r="L3194" s="58">
        <v>0.54037000000000002</v>
      </c>
      <c r="M3194">
        <v>13</v>
      </c>
      <c r="N3194">
        <v>0</v>
      </c>
      <c r="O3194" s="12">
        <v>12</v>
      </c>
      <c r="P3194" s="12">
        <v>1</v>
      </c>
      <c r="Q3194" s="12">
        <v>0</v>
      </c>
      <c r="R3194" s="12">
        <v>7</v>
      </c>
      <c r="S3194" s="12">
        <v>0</v>
      </c>
      <c r="T3194" s="12">
        <v>63.867499118150079</v>
      </c>
      <c r="U3194" s="12">
        <v>0</v>
      </c>
      <c r="V3194" s="12">
        <v>0</v>
      </c>
      <c r="W3194" s="59">
        <v>2.2327785936236981E-5</v>
      </c>
      <c r="X3194" s="59">
        <v>6.3309632804129734E-4</v>
      </c>
      <c r="Y3194" s="59">
        <v>0</v>
      </c>
      <c r="Z3194" s="59">
        <v>3.0860403916744003E-3</v>
      </c>
      <c r="AA3194" s="59">
        <v>9.6044991783991837E-4</v>
      </c>
      <c r="AB3194" s="59">
        <v>0</v>
      </c>
      <c r="AC3194" s="59">
        <v>3.759732278917906E-4</v>
      </c>
      <c r="AD3194" s="59">
        <v>0</v>
      </c>
      <c r="AE3194" s="59">
        <v>3.5693816379496311E-5</v>
      </c>
      <c r="AF3194" s="59">
        <v>0</v>
      </c>
      <c r="AG3194" s="59">
        <v>0</v>
      </c>
      <c r="AH3194" s="17">
        <v>4.6487104252392178E-4</v>
      </c>
      <c r="AI3194" s="12">
        <v>269</v>
      </c>
      <c r="AJ3194" s="16">
        <v>10</v>
      </c>
      <c r="AK3194" s="17">
        <v>0.99920848335323187</v>
      </c>
      <c r="AL3194" t="str">
        <f>IF(AK3194&lt;='CAV Tier 1 Analysis'!$A$5,"Tier 1", "Tier 2")</f>
        <v>Tier 2</v>
      </c>
      <c r="AM3194" t="str">
        <f t="shared" si="99"/>
        <v>West Virginia - Tier 2</v>
      </c>
      <c r="AN3194" t="str">
        <f t="shared" si="100"/>
        <v>Valley Grove, Town Of - Tier 2</v>
      </c>
    </row>
    <row r="3195" spans="1:40" x14ac:dyDescent="0.3">
      <c r="A3195">
        <v>3</v>
      </c>
      <c r="B3195" t="s">
        <v>32</v>
      </c>
      <c r="C3195" t="s">
        <v>5804</v>
      </c>
      <c r="D3195" t="s">
        <v>8457</v>
      </c>
      <c r="E3195" t="s">
        <v>3155</v>
      </c>
      <c r="F3195" s="12">
        <v>344.41407828833701</v>
      </c>
      <c r="G3195" s="12">
        <v>75.572613644887099</v>
      </c>
      <c r="H3195" s="12">
        <v>25.096345894443299</v>
      </c>
      <c r="I3195">
        <v>2</v>
      </c>
      <c r="J3195" s="15">
        <v>0</v>
      </c>
      <c r="K3195" s="15">
        <v>1.0000000000000002</v>
      </c>
      <c r="L3195" s="58">
        <v>0.61080999999999996</v>
      </c>
      <c r="M3195">
        <v>0</v>
      </c>
      <c r="N3195">
        <v>0</v>
      </c>
      <c r="O3195" s="12">
        <v>11</v>
      </c>
      <c r="P3195" s="12">
        <v>1.6666666666666667</v>
      </c>
      <c r="Q3195" s="12">
        <v>0</v>
      </c>
      <c r="R3195" s="12">
        <v>2.0000000000000004</v>
      </c>
      <c r="S3195" s="12">
        <v>0</v>
      </c>
      <c r="T3195" s="12">
        <v>86.050473660855147</v>
      </c>
      <c r="U3195" s="12">
        <v>0</v>
      </c>
      <c r="V3195" s="12">
        <v>0</v>
      </c>
      <c r="W3195" s="59">
        <v>2.5238327308534722E-5</v>
      </c>
      <c r="X3195" s="59">
        <v>0</v>
      </c>
      <c r="Y3195" s="59">
        <v>0</v>
      </c>
      <c r="Z3195" s="59">
        <v>2.8288703590348668E-3</v>
      </c>
      <c r="AA3195" s="59">
        <v>1.6007498630665308E-3</v>
      </c>
      <c r="AB3195" s="59">
        <v>0</v>
      </c>
      <c r="AC3195" s="59">
        <v>1.0742092225479734E-4</v>
      </c>
      <c r="AD3195" s="59">
        <v>0</v>
      </c>
      <c r="AE3195" s="59">
        <v>4.8091280363698895E-5</v>
      </c>
      <c r="AF3195" s="59">
        <v>0</v>
      </c>
      <c r="AG3195" s="59">
        <v>0</v>
      </c>
      <c r="AH3195" s="17">
        <v>4.1912461382076618E-4</v>
      </c>
      <c r="AI3195" s="12">
        <v>270</v>
      </c>
      <c r="AJ3195" s="16">
        <v>10</v>
      </c>
      <c r="AK3195" s="17">
        <v>0.99962760796705263</v>
      </c>
      <c r="AL3195" t="str">
        <f>IF(AK3195&lt;='CAV Tier 1 Analysis'!$A$5,"Tier 1", "Tier 2")</f>
        <v>Tier 2</v>
      </c>
      <c r="AM3195" t="str">
        <f t="shared" si="99"/>
        <v>West Virginia - Tier 2</v>
      </c>
      <c r="AN3195" t="str">
        <f t="shared" si="100"/>
        <v>West Liberty, Town Of - Tier 2</v>
      </c>
    </row>
    <row r="3196" spans="1:40" x14ac:dyDescent="0.3">
      <c r="A3196">
        <v>3</v>
      </c>
      <c r="B3196" t="s">
        <v>32</v>
      </c>
      <c r="C3196" t="s">
        <v>5798</v>
      </c>
      <c r="D3196" t="s">
        <v>8446</v>
      </c>
      <c r="E3196" t="s">
        <v>3194</v>
      </c>
      <c r="F3196" s="12">
        <v>233.99249227762169</v>
      </c>
      <c r="G3196" s="12">
        <v>54.36337527776395</v>
      </c>
      <c r="H3196" s="12">
        <v>26.189802853067643</v>
      </c>
      <c r="I3196">
        <v>0</v>
      </c>
      <c r="J3196" s="15">
        <v>0</v>
      </c>
      <c r="K3196" s="15">
        <v>1</v>
      </c>
      <c r="L3196" s="58">
        <v>0.41497999999999996</v>
      </c>
      <c r="M3196">
        <v>0</v>
      </c>
      <c r="N3196">
        <v>0</v>
      </c>
      <c r="O3196" s="12">
        <v>12</v>
      </c>
      <c r="P3196" s="12">
        <v>1</v>
      </c>
      <c r="Q3196" s="12">
        <v>0</v>
      </c>
      <c r="R3196" s="12">
        <v>0</v>
      </c>
      <c r="S3196" s="12">
        <v>0</v>
      </c>
      <c r="T3196" s="12">
        <v>58.466441678028012</v>
      </c>
      <c r="U3196" s="12">
        <v>0</v>
      </c>
      <c r="V3196" s="12">
        <v>0</v>
      </c>
      <c r="W3196" s="59">
        <v>1.7146741321353186E-5</v>
      </c>
      <c r="X3196" s="59">
        <v>0</v>
      </c>
      <c r="Y3196" s="59">
        <v>0</v>
      </c>
      <c r="Z3196" s="59">
        <v>3.0860403916744003E-3</v>
      </c>
      <c r="AA3196" s="59">
        <v>9.6044991783991837E-4</v>
      </c>
      <c r="AB3196" s="59">
        <v>0</v>
      </c>
      <c r="AC3196" s="59">
        <v>0</v>
      </c>
      <c r="AD3196" s="59">
        <v>0</v>
      </c>
      <c r="AE3196" s="59">
        <v>3.2675311581520853E-5</v>
      </c>
      <c r="AF3196" s="59">
        <v>0</v>
      </c>
      <c r="AG3196" s="59">
        <v>0</v>
      </c>
      <c r="AH3196" s="17">
        <v>3.7239203294701755E-4</v>
      </c>
      <c r="AI3196" s="12">
        <v>271</v>
      </c>
      <c r="AJ3196" s="16">
        <v>10</v>
      </c>
      <c r="AK3196" s="17">
        <v>0.99999999999999967</v>
      </c>
      <c r="AL3196" t="str">
        <f>IF(AK3196&lt;='CAV Tier 1 Analysis'!$A$5,"Tier 1", "Tier 2")</f>
        <v>Tier 2</v>
      </c>
      <c r="AM3196" t="str">
        <f t="shared" si="99"/>
        <v>West Virginia - Tier 2</v>
      </c>
      <c r="AN3196" t="str">
        <f t="shared" si="100"/>
        <v>Clearview, Village Of  - Tier 2</v>
      </c>
    </row>
  </sheetData>
  <autoFilter ref="A7:AN3196">
    <sortState ref="A8:AN3196">
      <sortCondition ref="B8:B3196"/>
      <sortCondition descending="1" ref="AH8:AH3196"/>
    </sortState>
  </autoFilter>
  <sortState ref="B8:AU20955">
    <sortCondition ref="B8:B20955"/>
  </sortState>
  <mergeCells count="2">
    <mergeCell ref="W4:AN4"/>
    <mergeCell ref="F4:V4"/>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B22"/>
  <sheetViews>
    <sheetView workbookViewId="0">
      <selection activeCell="E13" sqref="E13"/>
    </sheetView>
  </sheetViews>
  <sheetFormatPr defaultRowHeight="14.4" x14ac:dyDescent="0.3"/>
  <cols>
    <col min="1" max="1" width="21.5546875" customWidth="1"/>
    <col min="2" max="2" width="35.88671875" bestFit="1" customWidth="1"/>
  </cols>
  <sheetData>
    <row r="1" spans="1:2" x14ac:dyDescent="0.3">
      <c r="A1" s="13" t="s">
        <v>8643</v>
      </c>
    </row>
    <row r="2" spans="1:2" x14ac:dyDescent="0.3">
      <c r="A2" s="33"/>
      <c r="B2" t="s">
        <v>8642</v>
      </c>
    </row>
    <row r="3" spans="1:2" x14ac:dyDescent="0.3">
      <c r="A3" s="22"/>
      <c r="B3" t="s">
        <v>8644</v>
      </c>
    </row>
    <row r="5" spans="1:2" x14ac:dyDescent="0.3">
      <c r="A5" s="21">
        <v>0</v>
      </c>
      <c r="B5" t="s">
        <v>3217</v>
      </c>
    </row>
    <row r="7" spans="1:2" x14ac:dyDescent="0.3">
      <c r="A7" s="13" t="s">
        <v>8645</v>
      </c>
    </row>
    <row r="8" spans="1:2" x14ac:dyDescent="0.3">
      <c r="A8" s="33" t="s">
        <v>34</v>
      </c>
      <c r="B8" t="s">
        <v>3220</v>
      </c>
    </row>
    <row r="9" spans="1:2" x14ac:dyDescent="0.3">
      <c r="A9" s="22">
        <f>COUNTIF('Region 3 Risk Data'!B8:B3196, A8)</f>
        <v>47</v>
      </c>
      <c r="B9" t="s">
        <v>3229</v>
      </c>
    </row>
    <row r="10" spans="1:2" x14ac:dyDescent="0.3">
      <c r="A10" s="22">
        <f>COUNTIF('Region 3 Risk Data'!AM8:AM3196, A8&amp;" - Tier 1")</f>
        <v>0</v>
      </c>
      <c r="B10" t="s">
        <v>3218</v>
      </c>
    </row>
    <row r="11" spans="1:2" x14ac:dyDescent="0.3">
      <c r="A11" s="34">
        <f>A10/A9</f>
        <v>0</v>
      </c>
      <c r="B11" t="s">
        <v>8646</v>
      </c>
    </row>
    <row r="12" spans="1:2" x14ac:dyDescent="0.3">
      <c r="A12" s="25">
        <v>5</v>
      </c>
      <c r="B12" t="s">
        <v>8647</v>
      </c>
    </row>
    <row r="13" spans="1:2" x14ac:dyDescent="0.3">
      <c r="A13" s="22">
        <f>A10/A12</f>
        <v>0</v>
      </c>
      <c r="B13" t="s">
        <v>3219</v>
      </c>
    </row>
    <row r="17" spans="1:1" x14ac:dyDescent="0.3">
      <c r="A17" t="s">
        <v>34</v>
      </c>
    </row>
    <row r="18" spans="1:1" x14ac:dyDescent="0.3">
      <c r="A18" t="s">
        <v>46</v>
      </c>
    </row>
    <row r="19" spans="1:1" x14ac:dyDescent="0.3">
      <c r="A19" t="s">
        <v>25</v>
      </c>
    </row>
    <row r="20" spans="1:1" x14ac:dyDescent="0.3">
      <c r="A20" t="s">
        <v>23</v>
      </c>
    </row>
    <row r="21" spans="1:1" x14ac:dyDescent="0.3">
      <c r="A21" t="s">
        <v>21</v>
      </c>
    </row>
    <row r="22" spans="1:1" x14ac:dyDescent="0.3">
      <c r="A22" t="s">
        <v>32</v>
      </c>
    </row>
  </sheetData>
  <dataValidations count="1">
    <dataValidation type="list" allowBlank="1" showInputMessage="1" showErrorMessage="1" sqref="A8">
      <formula1>$A$17:$A$22</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AI54"/>
  <sheetViews>
    <sheetView workbookViewId="0">
      <selection activeCell="AG27" sqref="AG27"/>
    </sheetView>
  </sheetViews>
  <sheetFormatPr defaultRowHeight="14.4" x14ac:dyDescent="0.3"/>
  <cols>
    <col min="3" max="3" width="9.44140625" bestFit="1" customWidth="1"/>
    <col min="4" max="4" width="24" bestFit="1" customWidth="1"/>
    <col min="5" max="5" width="34.44140625" bestFit="1" customWidth="1"/>
    <col min="7" max="7" width="10" bestFit="1" customWidth="1"/>
    <col min="8" max="8" width="8" bestFit="1" customWidth="1"/>
    <col min="9" max="9" width="5.44140625" bestFit="1" customWidth="1"/>
    <col min="10" max="11" width="12" bestFit="1" customWidth="1"/>
    <col min="12" max="12" width="9.5546875" customWidth="1"/>
    <col min="13" max="13" width="12.109375" bestFit="1" customWidth="1"/>
    <col min="14" max="14" width="12.5546875" bestFit="1" customWidth="1"/>
    <col min="15" max="15" width="13.6640625" bestFit="1" customWidth="1"/>
    <col min="16" max="17" width="12.5546875" bestFit="1" customWidth="1"/>
    <col min="18" max="29" width="11.109375" style="17" bestFit="1" customWidth="1"/>
    <col min="30" max="30" width="9" style="16" customWidth="1"/>
    <col min="32" max="32" width="12" bestFit="1" customWidth="1"/>
    <col min="34" max="34" width="16" bestFit="1" customWidth="1"/>
    <col min="35" max="35" width="41" bestFit="1" customWidth="1"/>
  </cols>
  <sheetData>
    <row r="1" spans="1:35" ht="15.6" x14ac:dyDescent="0.3">
      <c r="A1" s="1" t="s">
        <v>3215</v>
      </c>
    </row>
    <row r="2" spans="1:35" ht="15.6" x14ac:dyDescent="0.3">
      <c r="A2" s="1" t="s">
        <v>8660</v>
      </c>
    </row>
    <row r="3" spans="1:35" x14ac:dyDescent="0.3">
      <c r="A3" s="2" t="s">
        <v>8694</v>
      </c>
    </row>
    <row r="4" spans="1:35" x14ac:dyDescent="0.3">
      <c r="A4" s="13"/>
    </row>
    <row r="6" spans="1:35" ht="15" thickBot="1" x14ac:dyDescent="0.35">
      <c r="G6" s="16">
        <f>SUBTOTAL(9, G8:G54)</f>
        <v>1984.1179500000014</v>
      </c>
      <c r="H6" s="16">
        <f t="shared" ref="H6:AC6" si="0">SUBTOTAL(9, H8:H54)</f>
        <v>17830</v>
      </c>
      <c r="I6" s="16">
        <f t="shared" si="0"/>
        <v>769</v>
      </c>
      <c r="J6" s="16">
        <f t="shared" si="0"/>
        <v>469.67054539663241</v>
      </c>
      <c r="K6" s="16">
        <f t="shared" si="0"/>
        <v>59.510745775963173</v>
      </c>
      <c r="L6" s="16">
        <f t="shared" si="0"/>
        <v>169</v>
      </c>
      <c r="M6" s="16">
        <f t="shared" si="0"/>
        <v>2331.2400032387909</v>
      </c>
      <c r="N6" s="16">
        <f t="shared" si="0"/>
        <v>65742.610618631268</v>
      </c>
      <c r="O6" s="16">
        <f t="shared" si="0"/>
        <v>878834.52665086626</v>
      </c>
      <c r="P6" s="16">
        <f t="shared" si="0"/>
        <v>305845.84235143068</v>
      </c>
      <c r="Q6" s="16">
        <f t="shared" si="0"/>
        <v>144728.311928991</v>
      </c>
      <c r="R6" s="18">
        <f t="shared" si="0"/>
        <v>0.99999999999999967</v>
      </c>
      <c r="S6" s="18">
        <f t="shared" si="0"/>
        <v>0.99999999999999978</v>
      </c>
      <c r="T6" s="18">
        <f t="shared" si="0"/>
        <v>1</v>
      </c>
      <c r="U6" s="18">
        <f t="shared" si="0"/>
        <v>0.99999999999999944</v>
      </c>
      <c r="V6" s="18">
        <f t="shared" si="0"/>
        <v>0.99999999999999956</v>
      </c>
      <c r="W6" s="18">
        <f t="shared" si="0"/>
        <v>1</v>
      </c>
      <c r="X6" s="18">
        <f t="shared" si="0"/>
        <v>0.99999999999999989</v>
      </c>
      <c r="Y6" s="18">
        <f t="shared" si="0"/>
        <v>0.99999999999999944</v>
      </c>
      <c r="Z6" s="18">
        <f t="shared" si="0"/>
        <v>0.99999999999999922</v>
      </c>
      <c r="AA6" s="18">
        <f t="shared" si="0"/>
        <v>0.99999999999999944</v>
      </c>
      <c r="AB6" s="18">
        <f t="shared" si="0"/>
        <v>1.0000000000000007</v>
      </c>
      <c r="AC6" s="18">
        <f t="shared" si="0"/>
        <v>0.99999999999999978</v>
      </c>
      <c r="AD6" s="16">
        <f>SUBTOTAL(3, AD8:AD54)</f>
        <v>47</v>
      </c>
      <c r="AE6">
        <f>SUBTOTAL(3, AE8:AE54)</f>
        <v>47</v>
      </c>
    </row>
    <row r="7" spans="1:35" ht="208.2" thickBot="1" x14ac:dyDescent="0.35">
      <c r="A7" s="7" t="s">
        <v>3222</v>
      </c>
      <c r="B7" s="8" t="s">
        <v>0</v>
      </c>
      <c r="C7" s="8" t="s">
        <v>1</v>
      </c>
      <c r="D7" s="8" t="s">
        <v>20</v>
      </c>
      <c r="E7" s="8" t="s">
        <v>3230</v>
      </c>
      <c r="F7" s="32" t="s">
        <v>2</v>
      </c>
      <c r="G7" s="9" t="s">
        <v>9</v>
      </c>
      <c r="H7" s="10" t="s">
        <v>10</v>
      </c>
      <c r="I7" s="10" t="s">
        <v>11</v>
      </c>
      <c r="J7" s="10" t="s">
        <v>12</v>
      </c>
      <c r="K7" s="10" t="s">
        <v>13</v>
      </c>
      <c r="L7" s="10" t="s">
        <v>14</v>
      </c>
      <c r="M7" s="10" t="s">
        <v>15</v>
      </c>
      <c r="N7" s="10" t="s">
        <v>16</v>
      </c>
      <c r="O7" s="10" t="s">
        <v>17</v>
      </c>
      <c r="P7" s="10" t="s">
        <v>18</v>
      </c>
      <c r="Q7" s="43" t="s">
        <v>19</v>
      </c>
      <c r="R7" s="42" t="s">
        <v>8649</v>
      </c>
      <c r="S7" s="36" t="s">
        <v>8650</v>
      </c>
      <c r="T7" s="36" t="s">
        <v>8651</v>
      </c>
      <c r="U7" s="36" t="s">
        <v>8652</v>
      </c>
      <c r="V7" s="36" t="s">
        <v>8653</v>
      </c>
      <c r="W7" s="36" t="s">
        <v>8654</v>
      </c>
      <c r="X7" s="36" t="s">
        <v>8655</v>
      </c>
      <c r="Y7" s="36" t="s">
        <v>8656</v>
      </c>
      <c r="Z7" s="36" t="s">
        <v>8657</v>
      </c>
      <c r="AA7" s="36" t="s">
        <v>8658</v>
      </c>
      <c r="AB7" s="36" t="s">
        <v>8659</v>
      </c>
      <c r="AC7" s="28" t="s">
        <v>3225</v>
      </c>
      <c r="AD7" s="29" t="s">
        <v>3226</v>
      </c>
      <c r="AE7" s="30" t="s">
        <v>3224</v>
      </c>
      <c r="AF7" s="37" t="s">
        <v>3227</v>
      </c>
      <c r="AG7" s="38" t="s">
        <v>3223</v>
      </c>
      <c r="AH7" s="38" t="s">
        <v>3228</v>
      </c>
      <c r="AI7" s="39" t="s">
        <v>3221</v>
      </c>
    </row>
    <row r="8" spans="1:35" x14ac:dyDescent="0.3">
      <c r="A8" s="16">
        <v>1</v>
      </c>
      <c r="B8">
        <v>3</v>
      </c>
      <c r="C8" t="s">
        <v>34</v>
      </c>
      <c r="D8" t="s">
        <v>3322</v>
      </c>
      <c r="E8" t="s">
        <v>5946</v>
      </c>
      <c r="F8" t="s">
        <v>35</v>
      </c>
      <c r="G8" s="58">
        <v>908.98602000000028</v>
      </c>
      <c r="H8">
        <v>8185</v>
      </c>
      <c r="I8">
        <v>259</v>
      </c>
      <c r="J8" s="12">
        <v>10.802197802197803</v>
      </c>
      <c r="K8" s="12">
        <v>1.0659340659340659</v>
      </c>
      <c r="L8">
        <v>43</v>
      </c>
      <c r="M8" s="12">
        <v>963.6689738528662</v>
      </c>
      <c r="N8" s="12">
        <v>10505.54491159449</v>
      </c>
      <c r="O8" s="12">
        <v>170479.00538426425</v>
      </c>
      <c r="P8" s="12">
        <v>76077.781654941471</v>
      </c>
      <c r="Q8" s="12">
        <v>47246.261365014507</v>
      </c>
      <c r="R8" s="59">
        <f t="shared" ref="R8:AB8" si="1">G8/G$6</f>
        <v>0.45813104004225136</v>
      </c>
      <c r="S8" s="59">
        <f t="shared" si="1"/>
        <v>0.45905776780706675</v>
      </c>
      <c r="T8" s="59">
        <f t="shared" si="1"/>
        <v>0.33680104031209362</v>
      </c>
      <c r="U8" s="59">
        <f t="shared" si="1"/>
        <v>2.2999521490272394E-2</v>
      </c>
      <c r="V8" s="59">
        <f t="shared" si="1"/>
        <v>1.7911623388941037E-2</v>
      </c>
      <c r="W8" s="59">
        <f t="shared" si="1"/>
        <v>0.25443786982248523</v>
      </c>
      <c r="X8" s="59">
        <f t="shared" si="1"/>
        <v>0.41337184181553216</v>
      </c>
      <c r="Y8" s="59">
        <f t="shared" si="1"/>
        <v>0.15979810982159642</v>
      </c>
      <c r="Z8" s="59">
        <f t="shared" si="1"/>
        <v>0.19398305393614818</v>
      </c>
      <c r="AA8" s="59">
        <f t="shared" si="1"/>
        <v>0.24874551528977354</v>
      </c>
      <c r="AB8" s="59">
        <f t="shared" si="1"/>
        <v>0.32644795434493323</v>
      </c>
      <c r="AC8" s="17">
        <f>SUM(R8:AB8)/11</f>
        <v>0.26288048527919039</v>
      </c>
      <c r="AD8" s="16">
        <v>1</v>
      </c>
      <c r="AE8">
        <f>TRUNC(AD8/(47/10)-0.001)+1</f>
        <v>1</v>
      </c>
      <c r="AF8" s="24">
        <v>0.26288048527919039</v>
      </c>
      <c r="AG8" t="str">
        <f>IF(AF8&lt;='CAV Tier 1 Analysis'!$A$5,"Tier 1", "Tier 2")</f>
        <v>Tier 2</v>
      </c>
      <c r="AH8" t="str">
        <f t="shared" ref="AH8:AH54" si="2">C8&amp;" - "&amp;AG8</f>
        <v>Delaware - Tier 2</v>
      </c>
      <c r="AI8" t="str">
        <f t="shared" ref="AI8:AI54" si="3">D8&amp;" - "&amp;AG8</f>
        <v>Sussex County* - Tier 2</v>
      </c>
    </row>
    <row r="9" spans="1:35" x14ac:dyDescent="0.3">
      <c r="A9" s="16">
        <v>2</v>
      </c>
      <c r="B9">
        <v>3</v>
      </c>
      <c r="C9" t="s">
        <v>34</v>
      </c>
      <c r="D9" t="s">
        <v>3345</v>
      </c>
      <c r="E9" t="s">
        <v>5972</v>
      </c>
      <c r="F9" t="s">
        <v>38</v>
      </c>
      <c r="G9" s="58">
        <v>405.90861000000018</v>
      </c>
      <c r="H9">
        <v>1568</v>
      </c>
      <c r="I9">
        <v>192</v>
      </c>
      <c r="J9" s="12">
        <v>9.965034965034965</v>
      </c>
      <c r="K9" s="12">
        <v>1.0174825174825175</v>
      </c>
      <c r="L9">
        <v>56</v>
      </c>
      <c r="M9" s="12">
        <v>651.01784037052118</v>
      </c>
      <c r="N9" s="12">
        <v>21489.543076530779</v>
      </c>
      <c r="O9" s="12">
        <v>404895.12302920874</v>
      </c>
      <c r="P9" s="12">
        <v>60589.762627212447</v>
      </c>
      <c r="Q9" s="12">
        <v>32429.536634847522</v>
      </c>
      <c r="R9" s="59">
        <v>0.20457887092851507</v>
      </c>
      <c r="S9" s="59">
        <v>8.7941671340437469E-2</v>
      </c>
      <c r="T9" s="59">
        <v>0.24967490247074123</v>
      </c>
      <c r="U9" s="59">
        <v>2.1217074527463898E-2</v>
      </c>
      <c r="V9" s="59">
        <v>1.7097458689443717E-2</v>
      </c>
      <c r="W9" s="59">
        <v>0.33136094674556216</v>
      </c>
      <c r="X9" s="59">
        <v>0.27925817996691132</v>
      </c>
      <c r="Y9" s="59">
        <v>0.32687389311614445</v>
      </c>
      <c r="Z9" s="59">
        <v>0.46071827033493534</v>
      </c>
      <c r="AA9" s="59">
        <v>0.19810556246696359</v>
      </c>
      <c r="AB9" s="59">
        <v>0.22407182259376202</v>
      </c>
      <c r="AC9" s="17">
        <v>0.21826351392553456</v>
      </c>
      <c r="AD9" s="16">
        <v>2</v>
      </c>
      <c r="AE9">
        <v>1</v>
      </c>
      <c r="AF9" s="24">
        <v>0.48114399920472495</v>
      </c>
      <c r="AG9" t="str">
        <f>IF(AF9&lt;='CAV Tier 1 Analysis'!$A$5,"Tier 1", "Tier 2")</f>
        <v>Tier 2</v>
      </c>
      <c r="AH9" t="str">
        <f t="shared" si="2"/>
        <v>Delaware - Tier 2</v>
      </c>
      <c r="AI9" t="str">
        <f t="shared" si="3"/>
        <v>New Castle County * - Tier 2</v>
      </c>
    </row>
    <row r="10" spans="1:35" x14ac:dyDescent="0.3">
      <c r="A10" s="16">
        <v>3</v>
      </c>
      <c r="B10">
        <v>3</v>
      </c>
      <c r="C10" t="s">
        <v>34</v>
      </c>
      <c r="D10" t="s">
        <v>3305</v>
      </c>
      <c r="E10" t="s">
        <v>5927</v>
      </c>
      <c r="F10" t="s">
        <v>58</v>
      </c>
      <c r="G10" s="58">
        <v>559.15652</v>
      </c>
      <c r="H10">
        <v>526</v>
      </c>
      <c r="I10">
        <v>50</v>
      </c>
      <c r="J10" s="12">
        <v>8.2318840579710137</v>
      </c>
      <c r="K10" s="12">
        <v>1.9130434782608696</v>
      </c>
      <c r="L10">
        <v>17</v>
      </c>
      <c r="M10" s="12">
        <v>96.388665359745829</v>
      </c>
      <c r="N10" s="12">
        <v>8833.0109832782073</v>
      </c>
      <c r="O10" s="12">
        <v>117664.38079789474</v>
      </c>
      <c r="P10" s="12">
        <v>25826.300787065906</v>
      </c>
      <c r="Q10" s="12">
        <v>44461.064712117557</v>
      </c>
      <c r="R10" s="59">
        <v>0.28181616924538161</v>
      </c>
      <c r="S10" s="59">
        <v>2.9500841278743691E-2</v>
      </c>
      <c r="T10" s="59">
        <v>6.5019505851755532E-2</v>
      </c>
      <c r="U10" s="59">
        <v>1.7526932737541086E-2</v>
      </c>
      <c r="V10" s="59">
        <v>3.214618558911695E-2</v>
      </c>
      <c r="W10" s="59">
        <v>0.10059171597633136</v>
      </c>
      <c r="X10" s="59">
        <v>4.1346521690530831E-2</v>
      </c>
      <c r="Y10" s="59">
        <v>0.13435747227194775</v>
      </c>
      <c r="Z10" s="59">
        <v>0.13388684357486463</v>
      </c>
      <c r="AA10" s="59">
        <v>8.4442216341755333E-2</v>
      </c>
      <c r="AB10" s="59">
        <v>0.30720364329221073</v>
      </c>
      <c r="AC10" s="17">
        <v>0.11162164071365269</v>
      </c>
      <c r="AD10" s="16">
        <v>3</v>
      </c>
      <c r="AE10">
        <v>1</v>
      </c>
      <c r="AF10" s="24">
        <v>0.59276563991837761</v>
      </c>
      <c r="AG10" t="str">
        <f>IF(AF10&lt;='CAV Tier 1 Analysis'!$A$5,"Tier 1", "Tier 2")</f>
        <v>Tier 2</v>
      </c>
      <c r="AH10" t="str">
        <f t="shared" si="2"/>
        <v>Delaware - Tier 2</v>
      </c>
      <c r="AI10" t="str">
        <f t="shared" si="3"/>
        <v>Kent County * - Tier 2</v>
      </c>
    </row>
    <row r="11" spans="1:35" x14ac:dyDescent="0.3">
      <c r="A11" s="16">
        <v>4</v>
      </c>
      <c r="B11">
        <v>3</v>
      </c>
      <c r="C11" t="s">
        <v>34</v>
      </c>
      <c r="D11" t="s">
        <v>3321</v>
      </c>
      <c r="E11" t="s">
        <v>5945</v>
      </c>
      <c r="F11" t="s">
        <v>73</v>
      </c>
      <c r="G11" s="58">
        <v>17.062549999999998</v>
      </c>
      <c r="H11">
        <v>445</v>
      </c>
      <c r="I11">
        <v>34</v>
      </c>
      <c r="J11" s="12">
        <v>10</v>
      </c>
      <c r="K11" s="12">
        <v>1</v>
      </c>
      <c r="L11">
        <v>2</v>
      </c>
      <c r="M11" s="12">
        <v>47.572185869052419</v>
      </c>
      <c r="N11" s="12">
        <v>16310.688744824858</v>
      </c>
      <c r="O11" s="12">
        <v>71874.266385025592</v>
      </c>
      <c r="P11" s="12">
        <v>57436.203332642835</v>
      </c>
      <c r="Q11" s="12">
        <v>1909.8633390600735</v>
      </c>
      <c r="R11" s="59">
        <v>8.5995643555364168E-3</v>
      </c>
      <c r="S11" s="59">
        <v>2.4957936062815479E-2</v>
      </c>
      <c r="T11" s="59">
        <v>4.4213263979193757E-2</v>
      </c>
      <c r="U11" s="59">
        <v>2.1291520402998858E-2</v>
      </c>
      <c r="V11" s="59">
        <v>1.6803687921583859E-2</v>
      </c>
      <c r="W11" s="59">
        <v>1.1834319526627219E-2</v>
      </c>
      <c r="X11" s="59">
        <v>2.0406387074243922E-2</v>
      </c>
      <c r="Y11" s="59">
        <v>0.24809919459149765</v>
      </c>
      <c r="Z11" s="59">
        <v>8.1783617058071065E-2</v>
      </c>
      <c r="AA11" s="59">
        <v>0.18779461865839603</v>
      </c>
      <c r="AB11" s="59">
        <v>1.3196197161458791E-2</v>
      </c>
      <c r="AC11" s="17">
        <v>6.1725482435674821E-2</v>
      </c>
      <c r="AD11" s="16">
        <v>4</v>
      </c>
      <c r="AE11">
        <v>1</v>
      </c>
      <c r="AF11" s="24">
        <v>0.65449112235405238</v>
      </c>
      <c r="AG11" t="str">
        <f>IF(AF11&lt;='CAV Tier 1 Analysis'!$A$5,"Tier 1", "Tier 2")</f>
        <v>Tier 2</v>
      </c>
      <c r="AH11" t="str">
        <f t="shared" si="2"/>
        <v>Delaware - Tier 2</v>
      </c>
      <c r="AI11" t="str">
        <f t="shared" si="3"/>
        <v>Wilmington, City Of - Tier 2</v>
      </c>
    </row>
    <row r="12" spans="1:35" x14ac:dyDescent="0.3">
      <c r="A12" s="16">
        <v>5</v>
      </c>
      <c r="B12">
        <v>3</v>
      </c>
      <c r="C12" t="s">
        <v>34</v>
      </c>
      <c r="D12" t="s">
        <v>3343</v>
      </c>
      <c r="E12" t="s">
        <v>5970</v>
      </c>
      <c r="F12" t="s">
        <v>167</v>
      </c>
      <c r="G12" s="58">
        <v>1.1443299999999998</v>
      </c>
      <c r="H12">
        <v>1789</v>
      </c>
      <c r="I12">
        <v>32</v>
      </c>
      <c r="J12" s="12">
        <v>11</v>
      </c>
      <c r="K12" s="12">
        <v>1</v>
      </c>
      <c r="L12">
        <v>14</v>
      </c>
      <c r="M12" s="12">
        <v>175.54982391443031</v>
      </c>
      <c r="N12" s="12">
        <v>891.09342299371713</v>
      </c>
      <c r="O12" s="12">
        <v>609.94716181465992</v>
      </c>
      <c r="P12" s="12">
        <v>491.11325494722297</v>
      </c>
      <c r="Q12" s="12">
        <v>97.870765630199571</v>
      </c>
      <c r="R12" s="59">
        <v>5.7674494603508774E-4</v>
      </c>
      <c r="S12" s="59">
        <v>0.10033651149747616</v>
      </c>
      <c r="T12" s="59">
        <v>4.1612483745123538E-2</v>
      </c>
      <c r="U12" s="59">
        <v>2.3420672443298745E-2</v>
      </c>
      <c r="V12" s="59">
        <v>1.6803687921583859E-2</v>
      </c>
      <c r="W12" s="59">
        <v>8.2840236686390539E-2</v>
      </c>
      <c r="X12" s="59">
        <v>7.5303196440752132E-2</v>
      </c>
      <c r="Y12" s="59">
        <v>1.3554274991647255E-2</v>
      </c>
      <c r="Z12" s="59">
        <v>6.9404096370575695E-4</v>
      </c>
      <c r="AA12" s="59">
        <v>1.6057542295536968E-3</v>
      </c>
      <c r="AB12" s="59">
        <v>6.7623787167654214E-4</v>
      </c>
      <c r="AC12" s="17">
        <v>3.249307652156757E-2</v>
      </c>
      <c r="AD12" s="16">
        <v>5</v>
      </c>
      <c r="AE12">
        <v>2</v>
      </c>
      <c r="AF12" s="24">
        <v>0.6869841988756199</v>
      </c>
      <c r="AG12" t="str">
        <f>IF(AF12&lt;='CAV Tier 1 Analysis'!$A$5,"Tier 1", "Tier 2")</f>
        <v>Tier 2</v>
      </c>
      <c r="AH12" t="str">
        <f t="shared" si="2"/>
        <v>Delaware - Tier 2</v>
      </c>
      <c r="AI12" t="str">
        <f t="shared" si="3"/>
        <v>Bethany Beach, Town Of - Tier 2</v>
      </c>
    </row>
    <row r="13" spans="1:35" x14ac:dyDescent="0.3">
      <c r="A13" s="16">
        <v>6</v>
      </c>
      <c r="B13">
        <v>3</v>
      </c>
      <c r="C13" t="s">
        <v>34</v>
      </c>
      <c r="D13" t="s">
        <v>3271</v>
      </c>
      <c r="E13" t="s">
        <v>5932</v>
      </c>
      <c r="F13" t="s">
        <v>229</v>
      </c>
      <c r="G13" s="58">
        <v>22.928259999999998</v>
      </c>
      <c r="H13">
        <v>146</v>
      </c>
      <c r="I13">
        <v>4</v>
      </c>
      <c r="J13" s="12">
        <v>8</v>
      </c>
      <c r="K13" s="12">
        <v>2</v>
      </c>
      <c r="L13">
        <v>0</v>
      </c>
      <c r="M13" s="12">
        <v>26.095452511442215</v>
      </c>
      <c r="N13" s="12">
        <v>872.50531084744966</v>
      </c>
      <c r="O13" s="12">
        <v>31398.355014007029</v>
      </c>
      <c r="P13" s="12">
        <v>27634.09537260286</v>
      </c>
      <c r="Q13" s="12">
        <v>5944.0655895379605</v>
      </c>
      <c r="R13" s="59">
        <v>1.1555895656304093E-2</v>
      </c>
      <c r="S13" s="59">
        <v>8.1884464385866516E-3</v>
      </c>
      <c r="T13" s="59">
        <v>5.2015604681404422E-3</v>
      </c>
      <c r="U13" s="59">
        <v>1.7033216322399087E-2</v>
      </c>
      <c r="V13" s="59">
        <v>3.3607375843167718E-2</v>
      </c>
      <c r="W13" s="59">
        <v>0</v>
      </c>
      <c r="X13" s="59">
        <v>1.1193807791213178E-2</v>
      </c>
      <c r="Y13" s="59">
        <v>1.3271534285560972E-2</v>
      </c>
      <c r="Z13" s="59">
        <v>3.572726612558387E-2</v>
      </c>
      <c r="AA13" s="59">
        <v>9.0353019547834937E-2</v>
      </c>
      <c r="AB13" s="59">
        <v>4.1070510049577146E-2</v>
      </c>
      <c r="AC13" s="17">
        <v>2.4291148411669825E-2</v>
      </c>
      <c r="AD13" s="16">
        <v>6</v>
      </c>
      <c r="AE13">
        <v>2</v>
      </c>
      <c r="AF13" s="24">
        <v>0.71127534728728969</v>
      </c>
      <c r="AG13" t="str">
        <f>IF(AF13&lt;='CAV Tier 1 Analysis'!$A$5,"Tier 1", "Tier 2")</f>
        <v>Tier 2</v>
      </c>
      <c r="AH13" t="str">
        <f t="shared" si="2"/>
        <v>Delaware - Tier 2</v>
      </c>
      <c r="AI13" t="str">
        <f t="shared" si="3"/>
        <v>Dover, City Of - Tier 2</v>
      </c>
    </row>
    <row r="14" spans="1:35" x14ac:dyDescent="0.3">
      <c r="A14" s="16">
        <v>7</v>
      </c>
      <c r="B14">
        <v>3</v>
      </c>
      <c r="C14" t="s">
        <v>34</v>
      </c>
      <c r="D14" t="s">
        <v>3337</v>
      </c>
      <c r="E14" t="s">
        <v>5962</v>
      </c>
      <c r="F14" t="s">
        <v>273</v>
      </c>
      <c r="G14" s="58">
        <v>0.53566999999999998</v>
      </c>
      <c r="H14">
        <v>826</v>
      </c>
      <c r="I14">
        <v>65</v>
      </c>
      <c r="J14" s="12">
        <v>11</v>
      </c>
      <c r="K14" s="12">
        <v>1</v>
      </c>
      <c r="L14">
        <v>13</v>
      </c>
      <c r="M14" s="12">
        <v>9.0580768010155506</v>
      </c>
      <c r="N14" s="12">
        <v>680.56382953387276</v>
      </c>
      <c r="O14" s="12">
        <v>285.4425519850621</v>
      </c>
      <c r="P14" s="12">
        <v>229.81545237945886</v>
      </c>
      <c r="Q14" s="12">
        <v>46.347640596422934</v>
      </c>
      <c r="R14" s="59">
        <v>2.6997890926796949E-4</v>
      </c>
      <c r="S14" s="59">
        <v>4.6326416152551876E-2</v>
      </c>
      <c r="T14" s="59">
        <v>8.4525357607282178E-2</v>
      </c>
      <c r="U14" s="59">
        <v>2.3420672443298745E-2</v>
      </c>
      <c r="V14" s="59">
        <v>1.6803687921583859E-2</v>
      </c>
      <c r="W14" s="59">
        <v>7.6923076923076927E-2</v>
      </c>
      <c r="X14" s="59">
        <v>3.8855187747426981E-3</v>
      </c>
      <c r="Y14" s="59">
        <v>1.0351944091204114E-2</v>
      </c>
      <c r="Z14" s="59">
        <v>3.2479669759089881E-4</v>
      </c>
      <c r="AA14" s="59">
        <v>7.5140943755380707E-4</v>
      </c>
      <c r="AB14" s="59">
        <v>3.202389358286911E-4</v>
      </c>
      <c r="AC14" s="17">
        <v>2.3991190717634701E-2</v>
      </c>
      <c r="AD14" s="16">
        <v>7</v>
      </c>
      <c r="AE14">
        <v>2</v>
      </c>
      <c r="AF14" s="24">
        <v>0.73526653800492436</v>
      </c>
      <c r="AG14" t="str">
        <f>IF(AF14&lt;='CAV Tier 1 Analysis'!$A$5,"Tier 1", "Tier 2")</f>
        <v>Tier 2</v>
      </c>
      <c r="AH14" t="str">
        <f t="shared" si="2"/>
        <v>Delaware - Tier 2</v>
      </c>
      <c r="AI14" t="str">
        <f t="shared" si="3"/>
        <v>South Bethany, Town Of - Tier 2</v>
      </c>
    </row>
    <row r="15" spans="1:35" x14ac:dyDescent="0.3">
      <c r="A15" s="16">
        <v>8</v>
      </c>
      <c r="B15">
        <v>3</v>
      </c>
      <c r="C15" t="s">
        <v>34</v>
      </c>
      <c r="D15" t="s">
        <v>3319</v>
      </c>
      <c r="E15" t="s">
        <v>5943</v>
      </c>
      <c r="F15" t="s">
        <v>363</v>
      </c>
      <c r="G15" s="58">
        <v>9.0737100000000019</v>
      </c>
      <c r="H15">
        <v>124</v>
      </c>
      <c r="I15">
        <v>10</v>
      </c>
      <c r="J15" s="12">
        <v>10</v>
      </c>
      <c r="K15" s="12">
        <v>1</v>
      </c>
      <c r="L15">
        <v>0</v>
      </c>
      <c r="M15" s="12">
        <v>27.024140070599557</v>
      </c>
      <c r="N15" s="12">
        <v>613.76877445343166</v>
      </c>
      <c r="O15" s="12">
        <v>27939.291355467099</v>
      </c>
      <c r="P15" s="12">
        <v>20240.376922592321</v>
      </c>
      <c r="Q15" s="12">
        <v>40.01055022644141</v>
      </c>
      <c r="R15" s="59">
        <v>4.5731706625606588E-3</v>
      </c>
      <c r="S15" s="59">
        <v>6.9545709478407176E-3</v>
      </c>
      <c r="T15" s="59">
        <v>1.3003901170351105E-2</v>
      </c>
      <c r="U15" s="59">
        <v>2.1291520402998858E-2</v>
      </c>
      <c r="V15" s="59">
        <v>1.6803687921583859E-2</v>
      </c>
      <c r="W15" s="59">
        <v>0</v>
      </c>
      <c r="X15" s="59">
        <v>1.1592174136105648E-2</v>
      </c>
      <c r="Y15" s="59">
        <v>9.335935532190311E-3</v>
      </c>
      <c r="Z15" s="59">
        <v>3.1791299167478561E-2</v>
      </c>
      <c r="AA15" s="59">
        <v>6.617836216761519E-2</v>
      </c>
      <c r="AB15" s="59">
        <v>2.7645282179531019E-4</v>
      </c>
      <c r="AC15" s="17">
        <v>1.652737044822911E-2</v>
      </c>
      <c r="AD15" s="16">
        <v>8</v>
      </c>
      <c r="AE15">
        <v>2</v>
      </c>
      <c r="AF15" s="24">
        <v>0.75179390845315353</v>
      </c>
      <c r="AG15" t="str">
        <f>IF(AF15&lt;='CAV Tier 1 Analysis'!$A$5,"Tier 1", "Tier 2")</f>
        <v>Tier 2</v>
      </c>
      <c r="AH15" t="str">
        <f t="shared" si="2"/>
        <v>Delaware - Tier 2</v>
      </c>
      <c r="AI15" t="str">
        <f t="shared" si="3"/>
        <v>Newark,City Of - Tier 2</v>
      </c>
    </row>
    <row r="16" spans="1:35" x14ac:dyDescent="0.3">
      <c r="A16" s="16">
        <v>9</v>
      </c>
      <c r="B16">
        <v>3</v>
      </c>
      <c r="C16" t="s">
        <v>34</v>
      </c>
      <c r="D16" t="s">
        <v>3346</v>
      </c>
      <c r="E16" t="s">
        <v>5973</v>
      </c>
      <c r="F16" t="s">
        <v>394</v>
      </c>
      <c r="G16" s="58">
        <v>1.1886299999999999</v>
      </c>
      <c r="H16">
        <v>525</v>
      </c>
      <c r="I16">
        <v>39</v>
      </c>
      <c r="J16" s="12">
        <v>11</v>
      </c>
      <c r="K16" s="12">
        <v>1</v>
      </c>
      <c r="L16">
        <v>3</v>
      </c>
      <c r="M16" s="12">
        <v>39.681280129224412</v>
      </c>
      <c r="N16" s="12">
        <v>606.82473340529828</v>
      </c>
      <c r="O16" s="12">
        <v>827.08958178502917</v>
      </c>
      <c r="P16" s="12">
        <v>703.65530433023764</v>
      </c>
      <c r="Q16" s="12">
        <v>48.172612092280929</v>
      </c>
      <c r="R16" s="59">
        <v>5.9907224769575765E-4</v>
      </c>
      <c r="S16" s="59">
        <v>2.944475602916433E-2</v>
      </c>
      <c r="T16" s="59">
        <v>5.071521456436931E-2</v>
      </c>
      <c r="U16" s="59">
        <v>2.3420672443298745E-2</v>
      </c>
      <c r="V16" s="59">
        <v>1.6803687921583859E-2</v>
      </c>
      <c r="W16" s="59">
        <v>1.7751479289940829E-2</v>
      </c>
      <c r="X16" s="59">
        <v>1.7021533636217303E-2</v>
      </c>
      <c r="Y16" s="59">
        <v>9.2303108698474148E-3</v>
      </c>
      <c r="Z16" s="59">
        <v>9.4112094678046971E-4</v>
      </c>
      <c r="AA16" s="59">
        <v>2.3006861853028101E-3</v>
      </c>
      <c r="AB16" s="59">
        <v>3.3284857295866322E-4</v>
      </c>
      <c r="AC16" s="17">
        <v>1.5323762064287226E-2</v>
      </c>
      <c r="AD16" s="16">
        <v>9</v>
      </c>
      <c r="AE16">
        <v>2</v>
      </c>
      <c r="AF16" s="24">
        <v>0.76711767051744073</v>
      </c>
      <c r="AG16" t="str">
        <f>IF(AF16&lt;='CAV Tier 1 Analysis'!$A$5,"Tier 1", "Tier 2")</f>
        <v>Tier 2</v>
      </c>
      <c r="AH16" t="str">
        <f t="shared" si="2"/>
        <v>Delaware - Tier 2</v>
      </c>
      <c r="AI16" t="str">
        <f t="shared" si="3"/>
        <v>Rehoboth Beach, City Of - Tier 2</v>
      </c>
    </row>
    <row r="17" spans="1:35" x14ac:dyDescent="0.3">
      <c r="A17" s="16">
        <v>10</v>
      </c>
      <c r="B17">
        <v>3</v>
      </c>
      <c r="C17" t="s">
        <v>34</v>
      </c>
      <c r="D17" t="s">
        <v>3340</v>
      </c>
      <c r="E17" t="s">
        <v>5966</v>
      </c>
      <c r="F17" t="s">
        <v>421</v>
      </c>
      <c r="G17" s="58">
        <v>0.36543999999999999</v>
      </c>
      <c r="H17">
        <v>556</v>
      </c>
      <c r="I17">
        <v>44</v>
      </c>
      <c r="J17" s="12">
        <v>11</v>
      </c>
      <c r="K17" s="12">
        <v>1</v>
      </c>
      <c r="L17">
        <v>3</v>
      </c>
      <c r="M17" s="12">
        <v>25.783794877408052</v>
      </c>
      <c r="N17" s="12">
        <v>238.11064552661381</v>
      </c>
      <c r="O17" s="12">
        <v>158.3209636569546</v>
      </c>
      <c r="P17" s="12">
        <v>120.37154091558091</v>
      </c>
      <c r="Q17" s="12">
        <v>20.918834551631818</v>
      </c>
      <c r="R17" s="59">
        <v>1.8418259862020789E-4</v>
      </c>
      <c r="S17" s="59">
        <v>3.1183398766124509E-2</v>
      </c>
      <c r="T17" s="59">
        <v>5.7217165149544863E-2</v>
      </c>
      <c r="U17" s="59">
        <v>2.3420672443298745E-2</v>
      </c>
      <c r="V17" s="59">
        <v>1.6803687921583859E-2</v>
      </c>
      <c r="W17" s="59">
        <v>1.7751479289940829E-2</v>
      </c>
      <c r="X17" s="59">
        <v>1.1060120297175166E-2</v>
      </c>
      <c r="Y17" s="59">
        <v>3.6218617314709121E-3</v>
      </c>
      <c r="Z17" s="59">
        <v>1.8014877528799072E-4</v>
      </c>
      <c r="AA17" s="59">
        <v>3.9356932234268718E-4</v>
      </c>
      <c r="AB17" s="59">
        <v>1.4453864812501486E-4</v>
      </c>
      <c r="AC17" s="17">
        <v>1.4723711358501345E-2</v>
      </c>
      <c r="AD17" s="16">
        <v>10</v>
      </c>
      <c r="AE17">
        <v>3</v>
      </c>
      <c r="AF17" s="24">
        <v>0.7818413818759421</v>
      </c>
      <c r="AG17" t="str">
        <f>IF(AF17&lt;='CAV Tier 1 Analysis'!$A$5,"Tier 1", "Tier 2")</f>
        <v>Tier 2</v>
      </c>
      <c r="AH17" t="str">
        <f t="shared" si="2"/>
        <v>Delaware - Tier 2</v>
      </c>
      <c r="AI17" t="str">
        <f t="shared" si="3"/>
        <v>Dewey Beach, Town Of - Tier 2</v>
      </c>
    </row>
    <row r="18" spans="1:35" x14ac:dyDescent="0.3">
      <c r="A18" s="16">
        <v>11</v>
      </c>
      <c r="B18">
        <v>3</v>
      </c>
      <c r="C18" t="s">
        <v>34</v>
      </c>
      <c r="D18" t="s">
        <v>3344</v>
      </c>
      <c r="E18" t="s">
        <v>5971</v>
      </c>
      <c r="F18" t="s">
        <v>636</v>
      </c>
      <c r="G18" s="58">
        <v>0.30456</v>
      </c>
      <c r="H18">
        <v>412</v>
      </c>
      <c r="I18">
        <v>8</v>
      </c>
      <c r="J18" s="12">
        <v>11</v>
      </c>
      <c r="K18" s="12">
        <v>1</v>
      </c>
      <c r="L18">
        <v>11</v>
      </c>
      <c r="M18" s="12">
        <v>0</v>
      </c>
      <c r="N18" s="12">
        <v>406.42589437819419</v>
      </c>
      <c r="O18" s="12">
        <v>162.37080330231947</v>
      </c>
      <c r="P18" s="12">
        <v>130.74351512884977</v>
      </c>
      <c r="Q18" s="12">
        <v>25.809042065260115</v>
      </c>
      <c r="R18" s="59">
        <v>1.5349893891136853E-4</v>
      </c>
      <c r="S18" s="59">
        <v>2.310712282669658E-2</v>
      </c>
      <c r="T18" s="59">
        <v>1.0403120936280884E-2</v>
      </c>
      <c r="U18" s="59">
        <v>2.3420672443298745E-2</v>
      </c>
      <c r="V18" s="59">
        <v>1.6803687921583859E-2</v>
      </c>
      <c r="W18" s="59">
        <v>6.5088757396449703E-2</v>
      </c>
      <c r="X18" s="59">
        <v>0</v>
      </c>
      <c r="Y18" s="59">
        <v>6.1820772031072075E-3</v>
      </c>
      <c r="Z18" s="59">
        <v>1.8475696889276217E-4</v>
      </c>
      <c r="AA18" s="59">
        <v>4.2748174741777124E-4</v>
      </c>
      <c r="AB18" s="59">
        <v>1.7832752777440655E-4</v>
      </c>
      <c r="AC18" s="17">
        <v>1.3268136719128482E-2</v>
      </c>
      <c r="AD18" s="16">
        <v>11</v>
      </c>
      <c r="AE18">
        <v>3</v>
      </c>
      <c r="AF18" s="24">
        <v>0.79510951859507062</v>
      </c>
      <c r="AG18" t="str">
        <f>IF(AF18&lt;='CAV Tier 1 Analysis'!$A$5,"Tier 1", "Tier 2")</f>
        <v>Tier 2</v>
      </c>
      <c r="AH18" t="str">
        <f t="shared" si="2"/>
        <v>Delaware - Tier 2</v>
      </c>
      <c r="AI18" t="str">
        <f t="shared" si="3"/>
        <v>Fenwick Island, Town Of - Tier 2</v>
      </c>
    </row>
    <row r="19" spans="1:35" x14ac:dyDescent="0.3">
      <c r="A19" s="16">
        <v>12</v>
      </c>
      <c r="B19">
        <v>3</v>
      </c>
      <c r="C19" t="s">
        <v>34</v>
      </c>
      <c r="D19" t="s">
        <v>3296</v>
      </c>
      <c r="E19" t="s">
        <v>5955</v>
      </c>
      <c r="F19" t="s">
        <v>570</v>
      </c>
      <c r="G19" s="58">
        <v>5.6712499999999988</v>
      </c>
      <c r="H19">
        <v>101</v>
      </c>
      <c r="I19">
        <v>11</v>
      </c>
      <c r="J19" s="12">
        <v>10.1</v>
      </c>
      <c r="K19" s="12">
        <v>1.3</v>
      </c>
      <c r="L19">
        <v>1</v>
      </c>
      <c r="M19" s="12">
        <v>67.918741018294043</v>
      </c>
      <c r="N19" s="12">
        <v>150.69732441322435</v>
      </c>
      <c r="O19" s="12">
        <v>5927.2870226042678</v>
      </c>
      <c r="P19" s="12">
        <v>5174.4159951428019</v>
      </c>
      <c r="Q19" s="12">
        <v>1052.7126888240573</v>
      </c>
      <c r="R19" s="59">
        <v>2.8583230145163472E-3</v>
      </c>
      <c r="S19" s="59">
        <v>5.6646102075154237E-3</v>
      </c>
      <c r="T19" s="59">
        <v>1.4304291287386216E-2</v>
      </c>
      <c r="U19" s="59">
        <v>2.1504435607028846E-2</v>
      </c>
      <c r="V19" s="59">
        <v>2.1844794298059016E-2</v>
      </c>
      <c r="W19" s="59">
        <v>5.9171597633136093E-3</v>
      </c>
      <c r="X19" s="59">
        <v>2.913416933646238E-2</v>
      </c>
      <c r="Y19" s="59">
        <v>2.2922321306558698E-3</v>
      </c>
      <c r="Z19" s="59">
        <v>6.7444858421669583E-3</v>
      </c>
      <c r="AA19" s="59">
        <v>1.6918379387996271E-2</v>
      </c>
      <c r="AB19" s="59">
        <v>7.2737163502643257E-3</v>
      </c>
      <c r="AC19" s="17">
        <v>1.2223327020487751E-2</v>
      </c>
      <c r="AD19" s="16">
        <v>12</v>
      </c>
      <c r="AE19">
        <v>3</v>
      </c>
      <c r="AF19" s="24">
        <v>0.8073328456155584</v>
      </c>
      <c r="AG19" t="str">
        <f>IF(AF19&lt;='CAV Tier 1 Analysis'!$A$5,"Tier 1", "Tier 2")</f>
        <v>Tier 2</v>
      </c>
      <c r="AH19" t="str">
        <f t="shared" si="2"/>
        <v>Delaware - Tier 2</v>
      </c>
      <c r="AI19" t="str">
        <f t="shared" si="3"/>
        <v>Milford, City Of - Tier 2</v>
      </c>
    </row>
    <row r="20" spans="1:35" x14ac:dyDescent="0.3">
      <c r="A20" s="16">
        <v>13</v>
      </c>
      <c r="B20">
        <v>3</v>
      </c>
      <c r="C20" t="s">
        <v>34</v>
      </c>
      <c r="D20" t="s">
        <v>3330</v>
      </c>
      <c r="E20" t="s">
        <v>5954</v>
      </c>
      <c r="F20" t="s">
        <v>467</v>
      </c>
      <c r="G20" s="58">
        <v>3.9321699999999993</v>
      </c>
      <c r="H20">
        <v>646</v>
      </c>
      <c r="I20">
        <v>0</v>
      </c>
      <c r="J20" s="12">
        <v>11</v>
      </c>
      <c r="K20" s="12">
        <v>1</v>
      </c>
      <c r="L20">
        <v>0</v>
      </c>
      <c r="M20" s="12">
        <v>18.172373015408795</v>
      </c>
      <c r="N20" s="12">
        <v>1144.7221609586529</v>
      </c>
      <c r="O20" s="12">
        <v>2262.5739284799151</v>
      </c>
      <c r="P20" s="12">
        <v>1854.2344428709303</v>
      </c>
      <c r="Q20" s="12">
        <v>618.99808444149585</v>
      </c>
      <c r="R20" s="59">
        <v>1.9818227036351322E-3</v>
      </c>
      <c r="S20" s="59">
        <v>3.6231071228266964E-2</v>
      </c>
      <c r="T20" s="59">
        <v>0</v>
      </c>
      <c r="U20" s="59">
        <v>2.3420672443298745E-2</v>
      </c>
      <c r="V20" s="59">
        <v>1.6803687921583859E-2</v>
      </c>
      <c r="W20" s="59">
        <v>0</v>
      </c>
      <c r="X20" s="59">
        <v>7.7951532189572603E-3</v>
      </c>
      <c r="Y20" s="59">
        <v>1.7412179866101055E-2</v>
      </c>
      <c r="Z20" s="59">
        <v>2.5745164304164458E-3</v>
      </c>
      <c r="AA20" s="59">
        <v>6.062643940538944E-3</v>
      </c>
      <c r="AB20" s="59">
        <v>4.276966104221536E-3</v>
      </c>
      <c r="AC20" s="17">
        <v>1.0596246714274541E-2</v>
      </c>
      <c r="AD20" s="16">
        <v>13</v>
      </c>
      <c r="AE20">
        <v>3</v>
      </c>
      <c r="AF20" s="24">
        <v>0.81792909232983291</v>
      </c>
      <c r="AG20" t="str">
        <f>IF(AF20&lt;='CAV Tier 1 Analysis'!$A$5,"Tier 1", "Tier 2")</f>
        <v>Tier 2</v>
      </c>
      <c r="AH20" t="str">
        <f t="shared" si="2"/>
        <v>Delaware - Tier 2</v>
      </c>
      <c r="AI20" t="str">
        <f t="shared" si="3"/>
        <v>Lewes, City Of - Tier 2</v>
      </c>
    </row>
    <row r="21" spans="1:35" x14ac:dyDescent="0.3">
      <c r="A21" s="16">
        <v>14</v>
      </c>
      <c r="B21">
        <v>3</v>
      </c>
      <c r="C21" t="s">
        <v>34</v>
      </c>
      <c r="D21" t="s">
        <v>3317</v>
      </c>
      <c r="E21" t="s">
        <v>5941</v>
      </c>
      <c r="F21" t="s">
        <v>680</v>
      </c>
      <c r="G21" s="58">
        <v>0.97684000000000004</v>
      </c>
      <c r="H21">
        <v>142</v>
      </c>
      <c r="I21">
        <v>7</v>
      </c>
      <c r="J21" s="12">
        <v>10</v>
      </c>
      <c r="K21" s="12">
        <v>1</v>
      </c>
      <c r="L21">
        <v>0</v>
      </c>
      <c r="M21" s="12">
        <v>29.607325662339786</v>
      </c>
      <c r="N21" s="12">
        <v>605.79142441500039</v>
      </c>
      <c r="O21" s="12">
        <v>5948.6205005709971</v>
      </c>
      <c r="P21" s="12">
        <v>5119.827105496468</v>
      </c>
      <c r="Q21" s="12">
        <v>133.88371891007228</v>
      </c>
      <c r="R21" s="59">
        <v>4.9232960167514201E-4</v>
      </c>
      <c r="S21" s="59">
        <v>7.9641054402692091E-3</v>
      </c>
      <c r="T21" s="59">
        <v>9.1027308192457735E-3</v>
      </c>
      <c r="U21" s="59">
        <v>2.1291520402998858E-2</v>
      </c>
      <c r="V21" s="59">
        <v>1.6803687921583859E-2</v>
      </c>
      <c r="W21" s="59">
        <v>0</v>
      </c>
      <c r="X21" s="59">
        <v>1.2700247774234459E-2</v>
      </c>
      <c r="Y21" s="59">
        <v>9.2145933773326739E-3</v>
      </c>
      <c r="Z21" s="59">
        <v>6.7687605802658679E-3</v>
      </c>
      <c r="AA21" s="59">
        <v>1.6739894406063417E-2</v>
      </c>
      <c r="AB21" s="59">
        <v>9.2506930486248274E-4</v>
      </c>
      <c r="AC21" s="17">
        <v>9.272994511684703E-3</v>
      </c>
      <c r="AD21" s="16">
        <v>14</v>
      </c>
      <c r="AE21">
        <v>3</v>
      </c>
      <c r="AF21" s="24">
        <v>0.82720208684151764</v>
      </c>
      <c r="AG21" t="str">
        <f>IF(AF21&lt;='CAV Tier 1 Analysis'!$A$5,"Tier 1", "Tier 2")</f>
        <v>Tier 2</v>
      </c>
      <c r="AH21" t="str">
        <f t="shared" si="2"/>
        <v>Delaware - Tier 2</v>
      </c>
      <c r="AI21" t="str">
        <f t="shared" si="3"/>
        <v>Elsmere, Town Of - Tier 2</v>
      </c>
    </row>
    <row r="22" spans="1:35" x14ac:dyDescent="0.3">
      <c r="A22" s="16">
        <v>15</v>
      </c>
      <c r="B22">
        <v>3</v>
      </c>
      <c r="C22" t="s">
        <v>34</v>
      </c>
      <c r="D22" t="s">
        <v>3320</v>
      </c>
      <c r="E22" t="s">
        <v>5944</v>
      </c>
      <c r="F22" t="s">
        <v>742</v>
      </c>
      <c r="G22" s="58">
        <v>3.1054900000000001</v>
      </c>
      <c r="H22">
        <v>197</v>
      </c>
      <c r="I22">
        <v>4</v>
      </c>
      <c r="J22" s="12">
        <v>10</v>
      </c>
      <c r="K22" s="12">
        <v>1</v>
      </c>
      <c r="L22">
        <v>2</v>
      </c>
      <c r="M22" s="12">
        <v>14.557238954239104</v>
      </c>
      <c r="N22" s="12">
        <v>837.65534413748958</v>
      </c>
      <c r="O22" s="12">
        <v>4639.4077731329971</v>
      </c>
      <c r="P22" s="12">
        <v>2004.4405842080491</v>
      </c>
      <c r="Q22" s="12">
        <v>0</v>
      </c>
      <c r="R22" s="59">
        <v>1.5651740865506498E-3</v>
      </c>
      <c r="S22" s="59">
        <v>1.1048794167134043E-2</v>
      </c>
      <c r="T22" s="59">
        <v>5.2015604681404422E-3</v>
      </c>
      <c r="U22" s="59">
        <v>2.1291520402998858E-2</v>
      </c>
      <c r="V22" s="59">
        <v>1.6803687921583859E-2</v>
      </c>
      <c r="W22" s="59">
        <v>1.1834319526627219E-2</v>
      </c>
      <c r="X22" s="59">
        <v>6.2444188217492562E-3</v>
      </c>
      <c r="Y22" s="59">
        <v>1.2741437193552828E-2</v>
      </c>
      <c r="Z22" s="59">
        <v>5.2790458640868693E-3</v>
      </c>
      <c r="AA22" s="59">
        <v>6.5537611000278254E-3</v>
      </c>
      <c r="AB22" s="59">
        <v>0</v>
      </c>
      <c r="AC22" s="17">
        <v>8.9603381411319863E-3</v>
      </c>
      <c r="AD22" s="16">
        <v>15</v>
      </c>
      <c r="AE22">
        <v>4</v>
      </c>
      <c r="AF22" s="24">
        <v>0.83616242498264959</v>
      </c>
      <c r="AG22" t="str">
        <f>IF(AF22&lt;='CAV Tier 1 Analysis'!$A$5,"Tier 1", "Tier 2")</f>
        <v>Tier 2</v>
      </c>
      <c r="AH22" t="str">
        <f t="shared" si="2"/>
        <v>Delaware - Tier 2</v>
      </c>
      <c r="AI22" t="str">
        <f t="shared" si="3"/>
        <v>New Castle, City Of - Tier 2</v>
      </c>
    </row>
    <row r="23" spans="1:35" x14ac:dyDescent="0.3">
      <c r="A23" s="16">
        <v>16</v>
      </c>
      <c r="B23">
        <v>3</v>
      </c>
      <c r="C23" t="s">
        <v>34</v>
      </c>
      <c r="D23" t="s">
        <v>3334</v>
      </c>
      <c r="E23" t="s">
        <v>5959</v>
      </c>
      <c r="F23" t="s">
        <v>665</v>
      </c>
      <c r="G23" s="58">
        <v>2.0419900000000002</v>
      </c>
      <c r="H23">
        <v>553</v>
      </c>
      <c r="I23">
        <v>0</v>
      </c>
      <c r="J23" s="12">
        <v>11</v>
      </c>
      <c r="K23" s="12">
        <v>1</v>
      </c>
      <c r="L23">
        <v>0</v>
      </c>
      <c r="M23" s="12">
        <v>29.595130240598632</v>
      </c>
      <c r="N23" s="12">
        <v>101.22921203923488</v>
      </c>
      <c r="O23" s="12">
        <v>1015.0823719336308</v>
      </c>
      <c r="P23" s="12">
        <v>803.0302108575097</v>
      </c>
      <c r="Q23" s="12">
        <v>624.84033754754364</v>
      </c>
      <c r="R23" s="59">
        <v>1.0291676460061252E-3</v>
      </c>
      <c r="S23" s="59">
        <v>3.1015143017386428E-2</v>
      </c>
      <c r="T23" s="59">
        <v>0</v>
      </c>
      <c r="U23" s="59">
        <v>2.3420672443298745E-2</v>
      </c>
      <c r="V23" s="59">
        <v>1.6803687921583859E-2</v>
      </c>
      <c r="W23" s="59">
        <v>0</v>
      </c>
      <c r="X23" s="59">
        <v>1.2695016471698378E-2</v>
      </c>
      <c r="Y23" s="59">
        <v>1.5397808375219406E-3</v>
      </c>
      <c r="Z23" s="59">
        <v>1.1550324220897293E-3</v>
      </c>
      <c r="AA23" s="59">
        <v>2.6256044701591587E-3</v>
      </c>
      <c r="AB23" s="59">
        <v>4.3173331411072713E-3</v>
      </c>
      <c r="AC23" s="17">
        <v>8.6001307609865144E-3</v>
      </c>
      <c r="AD23" s="16">
        <v>16</v>
      </c>
      <c r="AE23">
        <v>4</v>
      </c>
      <c r="AF23" s="24">
        <v>0.84476255574363612</v>
      </c>
      <c r="AG23" t="str">
        <f>IF(AF23&lt;='CAV Tier 1 Analysis'!$A$5,"Tier 1", "Tier 2")</f>
        <v>Tier 2</v>
      </c>
      <c r="AH23" t="str">
        <f t="shared" si="2"/>
        <v>Delaware - Tier 2</v>
      </c>
      <c r="AI23" t="str">
        <f t="shared" si="3"/>
        <v>Ocean View, Town Of - Tier 2</v>
      </c>
    </row>
    <row r="24" spans="1:35" x14ac:dyDescent="0.3">
      <c r="A24" s="16">
        <v>17</v>
      </c>
      <c r="B24">
        <v>3</v>
      </c>
      <c r="C24" t="s">
        <v>34</v>
      </c>
      <c r="D24" t="s">
        <v>3318</v>
      </c>
      <c r="E24" t="s">
        <v>5942</v>
      </c>
      <c r="F24" t="s">
        <v>772</v>
      </c>
      <c r="G24" s="58">
        <v>6.4208000000000007</v>
      </c>
      <c r="H24">
        <v>48</v>
      </c>
      <c r="I24">
        <v>3</v>
      </c>
      <c r="J24" s="12">
        <v>10</v>
      </c>
      <c r="K24" s="12">
        <v>1</v>
      </c>
      <c r="L24">
        <v>0</v>
      </c>
      <c r="M24" s="12">
        <v>9</v>
      </c>
      <c r="N24" s="12">
        <v>0</v>
      </c>
      <c r="O24" s="12">
        <v>7170.6625785214255</v>
      </c>
      <c r="P24" s="12">
        <v>1722.6987059443745</v>
      </c>
      <c r="Q24" s="12">
        <v>3774.3073314418325</v>
      </c>
      <c r="R24" s="59">
        <v>3.2360979346011138E-3</v>
      </c>
      <c r="S24" s="59">
        <v>2.6920919798093103E-3</v>
      </c>
      <c r="T24" s="59">
        <v>3.9011703511053317E-3</v>
      </c>
      <c r="U24" s="59">
        <v>2.1291520402998858E-2</v>
      </c>
      <c r="V24" s="59">
        <v>1.6803687921583859E-2</v>
      </c>
      <c r="W24" s="59">
        <v>0</v>
      </c>
      <c r="X24" s="59">
        <v>3.8606063672107132E-3</v>
      </c>
      <c r="Y24" s="59">
        <v>0</v>
      </c>
      <c r="Z24" s="59">
        <v>8.1592863742483666E-3</v>
      </c>
      <c r="AA24" s="59">
        <v>5.6325719280660219E-3</v>
      </c>
      <c r="AB24" s="59">
        <v>2.6078569432176103E-2</v>
      </c>
      <c r="AC24" s="17">
        <v>8.3323275174363338E-3</v>
      </c>
      <c r="AD24" s="16">
        <v>17</v>
      </c>
      <c r="AE24">
        <v>4</v>
      </c>
      <c r="AF24" s="24">
        <v>0.85309488326107241</v>
      </c>
      <c r="AG24" t="str">
        <f>IF(AF24&lt;='CAV Tier 1 Analysis'!$A$5,"Tier 1", "Tier 2")</f>
        <v>Tier 2</v>
      </c>
      <c r="AH24" t="str">
        <f t="shared" si="2"/>
        <v>Delaware - Tier 2</v>
      </c>
      <c r="AI24" t="str">
        <f t="shared" si="3"/>
        <v>Middletown, Town Of - Tier 2</v>
      </c>
    </row>
    <row r="25" spans="1:35" x14ac:dyDescent="0.3">
      <c r="A25" s="16">
        <v>18</v>
      </c>
      <c r="B25">
        <v>3</v>
      </c>
      <c r="C25" t="s">
        <v>34</v>
      </c>
      <c r="D25" t="s">
        <v>3314</v>
      </c>
      <c r="E25" t="s">
        <v>5938</v>
      </c>
      <c r="F25" t="s">
        <v>891</v>
      </c>
      <c r="G25" s="58">
        <v>3.8944099999999997</v>
      </c>
      <c r="H25">
        <v>27</v>
      </c>
      <c r="I25">
        <v>0</v>
      </c>
      <c r="J25" s="12">
        <v>8.5714285714285712</v>
      </c>
      <c r="K25" s="12">
        <v>1.7142857142857142</v>
      </c>
      <c r="L25">
        <v>0</v>
      </c>
      <c r="M25" s="12">
        <v>13.702216767109782</v>
      </c>
      <c r="N25" s="12">
        <v>151.91098552815075</v>
      </c>
      <c r="O25" s="12">
        <v>4209.6035198136178</v>
      </c>
      <c r="P25" s="12">
        <v>3530.0809680548086</v>
      </c>
      <c r="Q25" s="12">
        <v>2302.6950534456328</v>
      </c>
      <c r="R25" s="59">
        <v>1.9627915769826068E-3</v>
      </c>
      <c r="S25" s="59">
        <v>1.5143017386427371E-3</v>
      </c>
      <c r="T25" s="59">
        <v>0</v>
      </c>
      <c r="U25" s="59">
        <v>1.8249874631141878E-2</v>
      </c>
      <c r="V25" s="59">
        <v>2.8806322151286614E-2</v>
      </c>
      <c r="W25" s="59">
        <v>0</v>
      </c>
      <c r="X25" s="59">
        <v>5.877651699556158E-3</v>
      </c>
      <c r="Y25" s="59">
        <v>2.3106929295731316E-3</v>
      </c>
      <c r="Z25" s="59">
        <v>4.7899842258768734E-3</v>
      </c>
      <c r="AA25" s="59">
        <v>1.1542026992796542E-2</v>
      </c>
      <c r="AB25" s="59">
        <v>1.5910467155696661E-2</v>
      </c>
      <c r="AC25" s="17">
        <v>8.2694648274139262E-3</v>
      </c>
      <c r="AD25" s="16">
        <v>18</v>
      </c>
      <c r="AE25">
        <v>4</v>
      </c>
      <c r="AF25" s="24">
        <v>0.86136434808848639</v>
      </c>
      <c r="AG25" t="str">
        <f>IF(AF25&lt;='CAV Tier 1 Analysis'!$A$5,"Tier 1", "Tier 2")</f>
        <v>Tier 2</v>
      </c>
      <c r="AH25" t="str">
        <f t="shared" si="2"/>
        <v>Delaware - Tier 2</v>
      </c>
      <c r="AI25" t="str">
        <f t="shared" si="3"/>
        <v>Smyrna, Town Of - Tier 2</v>
      </c>
    </row>
    <row r="26" spans="1:35" x14ac:dyDescent="0.3">
      <c r="A26" s="16">
        <v>19</v>
      </c>
      <c r="B26">
        <v>3</v>
      </c>
      <c r="C26" t="s">
        <v>34</v>
      </c>
      <c r="D26" t="s">
        <v>3307</v>
      </c>
      <c r="E26" t="s">
        <v>5929</v>
      </c>
      <c r="F26" t="s">
        <v>1348</v>
      </c>
      <c r="G26" s="58">
        <v>1.8562799999999999</v>
      </c>
      <c r="H26">
        <v>17</v>
      </c>
      <c r="I26">
        <v>0</v>
      </c>
      <c r="J26">
        <v>8</v>
      </c>
      <c r="K26">
        <v>2</v>
      </c>
      <c r="L26">
        <v>0</v>
      </c>
      <c r="M26" s="12">
        <v>0.97785355657551676</v>
      </c>
      <c r="N26" s="12">
        <v>26.042160422627123</v>
      </c>
      <c r="O26" s="12">
        <v>2810.7009243194416</v>
      </c>
      <c r="P26" s="12">
        <v>2505.9450058718617</v>
      </c>
      <c r="Q26" s="12">
        <v>1539.4773323466279</v>
      </c>
      <c r="R26" s="59">
        <v>9.355693798344996E-4</v>
      </c>
      <c r="S26" s="59">
        <v>9.5344924284913066E-4</v>
      </c>
      <c r="T26" s="59">
        <v>0</v>
      </c>
      <c r="U26" s="59">
        <v>1.7033216322399087E-2</v>
      </c>
      <c r="V26" s="59">
        <v>3.3607375843167718E-2</v>
      </c>
      <c r="W26" s="59">
        <v>0</v>
      </c>
      <c r="X26" s="59">
        <v>4.1945640741278685E-4</v>
      </c>
      <c r="Y26" s="59">
        <v>3.9612300420645069E-4</v>
      </c>
      <c r="Z26" s="59">
        <v>3.1982140426715915E-3</v>
      </c>
      <c r="AA26" s="59">
        <v>8.1934905068692023E-3</v>
      </c>
      <c r="AB26" s="59">
        <v>1.0637015742309989E-2</v>
      </c>
      <c r="AC26" s="17">
        <v>6.8521736810654961E-3</v>
      </c>
      <c r="AD26" s="16">
        <v>19</v>
      </c>
      <c r="AE26">
        <v>5</v>
      </c>
      <c r="AF26" s="24">
        <v>0.86821652176955189</v>
      </c>
      <c r="AG26" t="str">
        <f>IF(AF26&lt;='CAV Tier 1 Analysis'!$A$5,"Tier 1", "Tier 2")</f>
        <v>Tier 2</v>
      </c>
      <c r="AH26" t="str">
        <f t="shared" si="2"/>
        <v>Delaware - Tier 2</v>
      </c>
      <c r="AI26" t="str">
        <f t="shared" si="3"/>
        <v>Camden, Town Of - Tier 2</v>
      </c>
    </row>
    <row r="27" spans="1:35" x14ac:dyDescent="0.3">
      <c r="A27" s="16">
        <v>20</v>
      </c>
      <c r="B27">
        <v>3</v>
      </c>
      <c r="C27" t="s">
        <v>34</v>
      </c>
      <c r="D27" t="s">
        <v>3335</v>
      </c>
      <c r="E27" t="s">
        <v>5960</v>
      </c>
      <c r="F27" t="s">
        <v>1132</v>
      </c>
      <c r="G27" s="58">
        <v>3.5082600000000004</v>
      </c>
      <c r="H27">
        <v>52</v>
      </c>
      <c r="I27">
        <v>0</v>
      </c>
      <c r="J27">
        <v>11</v>
      </c>
      <c r="K27">
        <v>1</v>
      </c>
      <c r="L27">
        <v>0</v>
      </c>
      <c r="M27" s="12">
        <v>8.2796942073848587</v>
      </c>
      <c r="N27" s="12">
        <v>182.90741842014754</v>
      </c>
      <c r="O27" s="12">
        <v>5138.0153497665287</v>
      </c>
      <c r="P27" s="12">
        <v>4773.6971529992024</v>
      </c>
      <c r="Q27" s="12">
        <v>273.14077831328541</v>
      </c>
      <c r="R27" s="59">
        <v>1.7681710908366097E-3</v>
      </c>
      <c r="S27" s="59">
        <v>2.9164329781267528E-3</v>
      </c>
      <c r="T27" s="59">
        <v>0</v>
      </c>
      <c r="U27" s="59">
        <v>2.3420672443298745E-2</v>
      </c>
      <c r="V27" s="59">
        <v>1.6803687921583859E-2</v>
      </c>
      <c r="W27" s="59">
        <v>0</v>
      </c>
      <c r="X27" s="59">
        <v>3.5516266861764052E-3</v>
      </c>
      <c r="Y27" s="59">
        <v>2.7821745546610845E-3</v>
      </c>
      <c r="Z27" s="59">
        <v>5.846396783415979E-3</v>
      </c>
      <c r="AA27" s="59">
        <v>1.5608180632104226E-2</v>
      </c>
      <c r="AB27" s="59">
        <v>1.8872656957907329E-3</v>
      </c>
      <c r="AC27" s="17">
        <v>6.7804189805449446E-3</v>
      </c>
      <c r="AD27" s="16">
        <v>20</v>
      </c>
      <c r="AE27">
        <v>5</v>
      </c>
      <c r="AF27" s="24">
        <v>0.87499694075009682</v>
      </c>
      <c r="AG27" t="str">
        <f>IF(AF27&lt;='CAV Tier 1 Analysis'!$A$5,"Tier 1", "Tier 2")</f>
        <v>Tier 2</v>
      </c>
      <c r="AH27" t="str">
        <f t="shared" si="2"/>
        <v>Delaware - Tier 2</v>
      </c>
      <c r="AI27" t="str">
        <f t="shared" si="3"/>
        <v>Seaford, City Of - Tier 2</v>
      </c>
    </row>
    <row r="28" spans="1:35" x14ac:dyDescent="0.3">
      <c r="A28" s="16">
        <v>21</v>
      </c>
      <c r="B28">
        <v>3</v>
      </c>
      <c r="C28" t="s">
        <v>34</v>
      </c>
      <c r="D28" t="s">
        <v>3333</v>
      </c>
      <c r="E28" t="s">
        <v>5958</v>
      </c>
      <c r="F28" t="s">
        <v>1419</v>
      </c>
      <c r="G28" s="58">
        <v>1.1242599999999998</v>
      </c>
      <c r="H28">
        <v>80</v>
      </c>
      <c r="I28">
        <v>1</v>
      </c>
      <c r="J28">
        <v>11</v>
      </c>
      <c r="K28">
        <v>1</v>
      </c>
      <c r="L28">
        <v>1</v>
      </c>
      <c r="M28" s="12">
        <v>15.849670005158952</v>
      </c>
      <c r="N28" s="12">
        <v>41.701731019227886</v>
      </c>
      <c r="O28" s="12">
        <v>497.68293786465341</v>
      </c>
      <c r="P28" s="12">
        <v>380.93321694954614</v>
      </c>
      <c r="Q28" s="12">
        <v>717.28242209198538</v>
      </c>
      <c r="R28" s="59">
        <v>5.6662961997798521E-4</v>
      </c>
      <c r="S28" s="59">
        <v>4.4868199663488503E-3</v>
      </c>
      <c r="T28" s="59">
        <v>1.3003901170351106E-3</v>
      </c>
      <c r="U28" s="59">
        <v>2.3420672443298745E-2</v>
      </c>
      <c r="V28" s="59">
        <v>1.6803687921583859E-2</v>
      </c>
      <c r="W28" s="59">
        <v>5.9171597633136093E-3</v>
      </c>
      <c r="X28" s="59">
        <v>6.7988152155672565E-3</v>
      </c>
      <c r="Y28" s="59">
        <v>6.3431814810545014E-4</v>
      </c>
      <c r="Z28" s="59">
        <v>5.6629880002696733E-4</v>
      </c>
      <c r="AA28" s="59">
        <v>1.2455072595423306E-3</v>
      </c>
      <c r="AB28" s="59">
        <v>4.9560615509970877E-3</v>
      </c>
      <c r="AC28" s="17">
        <v>6.0633055277997507E-3</v>
      </c>
      <c r="AD28" s="16">
        <v>21</v>
      </c>
      <c r="AE28">
        <v>5</v>
      </c>
      <c r="AF28" s="24">
        <v>0.88106024627789659</v>
      </c>
      <c r="AG28" t="str">
        <f>IF(AF28&lt;='CAV Tier 1 Analysis'!$A$5,"Tier 1", "Tier 2")</f>
        <v>Tier 2</v>
      </c>
      <c r="AH28" t="str">
        <f t="shared" si="2"/>
        <v>Delaware - Tier 2</v>
      </c>
      <c r="AI28" t="str">
        <f t="shared" si="3"/>
        <v>Milton, Town Of - Tier 2</v>
      </c>
    </row>
    <row r="29" spans="1:35" x14ac:dyDescent="0.3">
      <c r="A29" s="16">
        <v>22</v>
      </c>
      <c r="B29">
        <v>3</v>
      </c>
      <c r="C29" t="s">
        <v>34</v>
      </c>
      <c r="D29" t="s">
        <v>3306</v>
      </c>
      <c r="E29" t="s">
        <v>5928</v>
      </c>
      <c r="F29" t="s">
        <v>2656</v>
      </c>
      <c r="G29" s="58">
        <v>0.28205999999999998</v>
      </c>
      <c r="H29">
        <v>108</v>
      </c>
      <c r="I29">
        <v>0</v>
      </c>
      <c r="J29">
        <v>8</v>
      </c>
      <c r="K29">
        <v>2</v>
      </c>
      <c r="L29">
        <v>1</v>
      </c>
      <c r="M29" s="12">
        <v>0</v>
      </c>
      <c r="N29" s="12">
        <v>13.289610905128022</v>
      </c>
      <c r="O29" s="12">
        <v>25.852236379013746</v>
      </c>
      <c r="P29" s="12">
        <v>0</v>
      </c>
      <c r="Q29" s="12">
        <v>3.6813024379294212</v>
      </c>
      <c r="R29" s="59">
        <v>1.4215888727784544E-4</v>
      </c>
      <c r="S29" s="59">
        <v>6.0572069545709482E-3</v>
      </c>
      <c r="T29" s="59">
        <v>0</v>
      </c>
      <c r="U29" s="59">
        <v>1.7033216322399087E-2</v>
      </c>
      <c r="V29" s="59">
        <v>3.3607375843167718E-2</v>
      </c>
      <c r="W29" s="59">
        <v>5.9171597633136093E-3</v>
      </c>
      <c r="X29" s="59">
        <v>0</v>
      </c>
      <c r="Y29" s="59">
        <v>2.0214607816869664E-4</v>
      </c>
      <c r="Z29" s="59">
        <v>2.9416500598279339E-5</v>
      </c>
      <c r="AA29" s="59">
        <v>0</v>
      </c>
      <c r="AB29" s="59">
        <v>2.543595229477701E-5</v>
      </c>
      <c r="AC29" s="17">
        <v>5.7285560274355409E-3</v>
      </c>
      <c r="AD29" s="16">
        <v>22</v>
      </c>
      <c r="AE29">
        <v>5</v>
      </c>
      <c r="AF29" s="24">
        <v>0.88678880230533208</v>
      </c>
      <c r="AG29" t="str">
        <f>IF(AF29&lt;='CAV Tier 1 Analysis'!$A$5,"Tier 1", "Tier 2")</f>
        <v>Tier 2</v>
      </c>
      <c r="AH29" t="str">
        <f t="shared" si="2"/>
        <v>Delaware - Tier 2</v>
      </c>
      <c r="AI29" t="str">
        <f t="shared" si="3"/>
        <v>Bowers, Town Of - Tier 2</v>
      </c>
    </row>
    <row r="30" spans="1:35" x14ac:dyDescent="0.3">
      <c r="A30" s="16">
        <v>23</v>
      </c>
      <c r="B30">
        <v>3</v>
      </c>
      <c r="C30" t="s">
        <v>34</v>
      </c>
      <c r="D30" t="s">
        <v>3331</v>
      </c>
      <c r="E30" t="s">
        <v>5956</v>
      </c>
      <c r="F30" t="s">
        <v>1825</v>
      </c>
      <c r="G30" s="58">
        <v>2.0295100000000001</v>
      </c>
      <c r="H30">
        <v>51</v>
      </c>
      <c r="I30">
        <v>0</v>
      </c>
      <c r="J30">
        <v>11</v>
      </c>
      <c r="K30">
        <v>1</v>
      </c>
      <c r="L30">
        <v>1</v>
      </c>
      <c r="M30" s="12">
        <v>0.839710077802031</v>
      </c>
      <c r="N30" s="12">
        <v>135.9792656264529</v>
      </c>
      <c r="O30" s="12">
        <v>1663.83083852769</v>
      </c>
      <c r="P30" s="12">
        <v>1453.0746734996544</v>
      </c>
      <c r="Q30" s="12">
        <v>280.92600382577962</v>
      </c>
      <c r="R30" s="59">
        <v>1.0228776973667309E-3</v>
      </c>
      <c r="S30" s="59">
        <v>2.8603477285473922E-3</v>
      </c>
      <c r="T30" s="59">
        <v>0</v>
      </c>
      <c r="U30" s="59">
        <v>2.3420672443298745E-2</v>
      </c>
      <c r="V30" s="59">
        <v>1.6803687921583859E-2</v>
      </c>
      <c r="W30" s="59">
        <v>5.9171597633136093E-3</v>
      </c>
      <c r="X30" s="59">
        <v>3.6019889699705828E-4</v>
      </c>
      <c r="Y30" s="59">
        <v>2.0683581675096543E-3</v>
      </c>
      <c r="Z30" s="59">
        <v>1.8932242510639077E-3</v>
      </c>
      <c r="AA30" s="59">
        <v>4.7510035197078342E-3</v>
      </c>
      <c r="AB30" s="59">
        <v>1.9410576968769745E-3</v>
      </c>
      <c r="AC30" s="17">
        <v>5.5489625532968876E-3</v>
      </c>
      <c r="AD30" s="16">
        <v>23</v>
      </c>
      <c r="AE30">
        <v>5</v>
      </c>
      <c r="AF30" s="24">
        <v>0.89233776485862892</v>
      </c>
      <c r="AG30" t="str">
        <f>IF(AF30&lt;='CAV Tier 1 Analysis'!$A$5,"Tier 1", "Tier 2")</f>
        <v>Tier 2</v>
      </c>
      <c r="AH30" t="str">
        <f t="shared" si="2"/>
        <v>Delaware - Tier 2</v>
      </c>
      <c r="AI30" t="str">
        <f t="shared" si="3"/>
        <v>Millsboro, Town Of - Tier 2</v>
      </c>
    </row>
    <row r="31" spans="1:35" x14ac:dyDescent="0.3">
      <c r="A31" s="16">
        <v>24</v>
      </c>
      <c r="B31">
        <v>3</v>
      </c>
      <c r="C31" t="s">
        <v>34</v>
      </c>
      <c r="D31" t="s">
        <v>3339</v>
      </c>
      <c r="E31" t="s">
        <v>5964</v>
      </c>
      <c r="F31" t="s">
        <v>2024</v>
      </c>
      <c r="G31" s="58">
        <v>0.45328999999999997</v>
      </c>
      <c r="H31">
        <v>11</v>
      </c>
      <c r="I31">
        <v>0</v>
      </c>
      <c r="J31">
        <v>10</v>
      </c>
      <c r="K31">
        <v>1</v>
      </c>
      <c r="L31">
        <v>1</v>
      </c>
      <c r="M31" s="12">
        <v>22.116746453705137</v>
      </c>
      <c r="N31" s="12">
        <v>110.52314201410316</v>
      </c>
      <c r="O31" s="12">
        <v>1065.7168420525056</v>
      </c>
      <c r="P31" s="12">
        <v>681.10627268413236</v>
      </c>
      <c r="Q31" s="12">
        <v>32.986479662754618</v>
      </c>
      <c r="R31" s="59">
        <v>2.2845920022043027E-4</v>
      </c>
      <c r="S31" s="59">
        <v>6.1693774537296693E-4</v>
      </c>
      <c r="T31" s="59">
        <v>0</v>
      </c>
      <c r="U31" s="59">
        <v>2.1291520402998858E-2</v>
      </c>
      <c r="V31" s="59">
        <v>1.6803687921583859E-2</v>
      </c>
      <c r="W31" s="59">
        <v>5.9171597633136093E-3</v>
      </c>
      <c r="X31" s="59">
        <v>9.4871169090176687E-3</v>
      </c>
      <c r="Y31" s="59">
        <v>1.6811492725051782E-3</v>
      </c>
      <c r="Z31" s="59">
        <v>1.2126478987049196E-3</v>
      </c>
      <c r="AA31" s="59">
        <v>2.2269593970857728E-3</v>
      </c>
      <c r="AB31" s="59">
        <v>2.2792001940117281E-4</v>
      </c>
      <c r="AC31" s="17">
        <v>5.4266871391094951E-3</v>
      </c>
      <c r="AD31" s="16">
        <v>24</v>
      </c>
      <c r="AE31">
        <v>6</v>
      </c>
      <c r="AF31" s="24">
        <v>0.89776445199773847</v>
      </c>
      <c r="AG31" t="str">
        <f>IF(AF31&lt;='CAV Tier 1 Analysis'!$A$5,"Tier 1", "Tier 2")</f>
        <v>Tier 2</v>
      </c>
      <c r="AH31" t="str">
        <f t="shared" si="2"/>
        <v>Delaware - Tier 2</v>
      </c>
      <c r="AI31" t="str">
        <f t="shared" si="3"/>
        <v>Newport, Town Of - Tier 2</v>
      </c>
    </row>
    <row r="32" spans="1:35" x14ac:dyDescent="0.3">
      <c r="A32" s="16">
        <v>25</v>
      </c>
      <c r="B32">
        <v>3</v>
      </c>
      <c r="C32" t="s">
        <v>34</v>
      </c>
      <c r="D32" t="s">
        <v>3315</v>
      </c>
      <c r="E32" t="s">
        <v>5939</v>
      </c>
      <c r="F32" t="s">
        <v>3119</v>
      </c>
      <c r="G32" s="58">
        <v>0.69543999999999995</v>
      </c>
      <c r="H32">
        <v>3</v>
      </c>
      <c r="I32">
        <v>0</v>
      </c>
      <c r="J32">
        <v>8</v>
      </c>
      <c r="K32">
        <v>2</v>
      </c>
      <c r="L32">
        <v>0</v>
      </c>
      <c r="M32" s="12">
        <v>0</v>
      </c>
      <c r="N32" s="12">
        <v>19.121257805307803</v>
      </c>
      <c r="O32" s="12">
        <v>806.52193572541535</v>
      </c>
      <c r="P32" s="12">
        <v>692.34764309435479</v>
      </c>
      <c r="Q32" s="12">
        <v>125.20916508157029</v>
      </c>
      <c r="R32" s="59">
        <v>3.5050335591187988E-4</v>
      </c>
      <c r="S32" s="59">
        <v>1.6825574873808189E-4</v>
      </c>
      <c r="T32" s="59">
        <v>0</v>
      </c>
      <c r="U32" s="59">
        <v>1.7033216322399087E-2</v>
      </c>
      <c r="V32" s="59">
        <v>3.3607375843167718E-2</v>
      </c>
      <c r="W32" s="59">
        <v>0</v>
      </c>
      <c r="X32" s="59">
        <v>0</v>
      </c>
      <c r="Y32" s="59">
        <v>2.908502967159155E-4</v>
      </c>
      <c r="Z32" s="59">
        <v>9.17717626319228E-4</v>
      </c>
      <c r="AA32" s="59">
        <v>2.2637144182552468E-3</v>
      </c>
      <c r="AB32" s="59">
        <v>8.6513249144370931E-4</v>
      </c>
      <c r="AC32" s="17">
        <v>5.0451605548137166E-3</v>
      </c>
      <c r="AD32" s="16">
        <v>25</v>
      </c>
      <c r="AE32">
        <v>6</v>
      </c>
      <c r="AF32" s="24">
        <v>0.90280961255255221</v>
      </c>
      <c r="AG32" t="str">
        <f>IF(AF32&lt;='CAV Tier 1 Analysis'!$A$5,"Tier 1", "Tier 2")</f>
        <v>Tier 2</v>
      </c>
      <c r="AH32" t="str">
        <f t="shared" si="2"/>
        <v>Delaware - Tier 2</v>
      </c>
      <c r="AI32" t="str">
        <f t="shared" si="3"/>
        <v>Wyoming, Town Of - Tier 2</v>
      </c>
    </row>
    <row r="33" spans="1:35" x14ac:dyDescent="0.3">
      <c r="A33" s="16">
        <v>26</v>
      </c>
      <c r="B33">
        <v>3</v>
      </c>
      <c r="C33" t="s">
        <v>34</v>
      </c>
      <c r="D33" t="s">
        <v>3316</v>
      </c>
      <c r="E33" t="s">
        <v>5940</v>
      </c>
      <c r="F33" t="s">
        <v>1685</v>
      </c>
      <c r="G33" s="58">
        <v>1.29495</v>
      </c>
      <c r="H33">
        <v>129</v>
      </c>
      <c r="I33">
        <v>0</v>
      </c>
      <c r="J33">
        <v>10</v>
      </c>
      <c r="K33">
        <v>1</v>
      </c>
      <c r="L33">
        <v>0</v>
      </c>
      <c r="M33" s="12">
        <v>9.5432873856133451</v>
      </c>
      <c r="N33" s="12">
        <v>181.92236427934063</v>
      </c>
      <c r="O33" s="12">
        <v>1332.593902677447</v>
      </c>
      <c r="P33" s="12">
        <v>233.84595588052889</v>
      </c>
      <c r="Q33" s="12">
        <v>0</v>
      </c>
      <c r="R33" s="59">
        <v>6.5265777168136557E-4</v>
      </c>
      <c r="S33" s="59">
        <v>7.2349971957375208E-3</v>
      </c>
      <c r="T33" s="59">
        <v>0</v>
      </c>
      <c r="U33" s="59">
        <v>2.1291520402998858E-2</v>
      </c>
      <c r="V33" s="59">
        <v>1.6803687921583859E-2</v>
      </c>
      <c r="W33" s="59">
        <v>0</v>
      </c>
      <c r="X33" s="59">
        <v>4.0936528938911735E-3</v>
      </c>
      <c r="Y33" s="59">
        <v>2.767191058698E-3</v>
      </c>
      <c r="Z33" s="59">
        <v>1.5163194688718065E-3</v>
      </c>
      <c r="AA33" s="59">
        <v>7.6458765658756064E-4</v>
      </c>
      <c r="AB33" s="59">
        <v>0</v>
      </c>
      <c r="AC33" s="17">
        <v>5.0113285790954675E-3</v>
      </c>
      <c r="AD33" s="16">
        <v>26</v>
      </c>
      <c r="AE33">
        <v>6</v>
      </c>
      <c r="AF33" s="24">
        <v>0.90782094113164769</v>
      </c>
      <c r="AG33" t="str">
        <f>IF(AF33&lt;='CAV Tier 1 Analysis'!$A$5,"Tier 1", "Tier 2")</f>
        <v>Tier 2</v>
      </c>
      <c r="AH33" t="str">
        <f t="shared" si="2"/>
        <v>Delaware - Tier 2</v>
      </c>
      <c r="AI33" t="str">
        <f t="shared" si="3"/>
        <v>Delaware City, City Of - Tier 2</v>
      </c>
    </row>
    <row r="34" spans="1:35" x14ac:dyDescent="0.3">
      <c r="A34" s="16">
        <v>27</v>
      </c>
      <c r="B34">
        <v>3</v>
      </c>
      <c r="C34" t="s">
        <v>34</v>
      </c>
      <c r="D34" t="s">
        <v>3311</v>
      </c>
      <c r="E34" t="s">
        <v>5935</v>
      </c>
      <c r="F34" t="s">
        <v>3142</v>
      </c>
      <c r="G34" s="58">
        <v>2.0122999999999998</v>
      </c>
      <c r="H34">
        <v>3</v>
      </c>
      <c r="I34">
        <v>0</v>
      </c>
      <c r="J34">
        <v>8</v>
      </c>
      <c r="K34">
        <v>2</v>
      </c>
      <c r="L34">
        <v>0</v>
      </c>
      <c r="M34" s="12">
        <v>0.97013864731898836</v>
      </c>
      <c r="N34" s="12">
        <v>8.1387634838368275</v>
      </c>
      <c r="O34" s="12">
        <v>660.69783404649127</v>
      </c>
      <c r="P34" s="12">
        <v>330.32723548804893</v>
      </c>
      <c r="Q34" s="12">
        <v>129.11243652616997</v>
      </c>
      <c r="R34" s="59">
        <v>1.0142038178728226E-3</v>
      </c>
      <c r="S34" s="59">
        <v>1.6825574873808189E-4</v>
      </c>
      <c r="T34" s="59">
        <v>0</v>
      </c>
      <c r="U34" s="59">
        <v>1.7033216322399087E-2</v>
      </c>
      <c r="V34" s="59">
        <v>3.3607375843167718E-2</v>
      </c>
      <c r="W34" s="59">
        <v>0</v>
      </c>
      <c r="X34" s="59">
        <v>4.1614704876854168E-4</v>
      </c>
      <c r="Y34" s="59">
        <v>1.23797388136125E-4</v>
      </c>
      <c r="Z34" s="59">
        <v>7.5178866329288642E-4</v>
      </c>
      <c r="AA34" s="59">
        <v>1.0800448779960461E-3</v>
      </c>
      <c r="AB34" s="59">
        <v>8.9210213817402396E-4</v>
      </c>
      <c r="AC34" s="17">
        <v>5.0079028953223031E-3</v>
      </c>
      <c r="AD34" s="16">
        <v>27</v>
      </c>
      <c r="AE34">
        <v>6</v>
      </c>
      <c r="AF34" s="24">
        <v>0.91282884402696995</v>
      </c>
      <c r="AG34" t="str">
        <f>IF(AF34&lt;='CAV Tier 1 Analysis'!$A$5,"Tier 1", "Tier 2")</f>
        <v>Tier 2</v>
      </c>
      <c r="AH34" t="str">
        <f t="shared" si="2"/>
        <v>Delaware - Tier 2</v>
      </c>
      <c r="AI34" t="str">
        <f t="shared" si="3"/>
        <v>Harrington, City Of - Tier 2</v>
      </c>
    </row>
    <row r="35" spans="1:35" x14ac:dyDescent="0.3">
      <c r="A35" s="16">
        <v>28</v>
      </c>
      <c r="B35">
        <v>3</v>
      </c>
      <c r="C35" t="s">
        <v>34</v>
      </c>
      <c r="D35" t="s">
        <v>3313</v>
      </c>
      <c r="E35" t="s">
        <v>5937</v>
      </c>
      <c r="F35" t="s">
        <v>3128</v>
      </c>
      <c r="G35" s="58">
        <v>9.3259999999999996E-2</v>
      </c>
      <c r="H35">
        <v>25</v>
      </c>
      <c r="I35">
        <v>1</v>
      </c>
      <c r="J35">
        <v>8</v>
      </c>
      <c r="K35">
        <v>2</v>
      </c>
      <c r="L35">
        <v>0</v>
      </c>
      <c r="M35" s="12">
        <v>2.4987132747158483</v>
      </c>
      <c r="N35" s="12">
        <v>8.0785239848663828</v>
      </c>
      <c r="O35" s="12">
        <v>27.34717662284131</v>
      </c>
      <c r="P35" s="12">
        <v>12.036158374289739</v>
      </c>
      <c r="Q35" s="12">
        <v>12.57918098059158</v>
      </c>
      <c r="R35" s="59">
        <v>4.7003254015216146E-5</v>
      </c>
      <c r="S35" s="59">
        <v>1.4021312394840158E-3</v>
      </c>
      <c r="T35" s="59">
        <v>1.3003901170351106E-3</v>
      </c>
      <c r="U35" s="59">
        <v>1.7033216322399087E-2</v>
      </c>
      <c r="V35" s="59">
        <v>3.3607375843167718E-2</v>
      </c>
      <c r="W35" s="59">
        <v>0</v>
      </c>
      <c r="X35" s="59">
        <v>1.071838708689104E-3</v>
      </c>
      <c r="Y35" s="59">
        <v>1.2288109505917541E-4</v>
      </c>
      <c r="Z35" s="59">
        <v>3.1117549201279269E-5</v>
      </c>
      <c r="AA35" s="59">
        <v>3.9353676616141968E-5</v>
      </c>
      <c r="AB35" s="59">
        <v>8.6915827407448698E-5</v>
      </c>
      <c r="AC35" s="17">
        <v>4.9765657848249356E-3</v>
      </c>
      <c r="AD35" s="16">
        <v>28</v>
      </c>
      <c r="AE35">
        <v>6</v>
      </c>
      <c r="AF35" s="24">
        <v>0.91780540981179493</v>
      </c>
      <c r="AG35" t="str">
        <f>IF(AF35&lt;='CAV Tier 1 Analysis'!$A$5,"Tier 1", "Tier 2")</f>
        <v>Tier 2</v>
      </c>
      <c r="AH35" t="str">
        <f t="shared" si="2"/>
        <v>Delaware - Tier 2</v>
      </c>
      <c r="AI35" t="str">
        <f t="shared" si="3"/>
        <v>Little Creek, Town Of - Tier 2</v>
      </c>
    </row>
    <row r="36" spans="1:35" x14ac:dyDescent="0.3">
      <c r="A36" s="16">
        <v>29</v>
      </c>
      <c r="B36">
        <v>3</v>
      </c>
      <c r="C36" t="s">
        <v>34</v>
      </c>
      <c r="D36" t="s">
        <v>3278</v>
      </c>
      <c r="E36" t="s">
        <v>5969</v>
      </c>
      <c r="F36" t="s">
        <v>2532</v>
      </c>
      <c r="G36" s="58">
        <v>4.1521800000000004</v>
      </c>
      <c r="H36">
        <v>27</v>
      </c>
      <c r="I36">
        <v>0</v>
      </c>
      <c r="J36">
        <v>11</v>
      </c>
      <c r="K36">
        <v>1</v>
      </c>
      <c r="L36">
        <v>0</v>
      </c>
      <c r="M36" s="12">
        <v>5.0000000000000009</v>
      </c>
      <c r="N36" s="12">
        <v>0</v>
      </c>
      <c r="O36" s="12">
        <v>2148.9140887706758</v>
      </c>
      <c r="P36" s="12">
        <v>1717.7274805223258</v>
      </c>
      <c r="Q36" s="12">
        <v>0</v>
      </c>
      <c r="R36" s="59">
        <v>2.0927082485191957E-3</v>
      </c>
      <c r="S36" s="59">
        <v>1.5143017386427371E-3</v>
      </c>
      <c r="T36" s="59">
        <v>0</v>
      </c>
      <c r="U36" s="59">
        <v>2.3420672443298745E-2</v>
      </c>
      <c r="V36" s="59">
        <v>1.6803687921583859E-2</v>
      </c>
      <c r="W36" s="59">
        <v>0</v>
      </c>
      <c r="X36" s="59">
        <v>2.1447813151170632E-3</v>
      </c>
      <c r="Y36" s="59">
        <v>0</v>
      </c>
      <c r="Z36" s="59">
        <v>2.4451862365489118E-3</v>
      </c>
      <c r="AA36" s="59">
        <v>5.6163179048501809E-3</v>
      </c>
      <c r="AB36" s="59">
        <v>0</v>
      </c>
      <c r="AC36" s="17">
        <v>4.9125141644146093E-3</v>
      </c>
      <c r="AD36" s="16">
        <v>29</v>
      </c>
      <c r="AE36">
        <v>7</v>
      </c>
      <c r="AF36" s="24">
        <v>0.92271792397620955</v>
      </c>
      <c r="AG36" t="str">
        <f>IF(AF36&lt;='CAV Tier 1 Analysis'!$A$5,"Tier 1", "Tier 2")</f>
        <v>Tier 2</v>
      </c>
      <c r="AH36" t="str">
        <f t="shared" si="2"/>
        <v>Delaware - Tier 2</v>
      </c>
      <c r="AI36" t="str">
        <f t="shared" si="3"/>
        <v>Georgetown, Town Of - Tier 2</v>
      </c>
    </row>
    <row r="37" spans="1:35" x14ac:dyDescent="0.3">
      <c r="A37" s="16">
        <v>30</v>
      </c>
      <c r="B37">
        <v>3</v>
      </c>
      <c r="C37" t="s">
        <v>34</v>
      </c>
      <c r="D37" t="s">
        <v>3310</v>
      </c>
      <c r="E37" t="s">
        <v>5934</v>
      </c>
      <c r="F37" t="s">
        <v>3172</v>
      </c>
      <c r="G37" s="58">
        <v>0.84156000000000009</v>
      </c>
      <c r="H37">
        <v>13</v>
      </c>
      <c r="I37">
        <v>0</v>
      </c>
      <c r="J37">
        <v>8</v>
      </c>
      <c r="K37">
        <v>2</v>
      </c>
      <c r="L37">
        <v>0</v>
      </c>
      <c r="M37" s="12">
        <v>2.5137601597034083</v>
      </c>
      <c r="N37" s="12">
        <v>22.123619621690978</v>
      </c>
      <c r="O37" s="12">
        <v>88.167947912254306</v>
      </c>
      <c r="P37" s="12">
        <v>0</v>
      </c>
      <c r="Q37" s="12">
        <v>13.878926555988613</v>
      </c>
      <c r="R37" s="59">
        <v>4.2414817123145301E-4</v>
      </c>
      <c r="S37" s="59">
        <v>7.2910824453168821E-4</v>
      </c>
      <c r="T37" s="59">
        <v>0</v>
      </c>
      <c r="U37" s="59">
        <v>1.7033216322399087E-2</v>
      </c>
      <c r="V37" s="59">
        <v>3.3607375843167718E-2</v>
      </c>
      <c r="W37" s="59">
        <v>0</v>
      </c>
      <c r="X37" s="59">
        <v>1.0782931642435109E-3</v>
      </c>
      <c r="Y37" s="59">
        <v>3.3651872679697341E-4</v>
      </c>
      <c r="Z37" s="59">
        <v>1.0032371878725778E-4</v>
      </c>
      <c r="AA37" s="59">
        <v>0</v>
      </c>
      <c r="AB37" s="59">
        <v>9.5896417024459756E-5</v>
      </c>
      <c r="AC37" s="17">
        <v>4.8549891461983768E-3</v>
      </c>
      <c r="AD37" s="16">
        <v>30</v>
      </c>
      <c r="AE37">
        <v>7</v>
      </c>
      <c r="AF37" s="24">
        <v>0.92757291312240797</v>
      </c>
      <c r="AG37" t="str">
        <f>IF(AF37&lt;='CAV Tier 1 Analysis'!$A$5,"Tier 1", "Tier 2")</f>
        <v>Tier 2</v>
      </c>
      <c r="AH37" t="str">
        <f t="shared" si="2"/>
        <v>Delaware - Tier 2</v>
      </c>
      <c r="AI37" t="str">
        <f t="shared" si="3"/>
        <v>Frederica, Town Of - Tier 2</v>
      </c>
    </row>
    <row r="38" spans="1:35" x14ac:dyDescent="0.3">
      <c r="A38" s="16">
        <v>31</v>
      </c>
      <c r="B38">
        <v>3</v>
      </c>
      <c r="C38" t="s">
        <v>34</v>
      </c>
      <c r="D38" t="s">
        <v>3327</v>
      </c>
      <c r="E38" t="s">
        <v>5951</v>
      </c>
      <c r="F38" t="s">
        <v>2058</v>
      </c>
      <c r="G38" s="58">
        <v>1.47654</v>
      </c>
      <c r="H38">
        <v>134</v>
      </c>
      <c r="I38">
        <v>2</v>
      </c>
      <c r="J38">
        <v>11</v>
      </c>
      <c r="K38">
        <v>1</v>
      </c>
      <c r="L38">
        <v>0</v>
      </c>
      <c r="M38" s="12">
        <v>2.47313990816368</v>
      </c>
      <c r="N38" s="12">
        <v>18.717953624404124</v>
      </c>
      <c r="O38" s="12">
        <v>264.03806663542628</v>
      </c>
      <c r="P38" s="12">
        <v>110.70553419631744</v>
      </c>
      <c r="Q38" s="12">
        <v>38.736126171530032</v>
      </c>
      <c r="R38" s="59">
        <v>7.4417954839831925E-4</v>
      </c>
      <c r="S38" s="59">
        <v>7.515423443634324E-3</v>
      </c>
      <c r="T38" s="59">
        <v>2.6007802340702211E-3</v>
      </c>
      <c r="U38" s="59">
        <v>2.3420672443298745E-2</v>
      </c>
      <c r="V38" s="59">
        <v>1.6803687921583859E-2</v>
      </c>
      <c r="W38" s="59">
        <v>0</v>
      </c>
      <c r="X38" s="59">
        <v>1.060868852939958E-3</v>
      </c>
      <c r="Y38" s="59">
        <v>2.847157033812635E-4</v>
      </c>
      <c r="Z38" s="59">
        <v>3.0044116227618401E-4</v>
      </c>
      <c r="AA38" s="59">
        <v>3.6196514343690765E-4</v>
      </c>
      <c r="AB38" s="59">
        <v>2.6764719117663304E-4</v>
      </c>
      <c r="AC38" s="17">
        <v>4.8509437858360377E-3</v>
      </c>
      <c r="AD38" s="16">
        <v>31</v>
      </c>
      <c r="AE38">
        <v>7</v>
      </c>
      <c r="AF38" s="24">
        <v>0.93242385690824403</v>
      </c>
      <c r="AG38" t="str">
        <f>IF(AF38&lt;='CAV Tier 1 Analysis'!$A$5,"Tier 1", "Tier 2")</f>
        <v>Tier 2</v>
      </c>
      <c r="AH38" t="str">
        <f t="shared" si="2"/>
        <v>Delaware - Tier 2</v>
      </c>
      <c r="AI38" t="str">
        <f t="shared" si="3"/>
        <v>Selbyville, Town Of - Tier 2</v>
      </c>
    </row>
    <row r="39" spans="1:35" x14ac:dyDescent="0.3">
      <c r="A39" s="16">
        <v>32</v>
      </c>
      <c r="B39">
        <v>3</v>
      </c>
      <c r="C39" t="s">
        <v>34</v>
      </c>
      <c r="D39" t="s">
        <v>3336</v>
      </c>
      <c r="E39" t="s">
        <v>5961</v>
      </c>
      <c r="F39" t="s">
        <v>2044</v>
      </c>
      <c r="G39" s="58">
        <v>1.3491</v>
      </c>
      <c r="H39">
        <v>124</v>
      </c>
      <c r="I39">
        <v>3</v>
      </c>
      <c r="J39">
        <v>11</v>
      </c>
      <c r="K39">
        <v>1</v>
      </c>
      <c r="L39">
        <v>0</v>
      </c>
      <c r="M39" s="12">
        <v>0</v>
      </c>
      <c r="N39" s="12">
        <v>66.193774716430852</v>
      </c>
      <c r="O39" s="12">
        <v>113.36569811178029</v>
      </c>
      <c r="P39" s="12">
        <v>0</v>
      </c>
      <c r="Q39" s="12">
        <v>56.271795636880199</v>
      </c>
      <c r="R39" s="59">
        <v>6.7994949594604444E-4</v>
      </c>
      <c r="S39" s="59">
        <v>6.9545709478407176E-3</v>
      </c>
      <c r="T39" s="59">
        <v>3.9011703511053317E-3</v>
      </c>
      <c r="U39" s="59">
        <v>2.3420672443298745E-2</v>
      </c>
      <c r="V39" s="59">
        <v>1.6803687921583859E-2</v>
      </c>
      <c r="W39" s="59">
        <v>0</v>
      </c>
      <c r="X39" s="59">
        <v>0</v>
      </c>
      <c r="Y39" s="59">
        <v>1.0068625826317845E-3</v>
      </c>
      <c r="Z39" s="59">
        <v>1.2899549878155501E-4</v>
      </c>
      <c r="AA39" s="59">
        <v>0</v>
      </c>
      <c r="AB39" s="59">
        <v>3.8880986647926355E-4</v>
      </c>
      <c r="AC39" s="17">
        <v>4.8440653734243E-3</v>
      </c>
      <c r="AD39" s="16">
        <v>32</v>
      </c>
      <c r="AE39">
        <v>7</v>
      </c>
      <c r="AF39" s="24">
        <v>0.93726792228166833</v>
      </c>
      <c r="AG39" t="str">
        <f>IF(AF39&lt;='CAV Tier 1 Analysis'!$A$5,"Tier 1", "Tier 2")</f>
        <v>Tier 2</v>
      </c>
      <c r="AH39" t="str">
        <f t="shared" si="2"/>
        <v>Delaware - Tier 2</v>
      </c>
      <c r="AI39" t="str">
        <f t="shared" si="3"/>
        <v>Slaughter Beach, Town Of - Tier 2</v>
      </c>
    </row>
    <row r="40" spans="1:35" x14ac:dyDescent="0.3">
      <c r="A40" s="16">
        <v>33</v>
      </c>
      <c r="B40">
        <v>3</v>
      </c>
      <c r="C40" t="s">
        <v>34</v>
      </c>
      <c r="D40" t="s">
        <v>3309</v>
      </c>
      <c r="E40" t="s">
        <v>5933</v>
      </c>
      <c r="F40" t="s">
        <v>3190</v>
      </c>
      <c r="G40" s="58">
        <v>0.55915000000000004</v>
      </c>
      <c r="H40">
        <v>1</v>
      </c>
      <c r="I40">
        <v>0</v>
      </c>
      <c r="J40">
        <v>8</v>
      </c>
      <c r="K40">
        <v>2</v>
      </c>
      <c r="L40">
        <v>0</v>
      </c>
      <c r="M40" s="12">
        <v>0</v>
      </c>
      <c r="N40" s="12">
        <v>0</v>
      </c>
      <c r="O40" s="12">
        <v>152.83504884781127</v>
      </c>
      <c r="P40" s="12">
        <v>61.036251360382423</v>
      </c>
      <c r="Q40" s="12">
        <v>135.8705226214413</v>
      </c>
      <c r="R40" s="59">
        <v>2.8181288315041938E-4</v>
      </c>
      <c r="S40" s="59">
        <v>5.6085249579360626E-5</v>
      </c>
      <c r="T40" s="59">
        <v>0</v>
      </c>
      <c r="U40" s="59">
        <v>1.7033216322399087E-2</v>
      </c>
      <c r="V40" s="59">
        <v>3.3607375843167718E-2</v>
      </c>
      <c r="W40" s="59">
        <v>0</v>
      </c>
      <c r="X40" s="59">
        <v>0</v>
      </c>
      <c r="Y40" s="59">
        <v>0</v>
      </c>
      <c r="Z40" s="59">
        <v>1.7390651392617385E-4</v>
      </c>
      <c r="AA40" s="59">
        <v>1.9956541142138206E-4</v>
      </c>
      <c r="AB40" s="59">
        <v>9.3879712138219607E-4</v>
      </c>
      <c r="AC40" s="17">
        <v>4.7537053950023941E-3</v>
      </c>
      <c r="AD40" s="16">
        <v>33</v>
      </c>
      <c r="AE40">
        <v>8</v>
      </c>
      <c r="AF40" s="24">
        <v>0.94202162767667075</v>
      </c>
      <c r="AG40" t="str">
        <f>IF(AF40&lt;='CAV Tier 1 Analysis'!$A$5,"Tier 1", "Tier 2")</f>
        <v>Tier 2</v>
      </c>
      <c r="AH40" t="str">
        <f t="shared" si="2"/>
        <v>Delaware - Tier 2</v>
      </c>
      <c r="AI40" t="str">
        <f t="shared" si="3"/>
        <v>Felton, Town Of - Tier 2</v>
      </c>
    </row>
    <row r="41" spans="1:35" x14ac:dyDescent="0.3">
      <c r="A41" s="16">
        <v>34</v>
      </c>
      <c r="B41">
        <v>3</v>
      </c>
      <c r="C41" t="s">
        <v>34</v>
      </c>
      <c r="D41" t="s">
        <v>3312</v>
      </c>
      <c r="E41" t="s">
        <v>5936</v>
      </c>
      <c r="F41" t="s">
        <v>3185</v>
      </c>
      <c r="G41" s="58">
        <v>0.30105999999999999</v>
      </c>
      <c r="H41">
        <v>23</v>
      </c>
      <c r="I41">
        <v>0</v>
      </c>
      <c r="J41">
        <v>8</v>
      </c>
      <c r="K41">
        <v>2</v>
      </c>
      <c r="L41">
        <v>0</v>
      </c>
      <c r="M41" s="12">
        <v>0.22547000597887462</v>
      </c>
      <c r="N41" s="12">
        <v>2.065121565893651</v>
      </c>
      <c r="O41" s="12">
        <v>5.4063094627191468</v>
      </c>
      <c r="P41" s="12">
        <v>0</v>
      </c>
      <c r="Q41" s="12">
        <v>0.63873872669730503</v>
      </c>
      <c r="R41" s="59">
        <v>1.5173493087948718E-4</v>
      </c>
      <c r="S41" s="59">
        <v>1.2899607403252945E-3</v>
      </c>
      <c r="T41" s="59">
        <v>0</v>
      </c>
      <c r="U41" s="59">
        <v>1.7033216322399087E-2</v>
      </c>
      <c r="V41" s="59">
        <v>3.3607375843167718E-2</v>
      </c>
      <c r="W41" s="59">
        <v>0</v>
      </c>
      <c r="X41" s="59">
        <v>9.6716771188564546E-5</v>
      </c>
      <c r="Y41" s="59">
        <v>3.1412223312415912E-5</v>
      </c>
      <c r="Z41" s="59">
        <v>6.1516807758133356E-6</v>
      </c>
      <c r="AA41" s="59">
        <v>0</v>
      </c>
      <c r="AB41" s="59">
        <v>4.4133640348869237E-6</v>
      </c>
      <c r="AC41" s="17">
        <v>4.7473619887348426E-3</v>
      </c>
      <c r="AD41" s="16">
        <v>34</v>
      </c>
      <c r="AE41">
        <v>8</v>
      </c>
      <c r="AF41" s="24">
        <v>0.94676898966540557</v>
      </c>
      <c r="AG41" t="str">
        <f>IF(AF41&lt;='CAV Tier 1 Analysis'!$A$5,"Tier 1", "Tier 2")</f>
        <v>Tier 2</v>
      </c>
      <c r="AH41" t="str">
        <f t="shared" si="2"/>
        <v>Delaware - Tier 2</v>
      </c>
      <c r="AI41" t="str">
        <f t="shared" si="3"/>
        <v>Leipsic, Town Of - Tier 2</v>
      </c>
    </row>
    <row r="42" spans="1:35" x14ac:dyDescent="0.3">
      <c r="A42" s="16">
        <v>35</v>
      </c>
      <c r="B42">
        <v>3</v>
      </c>
      <c r="C42" t="s">
        <v>34</v>
      </c>
      <c r="D42" t="s">
        <v>3308</v>
      </c>
      <c r="E42" t="s">
        <v>5930</v>
      </c>
      <c r="F42" t="s">
        <v>3198</v>
      </c>
      <c r="G42" s="58">
        <v>0.43259999999999998</v>
      </c>
      <c r="H42">
        <v>2</v>
      </c>
      <c r="I42">
        <v>0</v>
      </c>
      <c r="J42">
        <v>8</v>
      </c>
      <c r="K42">
        <v>2</v>
      </c>
      <c r="L42">
        <v>0</v>
      </c>
      <c r="M42" s="12">
        <v>0</v>
      </c>
      <c r="N42" s="12">
        <v>0</v>
      </c>
      <c r="O42" s="12">
        <v>195.46329493358411</v>
      </c>
      <c r="P42" s="12">
        <v>124.44092205857436</v>
      </c>
      <c r="Q42" s="12">
        <v>62.357558481250749</v>
      </c>
      <c r="R42" s="59">
        <v>2.1803139274053726E-4</v>
      </c>
      <c r="S42" s="59">
        <v>1.1217049915872125E-4</v>
      </c>
      <c r="T42" s="59">
        <v>0</v>
      </c>
      <c r="U42" s="59">
        <v>1.7033216322399087E-2</v>
      </c>
      <c r="V42" s="59">
        <v>3.3607375843167718E-2</v>
      </c>
      <c r="W42" s="59">
        <v>0</v>
      </c>
      <c r="X42" s="59">
        <v>0</v>
      </c>
      <c r="Y42" s="59">
        <v>0</v>
      </c>
      <c r="Z42" s="59">
        <v>2.2241194332506649E-4</v>
      </c>
      <c r="AA42" s="59">
        <v>4.0687465653231316E-4</v>
      </c>
      <c r="AB42" s="59">
        <v>4.3085943344551441E-4</v>
      </c>
      <c r="AC42" s="17">
        <v>4.7300854627971784E-3</v>
      </c>
      <c r="AD42" s="16">
        <v>35</v>
      </c>
      <c r="AE42">
        <v>8</v>
      </c>
      <c r="AF42" s="24">
        <v>0.95149907512820275</v>
      </c>
      <c r="AG42" t="str">
        <f>IF(AF42&lt;='CAV Tier 1 Analysis'!$A$5,"Tier 1", "Tier 2")</f>
        <v>Tier 2</v>
      </c>
      <c r="AH42" t="str">
        <f t="shared" si="2"/>
        <v>Delaware - Tier 2</v>
      </c>
      <c r="AI42" t="str">
        <f t="shared" si="3"/>
        <v>Cheswold, Town Of - Tier 2</v>
      </c>
    </row>
    <row r="43" spans="1:35" x14ac:dyDescent="0.3">
      <c r="A43" s="16">
        <v>36</v>
      </c>
      <c r="B43">
        <v>3</v>
      </c>
      <c r="C43" t="s">
        <v>34</v>
      </c>
      <c r="D43" t="s">
        <v>3338</v>
      </c>
      <c r="E43" t="s">
        <v>5963</v>
      </c>
      <c r="F43" t="s">
        <v>2315</v>
      </c>
      <c r="G43" s="58">
        <v>0.24728</v>
      </c>
      <c r="H43">
        <v>54</v>
      </c>
      <c r="I43">
        <v>0</v>
      </c>
      <c r="J43">
        <v>11</v>
      </c>
      <c r="K43">
        <v>1</v>
      </c>
      <c r="L43">
        <v>0</v>
      </c>
      <c r="M43" s="12">
        <v>2.8249352960207053</v>
      </c>
      <c r="N43" s="12">
        <v>275.50343642573301</v>
      </c>
      <c r="O43" s="12">
        <v>242.38734684641793</v>
      </c>
      <c r="P43" s="12">
        <v>216.70834822698137</v>
      </c>
      <c r="Q43" s="12">
        <v>4.512346249543981</v>
      </c>
      <c r="R43" s="59">
        <v>1.2462968746389288E-4</v>
      </c>
      <c r="S43" s="59">
        <v>3.0286034772854741E-3</v>
      </c>
      <c r="T43" s="59">
        <v>0</v>
      </c>
      <c r="U43" s="59">
        <v>2.3420672443298745E-2</v>
      </c>
      <c r="V43" s="59">
        <v>1.6803687921583859E-2</v>
      </c>
      <c r="W43" s="59">
        <v>0</v>
      </c>
      <c r="X43" s="59">
        <v>1.2117736878639795E-3</v>
      </c>
      <c r="Y43" s="59">
        <v>4.1906373025542148E-3</v>
      </c>
      <c r="Z43" s="59">
        <v>2.7580544402383377E-4</v>
      </c>
      <c r="AA43" s="59">
        <v>7.0855417409262575E-4</v>
      </c>
      <c r="AB43" s="59">
        <v>3.117804795345021E-5</v>
      </c>
      <c r="AC43" s="17">
        <v>4.5268674714654617E-3</v>
      </c>
      <c r="AD43" s="16">
        <v>36</v>
      </c>
      <c r="AE43">
        <v>8</v>
      </c>
      <c r="AF43" s="24">
        <v>0.95602594259966822</v>
      </c>
      <c r="AG43" t="str">
        <f>IF(AF43&lt;='CAV Tier 1 Analysis'!$A$5,"Tier 1", "Tier 2")</f>
        <v>Tier 2</v>
      </c>
      <c r="AH43" t="str">
        <f t="shared" si="2"/>
        <v>Delaware - Tier 2</v>
      </c>
      <c r="AI43" t="str">
        <f t="shared" si="3"/>
        <v>Henlopen Acres, Town Of - Tier 2</v>
      </c>
    </row>
    <row r="44" spans="1:35" x14ac:dyDescent="0.3">
      <c r="A44" s="16">
        <v>37</v>
      </c>
      <c r="B44">
        <v>3</v>
      </c>
      <c r="C44" t="s">
        <v>34</v>
      </c>
      <c r="D44" t="s">
        <v>3329</v>
      </c>
      <c r="E44" t="s">
        <v>5953</v>
      </c>
      <c r="F44" t="s">
        <v>2793</v>
      </c>
      <c r="G44" s="58">
        <v>1.7697400000000001</v>
      </c>
      <c r="H44">
        <v>16</v>
      </c>
      <c r="I44">
        <v>0</v>
      </c>
      <c r="J44">
        <v>11</v>
      </c>
      <c r="K44">
        <v>1</v>
      </c>
      <c r="L44">
        <v>0</v>
      </c>
      <c r="M44" s="12">
        <v>1.7472736108128877</v>
      </c>
      <c r="N44" s="12">
        <v>72.933991266436735</v>
      </c>
      <c r="O44" s="12">
        <v>1307.467855926699</v>
      </c>
      <c r="P44" s="12">
        <v>1123.6877240245572</v>
      </c>
      <c r="Q44" s="12">
        <v>90.300533414525489</v>
      </c>
      <c r="R44" s="59">
        <v>8.9195302124049571E-4</v>
      </c>
      <c r="S44" s="59">
        <v>8.9736399326977002E-4</v>
      </c>
      <c r="T44" s="59">
        <v>0</v>
      </c>
      <c r="U44" s="59">
        <v>2.3420672443298745E-2</v>
      </c>
      <c r="V44" s="59">
        <v>1.6803687921583859E-2</v>
      </c>
      <c r="W44" s="59">
        <v>0</v>
      </c>
      <c r="X44" s="59">
        <v>7.4950395857372094E-4</v>
      </c>
      <c r="Y44" s="59">
        <v>1.1093869041727323E-3</v>
      </c>
      <c r="Z44" s="59">
        <v>1.4877292781262286E-3</v>
      </c>
      <c r="AA44" s="59">
        <v>3.6740330206398203E-3</v>
      </c>
      <c r="AB44" s="59">
        <v>6.2393136637170369E-4</v>
      </c>
      <c r="AC44" s="17">
        <v>4.514387446116098E-3</v>
      </c>
      <c r="AD44" s="16">
        <v>37</v>
      </c>
      <c r="AE44">
        <v>8</v>
      </c>
      <c r="AF44" s="24">
        <v>0.96054033004578432</v>
      </c>
      <c r="AG44" t="str">
        <f>IF(AF44&lt;='CAV Tier 1 Analysis'!$A$5,"Tier 1", "Tier 2")</f>
        <v>Tier 2</v>
      </c>
      <c r="AH44" t="str">
        <f t="shared" si="2"/>
        <v>Delaware - Tier 2</v>
      </c>
      <c r="AI44" t="str">
        <f t="shared" si="3"/>
        <v>Laurel, Town Of - Tier 2</v>
      </c>
    </row>
    <row r="45" spans="1:35" x14ac:dyDescent="0.3">
      <c r="A45" s="16">
        <v>38</v>
      </c>
      <c r="B45">
        <v>3</v>
      </c>
      <c r="C45" t="s">
        <v>34</v>
      </c>
      <c r="D45" t="s">
        <v>3332</v>
      </c>
      <c r="E45" t="s">
        <v>5957</v>
      </c>
      <c r="F45" t="s">
        <v>2734</v>
      </c>
      <c r="G45" s="58">
        <v>0.49573999999999996</v>
      </c>
      <c r="H45">
        <v>62</v>
      </c>
      <c r="I45">
        <v>0</v>
      </c>
      <c r="J45">
        <v>11</v>
      </c>
      <c r="K45">
        <v>1</v>
      </c>
      <c r="L45">
        <v>0</v>
      </c>
      <c r="M45" s="12">
        <v>5.192964053737847</v>
      </c>
      <c r="N45" s="12">
        <v>25.4192777518914</v>
      </c>
      <c r="O45" s="12">
        <v>245.88003198403675</v>
      </c>
      <c r="P45" s="12">
        <v>194.39949665728378</v>
      </c>
      <c r="Q45" s="12">
        <v>148.67335357858002</v>
      </c>
      <c r="R45" s="59">
        <v>2.4985409763567714E-4</v>
      </c>
      <c r="S45" s="59">
        <v>3.4772854739203588E-3</v>
      </c>
      <c r="T45" s="59">
        <v>0</v>
      </c>
      <c r="U45" s="59">
        <v>2.3420672443298745E-2</v>
      </c>
      <c r="V45" s="59">
        <v>1.6803687921583859E-2</v>
      </c>
      <c r="W45" s="59">
        <v>0</v>
      </c>
      <c r="X45" s="59">
        <v>2.2275544545062986E-3</v>
      </c>
      <c r="Y45" s="59">
        <v>3.8664843870206227E-4</v>
      </c>
      <c r="Z45" s="59">
        <v>2.7977966787565378E-4</v>
      </c>
      <c r="AA45" s="59">
        <v>6.356126837058978E-4</v>
      </c>
      <c r="AB45" s="59">
        <v>1.0272582578833961E-3</v>
      </c>
      <c r="AC45" s="17">
        <v>4.4098503126465413E-3</v>
      </c>
      <c r="AD45" s="16">
        <v>38</v>
      </c>
      <c r="AE45">
        <v>9</v>
      </c>
      <c r="AF45" s="24">
        <v>0.96495018035843083</v>
      </c>
      <c r="AG45" t="str">
        <f>IF(AF45&lt;='CAV Tier 1 Analysis'!$A$5,"Tier 1", "Tier 2")</f>
        <v>Tier 2</v>
      </c>
      <c r="AH45" t="str">
        <f t="shared" si="2"/>
        <v>Delaware - Tier 2</v>
      </c>
      <c r="AI45" t="str">
        <f t="shared" si="3"/>
        <v>Millville, Town Of - Tier 2</v>
      </c>
    </row>
    <row r="46" spans="1:35" x14ac:dyDescent="0.3">
      <c r="A46" s="16">
        <v>39</v>
      </c>
      <c r="B46">
        <v>3</v>
      </c>
      <c r="C46" t="s">
        <v>34</v>
      </c>
      <c r="D46" t="s">
        <v>3253</v>
      </c>
      <c r="E46" t="s">
        <v>5931</v>
      </c>
      <c r="F46" t="s">
        <v>3173</v>
      </c>
      <c r="G46" s="58">
        <v>1.0361</v>
      </c>
      <c r="H46">
        <v>5</v>
      </c>
      <c r="I46">
        <v>0</v>
      </c>
      <c r="J46">
        <v>9</v>
      </c>
      <c r="K46" s="12">
        <v>1.5</v>
      </c>
      <c r="L46">
        <v>0</v>
      </c>
      <c r="M46" s="12">
        <v>0</v>
      </c>
      <c r="N46" s="12">
        <v>16.735959958702114</v>
      </c>
      <c r="O46" s="12">
        <v>538.94975505957359</v>
      </c>
      <c r="P46" s="12">
        <v>242.01716672889165</v>
      </c>
      <c r="Q46" s="12">
        <v>110.86440475418647</v>
      </c>
      <c r="R46" s="59">
        <v>5.2219677766636766E-4</v>
      </c>
      <c r="S46" s="59">
        <v>2.8042624789680314E-4</v>
      </c>
      <c r="T46" s="59">
        <v>0</v>
      </c>
      <c r="U46" s="59">
        <v>1.9162368362698971E-2</v>
      </c>
      <c r="V46" s="59">
        <v>2.5205531882375787E-2</v>
      </c>
      <c r="W46" s="59">
        <v>0</v>
      </c>
      <c r="X46" s="59">
        <v>0</v>
      </c>
      <c r="Y46" s="59">
        <v>2.5456792483928516E-4</v>
      </c>
      <c r="Z46" s="59">
        <v>6.1325509947071253E-4</v>
      </c>
      <c r="AA46" s="59">
        <v>7.9130441946895257E-4</v>
      </c>
      <c r="AB46" s="59">
        <v>7.6601739684893579E-4</v>
      </c>
      <c r="AC46" s="17">
        <v>4.3268789192059832E-3</v>
      </c>
      <c r="AD46" s="16">
        <v>39</v>
      </c>
      <c r="AE46">
        <v>9</v>
      </c>
      <c r="AF46" s="24">
        <v>0.96927705927763685</v>
      </c>
      <c r="AG46" t="str">
        <f>IF(AF46&lt;='CAV Tier 1 Analysis'!$A$5,"Tier 1", "Tier 2")</f>
        <v>Tier 2</v>
      </c>
      <c r="AH46" t="str">
        <f t="shared" si="2"/>
        <v>Delaware - Tier 2</v>
      </c>
      <c r="AI46" t="str">
        <f t="shared" si="3"/>
        <v>Clayton, Town Of - Tier 2</v>
      </c>
    </row>
    <row r="47" spans="1:35" x14ac:dyDescent="0.3">
      <c r="A47" s="16">
        <v>40</v>
      </c>
      <c r="B47">
        <v>3</v>
      </c>
      <c r="C47" t="s">
        <v>34</v>
      </c>
      <c r="D47" t="s">
        <v>3324</v>
      </c>
      <c r="E47" t="s">
        <v>5948</v>
      </c>
      <c r="F47" t="s">
        <v>3145</v>
      </c>
      <c r="G47" s="58">
        <v>0.79132999999999998</v>
      </c>
      <c r="H47">
        <v>20</v>
      </c>
      <c r="I47">
        <v>0</v>
      </c>
      <c r="J47">
        <v>11</v>
      </c>
      <c r="K47">
        <v>1</v>
      </c>
      <c r="L47">
        <v>0</v>
      </c>
      <c r="M47" s="12">
        <v>0.94985657058370077</v>
      </c>
      <c r="N47" s="12">
        <v>6.0963266270317655</v>
      </c>
      <c r="O47" s="12">
        <v>265.46707696229794</v>
      </c>
      <c r="P47" s="12">
        <v>183.29075062163668</v>
      </c>
      <c r="Q47" s="12">
        <v>22.818274363582248</v>
      </c>
      <c r="R47" s="59">
        <v>3.9883213596248119E-4</v>
      </c>
      <c r="S47" s="59">
        <v>1.1217049915872126E-3</v>
      </c>
      <c r="T47" s="59">
        <v>0</v>
      </c>
      <c r="U47" s="59">
        <v>2.3420672443298745E-2</v>
      </c>
      <c r="V47" s="59">
        <v>1.6803687921583859E-2</v>
      </c>
      <c r="W47" s="59">
        <v>0</v>
      </c>
      <c r="X47" s="59">
        <v>4.0744692492581861E-4</v>
      </c>
      <c r="Y47" s="59">
        <v>9.2730218189785184E-5</v>
      </c>
      <c r="Z47" s="59">
        <v>3.0206719116277939E-4</v>
      </c>
      <c r="AA47" s="59">
        <v>5.9929129398145404E-4</v>
      </c>
      <c r="AB47" s="59">
        <v>1.5766282394544704E-4</v>
      </c>
      <c r="AC47" s="17">
        <v>3.9367359949670517E-3</v>
      </c>
      <c r="AD47" s="16">
        <v>40</v>
      </c>
      <c r="AE47">
        <v>9</v>
      </c>
      <c r="AF47" s="24">
        <v>0.97321379527260388</v>
      </c>
      <c r="AG47" t="str">
        <f>IF(AF47&lt;='CAV Tier 1 Analysis'!$A$5,"Tier 1", "Tier 2")</f>
        <v>Tier 2</v>
      </c>
      <c r="AH47" t="str">
        <f t="shared" si="2"/>
        <v>Delaware - Tier 2</v>
      </c>
      <c r="AI47" t="str">
        <f t="shared" si="3"/>
        <v>Bridgeville, Town Of - Tier 2</v>
      </c>
    </row>
    <row r="48" spans="1:35" x14ac:dyDescent="0.3">
      <c r="A48" s="16">
        <v>41</v>
      </c>
      <c r="B48">
        <v>3</v>
      </c>
      <c r="C48" t="s">
        <v>34</v>
      </c>
      <c r="D48" t="s">
        <v>3325</v>
      </c>
      <c r="E48" t="s">
        <v>5949</v>
      </c>
      <c r="F48" t="s">
        <v>3168</v>
      </c>
      <c r="G48" s="58">
        <v>1.2500100000000001</v>
      </c>
      <c r="H48">
        <v>11</v>
      </c>
      <c r="I48">
        <v>0</v>
      </c>
      <c r="J48">
        <v>11</v>
      </c>
      <c r="K48">
        <v>1</v>
      </c>
      <c r="L48">
        <v>0</v>
      </c>
      <c r="M48" s="12">
        <v>0</v>
      </c>
      <c r="N48" s="12">
        <v>15.35252178801084</v>
      </c>
      <c r="O48" s="12">
        <v>321.72728893843941</v>
      </c>
      <c r="P48" s="12">
        <v>191.91895399715071</v>
      </c>
      <c r="Q48" s="12">
        <v>39.347270364167343</v>
      </c>
      <c r="R48" s="59">
        <v>6.3000790855200883E-4</v>
      </c>
      <c r="S48" s="59">
        <v>6.1693774537296693E-4</v>
      </c>
      <c r="T48" s="59">
        <v>0</v>
      </c>
      <c r="U48" s="59">
        <v>2.3420672443298745E-2</v>
      </c>
      <c r="V48" s="59">
        <v>1.6803687921583859E-2</v>
      </c>
      <c r="W48" s="59">
        <v>0</v>
      </c>
      <c r="X48" s="59">
        <v>0</v>
      </c>
      <c r="Y48" s="59">
        <v>2.3352467514668453E-4</v>
      </c>
      <c r="Z48" s="59">
        <v>3.6608403423168159E-4</v>
      </c>
      <c r="AA48" s="59">
        <v>6.2750224924302601E-4</v>
      </c>
      <c r="AB48" s="59">
        <v>2.7186989083015459E-4</v>
      </c>
      <c r="AC48" s="17">
        <v>3.9063897152962846E-3</v>
      </c>
      <c r="AD48" s="16">
        <v>41</v>
      </c>
      <c r="AE48">
        <v>9</v>
      </c>
      <c r="AF48" s="24">
        <v>0.97712018498790021</v>
      </c>
      <c r="AG48" t="str">
        <f>IF(AF48&lt;='CAV Tier 1 Analysis'!$A$5,"Tier 1", "Tier 2")</f>
        <v>Tier 2</v>
      </c>
      <c r="AH48" t="str">
        <f t="shared" si="2"/>
        <v>Delaware - Tier 2</v>
      </c>
      <c r="AI48" t="str">
        <f t="shared" si="3"/>
        <v>Dagsboro, Town Of - Tier 2</v>
      </c>
    </row>
    <row r="49" spans="1:35" x14ac:dyDescent="0.3">
      <c r="A49" s="16">
        <v>42</v>
      </c>
      <c r="B49">
        <v>3</v>
      </c>
      <c r="C49" t="s">
        <v>34</v>
      </c>
      <c r="D49" t="s">
        <v>3323</v>
      </c>
      <c r="E49" t="s">
        <v>5947</v>
      </c>
      <c r="F49" t="s">
        <v>3159</v>
      </c>
      <c r="G49" s="58">
        <v>0.42986000000000002</v>
      </c>
      <c r="H49">
        <v>10</v>
      </c>
      <c r="I49">
        <v>0</v>
      </c>
      <c r="J49">
        <v>11</v>
      </c>
      <c r="K49">
        <v>1</v>
      </c>
      <c r="L49">
        <v>0</v>
      </c>
      <c r="M49" s="12">
        <v>1.5514353510445262</v>
      </c>
      <c r="N49" s="12">
        <v>19.364528376033189</v>
      </c>
      <c r="O49" s="12">
        <v>208.0741114537004</v>
      </c>
      <c r="P49" s="12">
        <v>163.43493988078308</v>
      </c>
      <c r="Q49" s="12">
        <v>19.933663983633721</v>
      </c>
      <c r="R49" s="59">
        <v>2.1665042645272159E-4</v>
      </c>
      <c r="S49" s="59">
        <v>5.6085249579360629E-4</v>
      </c>
      <c r="T49" s="59">
        <v>0</v>
      </c>
      <c r="U49" s="59">
        <v>2.3420672443298745E-2</v>
      </c>
      <c r="V49" s="59">
        <v>1.6803687921583859E-2</v>
      </c>
      <c r="W49" s="59">
        <v>0</v>
      </c>
      <c r="X49" s="59">
        <v>6.6549791050647623E-4</v>
      </c>
      <c r="Y49" s="59">
        <v>2.9455064521799408E-4</v>
      </c>
      <c r="Z49" s="59">
        <v>2.367614211137631E-4</v>
      </c>
      <c r="AA49" s="59">
        <v>5.3437031749147977E-4</v>
      </c>
      <c r="AB49" s="59">
        <v>1.3773161393199906E-4</v>
      </c>
      <c r="AC49" s="17">
        <v>3.8973431995809674E-3</v>
      </c>
      <c r="AD49" s="16">
        <v>42</v>
      </c>
      <c r="AE49">
        <v>9</v>
      </c>
      <c r="AF49" s="24">
        <v>0.98101752818748122</v>
      </c>
      <c r="AG49" t="str">
        <f>IF(AF49&lt;='CAV Tier 1 Analysis'!$A$5,"Tier 1", "Tier 2")</f>
        <v>Tier 2</v>
      </c>
      <c r="AH49" t="str">
        <f t="shared" si="2"/>
        <v>Delaware - Tier 2</v>
      </c>
      <c r="AI49" t="str">
        <f t="shared" si="3"/>
        <v>Blades, Town Of - Tier 2</v>
      </c>
    </row>
    <row r="50" spans="1:35" x14ac:dyDescent="0.3">
      <c r="A50" s="16">
        <v>43</v>
      </c>
      <c r="B50">
        <v>3</v>
      </c>
      <c r="C50" t="s">
        <v>34</v>
      </c>
      <c r="D50" t="s">
        <v>3328</v>
      </c>
      <c r="E50" t="s">
        <v>5952</v>
      </c>
      <c r="F50" t="s">
        <v>3167</v>
      </c>
      <c r="G50" s="58">
        <v>0.6129</v>
      </c>
      <c r="H50">
        <v>24</v>
      </c>
      <c r="I50">
        <v>0</v>
      </c>
      <c r="J50">
        <v>11</v>
      </c>
      <c r="K50">
        <v>1</v>
      </c>
      <c r="L50">
        <v>0</v>
      </c>
      <c r="M50" s="12">
        <v>0.85620819056942421</v>
      </c>
      <c r="N50" s="12">
        <v>4.3412130703077469</v>
      </c>
      <c r="O50" s="12">
        <v>68.279754017216135</v>
      </c>
      <c r="P50" s="12">
        <v>4.6326404057123582</v>
      </c>
      <c r="Q50" s="12">
        <v>15.47225680865715</v>
      </c>
      <c r="R50" s="59">
        <v>3.0890300649716898E-4</v>
      </c>
      <c r="S50" s="59">
        <v>1.3460459899046551E-3</v>
      </c>
      <c r="T50" s="59">
        <v>0</v>
      </c>
      <c r="U50" s="59">
        <v>2.3420672443298745E-2</v>
      </c>
      <c r="V50" s="59">
        <v>1.6803687921583859E-2</v>
      </c>
      <c r="W50" s="59">
        <v>0</v>
      </c>
      <c r="X50" s="59">
        <v>3.6727586579669808E-4</v>
      </c>
      <c r="Y50" s="59">
        <v>6.6033475541317488E-5</v>
      </c>
      <c r="Z50" s="59">
        <v>7.7693526991278039E-5</v>
      </c>
      <c r="AA50" s="59">
        <v>1.5146978523871007E-5</v>
      </c>
      <c r="AB50" s="59">
        <v>1.0690552941879406E-4</v>
      </c>
      <c r="AC50" s="17">
        <v>3.8647604306869445E-3</v>
      </c>
      <c r="AD50" s="16">
        <v>43</v>
      </c>
      <c r="AE50">
        <v>10</v>
      </c>
      <c r="AF50" s="24">
        <v>0.98488228861816818</v>
      </c>
      <c r="AG50" t="str">
        <f>IF(AF50&lt;='CAV Tier 1 Analysis'!$A$5,"Tier 1", "Tier 2")</f>
        <v>Tier 2</v>
      </c>
      <c r="AH50" t="str">
        <f t="shared" si="2"/>
        <v>Delaware - Tier 2</v>
      </c>
      <c r="AI50" t="str">
        <f t="shared" si="3"/>
        <v>Greenwood, Town Of - Tier 2</v>
      </c>
    </row>
    <row r="51" spans="1:35" x14ac:dyDescent="0.3">
      <c r="A51" s="16">
        <v>44</v>
      </c>
      <c r="B51">
        <v>3</v>
      </c>
      <c r="C51" t="s">
        <v>34</v>
      </c>
      <c r="D51" t="s">
        <v>3288</v>
      </c>
      <c r="E51" t="s">
        <v>5965</v>
      </c>
      <c r="F51" t="s">
        <v>3179</v>
      </c>
      <c r="G51" s="58">
        <v>0.44523000000000001</v>
      </c>
      <c r="H51">
        <v>4</v>
      </c>
      <c r="I51">
        <v>0</v>
      </c>
      <c r="J51">
        <v>11</v>
      </c>
      <c r="K51">
        <v>1</v>
      </c>
      <c r="L51">
        <v>0</v>
      </c>
      <c r="M51" s="12">
        <v>2.4358870696044743</v>
      </c>
      <c r="N51" s="12">
        <v>9.8336120889853067</v>
      </c>
      <c r="O51" s="12">
        <v>115.59530387859277</v>
      </c>
      <c r="P51" s="12">
        <v>69.360021788121514</v>
      </c>
      <c r="Q51" s="12">
        <v>20.982490300417282</v>
      </c>
      <c r="R51" s="59">
        <v>2.243969417241549E-4</v>
      </c>
      <c r="S51" s="59">
        <v>2.243409983174425E-4</v>
      </c>
      <c r="T51" s="59">
        <v>0</v>
      </c>
      <c r="U51" s="59">
        <v>2.3420672443298745E-2</v>
      </c>
      <c r="V51" s="59">
        <v>1.6803687921583859E-2</v>
      </c>
      <c r="W51" s="59">
        <v>0</v>
      </c>
      <c r="X51" s="59">
        <v>1.0448890145245866E-3</v>
      </c>
      <c r="Y51" s="59">
        <v>1.4957745055226769E-4</v>
      </c>
      <c r="Z51" s="59">
        <v>1.3153250170895391E-4</v>
      </c>
      <c r="AA51" s="59">
        <v>2.2678098631278342E-4</v>
      </c>
      <c r="AB51" s="59">
        <v>1.4497847740193405E-4</v>
      </c>
      <c r="AC51" s="17">
        <v>3.8518960668567932E-3</v>
      </c>
      <c r="AD51" s="16">
        <v>44</v>
      </c>
      <c r="AE51">
        <v>10</v>
      </c>
      <c r="AF51" s="24">
        <v>0.98873418468502494</v>
      </c>
      <c r="AG51" t="str">
        <f>IF(AF51&lt;='CAV Tier 1 Analysis'!$A$5,"Tier 1", "Tier 2")</f>
        <v>Tier 2</v>
      </c>
      <c r="AH51" t="str">
        <f t="shared" si="2"/>
        <v>Delaware - Tier 2</v>
      </c>
      <c r="AI51" t="str">
        <f t="shared" si="3"/>
        <v>Bethel, Town Of - Tier 2</v>
      </c>
    </row>
    <row r="52" spans="1:35" x14ac:dyDescent="0.3">
      <c r="A52" s="16">
        <v>45</v>
      </c>
      <c r="B52">
        <v>3</v>
      </c>
      <c r="C52" t="s">
        <v>34</v>
      </c>
      <c r="D52" t="s">
        <v>3342</v>
      </c>
      <c r="E52" t="s">
        <v>5968</v>
      </c>
      <c r="F52" t="s">
        <v>3196</v>
      </c>
      <c r="G52" s="58">
        <v>0.97652000000000005</v>
      </c>
      <c r="H52">
        <v>1</v>
      </c>
      <c r="I52">
        <v>0</v>
      </c>
      <c r="J52">
        <v>11</v>
      </c>
      <c r="K52">
        <v>1</v>
      </c>
      <c r="L52">
        <v>0</v>
      </c>
      <c r="M52" s="12">
        <v>0</v>
      </c>
      <c r="N52" s="12">
        <v>0</v>
      </c>
      <c r="O52" s="12">
        <v>280.00978233667416</v>
      </c>
      <c r="P52" s="12">
        <v>178.82655241579826</v>
      </c>
      <c r="Q52" s="12">
        <v>21.374605330517568</v>
      </c>
      <c r="R52" s="59">
        <v>4.9216832094079854E-4</v>
      </c>
      <c r="S52" s="59">
        <v>5.6085249579360626E-5</v>
      </c>
      <c r="T52" s="59">
        <v>0</v>
      </c>
      <c r="U52" s="59">
        <v>2.3420672443298745E-2</v>
      </c>
      <c r="V52" s="59">
        <v>1.6803687921583859E-2</v>
      </c>
      <c r="W52" s="59">
        <v>0</v>
      </c>
      <c r="X52" s="59">
        <v>0</v>
      </c>
      <c r="Y52" s="59">
        <v>0</v>
      </c>
      <c r="Z52" s="59">
        <v>3.1861490854684339E-4</v>
      </c>
      <c r="AA52" s="59">
        <v>5.8469505761768209E-4</v>
      </c>
      <c r="AB52" s="59">
        <v>1.4768779546744614E-4</v>
      </c>
      <c r="AC52" s="17">
        <v>3.8021465179122497E-3</v>
      </c>
      <c r="AD52" s="16">
        <v>45</v>
      </c>
      <c r="AE52">
        <v>10</v>
      </c>
      <c r="AF52" s="24">
        <v>0.99253633120293716</v>
      </c>
      <c r="AG52" t="str">
        <f>IF(AF52&lt;='CAV Tier 1 Analysis'!$A$5,"Tier 1", "Tier 2")</f>
        <v>Tier 2</v>
      </c>
      <c r="AH52" t="str">
        <f t="shared" si="2"/>
        <v>Delaware - Tier 2</v>
      </c>
      <c r="AI52" t="str">
        <f t="shared" si="3"/>
        <v>Delmar, Town Of - Tier 2</v>
      </c>
    </row>
    <row r="53" spans="1:35" x14ac:dyDescent="0.3">
      <c r="A53" s="16">
        <v>46</v>
      </c>
      <c r="B53">
        <v>3</v>
      </c>
      <c r="C53" t="s">
        <v>34</v>
      </c>
      <c r="D53" t="s">
        <v>3326</v>
      </c>
      <c r="E53" t="s">
        <v>5950</v>
      </c>
      <c r="F53" t="s">
        <v>3192</v>
      </c>
      <c r="G53" s="58">
        <v>0.67399000000000009</v>
      </c>
      <c r="H53">
        <v>3</v>
      </c>
      <c r="I53">
        <v>0</v>
      </c>
      <c r="J53">
        <v>11</v>
      </c>
      <c r="K53">
        <v>1</v>
      </c>
      <c r="L53">
        <v>0</v>
      </c>
      <c r="M53" s="12">
        <v>0</v>
      </c>
      <c r="N53" s="12">
        <v>3.0109518442209104</v>
      </c>
      <c r="O53" s="12">
        <v>199.23759949203645</v>
      </c>
      <c r="P53" s="12">
        <v>129.24654368681956</v>
      </c>
      <c r="Q53" s="12">
        <v>34.525660032213864</v>
      </c>
      <c r="R53" s="59">
        <v>3.3969250668792127E-4</v>
      </c>
      <c r="S53" s="59">
        <v>1.6825574873808189E-4</v>
      </c>
      <c r="T53" s="59">
        <v>0</v>
      </c>
      <c r="U53" s="59">
        <v>2.3420672443298745E-2</v>
      </c>
      <c r="V53" s="59">
        <v>1.6803687921583859E-2</v>
      </c>
      <c r="W53" s="59">
        <v>0</v>
      </c>
      <c r="X53" s="59">
        <v>0</v>
      </c>
      <c r="Y53" s="59">
        <v>4.579909157680476E-5</v>
      </c>
      <c r="Z53" s="59">
        <v>2.2670661364581024E-4</v>
      </c>
      <c r="AA53" s="59">
        <v>4.2258721810025279E-4</v>
      </c>
      <c r="AB53" s="59">
        <v>2.3855498327896905E-4</v>
      </c>
      <c r="AC53" s="17">
        <v>3.7878142297191313E-3</v>
      </c>
      <c r="AD53" s="16">
        <v>46</v>
      </c>
      <c r="AE53">
        <v>10</v>
      </c>
      <c r="AF53" s="24">
        <v>0.99632414543265624</v>
      </c>
      <c r="AG53" t="str">
        <f>IF(AF53&lt;='CAV Tier 1 Analysis'!$A$5,"Tier 1", "Tier 2")</f>
        <v>Tier 2</v>
      </c>
      <c r="AH53" t="str">
        <f t="shared" si="2"/>
        <v>Delaware - Tier 2</v>
      </c>
      <c r="AI53" t="str">
        <f t="shared" si="3"/>
        <v>Frankford, Town Of - Tier 2</v>
      </c>
    </row>
    <row r="54" spans="1:35" x14ac:dyDescent="0.3">
      <c r="A54" s="16">
        <v>47</v>
      </c>
      <c r="B54">
        <v>3</v>
      </c>
      <c r="C54" t="s">
        <v>34</v>
      </c>
      <c r="D54" t="s">
        <v>3341</v>
      </c>
      <c r="E54" t="s">
        <v>5967</v>
      </c>
      <c r="F54" t="s">
        <v>3197</v>
      </c>
      <c r="G54" s="58">
        <v>0.23019999999999996</v>
      </c>
      <c r="H54">
        <v>1</v>
      </c>
      <c r="I54">
        <v>0</v>
      </c>
      <c r="J54">
        <v>10</v>
      </c>
      <c r="K54">
        <v>1</v>
      </c>
      <c r="L54">
        <v>0</v>
      </c>
      <c r="M54" s="12">
        <v>0</v>
      </c>
      <c r="N54" s="12">
        <v>17.127313085739797</v>
      </c>
      <c r="O54" s="12">
        <v>577.46958784590629</v>
      </c>
      <c r="P54" s="12">
        <v>382.14793268342862</v>
      </c>
      <c r="Q54" s="12">
        <v>0</v>
      </c>
      <c r="R54" s="59">
        <v>1.1602132826831176E-4</v>
      </c>
      <c r="S54" s="59">
        <v>5.6085249579360626E-5</v>
      </c>
      <c r="T54" s="59">
        <v>0</v>
      </c>
      <c r="U54" s="59">
        <v>2.1291520402998858E-2</v>
      </c>
      <c r="V54" s="59">
        <v>1.6803687921583859E-2</v>
      </c>
      <c r="W54" s="59">
        <v>0</v>
      </c>
      <c r="X54" s="59">
        <v>0</v>
      </c>
      <c r="Y54" s="59">
        <v>2.605207326659761E-4</v>
      </c>
      <c r="Z54" s="59">
        <v>6.5708568602393684E-4</v>
      </c>
      <c r="AA54" s="59">
        <v>1.2494789196588895E-3</v>
      </c>
      <c r="AB54" s="59">
        <v>0</v>
      </c>
      <c r="AC54" s="17">
        <v>3.6758545673435629E-3</v>
      </c>
      <c r="AD54" s="16">
        <v>47</v>
      </c>
      <c r="AE54">
        <v>10</v>
      </c>
      <c r="AF54" s="24">
        <v>0.99999999999999978</v>
      </c>
      <c r="AG54" t="str">
        <f>IF(AF54&lt;='CAV Tier 1 Analysis'!$A$5,"Tier 1", "Tier 2")</f>
        <v>Tier 2</v>
      </c>
      <c r="AH54" t="str">
        <f t="shared" si="2"/>
        <v>Delaware - Tier 2</v>
      </c>
      <c r="AI54" t="str">
        <f t="shared" si="3"/>
        <v>Ardentown, Village Of - Tier 2</v>
      </c>
    </row>
  </sheetData>
  <autoFilter ref="A7:AI54">
    <sortState ref="A8:AI54">
      <sortCondition ref="AG8:AG54"/>
      <sortCondition descending="1" ref="AC8:AC54"/>
    </sortState>
  </autoFilter>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AI8"/>
  <sheetViews>
    <sheetView workbookViewId="0">
      <selection activeCell="AB10" sqref="AB10"/>
    </sheetView>
  </sheetViews>
  <sheetFormatPr defaultRowHeight="14.4" x14ac:dyDescent="0.3"/>
  <cols>
    <col min="3" max="3" width="18.6640625" bestFit="1" customWidth="1"/>
    <col min="4" max="4" width="19" bestFit="1" customWidth="1"/>
    <col min="5" max="5" width="38.6640625" bestFit="1" customWidth="1"/>
    <col min="7" max="14" width="9.33203125" bestFit="1" customWidth="1"/>
    <col min="15" max="15" width="11.5546875" bestFit="1" customWidth="1"/>
    <col min="16" max="16" width="9.33203125" bestFit="1" customWidth="1"/>
    <col min="17" max="17" width="10.5546875" bestFit="1" customWidth="1"/>
    <col min="29" max="29" width="11.109375" bestFit="1" customWidth="1"/>
    <col min="32" max="32" width="11.109375" bestFit="1" customWidth="1"/>
    <col min="34" max="34" width="25.33203125" bestFit="1" customWidth="1"/>
    <col min="35" max="35" width="25.6640625" bestFit="1" customWidth="1"/>
  </cols>
  <sheetData>
    <row r="1" spans="1:35" ht="15.6" x14ac:dyDescent="0.3">
      <c r="A1" s="1" t="s">
        <v>3215</v>
      </c>
      <c r="B1" s="1"/>
    </row>
    <row r="2" spans="1:35" ht="15.6" x14ac:dyDescent="0.3">
      <c r="A2" s="1" t="s">
        <v>8661</v>
      </c>
      <c r="B2" s="1"/>
    </row>
    <row r="3" spans="1:35" x14ac:dyDescent="0.3">
      <c r="A3" s="2" t="s">
        <v>8694</v>
      </c>
      <c r="B3" s="2"/>
    </row>
    <row r="4" spans="1:35" x14ac:dyDescent="0.3">
      <c r="A4" s="13"/>
      <c r="B4" s="13"/>
    </row>
    <row r="6" spans="1:35" ht="15" thickBot="1" x14ac:dyDescent="0.35">
      <c r="G6" s="16">
        <f>G8</f>
        <v>68.12012</v>
      </c>
      <c r="H6" s="16">
        <f t="shared" ref="H6:AC6" si="0">H8</f>
        <v>767</v>
      </c>
      <c r="I6" s="16">
        <f t="shared" si="0"/>
        <v>48</v>
      </c>
      <c r="J6" s="16">
        <f t="shared" si="0"/>
        <v>9</v>
      </c>
      <c r="K6" s="16">
        <f t="shared" si="0"/>
        <v>1</v>
      </c>
      <c r="L6" s="16">
        <f t="shared" si="0"/>
        <v>0</v>
      </c>
      <c r="M6" s="16">
        <f t="shared" si="0"/>
        <v>180</v>
      </c>
      <c r="N6" s="16">
        <f t="shared" si="0"/>
        <v>90.976358384135978</v>
      </c>
      <c r="O6" s="16">
        <f t="shared" si="0"/>
        <v>597955.48743388988</v>
      </c>
      <c r="P6" s="16">
        <f t="shared" si="0"/>
        <v>0</v>
      </c>
      <c r="Q6" s="16">
        <f t="shared" si="0"/>
        <v>68663.958325829357</v>
      </c>
      <c r="R6" s="41">
        <f t="shared" si="0"/>
        <v>1</v>
      </c>
      <c r="S6" s="41">
        <f t="shared" si="0"/>
        <v>1</v>
      </c>
      <c r="T6" s="41">
        <f t="shared" si="0"/>
        <v>1</v>
      </c>
      <c r="U6" s="41">
        <f t="shared" si="0"/>
        <v>1</v>
      </c>
      <c r="V6" s="41">
        <f t="shared" si="0"/>
        <v>1</v>
      </c>
      <c r="W6" s="41">
        <f t="shared" si="0"/>
        <v>1</v>
      </c>
      <c r="X6" s="41">
        <f t="shared" si="0"/>
        <v>1</v>
      </c>
      <c r="Y6" s="41">
        <f t="shared" si="0"/>
        <v>1</v>
      </c>
      <c r="Z6" s="41">
        <f t="shared" si="0"/>
        <v>1</v>
      </c>
      <c r="AA6" s="41">
        <f t="shared" si="0"/>
        <v>1</v>
      </c>
      <c r="AB6" s="41">
        <f t="shared" si="0"/>
        <v>1</v>
      </c>
      <c r="AC6" s="41">
        <f t="shared" si="0"/>
        <v>1</v>
      </c>
      <c r="AD6" s="16">
        <f>SUBTOTAL(3, AD8:AD54)</f>
        <v>1</v>
      </c>
      <c r="AE6" t="s">
        <v>8662</v>
      </c>
    </row>
    <row r="7" spans="1:35" ht="208.2" thickBot="1" x14ac:dyDescent="0.35">
      <c r="A7" s="7" t="s">
        <v>3222</v>
      </c>
      <c r="B7" s="8" t="s">
        <v>0</v>
      </c>
      <c r="C7" s="8" t="s">
        <v>1</v>
      </c>
      <c r="D7" s="8" t="s">
        <v>20</v>
      </c>
      <c r="E7" s="8" t="s">
        <v>3230</v>
      </c>
      <c r="F7" s="32" t="s">
        <v>2</v>
      </c>
      <c r="G7" s="9" t="s">
        <v>9</v>
      </c>
      <c r="H7" s="10" t="s">
        <v>10</v>
      </c>
      <c r="I7" s="10" t="s">
        <v>11</v>
      </c>
      <c r="J7" s="10" t="s">
        <v>12</v>
      </c>
      <c r="K7" s="10" t="s">
        <v>13</v>
      </c>
      <c r="L7" s="10" t="s">
        <v>14</v>
      </c>
      <c r="M7" s="10" t="s">
        <v>15</v>
      </c>
      <c r="N7" s="10" t="s">
        <v>16</v>
      </c>
      <c r="O7" s="10" t="s">
        <v>17</v>
      </c>
      <c r="P7" s="10" t="s">
        <v>18</v>
      </c>
      <c r="Q7" s="43" t="s">
        <v>19</v>
      </c>
      <c r="R7" s="42" t="s">
        <v>8649</v>
      </c>
      <c r="S7" s="36" t="s">
        <v>8650</v>
      </c>
      <c r="T7" s="36" t="s">
        <v>8651</v>
      </c>
      <c r="U7" s="36" t="s">
        <v>8652</v>
      </c>
      <c r="V7" s="36" t="s">
        <v>8653</v>
      </c>
      <c r="W7" s="36" t="s">
        <v>8654</v>
      </c>
      <c r="X7" s="36" t="s">
        <v>8655</v>
      </c>
      <c r="Y7" s="36" t="s">
        <v>8656</v>
      </c>
      <c r="Z7" s="36" t="s">
        <v>8657</v>
      </c>
      <c r="AA7" s="36" t="s">
        <v>8658</v>
      </c>
      <c r="AB7" s="36" t="s">
        <v>8659</v>
      </c>
      <c r="AC7" s="28" t="s">
        <v>3225</v>
      </c>
      <c r="AD7" s="29" t="s">
        <v>3226</v>
      </c>
      <c r="AE7" s="30" t="s">
        <v>3224</v>
      </c>
      <c r="AF7" s="37" t="s">
        <v>3227</v>
      </c>
      <c r="AG7" s="38" t="s">
        <v>3223</v>
      </c>
      <c r="AH7" s="38" t="s">
        <v>3228</v>
      </c>
      <c r="AI7" s="39" t="s">
        <v>3221</v>
      </c>
    </row>
    <row r="8" spans="1:35" x14ac:dyDescent="0.3">
      <c r="A8">
        <v>1</v>
      </c>
      <c r="B8">
        <v>3</v>
      </c>
      <c r="C8" t="s">
        <v>46</v>
      </c>
      <c r="D8" t="s">
        <v>3347</v>
      </c>
      <c r="E8" t="s">
        <v>5974</v>
      </c>
      <c r="F8" t="s">
        <v>47</v>
      </c>
      <c r="G8" s="58">
        <v>68.12012</v>
      </c>
      <c r="H8">
        <v>767</v>
      </c>
      <c r="I8">
        <v>48</v>
      </c>
      <c r="J8">
        <v>9</v>
      </c>
      <c r="K8">
        <v>1</v>
      </c>
      <c r="L8">
        <v>0</v>
      </c>
      <c r="M8" s="12">
        <v>180</v>
      </c>
      <c r="N8" s="12">
        <v>90.976358384135978</v>
      </c>
      <c r="O8" s="12">
        <v>597955.48743388988</v>
      </c>
      <c r="P8">
        <v>0</v>
      </c>
      <c r="Q8" s="12">
        <v>68663.958325829357</v>
      </c>
      <c r="R8" s="59">
        <v>1</v>
      </c>
      <c r="S8" s="59">
        <v>1</v>
      </c>
      <c r="T8" s="59">
        <v>1</v>
      </c>
      <c r="U8" s="59">
        <v>1</v>
      </c>
      <c r="V8" s="59">
        <v>1</v>
      </c>
      <c r="W8" s="59">
        <v>1</v>
      </c>
      <c r="X8" s="59">
        <v>1</v>
      </c>
      <c r="Y8" s="59">
        <v>1</v>
      </c>
      <c r="Z8" s="59">
        <v>1</v>
      </c>
      <c r="AA8" s="59">
        <v>1</v>
      </c>
      <c r="AB8" s="59">
        <v>1</v>
      </c>
      <c r="AC8" s="17">
        <v>1</v>
      </c>
      <c r="AD8" s="12">
        <v>1</v>
      </c>
      <c r="AE8" t="s">
        <v>8648</v>
      </c>
      <c r="AF8" s="17">
        <v>1</v>
      </c>
      <c r="AG8" t="str">
        <f>IF(AF8&lt;='CAV Tier 1 Analysis'!$A$5,"Tier 1", "Tier 2")</f>
        <v>Tier 2</v>
      </c>
      <c r="AH8" t="str">
        <f>C8&amp;" - "&amp;AG8</f>
        <v>District of Columbia - Tier 2</v>
      </c>
      <c r="AI8" t="str">
        <f>D8&amp;" - "&amp;AG8</f>
        <v>District Of Columbia - Tier 2</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AI140"/>
  <sheetViews>
    <sheetView workbookViewId="0">
      <selection activeCell="AG11" sqref="AG11"/>
    </sheetView>
  </sheetViews>
  <sheetFormatPr defaultRowHeight="14.4" x14ac:dyDescent="0.3"/>
  <cols>
    <col min="3" max="3" width="9.33203125" bestFit="1" customWidth="1"/>
    <col min="4" max="4" width="33.88671875" bestFit="1" customWidth="1"/>
    <col min="5" max="5" width="44" bestFit="1" customWidth="1"/>
    <col min="15" max="16" width="10.5546875" bestFit="1" customWidth="1"/>
    <col min="18" max="18" width="9.109375" style="24"/>
    <col min="19" max="20" width="10.109375" style="24" bestFit="1" customWidth="1"/>
    <col min="21" max="22" width="9.109375" style="24"/>
    <col min="23" max="29" width="10.109375" style="24" bestFit="1" customWidth="1"/>
    <col min="32" max="32" width="11.109375" style="24" bestFit="1" customWidth="1"/>
    <col min="34" max="34" width="15.88671875" bestFit="1" customWidth="1"/>
    <col min="35" max="35" width="40.44140625" bestFit="1" customWidth="1"/>
  </cols>
  <sheetData>
    <row r="1" spans="1:35" ht="15.6" x14ac:dyDescent="0.3">
      <c r="A1" s="1" t="s">
        <v>3215</v>
      </c>
    </row>
    <row r="2" spans="1:35" ht="15.6" x14ac:dyDescent="0.3">
      <c r="A2" s="1" t="s">
        <v>8664</v>
      </c>
    </row>
    <row r="3" spans="1:35" x14ac:dyDescent="0.3">
      <c r="A3" s="2" t="s">
        <v>8694</v>
      </c>
    </row>
    <row r="4" spans="1:35" x14ac:dyDescent="0.3">
      <c r="A4" s="13"/>
    </row>
    <row r="6" spans="1:35" ht="15" thickBot="1" x14ac:dyDescent="0.35">
      <c r="G6" s="16">
        <f>SUBTOTAL(9,G8:G140)</f>
        <v>9811.1157199999998</v>
      </c>
      <c r="H6" s="16">
        <f t="shared" ref="H6:AC6" si="0">SUBTOTAL(9,H8:H140)</f>
        <v>41124</v>
      </c>
      <c r="I6" s="16">
        <f t="shared" si="0"/>
        <v>1570</v>
      </c>
      <c r="J6" s="16">
        <f t="shared" si="0"/>
        <v>1306.4637617213191</v>
      </c>
      <c r="K6" s="16">
        <f t="shared" si="0"/>
        <v>355.44582124618438</v>
      </c>
      <c r="L6" s="16">
        <f t="shared" si="0"/>
        <v>1362</v>
      </c>
      <c r="M6" s="16">
        <f t="shared" si="0"/>
        <v>11020.207922936957</v>
      </c>
      <c r="N6" s="16">
        <f t="shared" si="0"/>
        <v>176589.3439614466</v>
      </c>
      <c r="O6" s="16">
        <f t="shared" si="0"/>
        <v>5541553.61628184</v>
      </c>
      <c r="P6" s="16">
        <f t="shared" si="0"/>
        <v>1605288.5545662178</v>
      </c>
      <c r="Q6" s="16">
        <f t="shared" si="0"/>
        <v>302702.50461901276</v>
      </c>
      <c r="R6" s="40">
        <f t="shared" si="0"/>
        <v>0.99999999999999944</v>
      </c>
      <c r="S6" s="40">
        <f t="shared" si="0"/>
        <v>1.0000000000000004</v>
      </c>
      <c r="T6" s="40">
        <f t="shared" si="0"/>
        <v>0.99999999999999989</v>
      </c>
      <c r="U6" s="40">
        <f t="shared" si="0"/>
        <v>1.0000000000000007</v>
      </c>
      <c r="V6" s="40">
        <f t="shared" si="0"/>
        <v>1</v>
      </c>
      <c r="W6" s="40">
        <f t="shared" si="0"/>
        <v>1.0000000000000004</v>
      </c>
      <c r="X6" s="40">
        <f t="shared" si="0"/>
        <v>1</v>
      </c>
      <c r="Y6" s="40">
        <f t="shared" si="0"/>
        <v>0.99999999999999978</v>
      </c>
      <c r="Z6" s="40">
        <f t="shared" si="0"/>
        <v>0.99999999999999967</v>
      </c>
      <c r="AA6" s="40">
        <f t="shared" si="0"/>
        <v>0.99999999999999944</v>
      </c>
      <c r="AB6" s="40">
        <f t="shared" si="0"/>
        <v>1.0000000000000002</v>
      </c>
      <c r="AC6" s="40">
        <f t="shared" si="0"/>
        <v>1.0000000000000004</v>
      </c>
      <c r="AD6" s="16">
        <f>SUBTOTAL(3,AD8:AD140)</f>
        <v>133</v>
      </c>
      <c r="AE6" s="16">
        <f>SUBTOTAL(3,AE8:AE140)</f>
        <v>133</v>
      </c>
    </row>
    <row r="7" spans="1:35" ht="208.2" thickBot="1" x14ac:dyDescent="0.35">
      <c r="A7" s="7" t="s">
        <v>3222</v>
      </c>
      <c r="B7" s="8" t="s">
        <v>0</v>
      </c>
      <c r="C7" s="8" t="s">
        <v>1</v>
      </c>
      <c r="D7" s="8" t="s">
        <v>20</v>
      </c>
      <c r="E7" s="8" t="s">
        <v>3230</v>
      </c>
      <c r="F7" s="32" t="s">
        <v>2</v>
      </c>
      <c r="G7" s="9" t="s">
        <v>9</v>
      </c>
      <c r="H7" s="10" t="s">
        <v>10</v>
      </c>
      <c r="I7" s="10" t="s">
        <v>11</v>
      </c>
      <c r="J7" s="10" t="s">
        <v>12</v>
      </c>
      <c r="K7" s="10" t="s">
        <v>13</v>
      </c>
      <c r="L7" s="10" t="s">
        <v>14</v>
      </c>
      <c r="M7" s="10" t="s">
        <v>15</v>
      </c>
      <c r="N7" s="10" t="s">
        <v>16</v>
      </c>
      <c r="O7" s="10" t="s">
        <v>17</v>
      </c>
      <c r="P7" s="10" t="s">
        <v>18</v>
      </c>
      <c r="Q7" s="43" t="s">
        <v>19</v>
      </c>
      <c r="R7" s="42" t="s">
        <v>8649</v>
      </c>
      <c r="S7" s="36" t="s">
        <v>8650</v>
      </c>
      <c r="T7" s="36" t="s">
        <v>8651</v>
      </c>
      <c r="U7" s="36" t="s">
        <v>8652</v>
      </c>
      <c r="V7" s="36" t="s">
        <v>8653</v>
      </c>
      <c r="W7" s="36" t="s">
        <v>8654</v>
      </c>
      <c r="X7" s="36" t="s">
        <v>8655</v>
      </c>
      <c r="Y7" s="36" t="s">
        <v>8656</v>
      </c>
      <c r="Z7" s="36" t="s">
        <v>8657</v>
      </c>
      <c r="AA7" s="36" t="s">
        <v>8658</v>
      </c>
      <c r="AB7" s="36" t="s">
        <v>8659</v>
      </c>
      <c r="AC7" s="28" t="s">
        <v>3225</v>
      </c>
      <c r="AD7" s="29" t="s">
        <v>3226</v>
      </c>
      <c r="AE7" s="30" t="s">
        <v>3224</v>
      </c>
      <c r="AF7" s="37" t="s">
        <v>3227</v>
      </c>
      <c r="AG7" s="38" t="s">
        <v>3223</v>
      </c>
      <c r="AH7" s="38" t="s">
        <v>3228</v>
      </c>
      <c r="AI7" s="39" t="s">
        <v>3221</v>
      </c>
    </row>
    <row r="8" spans="1:35" x14ac:dyDescent="0.3">
      <c r="A8">
        <v>1</v>
      </c>
      <c r="B8">
        <v>3</v>
      </c>
      <c r="C8" t="s">
        <v>25</v>
      </c>
      <c r="D8" t="s">
        <v>3464</v>
      </c>
      <c r="E8" t="s">
        <v>5984</v>
      </c>
      <c r="F8" t="s">
        <v>26</v>
      </c>
      <c r="G8" s="58">
        <v>550.39048999999955</v>
      </c>
      <c r="H8">
        <v>3957</v>
      </c>
      <c r="I8">
        <v>295</v>
      </c>
      <c r="J8" s="12">
        <v>10.850258175559381</v>
      </c>
      <c r="K8" s="12">
        <v>1.0567986230636832</v>
      </c>
      <c r="L8">
        <v>411</v>
      </c>
      <c r="M8" s="12">
        <v>2560.1329544774649</v>
      </c>
      <c r="N8" s="12">
        <v>6585.5494754369329</v>
      </c>
      <c r="O8" s="12">
        <v>760994.55781372089</v>
      </c>
      <c r="P8" s="12">
        <v>166027.35598112072</v>
      </c>
      <c r="Q8" s="12">
        <v>29471.086786437896</v>
      </c>
      <c r="R8" s="59">
        <f t="shared" ref="R8:AB8" si="1">G8/G$6</f>
        <v>5.609866458694665E-2</v>
      </c>
      <c r="S8" s="59">
        <f t="shared" si="1"/>
        <v>9.6221184709658597E-2</v>
      </c>
      <c r="T8" s="59">
        <f t="shared" si="1"/>
        <v>0.18789808917197454</v>
      </c>
      <c r="U8" s="59">
        <f t="shared" si="1"/>
        <v>8.3050586579330177E-3</v>
      </c>
      <c r="V8" s="59">
        <f t="shared" si="1"/>
        <v>2.9731637281838709E-3</v>
      </c>
      <c r="W8" s="59">
        <f t="shared" si="1"/>
        <v>0.30176211453744495</v>
      </c>
      <c r="X8" s="59">
        <f t="shared" si="1"/>
        <v>0.23231258179339076</v>
      </c>
      <c r="Y8" s="59">
        <f t="shared" si="1"/>
        <v>3.7293017391098672E-2</v>
      </c>
      <c r="Z8" s="59">
        <f t="shared" si="1"/>
        <v>0.13732512766416535</v>
      </c>
      <c r="AA8" s="59">
        <f t="shared" si="1"/>
        <v>0.10342524121838316</v>
      </c>
      <c r="AB8" s="59">
        <f t="shared" si="1"/>
        <v>9.7359903987351462E-2</v>
      </c>
      <c r="AC8" s="17">
        <f>SUM(R8:AB8)/11</f>
        <v>0.11463401340423009</v>
      </c>
      <c r="AD8" s="12">
        <v>1</v>
      </c>
      <c r="AE8" s="16">
        <f>TRUNC(AD8/(133/10)-0.001)+1</f>
        <v>1</v>
      </c>
      <c r="AF8" s="17">
        <v>0.11463401340423009</v>
      </c>
      <c r="AG8" t="str">
        <f>IF(AF8&lt;='CAV Tier 1 Analysis'!$A$5,"Tier 1", "Tier 2")</f>
        <v>Tier 2</v>
      </c>
      <c r="AH8" t="str">
        <f t="shared" ref="AH8:AH71" si="2">C8&amp;" - "&amp;AG8</f>
        <v>Maryland - Tier 2</v>
      </c>
      <c r="AI8" t="str">
        <f t="shared" ref="AI8:AI71" si="3">D8&amp;" - "&amp;AG8</f>
        <v>Baltimore County* - Tier 2</v>
      </c>
    </row>
    <row r="9" spans="1:35" x14ac:dyDescent="0.3">
      <c r="A9">
        <v>2</v>
      </c>
      <c r="B9">
        <v>3</v>
      </c>
      <c r="C9" t="s">
        <v>25</v>
      </c>
      <c r="D9" t="s">
        <v>3462</v>
      </c>
      <c r="E9" t="s">
        <v>5982</v>
      </c>
      <c r="F9" t="s">
        <v>30</v>
      </c>
      <c r="G9" s="58">
        <v>409.23589999999962</v>
      </c>
      <c r="H9">
        <v>5026</v>
      </c>
      <c r="I9">
        <v>184</v>
      </c>
      <c r="J9" s="12">
        <v>12.691394658753708</v>
      </c>
      <c r="K9" s="12">
        <v>1.0445103857566767</v>
      </c>
      <c r="L9">
        <v>230</v>
      </c>
      <c r="M9" s="12">
        <v>1895.682338328578</v>
      </c>
      <c r="N9" s="12">
        <v>12722.907621558112</v>
      </c>
      <c r="O9" s="12">
        <v>486014.7658942042</v>
      </c>
      <c r="P9" s="12">
        <v>121938.80298642174</v>
      </c>
      <c r="Q9" s="12">
        <v>33877.443283347995</v>
      </c>
      <c r="R9" s="59">
        <v>4.1711453791720199E-2</v>
      </c>
      <c r="S9" s="59">
        <v>0.12221573776869954</v>
      </c>
      <c r="T9" s="59">
        <v>0.11719745222929936</v>
      </c>
      <c r="U9" s="59">
        <v>9.7143105156106899E-3</v>
      </c>
      <c r="V9" s="59">
        <v>2.9385923910841003E-3</v>
      </c>
      <c r="W9" s="59">
        <v>0.16886930983847284</v>
      </c>
      <c r="X9" s="59">
        <v>0.17201874516205737</v>
      </c>
      <c r="Y9" s="59">
        <v>7.2047991889792662E-2</v>
      </c>
      <c r="Z9" s="59">
        <v>8.7703701804170323E-2</v>
      </c>
      <c r="AA9" s="59">
        <v>7.5960675505701916E-2</v>
      </c>
      <c r="AB9" s="59">
        <v>0.1119166269403248</v>
      </c>
      <c r="AC9" s="17">
        <v>8.9299508894266716E-2</v>
      </c>
      <c r="AD9" s="12">
        <v>2</v>
      </c>
      <c r="AE9" s="16">
        <v>1</v>
      </c>
      <c r="AF9" s="17">
        <v>0.20393352229849682</v>
      </c>
      <c r="AG9" t="str">
        <f>IF(AF9&lt;='CAV Tier 1 Analysis'!$A$5,"Tier 1", "Tier 2")</f>
        <v>Tier 2</v>
      </c>
      <c r="AH9" t="str">
        <f t="shared" si="2"/>
        <v>Maryland - Tier 2</v>
      </c>
      <c r="AI9" t="str">
        <f t="shared" si="3"/>
        <v>Anne Arundel County * - Tier 2</v>
      </c>
    </row>
    <row r="10" spans="1:35" x14ac:dyDescent="0.3">
      <c r="A10">
        <v>3</v>
      </c>
      <c r="B10">
        <v>3</v>
      </c>
      <c r="C10" t="s">
        <v>25</v>
      </c>
      <c r="D10" t="s">
        <v>3563</v>
      </c>
      <c r="E10" t="s">
        <v>6107</v>
      </c>
      <c r="F10" t="s">
        <v>31</v>
      </c>
      <c r="G10" s="58">
        <v>491.24286999999998</v>
      </c>
      <c r="H10">
        <v>1954</v>
      </c>
      <c r="I10">
        <v>20</v>
      </c>
      <c r="J10" s="12">
        <v>10.170454545454545</v>
      </c>
      <c r="K10" s="12">
        <v>1.0416666666666667</v>
      </c>
      <c r="L10">
        <v>0</v>
      </c>
      <c r="M10" s="12">
        <v>326.66103603603608</v>
      </c>
      <c r="N10" s="12">
        <v>63317.804996002145</v>
      </c>
      <c r="O10" s="12">
        <v>774761.2305823745</v>
      </c>
      <c r="P10" s="12">
        <v>117863.39876863128</v>
      </c>
      <c r="Q10">
        <v>0</v>
      </c>
      <c r="R10" s="59">
        <v>5.007003117888003E-2</v>
      </c>
      <c r="S10" s="59">
        <v>4.7514833187433131E-2</v>
      </c>
      <c r="T10" s="59">
        <v>1.2738853503184714E-2</v>
      </c>
      <c r="U10" s="59">
        <v>7.7847199772725102E-3</v>
      </c>
      <c r="V10" s="59">
        <v>2.9305919619890559E-3</v>
      </c>
      <c r="W10" s="59">
        <v>0</v>
      </c>
      <c r="X10" s="59">
        <v>2.9642002974929242E-2</v>
      </c>
      <c r="Y10" s="59">
        <v>0.35855960261014297</v>
      </c>
      <c r="Z10" s="59">
        <v>0.13980938997071515</v>
      </c>
      <c r="AA10" s="59">
        <v>7.3421939272768563E-2</v>
      </c>
      <c r="AB10" s="59">
        <v>0</v>
      </c>
      <c r="AC10" s="17">
        <v>6.5679269512483207E-2</v>
      </c>
      <c r="AD10" s="12">
        <v>3</v>
      </c>
      <c r="AE10" s="16">
        <v>1</v>
      </c>
      <c r="AF10" s="17">
        <v>0.26961279181098002</v>
      </c>
      <c r="AG10" t="str">
        <f>IF(AF10&lt;='CAV Tier 1 Analysis'!$A$5,"Tier 1", "Tier 2")</f>
        <v>Tier 2</v>
      </c>
      <c r="AH10" t="str">
        <f t="shared" si="2"/>
        <v>Maryland - Tier 2</v>
      </c>
      <c r="AI10" t="str">
        <f t="shared" si="3"/>
        <v>Prince George'S County * - Tier 2</v>
      </c>
    </row>
    <row r="11" spans="1:35" x14ac:dyDescent="0.3">
      <c r="A11">
        <v>4</v>
      </c>
      <c r="B11">
        <v>3</v>
      </c>
      <c r="C11" t="s">
        <v>25</v>
      </c>
      <c r="D11" t="s">
        <v>3524</v>
      </c>
      <c r="E11" t="s">
        <v>6056</v>
      </c>
      <c r="F11" t="s">
        <v>40</v>
      </c>
      <c r="G11" s="58">
        <v>81.41191000000002</v>
      </c>
      <c r="H11">
        <v>1100</v>
      </c>
      <c r="I11">
        <v>107</v>
      </c>
      <c r="J11" s="12">
        <v>10.09305373525557</v>
      </c>
      <c r="K11" s="12">
        <v>1</v>
      </c>
      <c r="L11">
        <v>39</v>
      </c>
      <c r="M11" s="12">
        <v>668.62740672710117</v>
      </c>
      <c r="N11" s="12">
        <v>13060.794645512093</v>
      </c>
      <c r="O11" s="12">
        <v>629762.64538623497</v>
      </c>
      <c r="P11">
        <v>0</v>
      </c>
      <c r="Q11" s="12">
        <v>44269.267475757631</v>
      </c>
      <c r="R11" s="59">
        <v>8.2979257735225267E-3</v>
      </c>
      <c r="S11" s="59">
        <v>2.6748370781052428E-2</v>
      </c>
      <c r="T11" s="59">
        <v>6.8152866242038215E-2</v>
      </c>
      <c r="U11" s="59">
        <v>7.725475463596144E-3</v>
      </c>
      <c r="V11" s="59">
        <v>2.8133682835094933E-3</v>
      </c>
      <c r="W11" s="59">
        <v>2.8634361233480177E-2</v>
      </c>
      <c r="X11" s="59">
        <v>6.0672848588950001E-2</v>
      </c>
      <c r="Y11" s="59">
        <v>7.3961397400986756E-2</v>
      </c>
      <c r="Z11" s="59">
        <v>0.11364369795789875</v>
      </c>
      <c r="AA11" s="59">
        <v>0</v>
      </c>
      <c r="AB11" s="59">
        <v>0.14624678289819831</v>
      </c>
      <c r="AC11" s="17">
        <v>4.8808826783930254E-2</v>
      </c>
      <c r="AD11" s="12">
        <v>4</v>
      </c>
      <c r="AE11" s="16">
        <v>1</v>
      </c>
      <c r="AF11" s="17">
        <v>0.31842161859491025</v>
      </c>
      <c r="AG11" t="str">
        <f>IF(AF11&lt;='CAV Tier 1 Analysis'!$A$5,"Tier 1", "Tier 2")</f>
        <v>Tier 2</v>
      </c>
      <c r="AH11" t="str">
        <f t="shared" si="2"/>
        <v>Maryland - Tier 2</v>
      </c>
      <c r="AI11" t="str">
        <f t="shared" si="3"/>
        <v>Baltimore, City Of - Tier 2</v>
      </c>
    </row>
    <row r="12" spans="1:35" x14ac:dyDescent="0.3">
      <c r="A12">
        <v>5</v>
      </c>
      <c r="B12">
        <v>3</v>
      </c>
      <c r="C12" t="s">
        <v>25</v>
      </c>
      <c r="D12" t="s">
        <v>3244</v>
      </c>
      <c r="E12" t="s">
        <v>6023</v>
      </c>
      <c r="F12" t="s">
        <v>41</v>
      </c>
      <c r="G12" s="58">
        <v>472.42271</v>
      </c>
      <c r="H12">
        <v>1397</v>
      </c>
      <c r="I12">
        <v>35</v>
      </c>
      <c r="J12" s="12">
        <v>10.972627737226277</v>
      </c>
      <c r="K12" s="12">
        <v>1.0273722627737227</v>
      </c>
      <c r="L12">
        <v>11</v>
      </c>
      <c r="M12" s="12">
        <v>240</v>
      </c>
      <c r="N12" s="12">
        <v>0</v>
      </c>
      <c r="O12" s="12">
        <v>784589.81451183697</v>
      </c>
      <c r="P12" s="12">
        <v>245082.06153890316</v>
      </c>
      <c r="Q12" s="12">
        <v>9068.8479754853761</v>
      </c>
      <c r="R12" s="59">
        <v>4.8151782476376706E-2</v>
      </c>
      <c r="S12" s="59">
        <v>3.3970430891936583E-2</v>
      </c>
      <c r="T12" s="59">
        <v>2.2292993630573247E-2</v>
      </c>
      <c r="U12" s="59">
        <v>8.3987233773475615E-3</v>
      </c>
      <c r="V12" s="59">
        <v>2.8903765394449727E-3</v>
      </c>
      <c r="W12" s="59">
        <v>8.0763582966226141E-3</v>
      </c>
      <c r="X12" s="59">
        <v>2.1778173486225696E-2</v>
      </c>
      <c r="Y12" s="59">
        <v>0</v>
      </c>
      <c r="Z12" s="59">
        <v>0.14158300520752973</v>
      </c>
      <c r="AA12" s="59">
        <v>0.15267165572306057</v>
      </c>
      <c r="AB12" s="59">
        <v>2.9959606666947153E-2</v>
      </c>
      <c r="AC12" s="17">
        <v>4.2706646026914985E-2</v>
      </c>
      <c r="AD12" s="12">
        <v>5</v>
      </c>
      <c r="AE12" s="16">
        <v>1</v>
      </c>
      <c r="AF12" s="17">
        <v>0.36112826462182523</v>
      </c>
      <c r="AG12" t="str">
        <f>IF(AF12&lt;='CAV Tier 1 Analysis'!$A$5,"Tier 1", "Tier 2")</f>
        <v>Tier 2</v>
      </c>
      <c r="AH12" t="str">
        <f t="shared" si="2"/>
        <v>Maryland - Tier 2</v>
      </c>
      <c r="AI12" t="str">
        <f t="shared" si="3"/>
        <v>Montgomery County * - Tier 2</v>
      </c>
    </row>
    <row r="13" spans="1:35" x14ac:dyDescent="0.3">
      <c r="A13">
        <v>6</v>
      </c>
      <c r="B13">
        <v>3</v>
      </c>
      <c r="C13" t="s">
        <v>25</v>
      </c>
      <c r="D13" t="s">
        <v>3562</v>
      </c>
      <c r="E13" t="s">
        <v>6106</v>
      </c>
      <c r="F13" t="s">
        <v>49</v>
      </c>
      <c r="G13" s="58">
        <v>4.55769</v>
      </c>
      <c r="H13">
        <v>6562</v>
      </c>
      <c r="I13">
        <v>83</v>
      </c>
      <c r="J13" s="12">
        <v>6</v>
      </c>
      <c r="K13" s="12">
        <v>1</v>
      </c>
      <c r="L13">
        <v>45</v>
      </c>
      <c r="M13" s="12">
        <v>23.149933409248984</v>
      </c>
      <c r="N13" s="12">
        <v>28365.949801711911</v>
      </c>
      <c r="O13" s="12">
        <v>6829.3221234986668</v>
      </c>
      <c r="P13" s="12">
        <v>6532.4162623582288</v>
      </c>
      <c r="Q13">
        <v>0</v>
      </c>
      <c r="R13" s="59">
        <v>4.6454349638432355E-4</v>
      </c>
      <c r="S13" s="59">
        <v>0.15956619005933276</v>
      </c>
      <c r="T13" s="59">
        <v>5.2866242038216563E-2</v>
      </c>
      <c r="U13" s="59">
        <v>4.5925498860333912E-3</v>
      </c>
      <c r="V13" s="59">
        <v>2.8133682835094933E-3</v>
      </c>
      <c r="W13" s="59">
        <v>3.3039647577092511E-2</v>
      </c>
      <c r="X13" s="59">
        <v>2.1006802749216529E-3</v>
      </c>
      <c r="Y13" s="59">
        <v>0.16063228485578854</v>
      </c>
      <c r="Z13" s="59">
        <v>1.2323840201479215E-3</v>
      </c>
      <c r="AA13" s="59">
        <v>4.0693096850263301E-3</v>
      </c>
      <c r="AB13" s="59">
        <v>0</v>
      </c>
      <c r="AC13" s="17">
        <v>3.8307018197859408E-2</v>
      </c>
      <c r="AD13" s="12">
        <v>6</v>
      </c>
      <c r="AE13" s="16">
        <v>1</v>
      </c>
      <c r="AF13" s="17">
        <v>0.39943528281968466</v>
      </c>
      <c r="AG13" t="str">
        <f>IF(AF13&lt;='CAV Tier 1 Analysis'!$A$5,"Tier 1", "Tier 2")</f>
        <v>Tier 2</v>
      </c>
      <c r="AH13" t="str">
        <f t="shared" si="2"/>
        <v>Maryland - Tier 2</v>
      </c>
      <c r="AI13" t="str">
        <f t="shared" si="3"/>
        <v>Ocean City, Town Of - Tier 2</v>
      </c>
    </row>
    <row r="14" spans="1:35" x14ac:dyDescent="0.3">
      <c r="A14">
        <v>7</v>
      </c>
      <c r="B14">
        <v>3</v>
      </c>
      <c r="C14" t="s">
        <v>25</v>
      </c>
      <c r="D14" t="s">
        <v>3508</v>
      </c>
      <c r="E14" t="s">
        <v>6035</v>
      </c>
      <c r="F14" t="s">
        <v>59</v>
      </c>
      <c r="G14" s="58">
        <v>361.63062999999994</v>
      </c>
      <c r="H14">
        <v>1185</v>
      </c>
      <c r="I14">
        <v>96</v>
      </c>
      <c r="J14" s="12">
        <v>8.2711864406779654</v>
      </c>
      <c r="K14" s="12">
        <v>2</v>
      </c>
      <c r="L14">
        <v>53</v>
      </c>
      <c r="M14" s="12">
        <v>362.54617071568299</v>
      </c>
      <c r="N14" s="12">
        <v>3999.5843191178096</v>
      </c>
      <c r="O14" s="12">
        <v>102033.54988113731</v>
      </c>
      <c r="P14" s="12">
        <v>42766.170156994784</v>
      </c>
      <c r="Q14" s="12">
        <v>20960.739771272521</v>
      </c>
      <c r="R14" s="59">
        <v>3.6859276795891259E-2</v>
      </c>
      <c r="S14" s="59">
        <v>2.8815290341406476E-2</v>
      </c>
      <c r="T14" s="59">
        <v>6.1146496815286625E-2</v>
      </c>
      <c r="U14" s="59">
        <v>6.3309727242494207E-3</v>
      </c>
      <c r="V14" s="59">
        <v>5.6267365670189867E-3</v>
      </c>
      <c r="W14" s="59">
        <v>3.8913362701908955E-2</v>
      </c>
      <c r="X14" s="59">
        <v>3.2898305844220592E-2</v>
      </c>
      <c r="Y14" s="59">
        <v>2.2649069470414975E-2</v>
      </c>
      <c r="Z14" s="59">
        <v>1.8412444766635269E-2</v>
      </c>
      <c r="AA14" s="59">
        <v>2.6640799272720839E-2</v>
      </c>
      <c r="AB14" s="59">
        <v>6.9245346343117034E-2</v>
      </c>
      <c r="AC14" s="17">
        <v>3.1594372876624581E-2</v>
      </c>
      <c r="AD14" s="12">
        <v>7</v>
      </c>
      <c r="AE14" s="16">
        <v>1</v>
      </c>
      <c r="AF14" s="17">
        <v>0.43102965569630924</v>
      </c>
      <c r="AG14" t="str">
        <f>IF(AF14&lt;='CAV Tier 1 Analysis'!$A$5,"Tier 1", "Tier 2")</f>
        <v>Tier 2</v>
      </c>
      <c r="AH14" t="str">
        <f t="shared" si="2"/>
        <v>Maryland - Tier 2</v>
      </c>
      <c r="AI14" t="str">
        <f t="shared" si="3"/>
        <v>St. Marys County* - Tier 2</v>
      </c>
    </row>
    <row r="15" spans="1:35" x14ac:dyDescent="0.3">
      <c r="A15">
        <v>8</v>
      </c>
      <c r="B15">
        <v>3</v>
      </c>
      <c r="C15" t="s">
        <v>25</v>
      </c>
      <c r="D15" t="s">
        <v>3521</v>
      </c>
      <c r="E15" t="s">
        <v>6053</v>
      </c>
      <c r="F15" t="s">
        <v>61</v>
      </c>
      <c r="G15" s="58">
        <v>462.12951999999996</v>
      </c>
      <c r="H15">
        <v>5513</v>
      </c>
      <c r="I15">
        <v>75</v>
      </c>
      <c r="J15" s="12">
        <v>6.0750000000000002</v>
      </c>
      <c r="K15" s="12">
        <v>1.5249999999999999</v>
      </c>
      <c r="L15">
        <v>27</v>
      </c>
      <c r="M15" s="12">
        <v>426.10265883901974</v>
      </c>
      <c r="N15" s="12">
        <v>2985.8042497909296</v>
      </c>
      <c r="O15" s="12">
        <v>37508.079230288633</v>
      </c>
      <c r="P15" s="12">
        <v>7394.289500597537</v>
      </c>
      <c r="Q15" s="12">
        <v>4068.5152971432253</v>
      </c>
      <c r="R15" s="59">
        <v>4.710264695563085E-2</v>
      </c>
      <c r="S15" s="59">
        <v>0.13405797101449277</v>
      </c>
      <c r="T15" s="59">
        <v>4.7770700636942678E-2</v>
      </c>
      <c r="U15" s="59">
        <v>4.6499567596088092E-3</v>
      </c>
      <c r="V15" s="59">
        <v>4.2903866323519774E-3</v>
      </c>
      <c r="W15" s="59">
        <v>1.9823788546255508E-2</v>
      </c>
      <c r="X15" s="59">
        <v>3.8665573446409224E-2</v>
      </c>
      <c r="Y15" s="59">
        <v>1.690817907134191E-2</v>
      </c>
      <c r="Z15" s="59">
        <v>6.7685132775914649E-3</v>
      </c>
      <c r="AA15" s="59">
        <v>4.6062058310729235E-3</v>
      </c>
      <c r="AB15" s="59">
        <v>1.344063968768259E-2</v>
      </c>
      <c r="AC15" s="17">
        <v>3.0734960169034611E-2</v>
      </c>
      <c r="AD15" s="12">
        <v>8</v>
      </c>
      <c r="AE15" s="16">
        <v>1</v>
      </c>
      <c r="AF15" s="17">
        <v>0.46176461586534384</v>
      </c>
      <c r="AG15" t="str">
        <f>IF(AF15&lt;='CAV Tier 1 Analysis'!$A$5,"Tier 1", "Tier 2")</f>
        <v>Tier 2</v>
      </c>
      <c r="AH15" t="str">
        <f t="shared" si="2"/>
        <v>Maryland - Tier 2</v>
      </c>
      <c r="AI15" t="str">
        <f t="shared" si="3"/>
        <v>Worcester County * - Tier 2</v>
      </c>
    </row>
    <row r="16" spans="1:35" x14ac:dyDescent="0.3">
      <c r="A16">
        <v>9</v>
      </c>
      <c r="B16">
        <v>3</v>
      </c>
      <c r="C16" t="s">
        <v>25</v>
      </c>
      <c r="D16" t="s">
        <v>3275</v>
      </c>
      <c r="E16" t="s">
        <v>6018</v>
      </c>
      <c r="F16" t="s">
        <v>53</v>
      </c>
      <c r="G16" s="58">
        <v>253.41780000000003</v>
      </c>
      <c r="H16">
        <v>508</v>
      </c>
      <c r="I16">
        <v>10</v>
      </c>
      <c r="J16" s="12">
        <v>9.4903225806451612</v>
      </c>
      <c r="K16" s="12">
        <v>1.8451612903225807</v>
      </c>
      <c r="L16">
        <v>1</v>
      </c>
      <c r="M16" s="12">
        <v>111.46261884524289</v>
      </c>
      <c r="N16" s="12">
        <v>3289.5252202692313</v>
      </c>
      <c r="O16" s="12">
        <v>275692.83665626554</v>
      </c>
      <c r="P16" s="12">
        <v>156832.95705310686</v>
      </c>
      <c r="Q16" s="12">
        <v>23975.985718946729</v>
      </c>
      <c r="R16" s="59">
        <v>2.5829661705386555E-2</v>
      </c>
      <c r="S16" s="59">
        <v>1.2352883960704211E-2</v>
      </c>
      <c r="T16" s="59">
        <v>6.369426751592357E-3</v>
      </c>
      <c r="U16" s="59">
        <v>7.2641299810270099E-3</v>
      </c>
      <c r="V16" s="59">
        <v>5.1911182521530014E-3</v>
      </c>
      <c r="W16" s="59">
        <v>7.3421439060205576E-4</v>
      </c>
      <c r="X16" s="59">
        <v>1.0114384376836455E-2</v>
      </c>
      <c r="Y16" s="59">
        <v>1.862810714664305E-2</v>
      </c>
      <c r="Z16" s="59">
        <v>4.975009821185207E-2</v>
      </c>
      <c r="AA16" s="59">
        <v>9.7697673484930789E-2</v>
      </c>
      <c r="AB16" s="59">
        <v>7.9206433224341399E-2</v>
      </c>
      <c r="AC16" s="17">
        <v>2.8467102862369906E-2</v>
      </c>
      <c r="AD16" s="12">
        <v>9</v>
      </c>
      <c r="AE16" s="16">
        <v>1</v>
      </c>
      <c r="AF16" s="17">
        <v>0.49023171872771376</v>
      </c>
      <c r="AG16" t="str">
        <f>IF(AF16&lt;='CAV Tier 1 Analysis'!$A$5,"Tier 1", "Tier 2")</f>
        <v>Tier 2</v>
      </c>
      <c r="AH16" t="str">
        <f t="shared" si="2"/>
        <v>Maryland - Tier 2</v>
      </c>
      <c r="AI16" t="str">
        <f t="shared" si="3"/>
        <v>Howard County* - Tier 2</v>
      </c>
    </row>
    <row r="17" spans="1:35" x14ac:dyDescent="0.3">
      <c r="A17">
        <v>10</v>
      </c>
      <c r="B17">
        <v>3</v>
      </c>
      <c r="C17" t="s">
        <v>25</v>
      </c>
      <c r="D17" t="s">
        <v>3500</v>
      </c>
      <c r="E17" t="s">
        <v>6027</v>
      </c>
      <c r="F17" t="s">
        <v>65</v>
      </c>
      <c r="G17" s="58">
        <v>370.71605999999986</v>
      </c>
      <c r="H17">
        <v>2099</v>
      </c>
      <c r="I17">
        <v>48</v>
      </c>
      <c r="J17" s="12">
        <v>8.8285714285714292</v>
      </c>
      <c r="K17" s="12">
        <v>2.8285714285714287</v>
      </c>
      <c r="L17">
        <v>61</v>
      </c>
      <c r="M17" s="12">
        <v>786.97626908853033</v>
      </c>
      <c r="N17" s="12">
        <v>1283.6410897079113</v>
      </c>
      <c r="O17" s="12">
        <v>46995.541465482333</v>
      </c>
      <c r="P17" s="12">
        <v>21787.121903932144</v>
      </c>
      <c r="Q17" s="12">
        <v>8946.5798091600154</v>
      </c>
      <c r="R17" s="59">
        <v>3.7785311128712265E-2</v>
      </c>
      <c r="S17" s="59">
        <v>5.1040754790390039E-2</v>
      </c>
      <c r="T17" s="59">
        <v>3.0573248407643312E-2</v>
      </c>
      <c r="U17" s="59">
        <v>6.7576091180205624E-3</v>
      </c>
      <c r="V17" s="59">
        <v>7.9578131447839966E-3</v>
      </c>
      <c r="W17" s="59">
        <v>4.4787077826725405E-2</v>
      </c>
      <c r="X17" s="59">
        <v>7.1412107157302715E-2</v>
      </c>
      <c r="Y17" s="59">
        <v>7.269074457789247E-3</v>
      </c>
      <c r="Z17" s="59">
        <v>8.4805714641834427E-3</v>
      </c>
      <c r="AA17" s="59">
        <v>1.3572090725968874E-2</v>
      </c>
      <c r="AB17" s="59">
        <v>2.9555684781731009E-2</v>
      </c>
      <c r="AC17" s="17">
        <v>2.8108303909386442E-2</v>
      </c>
      <c r="AD17" s="12">
        <v>10</v>
      </c>
      <c r="AE17" s="16">
        <v>1</v>
      </c>
      <c r="AF17" s="17">
        <v>0.51834002263710022</v>
      </c>
      <c r="AG17" t="str">
        <f>IF(AF17&lt;='CAV Tier 1 Analysis'!$A$5,"Tier 1", "Tier 2")</f>
        <v>Tier 2</v>
      </c>
      <c r="AH17" t="str">
        <f t="shared" si="2"/>
        <v>Maryland - Tier 2</v>
      </c>
      <c r="AI17" t="str">
        <f t="shared" si="3"/>
        <v>Queen Annes County* - Tier 2</v>
      </c>
    </row>
    <row r="18" spans="1:35" x14ac:dyDescent="0.3">
      <c r="A18">
        <v>11</v>
      </c>
      <c r="B18">
        <v>3</v>
      </c>
      <c r="C18" t="s">
        <v>25</v>
      </c>
      <c r="D18" t="s">
        <v>3478</v>
      </c>
      <c r="E18" t="s">
        <v>6000</v>
      </c>
      <c r="F18" t="s">
        <v>77</v>
      </c>
      <c r="G18" s="58">
        <v>556.05355999999995</v>
      </c>
      <c r="H18">
        <v>1343</v>
      </c>
      <c r="I18">
        <v>57</v>
      </c>
      <c r="J18" s="12">
        <v>10.696969696969697</v>
      </c>
      <c r="K18" s="12">
        <v>3.3030303030303032</v>
      </c>
      <c r="L18">
        <v>91</v>
      </c>
      <c r="M18" s="12">
        <v>369.4642603493088</v>
      </c>
      <c r="N18" s="12">
        <v>5912.8120948559244</v>
      </c>
      <c r="O18" s="12">
        <v>22310.81262557278</v>
      </c>
      <c r="P18">
        <v>0</v>
      </c>
      <c r="Q18" s="12">
        <v>3816.5262518295749</v>
      </c>
      <c r="R18" s="59">
        <v>5.667587416857009E-2</v>
      </c>
      <c r="S18" s="59">
        <v>3.265732905359401E-2</v>
      </c>
      <c r="T18" s="59">
        <v>3.6305732484076432E-2</v>
      </c>
      <c r="U18" s="59">
        <v>8.1877278271201368E-3</v>
      </c>
      <c r="V18" s="59">
        <v>9.2926406940162069E-3</v>
      </c>
      <c r="W18" s="59">
        <v>6.6813509544787084E-2</v>
      </c>
      <c r="X18" s="59">
        <v>3.3526069828530437E-2</v>
      </c>
      <c r="Y18" s="59">
        <v>3.3483402578056029E-2</v>
      </c>
      <c r="Z18" s="59">
        <v>4.0260934334408627E-3</v>
      </c>
      <c r="AA18" s="59">
        <v>0</v>
      </c>
      <c r="AB18" s="59">
        <v>1.2608175332520385E-2</v>
      </c>
      <c r="AC18" s="17">
        <v>2.6688777722246513E-2</v>
      </c>
      <c r="AD18" s="12">
        <v>11</v>
      </c>
      <c r="AE18" s="16">
        <v>1</v>
      </c>
      <c r="AF18" s="17">
        <v>0.54502880035934675</v>
      </c>
      <c r="AG18" t="str">
        <f>IF(AF18&lt;='CAV Tier 1 Analysis'!$A$5,"Tier 1", "Tier 2")</f>
        <v>Tier 2</v>
      </c>
      <c r="AH18" t="str">
        <f t="shared" si="2"/>
        <v>Maryland - Tier 2</v>
      </c>
      <c r="AI18" t="str">
        <f t="shared" si="3"/>
        <v>Dorchester County * - Tier 2</v>
      </c>
    </row>
    <row r="19" spans="1:35" x14ac:dyDescent="0.3">
      <c r="A19">
        <v>12</v>
      </c>
      <c r="B19">
        <v>3</v>
      </c>
      <c r="C19" t="s">
        <v>25</v>
      </c>
      <c r="D19" t="s">
        <v>3479</v>
      </c>
      <c r="E19" t="s">
        <v>6001</v>
      </c>
      <c r="F19" t="s">
        <v>75</v>
      </c>
      <c r="G19" s="58">
        <v>630.17322999999999</v>
      </c>
      <c r="H19">
        <v>282</v>
      </c>
      <c r="I19">
        <v>49</v>
      </c>
      <c r="J19" s="12">
        <v>13.112903225806452</v>
      </c>
      <c r="K19" s="12">
        <v>2.056451612903226</v>
      </c>
      <c r="L19">
        <v>11</v>
      </c>
      <c r="M19" s="12">
        <v>104.97936637200534</v>
      </c>
      <c r="N19" s="12">
        <v>1060.7019404209891</v>
      </c>
      <c r="O19" s="12">
        <v>151295.2194430521</v>
      </c>
      <c r="P19" s="12">
        <v>42866.75383777298</v>
      </c>
      <c r="Q19" s="12">
        <v>23887.961569214647</v>
      </c>
      <c r="R19" s="59">
        <v>6.423053687109094E-2</v>
      </c>
      <c r="S19" s="59">
        <v>6.85730960023344E-3</v>
      </c>
      <c r="T19" s="59">
        <v>3.1210191082802548E-2</v>
      </c>
      <c r="U19" s="59">
        <v>1.003694370254072E-2</v>
      </c>
      <c r="V19" s="59">
        <v>5.7855557443138783E-3</v>
      </c>
      <c r="W19" s="59">
        <v>8.0763582966226141E-3</v>
      </c>
      <c r="X19" s="59">
        <v>9.5260785555149174E-3</v>
      </c>
      <c r="Y19" s="59">
        <v>6.0066021914242122E-3</v>
      </c>
      <c r="Z19" s="59">
        <v>2.7301949943879661E-2</v>
      </c>
      <c r="AA19" s="59">
        <v>2.670345696780755E-2</v>
      </c>
      <c r="AB19" s="59">
        <v>7.8915638967971199E-2</v>
      </c>
      <c r="AC19" s="17">
        <v>2.4968238356745606E-2</v>
      </c>
      <c r="AD19" s="12">
        <v>12</v>
      </c>
      <c r="AE19" s="16">
        <v>1</v>
      </c>
      <c r="AF19" s="17">
        <v>0.56999703871609231</v>
      </c>
      <c r="AG19" t="str">
        <f>IF(AF19&lt;='CAV Tier 1 Analysis'!$A$5,"Tier 1", "Tier 2")</f>
        <v>Tier 2</v>
      </c>
      <c r="AH19" t="str">
        <f t="shared" si="2"/>
        <v>Maryland - Tier 2</v>
      </c>
      <c r="AI19" t="str">
        <f t="shared" si="3"/>
        <v>Frederick County * - Tier 2</v>
      </c>
    </row>
    <row r="20" spans="1:35" x14ac:dyDescent="0.3">
      <c r="A20">
        <v>13</v>
      </c>
      <c r="B20">
        <v>3</v>
      </c>
      <c r="C20" t="s">
        <v>25</v>
      </c>
      <c r="D20" t="s">
        <v>3526</v>
      </c>
      <c r="E20" t="s">
        <v>6058</v>
      </c>
      <c r="F20" t="s">
        <v>76</v>
      </c>
      <c r="G20" s="58">
        <v>470.51171999999997</v>
      </c>
      <c r="H20">
        <v>539</v>
      </c>
      <c r="I20">
        <v>37</v>
      </c>
      <c r="J20" s="12">
        <v>11.613636363636363</v>
      </c>
      <c r="K20" s="12">
        <v>1.9204545454545454</v>
      </c>
      <c r="L20">
        <v>27</v>
      </c>
      <c r="M20" s="12">
        <v>175.05695458553072</v>
      </c>
      <c r="N20" s="12">
        <v>2437.5975211566588</v>
      </c>
      <c r="O20" s="12">
        <v>128816.83975637202</v>
      </c>
      <c r="P20" s="12">
        <v>68400.874730820608</v>
      </c>
      <c r="Q20" s="12">
        <v>10477.324142933285</v>
      </c>
      <c r="R20" s="59">
        <v>4.7957004425180708E-2</v>
      </c>
      <c r="S20" s="59">
        <v>1.310670168271569E-2</v>
      </c>
      <c r="T20" s="59">
        <v>2.3566878980891721E-2</v>
      </c>
      <c r="U20" s="59">
        <v>8.889367393041905E-3</v>
      </c>
      <c r="V20" s="59">
        <v>5.4029459081034589E-3</v>
      </c>
      <c r="W20" s="59">
        <v>1.9823788546255508E-2</v>
      </c>
      <c r="X20" s="59">
        <v>1.5885086362225086E-2</v>
      </c>
      <c r="Y20" s="59">
        <v>1.3803763389532953E-2</v>
      </c>
      <c r="Z20" s="59">
        <v>2.3245618228413523E-2</v>
      </c>
      <c r="AA20" s="59">
        <v>4.2609706856910803E-2</v>
      </c>
      <c r="AB20" s="59">
        <v>3.4612611336401887E-2</v>
      </c>
      <c r="AC20" s="17">
        <v>2.2627588464515753E-2</v>
      </c>
      <c r="AD20" s="12">
        <v>13</v>
      </c>
      <c r="AE20" s="16">
        <v>1</v>
      </c>
      <c r="AF20" s="17">
        <v>0.59262462718060804</v>
      </c>
      <c r="AG20" t="str">
        <f>IF(AF20&lt;='CAV Tier 1 Analysis'!$A$5,"Tier 1", "Tier 2")</f>
        <v>Tier 2</v>
      </c>
      <c r="AH20" t="str">
        <f t="shared" si="2"/>
        <v>Maryland - Tier 2</v>
      </c>
      <c r="AI20" t="str">
        <f t="shared" si="3"/>
        <v>Charles County * - Tier 2</v>
      </c>
    </row>
    <row r="21" spans="1:35" x14ac:dyDescent="0.3">
      <c r="A21">
        <v>14</v>
      </c>
      <c r="B21">
        <v>3</v>
      </c>
      <c r="C21" t="s">
        <v>25</v>
      </c>
      <c r="D21" t="s">
        <v>3353</v>
      </c>
      <c r="E21" t="s">
        <v>6041</v>
      </c>
      <c r="F21" t="s">
        <v>86</v>
      </c>
      <c r="G21" s="58">
        <v>447.85706000000005</v>
      </c>
      <c r="H21">
        <v>218</v>
      </c>
      <c r="I21">
        <v>45</v>
      </c>
      <c r="J21" s="12">
        <v>8.5697674418604652</v>
      </c>
      <c r="K21" s="12">
        <v>2.0232558139534884</v>
      </c>
      <c r="L21">
        <v>68</v>
      </c>
      <c r="M21" s="12">
        <v>103.24670447307442</v>
      </c>
      <c r="N21" s="12">
        <v>312.05317460709892</v>
      </c>
      <c r="O21" s="12">
        <v>107579.29699421964</v>
      </c>
      <c r="P21">
        <v>0</v>
      </c>
      <c r="Q21" s="12">
        <v>17996.192284590754</v>
      </c>
      <c r="R21" s="59">
        <v>4.5647923516694597E-2</v>
      </c>
      <c r="S21" s="59">
        <v>5.3010407547903898E-3</v>
      </c>
      <c r="T21" s="59">
        <v>2.8662420382165606E-2</v>
      </c>
      <c r="U21" s="59">
        <v>6.5595140814081578E-3</v>
      </c>
      <c r="V21" s="59">
        <v>5.6921637364029292E-3</v>
      </c>
      <c r="W21" s="59">
        <v>4.9926578560939794E-2</v>
      </c>
      <c r="X21" s="59">
        <v>9.3688526745653727E-3</v>
      </c>
      <c r="Y21" s="59">
        <v>1.767112146218897E-3</v>
      </c>
      <c r="Z21" s="59">
        <v>1.9413201503299903E-2</v>
      </c>
      <c r="AA21" s="59">
        <v>0</v>
      </c>
      <c r="AB21" s="59">
        <v>5.9451745558699982E-2</v>
      </c>
      <c r="AC21" s="17">
        <v>2.1071868446835052E-2</v>
      </c>
      <c r="AD21" s="12">
        <v>14</v>
      </c>
      <c r="AE21" s="16">
        <v>2</v>
      </c>
      <c r="AF21" s="17">
        <v>0.61369649562744311</v>
      </c>
      <c r="AG21" t="str">
        <f>IF(AF21&lt;='CAV Tier 1 Analysis'!$A$5,"Tier 1", "Tier 2")</f>
        <v>Tier 2</v>
      </c>
      <c r="AH21" t="str">
        <f t="shared" si="2"/>
        <v>Maryland - Tier 2</v>
      </c>
      <c r="AI21" t="str">
        <f t="shared" si="3"/>
        <v>Washington County * - Tier 2</v>
      </c>
    </row>
    <row r="22" spans="1:35" x14ac:dyDescent="0.3">
      <c r="A22">
        <v>15</v>
      </c>
      <c r="B22">
        <v>3</v>
      </c>
      <c r="C22" t="s">
        <v>25</v>
      </c>
      <c r="D22" t="s">
        <v>3471</v>
      </c>
      <c r="E22" t="s">
        <v>5993</v>
      </c>
      <c r="F22" t="s">
        <v>85</v>
      </c>
      <c r="G22" s="58">
        <v>341.16603000000003</v>
      </c>
      <c r="H22">
        <v>499</v>
      </c>
      <c r="I22">
        <v>46</v>
      </c>
      <c r="J22" s="12">
        <v>9.861538461538462</v>
      </c>
      <c r="K22" s="12">
        <v>2.0923076923076924</v>
      </c>
      <c r="L22">
        <v>48</v>
      </c>
      <c r="M22" s="12">
        <v>203.70341103421123</v>
      </c>
      <c r="N22" s="12">
        <v>1615.568073804707</v>
      </c>
      <c r="O22" s="12">
        <v>82728.301475447428</v>
      </c>
      <c r="P22" s="12">
        <v>25399.571759296487</v>
      </c>
      <c r="Q22" s="12">
        <v>8300.7669736065291</v>
      </c>
      <c r="R22" s="59">
        <v>3.4773418206099811E-2</v>
      </c>
      <c r="S22" s="59">
        <v>1.2134033654313783E-2</v>
      </c>
      <c r="T22" s="59">
        <v>2.9299363057324841E-2</v>
      </c>
      <c r="U22" s="59">
        <v>7.5482678896087287E-3</v>
      </c>
      <c r="V22" s="59">
        <v>5.8864321008814018E-3</v>
      </c>
      <c r="W22" s="59">
        <v>3.5242290748898682E-2</v>
      </c>
      <c r="X22" s="59">
        <v>1.8484534271829143E-2</v>
      </c>
      <c r="Y22" s="59">
        <v>9.1487291223949583E-3</v>
      </c>
      <c r="Z22" s="59">
        <v>1.4928719850761779E-2</v>
      </c>
      <c r="AA22" s="59">
        <v>1.5822433721992105E-2</v>
      </c>
      <c r="AB22" s="59">
        <v>2.7422194553870755E-2</v>
      </c>
      <c r="AC22" s="17">
        <v>1.9153674288906904E-2</v>
      </c>
      <c r="AD22" s="12">
        <v>15</v>
      </c>
      <c r="AE22" s="16">
        <v>2</v>
      </c>
      <c r="AF22" s="17">
        <v>0.63285016991635001</v>
      </c>
      <c r="AG22" t="str">
        <f>IF(AF22&lt;='CAV Tier 1 Analysis'!$A$5,"Tier 1", "Tier 2")</f>
        <v>Tier 2</v>
      </c>
      <c r="AH22" t="str">
        <f t="shared" si="2"/>
        <v>Maryland - Tier 2</v>
      </c>
      <c r="AI22" t="str">
        <f t="shared" si="3"/>
        <v>Cecil County* - Tier 2</v>
      </c>
    </row>
    <row r="23" spans="1:35" x14ac:dyDescent="0.3">
      <c r="A23">
        <v>16</v>
      </c>
      <c r="B23">
        <v>3</v>
      </c>
      <c r="C23" t="s">
        <v>25</v>
      </c>
      <c r="D23" t="s">
        <v>3491</v>
      </c>
      <c r="E23" t="s">
        <v>6014</v>
      </c>
      <c r="F23" t="s">
        <v>80</v>
      </c>
      <c r="G23" s="58">
        <v>433.00457000000006</v>
      </c>
      <c r="H23">
        <v>444</v>
      </c>
      <c r="I23">
        <v>19</v>
      </c>
      <c r="J23" s="12">
        <v>9.1564625850340136</v>
      </c>
      <c r="K23" s="12">
        <v>1.9319727891156462</v>
      </c>
      <c r="L23">
        <v>7</v>
      </c>
      <c r="M23" s="12">
        <v>167.07273265037369</v>
      </c>
      <c r="N23" s="12">
        <v>2400.9947331854519</v>
      </c>
      <c r="O23" s="12">
        <v>206016.71423439489</v>
      </c>
      <c r="P23" s="12">
        <v>64572.212738240982</v>
      </c>
      <c r="Q23" s="12">
        <v>320.92142388084903</v>
      </c>
      <c r="R23" s="59">
        <v>4.4134080399981263E-2</v>
      </c>
      <c r="S23" s="59">
        <v>1.0796615115261161E-2</v>
      </c>
      <c r="T23" s="59">
        <v>1.2101910828025478E-2</v>
      </c>
      <c r="U23" s="59">
        <v>7.0085852002278286E-3</v>
      </c>
      <c r="V23" s="59">
        <v>5.4353509695013345E-3</v>
      </c>
      <c r="W23" s="59">
        <v>5.1395007342143906E-3</v>
      </c>
      <c r="X23" s="59">
        <v>1.5160578985323511E-2</v>
      </c>
      <c r="Y23" s="59">
        <v>1.3596487077440203E-2</v>
      </c>
      <c r="Z23" s="59">
        <v>3.7176706840675457E-2</v>
      </c>
      <c r="AA23" s="59">
        <v>4.0224676463659043E-2</v>
      </c>
      <c r="AB23" s="59">
        <v>1.0601875405185925E-3</v>
      </c>
      <c r="AC23" s="17">
        <v>1.7439516377711659E-2</v>
      </c>
      <c r="AD23" s="12">
        <v>16</v>
      </c>
      <c r="AE23" s="16">
        <v>2</v>
      </c>
      <c r="AF23" s="17">
        <v>0.6502896862940617</v>
      </c>
      <c r="AG23" t="str">
        <f>IF(AF23&lt;='CAV Tier 1 Analysis'!$A$5,"Tier 1", "Tier 2")</f>
        <v>Tier 2</v>
      </c>
      <c r="AH23" t="str">
        <f t="shared" si="2"/>
        <v>Maryland - Tier 2</v>
      </c>
      <c r="AI23" t="str">
        <f t="shared" si="3"/>
        <v>Harford County * - Tier 2</v>
      </c>
    </row>
    <row r="24" spans="1:35" x14ac:dyDescent="0.3">
      <c r="A24">
        <v>17</v>
      </c>
      <c r="B24">
        <v>3</v>
      </c>
      <c r="C24" t="s">
        <v>25</v>
      </c>
      <c r="D24" t="s">
        <v>3465</v>
      </c>
      <c r="E24" t="s">
        <v>5985</v>
      </c>
      <c r="F24" t="s">
        <v>88</v>
      </c>
      <c r="G24" s="58">
        <v>213.00981000000002</v>
      </c>
      <c r="H24">
        <v>484</v>
      </c>
      <c r="I24">
        <v>58</v>
      </c>
      <c r="J24" s="12">
        <v>12.8125</v>
      </c>
      <c r="K24" s="12">
        <v>1.8541666666666667</v>
      </c>
      <c r="L24">
        <v>32</v>
      </c>
      <c r="M24" s="12">
        <v>277.28535080144883</v>
      </c>
      <c r="N24" s="12">
        <v>1435.2182172538246</v>
      </c>
      <c r="O24" s="12">
        <v>81168.857573116838</v>
      </c>
      <c r="P24" s="12">
        <v>47006.53707029167</v>
      </c>
      <c r="Q24" s="12">
        <v>1214.6431169043935</v>
      </c>
      <c r="R24" s="59">
        <v>2.1711068962908944E-2</v>
      </c>
      <c r="S24" s="59">
        <v>1.1769283143663068E-2</v>
      </c>
      <c r="T24" s="59">
        <v>3.6942675159235668E-2</v>
      </c>
      <c r="U24" s="59">
        <v>9.8070075691338056E-3</v>
      </c>
      <c r="V24" s="59">
        <v>5.2164536923405194E-3</v>
      </c>
      <c r="W24" s="59">
        <v>2.3494860499265784E-2</v>
      </c>
      <c r="X24" s="59">
        <v>2.51615353122621E-2</v>
      </c>
      <c r="Y24" s="59">
        <v>8.1274338816682209E-3</v>
      </c>
      <c r="Z24" s="59">
        <v>1.464731069904867E-2</v>
      </c>
      <c r="AA24" s="59">
        <v>2.9282297526249921E-2</v>
      </c>
      <c r="AB24" s="59">
        <v>4.0126629227371837E-3</v>
      </c>
      <c r="AC24" s="17">
        <v>1.7288417215319443E-2</v>
      </c>
      <c r="AD24" s="12">
        <v>17</v>
      </c>
      <c r="AE24" s="16">
        <v>2</v>
      </c>
      <c r="AF24" s="17">
        <v>0.66757810350938118</v>
      </c>
      <c r="AG24" t="str">
        <f>IF(AF24&lt;='CAV Tier 1 Analysis'!$A$5,"Tier 1", "Tier 2")</f>
        <v>Tier 2</v>
      </c>
      <c r="AH24" t="str">
        <f t="shared" si="2"/>
        <v>Maryland - Tier 2</v>
      </c>
      <c r="AI24" t="str">
        <f t="shared" si="3"/>
        <v>Calvert County* - Tier 2</v>
      </c>
    </row>
    <row r="25" spans="1:35" x14ac:dyDescent="0.3">
      <c r="A25">
        <v>18</v>
      </c>
      <c r="B25">
        <v>3</v>
      </c>
      <c r="C25" t="s">
        <v>25</v>
      </c>
      <c r="D25" t="s">
        <v>3517</v>
      </c>
      <c r="E25" t="s">
        <v>6049</v>
      </c>
      <c r="F25" t="s">
        <v>115</v>
      </c>
      <c r="G25" s="58">
        <v>362.09688999999997</v>
      </c>
      <c r="H25">
        <v>371</v>
      </c>
      <c r="I25">
        <v>2</v>
      </c>
      <c r="J25" s="12">
        <v>6.1756756756756754</v>
      </c>
      <c r="K25" s="12">
        <v>2.8783783783783785</v>
      </c>
      <c r="L25">
        <v>1</v>
      </c>
      <c r="M25" s="12">
        <v>43.287684685720443</v>
      </c>
      <c r="N25" s="12">
        <v>3928.7269462816748</v>
      </c>
      <c r="O25" s="12">
        <v>66570.667022631853</v>
      </c>
      <c r="P25" s="12">
        <v>5433.8285712009456</v>
      </c>
      <c r="Q25" s="12">
        <v>15183.514153531039</v>
      </c>
      <c r="R25" s="59">
        <v>3.6906800442875622E-2</v>
      </c>
      <c r="S25" s="59">
        <v>9.0214959634276823E-3</v>
      </c>
      <c r="T25" s="59">
        <v>1.2738853503184713E-3</v>
      </c>
      <c r="U25" s="59">
        <v>4.727016436750585E-3</v>
      </c>
      <c r="V25" s="59">
        <v>8.0979384376692175E-3</v>
      </c>
      <c r="W25" s="59">
        <v>7.3421439060205576E-4</v>
      </c>
      <c r="X25" s="59">
        <v>3.9280279454277298E-3</v>
      </c>
      <c r="Y25" s="59">
        <v>2.2247814381933507E-2</v>
      </c>
      <c r="Z25" s="59">
        <v>1.2012997009906781E-2</v>
      </c>
      <c r="AA25" s="59">
        <v>3.384954409439042E-3</v>
      </c>
      <c r="AB25" s="59">
        <v>5.0159856366703358E-2</v>
      </c>
      <c r="AC25" s="17">
        <v>1.386318192136855E-2</v>
      </c>
      <c r="AD25" s="12">
        <v>18</v>
      </c>
      <c r="AE25" s="16">
        <v>2</v>
      </c>
      <c r="AF25" s="17">
        <v>0.68144128543074978</v>
      </c>
      <c r="AG25" t="str">
        <f>IF(AF25&lt;='CAV Tier 1 Analysis'!$A$5,"Tier 1", "Tier 2")</f>
        <v>Tier 2</v>
      </c>
      <c r="AH25" t="str">
        <f t="shared" si="2"/>
        <v>Maryland - Tier 2</v>
      </c>
      <c r="AI25" t="str">
        <f t="shared" si="3"/>
        <v>Wicomico County * - Tier 2</v>
      </c>
    </row>
    <row r="26" spans="1:35" x14ac:dyDescent="0.3">
      <c r="A26">
        <v>19</v>
      </c>
      <c r="B26">
        <v>3</v>
      </c>
      <c r="C26" t="s">
        <v>25</v>
      </c>
      <c r="D26" t="s">
        <v>3365</v>
      </c>
      <c r="E26" t="s">
        <v>6037</v>
      </c>
      <c r="F26" t="s">
        <v>121</v>
      </c>
      <c r="G26" s="58">
        <v>259.47201000000007</v>
      </c>
      <c r="H26">
        <v>1482</v>
      </c>
      <c r="I26">
        <v>7</v>
      </c>
      <c r="J26" s="12">
        <v>10.7</v>
      </c>
      <c r="K26" s="12">
        <v>3.1666666666666665</v>
      </c>
      <c r="L26">
        <v>23</v>
      </c>
      <c r="M26" s="12">
        <v>306.86216397676185</v>
      </c>
      <c r="N26" s="12">
        <v>1674.3927497563195</v>
      </c>
      <c r="O26" s="12">
        <v>24791.909790568647</v>
      </c>
      <c r="P26" s="12">
        <v>488.40355646416356</v>
      </c>
      <c r="Q26" s="12">
        <v>1710.5114475226183</v>
      </c>
      <c r="R26" s="59">
        <v>2.6446738312449553E-2</v>
      </c>
      <c r="S26" s="59">
        <v>3.6037350452290631E-2</v>
      </c>
      <c r="T26" s="59">
        <v>4.4585987261146496E-3</v>
      </c>
      <c r="U26" s="59">
        <v>8.1900472967595481E-3</v>
      </c>
      <c r="V26" s="59">
        <v>8.9089995644467297E-3</v>
      </c>
      <c r="W26" s="59">
        <v>1.6886930983847283E-2</v>
      </c>
      <c r="X26" s="59">
        <v>2.7845406014352321E-2</v>
      </c>
      <c r="Y26" s="59">
        <v>9.4818447828985478E-3</v>
      </c>
      <c r="Z26" s="59">
        <v>4.4738193487340152E-3</v>
      </c>
      <c r="AA26" s="59">
        <v>3.04246582382281E-4</v>
      </c>
      <c r="AB26" s="59">
        <v>5.6508004440713206E-3</v>
      </c>
      <c r="AC26" s="17">
        <v>1.3516798409849713E-2</v>
      </c>
      <c r="AD26" s="12">
        <v>19</v>
      </c>
      <c r="AE26" s="16">
        <v>2</v>
      </c>
      <c r="AF26" s="17">
        <v>0.69495808384059954</v>
      </c>
      <c r="AG26" t="str">
        <f>IF(AF26&lt;='CAV Tier 1 Analysis'!$A$5,"Tier 1", "Tier 2")</f>
        <v>Tier 2</v>
      </c>
      <c r="AH26" t="str">
        <f t="shared" si="2"/>
        <v>Maryland - Tier 2</v>
      </c>
      <c r="AI26" t="str">
        <f t="shared" si="3"/>
        <v>Talbot County * - Tier 2</v>
      </c>
    </row>
    <row r="27" spans="1:35" x14ac:dyDescent="0.3">
      <c r="A27">
        <v>20</v>
      </c>
      <c r="B27">
        <v>3</v>
      </c>
      <c r="C27" t="s">
        <v>25</v>
      </c>
      <c r="D27" t="s">
        <v>3505</v>
      </c>
      <c r="E27" t="s">
        <v>6032</v>
      </c>
      <c r="F27" t="s">
        <v>123</v>
      </c>
      <c r="G27" s="58">
        <v>309.4196399999999</v>
      </c>
      <c r="H27">
        <v>1383</v>
      </c>
      <c r="I27">
        <v>18</v>
      </c>
      <c r="J27" s="12">
        <v>6.7307692307692308</v>
      </c>
      <c r="K27" s="12">
        <v>3.4230769230769229</v>
      </c>
      <c r="L27">
        <v>3</v>
      </c>
      <c r="M27" s="12">
        <v>173.2807657264419</v>
      </c>
      <c r="N27" s="12">
        <v>3320.467288159</v>
      </c>
      <c r="O27" s="12">
        <v>24005.658014476219</v>
      </c>
      <c r="P27" s="12">
        <v>5050.8929154148027</v>
      </c>
      <c r="Q27" s="12">
        <v>3605.0267167984566</v>
      </c>
      <c r="R27" s="59">
        <v>3.1537660835988988E-2</v>
      </c>
      <c r="S27" s="59">
        <v>3.3629997081995912E-2</v>
      </c>
      <c r="T27" s="59">
        <v>1.1464968152866241E-2</v>
      </c>
      <c r="U27" s="59">
        <v>5.1518989106143819E-3</v>
      </c>
      <c r="V27" s="59">
        <v>9.6303760473978803E-3</v>
      </c>
      <c r="W27" s="59">
        <v>2.2026431718061676E-3</v>
      </c>
      <c r="X27" s="59">
        <v>1.5723910740902014E-2</v>
      </c>
      <c r="Y27" s="59">
        <v>1.880332761689138E-2</v>
      </c>
      <c r="Z27" s="59">
        <v>4.3319364345667114E-3</v>
      </c>
      <c r="AA27" s="59">
        <v>3.1464081027972311E-3</v>
      </c>
      <c r="AB27" s="59">
        <v>1.1909471054214808E-2</v>
      </c>
      <c r="AC27" s="17">
        <v>1.341205437727652E-2</v>
      </c>
      <c r="AD27" s="12">
        <v>20</v>
      </c>
      <c r="AE27" s="16">
        <v>2</v>
      </c>
      <c r="AF27" s="17">
        <v>0.70837013821787609</v>
      </c>
      <c r="AG27" t="str">
        <f>IF(AF27&lt;='CAV Tier 1 Analysis'!$A$5,"Tier 1", "Tier 2")</f>
        <v>Tier 2</v>
      </c>
      <c r="AH27" t="str">
        <f t="shared" si="2"/>
        <v>Maryland - Tier 2</v>
      </c>
      <c r="AI27" t="str">
        <f t="shared" si="3"/>
        <v>Somerset County * - Tier 2</v>
      </c>
    </row>
    <row r="28" spans="1:35" x14ac:dyDescent="0.3">
      <c r="A28">
        <v>21</v>
      </c>
      <c r="B28">
        <v>3</v>
      </c>
      <c r="C28" t="s">
        <v>25</v>
      </c>
      <c r="D28" t="s">
        <v>3372</v>
      </c>
      <c r="E28" t="s">
        <v>5989</v>
      </c>
      <c r="F28" t="s">
        <v>111</v>
      </c>
      <c r="G28" s="58">
        <v>433.42528000000016</v>
      </c>
      <c r="H28">
        <v>149</v>
      </c>
      <c r="I28">
        <v>8</v>
      </c>
      <c r="J28" s="12">
        <v>10.339285714285714</v>
      </c>
      <c r="K28" s="12">
        <v>2.75</v>
      </c>
      <c r="L28">
        <v>7</v>
      </c>
      <c r="M28" s="12">
        <v>80.771136884309087</v>
      </c>
      <c r="N28" s="12">
        <v>790.65933734443354</v>
      </c>
      <c r="O28" s="12">
        <v>141036.66461499908</v>
      </c>
      <c r="P28" s="12">
        <v>48592.320047792455</v>
      </c>
      <c r="Q28">
        <v>0</v>
      </c>
      <c r="R28" s="59">
        <v>4.4176961353789859E-2</v>
      </c>
      <c r="S28" s="59">
        <v>3.6231884057971015E-3</v>
      </c>
      <c r="T28" s="59">
        <v>5.0955414012738851E-3</v>
      </c>
      <c r="U28" s="59">
        <v>7.913947571468254E-3</v>
      </c>
      <c r="V28" s="59">
        <v>7.736762779651107E-3</v>
      </c>
      <c r="W28" s="59">
        <v>5.1395007342143906E-3</v>
      </c>
      <c r="X28" s="59">
        <v>7.3293659656090276E-3</v>
      </c>
      <c r="Y28" s="59">
        <v>4.4773898560779074E-3</v>
      </c>
      <c r="Z28" s="59">
        <v>2.5450744390636975E-2</v>
      </c>
      <c r="AA28" s="59">
        <v>3.027014670326551E-2</v>
      </c>
      <c r="AB28" s="59">
        <v>0</v>
      </c>
      <c r="AC28" s="17">
        <v>1.2837595378344E-2</v>
      </c>
      <c r="AD28" s="12">
        <v>21</v>
      </c>
      <c r="AE28" s="16">
        <v>2</v>
      </c>
      <c r="AF28" s="17">
        <v>0.72120773359622004</v>
      </c>
      <c r="AG28" t="str">
        <f>IF(AF28&lt;='CAV Tier 1 Analysis'!$A$5,"Tier 1", "Tier 2")</f>
        <v>Tier 2</v>
      </c>
      <c r="AH28" t="str">
        <f t="shared" si="2"/>
        <v>Maryland - Tier 2</v>
      </c>
      <c r="AI28" t="str">
        <f t="shared" si="3"/>
        <v>Carroll County * - Tier 2</v>
      </c>
    </row>
    <row r="29" spans="1:35" x14ac:dyDescent="0.3">
      <c r="A29">
        <v>22</v>
      </c>
      <c r="B29">
        <v>3</v>
      </c>
      <c r="C29" t="s">
        <v>25</v>
      </c>
      <c r="D29" t="s">
        <v>3486</v>
      </c>
      <c r="E29" t="s">
        <v>6008</v>
      </c>
      <c r="F29" t="s">
        <v>282</v>
      </c>
      <c r="G29" s="58">
        <v>647.48100000000022</v>
      </c>
      <c r="H29">
        <v>97</v>
      </c>
      <c r="I29">
        <v>15</v>
      </c>
      <c r="J29" s="12">
        <v>7.5333333333333332</v>
      </c>
      <c r="K29" s="12">
        <v>5.4666666666666668</v>
      </c>
      <c r="L29">
        <v>3</v>
      </c>
      <c r="M29" s="12">
        <v>80.651663508272861</v>
      </c>
      <c r="N29" s="12">
        <v>78.805816642656595</v>
      </c>
      <c r="O29" s="12">
        <v>27778.24856840236</v>
      </c>
      <c r="P29" s="12">
        <v>1621.5600967462815</v>
      </c>
      <c r="Q29" s="12">
        <v>100.72008473313326</v>
      </c>
      <c r="R29" s="59">
        <v>6.5994634909881611E-2</v>
      </c>
      <c r="S29" s="59">
        <v>2.3587199688746229E-3</v>
      </c>
      <c r="T29" s="59">
        <v>9.5541401273885346E-3</v>
      </c>
      <c r="U29" s="59">
        <v>5.7662015235752581E-3</v>
      </c>
      <c r="V29" s="59">
        <v>1.5379746616518565E-2</v>
      </c>
      <c r="W29" s="59">
        <v>2.2026431718061676E-3</v>
      </c>
      <c r="X29" s="59">
        <v>7.3185246659827688E-3</v>
      </c>
      <c r="Y29" s="59">
        <v>4.4626598001214424E-4</v>
      </c>
      <c r="Z29" s="59">
        <v>5.0127185428263431E-3</v>
      </c>
      <c r="AA29" s="59">
        <v>1.0101362101746626E-3</v>
      </c>
      <c r="AB29" s="59">
        <v>3.3273621194479877E-4</v>
      </c>
      <c r="AC29" s="17">
        <v>1.0488769811725952E-2</v>
      </c>
      <c r="AD29" s="12">
        <v>22</v>
      </c>
      <c r="AE29" s="16">
        <v>2</v>
      </c>
      <c r="AF29" s="17">
        <v>0.73169650340794601</v>
      </c>
      <c r="AG29" t="str">
        <f>IF(AF29&lt;='CAV Tier 1 Analysis'!$A$5,"Tier 1", "Tier 2")</f>
        <v>Tier 2</v>
      </c>
      <c r="AH29" t="str">
        <f t="shared" si="2"/>
        <v>Maryland - Tier 2</v>
      </c>
      <c r="AI29" t="str">
        <f t="shared" si="3"/>
        <v>Garrett County * - Tier 2</v>
      </c>
    </row>
    <row r="30" spans="1:35" x14ac:dyDescent="0.3">
      <c r="A30">
        <v>23</v>
      </c>
      <c r="B30">
        <v>3</v>
      </c>
      <c r="C30" t="s">
        <v>25</v>
      </c>
      <c r="D30" t="s">
        <v>3456</v>
      </c>
      <c r="E30" t="s">
        <v>5975</v>
      </c>
      <c r="F30" t="s">
        <v>214</v>
      </c>
      <c r="G30" s="58">
        <v>414.82779999999997</v>
      </c>
      <c r="H30">
        <v>238</v>
      </c>
      <c r="I30">
        <v>19</v>
      </c>
      <c r="J30" s="12">
        <v>8.8979591836734695</v>
      </c>
      <c r="K30" s="12">
        <v>4.0408163265306118</v>
      </c>
      <c r="L30">
        <v>15</v>
      </c>
      <c r="M30" s="12">
        <v>132.37124676793599</v>
      </c>
      <c r="N30" s="12">
        <v>256.62653457661071</v>
      </c>
      <c r="O30" s="12">
        <v>48877.359193134915</v>
      </c>
      <c r="P30">
        <v>0</v>
      </c>
      <c r="Q30">
        <v>0</v>
      </c>
      <c r="R30" s="59">
        <v>4.2281409356366248E-2</v>
      </c>
      <c r="S30" s="59">
        <v>5.7873747689913433E-3</v>
      </c>
      <c r="T30" s="59">
        <v>1.2101910828025478E-2</v>
      </c>
      <c r="U30" s="59">
        <v>6.8107202391515607E-3</v>
      </c>
      <c r="V30" s="59">
        <v>1.1368304492548564E-2</v>
      </c>
      <c r="W30" s="59">
        <v>1.1013215859030838E-2</v>
      </c>
      <c r="X30" s="59">
        <v>1.2011683236250426E-2</v>
      </c>
      <c r="Y30" s="59">
        <v>1.4532390733193845E-3</v>
      </c>
      <c r="Z30" s="59">
        <v>8.8201545230071534E-3</v>
      </c>
      <c r="AA30" s="59">
        <v>0</v>
      </c>
      <c r="AB30" s="59">
        <v>0</v>
      </c>
      <c r="AC30" s="17">
        <v>1.0149819306971909E-2</v>
      </c>
      <c r="AD30" s="12">
        <v>23</v>
      </c>
      <c r="AE30" s="16">
        <v>2</v>
      </c>
      <c r="AF30" s="17">
        <v>0.74184632271491791</v>
      </c>
      <c r="AG30" t="str">
        <f>IF(AF30&lt;='CAV Tier 1 Analysis'!$A$5,"Tier 1", "Tier 2")</f>
        <v>Tier 2</v>
      </c>
      <c r="AH30" t="str">
        <f t="shared" si="2"/>
        <v>Maryland - Tier 2</v>
      </c>
      <c r="AI30" t="str">
        <f t="shared" si="3"/>
        <v>Allegany County * - Tier 2</v>
      </c>
    </row>
    <row r="31" spans="1:35" x14ac:dyDescent="0.3">
      <c r="A31">
        <v>24</v>
      </c>
      <c r="B31">
        <v>3</v>
      </c>
      <c r="C31" t="s">
        <v>25</v>
      </c>
      <c r="D31" t="s">
        <v>3482</v>
      </c>
      <c r="E31" t="s">
        <v>6004</v>
      </c>
      <c r="F31" t="s">
        <v>130</v>
      </c>
      <c r="G31" s="58">
        <v>19.169649999999997</v>
      </c>
      <c r="H31">
        <v>121</v>
      </c>
      <c r="I31">
        <v>2</v>
      </c>
      <c r="J31" s="12">
        <v>14</v>
      </c>
      <c r="K31" s="12">
        <v>2</v>
      </c>
      <c r="L31">
        <v>0</v>
      </c>
      <c r="M31" s="12">
        <v>26.43934031137762</v>
      </c>
      <c r="N31" s="12">
        <v>2978.4128569157706</v>
      </c>
      <c r="O31" s="12">
        <v>57225.907386019746</v>
      </c>
      <c r="P31" s="12">
        <v>53929.157654861236</v>
      </c>
      <c r="Q31" s="12">
        <v>6169.0913075320641</v>
      </c>
      <c r="R31" s="59">
        <v>1.9538705430741771E-3</v>
      </c>
      <c r="S31" s="59">
        <v>2.9423207859157669E-3</v>
      </c>
      <c r="T31" s="59">
        <v>1.2738853503184713E-3</v>
      </c>
      <c r="U31" s="59">
        <v>1.0715949734077914E-2</v>
      </c>
      <c r="V31" s="59">
        <v>5.6267365670189867E-3</v>
      </c>
      <c r="W31" s="59">
        <v>0</v>
      </c>
      <c r="X31" s="59">
        <v>2.3991689173439262E-3</v>
      </c>
      <c r="Y31" s="59">
        <v>1.6866322678938228E-2</v>
      </c>
      <c r="Z31" s="59">
        <v>1.0326690193501372E-2</v>
      </c>
      <c r="AA31" s="59">
        <v>3.3594681467989419E-2</v>
      </c>
      <c r="AB31" s="59">
        <v>2.0380047120180263E-2</v>
      </c>
      <c r="AC31" s="17">
        <v>9.6436066689416858E-3</v>
      </c>
      <c r="AD31" s="12">
        <v>24</v>
      </c>
      <c r="AE31" s="16">
        <v>2</v>
      </c>
      <c r="AF31" s="17">
        <v>0.75148992938385961</v>
      </c>
      <c r="AG31" t="str">
        <f>IF(AF31&lt;='CAV Tier 1 Analysis'!$A$5,"Tier 1", "Tier 2")</f>
        <v>Tier 2</v>
      </c>
      <c r="AH31" t="str">
        <f t="shared" si="2"/>
        <v>Maryland - Tier 2</v>
      </c>
      <c r="AI31" t="str">
        <f t="shared" si="3"/>
        <v>Frederick, City Of - Tier 2</v>
      </c>
    </row>
    <row r="32" spans="1:35" x14ac:dyDescent="0.3">
      <c r="A32">
        <v>25</v>
      </c>
      <c r="B32">
        <v>3</v>
      </c>
      <c r="C32" t="s">
        <v>25</v>
      </c>
      <c r="D32" t="s">
        <v>3305</v>
      </c>
      <c r="E32" t="s">
        <v>6019</v>
      </c>
      <c r="F32" t="s">
        <v>263</v>
      </c>
      <c r="G32" s="58">
        <v>278.13911000000002</v>
      </c>
      <c r="H32">
        <v>273</v>
      </c>
      <c r="I32">
        <v>8</v>
      </c>
      <c r="J32" s="12">
        <v>9.6666666666666661</v>
      </c>
      <c r="K32" s="12">
        <v>4.375</v>
      </c>
      <c r="L32">
        <v>13</v>
      </c>
      <c r="M32" s="12">
        <v>131.93095606008083</v>
      </c>
      <c r="N32" s="12">
        <v>756.45344980491279</v>
      </c>
      <c r="O32" s="12">
        <v>15336.301393359154</v>
      </c>
      <c r="P32">
        <v>0</v>
      </c>
      <c r="Q32" s="12">
        <v>996.65385625731869</v>
      </c>
      <c r="R32" s="59">
        <v>2.8349386342779781E-2</v>
      </c>
      <c r="S32" s="59">
        <v>6.6384592938430118E-3</v>
      </c>
      <c r="T32" s="59">
        <v>5.0955414012738851E-3</v>
      </c>
      <c r="U32" s="59">
        <v>7.3991081497204641E-3</v>
      </c>
      <c r="V32" s="59">
        <v>1.2308486240354034E-2</v>
      </c>
      <c r="W32" s="59">
        <v>9.544787077826725E-3</v>
      </c>
      <c r="X32" s="59">
        <v>1.1971730205333582E-2</v>
      </c>
      <c r="Y32" s="59">
        <v>4.2836868456233882E-3</v>
      </c>
      <c r="Z32" s="59">
        <v>2.7675093403949046E-3</v>
      </c>
      <c r="AA32" s="59">
        <v>0</v>
      </c>
      <c r="AB32" s="59">
        <v>3.2925193582779453E-3</v>
      </c>
      <c r="AC32" s="17">
        <v>8.3319285686752481E-3</v>
      </c>
      <c r="AD32" s="12">
        <v>25</v>
      </c>
      <c r="AE32" s="16">
        <v>2</v>
      </c>
      <c r="AF32" s="17">
        <v>0.75982185795253487</v>
      </c>
      <c r="AG32" t="str">
        <f>IF(AF32&lt;='CAV Tier 1 Analysis'!$A$5,"Tier 1", "Tier 2")</f>
        <v>Tier 2</v>
      </c>
      <c r="AH32" t="str">
        <f t="shared" si="2"/>
        <v>Maryland - Tier 2</v>
      </c>
      <c r="AI32" t="str">
        <f t="shared" si="3"/>
        <v>Kent County * - Tier 2</v>
      </c>
    </row>
    <row r="33" spans="1:35" x14ac:dyDescent="0.3">
      <c r="A33">
        <v>26</v>
      </c>
      <c r="B33">
        <v>3</v>
      </c>
      <c r="C33" t="s">
        <v>25</v>
      </c>
      <c r="D33" t="s">
        <v>3553</v>
      </c>
      <c r="E33" t="s">
        <v>6090</v>
      </c>
      <c r="F33" t="s">
        <v>276</v>
      </c>
      <c r="G33" s="58">
        <v>316.83850999999993</v>
      </c>
      <c r="H33">
        <v>102</v>
      </c>
      <c r="I33">
        <v>0</v>
      </c>
      <c r="J33" s="12">
        <v>10.8</v>
      </c>
      <c r="K33" s="12">
        <v>4.4000000000000004</v>
      </c>
      <c r="L33">
        <v>1</v>
      </c>
      <c r="M33" s="12">
        <v>16.374399311497825</v>
      </c>
      <c r="N33" s="12">
        <v>425.41698651594021</v>
      </c>
      <c r="O33" s="12">
        <v>28681.372863222277</v>
      </c>
      <c r="P33" s="12">
        <v>6073.0187350362357</v>
      </c>
      <c r="Q33" s="12">
        <v>6221.1338426092552</v>
      </c>
      <c r="R33" s="59">
        <v>3.2293830695944534E-2</v>
      </c>
      <c r="S33" s="59">
        <v>2.4803034724248615E-3</v>
      </c>
      <c r="T33" s="59">
        <v>0</v>
      </c>
      <c r="U33" s="59">
        <v>8.2665897948601061E-3</v>
      </c>
      <c r="V33" s="59">
        <v>1.2378820447441772E-2</v>
      </c>
      <c r="W33" s="59">
        <v>7.3421439060205576E-4</v>
      </c>
      <c r="X33" s="59">
        <v>1.4858521205772259E-3</v>
      </c>
      <c r="Y33" s="59">
        <v>2.4090750719863267E-3</v>
      </c>
      <c r="Z33" s="59">
        <v>5.175691665050843E-3</v>
      </c>
      <c r="AA33" s="59">
        <v>3.7831321464054735E-3</v>
      </c>
      <c r="AB33" s="59">
        <v>2.0551973464637482E-2</v>
      </c>
      <c r="AC33" s="17">
        <v>8.1417712063573348E-3</v>
      </c>
      <c r="AD33" s="12">
        <v>26</v>
      </c>
      <c r="AE33" s="16">
        <v>2</v>
      </c>
      <c r="AF33" s="17">
        <v>0.76796362915889216</v>
      </c>
      <c r="AG33" t="str">
        <f>IF(AF33&lt;='CAV Tier 1 Analysis'!$A$5,"Tier 1", "Tier 2")</f>
        <v>Tier 2</v>
      </c>
      <c r="AH33" t="str">
        <f t="shared" si="2"/>
        <v>Maryland - Tier 2</v>
      </c>
      <c r="AI33" t="str">
        <f t="shared" si="3"/>
        <v>Caroline County * - Tier 2</v>
      </c>
    </row>
    <row r="34" spans="1:35" x14ac:dyDescent="0.3">
      <c r="A34">
        <v>27</v>
      </c>
      <c r="B34">
        <v>3</v>
      </c>
      <c r="C34" t="s">
        <v>25</v>
      </c>
      <c r="D34" t="s">
        <v>3498</v>
      </c>
      <c r="E34" t="s">
        <v>6025</v>
      </c>
      <c r="F34" t="s">
        <v>202</v>
      </c>
      <c r="G34" s="58">
        <v>13.46416</v>
      </c>
      <c r="H34">
        <v>100</v>
      </c>
      <c r="I34">
        <v>0</v>
      </c>
      <c r="J34" s="12">
        <v>11</v>
      </c>
      <c r="K34" s="12">
        <v>1</v>
      </c>
      <c r="L34">
        <v>1</v>
      </c>
      <c r="M34" s="12">
        <v>4.9585714964765701</v>
      </c>
      <c r="N34" s="12">
        <v>179.46331663654044</v>
      </c>
      <c r="O34" s="12">
        <v>53802.730864257435</v>
      </c>
      <c r="P34" s="12">
        <v>38422.321310232663</v>
      </c>
      <c r="Q34" s="12">
        <v>6873.3518268010666</v>
      </c>
      <c r="R34" s="59">
        <v>1.3723372941726957E-3</v>
      </c>
      <c r="S34" s="59">
        <v>2.4316700710047662E-3</v>
      </c>
      <c r="T34" s="59">
        <v>0</v>
      </c>
      <c r="U34" s="59">
        <v>8.4196747910612185E-3</v>
      </c>
      <c r="V34" s="59">
        <v>2.8133682835094933E-3</v>
      </c>
      <c r="W34" s="59">
        <v>7.3421439060205576E-4</v>
      </c>
      <c r="X34" s="59">
        <v>4.4995262622550216E-4</v>
      </c>
      <c r="Y34" s="59">
        <v>1.0162748929840369E-3</v>
      </c>
      <c r="Z34" s="59">
        <v>9.7089615277162842E-3</v>
      </c>
      <c r="AA34" s="59">
        <v>2.3934837883781691E-2</v>
      </c>
      <c r="AB34" s="59">
        <v>2.2706623572381738E-2</v>
      </c>
      <c r="AC34" s="17">
        <v>6.6898104848581337E-3</v>
      </c>
      <c r="AD34" s="12">
        <v>27</v>
      </c>
      <c r="AE34" s="16">
        <v>3</v>
      </c>
      <c r="AF34" s="17">
        <v>0.77465343964375033</v>
      </c>
      <c r="AG34" t="str">
        <f>IF(AF34&lt;='CAV Tier 1 Analysis'!$A$5,"Tier 1", "Tier 2")</f>
        <v>Tier 2</v>
      </c>
      <c r="AH34" t="str">
        <f t="shared" si="2"/>
        <v>Maryland - Tier 2</v>
      </c>
      <c r="AI34" t="str">
        <f t="shared" si="3"/>
        <v>Rockville, City Of - Tier 2</v>
      </c>
    </row>
    <row r="35" spans="1:35" x14ac:dyDescent="0.3">
      <c r="A35">
        <v>28</v>
      </c>
      <c r="B35">
        <v>3</v>
      </c>
      <c r="C35" t="s">
        <v>25</v>
      </c>
      <c r="D35" t="s">
        <v>3463</v>
      </c>
      <c r="E35" t="s">
        <v>5983</v>
      </c>
      <c r="F35" t="s">
        <v>215</v>
      </c>
      <c r="G35" s="58">
        <v>6.7264100000000013</v>
      </c>
      <c r="H35">
        <v>366</v>
      </c>
      <c r="I35">
        <v>7</v>
      </c>
      <c r="J35" s="12">
        <v>13</v>
      </c>
      <c r="K35" s="12">
        <v>1</v>
      </c>
      <c r="L35">
        <v>4</v>
      </c>
      <c r="M35" s="12">
        <v>104.2945702090714</v>
      </c>
      <c r="N35" s="12">
        <v>516.17074292659697</v>
      </c>
      <c r="O35" s="12">
        <v>31190.991131359511</v>
      </c>
      <c r="P35" s="12">
        <v>25208.354581112086</v>
      </c>
      <c r="Q35" s="12">
        <v>2620.9049391830158</v>
      </c>
      <c r="R35" s="59">
        <v>6.8559073116304062E-4</v>
      </c>
      <c r="S35" s="59">
        <v>8.8999124598774446E-3</v>
      </c>
      <c r="T35" s="59">
        <v>4.4585987261146496E-3</v>
      </c>
      <c r="U35" s="59">
        <v>9.9505247530723481E-3</v>
      </c>
      <c r="V35" s="59">
        <v>2.8133682835094933E-3</v>
      </c>
      <c r="W35" s="59">
        <v>2.936857562408223E-3</v>
      </c>
      <c r="X35" s="59">
        <v>9.4639385153520959E-3</v>
      </c>
      <c r="Y35" s="59">
        <v>2.9230005126429856E-3</v>
      </c>
      <c r="Z35" s="59">
        <v>5.6285643505669834E-3</v>
      </c>
      <c r="AA35" s="59">
        <v>1.5703316708642393E-2</v>
      </c>
      <c r="AB35" s="59">
        <v>8.6583523399706829E-3</v>
      </c>
      <c r="AC35" s="17">
        <v>6.5565477221200315E-3</v>
      </c>
      <c r="AD35" s="12">
        <v>28</v>
      </c>
      <c r="AE35" s="16">
        <v>3</v>
      </c>
      <c r="AF35" s="17">
        <v>0.78120998736587033</v>
      </c>
      <c r="AG35" t="str">
        <f>IF(AF35&lt;='CAV Tier 1 Analysis'!$A$5,"Tier 1", "Tier 2")</f>
        <v>Tier 2</v>
      </c>
      <c r="AH35" t="str">
        <f t="shared" si="2"/>
        <v>Maryland - Tier 2</v>
      </c>
      <c r="AI35" t="str">
        <f t="shared" si="3"/>
        <v>Annapolis, City Of - Tier 2</v>
      </c>
    </row>
    <row r="36" spans="1:35" x14ac:dyDescent="0.3">
      <c r="A36">
        <v>29</v>
      </c>
      <c r="B36">
        <v>3</v>
      </c>
      <c r="C36" t="s">
        <v>25</v>
      </c>
      <c r="D36" t="s">
        <v>3474</v>
      </c>
      <c r="E36" t="s">
        <v>5996</v>
      </c>
      <c r="F36" t="s">
        <v>339</v>
      </c>
      <c r="G36" s="58">
        <v>8.4984200000000012</v>
      </c>
      <c r="H36">
        <v>52</v>
      </c>
      <c r="I36">
        <v>40</v>
      </c>
      <c r="J36" s="12">
        <v>10</v>
      </c>
      <c r="K36" s="12">
        <v>2</v>
      </c>
      <c r="L36">
        <v>1</v>
      </c>
      <c r="M36" s="12">
        <v>73.591012211681701</v>
      </c>
      <c r="N36" s="12">
        <v>774.80218380351755</v>
      </c>
      <c r="O36" s="12">
        <v>12297.000791727365</v>
      </c>
      <c r="P36" s="12">
        <v>10868.959024330772</v>
      </c>
      <c r="Q36" s="12">
        <v>391.95247174304313</v>
      </c>
      <c r="R36" s="59">
        <v>8.6620321709955346E-4</v>
      </c>
      <c r="S36" s="59">
        <v>1.2644684369224784E-3</v>
      </c>
      <c r="T36" s="59">
        <v>2.5477707006369428E-2</v>
      </c>
      <c r="U36" s="59">
        <v>7.6542498100556529E-3</v>
      </c>
      <c r="V36" s="59">
        <v>5.6267365670189867E-3</v>
      </c>
      <c r="W36" s="59">
        <v>7.3421439060205576E-4</v>
      </c>
      <c r="X36" s="59">
        <v>6.6778242957206578E-3</v>
      </c>
      <c r="Y36" s="59">
        <v>4.3875930813394616E-3</v>
      </c>
      <c r="Z36" s="59">
        <v>2.2190529304989669E-3</v>
      </c>
      <c r="AA36" s="59">
        <v>6.7707198144621355E-3</v>
      </c>
      <c r="AB36" s="59">
        <v>1.2948438343328612E-3</v>
      </c>
      <c r="AC36" s="17">
        <v>5.7248739440383858E-3</v>
      </c>
      <c r="AD36" s="12">
        <v>29</v>
      </c>
      <c r="AE36" s="16">
        <v>3</v>
      </c>
      <c r="AF36" s="17">
        <v>0.78693486130990875</v>
      </c>
      <c r="AG36" t="str">
        <f>IF(AF36&lt;='CAV Tier 1 Analysis'!$A$5,"Tier 1", "Tier 2")</f>
        <v>Tier 2</v>
      </c>
      <c r="AH36" t="str">
        <f t="shared" si="2"/>
        <v>Maryland - Tier 2</v>
      </c>
      <c r="AI36" t="str">
        <f t="shared" si="3"/>
        <v>Elkton, Town Of - Tier 2</v>
      </c>
    </row>
    <row r="37" spans="1:35" x14ac:dyDescent="0.3">
      <c r="A37">
        <v>30</v>
      </c>
      <c r="B37">
        <v>3</v>
      </c>
      <c r="C37" t="s">
        <v>25</v>
      </c>
      <c r="D37" t="s">
        <v>3514</v>
      </c>
      <c r="E37" t="s">
        <v>6045</v>
      </c>
      <c r="F37" t="s">
        <v>256</v>
      </c>
      <c r="G37" s="58">
        <v>10.641229999999998</v>
      </c>
      <c r="H37">
        <v>40</v>
      </c>
      <c r="I37">
        <v>14</v>
      </c>
      <c r="J37" s="12">
        <v>8</v>
      </c>
      <c r="K37" s="12">
        <v>2</v>
      </c>
      <c r="L37">
        <v>0</v>
      </c>
      <c r="M37" s="12">
        <v>47.392580556946889</v>
      </c>
      <c r="N37" s="12">
        <v>558.98482085172009</v>
      </c>
      <c r="O37" s="12">
        <v>35832.242605145904</v>
      </c>
      <c r="P37" s="12">
        <v>33259.757638927775</v>
      </c>
      <c r="Q37" s="12">
        <v>1275.357435166814</v>
      </c>
      <c r="R37" s="59">
        <v>1.0846095697666482E-3</v>
      </c>
      <c r="S37" s="59">
        <v>9.7266802840190647E-4</v>
      </c>
      <c r="T37" s="59">
        <v>8.9171974522292991E-3</v>
      </c>
      <c r="U37" s="59">
        <v>6.1233998480445225E-3</v>
      </c>
      <c r="V37" s="59">
        <v>5.6267365670189867E-3</v>
      </c>
      <c r="W37" s="59">
        <v>0</v>
      </c>
      <c r="X37" s="59">
        <v>4.300516005537984E-3</v>
      </c>
      <c r="Y37" s="59">
        <v>3.1654504644049132E-3</v>
      </c>
      <c r="Z37" s="59">
        <v>6.4661004993014758E-3</v>
      </c>
      <c r="AA37" s="59">
        <v>2.0718865492637396E-2</v>
      </c>
      <c r="AB37" s="59">
        <v>4.2132371411065907E-3</v>
      </c>
      <c r="AC37" s="17">
        <v>5.598980097131793E-3</v>
      </c>
      <c r="AD37" s="12">
        <v>30</v>
      </c>
      <c r="AE37" s="16">
        <v>3</v>
      </c>
      <c r="AF37" s="17">
        <v>0.79253384140704053</v>
      </c>
      <c r="AG37" t="str">
        <f>IF(AF37&lt;='CAV Tier 1 Analysis'!$A$5,"Tier 1", "Tier 2")</f>
        <v>Tier 2</v>
      </c>
      <c r="AH37" t="str">
        <f t="shared" si="2"/>
        <v>Maryland - Tier 2</v>
      </c>
      <c r="AI37" t="str">
        <f t="shared" si="3"/>
        <v>Hagerstown, City Of - Tier 2</v>
      </c>
    </row>
    <row r="38" spans="1:35" x14ac:dyDescent="0.3">
      <c r="A38">
        <v>31</v>
      </c>
      <c r="B38">
        <v>3</v>
      </c>
      <c r="C38" t="s">
        <v>25</v>
      </c>
      <c r="D38" t="s">
        <v>3300</v>
      </c>
      <c r="E38" t="s">
        <v>6039</v>
      </c>
      <c r="F38" t="s">
        <v>408</v>
      </c>
      <c r="G38" s="58">
        <v>0.48941000000000001</v>
      </c>
      <c r="H38">
        <v>280</v>
      </c>
      <c r="I38">
        <v>21</v>
      </c>
      <c r="J38" s="12">
        <v>11</v>
      </c>
      <c r="K38" s="12">
        <v>3</v>
      </c>
      <c r="L38">
        <v>24</v>
      </c>
      <c r="M38" s="12">
        <v>54.219570503259035</v>
      </c>
      <c r="N38" s="12">
        <v>190.22565105408754</v>
      </c>
      <c r="O38" s="12">
        <v>394.03037298483264</v>
      </c>
      <c r="P38" s="12">
        <v>348.18703880274199</v>
      </c>
      <c r="Q38">
        <v>0</v>
      </c>
      <c r="R38" s="59">
        <v>4.9883215524849605E-5</v>
      </c>
      <c r="S38" s="59">
        <v>6.8086761988133447E-3</v>
      </c>
      <c r="T38" s="59">
        <v>1.337579617834395E-2</v>
      </c>
      <c r="U38" s="59">
        <v>8.4196747910612185E-3</v>
      </c>
      <c r="V38" s="59">
        <v>8.4401048505284796E-3</v>
      </c>
      <c r="W38" s="59">
        <v>1.7621145374449341E-2</v>
      </c>
      <c r="X38" s="59">
        <v>4.9200133865359196E-3</v>
      </c>
      <c r="Y38" s="59">
        <v>1.0772204414305885E-3</v>
      </c>
      <c r="Z38" s="59">
        <v>7.1104675740593339E-5</v>
      </c>
      <c r="AA38" s="59">
        <v>2.168999696735702E-4</v>
      </c>
      <c r="AB38" s="59">
        <v>0</v>
      </c>
      <c r="AC38" s="17">
        <v>5.5455017347365316E-3</v>
      </c>
      <c r="AD38" s="12">
        <v>31</v>
      </c>
      <c r="AE38" s="16">
        <v>3</v>
      </c>
      <c r="AF38" s="17">
        <v>0.79807934314177709</v>
      </c>
      <c r="AG38" t="str">
        <f>IF(AF38&lt;='CAV Tier 1 Analysis'!$A$5,"Tier 1", "Tier 2")</f>
        <v>Tier 2</v>
      </c>
      <c r="AH38" t="str">
        <f t="shared" si="2"/>
        <v>Maryland - Tier 2</v>
      </c>
      <c r="AI38" t="str">
        <f t="shared" si="3"/>
        <v>Oxford, Town Of - Tier 2</v>
      </c>
    </row>
    <row r="39" spans="1:35" x14ac:dyDescent="0.3">
      <c r="A39">
        <v>32</v>
      </c>
      <c r="B39">
        <v>3</v>
      </c>
      <c r="C39" t="s">
        <v>25</v>
      </c>
      <c r="D39" t="s">
        <v>3395</v>
      </c>
      <c r="E39" t="s">
        <v>6048</v>
      </c>
      <c r="F39" t="s">
        <v>414</v>
      </c>
      <c r="G39" s="58">
        <v>1.0702599999999998</v>
      </c>
      <c r="H39">
        <v>16</v>
      </c>
      <c r="I39">
        <v>34</v>
      </c>
      <c r="J39" s="12">
        <v>8</v>
      </c>
      <c r="K39" s="12">
        <v>2</v>
      </c>
      <c r="L39">
        <v>18</v>
      </c>
      <c r="M39" s="12">
        <v>116.75621811522434</v>
      </c>
      <c r="N39" s="12">
        <v>1.3491436307089886</v>
      </c>
      <c r="O39" s="12">
        <v>1389.9971481255845</v>
      </c>
      <c r="P39" s="12">
        <v>1131.2616464105708</v>
      </c>
      <c r="Q39">
        <v>0</v>
      </c>
      <c r="R39" s="59">
        <v>1.0908647197160975E-4</v>
      </c>
      <c r="S39" s="59">
        <v>3.890672113607626E-4</v>
      </c>
      <c r="T39" s="59">
        <v>2.1656050955414011E-2</v>
      </c>
      <c r="U39" s="59">
        <v>6.1233998480445225E-3</v>
      </c>
      <c r="V39" s="59">
        <v>5.6267365670189867E-3</v>
      </c>
      <c r="W39" s="59">
        <v>1.3215859030837005E-2</v>
      </c>
      <c r="X39" s="59">
        <v>1.0594738223787346E-2</v>
      </c>
      <c r="Y39" s="59">
        <v>7.6400059054726252E-6</v>
      </c>
      <c r="Z39" s="59">
        <v>2.5083167002870518E-4</v>
      </c>
      <c r="AA39" s="59">
        <v>7.0470922077698435E-4</v>
      </c>
      <c r="AB39" s="59">
        <v>0</v>
      </c>
      <c r="AC39" s="17">
        <v>5.3343744731950372E-3</v>
      </c>
      <c r="AD39" s="12">
        <v>32</v>
      </c>
      <c r="AE39" s="16">
        <v>3</v>
      </c>
      <c r="AF39" s="17">
        <v>0.80341371761497216</v>
      </c>
      <c r="AG39" t="str">
        <f>IF(AF39&lt;='CAV Tier 1 Analysis'!$A$5,"Tier 1", "Tier 2")</f>
        <v>Tier 2</v>
      </c>
      <c r="AH39" t="str">
        <f t="shared" si="2"/>
        <v>Maryland - Tier 2</v>
      </c>
      <c r="AI39" t="str">
        <f t="shared" si="3"/>
        <v>Williamsport, Town Of - Tier 2</v>
      </c>
    </row>
    <row r="40" spans="1:35" x14ac:dyDescent="0.3">
      <c r="A40">
        <v>33</v>
      </c>
      <c r="B40">
        <v>3</v>
      </c>
      <c r="C40" t="s">
        <v>25</v>
      </c>
      <c r="D40" t="s">
        <v>3497</v>
      </c>
      <c r="E40" t="s">
        <v>6024</v>
      </c>
      <c r="F40" t="s">
        <v>238</v>
      </c>
      <c r="G40" s="58">
        <v>10.220790000000001</v>
      </c>
      <c r="H40">
        <v>48</v>
      </c>
      <c r="I40">
        <v>0</v>
      </c>
      <c r="J40" s="12">
        <v>11</v>
      </c>
      <c r="K40" s="12">
        <v>1</v>
      </c>
      <c r="L40">
        <v>0</v>
      </c>
      <c r="M40" s="12">
        <v>1.9414683209419235</v>
      </c>
      <c r="N40" s="12">
        <v>661.68542960907791</v>
      </c>
      <c r="O40" s="12">
        <v>54874.163901990083</v>
      </c>
      <c r="P40" s="12">
        <v>43198.703554045525</v>
      </c>
      <c r="Q40" s="12">
        <v>530.57776790223579</v>
      </c>
      <c r="R40" s="59">
        <v>1.0417561357639355E-3</v>
      </c>
      <c r="S40" s="59">
        <v>1.1672016340822876E-3</v>
      </c>
      <c r="T40" s="59">
        <v>0</v>
      </c>
      <c r="U40" s="59">
        <v>8.4196747910612185E-3</v>
      </c>
      <c r="V40" s="59">
        <v>2.8133682835094933E-3</v>
      </c>
      <c r="W40" s="59">
        <v>0</v>
      </c>
      <c r="X40" s="59">
        <v>1.7617347463118549E-4</v>
      </c>
      <c r="Y40" s="59">
        <v>3.7470292077960185E-3</v>
      </c>
      <c r="Z40" s="59">
        <v>9.9023067720146758E-3</v>
      </c>
      <c r="AA40" s="59">
        <v>2.691024204412814E-2</v>
      </c>
      <c r="AB40" s="59">
        <v>1.7528027016824035E-3</v>
      </c>
      <c r="AC40" s="17">
        <v>5.0845959131517598E-3</v>
      </c>
      <c r="AD40" s="12">
        <v>33</v>
      </c>
      <c r="AE40" s="16">
        <v>3</v>
      </c>
      <c r="AF40" s="17">
        <v>0.80849831352812396</v>
      </c>
      <c r="AG40" t="str">
        <f>IF(AF40&lt;='CAV Tier 1 Analysis'!$A$5,"Tier 1", "Tier 2")</f>
        <v>Tier 2</v>
      </c>
      <c r="AH40" t="str">
        <f t="shared" si="2"/>
        <v>Maryland - Tier 2</v>
      </c>
      <c r="AI40" t="str">
        <f t="shared" si="3"/>
        <v>Gaithersburg, City Of - Tier 2</v>
      </c>
    </row>
    <row r="41" spans="1:35" x14ac:dyDescent="0.3">
      <c r="A41">
        <v>34</v>
      </c>
      <c r="B41">
        <v>3</v>
      </c>
      <c r="C41" t="s">
        <v>25</v>
      </c>
      <c r="D41" t="s">
        <v>3370</v>
      </c>
      <c r="E41" t="s">
        <v>6066</v>
      </c>
      <c r="F41" t="s">
        <v>396</v>
      </c>
      <c r="G41" s="58">
        <v>6.8609999999999998</v>
      </c>
      <c r="H41">
        <v>113</v>
      </c>
      <c r="I41">
        <v>13</v>
      </c>
      <c r="J41" s="12">
        <v>11</v>
      </c>
      <c r="K41" s="12">
        <v>3</v>
      </c>
      <c r="L41">
        <v>5</v>
      </c>
      <c r="M41" s="12">
        <v>81.778985570616541</v>
      </c>
      <c r="N41" s="12">
        <v>306.12863182330108</v>
      </c>
      <c r="O41" s="12">
        <v>9697.9269837473221</v>
      </c>
      <c r="P41" s="12">
        <v>9328.6969132691447</v>
      </c>
      <c r="Q41" s="12">
        <v>945.4739058906689</v>
      </c>
      <c r="R41" s="59">
        <v>6.9930884476408967E-4</v>
      </c>
      <c r="S41" s="59">
        <v>2.7477871802353859E-3</v>
      </c>
      <c r="T41" s="59">
        <v>8.2802547770700636E-3</v>
      </c>
      <c r="U41" s="59">
        <v>8.4196747910612185E-3</v>
      </c>
      <c r="V41" s="59">
        <v>8.4401048505284796E-3</v>
      </c>
      <c r="W41" s="59">
        <v>3.6710719530102789E-3</v>
      </c>
      <c r="X41" s="59">
        <v>7.4208205636851461E-3</v>
      </c>
      <c r="Y41" s="59">
        <v>1.7335623144403083E-3</v>
      </c>
      <c r="Z41" s="59">
        <v>1.7500375626166443E-3</v>
      </c>
      <c r="AA41" s="59">
        <v>5.8112274498773537E-3</v>
      </c>
      <c r="AB41" s="59">
        <v>3.1234426258899333E-3</v>
      </c>
      <c r="AC41" s="17">
        <v>4.7361175375617189E-3</v>
      </c>
      <c r="AD41" s="12">
        <v>34</v>
      </c>
      <c r="AE41" s="16">
        <v>3</v>
      </c>
      <c r="AF41" s="17">
        <v>0.81323443106568571</v>
      </c>
      <c r="AG41" t="str">
        <f>IF(AF41&lt;='CAV Tier 1 Analysis'!$A$5,"Tier 1", "Tier 2")</f>
        <v>Tier 2</v>
      </c>
      <c r="AH41" t="str">
        <f t="shared" si="2"/>
        <v>Maryland - Tier 2</v>
      </c>
      <c r="AI41" t="str">
        <f t="shared" si="3"/>
        <v>Cambridge, City Of - Tier 2</v>
      </c>
    </row>
    <row r="42" spans="1:35" x14ac:dyDescent="0.3">
      <c r="A42">
        <v>35</v>
      </c>
      <c r="B42">
        <v>3</v>
      </c>
      <c r="C42" t="s">
        <v>25</v>
      </c>
      <c r="D42" t="s">
        <v>3518</v>
      </c>
      <c r="E42" t="s">
        <v>6050</v>
      </c>
      <c r="F42" t="s">
        <v>303</v>
      </c>
      <c r="G42" s="58">
        <v>11.262250000000002</v>
      </c>
      <c r="H42">
        <v>171</v>
      </c>
      <c r="I42">
        <v>0</v>
      </c>
      <c r="J42" s="12">
        <v>6</v>
      </c>
      <c r="K42" s="12">
        <v>3</v>
      </c>
      <c r="L42">
        <v>0</v>
      </c>
      <c r="M42" s="12">
        <v>16.852737241670177</v>
      </c>
      <c r="N42" s="12">
        <v>1190.1843144089933</v>
      </c>
      <c r="O42" s="12">
        <v>24433.050482137602</v>
      </c>
      <c r="P42" s="12">
        <v>22530.404144728294</v>
      </c>
      <c r="Q42" s="12">
        <v>1981.4722373491168</v>
      </c>
      <c r="R42" s="59">
        <v>1.1479071617758884E-3</v>
      </c>
      <c r="S42" s="59">
        <v>4.1581558214181498E-3</v>
      </c>
      <c r="T42" s="59">
        <v>0</v>
      </c>
      <c r="U42" s="59">
        <v>4.5925498860333912E-3</v>
      </c>
      <c r="V42" s="59">
        <v>8.4401048505284796E-3</v>
      </c>
      <c r="W42" s="59">
        <v>0</v>
      </c>
      <c r="X42" s="59">
        <v>1.5292576473619577E-3</v>
      </c>
      <c r="Y42" s="59">
        <v>6.7398422108008796E-3</v>
      </c>
      <c r="Z42" s="59">
        <v>4.4090614607336775E-3</v>
      </c>
      <c r="AA42" s="59">
        <v>1.4035111681722839E-2</v>
      </c>
      <c r="AB42" s="59">
        <v>6.545939353369527E-3</v>
      </c>
      <c r="AC42" s="17">
        <v>4.6907209157949813E-3</v>
      </c>
      <c r="AD42" s="12">
        <v>35</v>
      </c>
      <c r="AE42" s="16">
        <v>3</v>
      </c>
      <c r="AF42" s="17">
        <v>0.81792515198148075</v>
      </c>
      <c r="AG42" t="str">
        <f>IF(AF42&lt;='CAV Tier 1 Analysis'!$A$5,"Tier 1", "Tier 2")</f>
        <v>Tier 2</v>
      </c>
      <c r="AH42" t="str">
        <f t="shared" si="2"/>
        <v>Maryland - Tier 2</v>
      </c>
      <c r="AI42" t="str">
        <f t="shared" si="3"/>
        <v>Salisbury, City Of - Tier 2</v>
      </c>
    </row>
    <row r="43" spans="1:35" x14ac:dyDescent="0.3">
      <c r="A43">
        <v>36</v>
      </c>
      <c r="B43">
        <v>3</v>
      </c>
      <c r="C43" t="s">
        <v>25</v>
      </c>
      <c r="D43" t="s">
        <v>3496</v>
      </c>
      <c r="E43" t="s">
        <v>6022</v>
      </c>
      <c r="F43" t="s">
        <v>568</v>
      </c>
      <c r="G43" s="58">
        <v>1.2764799999999998</v>
      </c>
      <c r="H43">
        <v>238</v>
      </c>
      <c r="I43">
        <v>0</v>
      </c>
      <c r="J43" s="12">
        <v>10</v>
      </c>
      <c r="K43" s="12">
        <v>5</v>
      </c>
      <c r="L43">
        <v>17</v>
      </c>
      <c r="M43" s="12">
        <v>40.838219165204315</v>
      </c>
      <c r="N43" s="12">
        <v>228.92557860790828</v>
      </c>
      <c r="O43" s="12">
        <v>666.8876314083044</v>
      </c>
      <c r="P43" s="12">
        <v>591.99726156063764</v>
      </c>
      <c r="Q43">
        <v>0</v>
      </c>
      <c r="R43" s="59">
        <v>1.3010548814523614E-4</v>
      </c>
      <c r="S43" s="59">
        <v>5.7873747689913433E-3</v>
      </c>
      <c r="T43" s="59">
        <v>0</v>
      </c>
      <c r="U43" s="59">
        <v>7.6542498100556529E-3</v>
      </c>
      <c r="V43" s="59">
        <v>1.4066841417547467E-2</v>
      </c>
      <c r="W43" s="59">
        <v>1.2481644640234948E-2</v>
      </c>
      <c r="X43" s="59">
        <v>3.7057575910346948E-3</v>
      </c>
      <c r="Y43" s="59">
        <v>1.2963725526829516E-3</v>
      </c>
      <c r="Z43" s="59">
        <v>1.2034308022372961E-4</v>
      </c>
      <c r="AA43" s="59">
        <v>3.6877934492008356E-4</v>
      </c>
      <c r="AB43" s="59">
        <v>0</v>
      </c>
      <c r="AC43" s="17">
        <v>4.1464971539851014E-3</v>
      </c>
      <c r="AD43" s="12">
        <v>36</v>
      </c>
      <c r="AE43" s="16">
        <v>3</v>
      </c>
      <c r="AF43" s="17">
        <v>0.82207164913546582</v>
      </c>
      <c r="AG43" t="str">
        <f>IF(AF43&lt;='CAV Tier 1 Analysis'!$A$5,"Tier 1", "Tier 2")</f>
        <v>Tier 2</v>
      </c>
      <c r="AH43" t="str">
        <f t="shared" si="2"/>
        <v>Maryland - Tier 2</v>
      </c>
      <c r="AI43" t="str">
        <f t="shared" si="3"/>
        <v>Rock Hall, Town Of - Tier 2</v>
      </c>
    </row>
    <row r="44" spans="1:35" x14ac:dyDescent="0.3">
      <c r="A44">
        <v>37</v>
      </c>
      <c r="B44">
        <v>3</v>
      </c>
      <c r="C44" t="s">
        <v>25</v>
      </c>
      <c r="D44" t="s">
        <v>3431</v>
      </c>
      <c r="E44" t="s">
        <v>5977</v>
      </c>
      <c r="F44" t="s">
        <v>422</v>
      </c>
      <c r="G44" s="58">
        <v>9.3674999999999979</v>
      </c>
      <c r="H44">
        <v>58</v>
      </c>
      <c r="I44">
        <v>6</v>
      </c>
      <c r="J44" s="12">
        <v>9</v>
      </c>
      <c r="K44" s="12">
        <v>4</v>
      </c>
      <c r="L44">
        <v>0</v>
      </c>
      <c r="M44" s="12">
        <v>45.713717640779301</v>
      </c>
      <c r="N44" s="12">
        <v>636.57503288406372</v>
      </c>
      <c r="O44" s="12">
        <v>17196.219727069252</v>
      </c>
      <c r="P44" s="12">
        <v>15440.729232377769</v>
      </c>
      <c r="Q44">
        <v>0</v>
      </c>
      <c r="R44" s="59">
        <v>9.5478437594047642E-4</v>
      </c>
      <c r="S44" s="59">
        <v>1.4103686411827644E-3</v>
      </c>
      <c r="T44" s="59">
        <v>3.821656050955414E-3</v>
      </c>
      <c r="U44" s="59">
        <v>6.8888248290500873E-3</v>
      </c>
      <c r="V44" s="59">
        <v>1.1253473134037973E-2</v>
      </c>
      <c r="W44" s="59">
        <v>0</v>
      </c>
      <c r="X44" s="59">
        <v>4.1481719728384487E-3</v>
      </c>
      <c r="Y44" s="59">
        <v>3.6048326507348159E-3</v>
      </c>
      <c r="Z44" s="59">
        <v>3.1031405482650955E-3</v>
      </c>
      <c r="AA44" s="59">
        <v>9.618662755961762E-3</v>
      </c>
      <c r="AB44" s="59">
        <v>0</v>
      </c>
      <c r="AC44" s="17">
        <v>4.0730831780878942E-3</v>
      </c>
      <c r="AD44" s="12">
        <v>37</v>
      </c>
      <c r="AE44" s="16">
        <v>3</v>
      </c>
      <c r="AF44" s="17">
        <v>0.82614473231355368</v>
      </c>
      <c r="AG44" t="str">
        <f>IF(AF44&lt;='CAV Tier 1 Analysis'!$A$5,"Tier 1", "Tier 2")</f>
        <v>Tier 2</v>
      </c>
      <c r="AH44" t="str">
        <f t="shared" si="2"/>
        <v>Maryland - Tier 2</v>
      </c>
      <c r="AI44" t="str">
        <f t="shared" si="3"/>
        <v>Cumberland, City Of - Tier 2</v>
      </c>
    </row>
    <row r="45" spans="1:35" x14ac:dyDescent="0.3">
      <c r="A45">
        <v>38</v>
      </c>
      <c r="B45">
        <v>3</v>
      </c>
      <c r="C45" t="s">
        <v>25</v>
      </c>
      <c r="D45" t="s">
        <v>3466</v>
      </c>
      <c r="E45" t="s">
        <v>5986</v>
      </c>
      <c r="F45" t="s">
        <v>573</v>
      </c>
      <c r="G45" s="58">
        <v>0.32452999999999999</v>
      </c>
      <c r="H45">
        <v>65</v>
      </c>
      <c r="I45">
        <v>2</v>
      </c>
      <c r="J45" s="12">
        <v>13</v>
      </c>
      <c r="K45" s="12">
        <v>1.75</v>
      </c>
      <c r="L45">
        <v>28</v>
      </c>
      <c r="M45" s="12">
        <v>36.830123563306941</v>
      </c>
      <c r="N45" s="12">
        <v>120.40287296067797</v>
      </c>
      <c r="O45" s="12">
        <v>1141.7954783954194</v>
      </c>
      <c r="P45" s="12">
        <v>1089.9088825567528</v>
      </c>
      <c r="Q45" s="12">
        <v>234.66095234096383</v>
      </c>
      <c r="R45" s="59">
        <v>3.3077787405814022E-5</v>
      </c>
      <c r="S45" s="59">
        <v>1.580585546153098E-3</v>
      </c>
      <c r="T45" s="59">
        <v>1.2738853503184713E-3</v>
      </c>
      <c r="U45" s="59">
        <v>9.9505247530723481E-3</v>
      </c>
      <c r="V45" s="59">
        <v>4.9233944961416132E-3</v>
      </c>
      <c r="W45" s="59">
        <v>2.0558002936857563E-2</v>
      </c>
      <c r="X45" s="59">
        <v>3.3420534186701144E-3</v>
      </c>
      <c r="Y45" s="59">
        <v>6.8182411384327133E-4</v>
      </c>
      <c r="Z45" s="59">
        <v>2.0604248509671885E-4</v>
      </c>
      <c r="AA45" s="59">
        <v>6.7894889018957013E-4</v>
      </c>
      <c r="AB45" s="59">
        <v>7.7521972484605856E-4</v>
      </c>
      <c r="AC45" s="17">
        <v>4.0003235911449673E-3</v>
      </c>
      <c r="AD45" s="12">
        <v>38</v>
      </c>
      <c r="AE45" s="16">
        <v>3</v>
      </c>
      <c r="AF45" s="17">
        <v>0.83014505590469867</v>
      </c>
      <c r="AG45" t="str">
        <f>IF(AF45&lt;='CAV Tier 1 Analysis'!$A$5,"Tier 1", "Tier 2")</f>
        <v>Tier 2</v>
      </c>
      <c r="AH45" t="str">
        <f t="shared" si="2"/>
        <v>Maryland - Tier 2</v>
      </c>
      <c r="AI45" t="str">
        <f t="shared" si="3"/>
        <v>North Beach, City Of - Tier 2</v>
      </c>
    </row>
    <row r="46" spans="1:35" x14ac:dyDescent="0.3">
      <c r="A46">
        <v>39</v>
      </c>
      <c r="B46">
        <v>3</v>
      </c>
      <c r="C46" t="s">
        <v>25</v>
      </c>
      <c r="D46" t="s">
        <v>3506</v>
      </c>
      <c r="E46" t="s">
        <v>6033</v>
      </c>
      <c r="F46" t="s">
        <v>611</v>
      </c>
      <c r="G46" s="58">
        <v>1.81067</v>
      </c>
      <c r="H46">
        <v>403</v>
      </c>
      <c r="I46">
        <v>9</v>
      </c>
      <c r="J46" s="12">
        <v>7</v>
      </c>
      <c r="K46" s="12">
        <v>4</v>
      </c>
      <c r="L46">
        <v>2</v>
      </c>
      <c r="M46" s="12">
        <v>11.858422572859769</v>
      </c>
      <c r="N46" s="12">
        <v>563.31200836942901</v>
      </c>
      <c r="O46" s="12">
        <v>1219.4252112831305</v>
      </c>
      <c r="P46" s="12">
        <v>1108.5941748863645</v>
      </c>
      <c r="Q46" s="12">
        <v>139.14982531062628</v>
      </c>
      <c r="R46" s="59">
        <v>1.8455291443652446E-4</v>
      </c>
      <c r="S46" s="59">
        <v>9.7996303861492065E-3</v>
      </c>
      <c r="T46" s="59">
        <v>5.7324840764331206E-3</v>
      </c>
      <c r="U46" s="59">
        <v>5.3579748670389568E-3</v>
      </c>
      <c r="V46" s="59">
        <v>1.1253473134037973E-2</v>
      </c>
      <c r="W46" s="59">
        <v>1.4684287812041115E-3</v>
      </c>
      <c r="X46" s="59">
        <v>1.0760616002696455E-3</v>
      </c>
      <c r="Y46" s="59">
        <v>3.1899547035658766E-3</v>
      </c>
      <c r="Z46" s="59">
        <v>2.2005114372624545E-4</v>
      </c>
      <c r="AA46" s="59">
        <v>6.9058872420972909E-4</v>
      </c>
      <c r="AB46" s="59">
        <v>4.596916880016006E-4</v>
      </c>
      <c r="AC46" s="17">
        <v>3.5848083653702706E-3</v>
      </c>
      <c r="AD46" s="12">
        <v>39</v>
      </c>
      <c r="AE46" s="16">
        <v>3</v>
      </c>
      <c r="AF46" s="17">
        <v>0.8337298642700689</v>
      </c>
      <c r="AG46" t="str">
        <f>IF(AF46&lt;='CAV Tier 1 Analysis'!$A$5,"Tier 1", "Tier 2")</f>
        <v>Tier 2</v>
      </c>
      <c r="AH46" t="str">
        <f t="shared" si="2"/>
        <v>Maryland - Tier 2</v>
      </c>
      <c r="AI46" t="str">
        <f t="shared" si="3"/>
        <v>Crisfield, City Of - Tier 2</v>
      </c>
    </row>
    <row r="47" spans="1:35" x14ac:dyDescent="0.3">
      <c r="A47">
        <v>40</v>
      </c>
      <c r="B47">
        <v>3</v>
      </c>
      <c r="C47" t="s">
        <v>25</v>
      </c>
      <c r="D47" t="s">
        <v>3535</v>
      </c>
      <c r="E47" t="s">
        <v>6068</v>
      </c>
      <c r="F47" t="s">
        <v>543</v>
      </c>
      <c r="G47" s="58">
        <v>2.7679899999999997</v>
      </c>
      <c r="H47">
        <v>200</v>
      </c>
      <c r="I47">
        <v>4</v>
      </c>
      <c r="J47" s="12">
        <v>13</v>
      </c>
      <c r="K47" s="12">
        <v>2</v>
      </c>
      <c r="L47">
        <v>3</v>
      </c>
      <c r="M47" s="12">
        <v>65.678185253559448</v>
      </c>
      <c r="N47" s="12">
        <v>349.52705012264579</v>
      </c>
      <c r="O47" s="12">
        <v>4223.9875073896355</v>
      </c>
      <c r="P47" s="12">
        <v>3781.4349593494835</v>
      </c>
      <c r="Q47" s="12">
        <v>658.13776734176099</v>
      </c>
      <c r="R47" s="59">
        <v>2.8212795353717426E-4</v>
      </c>
      <c r="S47" s="59">
        <v>4.8633401420095325E-3</v>
      </c>
      <c r="T47" s="59">
        <v>2.5477707006369425E-3</v>
      </c>
      <c r="U47" s="59">
        <v>9.9505247530723481E-3</v>
      </c>
      <c r="V47" s="59">
        <v>5.6267365670189867E-3</v>
      </c>
      <c r="W47" s="59">
        <v>2.2026431718061676E-3</v>
      </c>
      <c r="X47" s="59">
        <v>5.9597954696353666E-3</v>
      </c>
      <c r="Y47" s="59">
        <v>1.9793213015104429E-3</v>
      </c>
      <c r="Z47" s="59">
        <v>7.6223885932980679E-4</v>
      </c>
      <c r="AA47" s="59">
        <v>2.3556107396350968E-3</v>
      </c>
      <c r="AB47" s="59">
        <v>2.1742065470191797E-3</v>
      </c>
      <c r="AC47" s="17">
        <v>3.5185742004737314E-3</v>
      </c>
      <c r="AD47" s="12">
        <v>40</v>
      </c>
      <c r="AE47" s="16">
        <v>4</v>
      </c>
      <c r="AF47" s="17">
        <v>0.83724843847054264</v>
      </c>
      <c r="AG47" t="str">
        <f>IF(AF47&lt;='CAV Tier 1 Analysis'!$A$5,"Tier 1", "Tier 2")</f>
        <v>Tier 2</v>
      </c>
      <c r="AH47" t="str">
        <f t="shared" si="2"/>
        <v>Maryland - Tier 2</v>
      </c>
      <c r="AI47" t="str">
        <f t="shared" si="3"/>
        <v>Chesapeake Beach, Town Of - Tier 2</v>
      </c>
    </row>
    <row r="48" spans="1:35" x14ac:dyDescent="0.3">
      <c r="A48">
        <v>41</v>
      </c>
      <c r="B48">
        <v>3</v>
      </c>
      <c r="C48" t="s">
        <v>25</v>
      </c>
      <c r="D48" t="s">
        <v>3499</v>
      </c>
      <c r="E48" t="s">
        <v>6026</v>
      </c>
      <c r="F48" t="s">
        <v>437</v>
      </c>
      <c r="G48" s="58">
        <v>3.7624600000000004</v>
      </c>
      <c r="H48">
        <v>111</v>
      </c>
      <c r="I48">
        <v>0</v>
      </c>
      <c r="J48" s="12">
        <v>10.173913043478262</v>
      </c>
      <c r="K48" s="12">
        <v>1.0869565217391304</v>
      </c>
      <c r="L48">
        <v>0</v>
      </c>
      <c r="M48" s="12">
        <v>9.1576521743752757</v>
      </c>
      <c r="N48" s="12">
        <v>1538.1670892994894</v>
      </c>
      <c r="O48" s="12">
        <v>18014.982991583627</v>
      </c>
      <c r="P48" s="12">
        <v>12983.887544571911</v>
      </c>
      <c r="Q48" s="12">
        <v>253.79845916960039</v>
      </c>
      <c r="R48" s="59">
        <v>3.834895140753676E-4</v>
      </c>
      <c r="S48" s="59">
        <v>2.6991537788152902E-3</v>
      </c>
      <c r="T48" s="59">
        <v>0</v>
      </c>
      <c r="U48" s="59">
        <v>7.7873671980566214E-3</v>
      </c>
      <c r="V48" s="59">
        <v>3.0580090038146669E-3</v>
      </c>
      <c r="W48" s="59">
        <v>0</v>
      </c>
      <c r="X48" s="59">
        <v>8.3098724075023641E-4</v>
      </c>
      <c r="Y48" s="59">
        <v>8.7104185042745589E-3</v>
      </c>
      <c r="Z48" s="59">
        <v>3.2508903168694697E-3</v>
      </c>
      <c r="AA48" s="59">
        <v>8.088195426074302E-3</v>
      </c>
      <c r="AB48" s="59">
        <v>8.3844188699078008E-4</v>
      </c>
      <c r="AC48" s="17">
        <v>3.2406320790655725E-3</v>
      </c>
      <c r="AD48" s="12">
        <v>41</v>
      </c>
      <c r="AE48" s="16">
        <v>4</v>
      </c>
      <c r="AF48" s="17">
        <v>0.8404890705496082</v>
      </c>
      <c r="AG48" t="str">
        <f>IF(AF48&lt;='CAV Tier 1 Analysis'!$A$5,"Tier 1", "Tier 2")</f>
        <v>Tier 2</v>
      </c>
      <c r="AH48" t="str">
        <f t="shared" si="2"/>
        <v>Maryland - Tier 2</v>
      </c>
      <c r="AI48" t="str">
        <f t="shared" si="3"/>
        <v>Laurel, City Of - Tier 2</v>
      </c>
    </row>
    <row r="49" spans="1:35" x14ac:dyDescent="0.3">
      <c r="A49">
        <v>42</v>
      </c>
      <c r="B49">
        <v>3</v>
      </c>
      <c r="C49" t="s">
        <v>25</v>
      </c>
      <c r="D49" t="s">
        <v>3493</v>
      </c>
      <c r="E49" t="s">
        <v>6017</v>
      </c>
      <c r="F49" t="s">
        <v>491</v>
      </c>
      <c r="G49" s="58">
        <v>4.7135699999999998</v>
      </c>
      <c r="H49">
        <v>176</v>
      </c>
      <c r="I49">
        <v>0</v>
      </c>
      <c r="J49" s="12">
        <v>9.1538461538461533</v>
      </c>
      <c r="K49" s="12">
        <v>2</v>
      </c>
      <c r="L49">
        <v>1</v>
      </c>
      <c r="M49" s="12">
        <v>44.320665652573297</v>
      </c>
      <c r="N49" s="12">
        <v>1013.478051848964</v>
      </c>
      <c r="O49" s="12">
        <v>10513.023314038266</v>
      </c>
      <c r="P49" s="12">
        <v>8975.1573001423185</v>
      </c>
      <c r="Q49">
        <v>0</v>
      </c>
      <c r="R49" s="59">
        <v>4.8043159764096636E-4</v>
      </c>
      <c r="S49" s="59">
        <v>4.2797393249683884E-3</v>
      </c>
      <c r="T49" s="59">
        <v>0</v>
      </c>
      <c r="U49" s="59">
        <v>7.0065825184355583E-3</v>
      </c>
      <c r="V49" s="59">
        <v>5.6267365670189867E-3</v>
      </c>
      <c r="W49" s="59">
        <v>7.3421439060205576E-4</v>
      </c>
      <c r="X49" s="59">
        <v>4.0217631066947739E-3</v>
      </c>
      <c r="Y49" s="59">
        <v>5.739180117630591E-3</v>
      </c>
      <c r="Z49" s="59">
        <v>1.8971256153057095E-3</v>
      </c>
      <c r="AA49" s="59">
        <v>5.5909931423933886E-3</v>
      </c>
      <c r="AB49" s="59">
        <v>0</v>
      </c>
      <c r="AC49" s="17">
        <v>3.2160696709718564E-3</v>
      </c>
      <c r="AD49" s="12">
        <v>42</v>
      </c>
      <c r="AE49" s="16">
        <v>4</v>
      </c>
      <c r="AF49" s="17">
        <v>0.84370514022058007</v>
      </c>
      <c r="AG49" t="str">
        <f>IF(AF49&lt;='CAV Tier 1 Analysis'!$A$5,"Tier 1", "Tier 2")</f>
        <v>Tier 2</v>
      </c>
      <c r="AH49" t="str">
        <f t="shared" si="2"/>
        <v>Maryland - Tier 2</v>
      </c>
      <c r="AI49" t="str">
        <f t="shared" si="3"/>
        <v>Havre De Grace, City Of - Tier 2</v>
      </c>
    </row>
    <row r="50" spans="1:35" x14ac:dyDescent="0.3">
      <c r="A50">
        <v>43</v>
      </c>
      <c r="B50">
        <v>3</v>
      </c>
      <c r="C50" t="s">
        <v>25</v>
      </c>
      <c r="D50" t="s">
        <v>3494</v>
      </c>
      <c r="E50" t="s">
        <v>6020</v>
      </c>
      <c r="F50" t="s">
        <v>729</v>
      </c>
      <c r="G50" s="58">
        <v>2.6687500000000002</v>
      </c>
      <c r="H50">
        <v>84</v>
      </c>
      <c r="I50">
        <v>4</v>
      </c>
      <c r="J50" s="12">
        <v>9.7142857142857135</v>
      </c>
      <c r="K50" s="12">
        <v>4.5714285714285712</v>
      </c>
      <c r="L50">
        <v>2</v>
      </c>
      <c r="M50" s="12">
        <v>37.960693208430911</v>
      </c>
      <c r="N50" s="12">
        <v>303.50552718652</v>
      </c>
      <c r="O50" s="12">
        <v>3847.7112405924195</v>
      </c>
      <c r="P50" s="12">
        <v>3691.0952797320797</v>
      </c>
      <c r="Q50" s="12">
        <v>104.32573911571626</v>
      </c>
      <c r="R50" s="59">
        <v>2.7201289600118999E-4</v>
      </c>
      <c r="S50" s="59">
        <v>2.0426028596440037E-3</v>
      </c>
      <c r="T50" s="59">
        <v>2.5477707006369425E-3</v>
      </c>
      <c r="U50" s="59">
        <v>7.4355569583397759E-3</v>
      </c>
      <c r="V50" s="59">
        <v>1.2861112153186255E-2</v>
      </c>
      <c r="W50" s="59">
        <v>1.4684287812041115E-3</v>
      </c>
      <c r="X50" s="59">
        <v>3.4446440097941579E-3</v>
      </c>
      <c r="Y50" s="59">
        <v>1.7187080509953195E-3</v>
      </c>
      <c r="Z50" s="59">
        <v>6.9433799743222173E-4</v>
      </c>
      <c r="AA50" s="59">
        <v>2.2993344525087515E-3</v>
      </c>
      <c r="AB50" s="59">
        <v>3.4464775653912297E-4</v>
      </c>
      <c r="AC50" s="17">
        <v>3.1935596923892595E-3</v>
      </c>
      <c r="AD50" s="12">
        <v>43</v>
      </c>
      <c r="AE50" s="16">
        <v>4</v>
      </c>
      <c r="AF50" s="17">
        <v>0.84689869991296929</v>
      </c>
      <c r="AG50" t="str">
        <f>IF(AF50&lt;='CAV Tier 1 Analysis'!$A$5,"Tier 1", "Tier 2")</f>
        <v>Tier 2</v>
      </c>
      <c r="AH50" t="str">
        <f t="shared" si="2"/>
        <v>Maryland - Tier 2</v>
      </c>
      <c r="AI50" t="str">
        <f t="shared" si="3"/>
        <v>Chestertown, Town Of - Tier 2</v>
      </c>
    </row>
    <row r="51" spans="1:35" x14ac:dyDescent="0.3">
      <c r="A51">
        <v>44</v>
      </c>
      <c r="B51">
        <v>3</v>
      </c>
      <c r="C51" t="s">
        <v>25</v>
      </c>
      <c r="D51" t="s">
        <v>3281</v>
      </c>
      <c r="E51" t="s">
        <v>5992</v>
      </c>
      <c r="F51" t="s">
        <v>630</v>
      </c>
      <c r="G51" s="58">
        <v>5.7012299999999989</v>
      </c>
      <c r="H51">
        <v>10</v>
      </c>
      <c r="I51">
        <v>0</v>
      </c>
      <c r="J51" s="12">
        <v>10</v>
      </c>
      <c r="K51" s="12">
        <v>3</v>
      </c>
      <c r="L51">
        <v>0</v>
      </c>
      <c r="M51" s="12">
        <v>0.97912906513155928</v>
      </c>
      <c r="N51" s="12">
        <v>99.248259799194372</v>
      </c>
      <c r="O51" s="12">
        <v>14021.360343934926</v>
      </c>
      <c r="P51" s="12">
        <v>12806.54052460958</v>
      </c>
      <c r="Q51" s="12">
        <v>1367.909959236802</v>
      </c>
      <c r="R51" s="59">
        <v>5.8109904751994909E-4</v>
      </c>
      <c r="S51" s="59">
        <v>2.4316700710047662E-4</v>
      </c>
      <c r="T51" s="59">
        <v>0</v>
      </c>
      <c r="U51" s="59">
        <v>7.6542498100556529E-3</v>
      </c>
      <c r="V51" s="59">
        <v>8.4401048505284796E-3</v>
      </c>
      <c r="W51" s="59">
        <v>0</v>
      </c>
      <c r="X51" s="59">
        <v>8.8848511024337823E-5</v>
      </c>
      <c r="Y51" s="59">
        <v>5.6202858888734807E-4</v>
      </c>
      <c r="Z51" s="59">
        <v>2.5302219043299083E-3</v>
      </c>
      <c r="AA51" s="59">
        <v>7.9777187024610494E-3</v>
      </c>
      <c r="AB51" s="59">
        <v>4.5189912153468306E-3</v>
      </c>
      <c r="AC51" s="17">
        <v>2.9633117852049117E-3</v>
      </c>
      <c r="AD51" s="12">
        <v>44</v>
      </c>
      <c r="AE51" s="16">
        <v>4</v>
      </c>
      <c r="AF51" s="17">
        <v>0.84986201169817421</v>
      </c>
      <c r="AG51" t="str">
        <f>IF(AF51&lt;='CAV Tier 1 Analysis'!$A$5,"Tier 1", "Tier 2")</f>
        <v>Tier 2</v>
      </c>
      <c r="AH51" t="str">
        <f t="shared" si="2"/>
        <v>Maryland - Tier 2</v>
      </c>
      <c r="AI51" t="str">
        <f t="shared" si="3"/>
        <v>Westminster, City Of - Tier 2</v>
      </c>
    </row>
    <row r="52" spans="1:35" x14ac:dyDescent="0.3">
      <c r="A52">
        <v>45</v>
      </c>
      <c r="B52">
        <v>3</v>
      </c>
      <c r="C52" t="s">
        <v>25</v>
      </c>
      <c r="D52" t="s">
        <v>3461</v>
      </c>
      <c r="E52" t="s">
        <v>5981</v>
      </c>
      <c r="F52" t="s">
        <v>985</v>
      </c>
      <c r="G52" s="58">
        <v>0.85037000000000007</v>
      </c>
      <c r="H52">
        <v>37</v>
      </c>
      <c r="I52">
        <v>11</v>
      </c>
      <c r="J52" s="12">
        <v>9</v>
      </c>
      <c r="K52" s="12">
        <v>4</v>
      </c>
      <c r="L52">
        <v>2</v>
      </c>
      <c r="M52" s="12">
        <v>39.829497748039095</v>
      </c>
      <c r="N52" s="12">
        <v>13.602981115579459</v>
      </c>
      <c r="O52" s="12">
        <v>358.16559109794866</v>
      </c>
      <c r="P52" s="12">
        <v>198.80281611844026</v>
      </c>
      <c r="Q52">
        <v>0</v>
      </c>
      <c r="R52" s="59">
        <v>8.6674138219215713E-5</v>
      </c>
      <c r="S52" s="59">
        <v>8.9971792627176347E-4</v>
      </c>
      <c r="T52" s="59">
        <v>7.0063694267515925E-3</v>
      </c>
      <c r="U52" s="59">
        <v>6.8888248290500873E-3</v>
      </c>
      <c r="V52" s="59">
        <v>1.1253473134037973E-2</v>
      </c>
      <c r="W52" s="59">
        <v>1.4684287812041115E-3</v>
      </c>
      <c r="X52" s="59">
        <v>3.6142237992751298E-3</v>
      </c>
      <c r="Y52" s="59">
        <v>7.7031721226334543E-5</v>
      </c>
      <c r="Z52" s="59">
        <v>6.4632703371417236E-5</v>
      </c>
      <c r="AA52" s="59">
        <v>1.2384241795840929E-4</v>
      </c>
      <c r="AB52" s="59">
        <v>0</v>
      </c>
      <c r="AC52" s="17">
        <v>2.8621108070332759E-3</v>
      </c>
      <c r="AD52" s="12">
        <v>45</v>
      </c>
      <c r="AE52" s="16">
        <v>4</v>
      </c>
      <c r="AF52" s="17">
        <v>0.85272412250520746</v>
      </c>
      <c r="AG52" t="str">
        <f>IF(AF52&lt;='CAV Tier 1 Analysis'!$A$5,"Tier 1", "Tier 2")</f>
        <v>Tier 2</v>
      </c>
      <c r="AH52" t="str">
        <f t="shared" si="2"/>
        <v>Maryland - Tier 2</v>
      </c>
      <c r="AI52" t="str">
        <f t="shared" si="3"/>
        <v>Westernport, City Of - Tier 2</v>
      </c>
    </row>
    <row r="53" spans="1:35" x14ac:dyDescent="0.3">
      <c r="A53">
        <v>46</v>
      </c>
      <c r="B53">
        <v>3</v>
      </c>
      <c r="C53" t="s">
        <v>25</v>
      </c>
      <c r="D53" t="s">
        <v>3510</v>
      </c>
      <c r="E53" t="s">
        <v>6040</v>
      </c>
      <c r="F53" t="s">
        <v>853</v>
      </c>
      <c r="G53" s="58">
        <v>0.83601000000000003</v>
      </c>
      <c r="H53">
        <v>172</v>
      </c>
      <c r="I53">
        <v>6</v>
      </c>
      <c r="J53" s="12">
        <v>11</v>
      </c>
      <c r="K53" s="12">
        <v>3</v>
      </c>
      <c r="L53">
        <v>1</v>
      </c>
      <c r="M53" s="12">
        <v>33.624466214518961</v>
      </c>
      <c r="N53" s="12">
        <v>165.1298764725056</v>
      </c>
      <c r="O53" s="12">
        <v>1180.0077989807962</v>
      </c>
      <c r="P53" s="12">
        <v>1101.6982307055882</v>
      </c>
      <c r="Q53">
        <v>0</v>
      </c>
      <c r="R53" s="59">
        <v>8.5210492247664578E-5</v>
      </c>
      <c r="S53" s="59">
        <v>4.1824725221281979E-3</v>
      </c>
      <c r="T53" s="59">
        <v>3.821656050955414E-3</v>
      </c>
      <c r="U53" s="59">
        <v>8.4196747910612185E-3</v>
      </c>
      <c r="V53" s="59">
        <v>8.4401048505284796E-3</v>
      </c>
      <c r="W53" s="59">
        <v>7.3421439060205576E-4</v>
      </c>
      <c r="X53" s="59">
        <v>3.0511644108397024E-3</v>
      </c>
      <c r="Y53" s="59">
        <v>9.3510668745990205E-4</v>
      </c>
      <c r="Z53" s="59">
        <v>2.1293808211361024E-4</v>
      </c>
      <c r="AA53" s="59">
        <v>6.8629295809268995E-4</v>
      </c>
      <c r="AB53" s="59">
        <v>0</v>
      </c>
      <c r="AC53" s="17">
        <v>2.7789850214571758E-3</v>
      </c>
      <c r="AD53" s="12">
        <v>46</v>
      </c>
      <c r="AE53" s="16">
        <v>4</v>
      </c>
      <c r="AF53" s="17">
        <v>0.85550310752666459</v>
      </c>
      <c r="AG53" t="str">
        <f>IF(AF53&lt;='CAV Tier 1 Analysis'!$A$5,"Tier 1", "Tier 2")</f>
        <v>Tier 2</v>
      </c>
      <c r="AH53" t="str">
        <f t="shared" si="2"/>
        <v>Maryland - Tier 2</v>
      </c>
      <c r="AI53" t="str">
        <f t="shared" si="3"/>
        <v>St. Michaels, Town Of - Tier 2</v>
      </c>
    </row>
    <row r="54" spans="1:35" x14ac:dyDescent="0.3">
      <c r="A54">
        <v>47</v>
      </c>
      <c r="B54">
        <v>3</v>
      </c>
      <c r="C54" t="s">
        <v>25</v>
      </c>
      <c r="D54" t="s">
        <v>3458</v>
      </c>
      <c r="E54" t="s">
        <v>5978</v>
      </c>
      <c r="F54" t="s">
        <v>858</v>
      </c>
      <c r="G54" s="58">
        <v>3.1528999999999998</v>
      </c>
      <c r="H54">
        <v>35</v>
      </c>
      <c r="I54">
        <v>2</v>
      </c>
      <c r="J54" s="12">
        <v>9</v>
      </c>
      <c r="K54" s="12">
        <v>4</v>
      </c>
      <c r="L54">
        <v>0</v>
      </c>
      <c r="M54" s="12">
        <v>20.691617241269938</v>
      </c>
      <c r="N54" s="12">
        <v>34.600860500154582</v>
      </c>
      <c r="O54" s="12">
        <v>5125.8929984912947</v>
      </c>
      <c r="P54" s="12">
        <v>4535.0286693108883</v>
      </c>
      <c r="Q54" s="12">
        <v>1115.7042345547525</v>
      </c>
      <c r="R54" s="59">
        <v>3.2135998493757444E-4</v>
      </c>
      <c r="S54" s="59">
        <v>8.5108452485166809E-4</v>
      </c>
      <c r="T54" s="59">
        <v>1.2738853503184713E-3</v>
      </c>
      <c r="U54" s="59">
        <v>6.8888248290500873E-3</v>
      </c>
      <c r="V54" s="59">
        <v>1.1253473134037973E-2</v>
      </c>
      <c r="W54" s="59">
        <v>0</v>
      </c>
      <c r="X54" s="59">
        <v>1.8776067916289811E-3</v>
      </c>
      <c r="Y54" s="59">
        <v>1.9593968539635508E-4</v>
      </c>
      <c r="Z54" s="59">
        <v>9.2499204256198521E-4</v>
      </c>
      <c r="AA54" s="59">
        <v>2.8250551319331787E-3</v>
      </c>
      <c r="AB54" s="59">
        <v>3.6858110439456043E-3</v>
      </c>
      <c r="AC54" s="17">
        <v>2.7361847744238072E-3</v>
      </c>
      <c r="AD54" s="12">
        <v>47</v>
      </c>
      <c r="AE54" s="16">
        <v>4</v>
      </c>
      <c r="AF54" s="17">
        <v>0.85823929230108842</v>
      </c>
      <c r="AG54" t="str">
        <f>IF(AF54&lt;='CAV Tier 1 Analysis'!$A$5,"Tier 1", "Tier 2")</f>
        <v>Tier 2</v>
      </c>
      <c r="AH54" t="str">
        <f t="shared" si="2"/>
        <v>Maryland - Tier 2</v>
      </c>
      <c r="AI54" t="str">
        <f t="shared" si="3"/>
        <v>Frostburg, City Of - Tier 2</v>
      </c>
    </row>
    <row r="55" spans="1:35" x14ac:dyDescent="0.3">
      <c r="A55">
        <v>48</v>
      </c>
      <c r="B55">
        <v>3</v>
      </c>
      <c r="C55" t="s">
        <v>25</v>
      </c>
      <c r="D55" t="s">
        <v>3289</v>
      </c>
      <c r="E55" t="s">
        <v>6038</v>
      </c>
      <c r="F55" t="s">
        <v>783</v>
      </c>
      <c r="G55" s="58">
        <v>10.371269999999999</v>
      </c>
      <c r="H55">
        <v>61</v>
      </c>
      <c r="I55">
        <v>0</v>
      </c>
      <c r="J55" s="12">
        <v>11</v>
      </c>
      <c r="K55" s="12">
        <v>3</v>
      </c>
      <c r="L55">
        <v>0</v>
      </c>
      <c r="M55" s="12">
        <v>8.7471110095484939</v>
      </c>
      <c r="N55" s="12">
        <v>150.76450963995612</v>
      </c>
      <c r="O55" s="12">
        <v>9489.6761466631997</v>
      </c>
      <c r="P55" s="12">
        <v>8518.194812738664</v>
      </c>
      <c r="Q55" s="12">
        <v>394.57584245099315</v>
      </c>
      <c r="R55" s="59">
        <v>1.0570938409031423E-3</v>
      </c>
      <c r="S55" s="59">
        <v>1.4833187433129073E-3</v>
      </c>
      <c r="T55" s="59">
        <v>0</v>
      </c>
      <c r="U55" s="59">
        <v>8.4196747910612185E-3</v>
      </c>
      <c r="V55" s="59">
        <v>8.4401048505284796E-3</v>
      </c>
      <c r="W55" s="59">
        <v>0</v>
      </c>
      <c r="X55" s="59">
        <v>7.937337544550912E-4</v>
      </c>
      <c r="Y55" s="59">
        <v>8.5375768581410767E-4</v>
      </c>
      <c r="Z55" s="59">
        <v>1.7124576975635925E-3</v>
      </c>
      <c r="AA55" s="59">
        <v>5.3063324898871261E-3</v>
      </c>
      <c r="AB55" s="59">
        <v>1.3035103325214105E-3</v>
      </c>
      <c r="AC55" s="17">
        <v>2.6699985623679155E-3</v>
      </c>
      <c r="AD55" s="12">
        <v>48</v>
      </c>
      <c r="AE55" s="16">
        <v>4</v>
      </c>
      <c r="AF55" s="17">
        <v>0.86090929086345636</v>
      </c>
      <c r="AG55" t="str">
        <f>IF(AF55&lt;='CAV Tier 1 Analysis'!$A$5,"Tier 1", "Tier 2")</f>
        <v>Tier 2</v>
      </c>
      <c r="AH55" t="str">
        <f t="shared" si="2"/>
        <v>Maryland - Tier 2</v>
      </c>
      <c r="AI55" t="str">
        <f t="shared" si="3"/>
        <v>Easton, Town Of - Tier 2</v>
      </c>
    </row>
    <row r="56" spans="1:35" x14ac:dyDescent="0.3">
      <c r="A56">
        <v>49</v>
      </c>
      <c r="B56">
        <v>3</v>
      </c>
      <c r="C56" t="s">
        <v>25</v>
      </c>
      <c r="D56" t="s">
        <v>3490</v>
      </c>
      <c r="E56" t="s">
        <v>6012</v>
      </c>
      <c r="F56" t="s">
        <v>1425</v>
      </c>
      <c r="G56" s="58">
        <v>1.5075099999999999</v>
      </c>
      <c r="H56">
        <v>8</v>
      </c>
      <c r="I56">
        <v>8</v>
      </c>
      <c r="J56" s="12">
        <v>7</v>
      </c>
      <c r="K56" s="12">
        <v>6</v>
      </c>
      <c r="L56">
        <v>0</v>
      </c>
      <c r="M56" s="12">
        <v>3.642562901738629</v>
      </c>
      <c r="N56" s="12">
        <v>33.241493617581021</v>
      </c>
      <c r="O56" s="12">
        <v>765.45634785930986</v>
      </c>
      <c r="P56" s="12">
        <v>704.56370497592604</v>
      </c>
      <c r="Q56">
        <v>0</v>
      </c>
      <c r="R56" s="59">
        <v>1.5365326870285859E-4</v>
      </c>
      <c r="S56" s="59">
        <v>1.945336056803813E-4</v>
      </c>
      <c r="T56" s="59">
        <v>5.0955414012738851E-3</v>
      </c>
      <c r="U56" s="59">
        <v>5.3579748670389568E-3</v>
      </c>
      <c r="V56" s="59">
        <v>1.6880209701056959E-2</v>
      </c>
      <c r="W56" s="59">
        <v>0</v>
      </c>
      <c r="X56" s="59">
        <v>3.3053486170230646E-4</v>
      </c>
      <c r="Y56" s="59">
        <v>1.8824178668922617E-4</v>
      </c>
      <c r="Z56" s="59">
        <v>1.3813027913513185E-4</v>
      </c>
      <c r="AA56" s="59">
        <v>4.3890159371771871E-4</v>
      </c>
      <c r="AB56" s="59">
        <v>0</v>
      </c>
      <c r="AC56" s="17">
        <v>2.616156487727039E-3</v>
      </c>
      <c r="AD56" s="12">
        <v>49</v>
      </c>
      <c r="AE56" s="16">
        <v>4</v>
      </c>
      <c r="AF56" s="17">
        <v>0.86352544735118342</v>
      </c>
      <c r="AG56" t="str">
        <f>IF(AF56&lt;='CAV Tier 1 Analysis'!$A$5,"Tier 1", "Tier 2")</f>
        <v>Tier 2</v>
      </c>
      <c r="AH56" t="str">
        <f t="shared" si="2"/>
        <v>Maryland - Tier 2</v>
      </c>
      <c r="AI56" t="str">
        <f t="shared" si="3"/>
        <v>Mountain Lake Park, Town Of - Tier 2</v>
      </c>
    </row>
    <row r="57" spans="1:35" x14ac:dyDescent="0.3">
      <c r="A57">
        <v>50</v>
      </c>
      <c r="B57">
        <v>3</v>
      </c>
      <c r="C57" t="s">
        <v>25</v>
      </c>
      <c r="D57" t="s">
        <v>3477</v>
      </c>
      <c r="E57" t="s">
        <v>5999</v>
      </c>
      <c r="F57" t="s">
        <v>963</v>
      </c>
      <c r="G57" s="58">
        <v>1.6275900000000001</v>
      </c>
      <c r="H57">
        <v>63</v>
      </c>
      <c r="I57">
        <v>10</v>
      </c>
      <c r="J57" s="12">
        <v>10</v>
      </c>
      <c r="K57" s="12">
        <v>2</v>
      </c>
      <c r="L57">
        <v>2</v>
      </c>
      <c r="M57" s="12">
        <v>52.067056199657159</v>
      </c>
      <c r="N57" s="12">
        <v>7.0712757632457466</v>
      </c>
      <c r="O57" s="12">
        <v>432.25885068414345</v>
      </c>
      <c r="P57" s="12">
        <v>158.76489531396624</v>
      </c>
      <c r="Q57" s="12">
        <v>27.24271272015784</v>
      </c>
      <c r="R57" s="59">
        <v>1.6589244755131684E-4</v>
      </c>
      <c r="S57" s="59">
        <v>1.5319521447330025E-3</v>
      </c>
      <c r="T57" s="59">
        <v>6.369426751592357E-3</v>
      </c>
      <c r="U57" s="59">
        <v>7.6542498100556529E-3</v>
      </c>
      <c r="V57" s="59">
        <v>5.6267365670189867E-3</v>
      </c>
      <c r="W57" s="59">
        <v>1.4684287812041115E-3</v>
      </c>
      <c r="X57" s="59">
        <v>4.7246890951383198E-3</v>
      </c>
      <c r="Y57" s="59">
        <v>4.0043615342891607E-5</v>
      </c>
      <c r="Z57" s="59">
        <v>7.8003188386395478E-5</v>
      </c>
      <c r="AA57" s="59">
        <v>9.890115696792456E-5</v>
      </c>
      <c r="AB57" s="59">
        <v>8.9998306272510189E-5</v>
      </c>
      <c r="AC57" s="17">
        <v>2.5316656240239521E-3</v>
      </c>
      <c r="AD57" s="12">
        <v>50</v>
      </c>
      <c r="AE57" s="16">
        <v>4</v>
      </c>
      <c r="AF57" s="17">
        <v>0.86605711297520738</v>
      </c>
      <c r="AG57" t="str">
        <f>IF(AF57&lt;='CAV Tier 1 Analysis'!$A$5,"Tier 1", "Tier 2")</f>
        <v>Tier 2</v>
      </c>
      <c r="AH57" t="str">
        <f t="shared" si="2"/>
        <v>Maryland - Tier 2</v>
      </c>
      <c r="AI57" t="str">
        <f t="shared" si="3"/>
        <v>Port Deposit, Town Of - Tier 2</v>
      </c>
    </row>
    <row r="58" spans="1:35" x14ac:dyDescent="0.3">
      <c r="A58">
        <v>51</v>
      </c>
      <c r="B58">
        <v>3</v>
      </c>
      <c r="C58" t="s">
        <v>25</v>
      </c>
      <c r="D58" t="s">
        <v>3475</v>
      </c>
      <c r="E58" t="s">
        <v>5997</v>
      </c>
      <c r="F58" t="s">
        <v>931</v>
      </c>
      <c r="G58" s="58">
        <v>1.6885500000000002</v>
      </c>
      <c r="H58">
        <v>75</v>
      </c>
      <c r="I58">
        <v>9</v>
      </c>
      <c r="J58" s="12">
        <v>10</v>
      </c>
      <c r="K58" s="12">
        <v>2</v>
      </c>
      <c r="L58">
        <v>2</v>
      </c>
      <c r="M58" s="12">
        <v>33.203310532705579</v>
      </c>
      <c r="N58" s="12">
        <v>149.87577142378578</v>
      </c>
      <c r="O58" s="12">
        <v>1924.4707869393803</v>
      </c>
      <c r="P58" s="12">
        <v>1640.7333479404231</v>
      </c>
      <c r="Q58">
        <v>0</v>
      </c>
      <c r="R58" s="59">
        <v>1.7210580816592389E-4</v>
      </c>
      <c r="S58" s="59">
        <v>1.8237525532535746E-3</v>
      </c>
      <c r="T58" s="59">
        <v>5.7324840764331206E-3</v>
      </c>
      <c r="U58" s="59">
        <v>7.6542498100556529E-3</v>
      </c>
      <c r="V58" s="59">
        <v>5.6267365670189867E-3</v>
      </c>
      <c r="W58" s="59">
        <v>1.4684287812041115E-3</v>
      </c>
      <c r="X58" s="59">
        <v>3.0129477379095292E-3</v>
      </c>
      <c r="Y58" s="59">
        <v>8.4872488940503121E-4</v>
      </c>
      <c r="Z58" s="59">
        <v>3.4728000849527517E-4</v>
      </c>
      <c r="AA58" s="59">
        <v>1.0220800137603816E-3</v>
      </c>
      <c r="AB58" s="59">
        <v>0</v>
      </c>
      <c r="AC58" s="17">
        <v>2.5189809314274171E-3</v>
      </c>
      <c r="AD58" s="12">
        <v>51</v>
      </c>
      <c r="AE58" s="16">
        <v>4</v>
      </c>
      <c r="AF58" s="17">
        <v>0.86857609390663482</v>
      </c>
      <c r="AG58" t="str">
        <f>IF(AF58&lt;='CAV Tier 1 Analysis'!$A$5,"Tier 1", "Tier 2")</f>
        <v>Tier 2</v>
      </c>
      <c r="AH58" t="str">
        <f t="shared" si="2"/>
        <v>Maryland - Tier 2</v>
      </c>
      <c r="AI58" t="str">
        <f t="shared" si="3"/>
        <v>North East, Town Of - Tier 2</v>
      </c>
    </row>
    <row r="59" spans="1:35" x14ac:dyDescent="0.3">
      <c r="A59">
        <v>52</v>
      </c>
      <c r="B59">
        <v>3</v>
      </c>
      <c r="C59" t="s">
        <v>25</v>
      </c>
      <c r="D59" t="s">
        <v>3467</v>
      </c>
      <c r="E59" t="s">
        <v>5987</v>
      </c>
      <c r="F59" t="s">
        <v>1070</v>
      </c>
      <c r="G59" s="58">
        <v>1.9836100000000001</v>
      </c>
      <c r="H59">
        <v>96</v>
      </c>
      <c r="I59">
        <v>0</v>
      </c>
      <c r="J59" s="12">
        <v>11</v>
      </c>
      <c r="K59" s="12">
        <v>4.333333333333333</v>
      </c>
      <c r="L59">
        <v>0</v>
      </c>
      <c r="M59" s="12">
        <v>15.850091499841199</v>
      </c>
      <c r="N59" s="12">
        <v>162.09309961889818</v>
      </c>
      <c r="O59" s="12">
        <v>1779.3489219204316</v>
      </c>
      <c r="P59" s="12">
        <v>1637.8093572198975</v>
      </c>
      <c r="Q59" s="12">
        <v>170.77784644337339</v>
      </c>
      <c r="R59" s="59">
        <v>2.0217985972343624E-4</v>
      </c>
      <c r="S59" s="59">
        <v>2.3344032681645753E-3</v>
      </c>
      <c r="T59" s="59">
        <v>0</v>
      </c>
      <c r="U59" s="59">
        <v>8.4196747910612185E-3</v>
      </c>
      <c r="V59" s="59">
        <v>1.219126256187447E-2</v>
      </c>
      <c r="W59" s="59">
        <v>0</v>
      </c>
      <c r="X59" s="59">
        <v>1.4382751769003871E-3</v>
      </c>
      <c r="Y59" s="59">
        <v>9.1790985788070382E-4</v>
      </c>
      <c r="Z59" s="59">
        <v>3.210920700455666E-4</v>
      </c>
      <c r="AA59" s="59">
        <v>1.0202585401616268E-3</v>
      </c>
      <c r="AB59" s="59">
        <v>5.6417718333159385E-4</v>
      </c>
      <c r="AC59" s="17">
        <v>2.4917484826494159E-3</v>
      </c>
      <c r="AD59" s="12">
        <v>52</v>
      </c>
      <c r="AE59" s="16">
        <v>4</v>
      </c>
      <c r="AF59" s="17">
        <v>0.87106784238928425</v>
      </c>
      <c r="AG59" t="str">
        <f>IF(AF59&lt;='CAV Tier 1 Analysis'!$A$5,"Tier 1", "Tier 2")</f>
        <v>Tier 2</v>
      </c>
      <c r="AH59" t="str">
        <f t="shared" si="2"/>
        <v>Maryland - Tier 2</v>
      </c>
      <c r="AI59" t="str">
        <f t="shared" si="3"/>
        <v>Federalsburg, Town Of - Tier 2</v>
      </c>
    </row>
    <row r="60" spans="1:35" x14ac:dyDescent="0.3">
      <c r="A60">
        <v>53</v>
      </c>
      <c r="B60">
        <v>3</v>
      </c>
      <c r="C60" t="s">
        <v>25</v>
      </c>
      <c r="D60" t="s">
        <v>3369</v>
      </c>
      <c r="E60" t="s">
        <v>6015</v>
      </c>
      <c r="F60" t="s">
        <v>731</v>
      </c>
      <c r="G60" s="58">
        <v>6.3151100000000007</v>
      </c>
      <c r="H60">
        <v>68</v>
      </c>
      <c r="I60">
        <v>0</v>
      </c>
      <c r="J60" s="12">
        <v>9</v>
      </c>
      <c r="K60" s="12">
        <v>2</v>
      </c>
      <c r="L60">
        <v>0</v>
      </c>
      <c r="M60" s="12">
        <v>14.736516070187214</v>
      </c>
      <c r="N60" s="12">
        <v>415.15719246732931</v>
      </c>
      <c r="O60" s="12">
        <v>11374.523949536775</v>
      </c>
      <c r="P60" s="12">
        <v>9313.7480574604997</v>
      </c>
      <c r="Q60">
        <v>0</v>
      </c>
      <c r="R60" s="59">
        <v>6.4366889355169088E-4</v>
      </c>
      <c r="S60" s="59">
        <v>1.6535356482832409E-3</v>
      </c>
      <c r="T60" s="59">
        <v>0</v>
      </c>
      <c r="U60" s="59">
        <v>6.8888248290500873E-3</v>
      </c>
      <c r="V60" s="59">
        <v>5.6267365670189867E-3</v>
      </c>
      <c r="W60" s="59">
        <v>0</v>
      </c>
      <c r="X60" s="59">
        <v>1.3372266814962086E-3</v>
      </c>
      <c r="Y60" s="59">
        <v>2.3509753372092904E-3</v>
      </c>
      <c r="Z60" s="59">
        <v>2.0525875480328971E-3</v>
      </c>
      <c r="AA60" s="59">
        <v>5.8019151952262357E-3</v>
      </c>
      <c r="AB60" s="59">
        <v>0</v>
      </c>
      <c r="AC60" s="17">
        <v>2.3959518818062399E-3</v>
      </c>
      <c r="AD60" s="12">
        <v>53</v>
      </c>
      <c r="AE60" s="16">
        <v>4</v>
      </c>
      <c r="AF60" s="17">
        <v>0.87346379427109044</v>
      </c>
      <c r="AG60" t="str">
        <f>IF(AF60&lt;='CAV Tier 1 Analysis'!$A$5,"Tier 1", "Tier 2")</f>
        <v>Tier 2</v>
      </c>
      <c r="AH60" t="str">
        <f t="shared" si="2"/>
        <v>Maryland - Tier 2</v>
      </c>
      <c r="AI60" t="str">
        <f t="shared" si="3"/>
        <v>Aberdeen, City Of - Tier 2</v>
      </c>
    </row>
    <row r="61" spans="1:35" x14ac:dyDescent="0.3">
      <c r="A61">
        <v>54</v>
      </c>
      <c r="B61">
        <v>3</v>
      </c>
      <c r="C61" t="s">
        <v>25</v>
      </c>
      <c r="D61" t="s">
        <v>3484</v>
      </c>
      <c r="E61" t="s">
        <v>6006</v>
      </c>
      <c r="F61" t="s">
        <v>917</v>
      </c>
      <c r="G61" s="58">
        <v>4.2798000000000007</v>
      </c>
      <c r="H61">
        <v>22</v>
      </c>
      <c r="I61">
        <v>0</v>
      </c>
      <c r="J61" s="12">
        <v>14</v>
      </c>
      <c r="K61" s="12">
        <v>2</v>
      </c>
      <c r="L61">
        <v>0</v>
      </c>
      <c r="M61">
        <v>0</v>
      </c>
      <c r="N61" s="12">
        <v>209.42535282126167</v>
      </c>
      <c r="O61" s="12">
        <v>6038.8576222449583</v>
      </c>
      <c r="P61" s="12">
        <v>5302.8199758968021</v>
      </c>
      <c r="Q61" s="12">
        <v>1028.5671929187547</v>
      </c>
      <c r="R61" s="59">
        <v>4.3621950062984282E-4</v>
      </c>
      <c r="S61" s="59">
        <v>5.3496741562104855E-4</v>
      </c>
      <c r="T61" s="59">
        <v>0</v>
      </c>
      <c r="U61" s="59">
        <v>1.0715949734077914E-2</v>
      </c>
      <c r="V61" s="59">
        <v>5.6267365670189867E-3</v>
      </c>
      <c r="W61" s="59">
        <v>0</v>
      </c>
      <c r="X61" s="59">
        <v>0</v>
      </c>
      <c r="Y61" s="59">
        <v>1.1859455849554767E-3</v>
      </c>
      <c r="Z61" s="59">
        <v>1.0897408994658053E-3</v>
      </c>
      <c r="AA61" s="59">
        <v>3.3033437887618491E-3</v>
      </c>
      <c r="AB61" s="59">
        <v>3.3979474144534396E-3</v>
      </c>
      <c r="AC61" s="17">
        <v>2.3900773549985783E-3</v>
      </c>
      <c r="AD61" s="12">
        <v>54</v>
      </c>
      <c r="AE61" s="16">
        <v>5</v>
      </c>
      <c r="AF61" s="17">
        <v>0.87585387162608908</v>
      </c>
      <c r="AG61" t="str">
        <f>IF(AF61&lt;='CAV Tier 1 Analysis'!$A$5,"Tier 1", "Tier 2")</f>
        <v>Tier 2</v>
      </c>
      <c r="AH61" t="str">
        <f t="shared" si="2"/>
        <v>Maryland - Tier 2</v>
      </c>
      <c r="AI61" t="str">
        <f t="shared" si="3"/>
        <v>Walkersville, Town Of - Tier 2</v>
      </c>
    </row>
    <row r="62" spans="1:35" x14ac:dyDescent="0.3">
      <c r="A62">
        <v>55</v>
      </c>
      <c r="B62">
        <v>3</v>
      </c>
      <c r="C62" t="s">
        <v>25</v>
      </c>
      <c r="D62" t="s">
        <v>3355</v>
      </c>
      <c r="E62" t="s">
        <v>6013</v>
      </c>
      <c r="F62" t="s">
        <v>1637</v>
      </c>
      <c r="G62" s="58">
        <v>2.0890900000000006</v>
      </c>
      <c r="H62">
        <v>17</v>
      </c>
      <c r="I62">
        <v>3</v>
      </c>
      <c r="J62" s="12">
        <v>7</v>
      </c>
      <c r="K62" s="12">
        <v>6</v>
      </c>
      <c r="L62">
        <v>0</v>
      </c>
      <c r="M62" s="12">
        <v>2.7557453245192884</v>
      </c>
      <c r="N62" s="12">
        <v>39.643223767977894</v>
      </c>
      <c r="O62" s="12">
        <v>908.55011827499914</v>
      </c>
      <c r="P62" s="12">
        <v>824.16579490649849</v>
      </c>
      <c r="Q62" s="12">
        <v>29.010195735807656</v>
      </c>
      <c r="R62" s="59">
        <v>2.1293093055067957E-4</v>
      </c>
      <c r="S62" s="59">
        <v>4.1338391207081023E-4</v>
      </c>
      <c r="T62" s="59">
        <v>1.910828025477707E-3</v>
      </c>
      <c r="U62" s="59">
        <v>5.3579748670389568E-3</v>
      </c>
      <c r="V62" s="59">
        <v>1.6880209701056959E-2</v>
      </c>
      <c r="W62" s="59">
        <v>0</v>
      </c>
      <c r="X62" s="59">
        <v>2.5006291567181832E-4</v>
      </c>
      <c r="Y62" s="59">
        <v>2.2449386173965794E-4</v>
      </c>
      <c r="Z62" s="59">
        <v>1.6395223816035182E-4</v>
      </c>
      <c r="AA62" s="59">
        <v>5.1340663493935218E-4</v>
      </c>
      <c r="AB62" s="59">
        <v>9.5837316484448821E-5</v>
      </c>
      <c r="AC62" s="17">
        <v>2.3657345821082492E-3</v>
      </c>
      <c r="AD62" s="12">
        <v>55</v>
      </c>
      <c r="AE62" s="16">
        <v>5</v>
      </c>
      <c r="AF62" s="17">
        <v>0.87821960620819728</v>
      </c>
      <c r="AG62" t="str">
        <f>IF(AF62&lt;='CAV Tier 1 Analysis'!$A$5,"Tier 1", "Tier 2")</f>
        <v>Tier 2</v>
      </c>
      <c r="AH62" t="str">
        <f t="shared" si="2"/>
        <v>Maryland - Tier 2</v>
      </c>
      <c r="AI62" t="str">
        <f t="shared" si="3"/>
        <v>Oakland, Town Of - Tier 2</v>
      </c>
    </row>
    <row r="63" spans="1:35" x14ac:dyDescent="0.3">
      <c r="A63">
        <v>56</v>
      </c>
      <c r="B63">
        <v>3</v>
      </c>
      <c r="C63" t="s">
        <v>25</v>
      </c>
      <c r="D63" t="s">
        <v>3538</v>
      </c>
      <c r="E63" t="s">
        <v>6071</v>
      </c>
      <c r="F63" t="s">
        <v>1377</v>
      </c>
      <c r="G63" s="58">
        <v>2.5537399999999995</v>
      </c>
      <c r="H63">
        <v>4</v>
      </c>
      <c r="I63">
        <v>0</v>
      </c>
      <c r="J63" s="12">
        <v>11</v>
      </c>
      <c r="K63" s="12">
        <v>5</v>
      </c>
      <c r="L63">
        <v>0</v>
      </c>
      <c r="M63" s="12">
        <v>2.7840109016579602</v>
      </c>
      <c r="N63" s="12">
        <v>75.73459980173368</v>
      </c>
      <c r="O63" s="12">
        <v>2347.8047023896224</v>
      </c>
      <c r="P63" s="12">
        <v>2165.5733892131489</v>
      </c>
      <c r="Q63" s="12">
        <v>181.10725236581084</v>
      </c>
      <c r="R63" s="59">
        <v>2.6029047795187962E-4</v>
      </c>
      <c r="S63" s="59">
        <v>9.726680284019065E-5</v>
      </c>
      <c r="T63" s="59">
        <v>0</v>
      </c>
      <c r="U63" s="59">
        <v>8.4196747910612185E-3</v>
      </c>
      <c r="V63" s="59">
        <v>1.4066841417547467E-2</v>
      </c>
      <c r="W63" s="59">
        <v>0</v>
      </c>
      <c r="X63" s="59">
        <v>2.5262780168271116E-4</v>
      </c>
      <c r="Y63" s="59">
        <v>4.2887412174920494E-4</v>
      </c>
      <c r="Z63" s="59">
        <v>4.236726493977162E-4</v>
      </c>
      <c r="AA63" s="59">
        <v>1.349024375121351E-3</v>
      </c>
      <c r="AB63" s="59">
        <v>5.9830113594123025E-4</v>
      </c>
      <c r="AC63" s="17">
        <v>2.3542339612084517E-3</v>
      </c>
      <c r="AD63" s="12">
        <v>56</v>
      </c>
      <c r="AE63" s="16">
        <v>5</v>
      </c>
      <c r="AF63" s="17">
        <v>0.88057384016940576</v>
      </c>
      <c r="AG63" t="str">
        <f>IF(AF63&lt;='CAV Tier 1 Analysis'!$A$5,"Tier 1", "Tier 2")</f>
        <v>Tier 2</v>
      </c>
      <c r="AH63" t="str">
        <f t="shared" si="2"/>
        <v>Maryland - Tier 2</v>
      </c>
      <c r="AI63" t="str">
        <f t="shared" si="3"/>
        <v>Denton, Town Of - Tier 2</v>
      </c>
    </row>
    <row r="64" spans="1:35" x14ac:dyDescent="0.3">
      <c r="A64">
        <v>57</v>
      </c>
      <c r="B64">
        <v>3</v>
      </c>
      <c r="C64" t="s">
        <v>25</v>
      </c>
      <c r="D64" t="s">
        <v>3487</v>
      </c>
      <c r="E64" t="s">
        <v>6009</v>
      </c>
      <c r="F64" t="s">
        <v>1884</v>
      </c>
      <c r="G64" s="58">
        <v>0.95687999999999995</v>
      </c>
      <c r="H64">
        <v>26</v>
      </c>
      <c r="I64">
        <v>2</v>
      </c>
      <c r="J64" s="12">
        <v>7</v>
      </c>
      <c r="K64" s="12">
        <v>6</v>
      </c>
      <c r="L64">
        <v>0</v>
      </c>
      <c r="M64" s="12">
        <v>6.7514108352144477</v>
      </c>
      <c r="N64" s="12">
        <v>6.7881296691253059</v>
      </c>
      <c r="O64" s="12">
        <v>44.115399663847882</v>
      </c>
      <c r="P64" s="12">
        <v>5.4642781971562329</v>
      </c>
      <c r="Q64">
        <v>0</v>
      </c>
      <c r="R64" s="59">
        <v>9.7530192009599487E-5</v>
      </c>
      <c r="S64" s="59">
        <v>6.3223421846123919E-4</v>
      </c>
      <c r="T64" s="59">
        <v>1.2738853503184713E-3</v>
      </c>
      <c r="U64" s="59">
        <v>5.3579748670389568E-3</v>
      </c>
      <c r="V64" s="59">
        <v>1.6880209701056959E-2</v>
      </c>
      <c r="W64" s="59">
        <v>0</v>
      </c>
      <c r="X64" s="59">
        <v>6.1263915185868405E-4</v>
      </c>
      <c r="Y64" s="59">
        <v>3.8440199826594892E-5</v>
      </c>
      <c r="Z64" s="59">
        <v>7.9608360251592301E-6</v>
      </c>
      <c r="AA64" s="59">
        <v>3.4039227287911449E-6</v>
      </c>
      <c r="AB64" s="59">
        <v>0</v>
      </c>
      <c r="AC64" s="17">
        <v>2.2640253126658596E-3</v>
      </c>
      <c r="AD64" s="12">
        <v>57</v>
      </c>
      <c r="AE64" s="16">
        <v>5</v>
      </c>
      <c r="AF64" s="17">
        <v>0.88283786548207166</v>
      </c>
      <c r="AG64" t="str">
        <f>IF(AF64&lt;='CAV Tier 1 Analysis'!$A$5,"Tier 1", "Tier 2")</f>
        <v>Tier 2</v>
      </c>
      <c r="AH64" t="str">
        <f t="shared" si="2"/>
        <v>Maryland - Tier 2</v>
      </c>
      <c r="AI64" t="str">
        <f t="shared" si="3"/>
        <v>Friendsville, Town Of - Tier 2</v>
      </c>
    </row>
    <row r="65" spans="1:35" x14ac:dyDescent="0.3">
      <c r="A65">
        <v>58</v>
      </c>
      <c r="B65">
        <v>3</v>
      </c>
      <c r="C65" t="s">
        <v>25</v>
      </c>
      <c r="D65" t="s">
        <v>3552</v>
      </c>
      <c r="E65" t="s">
        <v>6088</v>
      </c>
      <c r="F65" t="s">
        <v>717</v>
      </c>
      <c r="G65" s="58">
        <v>2.12304</v>
      </c>
      <c r="H65">
        <v>25</v>
      </c>
      <c r="I65">
        <v>0</v>
      </c>
      <c r="J65" s="12">
        <v>10.741935483870968</v>
      </c>
      <c r="K65" s="12">
        <v>1</v>
      </c>
      <c r="L65">
        <v>0</v>
      </c>
      <c r="M65" s="12">
        <v>3</v>
      </c>
      <c r="N65" s="12">
        <v>0</v>
      </c>
      <c r="O65" s="12">
        <v>17155.804187116817</v>
      </c>
      <c r="P65" s="12">
        <v>14737.397196306316</v>
      </c>
      <c r="Q65">
        <v>0</v>
      </c>
      <c r="R65" s="59">
        <v>2.1639129132603892E-4</v>
      </c>
      <c r="S65" s="59">
        <v>6.0791751775119156E-4</v>
      </c>
      <c r="T65" s="59">
        <v>0</v>
      </c>
      <c r="U65" s="59">
        <v>8.2221457637049432E-3</v>
      </c>
      <c r="V65" s="59">
        <v>2.8133682835094933E-3</v>
      </c>
      <c r="W65" s="59">
        <v>0</v>
      </c>
      <c r="X65" s="59">
        <v>2.7222716857782118E-4</v>
      </c>
      <c r="Y65" s="59">
        <v>0</v>
      </c>
      <c r="Z65" s="59">
        <v>3.095847369717894E-3</v>
      </c>
      <c r="AA65" s="59">
        <v>9.1805284192589699E-3</v>
      </c>
      <c r="AB65" s="59">
        <v>0</v>
      </c>
      <c r="AC65" s="17">
        <v>2.2189478012587592E-3</v>
      </c>
      <c r="AD65" s="12">
        <v>58</v>
      </c>
      <c r="AE65" s="16">
        <v>5</v>
      </c>
      <c r="AF65" s="17">
        <v>0.88505681328333041</v>
      </c>
      <c r="AG65" t="str">
        <f>IF(AF65&lt;='CAV Tier 1 Analysis'!$A$5,"Tier 1", "Tier 2")</f>
        <v>Tier 2</v>
      </c>
      <c r="AH65" t="str">
        <f t="shared" si="2"/>
        <v>Maryland - Tier 2</v>
      </c>
      <c r="AI65" t="str">
        <f t="shared" si="3"/>
        <v>Takoma Park, City Of - Tier 2</v>
      </c>
    </row>
    <row r="66" spans="1:35" x14ac:dyDescent="0.3">
      <c r="A66">
        <v>59</v>
      </c>
      <c r="B66">
        <v>3</v>
      </c>
      <c r="C66" t="s">
        <v>25</v>
      </c>
      <c r="D66" t="s">
        <v>3468</v>
      </c>
      <c r="E66" t="s">
        <v>5988</v>
      </c>
      <c r="F66" t="s">
        <v>1931</v>
      </c>
      <c r="G66" s="58">
        <v>0.67</v>
      </c>
      <c r="H66">
        <v>28</v>
      </c>
      <c r="I66">
        <v>0</v>
      </c>
      <c r="J66" s="12">
        <v>11</v>
      </c>
      <c r="K66" s="12">
        <v>5</v>
      </c>
      <c r="L66">
        <v>0</v>
      </c>
      <c r="M66" s="12">
        <v>0.83582089552238792</v>
      </c>
      <c r="N66" s="12">
        <v>25.923400086169408</v>
      </c>
      <c r="O66" s="12">
        <v>373.14631461924455</v>
      </c>
      <c r="P66" s="12">
        <v>325.33605209125136</v>
      </c>
      <c r="Q66" s="12">
        <v>44.251136147556849</v>
      </c>
      <c r="R66" s="59">
        <v>6.8289888644795237E-5</v>
      </c>
      <c r="S66" s="59">
        <v>6.8086761988133445E-4</v>
      </c>
      <c r="T66" s="59">
        <v>0</v>
      </c>
      <c r="U66" s="59">
        <v>8.4196747910612185E-3</v>
      </c>
      <c r="V66" s="59">
        <v>1.4066841417547467E-2</v>
      </c>
      <c r="W66" s="59">
        <v>0</v>
      </c>
      <c r="X66" s="59">
        <v>7.5844385275412865E-5</v>
      </c>
      <c r="Y66" s="59">
        <v>1.4680047790329335E-4</v>
      </c>
      <c r="Z66" s="59">
        <v>6.7336046974785153E-5</v>
      </c>
      <c r="AA66" s="59">
        <v>2.0266515397860286E-4</v>
      </c>
      <c r="AB66" s="59">
        <v>1.4618688472119577E-4</v>
      </c>
      <c r="AC66" s="17">
        <v>2.1704096969080095E-3</v>
      </c>
      <c r="AD66" s="12">
        <v>59</v>
      </c>
      <c r="AE66" s="16">
        <v>5</v>
      </c>
      <c r="AF66" s="17">
        <v>0.88722722298023837</v>
      </c>
      <c r="AG66" t="str">
        <f>IF(AF66&lt;='CAV Tier 1 Analysis'!$A$5,"Tier 1", "Tier 2")</f>
        <v>Tier 2</v>
      </c>
      <c r="AH66" t="str">
        <f t="shared" si="2"/>
        <v>Maryland - Tier 2</v>
      </c>
      <c r="AI66" t="str">
        <f t="shared" si="3"/>
        <v>Greensboro, Town Of - Tier 2</v>
      </c>
    </row>
    <row r="67" spans="1:35" x14ac:dyDescent="0.3">
      <c r="A67">
        <v>60</v>
      </c>
      <c r="B67">
        <v>3</v>
      </c>
      <c r="C67" t="s">
        <v>25</v>
      </c>
      <c r="D67" t="s">
        <v>3547</v>
      </c>
      <c r="E67" t="s">
        <v>6083</v>
      </c>
      <c r="F67" t="s">
        <v>1056</v>
      </c>
      <c r="G67" s="58">
        <v>0.49332999999999999</v>
      </c>
      <c r="H67">
        <v>5</v>
      </c>
      <c r="I67">
        <v>0</v>
      </c>
      <c r="J67" s="12">
        <v>11</v>
      </c>
      <c r="K67" s="12">
        <v>1</v>
      </c>
      <c r="L67">
        <v>0</v>
      </c>
      <c r="M67" s="12">
        <v>1</v>
      </c>
      <c r="N67" s="12">
        <v>0</v>
      </c>
      <c r="O67" s="12">
        <v>2697.2086853749624</v>
      </c>
      <c r="P67" s="12">
        <v>2133.660152599633</v>
      </c>
      <c r="Q67" s="12">
        <v>2962.5662598221006</v>
      </c>
      <c r="R67" s="59">
        <v>5.0282762336025121E-5</v>
      </c>
      <c r="S67" s="59">
        <v>1.2158350355023831E-4</v>
      </c>
      <c r="T67" s="59">
        <v>0</v>
      </c>
      <c r="U67" s="59">
        <v>8.4196747910612185E-3</v>
      </c>
      <c r="V67" s="59">
        <v>2.8133682835094933E-3</v>
      </c>
      <c r="W67" s="59">
        <v>0</v>
      </c>
      <c r="X67" s="59">
        <v>9.0742389525940399E-5</v>
      </c>
      <c r="Y67" s="59">
        <v>0</v>
      </c>
      <c r="Z67" s="59">
        <v>4.8672427844967441E-4</v>
      </c>
      <c r="AA67" s="59">
        <v>1.3291443127345986E-3</v>
      </c>
      <c r="AB67" s="59">
        <v>9.7870556556869052E-3</v>
      </c>
      <c r="AC67" s="17">
        <v>2.0998705433503723E-3</v>
      </c>
      <c r="AD67" s="12">
        <v>60</v>
      </c>
      <c r="AE67" s="16">
        <v>5</v>
      </c>
      <c r="AF67" s="17">
        <v>0.88932709352358874</v>
      </c>
      <c r="AG67" t="str">
        <f>IF(AF67&lt;='CAV Tier 1 Analysis'!$A$5,"Tier 1", "Tier 2")</f>
        <v>Tier 2</v>
      </c>
      <c r="AH67" t="str">
        <f t="shared" si="2"/>
        <v>Maryland - Tier 2</v>
      </c>
      <c r="AI67" t="str">
        <f t="shared" si="3"/>
        <v>Kensington, Town Of - Tier 2</v>
      </c>
    </row>
    <row r="68" spans="1:35" x14ac:dyDescent="0.3">
      <c r="A68">
        <v>61</v>
      </c>
      <c r="B68">
        <v>3</v>
      </c>
      <c r="C68" t="s">
        <v>25</v>
      </c>
      <c r="D68" t="s">
        <v>3473</v>
      </c>
      <c r="E68" t="s">
        <v>5995</v>
      </c>
      <c r="F68" t="s">
        <v>1206</v>
      </c>
      <c r="G68" s="58">
        <v>0.90608999999999995</v>
      </c>
      <c r="H68">
        <v>46</v>
      </c>
      <c r="I68">
        <v>2</v>
      </c>
      <c r="J68" s="12">
        <v>10</v>
      </c>
      <c r="K68" s="12">
        <v>2</v>
      </c>
      <c r="L68">
        <v>5</v>
      </c>
      <c r="M68" s="12">
        <v>36.909799247315391</v>
      </c>
      <c r="N68" s="12">
        <v>10.905811856419806</v>
      </c>
      <c r="O68" s="12">
        <v>272.31723427773579</v>
      </c>
      <c r="P68" s="12">
        <v>120.06136024228223</v>
      </c>
      <c r="Q68">
        <v>0</v>
      </c>
      <c r="R68" s="59">
        <v>9.235341074949628E-5</v>
      </c>
      <c r="S68" s="59">
        <v>1.1185682326621924E-3</v>
      </c>
      <c r="T68" s="59">
        <v>1.2738853503184713E-3</v>
      </c>
      <c r="U68" s="59">
        <v>7.6542498100556529E-3</v>
      </c>
      <c r="V68" s="59">
        <v>5.6267365670189867E-3</v>
      </c>
      <c r="W68" s="59">
        <v>3.6710719530102789E-3</v>
      </c>
      <c r="X68" s="59">
        <v>3.3492833806241552E-3</v>
      </c>
      <c r="Y68" s="59">
        <v>6.1758040501021333E-5</v>
      </c>
      <c r="Z68" s="59">
        <v>4.9140954529002593E-5</v>
      </c>
      <c r="AA68" s="59">
        <v>7.4791139512438178E-5</v>
      </c>
      <c r="AB68" s="59">
        <v>0</v>
      </c>
      <c r="AC68" s="17">
        <v>2.0883489853619724E-3</v>
      </c>
      <c r="AD68" s="12">
        <v>61</v>
      </c>
      <c r="AE68" s="16">
        <v>5</v>
      </c>
      <c r="AF68" s="17">
        <v>0.89141544250895066</v>
      </c>
      <c r="AG68" t="str">
        <f>IF(AF68&lt;='CAV Tier 1 Analysis'!$A$5,"Tier 1", "Tier 2")</f>
        <v>Tier 2</v>
      </c>
      <c r="AH68" t="str">
        <f t="shared" si="2"/>
        <v>Maryland - Tier 2</v>
      </c>
      <c r="AI68" t="str">
        <f t="shared" si="3"/>
        <v>Charlestown, Town Of - Tier 2</v>
      </c>
    </row>
    <row r="69" spans="1:35" x14ac:dyDescent="0.3">
      <c r="A69">
        <v>62</v>
      </c>
      <c r="B69">
        <v>3</v>
      </c>
      <c r="C69" t="s">
        <v>25</v>
      </c>
      <c r="D69" t="s">
        <v>3507</v>
      </c>
      <c r="E69" t="s">
        <v>6034</v>
      </c>
      <c r="F69" t="s">
        <v>1481</v>
      </c>
      <c r="G69" s="58">
        <v>1.19364</v>
      </c>
      <c r="H69">
        <v>14</v>
      </c>
      <c r="I69">
        <v>2</v>
      </c>
      <c r="J69" s="12">
        <v>7</v>
      </c>
      <c r="K69" s="12">
        <v>4</v>
      </c>
      <c r="L69">
        <v>1</v>
      </c>
      <c r="M69" s="12">
        <v>0.92435742770014406</v>
      </c>
      <c r="N69" s="12">
        <v>65.123022205623343</v>
      </c>
      <c r="O69" s="12">
        <v>1665.3874146754213</v>
      </c>
      <c r="P69" s="12">
        <v>1592.3247592580146</v>
      </c>
      <c r="Q69" s="12">
        <v>625.18938201625383</v>
      </c>
      <c r="R69" s="59">
        <v>1.2166200400294536E-4</v>
      </c>
      <c r="S69" s="59">
        <v>3.4043380994066723E-4</v>
      </c>
      <c r="T69" s="59">
        <v>1.2738853503184713E-3</v>
      </c>
      <c r="U69" s="59">
        <v>5.3579748670389568E-3</v>
      </c>
      <c r="V69" s="59">
        <v>1.1253473134037973E-2</v>
      </c>
      <c r="W69" s="59">
        <v>7.3421439060205576E-4</v>
      </c>
      <c r="X69" s="59">
        <v>8.3878401765562766E-5</v>
      </c>
      <c r="Y69" s="59">
        <v>3.6878228745128105E-4</v>
      </c>
      <c r="Z69" s="59">
        <v>3.0052716800975919E-4</v>
      </c>
      <c r="AA69" s="59">
        <v>9.9192432085102211E-4</v>
      </c>
      <c r="AB69" s="59">
        <v>2.0653591314123065E-3</v>
      </c>
      <c r="AC69" s="17">
        <v>2.0811013514028184E-3</v>
      </c>
      <c r="AD69" s="12">
        <v>62</v>
      </c>
      <c r="AE69" s="16">
        <v>5</v>
      </c>
      <c r="AF69" s="17">
        <v>0.89349654386035349</v>
      </c>
      <c r="AG69" t="str">
        <f>IF(AF69&lt;='CAV Tier 1 Analysis'!$A$5,"Tier 1", "Tier 2")</f>
        <v>Tier 2</v>
      </c>
      <c r="AH69" t="str">
        <f t="shared" si="2"/>
        <v>Maryland - Tier 2</v>
      </c>
      <c r="AI69" t="str">
        <f t="shared" si="3"/>
        <v>Princess Anne, Town Of - Tier 2</v>
      </c>
    </row>
    <row r="70" spans="1:35" x14ac:dyDescent="0.3">
      <c r="A70">
        <v>63</v>
      </c>
      <c r="B70">
        <v>3</v>
      </c>
      <c r="C70" t="s">
        <v>25</v>
      </c>
      <c r="D70" t="s">
        <v>3298</v>
      </c>
      <c r="E70" t="s">
        <v>6102</v>
      </c>
      <c r="F70" t="s">
        <v>2450</v>
      </c>
      <c r="G70" s="58">
        <v>0.56249000000000005</v>
      </c>
      <c r="H70">
        <v>0</v>
      </c>
      <c r="I70">
        <v>0</v>
      </c>
      <c r="J70" s="12">
        <v>11</v>
      </c>
      <c r="K70" s="12">
        <v>5</v>
      </c>
      <c r="L70">
        <v>0</v>
      </c>
      <c r="M70">
        <v>0</v>
      </c>
      <c r="N70" s="12">
        <v>0</v>
      </c>
      <c r="O70" s="12">
        <v>63.457238935643431</v>
      </c>
      <c r="P70" s="12">
        <v>23.318739578373439</v>
      </c>
      <c r="Q70" s="12">
        <v>10.87567381165762</v>
      </c>
      <c r="R70" s="59">
        <v>5.7331909647478914E-5</v>
      </c>
      <c r="S70" s="59">
        <v>0</v>
      </c>
      <c r="T70" s="59">
        <v>0</v>
      </c>
      <c r="U70" s="59">
        <v>8.4196747910612185E-3</v>
      </c>
      <c r="V70" s="59">
        <v>1.4066841417547467E-2</v>
      </c>
      <c r="W70" s="59">
        <v>0</v>
      </c>
      <c r="X70" s="59">
        <v>0</v>
      </c>
      <c r="Y70" s="59">
        <v>0</v>
      </c>
      <c r="Z70" s="59">
        <v>1.1451163938790993E-5</v>
      </c>
      <c r="AA70" s="59">
        <v>1.4526198116870424E-5</v>
      </c>
      <c r="AB70" s="59">
        <v>3.5928588781734575E-5</v>
      </c>
      <c r="AC70" s="17">
        <v>2.0550685517357788E-3</v>
      </c>
      <c r="AD70" s="12">
        <v>63</v>
      </c>
      <c r="AE70" s="16">
        <v>5</v>
      </c>
      <c r="AF70" s="17">
        <v>0.89555161241208925</v>
      </c>
      <c r="AG70" t="str">
        <f>IF(AF70&lt;='CAV Tier 1 Analysis'!$A$5,"Tier 1", "Tier 2")</f>
        <v>Tier 2</v>
      </c>
      <c r="AH70" t="str">
        <f t="shared" si="2"/>
        <v>Maryland - Tier 2</v>
      </c>
      <c r="AI70" t="str">
        <f t="shared" si="3"/>
        <v>Preston, Town Of - Tier 2</v>
      </c>
    </row>
    <row r="71" spans="1:35" x14ac:dyDescent="0.3">
      <c r="A71">
        <v>64</v>
      </c>
      <c r="B71">
        <v>3</v>
      </c>
      <c r="C71" t="s">
        <v>25</v>
      </c>
      <c r="D71" t="s">
        <v>3537</v>
      </c>
      <c r="E71" t="s">
        <v>6070</v>
      </c>
      <c r="F71" t="s">
        <v>2547</v>
      </c>
      <c r="G71" s="58">
        <v>0.98705999999999994</v>
      </c>
      <c r="H71">
        <v>0</v>
      </c>
      <c r="I71">
        <v>0</v>
      </c>
      <c r="J71" s="12">
        <v>7</v>
      </c>
      <c r="K71" s="12">
        <v>6</v>
      </c>
      <c r="L71">
        <v>0</v>
      </c>
      <c r="M71" s="12">
        <v>1.8581646505784857</v>
      </c>
      <c r="N71" s="12">
        <v>2.8047478136119675</v>
      </c>
      <c r="O71" s="12">
        <v>76.445803228762003</v>
      </c>
      <c r="P71" s="12">
        <v>36.575625197125163</v>
      </c>
      <c r="Q71">
        <v>0</v>
      </c>
      <c r="R71" s="59">
        <v>1.0060629475482326E-4</v>
      </c>
      <c r="S71" s="59">
        <v>0</v>
      </c>
      <c r="T71" s="59">
        <v>0</v>
      </c>
      <c r="U71" s="59">
        <v>5.3579748670389568E-3</v>
      </c>
      <c r="V71" s="59">
        <v>1.6880209701056959E-2</v>
      </c>
      <c r="W71" s="59">
        <v>0</v>
      </c>
      <c r="X71" s="59">
        <v>1.6861430052612588E-4</v>
      </c>
      <c r="Y71" s="59">
        <v>1.5882882572032809E-5</v>
      </c>
      <c r="Z71" s="59">
        <v>1.3795012828921083E-5</v>
      </c>
      <c r="AA71" s="59">
        <v>2.2784455226498923E-5</v>
      </c>
      <c r="AB71" s="59">
        <v>0</v>
      </c>
      <c r="AC71" s="17">
        <v>2.0508970467276655E-3</v>
      </c>
      <c r="AD71" s="12">
        <v>64</v>
      </c>
      <c r="AE71" s="16">
        <v>5</v>
      </c>
      <c r="AF71" s="17">
        <v>0.89760250945881692</v>
      </c>
      <c r="AG71" t="str">
        <f>IF(AF71&lt;='CAV Tier 1 Analysis'!$A$5,"Tier 1", "Tier 2")</f>
        <v>Tier 2</v>
      </c>
      <c r="AH71" t="str">
        <f t="shared" si="2"/>
        <v>Maryland - Tier 2</v>
      </c>
      <c r="AI71" t="str">
        <f t="shared" si="3"/>
        <v>Deer Park, Town Of - Tier 2</v>
      </c>
    </row>
    <row r="72" spans="1:35" x14ac:dyDescent="0.3">
      <c r="A72">
        <v>65</v>
      </c>
      <c r="B72">
        <v>3</v>
      </c>
      <c r="C72" t="s">
        <v>25</v>
      </c>
      <c r="D72" t="s">
        <v>3247</v>
      </c>
      <c r="E72" t="s">
        <v>6077</v>
      </c>
      <c r="F72" t="s">
        <v>2478</v>
      </c>
      <c r="G72" s="58">
        <v>0.13633000000000001</v>
      </c>
      <c r="H72">
        <v>0</v>
      </c>
      <c r="I72">
        <v>0</v>
      </c>
      <c r="J72" s="12">
        <v>11</v>
      </c>
      <c r="K72" s="12">
        <v>5</v>
      </c>
      <c r="L72">
        <v>0</v>
      </c>
      <c r="M72">
        <v>0</v>
      </c>
      <c r="N72" s="12">
        <v>0</v>
      </c>
      <c r="O72" s="12">
        <v>7.5466391578677658</v>
      </c>
      <c r="P72">
        <v>0</v>
      </c>
      <c r="Q72" s="12">
        <v>0.67679599004985747</v>
      </c>
      <c r="R72" s="59">
        <v>1.3895463461111843E-5</v>
      </c>
      <c r="S72" s="59">
        <v>0</v>
      </c>
      <c r="T72" s="59">
        <v>0</v>
      </c>
      <c r="U72" s="59">
        <v>8.4196747910612185E-3</v>
      </c>
      <c r="V72" s="59">
        <v>1.4066841417547467E-2</v>
      </c>
      <c r="W72" s="59">
        <v>0</v>
      </c>
      <c r="X72" s="59">
        <v>0</v>
      </c>
      <c r="Y72" s="59">
        <v>0</v>
      </c>
      <c r="Z72" s="59">
        <v>1.3618273286564819E-6</v>
      </c>
      <c r="AA72" s="59">
        <v>0</v>
      </c>
      <c r="AB72" s="59">
        <v>2.2358453588009982E-6</v>
      </c>
      <c r="AC72" s="17">
        <v>2.0458190313415686E-3</v>
      </c>
      <c r="AD72" s="12">
        <v>65</v>
      </c>
      <c r="AE72" s="16">
        <v>5</v>
      </c>
      <c r="AF72" s="17">
        <v>0.89964832849015852</v>
      </c>
      <c r="AG72" t="str">
        <f>IF(AF72&lt;='CAV Tier 1 Analysis'!$A$5,"Tier 1", "Tier 2")</f>
        <v>Tier 2</v>
      </c>
      <c r="AH72" t="str">
        <f t="shared" ref="AH72:AH135" si="4">C72&amp;" - "&amp;AG72</f>
        <v>Maryland - Tier 2</v>
      </c>
      <c r="AI72" t="str">
        <f t="shared" ref="AI72:AI135" si="5">D72&amp;" - "&amp;AG72</f>
        <v>Hillsboro, Town Of - Tier 2</v>
      </c>
    </row>
    <row r="73" spans="1:35" x14ac:dyDescent="0.3">
      <c r="A73">
        <v>66</v>
      </c>
      <c r="B73">
        <v>3</v>
      </c>
      <c r="C73" t="s">
        <v>25</v>
      </c>
      <c r="D73" t="s">
        <v>3530</v>
      </c>
      <c r="E73" t="s">
        <v>6062</v>
      </c>
      <c r="F73" t="s">
        <v>2602</v>
      </c>
      <c r="G73" s="58">
        <v>0.48086000000000001</v>
      </c>
      <c r="H73">
        <v>2</v>
      </c>
      <c r="I73">
        <v>0</v>
      </c>
      <c r="J73" s="12">
        <v>7</v>
      </c>
      <c r="K73" s="12">
        <v>6</v>
      </c>
      <c r="L73">
        <v>0</v>
      </c>
      <c r="M73" s="12">
        <v>0.99999999999999989</v>
      </c>
      <c r="N73" s="12">
        <v>0</v>
      </c>
      <c r="O73" s="12">
        <v>18.702244799753938</v>
      </c>
      <c r="P73">
        <v>0</v>
      </c>
      <c r="Q73" s="12">
        <v>0.71564712243956308</v>
      </c>
      <c r="R73" s="59">
        <v>4.9011755005576473E-5</v>
      </c>
      <c r="S73" s="59">
        <v>4.8633401420095325E-5</v>
      </c>
      <c r="T73" s="59">
        <v>0</v>
      </c>
      <c r="U73" s="59">
        <v>5.3579748670389568E-3</v>
      </c>
      <c r="V73" s="59">
        <v>1.6880209701056959E-2</v>
      </c>
      <c r="W73" s="59">
        <v>0</v>
      </c>
      <c r="X73" s="59">
        <v>9.0742389525940386E-5</v>
      </c>
      <c r="Y73" s="59">
        <v>0</v>
      </c>
      <c r="Z73" s="59">
        <v>3.3749100152715644E-6</v>
      </c>
      <c r="AA73" s="59">
        <v>0</v>
      </c>
      <c r="AB73" s="59">
        <v>2.3641929337198262E-6</v>
      </c>
      <c r="AC73" s="17">
        <v>2.0393010197269561E-3</v>
      </c>
      <c r="AD73" s="12">
        <v>66</v>
      </c>
      <c r="AE73" s="16">
        <v>5</v>
      </c>
      <c r="AF73" s="17">
        <v>0.90168762950988546</v>
      </c>
      <c r="AG73" t="str">
        <f>IF(AF73&lt;='CAV Tier 1 Analysis'!$A$5,"Tier 1", "Tier 2")</f>
        <v>Tier 2</v>
      </c>
      <c r="AH73" t="str">
        <f t="shared" si="4"/>
        <v>Maryland - Tier 2</v>
      </c>
      <c r="AI73" t="str">
        <f t="shared" si="5"/>
        <v>Accident, Town Of - Tier 2</v>
      </c>
    </row>
    <row r="74" spans="1:35" x14ac:dyDescent="0.3">
      <c r="A74">
        <v>67</v>
      </c>
      <c r="B74">
        <v>3</v>
      </c>
      <c r="C74" t="s">
        <v>25</v>
      </c>
      <c r="D74" t="s">
        <v>3560</v>
      </c>
      <c r="E74" t="s">
        <v>6103</v>
      </c>
      <c r="F74" t="s">
        <v>2634</v>
      </c>
      <c r="G74" s="58">
        <v>0.66466999999999998</v>
      </c>
      <c r="H74">
        <v>2</v>
      </c>
      <c r="I74">
        <v>0</v>
      </c>
      <c r="J74" s="12">
        <v>7</v>
      </c>
      <c r="K74" s="12">
        <v>6</v>
      </c>
      <c r="L74">
        <v>0</v>
      </c>
      <c r="M74">
        <v>0</v>
      </c>
      <c r="N74" s="12">
        <v>0</v>
      </c>
      <c r="O74" s="12">
        <v>45.6429474409493</v>
      </c>
      <c r="P74" s="12">
        <v>18.795024080375409</v>
      </c>
      <c r="Q74">
        <v>0</v>
      </c>
      <c r="R74" s="59">
        <v>6.774662729184485E-5</v>
      </c>
      <c r="S74" s="59">
        <v>4.8633401420095325E-5</v>
      </c>
      <c r="T74" s="59">
        <v>0</v>
      </c>
      <c r="U74" s="59">
        <v>5.3579748670389568E-3</v>
      </c>
      <c r="V74" s="59">
        <v>1.6880209701056959E-2</v>
      </c>
      <c r="W74" s="59">
        <v>0</v>
      </c>
      <c r="X74" s="59">
        <v>0</v>
      </c>
      <c r="Y74" s="59">
        <v>0</v>
      </c>
      <c r="Z74" s="59">
        <v>8.236489367682755E-6</v>
      </c>
      <c r="AA74" s="59">
        <v>1.1708190422783033E-5</v>
      </c>
      <c r="AB74" s="59">
        <v>0</v>
      </c>
      <c r="AC74" s="17">
        <v>2.034046297872575E-3</v>
      </c>
      <c r="AD74" s="12">
        <v>67</v>
      </c>
      <c r="AE74" s="16">
        <v>6</v>
      </c>
      <c r="AF74" s="17">
        <v>0.90372167580775808</v>
      </c>
      <c r="AG74" t="str">
        <f>IF(AF74&lt;='CAV Tier 1 Analysis'!$A$5,"Tier 1", "Tier 2")</f>
        <v>Tier 2</v>
      </c>
      <c r="AH74" t="str">
        <f t="shared" si="4"/>
        <v>Maryland - Tier 2</v>
      </c>
      <c r="AI74" t="str">
        <f t="shared" si="5"/>
        <v>Grantsville, Town Of - Tier 2</v>
      </c>
    </row>
    <row r="75" spans="1:35" x14ac:dyDescent="0.3">
      <c r="A75">
        <v>68</v>
      </c>
      <c r="B75">
        <v>3</v>
      </c>
      <c r="C75" t="s">
        <v>25</v>
      </c>
      <c r="D75" t="s">
        <v>3489</v>
      </c>
      <c r="E75" t="s">
        <v>6011</v>
      </c>
      <c r="F75" t="s">
        <v>2659</v>
      </c>
      <c r="G75" s="58">
        <v>0.29769000000000001</v>
      </c>
      <c r="H75">
        <v>0</v>
      </c>
      <c r="I75">
        <v>0</v>
      </c>
      <c r="J75" s="12">
        <v>7</v>
      </c>
      <c r="K75" s="12">
        <v>6</v>
      </c>
      <c r="L75">
        <v>0</v>
      </c>
      <c r="M75">
        <v>0</v>
      </c>
      <c r="N75" s="12">
        <v>1.377000738734302</v>
      </c>
      <c r="O75" s="12">
        <v>29.761669539522288</v>
      </c>
      <c r="P75" s="12">
        <v>17.737118551499297</v>
      </c>
      <c r="Q75">
        <v>0</v>
      </c>
      <c r="R75" s="59">
        <v>3.0342114851744917E-5</v>
      </c>
      <c r="S75" s="59">
        <v>0</v>
      </c>
      <c r="T75" s="59">
        <v>0</v>
      </c>
      <c r="U75" s="59">
        <v>5.3579748670389568E-3</v>
      </c>
      <c r="V75" s="59">
        <v>1.6880209701056959E-2</v>
      </c>
      <c r="W75" s="59">
        <v>0</v>
      </c>
      <c r="X75" s="59">
        <v>0</v>
      </c>
      <c r="Y75" s="59">
        <v>7.7977566926967678E-6</v>
      </c>
      <c r="Z75" s="59">
        <v>5.3706363955549301E-6</v>
      </c>
      <c r="AA75" s="59">
        <v>1.10491777325929E-5</v>
      </c>
      <c r="AB75" s="59">
        <v>0</v>
      </c>
      <c r="AC75" s="17">
        <v>2.0266131139789552E-3</v>
      </c>
      <c r="AD75" s="12">
        <v>68</v>
      </c>
      <c r="AE75" s="16">
        <v>6</v>
      </c>
      <c r="AF75" s="17">
        <v>0.90574828892173709</v>
      </c>
      <c r="AG75" t="str">
        <f>IF(AF75&lt;='CAV Tier 1 Analysis'!$A$5,"Tier 1", "Tier 2")</f>
        <v>Tier 2</v>
      </c>
      <c r="AH75" t="str">
        <f t="shared" si="4"/>
        <v>Maryland - Tier 2</v>
      </c>
      <c r="AI75" t="str">
        <f t="shared" si="5"/>
        <v>Loch Lynn Heights, Town Of - Tier 2</v>
      </c>
    </row>
    <row r="76" spans="1:35" x14ac:dyDescent="0.3">
      <c r="A76">
        <v>69</v>
      </c>
      <c r="B76">
        <v>3</v>
      </c>
      <c r="C76" t="s">
        <v>25</v>
      </c>
      <c r="D76" t="s">
        <v>3488</v>
      </c>
      <c r="E76" t="s">
        <v>6010</v>
      </c>
      <c r="F76" t="s">
        <v>2664</v>
      </c>
      <c r="G76" s="58">
        <v>0.19786999999999999</v>
      </c>
      <c r="H76">
        <v>1</v>
      </c>
      <c r="I76">
        <v>0</v>
      </c>
      <c r="J76" s="12">
        <v>7</v>
      </c>
      <c r="K76" s="12">
        <v>6</v>
      </c>
      <c r="L76">
        <v>0</v>
      </c>
      <c r="M76">
        <v>0</v>
      </c>
      <c r="N76" s="12">
        <v>0.12040542483346914</v>
      </c>
      <c r="O76" s="12">
        <v>4.5831775850226038</v>
      </c>
      <c r="P76">
        <v>0</v>
      </c>
      <c r="Q76">
        <v>0</v>
      </c>
      <c r="R76" s="59">
        <v>2.0167940695739751E-5</v>
      </c>
      <c r="S76" s="59">
        <v>2.4316700710047662E-5</v>
      </c>
      <c r="T76" s="59">
        <v>0</v>
      </c>
      <c r="U76" s="59">
        <v>5.3579748670389568E-3</v>
      </c>
      <c r="V76" s="59">
        <v>1.6880209701056959E-2</v>
      </c>
      <c r="W76" s="59">
        <v>0</v>
      </c>
      <c r="X76" s="59">
        <v>0</v>
      </c>
      <c r="Y76" s="59">
        <v>6.8183856473104248E-7</v>
      </c>
      <c r="Z76" s="59">
        <v>8.270564362233369E-7</v>
      </c>
      <c r="AA76" s="59">
        <v>0</v>
      </c>
      <c r="AB76" s="59">
        <v>0</v>
      </c>
      <c r="AC76" s="17">
        <v>2.0258343731366052E-3</v>
      </c>
      <c r="AD76" s="12">
        <v>69</v>
      </c>
      <c r="AE76" s="16">
        <v>6</v>
      </c>
      <c r="AF76" s="17">
        <v>0.90777412329487372</v>
      </c>
      <c r="AG76" t="str">
        <f>IF(AF76&lt;='CAV Tier 1 Analysis'!$A$5,"Tier 1", "Tier 2")</f>
        <v>Tier 2</v>
      </c>
      <c r="AH76" t="str">
        <f t="shared" si="4"/>
        <v>Maryland - Tier 2</v>
      </c>
      <c r="AI76" t="str">
        <f t="shared" si="5"/>
        <v>Kitzmiller, Town Of - Tier 2</v>
      </c>
    </row>
    <row r="77" spans="1:35" x14ac:dyDescent="0.3">
      <c r="A77">
        <v>70</v>
      </c>
      <c r="B77">
        <v>3</v>
      </c>
      <c r="C77" t="s">
        <v>25</v>
      </c>
      <c r="D77" t="s">
        <v>3459</v>
      </c>
      <c r="E77" t="s">
        <v>5979</v>
      </c>
      <c r="F77" t="s">
        <v>1639</v>
      </c>
      <c r="G77" s="58">
        <v>0.39754</v>
      </c>
      <c r="H77">
        <v>26</v>
      </c>
      <c r="I77">
        <v>0</v>
      </c>
      <c r="J77" s="12">
        <v>9</v>
      </c>
      <c r="K77" s="12">
        <v>4</v>
      </c>
      <c r="L77">
        <v>1</v>
      </c>
      <c r="M77" s="12">
        <v>26.470870855762939</v>
      </c>
      <c r="N77" s="12">
        <v>2.6028712012801627</v>
      </c>
      <c r="O77" s="12">
        <v>60.980215287225874</v>
      </c>
      <c r="P77">
        <v>0</v>
      </c>
      <c r="Q77">
        <v>0</v>
      </c>
      <c r="R77" s="59">
        <v>4.0519346763958059E-5</v>
      </c>
      <c r="S77" s="59">
        <v>6.3223421846123919E-4</v>
      </c>
      <c r="T77" s="59">
        <v>0</v>
      </c>
      <c r="U77" s="59">
        <v>6.8888248290500873E-3</v>
      </c>
      <c r="V77" s="59">
        <v>1.1253473134037973E-2</v>
      </c>
      <c r="W77" s="59">
        <v>7.3421439060205576E-4</v>
      </c>
      <c r="X77" s="59">
        <v>2.4020300742845042E-3</v>
      </c>
      <c r="Y77" s="59">
        <v>1.473968441633957E-5</v>
      </c>
      <c r="Z77" s="59">
        <v>1.1004173109154388E-5</v>
      </c>
      <c r="AA77" s="59">
        <v>0</v>
      </c>
      <c r="AB77" s="59">
        <v>0</v>
      </c>
      <c r="AC77" s="17">
        <v>1.9979127137023009E-3</v>
      </c>
      <c r="AD77" s="12">
        <v>70</v>
      </c>
      <c r="AE77" s="16">
        <v>6</v>
      </c>
      <c r="AF77" s="17">
        <v>0.90977203600857603</v>
      </c>
      <c r="AG77" t="str">
        <f>IF(AF77&lt;='CAV Tier 1 Analysis'!$A$5,"Tier 1", "Tier 2")</f>
        <v>Tier 2</v>
      </c>
      <c r="AH77" t="str">
        <f t="shared" si="4"/>
        <v>Maryland - Tier 2</v>
      </c>
      <c r="AI77" t="str">
        <f t="shared" si="5"/>
        <v>Lonaconing, Town Of - Tier 2</v>
      </c>
    </row>
    <row r="78" spans="1:35" x14ac:dyDescent="0.3">
      <c r="A78">
        <v>71</v>
      </c>
      <c r="B78">
        <v>3</v>
      </c>
      <c r="C78" t="s">
        <v>25</v>
      </c>
      <c r="D78" t="s">
        <v>3408</v>
      </c>
      <c r="E78" t="s">
        <v>6094</v>
      </c>
      <c r="F78" t="s">
        <v>1208</v>
      </c>
      <c r="G78" s="58">
        <v>3.52902</v>
      </c>
      <c r="H78">
        <v>14</v>
      </c>
      <c r="I78">
        <v>0</v>
      </c>
      <c r="J78" s="12">
        <v>6</v>
      </c>
      <c r="K78" s="12">
        <v>3</v>
      </c>
      <c r="L78">
        <v>0</v>
      </c>
      <c r="M78" s="12">
        <v>0.99100883531405304</v>
      </c>
      <c r="N78" s="12">
        <v>16.396431971026594</v>
      </c>
      <c r="O78" s="12">
        <v>4029.9061174712488</v>
      </c>
      <c r="P78" s="12">
        <v>3433.7158583432383</v>
      </c>
      <c r="Q78" s="12">
        <v>1561.4857206075148</v>
      </c>
      <c r="R78" s="59">
        <v>3.5969609376903773E-4</v>
      </c>
      <c r="S78" s="59">
        <v>3.4043380994066723E-4</v>
      </c>
      <c r="T78" s="59">
        <v>0</v>
      </c>
      <c r="U78" s="59">
        <v>4.5925498860333912E-3</v>
      </c>
      <c r="V78" s="59">
        <v>8.4401048505284796E-3</v>
      </c>
      <c r="W78" s="59">
        <v>0</v>
      </c>
      <c r="X78" s="59">
        <v>8.9926509757716323E-5</v>
      </c>
      <c r="Y78" s="59">
        <v>9.2850630752704428E-5</v>
      </c>
      <c r="Z78" s="59">
        <v>7.2721593916024471E-4</v>
      </c>
      <c r="AA78" s="59">
        <v>2.1390022675836615E-3</v>
      </c>
      <c r="AB78" s="59">
        <v>5.1584829883480187E-3</v>
      </c>
      <c r="AC78" s="17">
        <v>1.9945693614430837E-3</v>
      </c>
      <c r="AD78" s="12">
        <v>71</v>
      </c>
      <c r="AE78" s="16">
        <v>6</v>
      </c>
      <c r="AF78" s="17">
        <v>0.91176660537001908</v>
      </c>
      <c r="AG78" t="str">
        <f>IF(AF78&lt;='CAV Tier 1 Analysis'!$A$5,"Tier 1", "Tier 2")</f>
        <v>Tier 2</v>
      </c>
      <c r="AH78" t="str">
        <f t="shared" si="4"/>
        <v>Maryland - Tier 2</v>
      </c>
      <c r="AI78" t="str">
        <f t="shared" si="5"/>
        <v>Fruitland, City Of - Tier 2</v>
      </c>
    </row>
    <row r="79" spans="1:35" x14ac:dyDescent="0.3">
      <c r="A79">
        <v>72</v>
      </c>
      <c r="B79">
        <v>3</v>
      </c>
      <c r="C79" t="s">
        <v>25</v>
      </c>
      <c r="D79" t="s">
        <v>3532</v>
      </c>
      <c r="E79" t="s">
        <v>6064</v>
      </c>
      <c r="F79" t="s">
        <v>2588</v>
      </c>
      <c r="G79" s="58">
        <v>0.87907000000000002</v>
      </c>
      <c r="H79">
        <v>0</v>
      </c>
      <c r="I79">
        <v>0</v>
      </c>
      <c r="J79" s="12">
        <v>10</v>
      </c>
      <c r="K79" s="12">
        <v>5</v>
      </c>
      <c r="L79">
        <v>0</v>
      </c>
      <c r="M79">
        <v>0</v>
      </c>
      <c r="N79" s="12">
        <v>1.1244573267276166</v>
      </c>
      <c r="O79" s="12">
        <v>68.8632520813116</v>
      </c>
      <c r="P79" s="12">
        <v>17.288705341849607</v>
      </c>
      <c r="Q79" s="12">
        <v>4.9388477450329447</v>
      </c>
      <c r="R79" s="59">
        <v>8.9599391658179325E-5</v>
      </c>
      <c r="S79" s="59">
        <v>0</v>
      </c>
      <c r="T79" s="59">
        <v>0</v>
      </c>
      <c r="U79" s="59">
        <v>7.6542498100556529E-3</v>
      </c>
      <c r="V79" s="59">
        <v>1.4066841417547467E-2</v>
      </c>
      <c r="W79" s="59">
        <v>0</v>
      </c>
      <c r="X79" s="59">
        <v>0</v>
      </c>
      <c r="Y79" s="59">
        <v>6.3676397539203194E-6</v>
      </c>
      <c r="Z79" s="59">
        <v>1.2426705009039699E-5</v>
      </c>
      <c r="AA79" s="59">
        <v>1.0769842775413902E-5</v>
      </c>
      <c r="AB79" s="59">
        <v>1.631584697737825E-5</v>
      </c>
      <c r="AC79" s="17">
        <v>1.9869609685251866E-3</v>
      </c>
      <c r="AD79" s="12">
        <v>72</v>
      </c>
      <c r="AE79" s="16">
        <v>6</v>
      </c>
      <c r="AF79" s="17">
        <v>0.91375356633854432</v>
      </c>
      <c r="AG79" t="str">
        <f>IF(AF79&lt;='CAV Tier 1 Analysis'!$A$5,"Tier 1", "Tier 2")</f>
        <v>Tier 2</v>
      </c>
      <c r="AH79" t="str">
        <f t="shared" si="4"/>
        <v>Maryland - Tier 2</v>
      </c>
      <c r="AI79" t="str">
        <f t="shared" si="5"/>
        <v>Betterton, Town Of - Tier 2</v>
      </c>
    </row>
    <row r="80" spans="1:35" x14ac:dyDescent="0.3">
      <c r="A80">
        <v>73</v>
      </c>
      <c r="B80">
        <v>3</v>
      </c>
      <c r="C80" t="s">
        <v>25</v>
      </c>
      <c r="D80" t="s">
        <v>3445</v>
      </c>
      <c r="E80" t="s">
        <v>6076</v>
      </c>
      <c r="F80" t="s">
        <v>1427</v>
      </c>
      <c r="G80" s="58">
        <v>2.7354699999999998</v>
      </c>
      <c r="H80">
        <v>17</v>
      </c>
      <c r="I80">
        <v>6</v>
      </c>
      <c r="J80" s="12">
        <v>8</v>
      </c>
      <c r="K80" s="12">
        <v>2</v>
      </c>
      <c r="L80">
        <v>4</v>
      </c>
      <c r="M80" s="12">
        <v>24.805528848790146</v>
      </c>
      <c r="N80" s="12">
        <v>17.761677157090432</v>
      </c>
      <c r="O80" s="12">
        <v>472.81915010839015</v>
      </c>
      <c r="P80">
        <v>0</v>
      </c>
      <c r="Q80">
        <v>0</v>
      </c>
      <c r="R80" s="59">
        <v>2.7881334580772836E-4</v>
      </c>
      <c r="S80" s="59">
        <v>4.1338391207081023E-4</v>
      </c>
      <c r="T80" s="59">
        <v>3.821656050955414E-3</v>
      </c>
      <c r="U80" s="59">
        <v>6.1233998480445225E-3</v>
      </c>
      <c r="V80" s="59">
        <v>5.6267365670189867E-3</v>
      </c>
      <c r="W80" s="59">
        <v>2.936857562408223E-3</v>
      </c>
      <c r="X80" s="59">
        <v>2.2509129611938674E-3</v>
      </c>
      <c r="Y80" s="59">
        <v>1.0058181744515797E-4</v>
      </c>
      <c r="Z80" s="59">
        <v>8.5322489476449899E-5</v>
      </c>
      <c r="AA80" s="59">
        <v>0</v>
      </c>
      <c r="AB80" s="59">
        <v>0</v>
      </c>
      <c r="AC80" s="17">
        <v>1.9670604140382877E-3</v>
      </c>
      <c r="AD80" s="12">
        <v>73</v>
      </c>
      <c r="AE80" s="16">
        <v>6</v>
      </c>
      <c r="AF80" s="17">
        <v>0.91572062675258259</v>
      </c>
      <c r="AG80" t="str">
        <f>IF(AF80&lt;='CAV Tier 1 Analysis'!$A$5,"Tier 1", "Tier 2")</f>
        <v>Tier 2</v>
      </c>
      <c r="AH80" t="str">
        <f t="shared" si="4"/>
        <v>Maryland - Tier 2</v>
      </c>
      <c r="AI80" t="str">
        <f t="shared" si="5"/>
        <v>Hancock, Town Of - Tier 2</v>
      </c>
    </row>
    <row r="81" spans="1:35" x14ac:dyDescent="0.3">
      <c r="A81">
        <v>74</v>
      </c>
      <c r="B81">
        <v>3</v>
      </c>
      <c r="C81" t="s">
        <v>25</v>
      </c>
      <c r="D81" t="s">
        <v>3529</v>
      </c>
      <c r="E81" t="s">
        <v>6061</v>
      </c>
      <c r="F81" t="s">
        <v>1289</v>
      </c>
      <c r="G81" s="58">
        <v>7.0003500000000001</v>
      </c>
      <c r="H81">
        <v>12</v>
      </c>
      <c r="I81">
        <v>0</v>
      </c>
      <c r="J81" s="12">
        <v>12</v>
      </c>
      <c r="K81" s="12">
        <v>2</v>
      </c>
      <c r="L81">
        <v>0</v>
      </c>
      <c r="M81" s="12">
        <v>2.9999999999999996</v>
      </c>
      <c r="N81" s="12">
        <v>0</v>
      </c>
      <c r="O81" s="12">
        <v>4752.9612379564696</v>
      </c>
      <c r="P81" s="12">
        <v>3863.0590784060037</v>
      </c>
      <c r="Q81" s="12">
        <v>572.47269295677688</v>
      </c>
      <c r="R81" s="59">
        <v>7.1351212235013775E-4</v>
      </c>
      <c r="S81" s="59">
        <v>2.9180040852057191E-4</v>
      </c>
      <c r="T81" s="59">
        <v>0</v>
      </c>
      <c r="U81" s="59">
        <v>9.1850997720667824E-3</v>
      </c>
      <c r="V81" s="59">
        <v>5.6267365670189867E-3</v>
      </c>
      <c r="W81" s="59">
        <v>0</v>
      </c>
      <c r="X81" s="59">
        <v>2.7222716857782118E-4</v>
      </c>
      <c r="Y81" s="59">
        <v>0</v>
      </c>
      <c r="Z81" s="59">
        <v>8.5769471290354771E-4</v>
      </c>
      <c r="AA81" s="59">
        <v>2.4064577470621052E-3</v>
      </c>
      <c r="AB81" s="59">
        <v>1.8912056696633618E-3</v>
      </c>
      <c r="AC81" s="17">
        <v>1.9313394698330286E-3</v>
      </c>
      <c r="AD81" s="12">
        <v>74</v>
      </c>
      <c r="AE81" s="16">
        <v>6</v>
      </c>
      <c r="AF81" s="17">
        <v>0.91765196622241563</v>
      </c>
      <c r="AG81" t="str">
        <f>IF(AF81&lt;='CAV Tier 1 Analysis'!$A$5,"Tier 1", "Tier 2")</f>
        <v>Tier 2</v>
      </c>
      <c r="AH81" t="str">
        <f t="shared" si="4"/>
        <v>Maryland - Tier 2</v>
      </c>
      <c r="AI81" t="str">
        <f t="shared" si="5"/>
        <v>La Plata, Town Of - Tier 2</v>
      </c>
    </row>
    <row r="82" spans="1:35" x14ac:dyDescent="0.3">
      <c r="A82">
        <v>75</v>
      </c>
      <c r="B82">
        <v>3</v>
      </c>
      <c r="C82" t="s">
        <v>25</v>
      </c>
      <c r="D82" t="s">
        <v>3544</v>
      </c>
      <c r="E82" t="s">
        <v>6080</v>
      </c>
      <c r="F82" t="s">
        <v>2706</v>
      </c>
      <c r="G82" s="58">
        <v>0.28677999999999998</v>
      </c>
      <c r="H82">
        <v>0</v>
      </c>
      <c r="I82">
        <v>0</v>
      </c>
      <c r="J82" s="12">
        <v>7.666666666666667</v>
      </c>
      <c r="K82" s="12">
        <v>5.333333333333333</v>
      </c>
      <c r="L82">
        <v>0</v>
      </c>
      <c r="M82">
        <v>0</v>
      </c>
      <c r="N82" s="12">
        <v>8.578593110729841</v>
      </c>
      <c r="O82" s="12">
        <v>234.66226738814836</v>
      </c>
      <c r="P82" s="12">
        <v>180.91853629624316</v>
      </c>
      <c r="Q82">
        <v>0</v>
      </c>
      <c r="R82" s="59">
        <v>2.9230110844111009E-5</v>
      </c>
      <c r="S82" s="59">
        <v>0</v>
      </c>
      <c r="T82" s="59">
        <v>0</v>
      </c>
      <c r="U82" s="59">
        <v>5.8682581877093336E-3</v>
      </c>
      <c r="V82" s="59">
        <v>1.5004630845383964E-2</v>
      </c>
      <c r="W82" s="59">
        <v>0</v>
      </c>
      <c r="X82" s="59">
        <v>0</v>
      </c>
      <c r="Y82" s="59">
        <v>4.8579336206168473E-5</v>
      </c>
      <c r="Z82" s="59">
        <v>4.2345934666891723E-5</v>
      </c>
      <c r="AA82" s="59">
        <v>1.1270156744195507E-4</v>
      </c>
      <c r="AB82" s="59">
        <v>0</v>
      </c>
      <c r="AC82" s="17">
        <v>1.9187041802047654E-3</v>
      </c>
      <c r="AD82" s="12">
        <v>75</v>
      </c>
      <c r="AE82" s="16">
        <v>6</v>
      </c>
      <c r="AF82" s="17">
        <v>0.91957067040262042</v>
      </c>
      <c r="AG82" t="str">
        <f>IF(AF82&lt;='CAV Tier 1 Analysis'!$A$5,"Tier 1", "Tier 2")</f>
        <v>Tier 2</v>
      </c>
      <c r="AH82" t="str">
        <f t="shared" si="4"/>
        <v>Maryland - Tier 2</v>
      </c>
      <c r="AI82" t="str">
        <f t="shared" si="5"/>
        <v>Luke, Town Of - Tier 2</v>
      </c>
    </row>
    <row r="83" spans="1:35" x14ac:dyDescent="0.3">
      <c r="A83">
        <v>76</v>
      </c>
      <c r="B83">
        <v>3</v>
      </c>
      <c r="C83" t="s">
        <v>25</v>
      </c>
      <c r="D83" t="s">
        <v>3492</v>
      </c>
      <c r="E83" t="s">
        <v>6016</v>
      </c>
      <c r="F83" t="s">
        <v>1040</v>
      </c>
      <c r="G83" s="58">
        <v>2.8070300000000001</v>
      </c>
      <c r="H83">
        <v>9</v>
      </c>
      <c r="I83">
        <v>0</v>
      </c>
      <c r="J83" s="12">
        <v>9</v>
      </c>
      <c r="K83" s="12">
        <v>2</v>
      </c>
      <c r="L83">
        <v>0</v>
      </c>
      <c r="M83" s="12">
        <v>3.9051951706964303</v>
      </c>
      <c r="N83" s="12">
        <v>98.207346472835596</v>
      </c>
      <c r="O83" s="12">
        <v>8969.5077952695883</v>
      </c>
      <c r="P83" s="12">
        <v>8053.4989858130239</v>
      </c>
      <c r="Q83">
        <v>0</v>
      </c>
      <c r="R83" s="59">
        <v>2.8610711361582027E-4</v>
      </c>
      <c r="S83" s="59">
        <v>2.1885030639042896E-4</v>
      </c>
      <c r="T83" s="59">
        <v>0</v>
      </c>
      <c r="U83" s="59">
        <v>6.8888248290500873E-3</v>
      </c>
      <c r="V83" s="59">
        <v>5.6267365670189867E-3</v>
      </c>
      <c r="W83" s="59">
        <v>0</v>
      </c>
      <c r="X83" s="59">
        <v>3.5436674135415678E-4</v>
      </c>
      <c r="Y83" s="59">
        <v>5.5613404676488549E-4</v>
      </c>
      <c r="Z83" s="59">
        <v>1.6185908170076983E-3</v>
      </c>
      <c r="AA83" s="59">
        <v>5.0168544234025555E-3</v>
      </c>
      <c r="AB83" s="59">
        <v>0</v>
      </c>
      <c r="AC83" s="17">
        <v>1.8696786222367839E-3</v>
      </c>
      <c r="AD83" s="12">
        <v>76</v>
      </c>
      <c r="AE83" s="16">
        <v>6</v>
      </c>
      <c r="AF83" s="17">
        <v>0.92144034902485716</v>
      </c>
      <c r="AG83" t="str">
        <f>IF(AF83&lt;='CAV Tier 1 Analysis'!$A$5,"Tier 1", "Tier 2")</f>
        <v>Tier 2</v>
      </c>
      <c r="AH83" t="str">
        <f t="shared" si="4"/>
        <v>Maryland - Tier 2</v>
      </c>
      <c r="AI83" t="str">
        <f t="shared" si="5"/>
        <v>Bel Air, Town Of - Tier 2</v>
      </c>
    </row>
    <row r="84" spans="1:35" x14ac:dyDescent="0.3">
      <c r="A84">
        <v>77</v>
      </c>
      <c r="B84">
        <v>3</v>
      </c>
      <c r="C84" t="s">
        <v>25</v>
      </c>
      <c r="D84" t="s">
        <v>3480</v>
      </c>
      <c r="E84" t="s">
        <v>6002</v>
      </c>
      <c r="F84" t="s">
        <v>1504</v>
      </c>
      <c r="G84" s="58">
        <v>2.1099100000000002</v>
      </c>
      <c r="H84">
        <v>9</v>
      </c>
      <c r="I84">
        <v>0</v>
      </c>
      <c r="J84" s="12">
        <v>14</v>
      </c>
      <c r="K84" s="12">
        <v>2</v>
      </c>
      <c r="L84">
        <v>0</v>
      </c>
      <c r="M84" s="12">
        <v>1</v>
      </c>
      <c r="N84" s="12">
        <v>0</v>
      </c>
      <c r="O84" s="12">
        <v>4216.3275174440141</v>
      </c>
      <c r="P84" s="12">
        <v>3853.4663579490757</v>
      </c>
      <c r="Q84">
        <v>0</v>
      </c>
      <c r="R84" s="59">
        <v>2.1505301335901481E-4</v>
      </c>
      <c r="S84" s="59">
        <v>2.1885030639042896E-4</v>
      </c>
      <c r="T84" s="59">
        <v>0</v>
      </c>
      <c r="U84" s="59">
        <v>1.0715949734077914E-2</v>
      </c>
      <c r="V84" s="59">
        <v>5.6267365670189867E-3</v>
      </c>
      <c r="W84" s="59">
        <v>0</v>
      </c>
      <c r="X84" s="59">
        <v>9.0742389525940399E-5</v>
      </c>
      <c r="Y84" s="59">
        <v>0</v>
      </c>
      <c r="Z84" s="59">
        <v>7.6085657730638376E-4</v>
      </c>
      <c r="AA84" s="59">
        <v>2.4004820485313697E-3</v>
      </c>
      <c r="AB84" s="59">
        <v>0</v>
      </c>
      <c r="AC84" s="17">
        <v>1.8207882396554581E-3</v>
      </c>
      <c r="AD84" s="12">
        <v>77</v>
      </c>
      <c r="AE84" s="16">
        <v>6</v>
      </c>
      <c r="AF84" s="17">
        <v>0.92326113726451264</v>
      </c>
      <c r="AG84" t="str">
        <f>IF(AF84&lt;='CAV Tier 1 Analysis'!$A$5,"Tier 1", "Tier 2")</f>
        <v>Tier 2</v>
      </c>
      <c r="AH84" t="str">
        <f t="shared" si="4"/>
        <v>Maryland - Tier 2</v>
      </c>
      <c r="AI84" t="str">
        <f t="shared" si="5"/>
        <v>Brunswick, City Of - Tier 2</v>
      </c>
    </row>
    <row r="85" spans="1:35" x14ac:dyDescent="0.3">
      <c r="A85">
        <v>78</v>
      </c>
      <c r="B85">
        <v>3</v>
      </c>
      <c r="C85" t="s">
        <v>25</v>
      </c>
      <c r="D85" t="s">
        <v>3469</v>
      </c>
      <c r="E85" t="s">
        <v>5990</v>
      </c>
      <c r="F85" t="s">
        <v>1565</v>
      </c>
      <c r="G85" s="58">
        <v>1.5527300000000002</v>
      </c>
      <c r="H85">
        <v>8</v>
      </c>
      <c r="I85">
        <v>0</v>
      </c>
      <c r="J85" s="12">
        <v>9.8333333333333339</v>
      </c>
      <c r="K85" s="12">
        <v>2.8333333333333335</v>
      </c>
      <c r="L85">
        <v>0</v>
      </c>
      <c r="M85" s="12">
        <v>1.9449228133674237</v>
      </c>
      <c r="N85" s="12">
        <v>36.698441169317398</v>
      </c>
      <c r="O85" s="12">
        <v>3669.1166526165352</v>
      </c>
      <c r="P85" s="12">
        <v>3333.2790412042368</v>
      </c>
      <c r="Q85" s="12">
        <v>209.32240539918757</v>
      </c>
      <c r="R85" s="59">
        <v>1.5826232656034763E-4</v>
      </c>
      <c r="S85" s="59">
        <v>1.945336056803813E-4</v>
      </c>
      <c r="T85" s="59">
        <v>0</v>
      </c>
      <c r="U85" s="59">
        <v>7.5266789798880589E-3</v>
      </c>
      <c r="V85" s="59">
        <v>7.9712101366102312E-3</v>
      </c>
      <c r="W85" s="59">
        <v>0</v>
      </c>
      <c r="X85" s="59">
        <v>1.7648694352847465E-4</v>
      </c>
      <c r="Y85" s="59">
        <v>2.0781798236551289E-4</v>
      </c>
      <c r="Z85" s="59">
        <v>6.6210974515092124E-4</v>
      </c>
      <c r="AA85" s="59">
        <v>2.076436059873957E-3</v>
      </c>
      <c r="AB85" s="59">
        <v>6.9151197035070724E-4</v>
      </c>
      <c r="AC85" s="17">
        <v>1.7877316136371451E-3</v>
      </c>
      <c r="AD85" s="12">
        <v>78</v>
      </c>
      <c r="AE85" s="16">
        <v>6</v>
      </c>
      <c r="AF85" s="17">
        <v>0.92504886887814974</v>
      </c>
      <c r="AG85" t="str">
        <f>IF(AF85&lt;='CAV Tier 1 Analysis'!$A$5,"Tier 1", "Tier 2")</f>
        <v>Tier 2</v>
      </c>
      <c r="AH85" t="str">
        <f t="shared" si="4"/>
        <v>Maryland - Tier 2</v>
      </c>
      <c r="AI85" t="str">
        <f t="shared" si="5"/>
        <v>Sykesville, Town Of - Tier 2</v>
      </c>
    </row>
    <row r="86" spans="1:35" x14ac:dyDescent="0.3">
      <c r="A86">
        <v>79</v>
      </c>
      <c r="B86">
        <v>3</v>
      </c>
      <c r="C86" t="s">
        <v>25</v>
      </c>
      <c r="D86" t="s">
        <v>3483</v>
      </c>
      <c r="E86" t="s">
        <v>6005</v>
      </c>
      <c r="F86" t="s">
        <v>1703</v>
      </c>
      <c r="G86" s="58">
        <v>2.9610099999999999</v>
      </c>
      <c r="H86">
        <v>12</v>
      </c>
      <c r="I86">
        <v>0</v>
      </c>
      <c r="J86" s="12">
        <v>14</v>
      </c>
      <c r="K86" s="12">
        <v>2</v>
      </c>
      <c r="L86">
        <v>0</v>
      </c>
      <c r="M86" s="12">
        <v>2.8920571021374459</v>
      </c>
      <c r="N86" s="12">
        <v>42.664971319235377</v>
      </c>
      <c r="O86" s="12">
        <v>2901.0812864133236</v>
      </c>
      <c r="P86" s="12">
        <v>2391.8484177714827</v>
      </c>
      <c r="Q86" s="12">
        <v>26.327454970527469</v>
      </c>
      <c r="R86" s="59">
        <v>3.0180155697929123E-4</v>
      </c>
      <c r="S86" s="59">
        <v>2.9180040852057191E-4</v>
      </c>
      <c r="T86" s="59">
        <v>0</v>
      </c>
      <c r="U86" s="59">
        <v>1.0715949734077914E-2</v>
      </c>
      <c r="V86" s="59">
        <v>5.6267365670189867E-3</v>
      </c>
      <c r="W86" s="59">
        <v>0</v>
      </c>
      <c r="X86" s="59">
        <v>2.6243217209341851E-4</v>
      </c>
      <c r="Y86" s="59">
        <v>2.4160558254607986E-4</v>
      </c>
      <c r="Z86" s="59">
        <v>5.2351406975284899E-4</v>
      </c>
      <c r="AA86" s="59">
        <v>1.4899803595857628E-3</v>
      </c>
      <c r="AB86" s="59">
        <v>8.6974684942444448E-5</v>
      </c>
      <c r="AC86" s="17">
        <v>1.776435921410665E-3</v>
      </c>
      <c r="AD86" s="12">
        <v>79</v>
      </c>
      <c r="AE86" s="16">
        <v>6</v>
      </c>
      <c r="AF86" s="17">
        <v>0.92682530479956038</v>
      </c>
      <c r="AG86" t="str">
        <f>IF(AF86&lt;='CAV Tier 1 Analysis'!$A$5,"Tier 1", "Tier 2")</f>
        <v>Tier 2</v>
      </c>
      <c r="AH86" t="str">
        <f t="shared" si="4"/>
        <v>Maryland - Tier 2</v>
      </c>
      <c r="AI86" t="str">
        <f t="shared" si="5"/>
        <v>Thurmont, Town Of - Tier 2</v>
      </c>
    </row>
    <row r="87" spans="1:35" x14ac:dyDescent="0.3">
      <c r="A87">
        <v>80</v>
      </c>
      <c r="B87">
        <v>3</v>
      </c>
      <c r="C87" t="s">
        <v>25</v>
      </c>
      <c r="D87" t="s">
        <v>3476</v>
      </c>
      <c r="E87" t="s">
        <v>5998</v>
      </c>
      <c r="F87" t="s">
        <v>1696</v>
      </c>
      <c r="G87" s="58">
        <v>2.51702</v>
      </c>
      <c r="H87">
        <v>33</v>
      </c>
      <c r="I87">
        <v>3</v>
      </c>
      <c r="J87" s="12">
        <v>10</v>
      </c>
      <c r="K87" s="12">
        <v>2</v>
      </c>
      <c r="L87">
        <v>1</v>
      </c>
      <c r="M87" s="12">
        <v>7.4013237876536557</v>
      </c>
      <c r="N87" s="12">
        <v>47.066736030723085</v>
      </c>
      <c r="O87" s="12">
        <v>1557.5736107831576</v>
      </c>
      <c r="P87" s="12">
        <v>1134.6232636159698</v>
      </c>
      <c r="Q87" s="12">
        <v>162.00900835439552</v>
      </c>
      <c r="R87" s="59">
        <v>2.5654778435331714E-4</v>
      </c>
      <c r="S87" s="59">
        <v>8.0245112343157283E-4</v>
      </c>
      <c r="T87" s="59">
        <v>1.910828025477707E-3</v>
      </c>
      <c r="U87" s="59">
        <v>7.6542498100556529E-3</v>
      </c>
      <c r="V87" s="59">
        <v>5.6267365670189867E-3</v>
      </c>
      <c r="W87" s="59">
        <v>7.3421439060205576E-4</v>
      </c>
      <c r="X87" s="59">
        <v>6.7161380614687662E-4</v>
      </c>
      <c r="Y87" s="59">
        <v>2.6653214160532137E-4</v>
      </c>
      <c r="Z87" s="59">
        <v>2.8107164860893775E-4</v>
      </c>
      <c r="AA87" s="59">
        <v>7.068033098401854E-4</v>
      </c>
      <c r="AB87" s="59">
        <v>5.3520868140256449E-4</v>
      </c>
      <c r="AC87" s="17">
        <v>1.7678415716857437E-3</v>
      </c>
      <c r="AD87" s="12">
        <v>80</v>
      </c>
      <c r="AE87" s="16">
        <v>7</v>
      </c>
      <c r="AF87" s="17">
        <v>0.92859314637124613</v>
      </c>
      <c r="AG87" t="str">
        <f>IF(AF87&lt;='CAV Tier 1 Analysis'!$A$5,"Tier 1", "Tier 2")</f>
        <v>Tier 2</v>
      </c>
      <c r="AH87" t="str">
        <f t="shared" si="4"/>
        <v>Maryland - Tier 2</v>
      </c>
      <c r="AI87" t="str">
        <f t="shared" si="5"/>
        <v>Perryville, Town Of - Tier 2</v>
      </c>
    </row>
    <row r="88" spans="1:35" x14ac:dyDescent="0.3">
      <c r="A88">
        <v>81</v>
      </c>
      <c r="B88">
        <v>3</v>
      </c>
      <c r="C88" t="s">
        <v>25</v>
      </c>
      <c r="D88" t="s">
        <v>3318</v>
      </c>
      <c r="E88" t="s">
        <v>6101</v>
      </c>
      <c r="F88" t="s">
        <v>1981</v>
      </c>
      <c r="G88" s="58">
        <v>1.70943</v>
      </c>
      <c r="H88">
        <v>2</v>
      </c>
      <c r="I88">
        <v>0</v>
      </c>
      <c r="J88" s="12">
        <v>14</v>
      </c>
      <c r="K88" s="12">
        <v>2</v>
      </c>
      <c r="L88">
        <v>0</v>
      </c>
      <c r="M88" s="12">
        <v>3</v>
      </c>
      <c r="N88" s="12">
        <v>0</v>
      </c>
      <c r="O88" s="12">
        <v>1893.5772187998543</v>
      </c>
      <c r="P88" s="12">
        <v>1599.5903890889035</v>
      </c>
      <c r="Q88" s="12">
        <v>223.02385927329829</v>
      </c>
      <c r="R88" s="59">
        <v>1.742340064866751E-4</v>
      </c>
      <c r="S88" s="59">
        <v>4.8633401420095325E-5</v>
      </c>
      <c r="T88" s="59">
        <v>0</v>
      </c>
      <c r="U88" s="59">
        <v>1.0715949734077914E-2</v>
      </c>
      <c r="V88" s="59">
        <v>5.6267365670189867E-3</v>
      </c>
      <c r="W88" s="59">
        <v>0</v>
      </c>
      <c r="X88" s="59">
        <v>2.7222716857782118E-4</v>
      </c>
      <c r="Y88" s="59">
        <v>0</v>
      </c>
      <c r="Z88" s="59">
        <v>3.4170511555392448E-4</v>
      </c>
      <c r="AA88" s="59">
        <v>9.9645037930339323E-4</v>
      </c>
      <c r="AB88" s="59">
        <v>7.3677573151897252E-4</v>
      </c>
      <c r="AC88" s="17">
        <v>1.7193374639961623E-3</v>
      </c>
      <c r="AD88" s="12">
        <v>81</v>
      </c>
      <c r="AE88" s="16">
        <v>7</v>
      </c>
      <c r="AF88" s="17">
        <v>0.93031248383524234</v>
      </c>
      <c r="AG88" t="str">
        <f>IF(AF88&lt;='CAV Tier 1 Analysis'!$A$5,"Tier 1", "Tier 2")</f>
        <v>Tier 2</v>
      </c>
      <c r="AH88" t="str">
        <f t="shared" si="4"/>
        <v>Maryland - Tier 2</v>
      </c>
      <c r="AI88" t="str">
        <f t="shared" si="5"/>
        <v>Middletown, Town Of - Tier 2</v>
      </c>
    </row>
    <row r="89" spans="1:35" x14ac:dyDescent="0.3">
      <c r="A89">
        <v>82</v>
      </c>
      <c r="B89">
        <v>3</v>
      </c>
      <c r="C89" t="s">
        <v>25</v>
      </c>
      <c r="D89" t="s">
        <v>3460</v>
      </c>
      <c r="E89" t="s">
        <v>5980</v>
      </c>
      <c r="F89" t="s">
        <v>2871</v>
      </c>
      <c r="G89" s="58">
        <v>0.1825</v>
      </c>
      <c r="H89">
        <v>0</v>
      </c>
      <c r="I89">
        <v>0</v>
      </c>
      <c r="J89" s="12">
        <v>9</v>
      </c>
      <c r="K89" s="12">
        <v>4</v>
      </c>
      <c r="L89">
        <v>1</v>
      </c>
      <c r="M89">
        <v>0</v>
      </c>
      <c r="N89" s="12">
        <v>2.0551831382520436</v>
      </c>
      <c r="O89" s="12">
        <v>20.594385021119209</v>
      </c>
      <c r="P89">
        <v>0</v>
      </c>
      <c r="Q89">
        <v>0</v>
      </c>
      <c r="R89" s="59">
        <v>1.8601350265186762E-5</v>
      </c>
      <c r="S89" s="59">
        <v>0</v>
      </c>
      <c r="T89" s="59">
        <v>0</v>
      </c>
      <c r="U89" s="59">
        <v>6.8888248290500873E-3</v>
      </c>
      <c r="V89" s="59">
        <v>1.1253473134037973E-2</v>
      </c>
      <c r="W89" s="59">
        <v>7.3421439060205576E-4</v>
      </c>
      <c r="X89" s="59">
        <v>0</v>
      </c>
      <c r="Y89" s="59">
        <v>1.1638205863094071E-5</v>
      </c>
      <c r="Z89" s="59">
        <v>3.7163558177277392E-6</v>
      </c>
      <c r="AA89" s="59">
        <v>0</v>
      </c>
      <c r="AB89" s="59">
        <v>0</v>
      </c>
      <c r="AC89" s="17">
        <v>1.7191334786941931E-3</v>
      </c>
      <c r="AD89" s="12">
        <v>82</v>
      </c>
      <c r="AE89" s="16">
        <v>7</v>
      </c>
      <c r="AF89" s="17">
        <v>0.93203161731393658</v>
      </c>
      <c r="AG89" t="str">
        <f>IF(AF89&lt;='CAV Tier 1 Analysis'!$A$5,"Tier 1", "Tier 2")</f>
        <v>Tier 2</v>
      </c>
      <c r="AH89" t="str">
        <f t="shared" si="4"/>
        <v>Maryland - Tier 2</v>
      </c>
      <c r="AI89" t="str">
        <f t="shared" si="5"/>
        <v>Midland, Town Of - Tier 2</v>
      </c>
    </row>
    <row r="90" spans="1:35" x14ac:dyDescent="0.3">
      <c r="A90">
        <v>83</v>
      </c>
      <c r="B90">
        <v>3</v>
      </c>
      <c r="C90" t="s">
        <v>25</v>
      </c>
      <c r="D90" t="s">
        <v>3481</v>
      </c>
      <c r="E90" t="s">
        <v>6003</v>
      </c>
      <c r="F90" t="s">
        <v>2133</v>
      </c>
      <c r="G90" s="58">
        <v>1.13445</v>
      </c>
      <c r="H90">
        <v>14</v>
      </c>
      <c r="I90">
        <v>0</v>
      </c>
      <c r="J90" s="12">
        <v>14</v>
      </c>
      <c r="K90" s="12">
        <v>2</v>
      </c>
      <c r="L90">
        <v>1</v>
      </c>
      <c r="M90" s="12">
        <v>10.418220282956501</v>
      </c>
      <c r="N90" s="12">
        <v>10.237768228799766</v>
      </c>
      <c r="O90" s="12">
        <v>494.86546040447519</v>
      </c>
      <c r="P90" s="12">
        <v>299.76337434913029</v>
      </c>
      <c r="Q90">
        <v>0</v>
      </c>
      <c r="R90" s="59">
        <v>1.1562905100460888E-4</v>
      </c>
      <c r="S90" s="59">
        <v>3.4043380994066723E-4</v>
      </c>
      <c r="T90" s="59">
        <v>0</v>
      </c>
      <c r="U90" s="59">
        <v>1.0715949734077914E-2</v>
      </c>
      <c r="V90" s="59">
        <v>5.6267365670189867E-3</v>
      </c>
      <c r="W90" s="59">
        <v>7.3421439060205576E-4</v>
      </c>
      <c r="X90" s="59">
        <v>9.4537420308309181E-4</v>
      </c>
      <c r="Y90" s="59">
        <v>5.7975005734405463E-5</v>
      </c>
      <c r="Z90" s="59">
        <v>8.9300852192513851E-5</v>
      </c>
      <c r="AA90" s="59">
        <v>1.867348854487613E-4</v>
      </c>
      <c r="AB90" s="59">
        <v>0</v>
      </c>
      <c r="AC90" s="17">
        <v>1.7102134999184546E-3</v>
      </c>
      <c r="AD90" s="12">
        <v>83</v>
      </c>
      <c r="AE90" s="16">
        <v>7</v>
      </c>
      <c r="AF90" s="17">
        <v>0.93374183081385498</v>
      </c>
      <c r="AG90" t="str">
        <f>IF(AF90&lt;='CAV Tier 1 Analysis'!$A$5,"Tier 1", "Tier 2")</f>
        <v>Tier 2</v>
      </c>
      <c r="AH90" t="str">
        <f t="shared" si="4"/>
        <v>Maryland - Tier 2</v>
      </c>
      <c r="AI90" t="str">
        <f t="shared" si="5"/>
        <v>Emmitsburg, Town Of - Tier 2</v>
      </c>
    </row>
    <row r="91" spans="1:35" x14ac:dyDescent="0.3">
      <c r="A91">
        <v>84</v>
      </c>
      <c r="B91">
        <v>3</v>
      </c>
      <c r="C91" t="s">
        <v>25</v>
      </c>
      <c r="D91" t="s">
        <v>3293</v>
      </c>
      <c r="E91" t="s">
        <v>6074</v>
      </c>
      <c r="F91" t="s">
        <v>2346</v>
      </c>
      <c r="G91" s="58">
        <v>2.1009200000000003</v>
      </c>
      <c r="H91">
        <v>0</v>
      </c>
      <c r="I91">
        <v>0</v>
      </c>
      <c r="J91" s="12">
        <v>10</v>
      </c>
      <c r="K91" s="12">
        <v>3</v>
      </c>
      <c r="L91">
        <v>0</v>
      </c>
      <c r="M91">
        <v>0</v>
      </c>
      <c r="N91" s="12">
        <v>0.87831175650633753</v>
      </c>
      <c r="O91" s="12">
        <v>1325.5896191062584</v>
      </c>
      <c r="P91" s="12">
        <v>877.92494765518438</v>
      </c>
      <c r="Q91" s="12">
        <v>457.17524975032825</v>
      </c>
      <c r="R91" s="59">
        <v>2.1413670574869139E-4</v>
      </c>
      <c r="S91" s="59">
        <v>0</v>
      </c>
      <c r="T91" s="59">
        <v>0</v>
      </c>
      <c r="U91" s="59">
        <v>7.6542498100556529E-3</v>
      </c>
      <c r="V91" s="59">
        <v>8.4401048505284796E-3</v>
      </c>
      <c r="W91" s="59">
        <v>0</v>
      </c>
      <c r="X91" s="59">
        <v>0</v>
      </c>
      <c r="Y91" s="59">
        <v>4.9737528709438582E-6</v>
      </c>
      <c r="Z91" s="59">
        <v>2.3920902167426394E-4</v>
      </c>
      <c r="AA91" s="59">
        <v>5.4689541338717002E-4</v>
      </c>
      <c r="AB91" s="59">
        <v>1.5103120812486764E-3</v>
      </c>
      <c r="AC91" s="17">
        <v>1.6918074214103526E-3</v>
      </c>
      <c r="AD91" s="12">
        <v>84</v>
      </c>
      <c r="AE91" s="16">
        <v>7</v>
      </c>
      <c r="AF91" s="17">
        <v>0.93543363823526537</v>
      </c>
      <c r="AG91" t="str">
        <f>IF(AF91&lt;='CAV Tier 1 Analysis'!$A$5,"Tier 1", "Tier 2")</f>
        <v>Tier 2</v>
      </c>
      <c r="AH91" t="str">
        <f t="shared" si="4"/>
        <v>Maryland - Tier 2</v>
      </c>
      <c r="AI91" t="str">
        <f t="shared" si="5"/>
        <v>Manchester, Town Of - Tier 2</v>
      </c>
    </row>
    <row r="92" spans="1:35" x14ac:dyDescent="0.3">
      <c r="A92">
        <v>85</v>
      </c>
      <c r="B92">
        <v>3</v>
      </c>
      <c r="C92" t="s">
        <v>25</v>
      </c>
      <c r="D92" t="s">
        <v>3503</v>
      </c>
      <c r="E92" t="s">
        <v>6030</v>
      </c>
      <c r="F92" t="s">
        <v>2927</v>
      </c>
      <c r="G92" s="58">
        <v>0.30182000000000003</v>
      </c>
      <c r="H92">
        <v>2</v>
      </c>
      <c r="I92">
        <v>0</v>
      </c>
      <c r="J92" s="12">
        <v>9.3333333333333339</v>
      </c>
      <c r="K92" s="12">
        <v>4</v>
      </c>
      <c r="L92">
        <v>0</v>
      </c>
      <c r="M92" s="12">
        <v>0.79285666953813538</v>
      </c>
      <c r="N92" s="12">
        <v>2.2452778811310616</v>
      </c>
      <c r="O92" s="12">
        <v>23.439691695672991</v>
      </c>
      <c r="P92" s="12">
        <v>4.8543313575228382</v>
      </c>
      <c r="Q92" s="12">
        <v>2.1950632840485547</v>
      </c>
      <c r="R92" s="59">
        <v>3.0763065956376269E-5</v>
      </c>
      <c r="S92" s="59">
        <v>4.8633401420095325E-5</v>
      </c>
      <c r="T92" s="59">
        <v>0</v>
      </c>
      <c r="U92" s="59">
        <v>7.1439664893852761E-3</v>
      </c>
      <c r="V92" s="59">
        <v>1.1253473134037973E-2</v>
      </c>
      <c r="W92" s="59">
        <v>0</v>
      </c>
      <c r="X92" s="59">
        <v>7.1945708745469285E-5</v>
      </c>
      <c r="Y92" s="59">
        <v>1.2714684990399284E-5</v>
      </c>
      <c r="Z92" s="59">
        <v>4.2298050905442798E-6</v>
      </c>
      <c r="AA92" s="59">
        <v>3.0239618563994428E-6</v>
      </c>
      <c r="AB92" s="59">
        <v>7.2515530943865296E-6</v>
      </c>
      <c r="AC92" s="17">
        <v>1.6887274367797197E-3</v>
      </c>
      <c r="AD92" s="12">
        <v>85</v>
      </c>
      <c r="AE92" s="16">
        <v>7</v>
      </c>
      <c r="AF92" s="17">
        <v>0.9371223656720451</v>
      </c>
      <c r="AG92" t="str">
        <f>IF(AF92&lt;='CAV Tier 1 Analysis'!$A$5,"Tier 1", "Tier 2")</f>
        <v>Tier 2</v>
      </c>
      <c r="AH92" t="str">
        <f t="shared" si="4"/>
        <v>Maryland - Tier 2</v>
      </c>
      <c r="AI92" t="str">
        <f t="shared" si="5"/>
        <v>Millington, Town Of - Tier 2</v>
      </c>
    </row>
    <row r="93" spans="1:35" x14ac:dyDescent="0.3">
      <c r="A93">
        <v>86</v>
      </c>
      <c r="B93">
        <v>3</v>
      </c>
      <c r="C93" t="s">
        <v>25</v>
      </c>
      <c r="D93" t="s">
        <v>3457</v>
      </c>
      <c r="E93" t="s">
        <v>5976</v>
      </c>
      <c r="F93" t="s">
        <v>2969</v>
      </c>
      <c r="G93" s="58">
        <v>0.25701000000000002</v>
      </c>
      <c r="H93">
        <v>4</v>
      </c>
      <c r="I93">
        <v>0</v>
      </c>
      <c r="J93" s="12">
        <v>9</v>
      </c>
      <c r="K93" s="12">
        <v>4</v>
      </c>
      <c r="L93">
        <v>0</v>
      </c>
      <c r="M93">
        <v>0</v>
      </c>
      <c r="N93" s="12">
        <v>1.5800541031294586</v>
      </c>
      <c r="O93" s="12">
        <v>38.119824535398642</v>
      </c>
      <c r="P93">
        <v>0</v>
      </c>
      <c r="Q93" s="12">
        <v>8.3335031776324371</v>
      </c>
      <c r="R93" s="59">
        <v>2.619579743372959E-5</v>
      </c>
      <c r="S93" s="59">
        <v>9.726680284019065E-5</v>
      </c>
      <c r="T93" s="59">
        <v>0</v>
      </c>
      <c r="U93" s="59">
        <v>6.8888248290500873E-3</v>
      </c>
      <c r="V93" s="59">
        <v>1.1253473134037973E-2</v>
      </c>
      <c r="W93" s="59">
        <v>0</v>
      </c>
      <c r="X93" s="59">
        <v>0</v>
      </c>
      <c r="Y93" s="59">
        <v>8.9476186256992924E-6</v>
      </c>
      <c r="Z93" s="59">
        <v>6.8789056598491444E-6</v>
      </c>
      <c r="AA93" s="59">
        <v>0</v>
      </c>
      <c r="AB93" s="59">
        <v>2.7530341012939901E-5</v>
      </c>
      <c r="AC93" s="17">
        <v>1.6644652207873153E-3</v>
      </c>
      <c r="AD93" s="12">
        <v>86</v>
      </c>
      <c r="AE93" s="16">
        <v>7</v>
      </c>
      <c r="AF93" s="17">
        <v>0.93878683089283244</v>
      </c>
      <c r="AG93" t="str">
        <f>IF(AF93&lt;='CAV Tier 1 Analysis'!$A$5,"Tier 1", "Tier 2")</f>
        <v>Tier 2</v>
      </c>
      <c r="AH93" t="str">
        <f t="shared" si="4"/>
        <v>Maryland - Tier 2</v>
      </c>
      <c r="AI93" t="str">
        <f t="shared" si="5"/>
        <v>Barton, Town Of - Tier 2</v>
      </c>
    </row>
    <row r="94" spans="1:35" x14ac:dyDescent="0.3">
      <c r="A94">
        <v>87</v>
      </c>
      <c r="B94">
        <v>3</v>
      </c>
      <c r="C94" t="s">
        <v>25</v>
      </c>
      <c r="D94" t="s">
        <v>3527</v>
      </c>
      <c r="E94" t="s">
        <v>6059</v>
      </c>
      <c r="F94" t="s">
        <v>2085</v>
      </c>
      <c r="G94" s="58">
        <v>2.63076</v>
      </c>
      <c r="H94">
        <v>3</v>
      </c>
      <c r="I94">
        <v>0</v>
      </c>
      <c r="J94" s="12">
        <v>10.111111111111111</v>
      </c>
      <c r="K94" s="12">
        <v>2.7777777777777777</v>
      </c>
      <c r="L94">
        <v>0</v>
      </c>
      <c r="M94" s="12">
        <v>0.98365491340905287</v>
      </c>
      <c r="N94" s="12">
        <v>18.692157095255162</v>
      </c>
      <c r="O94" s="12">
        <v>2922.2892553620031</v>
      </c>
      <c r="P94" s="12">
        <v>2358.3347108247281</v>
      </c>
      <c r="Q94">
        <v>0</v>
      </c>
      <c r="R94" s="59">
        <v>2.6814075738982316E-4</v>
      </c>
      <c r="S94" s="59">
        <v>7.2950102130142977E-5</v>
      </c>
      <c r="T94" s="59">
        <v>0</v>
      </c>
      <c r="U94" s="59">
        <v>7.7392970301673816E-3</v>
      </c>
      <c r="V94" s="59">
        <v>7.8149118986374812E-3</v>
      </c>
      <c r="W94" s="59">
        <v>0</v>
      </c>
      <c r="X94" s="59">
        <v>8.9259197311669452E-5</v>
      </c>
      <c r="Y94" s="59">
        <v>1.0585099120893771E-4</v>
      </c>
      <c r="Z94" s="59">
        <v>5.2734114974109763E-4</v>
      </c>
      <c r="AA94" s="59">
        <v>1.4691032986664499E-3</v>
      </c>
      <c r="AB94" s="59">
        <v>0</v>
      </c>
      <c r="AC94" s="17">
        <v>1.6442594932048167E-3</v>
      </c>
      <c r="AD94" s="12">
        <v>87</v>
      </c>
      <c r="AE94" s="16">
        <v>7</v>
      </c>
      <c r="AF94" s="17">
        <v>0.94043109038603723</v>
      </c>
      <c r="AG94" t="str">
        <f>IF(AF94&lt;='CAV Tier 1 Analysis'!$A$5,"Tier 1", "Tier 2")</f>
        <v>Tier 2</v>
      </c>
      <c r="AH94" t="str">
        <f t="shared" si="4"/>
        <v>Maryland - Tier 2</v>
      </c>
      <c r="AI94" t="str">
        <f t="shared" si="5"/>
        <v>Hampstead, Town Of - Tier 2</v>
      </c>
    </row>
    <row r="95" spans="1:35" x14ac:dyDescent="0.3">
      <c r="A95">
        <v>88</v>
      </c>
      <c r="B95">
        <v>3</v>
      </c>
      <c r="C95" t="s">
        <v>25</v>
      </c>
      <c r="D95" t="s">
        <v>3542</v>
      </c>
      <c r="E95" t="s">
        <v>6078</v>
      </c>
      <c r="F95" t="s">
        <v>2751</v>
      </c>
      <c r="G95" s="58">
        <v>2.7234499999999997</v>
      </c>
      <c r="H95">
        <v>9</v>
      </c>
      <c r="I95">
        <v>0</v>
      </c>
      <c r="J95" s="12">
        <v>11</v>
      </c>
      <c r="K95" s="12">
        <v>3</v>
      </c>
      <c r="L95">
        <v>0</v>
      </c>
      <c r="M95">
        <v>0</v>
      </c>
      <c r="N95" s="12">
        <v>1.147054524063803</v>
      </c>
      <c r="O95" s="12">
        <v>664.70146300081149</v>
      </c>
      <c r="P95" s="12">
        <v>518.13516643361754</v>
      </c>
      <c r="Q95" s="12">
        <v>59.632406542138938</v>
      </c>
      <c r="R95" s="59">
        <v>2.7758820482039936E-4</v>
      </c>
      <c r="S95" s="59">
        <v>2.1885030639042896E-4</v>
      </c>
      <c r="T95" s="59">
        <v>0</v>
      </c>
      <c r="U95" s="59">
        <v>8.4196747910612185E-3</v>
      </c>
      <c r="V95" s="59">
        <v>8.4401048505284796E-3</v>
      </c>
      <c r="W95" s="59">
        <v>0</v>
      </c>
      <c r="X95" s="59">
        <v>0</v>
      </c>
      <c r="Y95" s="59">
        <v>6.4956044251131631E-6</v>
      </c>
      <c r="Z95" s="59">
        <v>1.1994857562107275E-4</v>
      </c>
      <c r="AA95" s="59">
        <v>3.2276762016385794E-4</v>
      </c>
      <c r="AB95" s="59">
        <v>1.9700004338316738E-4</v>
      </c>
      <c r="AC95" s="17">
        <v>1.6365845451267039E-3</v>
      </c>
      <c r="AD95" s="12">
        <v>88</v>
      </c>
      <c r="AE95" s="16">
        <v>7</v>
      </c>
      <c r="AF95" s="17">
        <v>0.94206767493116395</v>
      </c>
      <c r="AG95" t="str">
        <f>IF(AF95&lt;='CAV Tier 1 Analysis'!$A$5,"Tier 1", "Tier 2")</f>
        <v>Tier 2</v>
      </c>
      <c r="AH95" t="str">
        <f t="shared" si="4"/>
        <v>Maryland - Tier 2</v>
      </c>
      <c r="AI95" t="str">
        <f t="shared" si="5"/>
        <v>Hurlock, Town Of - Tier 2</v>
      </c>
    </row>
    <row r="96" spans="1:35" x14ac:dyDescent="0.3">
      <c r="A96">
        <v>89</v>
      </c>
      <c r="B96">
        <v>3</v>
      </c>
      <c r="C96" t="s">
        <v>25</v>
      </c>
      <c r="D96" t="s">
        <v>3536</v>
      </c>
      <c r="E96" t="s">
        <v>6069</v>
      </c>
      <c r="F96" t="s">
        <v>2909</v>
      </c>
      <c r="G96" s="58">
        <v>0.31375999999999998</v>
      </c>
      <c r="H96">
        <v>1</v>
      </c>
      <c r="I96">
        <v>0</v>
      </c>
      <c r="J96" s="12">
        <v>11</v>
      </c>
      <c r="K96" s="12">
        <v>3</v>
      </c>
      <c r="L96">
        <v>1</v>
      </c>
      <c r="M96">
        <v>0</v>
      </c>
      <c r="N96" s="12">
        <v>4.8100526321431234</v>
      </c>
      <c r="O96" s="12">
        <v>8.3157885709997945</v>
      </c>
      <c r="P96">
        <v>0</v>
      </c>
      <c r="Q96" s="12">
        <v>1.4630406585985476</v>
      </c>
      <c r="R96" s="59">
        <v>3.1980052927150674E-5</v>
      </c>
      <c r="S96" s="59">
        <v>2.4316700710047662E-5</v>
      </c>
      <c r="T96" s="59">
        <v>0</v>
      </c>
      <c r="U96" s="59">
        <v>8.4196747910612185E-3</v>
      </c>
      <c r="V96" s="59">
        <v>8.4401048505284796E-3</v>
      </c>
      <c r="W96" s="59">
        <v>7.3421439060205576E-4</v>
      </c>
      <c r="X96" s="59">
        <v>0</v>
      </c>
      <c r="Y96" s="59">
        <v>2.7238634700365981E-5</v>
      </c>
      <c r="Z96" s="59">
        <v>1.5006240391804338E-6</v>
      </c>
      <c r="AA96" s="59">
        <v>0</v>
      </c>
      <c r="AB96" s="59">
        <v>4.8332624813922793E-6</v>
      </c>
      <c r="AC96" s="17">
        <v>1.6076239370045355E-3</v>
      </c>
      <c r="AD96" s="12">
        <v>89</v>
      </c>
      <c r="AE96" s="16">
        <v>7</v>
      </c>
      <c r="AF96" s="17">
        <v>0.94367529886816848</v>
      </c>
      <c r="AG96" t="str">
        <f>IF(AF96&lt;='CAV Tier 1 Analysis'!$A$5,"Tier 1", "Tier 2")</f>
        <v>Tier 2</v>
      </c>
      <c r="AH96" t="str">
        <f t="shared" si="4"/>
        <v>Maryland - Tier 2</v>
      </c>
      <c r="AI96" t="str">
        <f t="shared" si="5"/>
        <v>Church Creek, Town Of - Tier 2</v>
      </c>
    </row>
    <row r="97" spans="1:35" x14ac:dyDescent="0.3">
      <c r="A97">
        <v>90</v>
      </c>
      <c r="B97">
        <v>3</v>
      </c>
      <c r="C97" t="s">
        <v>25</v>
      </c>
      <c r="D97" t="s">
        <v>3541</v>
      </c>
      <c r="E97" t="s">
        <v>6075</v>
      </c>
      <c r="F97" t="s">
        <v>2829</v>
      </c>
      <c r="G97" s="58">
        <v>0.91603000000000001</v>
      </c>
      <c r="H97">
        <v>6</v>
      </c>
      <c r="I97">
        <v>0</v>
      </c>
      <c r="J97" s="12">
        <v>11</v>
      </c>
      <c r="K97" s="12">
        <v>3</v>
      </c>
      <c r="L97">
        <v>0</v>
      </c>
      <c r="M97" s="12">
        <v>3.9999999999999996</v>
      </c>
      <c r="N97" s="12">
        <v>0</v>
      </c>
      <c r="O97" s="12">
        <v>294.62458529218964</v>
      </c>
      <c r="P97" s="12">
        <v>208.81949465076326</v>
      </c>
      <c r="Q97">
        <v>0</v>
      </c>
      <c r="R97" s="59">
        <v>9.3366547306405641E-5</v>
      </c>
      <c r="S97" s="59">
        <v>1.4590020426028595E-4</v>
      </c>
      <c r="T97" s="59">
        <v>0</v>
      </c>
      <c r="U97" s="59">
        <v>8.4196747910612185E-3</v>
      </c>
      <c r="V97" s="59">
        <v>8.4401048505284796E-3</v>
      </c>
      <c r="W97" s="59">
        <v>0</v>
      </c>
      <c r="X97" s="59">
        <v>3.6296955810376154E-4</v>
      </c>
      <c r="Y97" s="59">
        <v>0</v>
      </c>
      <c r="Z97" s="59">
        <v>5.3166423298069779E-5</v>
      </c>
      <c r="AA97" s="59">
        <v>1.3008221734141164E-4</v>
      </c>
      <c r="AB97" s="59">
        <v>0</v>
      </c>
      <c r="AC97" s="17">
        <v>1.6041149628999668E-3</v>
      </c>
      <c r="AD97" s="12">
        <v>90</v>
      </c>
      <c r="AE97" s="16">
        <v>7</v>
      </c>
      <c r="AF97" s="17">
        <v>0.94527941383106839</v>
      </c>
      <c r="AG97" t="str">
        <f>IF(AF97&lt;='CAV Tier 1 Analysis'!$A$5,"Tier 1", "Tier 2")</f>
        <v>Tier 2</v>
      </c>
      <c r="AH97" t="str">
        <f t="shared" si="4"/>
        <v>Maryland - Tier 2</v>
      </c>
      <c r="AI97" t="str">
        <f t="shared" si="5"/>
        <v>Trappe, Town Of - Tier 2</v>
      </c>
    </row>
    <row r="98" spans="1:35" x14ac:dyDescent="0.3">
      <c r="A98">
        <v>91</v>
      </c>
      <c r="B98">
        <v>3</v>
      </c>
      <c r="C98" t="s">
        <v>25</v>
      </c>
      <c r="D98" t="s">
        <v>3528</v>
      </c>
      <c r="E98" t="s">
        <v>6060</v>
      </c>
      <c r="F98" t="s">
        <v>2086</v>
      </c>
      <c r="G98" s="58">
        <v>1.2501199999999999</v>
      </c>
      <c r="H98">
        <v>12</v>
      </c>
      <c r="I98">
        <v>0</v>
      </c>
      <c r="J98" s="12">
        <v>12</v>
      </c>
      <c r="K98" s="12">
        <v>2</v>
      </c>
      <c r="L98">
        <v>0</v>
      </c>
      <c r="M98" s="12">
        <v>0.97619428534860653</v>
      </c>
      <c r="N98" s="12">
        <v>24.059212185013877</v>
      </c>
      <c r="O98" s="12">
        <v>2499.0195931674857</v>
      </c>
      <c r="P98" s="12">
        <v>2340.1011837026408</v>
      </c>
      <c r="Q98">
        <v>0</v>
      </c>
      <c r="R98" s="59">
        <v>1.2741873969049464E-4</v>
      </c>
      <c r="S98" s="59">
        <v>2.9180040852057191E-4</v>
      </c>
      <c r="T98" s="59">
        <v>0</v>
      </c>
      <c r="U98" s="59">
        <v>9.1850997720667824E-3</v>
      </c>
      <c r="V98" s="59">
        <v>5.6267365670189867E-3</v>
      </c>
      <c r="W98" s="59">
        <v>0</v>
      </c>
      <c r="X98" s="59">
        <v>8.8582202094100271E-5</v>
      </c>
      <c r="Y98" s="59">
        <v>1.3624385053645445E-4</v>
      </c>
      <c r="Z98" s="59">
        <v>4.5096010364765316E-4</v>
      </c>
      <c r="AA98" s="59">
        <v>1.4577448877002581E-3</v>
      </c>
      <c r="AB98" s="59">
        <v>0</v>
      </c>
      <c r="AC98" s="17">
        <v>1.5785987755704818E-3</v>
      </c>
      <c r="AD98" s="12">
        <v>91</v>
      </c>
      <c r="AE98" s="16">
        <v>7</v>
      </c>
      <c r="AF98" s="17">
        <v>0.94685801260663882</v>
      </c>
      <c r="AG98" t="str">
        <f>IF(AF98&lt;='CAV Tier 1 Analysis'!$A$5,"Tier 1", "Tier 2")</f>
        <v>Tier 2</v>
      </c>
      <c r="AH98" t="str">
        <f t="shared" si="4"/>
        <v>Maryland - Tier 2</v>
      </c>
      <c r="AI98" t="str">
        <f t="shared" si="5"/>
        <v>Indian Head, Town Of - Tier 2</v>
      </c>
    </row>
    <row r="99" spans="1:35" x14ac:dyDescent="0.3">
      <c r="A99">
        <v>92</v>
      </c>
      <c r="B99">
        <v>3</v>
      </c>
      <c r="C99" t="s">
        <v>25</v>
      </c>
      <c r="D99" t="s">
        <v>3550</v>
      </c>
      <c r="E99" t="s">
        <v>6086</v>
      </c>
      <c r="F99" t="s">
        <v>2918</v>
      </c>
      <c r="G99" s="58">
        <v>0.25845000000000001</v>
      </c>
      <c r="H99">
        <v>6</v>
      </c>
      <c r="I99">
        <v>0</v>
      </c>
      <c r="J99" s="12">
        <v>11</v>
      </c>
      <c r="K99" s="12">
        <v>3</v>
      </c>
      <c r="L99">
        <v>0</v>
      </c>
      <c r="M99" s="12">
        <v>2.5356935577481137</v>
      </c>
      <c r="N99" s="12">
        <v>3.6137886772891648</v>
      </c>
      <c r="O99" s="12">
        <v>46.188810584648806</v>
      </c>
      <c r="P99" s="12">
        <v>32.279959918107735</v>
      </c>
      <c r="Q99" s="12">
        <v>9.8565901040445283</v>
      </c>
      <c r="R99" s="59">
        <v>2.6342569731712433E-5</v>
      </c>
      <c r="S99" s="59">
        <v>1.4590020426028595E-4</v>
      </c>
      <c r="T99" s="59">
        <v>0</v>
      </c>
      <c r="U99" s="59">
        <v>8.4196747910612185E-3</v>
      </c>
      <c r="V99" s="59">
        <v>8.4401048505284796E-3</v>
      </c>
      <c r="W99" s="59">
        <v>0</v>
      </c>
      <c r="X99" s="59">
        <v>2.3009489253559699E-4</v>
      </c>
      <c r="Y99" s="59">
        <v>2.0464364362088209E-5</v>
      </c>
      <c r="Z99" s="59">
        <v>8.3349929970793354E-6</v>
      </c>
      <c r="AA99" s="59">
        <v>2.010850935570923E-5</v>
      </c>
      <c r="AB99" s="59">
        <v>3.2561970758881641E-5</v>
      </c>
      <c r="AC99" s="17">
        <v>1.5766897405082769E-3</v>
      </c>
      <c r="AD99" s="12">
        <v>92</v>
      </c>
      <c r="AE99" s="16">
        <v>7</v>
      </c>
      <c r="AF99" s="17">
        <v>0.94843470234714711</v>
      </c>
      <c r="AG99" t="str">
        <f>IF(AF99&lt;='CAV Tier 1 Analysis'!$A$5,"Tier 1", "Tier 2")</f>
        <v>Tier 2</v>
      </c>
      <c r="AH99" t="str">
        <f t="shared" si="4"/>
        <v>Maryland - Tier 2</v>
      </c>
      <c r="AI99" t="str">
        <f t="shared" si="5"/>
        <v>Secretary, Town Of - Tier 2</v>
      </c>
    </row>
    <row r="100" spans="1:35" x14ac:dyDescent="0.3">
      <c r="A100">
        <v>93</v>
      </c>
      <c r="B100">
        <v>3</v>
      </c>
      <c r="C100" t="s">
        <v>25</v>
      </c>
      <c r="D100" t="s">
        <v>3470</v>
      </c>
      <c r="E100" t="s">
        <v>5991</v>
      </c>
      <c r="F100" t="s">
        <v>2832</v>
      </c>
      <c r="G100" s="58">
        <v>0.79791999999999996</v>
      </c>
      <c r="H100">
        <v>5</v>
      </c>
      <c r="I100">
        <v>0</v>
      </c>
      <c r="J100" s="12">
        <v>10</v>
      </c>
      <c r="K100" s="12">
        <v>3</v>
      </c>
      <c r="L100">
        <v>0</v>
      </c>
      <c r="M100" s="12">
        <v>3.4986966111890925</v>
      </c>
      <c r="N100" s="12">
        <v>17.78861481586021</v>
      </c>
      <c r="O100" s="12">
        <v>324.11201512753161</v>
      </c>
      <c r="P100" s="12">
        <v>154.09097927455247</v>
      </c>
      <c r="Q100" s="12">
        <v>116.08366377035122</v>
      </c>
      <c r="R100" s="59">
        <v>8.1328161115604492E-5</v>
      </c>
      <c r="S100" s="59">
        <v>1.2158350355023831E-4</v>
      </c>
      <c r="T100" s="59">
        <v>0</v>
      </c>
      <c r="U100" s="59">
        <v>7.6542498100556529E-3</v>
      </c>
      <c r="V100" s="59">
        <v>8.4401048505284796E-3</v>
      </c>
      <c r="W100" s="59">
        <v>0</v>
      </c>
      <c r="X100" s="59">
        <v>3.1748009072560826E-4</v>
      </c>
      <c r="Y100" s="59">
        <v>1.0073436152378403E-4</v>
      </c>
      <c r="Z100" s="59">
        <v>5.8487571820156415E-5</v>
      </c>
      <c r="AA100" s="59">
        <v>9.598958320374435E-5</v>
      </c>
      <c r="AB100" s="59">
        <v>3.8349092590580434E-4</v>
      </c>
      <c r="AC100" s="17">
        <v>1.5684953507662796E-3</v>
      </c>
      <c r="AD100" s="12">
        <v>93</v>
      </c>
      <c r="AE100" s="16">
        <v>7</v>
      </c>
      <c r="AF100" s="17">
        <v>0.95000319769791342</v>
      </c>
      <c r="AG100" t="str">
        <f>IF(AF100&lt;='CAV Tier 1 Analysis'!$A$5,"Tier 1", "Tier 2")</f>
        <v>Tier 2</v>
      </c>
      <c r="AH100" t="str">
        <f t="shared" si="4"/>
        <v>Maryland - Tier 2</v>
      </c>
      <c r="AI100" t="str">
        <f t="shared" si="5"/>
        <v>Union Bridge, Town Of - Tier 2</v>
      </c>
    </row>
    <row r="101" spans="1:35" x14ac:dyDescent="0.3">
      <c r="A101">
        <v>94</v>
      </c>
      <c r="B101">
        <v>3</v>
      </c>
      <c r="C101" t="s">
        <v>25</v>
      </c>
      <c r="D101" t="s">
        <v>3504</v>
      </c>
      <c r="E101" t="s">
        <v>6031</v>
      </c>
      <c r="F101" t="s">
        <v>3044</v>
      </c>
      <c r="G101" s="58">
        <v>0.11455</v>
      </c>
      <c r="H101">
        <v>2</v>
      </c>
      <c r="I101">
        <v>0</v>
      </c>
      <c r="J101" s="12">
        <v>10</v>
      </c>
      <c r="K101" s="12">
        <v>3.3333333333333335</v>
      </c>
      <c r="L101">
        <v>0</v>
      </c>
      <c r="M101">
        <v>0</v>
      </c>
      <c r="N101" s="12">
        <v>0.13447829286626997</v>
      </c>
      <c r="O101" s="12">
        <v>5.0409042464457787</v>
      </c>
      <c r="P101">
        <v>0</v>
      </c>
      <c r="Q101" s="12">
        <v>0.78234402992412022</v>
      </c>
      <c r="R101" s="59">
        <v>1.1675532454121334E-5</v>
      </c>
      <c r="S101" s="59">
        <v>4.8633401420095325E-5</v>
      </c>
      <c r="T101" s="59">
        <v>0</v>
      </c>
      <c r="U101" s="59">
        <v>7.6542498100556529E-3</v>
      </c>
      <c r="V101" s="59">
        <v>9.3778942783649781E-3</v>
      </c>
      <c r="W101" s="59">
        <v>0</v>
      </c>
      <c r="X101" s="59">
        <v>0</v>
      </c>
      <c r="Y101" s="59">
        <v>7.6153118783673375E-7</v>
      </c>
      <c r="Z101" s="59">
        <v>9.0965541353509866E-7</v>
      </c>
      <c r="AA101" s="59">
        <v>0</v>
      </c>
      <c r="AB101" s="59">
        <v>2.5845310758455521E-6</v>
      </c>
      <c r="AC101" s="17">
        <v>1.5542462490883695E-3</v>
      </c>
      <c r="AD101" s="12">
        <v>94</v>
      </c>
      <c r="AE101" s="16">
        <v>8</v>
      </c>
      <c r="AF101" s="17">
        <v>0.95155744394700181</v>
      </c>
      <c r="AG101" t="str">
        <f>IF(AF101&lt;='CAV Tier 1 Analysis'!$A$5,"Tier 1", "Tier 2")</f>
        <v>Tier 2</v>
      </c>
      <c r="AH101" t="str">
        <f t="shared" si="4"/>
        <v>Maryland - Tier 2</v>
      </c>
      <c r="AI101" t="str">
        <f t="shared" si="5"/>
        <v>Queen Anne, Town Of - Tier 2</v>
      </c>
    </row>
    <row r="102" spans="1:35" x14ac:dyDescent="0.3">
      <c r="A102">
        <v>95</v>
      </c>
      <c r="B102">
        <v>3</v>
      </c>
      <c r="C102" t="s">
        <v>25</v>
      </c>
      <c r="D102" t="s">
        <v>3443</v>
      </c>
      <c r="E102" t="s">
        <v>6089</v>
      </c>
      <c r="F102" t="s">
        <v>3035</v>
      </c>
      <c r="G102" s="58">
        <v>0.16061</v>
      </c>
      <c r="H102">
        <v>2</v>
      </c>
      <c r="I102">
        <v>0</v>
      </c>
      <c r="J102" s="12">
        <v>11</v>
      </c>
      <c r="K102" s="12">
        <v>3</v>
      </c>
      <c r="L102">
        <v>0</v>
      </c>
      <c r="M102">
        <v>0</v>
      </c>
      <c r="N102" s="12">
        <v>0</v>
      </c>
      <c r="O102" s="12">
        <v>3.7050159831068328</v>
      </c>
      <c r="P102">
        <v>0</v>
      </c>
      <c r="Q102" s="12">
        <v>0.25242966038749826</v>
      </c>
      <c r="R102" s="59">
        <v>1.6370207485433674E-5</v>
      </c>
      <c r="S102" s="59">
        <v>4.8633401420095325E-5</v>
      </c>
      <c r="T102" s="59">
        <v>0</v>
      </c>
      <c r="U102" s="59">
        <v>8.4196747910612185E-3</v>
      </c>
      <c r="V102" s="59">
        <v>8.4401048505284796E-3</v>
      </c>
      <c r="W102" s="59">
        <v>0</v>
      </c>
      <c r="X102" s="59">
        <v>0</v>
      </c>
      <c r="Y102" s="59">
        <v>0</v>
      </c>
      <c r="Z102" s="59">
        <v>6.6858795198173137E-7</v>
      </c>
      <c r="AA102" s="59">
        <v>0</v>
      </c>
      <c r="AB102" s="59">
        <v>8.339199594836888E-7</v>
      </c>
      <c r="AC102" s="17">
        <v>1.5387532507642446E-3</v>
      </c>
      <c r="AD102" s="12">
        <v>95</v>
      </c>
      <c r="AE102" s="16">
        <v>8</v>
      </c>
      <c r="AF102" s="17">
        <v>0.95309619719776606</v>
      </c>
      <c r="AG102" t="str">
        <f>IF(AF102&lt;='CAV Tier 1 Analysis'!$A$5,"Tier 1", "Tier 2")</f>
        <v>Tier 2</v>
      </c>
      <c r="AH102" t="str">
        <f t="shared" si="4"/>
        <v>Maryland - Tier 2</v>
      </c>
      <c r="AI102" t="str">
        <f t="shared" si="5"/>
        <v>Vienna, Town Of - Tier 2</v>
      </c>
    </row>
    <row r="103" spans="1:35" x14ac:dyDescent="0.3">
      <c r="A103">
        <v>96</v>
      </c>
      <c r="B103">
        <v>3</v>
      </c>
      <c r="C103" t="s">
        <v>25</v>
      </c>
      <c r="D103" t="s">
        <v>3540</v>
      </c>
      <c r="E103" t="s">
        <v>6073</v>
      </c>
      <c r="F103" t="s">
        <v>3046</v>
      </c>
      <c r="G103" s="58">
        <v>0.2268</v>
      </c>
      <c r="H103">
        <v>0</v>
      </c>
      <c r="I103">
        <v>0</v>
      </c>
      <c r="J103" s="12">
        <v>11</v>
      </c>
      <c r="K103" s="12">
        <v>3</v>
      </c>
      <c r="L103">
        <v>0</v>
      </c>
      <c r="M103">
        <v>0</v>
      </c>
      <c r="N103" s="12">
        <v>0</v>
      </c>
      <c r="O103" s="12">
        <v>7.359867390338513</v>
      </c>
      <c r="P103">
        <v>0</v>
      </c>
      <c r="Q103" s="12">
        <v>1.2904811517086738</v>
      </c>
      <c r="R103" s="59">
        <v>2.3116636932297849E-5</v>
      </c>
      <c r="S103" s="59">
        <v>0</v>
      </c>
      <c r="T103" s="59">
        <v>0</v>
      </c>
      <c r="U103" s="59">
        <v>8.4196747910612185E-3</v>
      </c>
      <c r="V103" s="59">
        <v>8.4401048505284796E-3</v>
      </c>
      <c r="W103" s="59">
        <v>0</v>
      </c>
      <c r="X103" s="59">
        <v>0</v>
      </c>
      <c r="Y103" s="59">
        <v>0</v>
      </c>
      <c r="Z103" s="59">
        <v>1.3281234649998187E-6</v>
      </c>
      <c r="AA103" s="59">
        <v>0</v>
      </c>
      <c r="AB103" s="59">
        <v>4.2631994516626101E-6</v>
      </c>
      <c r="AC103" s="17">
        <v>1.5353170546762419E-3</v>
      </c>
      <c r="AD103" s="12">
        <v>96</v>
      </c>
      <c r="AE103" s="16">
        <v>8</v>
      </c>
      <c r="AF103" s="17">
        <v>0.9546315142524423</v>
      </c>
      <c r="AG103" t="str">
        <f>IF(AF103&lt;='CAV Tier 1 Analysis'!$A$5,"Tier 1", "Tier 2")</f>
        <v>Tier 2</v>
      </c>
      <c r="AH103" t="str">
        <f t="shared" si="4"/>
        <v>Maryland - Tier 2</v>
      </c>
      <c r="AI103" t="str">
        <f t="shared" si="5"/>
        <v>Galestown, Town Of - Tier 2</v>
      </c>
    </row>
    <row r="104" spans="1:35" x14ac:dyDescent="0.3">
      <c r="A104">
        <v>97</v>
      </c>
      <c r="B104">
        <v>3</v>
      </c>
      <c r="C104" t="s">
        <v>25</v>
      </c>
      <c r="D104" t="s">
        <v>3533</v>
      </c>
      <c r="E104" t="s">
        <v>6065</v>
      </c>
      <c r="F104" t="s">
        <v>3042</v>
      </c>
      <c r="G104" s="58">
        <v>3.356E-2</v>
      </c>
      <c r="H104">
        <v>1</v>
      </c>
      <c r="I104">
        <v>0</v>
      </c>
      <c r="J104" s="12">
        <v>11</v>
      </c>
      <c r="K104" s="12">
        <v>3</v>
      </c>
      <c r="L104">
        <v>0</v>
      </c>
      <c r="M104">
        <v>0</v>
      </c>
      <c r="N104" s="12">
        <v>0</v>
      </c>
      <c r="O104" s="12">
        <v>1.0890526879178151</v>
      </c>
      <c r="P104">
        <v>0</v>
      </c>
      <c r="Q104" s="12">
        <v>0.19095479475900845</v>
      </c>
      <c r="R104" s="59">
        <v>3.4206099446557136E-6</v>
      </c>
      <c r="S104" s="59">
        <v>2.4316700710047662E-5</v>
      </c>
      <c r="T104" s="59">
        <v>0</v>
      </c>
      <c r="U104" s="59">
        <v>8.4196747910612185E-3</v>
      </c>
      <c r="V104" s="59">
        <v>8.4401048505284796E-3</v>
      </c>
      <c r="W104" s="59">
        <v>0</v>
      </c>
      <c r="X104" s="59">
        <v>0</v>
      </c>
      <c r="Y104" s="59">
        <v>0</v>
      </c>
      <c r="Z104" s="59">
        <v>1.9652479490914422E-7</v>
      </c>
      <c r="AA104" s="59">
        <v>0</v>
      </c>
      <c r="AB104" s="59">
        <v>6.3083321692150468E-7</v>
      </c>
      <c r="AC104" s="17">
        <v>1.5353040282051118E-3</v>
      </c>
      <c r="AD104" s="12">
        <v>97</v>
      </c>
      <c r="AE104" s="16">
        <v>8</v>
      </c>
      <c r="AF104" s="17">
        <v>0.95616681828064742</v>
      </c>
      <c r="AG104" t="str">
        <f>IF(AF104&lt;='CAV Tier 1 Analysis'!$A$5,"Tier 1", "Tier 2")</f>
        <v>Tier 2</v>
      </c>
      <c r="AH104" t="str">
        <f t="shared" si="4"/>
        <v>Maryland - Tier 2</v>
      </c>
      <c r="AI104" t="str">
        <f t="shared" si="5"/>
        <v>Brookview, Town Of - Tier 2</v>
      </c>
    </row>
    <row r="105" spans="1:35" x14ac:dyDescent="0.3">
      <c r="A105">
        <v>98</v>
      </c>
      <c r="B105">
        <v>3</v>
      </c>
      <c r="C105" t="s">
        <v>25</v>
      </c>
      <c r="D105" t="s">
        <v>3539</v>
      </c>
      <c r="E105" t="s">
        <v>6072</v>
      </c>
      <c r="F105" t="s">
        <v>3048</v>
      </c>
      <c r="G105" s="58">
        <v>4.4220000000000002E-2</v>
      </c>
      <c r="H105">
        <v>0</v>
      </c>
      <c r="I105">
        <v>0</v>
      </c>
      <c r="J105" s="12">
        <v>11</v>
      </c>
      <c r="K105" s="12">
        <v>3</v>
      </c>
      <c r="L105">
        <v>0</v>
      </c>
      <c r="M105">
        <v>0</v>
      </c>
      <c r="N105" s="12">
        <v>0</v>
      </c>
      <c r="O105" s="12">
        <v>1.4349794356294931</v>
      </c>
      <c r="P105">
        <v>0</v>
      </c>
      <c r="Q105" s="12">
        <v>0.25160968487018343</v>
      </c>
      <c r="R105" s="59">
        <v>4.5071326505564855E-6</v>
      </c>
      <c r="S105" s="59">
        <v>0</v>
      </c>
      <c r="T105" s="59">
        <v>0</v>
      </c>
      <c r="U105" s="59">
        <v>8.4196747910612185E-3</v>
      </c>
      <c r="V105" s="59">
        <v>8.4401048505284796E-3</v>
      </c>
      <c r="W105" s="59">
        <v>0</v>
      </c>
      <c r="X105" s="59">
        <v>0</v>
      </c>
      <c r="Y105" s="59">
        <v>0</v>
      </c>
      <c r="Z105" s="59">
        <v>2.5894894013356253E-7</v>
      </c>
      <c r="AA105" s="59">
        <v>0</v>
      </c>
      <c r="AB105" s="59">
        <v>8.3121111001993274E-7</v>
      </c>
      <c r="AC105" s="17">
        <v>1.5332160849354918E-3</v>
      </c>
      <c r="AD105" s="12">
        <v>98</v>
      </c>
      <c r="AE105" s="16">
        <v>8</v>
      </c>
      <c r="AF105" s="17">
        <v>0.95770003436558293</v>
      </c>
      <c r="AG105" t="str">
        <f>IF(AF105&lt;='CAV Tier 1 Analysis'!$A$5,"Tier 1", "Tier 2")</f>
        <v>Tier 2</v>
      </c>
      <c r="AH105" t="str">
        <f t="shared" si="4"/>
        <v>Maryland - Tier 2</v>
      </c>
      <c r="AI105" t="str">
        <f t="shared" si="5"/>
        <v>Eldorado, Town Of - Tier 2</v>
      </c>
    </row>
    <row r="106" spans="1:35" x14ac:dyDescent="0.3">
      <c r="A106">
        <v>99</v>
      </c>
      <c r="B106">
        <v>3</v>
      </c>
      <c r="C106" t="s">
        <v>25</v>
      </c>
      <c r="D106" t="s">
        <v>3525</v>
      </c>
      <c r="E106" t="s">
        <v>6057</v>
      </c>
      <c r="F106" t="s">
        <v>2939</v>
      </c>
      <c r="G106" s="58">
        <v>0.67878000000000005</v>
      </c>
      <c r="H106">
        <v>0</v>
      </c>
      <c r="I106">
        <v>0</v>
      </c>
      <c r="J106" s="12">
        <v>14</v>
      </c>
      <c r="K106" s="12">
        <v>2</v>
      </c>
      <c r="L106">
        <v>0</v>
      </c>
      <c r="M106">
        <v>0</v>
      </c>
      <c r="N106" s="12">
        <v>0</v>
      </c>
      <c r="O106" s="12">
        <v>283.58101274434802</v>
      </c>
      <c r="P106" s="12">
        <v>166.84480226997982</v>
      </c>
      <c r="Q106" s="12">
        <v>35.51961905814926</v>
      </c>
      <c r="R106" s="59">
        <v>6.9184791961662855E-5</v>
      </c>
      <c r="S106" s="59">
        <v>0</v>
      </c>
      <c r="T106" s="59">
        <v>0</v>
      </c>
      <c r="U106" s="59">
        <v>1.0715949734077914E-2</v>
      </c>
      <c r="V106" s="59">
        <v>5.6267365670189867E-3</v>
      </c>
      <c r="W106" s="59">
        <v>0</v>
      </c>
      <c r="X106" s="59">
        <v>0</v>
      </c>
      <c r="Y106" s="59">
        <v>0</v>
      </c>
      <c r="Z106" s="59">
        <v>5.1173557522054523E-5</v>
      </c>
      <c r="AA106" s="59">
        <v>1.039344619977464E-4</v>
      </c>
      <c r="AB106" s="59">
        <v>1.1734167546071328E-4</v>
      </c>
      <c r="AC106" s="17">
        <v>1.5167564352762794E-3</v>
      </c>
      <c r="AD106" s="12">
        <v>99</v>
      </c>
      <c r="AE106" s="16">
        <v>8</v>
      </c>
      <c r="AF106" s="17">
        <v>0.9592167908008592</v>
      </c>
      <c r="AG106" t="str">
        <f>IF(AF106&lt;='CAV Tier 1 Analysis'!$A$5,"Tier 1", "Tier 2")</f>
        <v>Tier 2</v>
      </c>
      <c r="AH106" t="str">
        <f t="shared" si="4"/>
        <v>Maryland - Tier 2</v>
      </c>
      <c r="AI106" t="str">
        <f t="shared" si="5"/>
        <v>New Market, Town Of - Tier 2</v>
      </c>
    </row>
    <row r="107" spans="1:35" x14ac:dyDescent="0.3">
      <c r="A107">
        <v>100</v>
      </c>
      <c r="B107">
        <v>3</v>
      </c>
      <c r="C107" t="s">
        <v>25</v>
      </c>
      <c r="D107" t="s">
        <v>3545</v>
      </c>
      <c r="E107" t="s">
        <v>6081</v>
      </c>
      <c r="F107" t="s">
        <v>2955</v>
      </c>
      <c r="G107" s="58">
        <v>0.81324000000000007</v>
      </c>
      <c r="H107">
        <v>1</v>
      </c>
      <c r="I107">
        <v>0</v>
      </c>
      <c r="J107" s="12">
        <v>14</v>
      </c>
      <c r="K107" s="12">
        <v>2</v>
      </c>
      <c r="L107">
        <v>0</v>
      </c>
      <c r="M107">
        <v>0</v>
      </c>
      <c r="N107" s="12">
        <v>0</v>
      </c>
      <c r="O107" s="12">
        <v>234.26909932628183</v>
      </c>
      <c r="P107" s="12">
        <v>94.408532123100827</v>
      </c>
      <c r="Q107" s="12">
        <v>37.532366699810268</v>
      </c>
      <c r="R107" s="59">
        <v>8.2889655285810869E-5</v>
      </c>
      <c r="S107" s="59">
        <v>2.4316700710047662E-5</v>
      </c>
      <c r="T107" s="59">
        <v>0</v>
      </c>
      <c r="U107" s="59">
        <v>1.0715949734077914E-2</v>
      </c>
      <c r="V107" s="59">
        <v>5.6267365670189867E-3</v>
      </c>
      <c r="W107" s="59">
        <v>0</v>
      </c>
      <c r="X107" s="59">
        <v>0</v>
      </c>
      <c r="Y107" s="59">
        <v>0</v>
      </c>
      <c r="Z107" s="59">
        <v>4.2274985599339375E-5</v>
      </c>
      <c r="AA107" s="59">
        <v>5.8810942029429697E-5</v>
      </c>
      <c r="AB107" s="59">
        <v>1.2399093541379591E-4</v>
      </c>
      <c r="AC107" s="17">
        <v>1.5159063200123023E-3</v>
      </c>
      <c r="AD107" s="12">
        <v>100</v>
      </c>
      <c r="AE107" s="16">
        <v>8</v>
      </c>
      <c r="AF107" s="17">
        <v>0.9607326971208715</v>
      </c>
      <c r="AG107" t="str">
        <f>IF(AF107&lt;='CAV Tier 1 Analysis'!$A$5,"Tier 1", "Tier 2")</f>
        <v>Tier 2</v>
      </c>
      <c r="AH107" t="str">
        <f t="shared" si="4"/>
        <v>Maryland - Tier 2</v>
      </c>
      <c r="AI107" t="str">
        <f t="shared" si="5"/>
        <v>Myersville, Town Of - Tier 2</v>
      </c>
    </row>
    <row r="108" spans="1:35" x14ac:dyDescent="0.3">
      <c r="A108">
        <v>101</v>
      </c>
      <c r="B108">
        <v>3</v>
      </c>
      <c r="C108" t="s">
        <v>25</v>
      </c>
      <c r="D108" t="s">
        <v>3485</v>
      </c>
      <c r="E108" t="s">
        <v>6007</v>
      </c>
      <c r="F108" t="s">
        <v>2986</v>
      </c>
      <c r="G108" s="58">
        <v>0.67779</v>
      </c>
      <c r="H108">
        <v>2</v>
      </c>
      <c r="I108">
        <v>0</v>
      </c>
      <c r="J108" s="12">
        <v>14</v>
      </c>
      <c r="K108" s="12">
        <v>2</v>
      </c>
      <c r="L108">
        <v>0</v>
      </c>
      <c r="M108">
        <v>0</v>
      </c>
      <c r="N108" s="12">
        <v>0</v>
      </c>
      <c r="O108" s="12">
        <v>95.566537756988836</v>
      </c>
      <c r="P108">
        <v>0</v>
      </c>
      <c r="Q108" s="12">
        <v>34.705042137237811</v>
      </c>
      <c r="R108" s="59">
        <v>6.9083886006799641E-5</v>
      </c>
      <c r="S108" s="59">
        <v>4.8633401420095325E-5</v>
      </c>
      <c r="T108" s="59">
        <v>0</v>
      </c>
      <c r="U108" s="59">
        <v>1.0715949734077914E-2</v>
      </c>
      <c r="V108" s="59">
        <v>5.6267365670189867E-3</v>
      </c>
      <c r="W108" s="59">
        <v>0</v>
      </c>
      <c r="X108" s="59">
        <v>0</v>
      </c>
      <c r="Y108" s="59">
        <v>0</v>
      </c>
      <c r="Z108" s="59">
        <v>1.7245441328258797E-5</v>
      </c>
      <c r="AA108" s="59">
        <v>0</v>
      </c>
      <c r="AB108" s="59">
        <v>1.1465066065746054E-4</v>
      </c>
      <c r="AC108" s="17">
        <v>1.5083908809554103E-3</v>
      </c>
      <c r="AD108" s="12">
        <v>101</v>
      </c>
      <c r="AE108" s="16">
        <v>8</v>
      </c>
      <c r="AF108" s="17">
        <v>0.96224108800182695</v>
      </c>
      <c r="AG108" t="str">
        <f>IF(AF108&lt;='CAV Tier 1 Analysis'!$A$5,"Tier 1", "Tier 2")</f>
        <v>Tier 2</v>
      </c>
      <c r="AH108" t="str">
        <f t="shared" si="4"/>
        <v>Maryland - Tier 2</v>
      </c>
      <c r="AI108" t="str">
        <f t="shared" si="5"/>
        <v>Woodsboro, Town Of - Tier 2</v>
      </c>
    </row>
    <row r="109" spans="1:35" x14ac:dyDescent="0.3">
      <c r="A109">
        <v>102</v>
      </c>
      <c r="B109">
        <v>3</v>
      </c>
      <c r="C109" t="s">
        <v>25</v>
      </c>
      <c r="D109" t="s">
        <v>3558</v>
      </c>
      <c r="E109" t="s">
        <v>6097</v>
      </c>
      <c r="F109" t="s">
        <v>3087</v>
      </c>
      <c r="G109" s="58">
        <v>0.72614000000000001</v>
      </c>
      <c r="H109">
        <v>1</v>
      </c>
      <c r="I109">
        <v>0</v>
      </c>
      <c r="J109" s="12">
        <v>10</v>
      </c>
      <c r="K109" s="12">
        <v>3</v>
      </c>
      <c r="L109">
        <v>0</v>
      </c>
      <c r="M109">
        <v>0</v>
      </c>
      <c r="N109" s="12">
        <v>4.0899204188673046</v>
      </c>
      <c r="O109" s="12">
        <v>156.60601543555185</v>
      </c>
      <c r="P109" s="12">
        <v>1.8798837753825808</v>
      </c>
      <c r="Q109">
        <v>0</v>
      </c>
      <c r="R109" s="59">
        <v>7.4011969761987476E-5</v>
      </c>
      <c r="S109" s="59">
        <v>2.4316700710047662E-5</v>
      </c>
      <c r="T109" s="59">
        <v>0</v>
      </c>
      <c r="U109" s="59">
        <v>7.6542498100556529E-3</v>
      </c>
      <c r="V109" s="59">
        <v>8.4401048505284796E-3</v>
      </c>
      <c r="W109" s="59">
        <v>0</v>
      </c>
      <c r="X109" s="59">
        <v>0</v>
      </c>
      <c r="Y109" s="59">
        <v>2.31606297816035E-5</v>
      </c>
      <c r="Z109" s="59">
        <v>2.8260308620929343E-5</v>
      </c>
      <c r="AA109" s="59">
        <v>1.1710566116199366E-6</v>
      </c>
      <c r="AB109" s="59">
        <v>0</v>
      </c>
      <c r="AC109" s="17">
        <v>1.4768432114609382E-3</v>
      </c>
      <c r="AD109" s="12">
        <v>102</v>
      </c>
      <c r="AE109" s="16">
        <v>8</v>
      </c>
      <c r="AF109" s="17">
        <v>0.96371793121328786</v>
      </c>
      <c r="AG109" t="str">
        <f>IF(AF109&lt;='CAV Tier 1 Analysis'!$A$5,"Tier 1", "Tier 2")</f>
        <v>Tier 2</v>
      </c>
      <c r="AH109" t="str">
        <f t="shared" si="4"/>
        <v>Maryland - Tier 2</v>
      </c>
      <c r="AI109" t="str">
        <f t="shared" si="5"/>
        <v>New Windsor, Town Of - Tier 2</v>
      </c>
    </row>
    <row r="110" spans="1:35" x14ac:dyDescent="0.3">
      <c r="A110">
        <v>103</v>
      </c>
      <c r="B110">
        <v>3</v>
      </c>
      <c r="C110" t="s">
        <v>25</v>
      </c>
      <c r="D110" t="s">
        <v>3519</v>
      </c>
      <c r="E110" t="s">
        <v>6051</v>
      </c>
      <c r="F110" t="s">
        <v>3115</v>
      </c>
      <c r="G110" s="58">
        <v>0.43761</v>
      </c>
      <c r="H110">
        <v>9</v>
      </c>
      <c r="I110">
        <v>0</v>
      </c>
      <c r="J110" s="12">
        <v>8.5</v>
      </c>
      <c r="K110" s="12">
        <v>3</v>
      </c>
      <c r="L110">
        <v>0</v>
      </c>
      <c r="M110" s="12">
        <v>0.86289161582230745</v>
      </c>
      <c r="N110" s="12">
        <v>5.7697468799267506</v>
      </c>
      <c r="O110" s="12">
        <v>90.532143353288134</v>
      </c>
      <c r="P110" s="12">
        <v>16.612337756043473</v>
      </c>
      <c r="Q110">
        <v>0</v>
      </c>
      <c r="R110" s="59">
        <v>4.460348980574454E-5</v>
      </c>
      <c r="S110" s="59">
        <v>2.1885030639042896E-4</v>
      </c>
      <c r="T110" s="59">
        <v>0</v>
      </c>
      <c r="U110" s="59">
        <v>6.5061123385473044E-3</v>
      </c>
      <c r="V110" s="59">
        <v>8.4401048505284796E-3</v>
      </c>
      <c r="W110" s="59">
        <v>0</v>
      </c>
      <c r="X110" s="59">
        <v>7.8300847121615943E-5</v>
      </c>
      <c r="Y110" s="59">
        <v>3.2673244888357562E-5</v>
      </c>
      <c r="Z110" s="59">
        <v>1.6336960647153599E-5</v>
      </c>
      <c r="AA110" s="59">
        <v>1.03485056993585E-5</v>
      </c>
      <c r="AB110" s="59">
        <v>0</v>
      </c>
      <c r="AC110" s="17">
        <v>1.3952118676025858E-3</v>
      </c>
      <c r="AD110" s="12">
        <v>103</v>
      </c>
      <c r="AE110" s="16">
        <v>8</v>
      </c>
      <c r="AF110" s="17">
        <v>0.96511314308089047</v>
      </c>
      <c r="AG110" t="str">
        <f>IF(AF110&lt;='CAV Tier 1 Analysis'!$A$5,"Tier 1", "Tier 2")</f>
        <v>Tier 2</v>
      </c>
      <c r="AH110" t="str">
        <f t="shared" si="4"/>
        <v>Maryland - Tier 2</v>
      </c>
      <c r="AI110" t="str">
        <f t="shared" si="5"/>
        <v>Sharptown, Town Of - Tier 2</v>
      </c>
    </row>
    <row r="111" spans="1:35" x14ac:dyDescent="0.3">
      <c r="A111">
        <v>104</v>
      </c>
      <c r="B111">
        <v>3</v>
      </c>
      <c r="C111" t="s">
        <v>25</v>
      </c>
      <c r="D111" t="s">
        <v>3398</v>
      </c>
      <c r="E111" t="s">
        <v>6099</v>
      </c>
      <c r="F111" t="s">
        <v>2905</v>
      </c>
      <c r="G111" s="58">
        <v>0.87539</v>
      </c>
      <c r="H111">
        <v>6</v>
      </c>
      <c r="I111">
        <v>0</v>
      </c>
      <c r="J111" s="12">
        <v>10</v>
      </c>
      <c r="K111" s="12">
        <v>2</v>
      </c>
      <c r="L111">
        <v>1</v>
      </c>
      <c r="M111" s="12">
        <v>4.5824718125635435</v>
      </c>
      <c r="N111" s="12">
        <v>11.388513568156483</v>
      </c>
      <c r="O111" s="12">
        <v>346.15036341426531</v>
      </c>
      <c r="P111" s="12">
        <v>199.05319914593025</v>
      </c>
      <c r="Q111" s="12">
        <v>96.117986129610529</v>
      </c>
      <c r="R111" s="59">
        <v>8.9224306896667609E-5</v>
      </c>
      <c r="S111" s="59">
        <v>1.4590020426028595E-4</v>
      </c>
      <c r="T111" s="59">
        <v>0</v>
      </c>
      <c r="U111" s="59">
        <v>7.6542498100556529E-3</v>
      </c>
      <c r="V111" s="59">
        <v>5.6267365670189867E-3</v>
      </c>
      <c r="W111" s="59">
        <v>7.3421439060205576E-4</v>
      </c>
      <c r="X111" s="59">
        <v>4.1582444220728324E-4</v>
      </c>
      <c r="Y111" s="59">
        <v>6.4491510714501834E-5</v>
      </c>
      <c r="Z111" s="59">
        <v>6.2464497753342738E-5</v>
      </c>
      <c r="AA111" s="59">
        <v>1.239983918029731E-4</v>
      </c>
      <c r="AB111" s="59">
        <v>3.175328405378954E-4</v>
      </c>
      <c r="AC111" s="17">
        <v>1.384966996531786E-3</v>
      </c>
      <c r="AD111" s="12">
        <v>104</v>
      </c>
      <c r="AE111" s="16">
        <v>8</v>
      </c>
      <c r="AF111" s="17">
        <v>0.96649811007742226</v>
      </c>
      <c r="AG111" t="str">
        <f>IF(AF111&lt;='CAV Tier 1 Analysis'!$A$5,"Tier 1", "Tier 2")</f>
        <v>Tier 2</v>
      </c>
      <c r="AH111" t="str">
        <f t="shared" si="4"/>
        <v>Maryland - Tier 2</v>
      </c>
      <c r="AI111" t="str">
        <f t="shared" si="5"/>
        <v>Rising Sun, City Of - Tier 2</v>
      </c>
    </row>
    <row r="112" spans="1:35" x14ac:dyDescent="0.3">
      <c r="A112">
        <v>105</v>
      </c>
      <c r="B112">
        <v>3</v>
      </c>
      <c r="C112" t="s">
        <v>25</v>
      </c>
      <c r="D112" t="s">
        <v>3290</v>
      </c>
      <c r="E112" t="s">
        <v>6095</v>
      </c>
      <c r="F112" t="s">
        <v>2553</v>
      </c>
      <c r="G112" s="58">
        <v>2.1873400000000003</v>
      </c>
      <c r="H112">
        <v>36</v>
      </c>
      <c r="I112">
        <v>8</v>
      </c>
      <c r="J112" s="12">
        <v>6</v>
      </c>
      <c r="K112" s="12">
        <v>1</v>
      </c>
      <c r="L112">
        <v>0</v>
      </c>
      <c r="M112" s="12">
        <v>0.98477145756946782</v>
      </c>
      <c r="N112" s="12">
        <v>9.8759526312222334</v>
      </c>
      <c r="O112" s="12">
        <v>1341.1840333816547</v>
      </c>
      <c r="P112" s="12">
        <v>1198.6920985842189</v>
      </c>
      <c r="Q112" s="12">
        <v>15.089217858248958</v>
      </c>
      <c r="R112" s="59">
        <v>2.2294508213180063E-4</v>
      </c>
      <c r="S112" s="59">
        <v>8.7540122556171583E-4</v>
      </c>
      <c r="T112" s="59">
        <v>5.0955414012738851E-3</v>
      </c>
      <c r="U112" s="59">
        <v>4.5925498860333912E-3</v>
      </c>
      <c r="V112" s="59">
        <v>2.8133682835094933E-3</v>
      </c>
      <c r="W112" s="59">
        <v>0</v>
      </c>
      <c r="X112" s="59">
        <v>8.9360515196796735E-5</v>
      </c>
      <c r="Y112" s="59">
        <v>5.5926096160017299E-5</v>
      </c>
      <c r="Z112" s="59">
        <v>2.4202310872551574E-4</v>
      </c>
      <c r="AA112" s="59">
        <v>7.4671441167044903E-4</v>
      </c>
      <c r="AB112" s="59">
        <v>4.9848341615939185E-5</v>
      </c>
      <c r="AC112" s="17">
        <v>1.3439707592617276E-3</v>
      </c>
      <c r="AD112" s="12">
        <v>105</v>
      </c>
      <c r="AE112" s="16">
        <v>8</v>
      </c>
      <c r="AF112" s="17">
        <v>0.96784208083668399</v>
      </c>
      <c r="AG112" t="str">
        <f>IF(AF112&lt;='CAV Tier 1 Analysis'!$A$5,"Tier 1", "Tier 2")</f>
        <v>Tier 2</v>
      </c>
      <c r="AH112" t="str">
        <f t="shared" si="4"/>
        <v>Maryland - Tier 2</v>
      </c>
      <c r="AI112" t="str">
        <f t="shared" si="5"/>
        <v>Berlin, Town Of - Tier 2</v>
      </c>
    </row>
    <row r="113" spans="1:35" x14ac:dyDescent="0.3">
      <c r="A113">
        <v>106</v>
      </c>
      <c r="B113">
        <v>3</v>
      </c>
      <c r="C113" t="s">
        <v>25</v>
      </c>
      <c r="D113" t="s">
        <v>3513</v>
      </c>
      <c r="E113" t="s">
        <v>6044</v>
      </c>
      <c r="F113" t="s">
        <v>2910</v>
      </c>
      <c r="G113" s="58">
        <v>0.34625</v>
      </c>
      <c r="H113">
        <v>8</v>
      </c>
      <c r="I113">
        <v>1</v>
      </c>
      <c r="J113" s="12">
        <v>8</v>
      </c>
      <c r="K113" s="12">
        <v>2</v>
      </c>
      <c r="L113">
        <v>1</v>
      </c>
      <c r="M113" s="12">
        <v>7.0758122743682303</v>
      </c>
      <c r="N113" s="12">
        <v>25.019385826861029</v>
      </c>
      <c r="O113" s="12">
        <v>456.92873816870718</v>
      </c>
      <c r="P113" s="12">
        <v>373.22275320353657</v>
      </c>
      <c r="Q113" s="12">
        <v>4.3277943301343385</v>
      </c>
      <c r="R113" s="59">
        <v>3.5291602900388581E-5</v>
      </c>
      <c r="S113" s="59">
        <v>1.945336056803813E-4</v>
      </c>
      <c r="T113" s="59">
        <v>6.3694267515923564E-4</v>
      </c>
      <c r="U113" s="59">
        <v>6.1233998480445225E-3</v>
      </c>
      <c r="V113" s="59">
        <v>5.6267365670189867E-3</v>
      </c>
      <c r="W113" s="59">
        <v>7.3421439060205576E-4</v>
      </c>
      <c r="X113" s="59">
        <v>6.4207611361315219E-4</v>
      </c>
      <c r="Y113" s="59">
        <v>1.4168117546392448E-4</v>
      </c>
      <c r="Z113" s="59">
        <v>8.2454988223192182E-5</v>
      </c>
      <c r="AA113" s="59">
        <v>2.3249574174182602E-4</v>
      </c>
      <c r="AB113" s="59">
        <v>1.4297187053610225E-5</v>
      </c>
      <c r="AC113" s="17">
        <v>1.3149203541364795E-3</v>
      </c>
      <c r="AD113" s="12">
        <v>106</v>
      </c>
      <c r="AE113" s="16">
        <v>8</v>
      </c>
      <c r="AF113" s="17">
        <v>0.96915700119082049</v>
      </c>
      <c r="AG113" t="str">
        <f>IF(AF113&lt;='CAV Tier 1 Analysis'!$A$5,"Tier 1", "Tier 2")</f>
        <v>Tier 2</v>
      </c>
      <c r="AH113" t="str">
        <f t="shared" si="4"/>
        <v>Maryland - Tier 2</v>
      </c>
      <c r="AI113" t="str">
        <f t="shared" si="5"/>
        <v>Funkstown, Town Of - Tier 2</v>
      </c>
    </row>
    <row r="114" spans="1:35" x14ac:dyDescent="0.3">
      <c r="A114">
        <v>107</v>
      </c>
      <c r="B114">
        <v>3</v>
      </c>
      <c r="C114" t="s">
        <v>25</v>
      </c>
      <c r="D114" t="s">
        <v>3509</v>
      </c>
      <c r="E114" t="s">
        <v>6036</v>
      </c>
      <c r="F114" t="s">
        <v>2936</v>
      </c>
      <c r="G114" s="58">
        <v>3.0051399999999999</v>
      </c>
      <c r="H114">
        <v>6</v>
      </c>
      <c r="I114">
        <v>0</v>
      </c>
      <c r="J114" s="12">
        <v>8</v>
      </c>
      <c r="K114" s="12">
        <v>2</v>
      </c>
      <c r="L114">
        <v>1</v>
      </c>
      <c r="M114">
        <v>0</v>
      </c>
      <c r="N114" s="12">
        <v>57.133498758293712</v>
      </c>
      <c r="O114" s="12">
        <v>1249.1769917580375</v>
      </c>
      <c r="P114" s="12">
        <v>756.64581110849451</v>
      </c>
      <c r="Q114" s="12">
        <v>64.363699554229697</v>
      </c>
      <c r="R114" s="59">
        <v>3.062995163612238E-4</v>
      </c>
      <c r="S114" s="59">
        <v>1.4590020426028595E-4</v>
      </c>
      <c r="T114" s="59">
        <v>0</v>
      </c>
      <c r="U114" s="59">
        <v>6.1233998480445225E-3</v>
      </c>
      <c r="V114" s="59">
        <v>5.6267365670189867E-3</v>
      </c>
      <c r="W114" s="59">
        <v>7.3421439060205576E-4</v>
      </c>
      <c r="X114" s="59">
        <v>0</v>
      </c>
      <c r="Y114" s="59">
        <v>3.2353876783622478E-4</v>
      </c>
      <c r="Z114" s="59">
        <v>2.2541999559253298E-4</v>
      </c>
      <c r="AA114" s="59">
        <v>4.713456711294848E-4</v>
      </c>
      <c r="AB114" s="59">
        <v>2.1263021802624032E-4</v>
      </c>
      <c r="AC114" s="17">
        <v>1.2881350162610508E-3</v>
      </c>
      <c r="AD114" s="12">
        <v>107</v>
      </c>
      <c r="AE114" s="16">
        <v>9</v>
      </c>
      <c r="AF114" s="17">
        <v>0.9704451362070815</v>
      </c>
      <c r="AG114" t="str">
        <f>IF(AF114&lt;='CAV Tier 1 Analysis'!$A$5,"Tier 1", "Tier 2")</f>
        <v>Tier 2</v>
      </c>
      <c r="AH114" t="str">
        <f t="shared" si="4"/>
        <v>Maryland - Tier 2</v>
      </c>
      <c r="AI114" t="str">
        <f t="shared" si="5"/>
        <v>Leonardtown, Town Of - Tier 2</v>
      </c>
    </row>
    <row r="115" spans="1:35" x14ac:dyDescent="0.3">
      <c r="A115">
        <v>108</v>
      </c>
      <c r="B115">
        <v>3</v>
      </c>
      <c r="C115" t="s">
        <v>25</v>
      </c>
      <c r="D115" t="s">
        <v>3357</v>
      </c>
      <c r="E115" t="s">
        <v>6100</v>
      </c>
      <c r="F115" t="s">
        <v>3020</v>
      </c>
      <c r="G115" s="58">
        <v>7.0010000000000003E-2</v>
      </c>
      <c r="H115">
        <v>12</v>
      </c>
      <c r="I115">
        <v>0</v>
      </c>
      <c r="J115" s="12">
        <v>13</v>
      </c>
      <c r="K115" s="12">
        <v>1</v>
      </c>
      <c r="L115">
        <v>1</v>
      </c>
      <c r="M115" s="12">
        <v>2.4455077846021993</v>
      </c>
      <c r="N115" s="12">
        <v>10.552535325166184</v>
      </c>
      <c r="O115" s="12">
        <v>135.58764490720299</v>
      </c>
      <c r="P115" s="12">
        <v>73.317618936927943</v>
      </c>
      <c r="Q115">
        <v>0</v>
      </c>
      <c r="R115" s="59">
        <v>7.13578373734644E-6</v>
      </c>
      <c r="S115" s="59">
        <v>2.9180040852057191E-4</v>
      </c>
      <c r="T115" s="59">
        <v>0</v>
      </c>
      <c r="U115" s="59">
        <v>9.9505247530723481E-3</v>
      </c>
      <c r="V115" s="59">
        <v>2.8133682835094933E-3</v>
      </c>
      <c r="W115" s="59">
        <v>7.3421439060205576E-4</v>
      </c>
      <c r="X115" s="59">
        <v>2.2191121997909233E-4</v>
      </c>
      <c r="Y115" s="59">
        <v>5.9757486428343254E-5</v>
      </c>
      <c r="Z115" s="59">
        <v>2.4467442579428988E-5</v>
      </c>
      <c r="AA115" s="59">
        <v>4.5672548233385913E-5</v>
      </c>
      <c r="AB115" s="59">
        <v>0</v>
      </c>
      <c r="AC115" s="17">
        <v>1.2862593015147332E-3</v>
      </c>
      <c r="AD115" s="12">
        <v>108</v>
      </c>
      <c r="AE115" s="16">
        <v>9</v>
      </c>
      <c r="AF115" s="17">
        <v>0.97173139550859622</v>
      </c>
      <c r="AG115" t="str">
        <f>IF(AF115&lt;='CAV Tier 1 Analysis'!$A$5,"Tier 1", "Tier 2")</f>
        <v>Tier 2</v>
      </c>
      <c r="AH115" t="str">
        <f t="shared" si="4"/>
        <v>Maryland - Tier 2</v>
      </c>
      <c r="AI115" t="str">
        <f t="shared" si="5"/>
        <v>Highland Beach, Town Of - Tier 2</v>
      </c>
    </row>
    <row r="116" spans="1:35" x14ac:dyDescent="0.3">
      <c r="A116">
        <v>109</v>
      </c>
      <c r="B116">
        <v>3</v>
      </c>
      <c r="C116" t="s">
        <v>25</v>
      </c>
      <c r="D116" t="s">
        <v>3501</v>
      </c>
      <c r="E116" t="s">
        <v>6028</v>
      </c>
      <c r="F116" t="s">
        <v>2954</v>
      </c>
      <c r="G116" s="58">
        <v>2.09314</v>
      </c>
      <c r="H116">
        <v>20</v>
      </c>
      <c r="I116">
        <v>0</v>
      </c>
      <c r="J116" s="12">
        <v>8</v>
      </c>
      <c r="K116" s="12">
        <v>2</v>
      </c>
      <c r="L116">
        <v>0</v>
      </c>
      <c r="M116" s="12">
        <v>4.5318994429421826</v>
      </c>
      <c r="N116" s="12">
        <v>17.122498658542238</v>
      </c>
      <c r="O116" s="12">
        <v>446.55088913035081</v>
      </c>
      <c r="P116" s="12">
        <v>304.22099377752113</v>
      </c>
      <c r="Q116" s="12">
        <v>268.95737804495025</v>
      </c>
      <c r="R116" s="59">
        <v>2.1334372763875628E-4</v>
      </c>
      <c r="S116" s="59">
        <v>4.8633401420095323E-4</v>
      </c>
      <c r="T116" s="59">
        <v>0</v>
      </c>
      <c r="U116" s="59">
        <v>6.1233998480445225E-3</v>
      </c>
      <c r="V116" s="59">
        <v>5.6267365670189867E-3</v>
      </c>
      <c r="W116" s="59">
        <v>0</v>
      </c>
      <c r="X116" s="59">
        <v>4.1123538454385187E-4</v>
      </c>
      <c r="Y116" s="59">
        <v>9.6962241743649388E-5</v>
      </c>
      <c r="Z116" s="59">
        <v>8.0582255456001264E-5</v>
      </c>
      <c r="AA116" s="59">
        <v>1.8951171919351779E-4</v>
      </c>
      <c r="AB116" s="59">
        <v>8.8852049104603615E-4</v>
      </c>
      <c r="AC116" s="17">
        <v>1.2833296589896614E-3</v>
      </c>
      <c r="AD116" s="12">
        <v>109</v>
      </c>
      <c r="AE116" s="16">
        <v>9</v>
      </c>
      <c r="AF116" s="17">
        <v>0.97301472516758591</v>
      </c>
      <c r="AG116" t="str">
        <f>IF(AF116&lt;='CAV Tier 1 Analysis'!$A$5,"Tier 1", "Tier 2")</f>
        <v>Tier 2</v>
      </c>
      <c r="AH116" t="str">
        <f t="shared" si="4"/>
        <v>Maryland - Tier 2</v>
      </c>
      <c r="AI116" t="str">
        <f t="shared" si="5"/>
        <v>Centreville, Town Of - Tier 2</v>
      </c>
    </row>
    <row r="117" spans="1:35" x14ac:dyDescent="0.3">
      <c r="A117">
        <v>110</v>
      </c>
      <c r="B117">
        <v>3</v>
      </c>
      <c r="C117" t="s">
        <v>25</v>
      </c>
      <c r="D117" t="s">
        <v>3548</v>
      </c>
      <c r="E117" t="s">
        <v>6084</v>
      </c>
      <c r="F117" t="s">
        <v>3071</v>
      </c>
      <c r="G117" s="58">
        <v>0.42151</v>
      </c>
      <c r="H117">
        <v>10</v>
      </c>
      <c r="I117">
        <v>0</v>
      </c>
      <c r="J117" s="12">
        <v>8</v>
      </c>
      <c r="K117" s="12">
        <v>2</v>
      </c>
      <c r="L117">
        <v>2</v>
      </c>
      <c r="M117" s="12">
        <v>4.8812602310739965</v>
      </c>
      <c r="N117" s="12">
        <v>0.29314430195845637</v>
      </c>
      <c r="O117" s="12">
        <v>28.123600678251051</v>
      </c>
      <c r="P117">
        <v>0</v>
      </c>
      <c r="Q117">
        <v>0</v>
      </c>
      <c r="R117" s="59">
        <v>4.2962493974130805E-5</v>
      </c>
      <c r="S117" s="59">
        <v>2.4316700710047662E-4</v>
      </c>
      <c r="T117" s="59">
        <v>0</v>
      </c>
      <c r="U117" s="59">
        <v>6.1233998480445225E-3</v>
      </c>
      <c r="V117" s="59">
        <v>5.6267365670189867E-3</v>
      </c>
      <c r="W117" s="59">
        <v>1.4684287812041115E-3</v>
      </c>
      <c r="X117" s="59">
        <v>4.4293721726559843E-4</v>
      </c>
      <c r="Y117" s="59">
        <v>1.6600339260700596E-6</v>
      </c>
      <c r="Z117" s="59">
        <v>5.0750389918848896E-6</v>
      </c>
      <c r="AA117" s="59">
        <v>0</v>
      </c>
      <c r="AB117" s="59">
        <v>0</v>
      </c>
      <c r="AC117" s="17">
        <v>1.2685788170477984E-3</v>
      </c>
      <c r="AD117" s="12">
        <v>110</v>
      </c>
      <c r="AE117" s="16">
        <v>9</v>
      </c>
      <c r="AF117" s="17">
        <v>0.9742833039846337</v>
      </c>
      <c r="AG117" t="str">
        <f>IF(AF117&lt;='CAV Tier 1 Analysis'!$A$5,"Tier 1", "Tier 2")</f>
        <v>Tier 2</v>
      </c>
      <c r="AH117" t="str">
        <f t="shared" si="4"/>
        <v>Maryland - Tier 2</v>
      </c>
      <c r="AI117" t="str">
        <f t="shared" si="5"/>
        <v>Queenstown, Town Of - Tier 2</v>
      </c>
    </row>
    <row r="118" spans="1:35" x14ac:dyDescent="0.3">
      <c r="A118">
        <v>111</v>
      </c>
      <c r="B118">
        <v>3</v>
      </c>
      <c r="C118" t="s">
        <v>25</v>
      </c>
      <c r="D118" t="s">
        <v>3342</v>
      </c>
      <c r="E118" t="s">
        <v>6105</v>
      </c>
      <c r="F118" t="s">
        <v>3135</v>
      </c>
      <c r="G118" s="58">
        <v>1.3028700000000002</v>
      </c>
      <c r="H118">
        <v>0</v>
      </c>
      <c r="I118">
        <v>0</v>
      </c>
      <c r="J118" s="12">
        <v>6</v>
      </c>
      <c r="K118" s="12">
        <v>3</v>
      </c>
      <c r="L118">
        <v>0</v>
      </c>
      <c r="M118">
        <v>0</v>
      </c>
      <c r="N118" s="12">
        <v>1.6871016979908631</v>
      </c>
      <c r="O118" s="12">
        <v>887.41427232721617</v>
      </c>
      <c r="P118" s="12">
        <v>667.30642194789789</v>
      </c>
      <c r="Q118" s="12">
        <v>47.844999512894447</v>
      </c>
      <c r="R118" s="59">
        <v>1.3279529435618564E-4</v>
      </c>
      <c r="S118" s="59">
        <v>0</v>
      </c>
      <c r="T118" s="59">
        <v>0</v>
      </c>
      <c r="U118" s="59">
        <v>4.5925498860333912E-3</v>
      </c>
      <c r="V118" s="59">
        <v>8.4401048505284796E-3</v>
      </c>
      <c r="W118" s="59">
        <v>0</v>
      </c>
      <c r="X118" s="59">
        <v>0</v>
      </c>
      <c r="Y118" s="59">
        <v>9.5538137247918819E-6</v>
      </c>
      <c r="Z118" s="59">
        <v>1.6013817311446234E-4</v>
      </c>
      <c r="AA118" s="59">
        <v>4.1569250590478291E-4</v>
      </c>
      <c r="AB118" s="59">
        <v>1.5805947682234441E-4</v>
      </c>
      <c r="AC118" s="17">
        <v>1.2644449091349487E-3</v>
      </c>
      <c r="AD118" s="12">
        <v>111</v>
      </c>
      <c r="AE118" s="16">
        <v>9</v>
      </c>
      <c r="AF118" s="17">
        <v>0.97554774889376861</v>
      </c>
      <c r="AG118" t="str">
        <f>IF(AF118&lt;='CAV Tier 1 Analysis'!$A$5,"Tier 1", "Tier 2")</f>
        <v>Tier 2</v>
      </c>
      <c r="AH118" t="str">
        <f t="shared" si="4"/>
        <v>Maryland - Tier 2</v>
      </c>
      <c r="AI118" t="str">
        <f t="shared" si="5"/>
        <v>Delmar, Town Of - Tier 2</v>
      </c>
    </row>
    <row r="119" spans="1:35" x14ac:dyDescent="0.3">
      <c r="A119">
        <v>112</v>
      </c>
      <c r="B119">
        <v>3</v>
      </c>
      <c r="C119" t="s">
        <v>25</v>
      </c>
      <c r="D119" t="s">
        <v>3534</v>
      </c>
      <c r="E119" t="s">
        <v>6067</v>
      </c>
      <c r="F119" t="s">
        <v>3146</v>
      </c>
      <c r="G119" s="58">
        <v>0.70736999999999983</v>
      </c>
      <c r="H119">
        <v>6</v>
      </c>
      <c r="I119">
        <v>0</v>
      </c>
      <c r="J119" s="12">
        <v>10</v>
      </c>
      <c r="K119" s="12">
        <v>2</v>
      </c>
      <c r="L119">
        <v>0</v>
      </c>
      <c r="M119" s="12">
        <v>0.71726253587231592</v>
      </c>
      <c r="N119" s="12">
        <v>14.479029359209681</v>
      </c>
      <c r="O119" s="12">
        <v>127.81919480959192</v>
      </c>
      <c r="P119" s="12">
        <v>8.9554642569329133</v>
      </c>
      <c r="Q119">
        <v>0</v>
      </c>
      <c r="R119" s="59">
        <v>7.2098833627863869E-5</v>
      </c>
      <c r="S119" s="59">
        <v>1.4590020426028595E-4</v>
      </c>
      <c r="T119" s="59">
        <v>0</v>
      </c>
      <c r="U119" s="59">
        <v>7.6542498100556529E-3</v>
      </c>
      <c r="V119" s="59">
        <v>5.6267365670189867E-3</v>
      </c>
      <c r="W119" s="59">
        <v>0</v>
      </c>
      <c r="X119" s="59">
        <v>6.5086116422489494E-5</v>
      </c>
      <c r="Y119" s="59">
        <v>8.1992656150139929E-5</v>
      </c>
      <c r="Z119" s="59">
        <v>2.306558839998258E-5</v>
      </c>
      <c r="AA119" s="59">
        <v>5.5787255390684979E-6</v>
      </c>
      <c r="AB119" s="59">
        <v>0</v>
      </c>
      <c r="AC119" s="17">
        <v>1.2431553183158608E-3</v>
      </c>
      <c r="AD119" s="12">
        <v>112</v>
      </c>
      <c r="AE119" s="16">
        <v>9</v>
      </c>
      <c r="AF119" s="17">
        <v>0.97679090421208448</v>
      </c>
      <c r="AG119" t="str">
        <f>IF(AF119&lt;='CAV Tier 1 Analysis'!$A$5,"Tier 1", "Tier 2")</f>
        <v>Tier 2</v>
      </c>
      <c r="AH119" t="str">
        <f t="shared" si="4"/>
        <v>Maryland - Tier 2</v>
      </c>
      <c r="AI119" t="str">
        <f t="shared" si="5"/>
        <v>Chesapeake City, Town Of - Tier 2</v>
      </c>
    </row>
    <row r="120" spans="1:35" x14ac:dyDescent="0.3">
      <c r="A120">
        <v>113</v>
      </c>
      <c r="B120">
        <v>3</v>
      </c>
      <c r="C120" t="s">
        <v>25</v>
      </c>
      <c r="D120" t="s">
        <v>3522</v>
      </c>
      <c r="E120" t="s">
        <v>6054</v>
      </c>
      <c r="F120" t="s">
        <v>1962</v>
      </c>
      <c r="G120" s="58">
        <v>3.15334</v>
      </c>
      <c r="H120">
        <v>48</v>
      </c>
      <c r="I120">
        <v>0</v>
      </c>
      <c r="J120" s="12">
        <v>6.125</v>
      </c>
      <c r="K120" s="12">
        <v>1.375</v>
      </c>
      <c r="L120">
        <v>0</v>
      </c>
      <c r="M120">
        <v>0</v>
      </c>
      <c r="N120" s="12">
        <v>208.46650664331909</v>
      </c>
      <c r="O120" s="12">
        <v>3138.1433425552118</v>
      </c>
      <c r="P120" s="12">
        <v>2932.7369615924763</v>
      </c>
      <c r="Q120">
        <v>0</v>
      </c>
      <c r="R120" s="59">
        <v>3.2140483202862478E-4</v>
      </c>
      <c r="S120" s="59">
        <v>1.1672016340822876E-3</v>
      </c>
      <c r="T120" s="59">
        <v>0</v>
      </c>
      <c r="U120" s="59">
        <v>4.6882280086590873E-3</v>
      </c>
      <c r="V120" s="59">
        <v>3.8683813898255535E-3</v>
      </c>
      <c r="W120" s="59">
        <v>0</v>
      </c>
      <c r="X120" s="59">
        <v>0</v>
      </c>
      <c r="Y120" s="59">
        <v>1.180515777264748E-3</v>
      </c>
      <c r="Z120" s="59">
        <v>5.662930578412016E-4</v>
      </c>
      <c r="AA120" s="59">
        <v>1.8269219905981094E-3</v>
      </c>
      <c r="AB120" s="59">
        <v>0</v>
      </c>
      <c r="AC120" s="17">
        <v>1.2380860627545101E-3</v>
      </c>
      <c r="AD120" s="12">
        <v>113</v>
      </c>
      <c r="AE120" s="16">
        <v>9</v>
      </c>
      <c r="AF120" s="17">
        <v>0.97802899027483903</v>
      </c>
      <c r="AG120" t="str">
        <f>IF(AF120&lt;='CAV Tier 1 Analysis'!$A$5,"Tier 1", "Tier 2")</f>
        <v>Tier 2</v>
      </c>
      <c r="AH120" t="str">
        <f t="shared" si="4"/>
        <v>Maryland - Tier 2</v>
      </c>
      <c r="AI120" t="str">
        <f t="shared" si="5"/>
        <v>Pocomoke City, City Of - Tier 2</v>
      </c>
    </row>
    <row r="121" spans="1:35" x14ac:dyDescent="0.3">
      <c r="A121">
        <v>114</v>
      </c>
      <c r="B121">
        <v>3</v>
      </c>
      <c r="C121" t="s">
        <v>25</v>
      </c>
      <c r="D121" t="s">
        <v>3472</v>
      </c>
      <c r="E121" t="s">
        <v>5994</v>
      </c>
      <c r="F121" t="s">
        <v>3153</v>
      </c>
      <c r="G121" s="58">
        <v>0.45269999999999999</v>
      </c>
      <c r="H121">
        <v>4</v>
      </c>
      <c r="I121">
        <v>0</v>
      </c>
      <c r="J121" s="12">
        <v>10</v>
      </c>
      <c r="K121" s="12">
        <v>2</v>
      </c>
      <c r="L121">
        <v>0</v>
      </c>
      <c r="M121" s="12">
        <v>2</v>
      </c>
      <c r="N121" s="12">
        <v>0</v>
      </c>
      <c r="O121" s="12">
        <v>25.089119633074279</v>
      </c>
      <c r="P121">
        <v>0</v>
      </c>
      <c r="Q121" s="12">
        <v>3.0355861625015024E-2</v>
      </c>
      <c r="R121" s="59">
        <v>4.6141541178356418E-5</v>
      </c>
      <c r="S121" s="59">
        <v>9.726680284019065E-5</v>
      </c>
      <c r="T121" s="59">
        <v>0</v>
      </c>
      <c r="U121" s="59">
        <v>7.6542498100556529E-3</v>
      </c>
      <c r="V121" s="59">
        <v>5.6267365670189867E-3</v>
      </c>
      <c r="W121" s="59">
        <v>0</v>
      </c>
      <c r="X121" s="59">
        <v>1.814847790518808E-4</v>
      </c>
      <c r="Y121" s="59">
        <v>0</v>
      </c>
      <c r="Z121" s="59">
        <v>4.5274522941290372E-6</v>
      </c>
      <c r="AA121" s="59">
        <v>0</v>
      </c>
      <c r="AB121" s="59">
        <v>1.0028282277750393E-7</v>
      </c>
      <c r="AC121" s="17">
        <v>1.2373188395692703E-3</v>
      </c>
      <c r="AD121" s="12">
        <v>114</v>
      </c>
      <c r="AE121" s="16">
        <v>9</v>
      </c>
      <c r="AF121" s="17">
        <v>0.97926630911440826</v>
      </c>
      <c r="AG121" t="str">
        <f>IF(AF121&lt;='CAV Tier 1 Analysis'!$A$5,"Tier 1", "Tier 2")</f>
        <v>Tier 2</v>
      </c>
      <c r="AH121" t="str">
        <f t="shared" si="4"/>
        <v>Maryland - Tier 2</v>
      </c>
      <c r="AI121" t="str">
        <f t="shared" si="5"/>
        <v>Cecilton, Town Of - Tier 2</v>
      </c>
    </row>
    <row r="122" spans="1:35" x14ac:dyDescent="0.3">
      <c r="A122">
        <v>115</v>
      </c>
      <c r="B122">
        <v>3</v>
      </c>
      <c r="C122" t="s">
        <v>25</v>
      </c>
      <c r="D122" t="s">
        <v>3520</v>
      </c>
      <c r="E122" t="s">
        <v>6052</v>
      </c>
      <c r="F122" t="s">
        <v>3195</v>
      </c>
      <c r="G122" s="58">
        <v>0.94291999999999998</v>
      </c>
      <c r="H122">
        <v>2</v>
      </c>
      <c r="I122">
        <v>0</v>
      </c>
      <c r="J122" s="12">
        <v>6</v>
      </c>
      <c r="K122" s="12">
        <v>3</v>
      </c>
      <c r="L122">
        <v>0</v>
      </c>
      <c r="M122">
        <v>0</v>
      </c>
      <c r="N122" s="12">
        <v>0</v>
      </c>
      <c r="O122" s="12">
        <v>222.99041190548161</v>
      </c>
      <c r="P122" s="12">
        <v>63.692788750702647</v>
      </c>
      <c r="Q122" s="12">
        <v>19.762352930331787</v>
      </c>
      <c r="R122" s="59">
        <v>9.610731612082138E-5</v>
      </c>
      <c r="S122" s="59">
        <v>4.8633401420095325E-5</v>
      </c>
      <c r="T122" s="59">
        <v>0</v>
      </c>
      <c r="U122" s="59">
        <v>4.5925498860333912E-3</v>
      </c>
      <c r="V122" s="59">
        <v>8.4401048505284796E-3</v>
      </c>
      <c r="W122" s="59">
        <v>0</v>
      </c>
      <c r="X122" s="59">
        <v>0</v>
      </c>
      <c r="Y122" s="59">
        <v>0</v>
      </c>
      <c r="Z122" s="59">
        <v>4.0239692213805419E-5</v>
      </c>
      <c r="AA122" s="59">
        <v>3.9676847236921683E-5</v>
      </c>
      <c r="AB122" s="59">
        <v>6.5286387224331252E-5</v>
      </c>
      <c r="AC122" s="17">
        <v>1.2111453073434407E-3</v>
      </c>
      <c r="AD122" s="12">
        <v>115</v>
      </c>
      <c r="AE122" s="16">
        <v>9</v>
      </c>
      <c r="AF122" s="17">
        <v>0.98047745442175172</v>
      </c>
      <c r="AG122" t="str">
        <f>IF(AF122&lt;='CAV Tier 1 Analysis'!$A$5,"Tier 1", "Tier 2")</f>
        <v>Tier 2</v>
      </c>
      <c r="AH122" t="str">
        <f t="shared" si="4"/>
        <v>Maryland - Tier 2</v>
      </c>
      <c r="AI122" t="str">
        <f t="shared" si="5"/>
        <v>Willards, Town Of - Tier 2</v>
      </c>
    </row>
    <row r="123" spans="1:35" x14ac:dyDescent="0.3">
      <c r="A123">
        <v>116</v>
      </c>
      <c r="B123">
        <v>3</v>
      </c>
      <c r="C123" t="s">
        <v>25</v>
      </c>
      <c r="D123" t="s">
        <v>3495</v>
      </c>
      <c r="E123" t="s">
        <v>6021</v>
      </c>
      <c r="F123" t="s">
        <v>2808</v>
      </c>
      <c r="G123" s="58">
        <v>0.40454000000000001</v>
      </c>
      <c r="H123">
        <v>6</v>
      </c>
      <c r="I123">
        <v>0</v>
      </c>
      <c r="J123" s="12">
        <v>11</v>
      </c>
      <c r="K123" s="12">
        <v>1</v>
      </c>
      <c r="L123">
        <v>0</v>
      </c>
      <c r="M123" s="12">
        <v>6</v>
      </c>
      <c r="N123" s="12">
        <v>0</v>
      </c>
      <c r="O123" s="12">
        <v>1992.202071433682</v>
      </c>
      <c r="P123" s="12">
        <v>1530.2528869749715</v>
      </c>
      <c r="Q123">
        <v>0</v>
      </c>
      <c r="R123" s="59">
        <v>4.1232823212485769E-5</v>
      </c>
      <c r="S123" s="59">
        <v>1.4590020426028595E-4</v>
      </c>
      <c r="T123" s="59">
        <v>0</v>
      </c>
      <c r="U123" s="59">
        <v>8.4196747910612185E-3</v>
      </c>
      <c r="V123" s="59">
        <v>2.8133682835094933E-3</v>
      </c>
      <c r="W123" s="59">
        <v>0</v>
      </c>
      <c r="X123" s="59">
        <v>5.4445433715564237E-4</v>
      </c>
      <c r="Y123" s="59">
        <v>0</v>
      </c>
      <c r="Z123" s="59">
        <v>3.5950244450948211E-4</v>
      </c>
      <c r="AA123" s="59">
        <v>9.5325720888135123E-4</v>
      </c>
      <c r="AB123" s="59">
        <v>0</v>
      </c>
      <c r="AC123" s="17">
        <v>1.2070354629627235E-3</v>
      </c>
      <c r="AD123" s="12">
        <v>116</v>
      </c>
      <c r="AE123" s="16">
        <v>9</v>
      </c>
      <c r="AF123" s="17">
        <v>0.98168448988471446</v>
      </c>
      <c r="AG123" t="str">
        <f>IF(AF123&lt;='CAV Tier 1 Analysis'!$A$5,"Tier 1", "Tier 2")</f>
        <v>Tier 2</v>
      </c>
      <c r="AH123" t="str">
        <f t="shared" si="4"/>
        <v>Maryland - Tier 2</v>
      </c>
      <c r="AI123" t="str">
        <f t="shared" si="5"/>
        <v>Chevy Chase Village, Town Of - Tier 2</v>
      </c>
    </row>
    <row r="124" spans="1:35" x14ac:dyDescent="0.3">
      <c r="A124">
        <v>117</v>
      </c>
      <c r="B124">
        <v>3</v>
      </c>
      <c r="C124" t="s">
        <v>25</v>
      </c>
      <c r="D124" t="s">
        <v>3549</v>
      </c>
      <c r="E124" t="s">
        <v>6085</v>
      </c>
      <c r="F124" t="s">
        <v>2883</v>
      </c>
      <c r="G124" s="58">
        <v>0.46719999999999995</v>
      </c>
      <c r="H124">
        <v>7</v>
      </c>
      <c r="I124">
        <v>0</v>
      </c>
      <c r="J124" s="12">
        <v>11</v>
      </c>
      <c r="K124" s="12">
        <v>1</v>
      </c>
      <c r="L124">
        <v>0</v>
      </c>
      <c r="M124" s="12">
        <v>1.0000000000000002</v>
      </c>
      <c r="N124" s="12">
        <v>0</v>
      </c>
      <c r="O124" s="12">
        <v>2256.4971409546733</v>
      </c>
      <c r="P124" s="12">
        <v>1722.7978432986743</v>
      </c>
      <c r="Q124">
        <v>0</v>
      </c>
      <c r="R124" s="59">
        <v>4.7619456678878103E-5</v>
      </c>
      <c r="S124" s="59">
        <v>1.7021690497033361E-4</v>
      </c>
      <c r="T124" s="59">
        <v>0</v>
      </c>
      <c r="U124" s="59">
        <v>8.4196747910612185E-3</v>
      </c>
      <c r="V124" s="59">
        <v>2.8133682835094933E-3</v>
      </c>
      <c r="W124" s="59">
        <v>0</v>
      </c>
      <c r="X124" s="59">
        <v>9.0742389525940426E-5</v>
      </c>
      <c r="Y124" s="59">
        <v>0</v>
      </c>
      <c r="Z124" s="59">
        <v>4.0719576082865589E-4</v>
      </c>
      <c r="AA124" s="59">
        <v>1.0732013496254011E-3</v>
      </c>
      <c r="AB124" s="59">
        <v>0</v>
      </c>
      <c r="AC124" s="17">
        <v>1.1838199032909019E-3</v>
      </c>
      <c r="AD124" s="12">
        <v>117</v>
      </c>
      <c r="AE124" s="16">
        <v>9</v>
      </c>
      <c r="AF124" s="17">
        <v>0.98286830978800532</v>
      </c>
      <c r="AG124" t="str">
        <f>IF(AF124&lt;='CAV Tier 1 Analysis'!$A$5,"Tier 1", "Tier 2")</f>
        <v>Tier 2</v>
      </c>
      <c r="AH124" t="str">
        <f t="shared" si="4"/>
        <v>Maryland - Tier 2</v>
      </c>
      <c r="AI124" t="str">
        <f t="shared" si="5"/>
        <v>Chevy Chase, Town Of - Tier 2</v>
      </c>
    </row>
    <row r="125" spans="1:35" x14ac:dyDescent="0.3">
      <c r="A125">
        <v>118</v>
      </c>
      <c r="B125">
        <v>3</v>
      </c>
      <c r="C125" t="s">
        <v>25</v>
      </c>
      <c r="D125" t="s">
        <v>3555</v>
      </c>
      <c r="E125" t="s">
        <v>6092</v>
      </c>
      <c r="F125" t="s">
        <v>3011</v>
      </c>
      <c r="G125" s="58">
        <v>0.27195999999999998</v>
      </c>
      <c r="H125">
        <v>12</v>
      </c>
      <c r="I125">
        <v>0</v>
      </c>
      <c r="J125" s="12">
        <v>11</v>
      </c>
      <c r="K125" s="12">
        <v>1</v>
      </c>
      <c r="L125">
        <v>0</v>
      </c>
      <c r="M125">
        <v>0</v>
      </c>
      <c r="N125" s="12">
        <v>0</v>
      </c>
      <c r="O125" s="12">
        <v>1706.4562455476257</v>
      </c>
      <c r="P125" s="12">
        <v>1395.7865944548912</v>
      </c>
      <c r="Q125">
        <v>0</v>
      </c>
      <c r="R125" s="59">
        <v>2.771957927737091E-5</v>
      </c>
      <c r="S125" s="59">
        <v>2.9180040852057191E-4</v>
      </c>
      <c r="T125" s="59">
        <v>0</v>
      </c>
      <c r="U125" s="59">
        <v>8.4196747910612185E-3</v>
      </c>
      <c r="V125" s="59">
        <v>2.8133682835094933E-3</v>
      </c>
      <c r="W125" s="59">
        <v>0</v>
      </c>
      <c r="X125" s="59">
        <v>0</v>
      </c>
      <c r="Y125" s="59">
        <v>0</v>
      </c>
      <c r="Z125" s="59">
        <v>3.079382360451814E-4</v>
      </c>
      <c r="AA125" s="59">
        <v>8.6949264696655219E-4</v>
      </c>
      <c r="AB125" s="59">
        <v>0</v>
      </c>
      <c r="AC125" s="17">
        <v>1.1572721768527627E-3</v>
      </c>
      <c r="AD125" s="12">
        <v>118</v>
      </c>
      <c r="AE125" s="16">
        <v>9</v>
      </c>
      <c r="AF125" s="17">
        <v>0.98402558196485812</v>
      </c>
      <c r="AG125" t="str">
        <f>IF(AF125&lt;='CAV Tier 1 Analysis'!$A$5,"Tier 1", "Tier 2")</f>
        <v>Tier 2</v>
      </c>
      <c r="AH125" t="str">
        <f t="shared" si="4"/>
        <v>Maryland - Tier 2</v>
      </c>
      <c r="AI125" t="str">
        <f t="shared" si="5"/>
        <v>Somerset, Town Of - Tier 2</v>
      </c>
    </row>
    <row r="126" spans="1:35" x14ac:dyDescent="0.3">
      <c r="A126">
        <v>119</v>
      </c>
      <c r="B126">
        <v>3</v>
      </c>
      <c r="C126" t="s">
        <v>25</v>
      </c>
      <c r="D126" t="s">
        <v>3551</v>
      </c>
      <c r="E126" t="s">
        <v>6087</v>
      </c>
      <c r="F126" t="s">
        <v>3162</v>
      </c>
      <c r="G126" s="58">
        <v>0.90988999999999998</v>
      </c>
      <c r="H126">
        <v>6</v>
      </c>
      <c r="I126">
        <v>0</v>
      </c>
      <c r="J126" s="12">
        <v>8</v>
      </c>
      <c r="K126" s="12">
        <v>2</v>
      </c>
      <c r="L126">
        <v>0</v>
      </c>
      <c r="M126" s="12">
        <v>1</v>
      </c>
      <c r="N126" s="12">
        <v>0</v>
      </c>
      <c r="O126" s="12">
        <v>718.31608679197677</v>
      </c>
      <c r="P126" s="12">
        <v>498.35005456104795</v>
      </c>
      <c r="Q126">
        <v>0</v>
      </c>
      <c r="R126" s="59">
        <v>9.2740726535839896E-5</v>
      </c>
      <c r="S126" s="59">
        <v>1.4590020426028595E-4</v>
      </c>
      <c r="T126" s="59">
        <v>0</v>
      </c>
      <c r="U126" s="59">
        <v>6.1233998480445225E-3</v>
      </c>
      <c r="V126" s="59">
        <v>5.6267365670189867E-3</v>
      </c>
      <c r="W126" s="59">
        <v>0</v>
      </c>
      <c r="X126" s="59">
        <v>9.0742389525940399E-5</v>
      </c>
      <c r="Y126" s="59">
        <v>0</v>
      </c>
      <c r="Z126" s="59">
        <v>1.2962359232282191E-4</v>
      </c>
      <c r="AA126" s="59">
        <v>3.1044266349716326E-4</v>
      </c>
      <c r="AB126" s="59">
        <v>0</v>
      </c>
      <c r="AC126" s="17">
        <v>1.1381441810186872E-3</v>
      </c>
      <c r="AD126" s="12">
        <v>119</v>
      </c>
      <c r="AE126" s="16">
        <v>9</v>
      </c>
      <c r="AF126" s="17">
        <v>0.98516372614587677</v>
      </c>
      <c r="AG126" t="str">
        <f>IF(AF126&lt;='CAV Tier 1 Analysis'!$A$5,"Tier 1", "Tier 2")</f>
        <v>Tier 2</v>
      </c>
      <c r="AH126" t="str">
        <f t="shared" si="4"/>
        <v>Maryland - Tier 2</v>
      </c>
      <c r="AI126" t="str">
        <f t="shared" si="5"/>
        <v>Smithsburg, Town Of - Tier 2</v>
      </c>
    </row>
    <row r="127" spans="1:35" x14ac:dyDescent="0.3">
      <c r="A127">
        <v>120</v>
      </c>
      <c r="B127">
        <v>3</v>
      </c>
      <c r="C127" t="s">
        <v>25</v>
      </c>
      <c r="D127" t="s">
        <v>3511</v>
      </c>
      <c r="E127" t="s">
        <v>6042</v>
      </c>
      <c r="F127" t="s">
        <v>3164</v>
      </c>
      <c r="G127" s="58">
        <v>1.4754899999999997</v>
      </c>
      <c r="H127">
        <v>0</v>
      </c>
      <c r="I127">
        <v>0</v>
      </c>
      <c r="J127" s="12">
        <v>8</v>
      </c>
      <c r="K127" s="12">
        <v>2</v>
      </c>
      <c r="L127">
        <v>0</v>
      </c>
      <c r="M127">
        <v>0</v>
      </c>
      <c r="N127" s="12">
        <v>6.743967692439754</v>
      </c>
      <c r="O127" s="12">
        <v>978.4915340849094</v>
      </c>
      <c r="P127" s="12">
        <v>621.79162431953864</v>
      </c>
      <c r="Q127">
        <v>0</v>
      </c>
      <c r="R127" s="59">
        <v>1.5038962357687895E-4</v>
      </c>
      <c r="S127" s="59">
        <v>0</v>
      </c>
      <c r="T127" s="59">
        <v>0</v>
      </c>
      <c r="U127" s="59">
        <v>6.1233998480445225E-3</v>
      </c>
      <c r="V127" s="59">
        <v>5.6267365670189867E-3</v>
      </c>
      <c r="W127" s="59">
        <v>0</v>
      </c>
      <c r="X127" s="59">
        <v>0</v>
      </c>
      <c r="Y127" s="59">
        <v>3.8190116918448446E-5</v>
      </c>
      <c r="Z127" s="59">
        <v>1.7657350299922532E-4</v>
      </c>
      <c r="AA127" s="59">
        <v>3.8733947398482486E-4</v>
      </c>
      <c r="AB127" s="59">
        <v>0</v>
      </c>
      <c r="AC127" s="17">
        <v>1.1366026484129895E-3</v>
      </c>
      <c r="AD127" s="12">
        <v>120</v>
      </c>
      <c r="AE127" s="16">
        <v>10</v>
      </c>
      <c r="AF127" s="17">
        <v>0.98630032879428975</v>
      </c>
      <c r="AG127" t="str">
        <f>IF(AF127&lt;='CAV Tier 1 Analysis'!$A$5,"Tier 1", "Tier 2")</f>
        <v>Tier 2</v>
      </c>
      <c r="AH127" t="str">
        <f t="shared" si="4"/>
        <v>Maryland - Tier 2</v>
      </c>
      <c r="AI127" t="str">
        <f t="shared" si="5"/>
        <v>Boonsboro, Town Of - Tier 2</v>
      </c>
    </row>
    <row r="128" spans="1:35" x14ac:dyDescent="0.3">
      <c r="A128">
        <v>121</v>
      </c>
      <c r="B128">
        <v>3</v>
      </c>
      <c r="C128" t="s">
        <v>25</v>
      </c>
      <c r="D128" t="s">
        <v>3515</v>
      </c>
      <c r="E128" t="s">
        <v>6046</v>
      </c>
      <c r="F128" t="s">
        <v>3189</v>
      </c>
      <c r="G128" s="58">
        <v>0.85117999999999994</v>
      </c>
      <c r="H128">
        <v>3</v>
      </c>
      <c r="I128">
        <v>0</v>
      </c>
      <c r="J128" s="12">
        <v>8</v>
      </c>
      <c r="K128" s="12">
        <v>2</v>
      </c>
      <c r="L128">
        <v>0</v>
      </c>
      <c r="M128" s="12">
        <v>1.976503207312202</v>
      </c>
      <c r="N128" s="12">
        <v>0.78445307343611548</v>
      </c>
      <c r="O128" s="12">
        <v>181.97752745459661</v>
      </c>
      <c r="P128">
        <v>0</v>
      </c>
      <c r="Q128" s="12">
        <v>53.242111993013197</v>
      </c>
      <c r="R128" s="59">
        <v>8.6756697636831043E-5</v>
      </c>
      <c r="S128" s="59">
        <v>7.2950102130142977E-5</v>
      </c>
      <c r="T128" s="59">
        <v>0</v>
      </c>
      <c r="U128" s="59">
        <v>6.1233998480445225E-3</v>
      </c>
      <c r="V128" s="59">
        <v>5.6267365670189867E-3</v>
      </c>
      <c r="W128" s="59">
        <v>0</v>
      </c>
      <c r="X128" s="59">
        <v>1.7935262393719436E-4</v>
      </c>
      <c r="Y128" s="59">
        <v>4.442244678180463E-6</v>
      </c>
      <c r="Z128" s="59">
        <v>3.283871997916285E-5</v>
      </c>
      <c r="AA128" s="59">
        <v>0</v>
      </c>
      <c r="AB128" s="59">
        <v>1.7588923507595272E-4</v>
      </c>
      <c r="AC128" s="17">
        <v>1.1183969125909976E-3</v>
      </c>
      <c r="AD128" s="12">
        <v>121</v>
      </c>
      <c r="AE128" s="16">
        <v>10</v>
      </c>
      <c r="AF128" s="17">
        <v>0.98741872570688072</v>
      </c>
      <c r="AG128" t="str">
        <f>IF(AF128&lt;='CAV Tier 1 Analysis'!$A$5,"Tier 1", "Tier 2")</f>
        <v>Tier 2</v>
      </c>
      <c r="AH128" t="str">
        <f t="shared" si="4"/>
        <v>Maryland - Tier 2</v>
      </c>
      <c r="AI128" t="str">
        <f t="shared" si="5"/>
        <v>Keedysville, Town Of - Tier 2</v>
      </c>
    </row>
    <row r="129" spans="1:35" x14ac:dyDescent="0.3">
      <c r="A129">
        <v>122</v>
      </c>
      <c r="B129">
        <v>3</v>
      </c>
      <c r="C129" t="s">
        <v>25</v>
      </c>
      <c r="D129" t="s">
        <v>3546</v>
      </c>
      <c r="E129" t="s">
        <v>6082</v>
      </c>
      <c r="F129" t="s">
        <v>3166</v>
      </c>
      <c r="G129" s="58">
        <v>3.8592599999999999</v>
      </c>
      <c r="H129">
        <v>4</v>
      </c>
      <c r="I129">
        <v>0</v>
      </c>
      <c r="J129" s="12">
        <v>11</v>
      </c>
      <c r="K129" s="12">
        <v>1</v>
      </c>
      <c r="L129">
        <v>0</v>
      </c>
      <c r="M129" s="12">
        <v>1.9533589340961739</v>
      </c>
      <c r="N129" s="12">
        <v>7.1010434133819258</v>
      </c>
      <c r="O129" s="12">
        <v>908.18737782211849</v>
      </c>
      <c r="P129">
        <v>0</v>
      </c>
      <c r="Q129">
        <v>0</v>
      </c>
      <c r="R129" s="59">
        <v>3.933558741064365E-4</v>
      </c>
      <c r="S129" s="59">
        <v>9.726680284019065E-5</v>
      </c>
      <c r="T129" s="59">
        <v>0</v>
      </c>
      <c r="U129" s="59">
        <v>8.4196747910612185E-3</v>
      </c>
      <c r="V129" s="59">
        <v>2.8133682835094933E-3</v>
      </c>
      <c r="W129" s="59">
        <v>0</v>
      </c>
      <c r="X129" s="59">
        <v>1.7725245728173077E-4</v>
      </c>
      <c r="Y129" s="59">
        <v>4.0212185254690352E-5</v>
      </c>
      <c r="Z129" s="59">
        <v>1.6388677990117071E-4</v>
      </c>
      <c r="AA129" s="59">
        <v>0</v>
      </c>
      <c r="AB129" s="59">
        <v>0</v>
      </c>
      <c r="AC129" s="17">
        <v>1.1004561067231753E-3</v>
      </c>
      <c r="AD129" s="12">
        <v>122</v>
      </c>
      <c r="AE129" s="16">
        <v>10</v>
      </c>
      <c r="AF129" s="17">
        <v>0.98851918181360388</v>
      </c>
      <c r="AG129" t="str">
        <f>IF(AF129&lt;='CAV Tier 1 Analysis'!$A$5,"Tier 1", "Tier 2")</f>
        <v>Tier 2</v>
      </c>
      <c r="AH129" t="str">
        <f t="shared" si="4"/>
        <v>Maryland - Tier 2</v>
      </c>
      <c r="AI129" t="str">
        <f t="shared" si="5"/>
        <v>Poolesville, Town Of - Tier 2</v>
      </c>
    </row>
    <row r="130" spans="1:35" x14ac:dyDescent="0.3">
      <c r="A130">
        <v>123</v>
      </c>
      <c r="B130">
        <v>3</v>
      </c>
      <c r="C130" t="s">
        <v>25</v>
      </c>
      <c r="D130" t="s">
        <v>3512</v>
      </c>
      <c r="E130" t="s">
        <v>6043</v>
      </c>
      <c r="F130" t="s">
        <v>3199</v>
      </c>
      <c r="G130" s="58">
        <v>0.10757</v>
      </c>
      <c r="H130">
        <v>2</v>
      </c>
      <c r="I130">
        <v>0</v>
      </c>
      <c r="J130" s="12">
        <v>8</v>
      </c>
      <c r="K130" s="12">
        <v>2</v>
      </c>
      <c r="L130">
        <v>0</v>
      </c>
      <c r="M130" s="12">
        <v>2.9991633355024634</v>
      </c>
      <c r="N130" s="12">
        <v>1.3920933916457177E-3</v>
      </c>
      <c r="O130" s="12">
        <v>12.307631977685181</v>
      </c>
      <c r="P130">
        <v>0</v>
      </c>
      <c r="Q130" s="12">
        <v>9.260821653638196E-2</v>
      </c>
      <c r="R130" s="59">
        <v>1.0964094509732274E-5</v>
      </c>
      <c r="S130" s="59">
        <v>4.8633401420095325E-5</v>
      </c>
      <c r="T130" s="59">
        <v>0</v>
      </c>
      <c r="U130" s="59">
        <v>6.1233998480445225E-3</v>
      </c>
      <c r="V130" s="59">
        <v>5.6267365670189867E-3</v>
      </c>
      <c r="W130" s="59">
        <v>0</v>
      </c>
      <c r="X130" s="59">
        <v>2.7215124764208321E-4</v>
      </c>
      <c r="Y130" s="59">
        <v>7.8832242105709551E-9</v>
      </c>
      <c r="Z130" s="59">
        <v>2.2209713791315997E-6</v>
      </c>
      <c r="AA130" s="59">
        <v>0</v>
      </c>
      <c r="AB130" s="59">
        <v>3.0593805840140123E-7</v>
      </c>
      <c r="AC130" s="17">
        <v>1.0985836319361059E-3</v>
      </c>
      <c r="AD130" s="12">
        <v>123</v>
      </c>
      <c r="AE130" s="16">
        <v>10</v>
      </c>
      <c r="AF130" s="17">
        <v>0.98961776544554003</v>
      </c>
      <c r="AG130" t="str">
        <f>IF(AF130&lt;='CAV Tier 1 Analysis'!$A$5,"Tier 1", "Tier 2")</f>
        <v>Tier 2</v>
      </c>
      <c r="AH130" t="str">
        <f t="shared" si="4"/>
        <v>Maryland - Tier 2</v>
      </c>
      <c r="AI130" t="str">
        <f t="shared" si="5"/>
        <v>Clear Spring, Town Of - Tier 2</v>
      </c>
    </row>
    <row r="131" spans="1:35" x14ac:dyDescent="0.3">
      <c r="A131">
        <v>124</v>
      </c>
      <c r="B131">
        <v>3</v>
      </c>
      <c r="C131" t="s">
        <v>25</v>
      </c>
      <c r="D131" t="s">
        <v>3516</v>
      </c>
      <c r="E131" t="s">
        <v>6047</v>
      </c>
      <c r="F131" t="s">
        <v>3210</v>
      </c>
      <c r="G131" s="58">
        <v>0.25725999999999999</v>
      </c>
      <c r="H131">
        <v>3</v>
      </c>
      <c r="I131">
        <v>0</v>
      </c>
      <c r="J131" s="12">
        <v>8</v>
      </c>
      <c r="K131" s="12">
        <v>2</v>
      </c>
      <c r="L131">
        <v>0</v>
      </c>
      <c r="M131">
        <v>0</v>
      </c>
      <c r="N131" s="12">
        <v>0.48471721445811866</v>
      </c>
      <c r="O131" s="12">
        <v>40.092666646801163</v>
      </c>
      <c r="P131">
        <v>0</v>
      </c>
      <c r="Q131">
        <v>0</v>
      </c>
      <c r="R131" s="59">
        <v>2.6221278735462718E-5</v>
      </c>
      <c r="S131" s="59">
        <v>7.2950102130142977E-5</v>
      </c>
      <c r="T131" s="59">
        <v>0</v>
      </c>
      <c r="U131" s="59">
        <v>6.1233998480445225E-3</v>
      </c>
      <c r="V131" s="59">
        <v>5.6267365670189867E-3</v>
      </c>
      <c r="W131" s="59">
        <v>0</v>
      </c>
      <c r="X131" s="59">
        <v>0</v>
      </c>
      <c r="Y131" s="59">
        <v>2.7448837148630171E-6</v>
      </c>
      <c r="Z131" s="59">
        <v>7.2349145064668226E-6</v>
      </c>
      <c r="AA131" s="59">
        <v>0</v>
      </c>
      <c r="AB131" s="59">
        <v>0</v>
      </c>
      <c r="AC131" s="17">
        <v>1.0781170540136767E-3</v>
      </c>
      <c r="AD131" s="12">
        <v>124</v>
      </c>
      <c r="AE131" s="16">
        <v>10</v>
      </c>
      <c r="AF131" s="17">
        <v>0.99069588249955376</v>
      </c>
      <c r="AG131" t="str">
        <f>IF(AF131&lt;='CAV Tier 1 Analysis'!$A$5,"Tier 1", "Tier 2")</f>
        <v>Tier 2</v>
      </c>
      <c r="AH131" t="str">
        <f t="shared" si="4"/>
        <v>Maryland - Tier 2</v>
      </c>
      <c r="AI131" t="str">
        <f t="shared" si="5"/>
        <v>Sharpsburg, Town Of - Tier 2</v>
      </c>
    </row>
    <row r="132" spans="1:35" x14ac:dyDescent="0.3">
      <c r="A132">
        <v>125</v>
      </c>
      <c r="B132">
        <v>3</v>
      </c>
      <c r="C132" t="s">
        <v>25</v>
      </c>
      <c r="D132" t="s">
        <v>3502</v>
      </c>
      <c r="E132" t="s">
        <v>6029</v>
      </c>
      <c r="F132" t="s">
        <v>3213</v>
      </c>
      <c r="G132" s="58">
        <v>0.52058000000000004</v>
      </c>
      <c r="H132">
        <v>1</v>
      </c>
      <c r="I132">
        <v>0</v>
      </c>
      <c r="J132" s="12">
        <v>8</v>
      </c>
      <c r="K132" s="12">
        <v>2</v>
      </c>
      <c r="L132">
        <v>0</v>
      </c>
      <c r="M132">
        <v>0</v>
      </c>
      <c r="N132" s="12">
        <v>0.1683931103655795</v>
      </c>
      <c r="O132" s="12">
        <v>21.819869522360182</v>
      </c>
      <c r="P132">
        <v>0</v>
      </c>
      <c r="Q132" s="12">
        <v>4.5012624079134866E-2</v>
      </c>
      <c r="R132" s="59">
        <v>5.3060224224936575E-5</v>
      </c>
      <c r="S132" s="59">
        <v>2.4316700710047662E-5</v>
      </c>
      <c r="T132" s="59">
        <v>0</v>
      </c>
      <c r="U132" s="59">
        <v>6.1233998480445225E-3</v>
      </c>
      <c r="V132" s="59">
        <v>5.6267365670189867E-3</v>
      </c>
      <c r="W132" s="59">
        <v>0</v>
      </c>
      <c r="X132" s="59">
        <v>0</v>
      </c>
      <c r="Y132" s="59">
        <v>9.5358591061045833E-7</v>
      </c>
      <c r="Z132" s="59">
        <v>3.9375003894666707E-6</v>
      </c>
      <c r="AA132" s="59">
        <v>0</v>
      </c>
      <c r="AB132" s="59">
        <v>1.4870251614134685E-7</v>
      </c>
      <c r="AC132" s="17">
        <v>1.0756866480740644E-3</v>
      </c>
      <c r="AD132" s="12">
        <v>125</v>
      </c>
      <c r="AE132" s="16">
        <v>10</v>
      </c>
      <c r="AF132" s="17">
        <v>0.99177156914762787</v>
      </c>
      <c r="AG132" t="str">
        <f>IF(AF132&lt;='CAV Tier 1 Analysis'!$A$5,"Tier 1", "Tier 2")</f>
        <v>Tier 2</v>
      </c>
      <c r="AH132" t="str">
        <f t="shared" si="4"/>
        <v>Maryland - Tier 2</v>
      </c>
      <c r="AI132" t="str">
        <f t="shared" si="5"/>
        <v>Church Hill, Town Of - Tier 2</v>
      </c>
    </row>
    <row r="133" spans="1:35" x14ac:dyDescent="0.3">
      <c r="A133">
        <v>126</v>
      </c>
      <c r="B133">
        <v>3</v>
      </c>
      <c r="C133" t="s">
        <v>25</v>
      </c>
      <c r="D133" t="s">
        <v>3554</v>
      </c>
      <c r="E133" t="s">
        <v>6091</v>
      </c>
      <c r="F133" t="s">
        <v>3170</v>
      </c>
      <c r="G133" s="58">
        <v>0.25379999999999997</v>
      </c>
      <c r="H133">
        <v>1</v>
      </c>
      <c r="I133">
        <v>0</v>
      </c>
      <c r="J133" s="12">
        <v>11</v>
      </c>
      <c r="K133" s="12">
        <v>1</v>
      </c>
      <c r="L133">
        <v>0</v>
      </c>
      <c r="M133">
        <v>0</v>
      </c>
      <c r="N133" s="12">
        <v>3.2656833114926647</v>
      </c>
      <c r="O133" s="12">
        <v>813.57431647236024</v>
      </c>
      <c r="P133" s="12">
        <v>523.64948397002172</v>
      </c>
      <c r="Q133">
        <v>0</v>
      </c>
      <c r="R133" s="59">
        <v>2.586861751947616E-5</v>
      </c>
      <c r="S133" s="59">
        <v>2.4316700710047662E-5</v>
      </c>
      <c r="T133" s="59">
        <v>0</v>
      </c>
      <c r="U133" s="59">
        <v>8.4196747910612185E-3</v>
      </c>
      <c r="V133" s="59">
        <v>2.8133682835094933E-3</v>
      </c>
      <c r="W133" s="59">
        <v>0</v>
      </c>
      <c r="X133" s="59">
        <v>0</v>
      </c>
      <c r="Y133" s="59">
        <v>1.8493093853984962E-5</v>
      </c>
      <c r="Z133" s="59">
        <v>1.4681339797596976E-4</v>
      </c>
      <c r="AA133" s="59">
        <v>3.2620271444688809E-4</v>
      </c>
      <c r="AB133" s="59">
        <v>0</v>
      </c>
      <c r="AC133" s="17">
        <v>1.070430690825189E-3</v>
      </c>
      <c r="AD133" s="12">
        <v>126</v>
      </c>
      <c r="AE133" s="16">
        <v>10</v>
      </c>
      <c r="AF133" s="17">
        <v>0.99284199983845312</v>
      </c>
      <c r="AG133" t="str">
        <f>IF(AF133&lt;='CAV Tier 1 Analysis'!$A$5,"Tier 1", "Tier 2")</f>
        <v>Tier 2</v>
      </c>
      <c r="AH133" t="str">
        <f t="shared" si="4"/>
        <v>Maryland - Tier 2</v>
      </c>
      <c r="AI133" t="str">
        <f t="shared" si="5"/>
        <v>Chevy Chase View, Town Of - Tier 2</v>
      </c>
    </row>
    <row r="134" spans="1:35" x14ac:dyDescent="0.3">
      <c r="A134">
        <v>127</v>
      </c>
      <c r="B134">
        <v>3</v>
      </c>
      <c r="C134" t="s">
        <v>25</v>
      </c>
      <c r="D134" t="s">
        <v>3559</v>
      </c>
      <c r="E134" t="s">
        <v>6098</v>
      </c>
      <c r="F134" t="s">
        <v>3175</v>
      </c>
      <c r="G134" s="58">
        <v>0.26852999999999999</v>
      </c>
      <c r="H134">
        <v>3</v>
      </c>
      <c r="I134">
        <v>0</v>
      </c>
      <c r="J134" s="12">
        <v>11</v>
      </c>
      <c r="K134" s="12">
        <v>1</v>
      </c>
      <c r="L134">
        <v>0</v>
      </c>
      <c r="M134">
        <v>0</v>
      </c>
      <c r="N134" s="12">
        <v>8.3991575055599466</v>
      </c>
      <c r="O134" s="12">
        <v>703.00786280688612</v>
      </c>
      <c r="P134" s="12">
        <v>396.25642359548755</v>
      </c>
      <c r="Q134">
        <v>0</v>
      </c>
      <c r="R134" s="59">
        <v>2.7369975817592334E-5</v>
      </c>
      <c r="S134" s="59">
        <v>7.2950102130142977E-5</v>
      </c>
      <c r="T134" s="59">
        <v>0</v>
      </c>
      <c r="U134" s="59">
        <v>8.4196747910612185E-3</v>
      </c>
      <c r="V134" s="59">
        <v>2.8133682835094933E-3</v>
      </c>
      <c r="W134" s="59">
        <v>0</v>
      </c>
      <c r="X134" s="59">
        <v>0</v>
      </c>
      <c r="Y134" s="59">
        <v>4.7563218239225525E-5</v>
      </c>
      <c r="Z134" s="59">
        <v>1.2686114968577642E-4</v>
      </c>
      <c r="AA134" s="59">
        <v>2.4684435858484283E-4</v>
      </c>
      <c r="AB134" s="59">
        <v>0</v>
      </c>
      <c r="AC134" s="17">
        <v>1.0686028980934814E-3</v>
      </c>
      <c r="AD134" s="12">
        <v>127</v>
      </c>
      <c r="AE134" s="16">
        <v>10</v>
      </c>
      <c r="AF134" s="17">
        <v>0.99391060273654663</v>
      </c>
      <c r="AG134" t="str">
        <f>IF(AF134&lt;='CAV Tier 1 Analysis'!$A$5,"Tier 1", "Tier 2")</f>
        <v>Tier 2</v>
      </c>
      <c r="AH134" t="str">
        <f t="shared" si="4"/>
        <v>Maryland - Tier 2</v>
      </c>
      <c r="AI134" t="str">
        <f t="shared" si="5"/>
        <v>Garrett Park, Town Of - Tier 2</v>
      </c>
    </row>
    <row r="135" spans="1:35" x14ac:dyDescent="0.3">
      <c r="A135">
        <v>128</v>
      </c>
      <c r="B135">
        <v>3</v>
      </c>
      <c r="C135" t="s">
        <v>25</v>
      </c>
      <c r="D135" t="s">
        <v>3543</v>
      </c>
      <c r="E135" t="s">
        <v>6079</v>
      </c>
      <c r="F135" t="s">
        <v>3178</v>
      </c>
      <c r="G135" s="58">
        <v>0.11983000000000001</v>
      </c>
      <c r="H135">
        <v>2</v>
      </c>
      <c r="I135">
        <v>0</v>
      </c>
      <c r="J135" s="12">
        <v>11</v>
      </c>
      <c r="K135" s="12">
        <v>1</v>
      </c>
      <c r="L135">
        <v>0</v>
      </c>
      <c r="M135">
        <v>0</v>
      </c>
      <c r="N135" s="12">
        <v>0</v>
      </c>
      <c r="O135" s="12">
        <v>596.28329281502977</v>
      </c>
      <c r="P135" s="12">
        <v>459.39719084987911</v>
      </c>
      <c r="Q135">
        <v>0</v>
      </c>
      <c r="R135" s="59">
        <v>1.2213697546725095E-5</v>
      </c>
      <c r="S135" s="59">
        <v>4.8633401420095325E-5</v>
      </c>
      <c r="T135" s="59">
        <v>0</v>
      </c>
      <c r="U135" s="59">
        <v>8.4196747910612185E-3</v>
      </c>
      <c r="V135" s="59">
        <v>2.8133682835094933E-3</v>
      </c>
      <c r="W135" s="59">
        <v>0</v>
      </c>
      <c r="X135" s="59">
        <v>0</v>
      </c>
      <c r="Y135" s="59">
        <v>0</v>
      </c>
      <c r="Z135" s="59">
        <v>1.076021877805293E-4</v>
      </c>
      <c r="AA135" s="59">
        <v>2.8617732901859366E-4</v>
      </c>
      <c r="AB135" s="59">
        <v>0</v>
      </c>
      <c r="AC135" s="17">
        <v>1.0625154263942413E-3</v>
      </c>
      <c r="AD135" s="12">
        <v>128</v>
      </c>
      <c r="AE135" s="16">
        <v>10</v>
      </c>
      <c r="AF135" s="17">
        <v>0.99497311816294087</v>
      </c>
      <c r="AG135" t="str">
        <f>IF(AF135&lt;='CAV Tier 1 Analysis'!$A$5,"Tier 1", "Tier 2")</f>
        <v>Tier 2</v>
      </c>
      <c r="AH135" t="str">
        <f t="shared" si="4"/>
        <v>Maryland - Tier 2</v>
      </c>
      <c r="AI135" t="str">
        <f t="shared" si="5"/>
        <v>Martin'S Addition, Town Of - Tier 2</v>
      </c>
    </row>
    <row r="136" spans="1:35" x14ac:dyDescent="0.3">
      <c r="A136">
        <v>129</v>
      </c>
      <c r="B136">
        <v>3</v>
      </c>
      <c r="C136" t="s">
        <v>25</v>
      </c>
      <c r="D136" t="s">
        <v>3556</v>
      </c>
      <c r="E136" t="s">
        <v>6093</v>
      </c>
      <c r="F136" t="s">
        <v>3181</v>
      </c>
      <c r="G136" s="58">
        <v>0.10981</v>
      </c>
      <c r="H136">
        <v>2</v>
      </c>
      <c r="I136">
        <v>0</v>
      </c>
      <c r="J136" s="12">
        <v>11</v>
      </c>
      <c r="K136" s="12">
        <v>1</v>
      </c>
      <c r="L136">
        <v>0</v>
      </c>
      <c r="M136">
        <v>0</v>
      </c>
      <c r="N136" s="12">
        <v>0</v>
      </c>
      <c r="O136" s="12">
        <v>560.61387292906659</v>
      </c>
      <c r="P136" s="12">
        <v>435.17397593504847</v>
      </c>
      <c r="Q136">
        <v>0</v>
      </c>
      <c r="R136" s="59">
        <v>1.1192406973261142E-5</v>
      </c>
      <c r="S136" s="59">
        <v>4.8633401420095325E-5</v>
      </c>
      <c r="T136" s="59">
        <v>0</v>
      </c>
      <c r="U136" s="59">
        <v>8.4196747910612185E-3</v>
      </c>
      <c r="V136" s="59">
        <v>2.8133682835094933E-3</v>
      </c>
      <c r="W136" s="59">
        <v>0</v>
      </c>
      <c r="X136" s="59">
        <v>0</v>
      </c>
      <c r="Y136" s="59">
        <v>0</v>
      </c>
      <c r="Z136" s="59">
        <v>1.0116546942393675E-4</v>
      </c>
      <c r="AA136" s="59">
        <v>2.7108769616353582E-4</v>
      </c>
      <c r="AB136" s="59">
        <v>0</v>
      </c>
      <c r="AC136" s="17">
        <v>1.0604656407774129E-3</v>
      </c>
      <c r="AD136" s="12">
        <v>129</v>
      </c>
      <c r="AE136" s="16">
        <v>10</v>
      </c>
      <c r="AF136" s="17">
        <v>0.99603358380371831</v>
      </c>
      <c r="AG136" t="str">
        <f>IF(AF136&lt;='CAV Tier 1 Analysis'!$A$5,"Tier 1", "Tier 2")</f>
        <v>Tier 2</v>
      </c>
      <c r="AH136" t="str">
        <f>C136&amp;" - "&amp;AG136</f>
        <v>Maryland - Tier 2</v>
      </c>
      <c r="AI136" t="str">
        <f t="shared" ref="AI136:AI140" si="6">D136&amp;" - "&amp;AG136</f>
        <v>Chevy Chase Section Five, Village Of - Tier 2</v>
      </c>
    </row>
    <row r="137" spans="1:35" x14ac:dyDescent="0.3">
      <c r="A137">
        <v>130</v>
      </c>
      <c r="B137">
        <v>3</v>
      </c>
      <c r="C137" t="s">
        <v>25</v>
      </c>
      <c r="D137" t="s">
        <v>3557</v>
      </c>
      <c r="E137" t="s">
        <v>6096</v>
      </c>
      <c r="F137" t="s">
        <v>3200</v>
      </c>
      <c r="G137" s="58">
        <v>0.11781999999999999</v>
      </c>
      <c r="H137">
        <v>1</v>
      </c>
      <c r="I137">
        <v>0</v>
      </c>
      <c r="J137" s="12">
        <v>11</v>
      </c>
      <c r="K137" s="12">
        <v>1</v>
      </c>
      <c r="L137">
        <v>0</v>
      </c>
      <c r="M137" s="12">
        <v>2.0000000000000004</v>
      </c>
      <c r="N137" s="12">
        <v>0</v>
      </c>
      <c r="O137" s="12">
        <v>60.461344487285984</v>
      </c>
      <c r="P137">
        <v>0</v>
      </c>
      <c r="Q137">
        <v>0</v>
      </c>
      <c r="R137" s="59">
        <v>1.2008827880790708E-5</v>
      </c>
      <c r="S137" s="59">
        <v>2.4316700710047662E-5</v>
      </c>
      <c r="T137" s="59">
        <v>0</v>
      </c>
      <c r="U137" s="59">
        <v>8.4196747910612185E-3</v>
      </c>
      <c r="V137" s="59">
        <v>2.8133682835094933E-3</v>
      </c>
      <c r="W137" s="59">
        <v>0</v>
      </c>
      <c r="X137" s="59">
        <v>1.8148477905188085E-4</v>
      </c>
      <c r="Y137" s="59">
        <v>0</v>
      </c>
      <c r="Z137" s="59">
        <v>1.0910540377998384E-5</v>
      </c>
      <c r="AA137" s="59">
        <v>0</v>
      </c>
      <c r="AB137" s="59">
        <v>0</v>
      </c>
      <c r="AC137" s="17">
        <v>1.0419785384174027E-3</v>
      </c>
      <c r="AD137" s="12">
        <v>130</v>
      </c>
      <c r="AE137" s="16">
        <v>10</v>
      </c>
      <c r="AF137" s="17">
        <v>0.99707556234213568</v>
      </c>
      <c r="AG137" t="str">
        <f>IF(AF137&lt;='CAV Tier 1 Analysis'!$A$5,"Tier 1", "Tier 2")</f>
        <v>Tier 2</v>
      </c>
      <c r="AH137" t="str">
        <f>C137&amp;" - "&amp;AG137</f>
        <v>Maryland - Tier 2</v>
      </c>
      <c r="AI137" t="str">
        <f t="shared" si="6"/>
        <v>Glen Echo, Town Of  - Tier 2</v>
      </c>
    </row>
    <row r="138" spans="1:35" x14ac:dyDescent="0.3">
      <c r="A138">
        <v>131</v>
      </c>
      <c r="B138">
        <v>3</v>
      </c>
      <c r="C138" t="s">
        <v>25</v>
      </c>
      <c r="D138" t="s">
        <v>3561</v>
      </c>
      <c r="E138" t="s">
        <v>6104</v>
      </c>
      <c r="F138" t="s">
        <v>3204</v>
      </c>
      <c r="G138" s="58">
        <v>0.11555000000000001</v>
      </c>
      <c r="H138">
        <v>1</v>
      </c>
      <c r="I138">
        <v>0</v>
      </c>
      <c r="J138" s="12">
        <v>11</v>
      </c>
      <c r="K138" s="12">
        <v>1</v>
      </c>
      <c r="L138">
        <v>0</v>
      </c>
      <c r="M138">
        <v>0</v>
      </c>
      <c r="N138" s="12">
        <v>3.9028457415628974</v>
      </c>
      <c r="O138" s="12">
        <v>116.1665622128961</v>
      </c>
      <c r="P138">
        <v>0</v>
      </c>
      <c r="Q138">
        <v>0</v>
      </c>
      <c r="R138" s="59">
        <v>1.1777457661053866E-5</v>
      </c>
      <c r="S138" s="59">
        <v>2.4316700710047662E-5</v>
      </c>
      <c r="T138" s="59">
        <v>0</v>
      </c>
      <c r="U138" s="59">
        <v>8.4196747910612185E-3</v>
      </c>
      <c r="V138" s="59">
        <v>2.8133682835094933E-3</v>
      </c>
      <c r="W138" s="59">
        <v>0</v>
      </c>
      <c r="X138" s="59">
        <v>0</v>
      </c>
      <c r="Y138" s="59">
        <v>2.2101252850313414E-5</v>
      </c>
      <c r="Z138" s="59">
        <v>2.0962814809114704E-5</v>
      </c>
      <c r="AA138" s="59">
        <v>0</v>
      </c>
      <c r="AB138" s="59">
        <v>0</v>
      </c>
      <c r="AC138" s="17">
        <v>1.0283819364182948E-3</v>
      </c>
      <c r="AD138" s="12">
        <v>131</v>
      </c>
      <c r="AE138" s="16">
        <v>10</v>
      </c>
      <c r="AF138" s="17">
        <v>0.99810394427855398</v>
      </c>
      <c r="AG138" t="str">
        <f>IF(AF138&lt;='CAV Tier 1 Analysis'!$A$5,"Tier 1", "Tier 2")</f>
        <v>Tier 2</v>
      </c>
      <c r="AH138" t="str">
        <f>C138&amp;" - "&amp;AG138</f>
        <v>Maryland - Tier 2</v>
      </c>
      <c r="AI138" t="str">
        <f t="shared" si="6"/>
        <v>Brookeville, Town Of - Tier 2</v>
      </c>
    </row>
    <row r="139" spans="1:35" x14ac:dyDescent="0.3">
      <c r="A139">
        <v>132</v>
      </c>
      <c r="B139">
        <v>3</v>
      </c>
      <c r="C139" t="s">
        <v>25</v>
      </c>
      <c r="D139" t="s">
        <v>3531</v>
      </c>
      <c r="E139" t="s">
        <v>6063</v>
      </c>
      <c r="F139" t="s">
        <v>3208</v>
      </c>
      <c r="G139" s="58">
        <v>0.45229000000000003</v>
      </c>
      <c r="H139">
        <v>0</v>
      </c>
      <c r="I139">
        <v>0</v>
      </c>
      <c r="J139" s="12">
        <v>11</v>
      </c>
      <c r="K139" s="12">
        <v>1</v>
      </c>
      <c r="L139">
        <v>0</v>
      </c>
      <c r="M139">
        <v>0</v>
      </c>
      <c r="N139" s="12">
        <v>0</v>
      </c>
      <c r="O139" s="12">
        <v>31.209517682443515</v>
      </c>
      <c r="P139">
        <v>0</v>
      </c>
      <c r="Q139">
        <v>0</v>
      </c>
      <c r="R139" s="59">
        <v>4.6099751843514089E-5</v>
      </c>
      <c r="S139" s="59">
        <v>0</v>
      </c>
      <c r="T139" s="59">
        <v>0</v>
      </c>
      <c r="U139" s="59">
        <v>8.4196747910612185E-3</v>
      </c>
      <c r="V139" s="59">
        <v>2.8133682835094933E-3</v>
      </c>
      <c r="W139" s="59">
        <v>0</v>
      </c>
      <c r="X139" s="59">
        <v>0</v>
      </c>
      <c r="Y139" s="59">
        <v>0</v>
      </c>
      <c r="Z139" s="59">
        <v>5.6319075558063167E-6</v>
      </c>
      <c r="AA139" s="59">
        <v>0</v>
      </c>
      <c r="AB139" s="59">
        <v>0</v>
      </c>
      <c r="AC139" s="17">
        <v>1.0258886121790938E-3</v>
      </c>
      <c r="AD139" s="12">
        <v>132</v>
      </c>
      <c r="AE139" s="16">
        <v>10</v>
      </c>
      <c r="AF139" s="17">
        <v>0.99912983289073309</v>
      </c>
      <c r="AG139" t="str">
        <f>IF(AF139&lt;='CAV Tier 1 Analysis'!$A$5,"Tier 1", "Tier 2")</f>
        <v>Tier 2</v>
      </c>
      <c r="AH139" t="str">
        <f>C139&amp;" - "&amp;AG139</f>
        <v>Maryland - Tier 2</v>
      </c>
      <c r="AI139" t="str">
        <f t="shared" si="6"/>
        <v>Barnesville, Town Of - Tier 2</v>
      </c>
    </row>
    <row r="140" spans="1:35" x14ac:dyDescent="0.3">
      <c r="A140">
        <v>133</v>
      </c>
      <c r="B140">
        <v>3</v>
      </c>
      <c r="C140" t="s">
        <v>25</v>
      </c>
      <c r="D140" t="s">
        <v>3523</v>
      </c>
      <c r="E140" t="s">
        <v>6055</v>
      </c>
      <c r="F140" t="s">
        <v>3156</v>
      </c>
      <c r="G140" s="58">
        <v>1.37527</v>
      </c>
      <c r="H140">
        <v>26</v>
      </c>
      <c r="I140">
        <v>0</v>
      </c>
      <c r="J140" s="12">
        <v>6</v>
      </c>
      <c r="K140" s="12">
        <v>1</v>
      </c>
      <c r="L140">
        <v>0</v>
      </c>
      <c r="M140" s="12">
        <v>7.127211383946424</v>
      </c>
      <c r="N140" s="12">
        <v>36.283394114698098</v>
      </c>
      <c r="O140" s="12">
        <v>743.23630297457214</v>
      </c>
      <c r="P140" s="12">
        <v>653.64580347798301</v>
      </c>
      <c r="Q140">
        <v>0</v>
      </c>
      <c r="R140" s="59">
        <v>1.4017467933810082E-4</v>
      </c>
      <c r="S140" s="59">
        <v>6.3223421846123919E-4</v>
      </c>
      <c r="T140" s="59">
        <v>0</v>
      </c>
      <c r="U140" s="59">
        <v>4.5925498860333912E-3</v>
      </c>
      <c r="V140" s="59">
        <v>2.8133682835094933E-3</v>
      </c>
      <c r="W140" s="59">
        <v>0</v>
      </c>
      <c r="X140" s="59">
        <v>6.4674019163578323E-4</v>
      </c>
      <c r="Y140" s="59">
        <v>2.0546763072306091E-4</v>
      </c>
      <c r="Z140" s="59">
        <v>1.3412056517703673E-4</v>
      </c>
      <c r="AA140" s="59">
        <v>4.0718274706357178E-4</v>
      </c>
      <c r="AB140" s="59">
        <v>0</v>
      </c>
      <c r="AC140" s="17">
        <v>8.7016710926742522E-4</v>
      </c>
      <c r="AD140" s="12">
        <v>133</v>
      </c>
      <c r="AE140" s="16">
        <v>10</v>
      </c>
      <c r="AF140" s="17">
        <v>1.0000000000000004</v>
      </c>
      <c r="AG140" t="str">
        <f>IF(AF140&lt;='CAV Tier 1 Analysis'!$A$5,"Tier 1", "Tier 2")</f>
        <v>Tier 2</v>
      </c>
      <c r="AH140" t="str">
        <f>C140&amp;" - "&amp;AG140</f>
        <v>Maryland - Tier 2</v>
      </c>
      <c r="AI140" t="str">
        <f t="shared" si="6"/>
        <v>Snow Hill, Town Of - Tier 2</v>
      </c>
    </row>
  </sheetData>
  <autoFilter ref="A7:AI140">
    <sortState ref="A8:AI140">
      <sortCondition ref="AG8:AG140"/>
      <sortCondition descending="1" ref="AC8:AC140"/>
    </sortState>
  </autoFilter>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AI2463"/>
  <sheetViews>
    <sheetView workbookViewId="0">
      <selection activeCell="AK7" sqref="AK7"/>
    </sheetView>
  </sheetViews>
  <sheetFormatPr defaultRowHeight="14.4" x14ac:dyDescent="0.3"/>
  <cols>
    <col min="3" max="3" width="12.6640625" bestFit="1" customWidth="1"/>
    <col min="4" max="4" width="32" bestFit="1" customWidth="1"/>
    <col min="5" max="5" width="45.6640625" bestFit="1" customWidth="1"/>
    <col min="15" max="16" width="12.109375" bestFit="1" customWidth="1"/>
    <col min="17" max="17" width="9.5546875" bestFit="1" customWidth="1"/>
    <col min="18" max="24" width="9.109375" style="24"/>
    <col min="25" max="26" width="10.109375" style="24" bestFit="1" customWidth="1"/>
    <col min="27" max="29" width="9.109375" style="24"/>
    <col min="32" max="32" width="11.109375" style="24" bestFit="1" customWidth="1"/>
    <col min="34" max="34" width="19.44140625" bestFit="1" customWidth="1"/>
    <col min="35" max="35" width="38.6640625" bestFit="1" customWidth="1"/>
  </cols>
  <sheetData>
    <row r="1" spans="1:35" ht="15.6" x14ac:dyDescent="0.3">
      <c r="A1" s="1" t="s">
        <v>3215</v>
      </c>
    </row>
    <row r="2" spans="1:35" ht="15.6" x14ac:dyDescent="0.3">
      <c r="A2" s="1" t="s">
        <v>8663</v>
      </c>
    </row>
    <row r="3" spans="1:35" x14ac:dyDescent="0.3">
      <c r="A3" s="2" t="s">
        <v>8694</v>
      </c>
    </row>
    <row r="4" spans="1:35" x14ac:dyDescent="0.3">
      <c r="A4" s="13"/>
    </row>
    <row r="6" spans="1:35" ht="15" thickBot="1" x14ac:dyDescent="0.35">
      <c r="G6" s="16">
        <f>SUBTOTAL(9,G8:G2463)</f>
        <v>44883.428890000003</v>
      </c>
      <c r="H6" s="16">
        <f t="shared" ref="H6:AC6" si="0">SUBTOTAL(9,H8:H2463)</f>
        <v>62121</v>
      </c>
      <c r="I6" s="16">
        <f t="shared" si="0"/>
        <v>16124</v>
      </c>
      <c r="J6" s="16">
        <f t="shared" si="0"/>
        <v>30858.389210769554</v>
      </c>
      <c r="K6" s="16">
        <f t="shared" si="0"/>
        <v>5662.9953919466652</v>
      </c>
      <c r="L6" s="16">
        <f t="shared" si="0"/>
        <v>3881</v>
      </c>
      <c r="M6" s="16">
        <f t="shared" si="0"/>
        <v>44745.163075232485</v>
      </c>
      <c r="N6" s="16">
        <f t="shared" si="0"/>
        <v>353062.92795005557</v>
      </c>
      <c r="O6" s="16">
        <f t="shared" si="0"/>
        <v>12212990.51260248</v>
      </c>
      <c r="P6" s="16">
        <f t="shared" si="0"/>
        <v>4883738.0275045577</v>
      </c>
      <c r="Q6" s="16">
        <f t="shared" si="0"/>
        <v>654738.35920643096</v>
      </c>
      <c r="R6" s="40">
        <f t="shared" si="0"/>
        <v>0.99999999999999978</v>
      </c>
      <c r="S6" s="40">
        <f t="shared" si="0"/>
        <v>1.0000000000000027</v>
      </c>
      <c r="T6" s="40">
        <f t="shared" si="0"/>
        <v>0.99999999999999167</v>
      </c>
      <c r="U6" s="40">
        <f t="shared" si="0"/>
        <v>0.99999999999999856</v>
      </c>
      <c r="V6" s="40">
        <f t="shared" si="0"/>
        <v>0.99999999999999045</v>
      </c>
      <c r="W6" s="40">
        <f t="shared" si="0"/>
        <v>1.0000000000000069</v>
      </c>
      <c r="X6" s="40">
        <f t="shared" si="0"/>
        <v>1.00000000000001</v>
      </c>
      <c r="Y6" s="40">
        <f t="shared" si="0"/>
        <v>1.0000000000000022</v>
      </c>
      <c r="Z6" s="40">
        <f t="shared" si="0"/>
        <v>1.0000000000000013</v>
      </c>
      <c r="AA6" s="40">
        <f t="shared" si="0"/>
        <v>0.999999999999996</v>
      </c>
      <c r="AB6" s="40">
        <f t="shared" si="0"/>
        <v>0.99999999999999911</v>
      </c>
      <c r="AC6" s="40">
        <f t="shared" si="0"/>
        <v>1.0000000000000011</v>
      </c>
      <c r="AD6" s="16">
        <f>SUBTOTAL(3,AD8:AD2463)</f>
        <v>2456</v>
      </c>
      <c r="AE6" s="16">
        <f>SUBTOTAL(3,AE8:AE2463)</f>
        <v>2456</v>
      </c>
    </row>
    <row r="7" spans="1:35" ht="208.2" thickBot="1" x14ac:dyDescent="0.35">
      <c r="A7" s="7" t="s">
        <v>3222</v>
      </c>
      <c r="B7" s="8" t="s">
        <v>0</v>
      </c>
      <c r="C7" s="8" t="s">
        <v>1</v>
      </c>
      <c r="D7" s="8" t="s">
        <v>20</v>
      </c>
      <c r="E7" s="8" t="s">
        <v>3230</v>
      </c>
      <c r="F7" s="32" t="s">
        <v>2</v>
      </c>
      <c r="G7" s="9" t="s">
        <v>9</v>
      </c>
      <c r="H7" s="10" t="s">
        <v>10</v>
      </c>
      <c r="I7" s="10" t="s">
        <v>11</v>
      </c>
      <c r="J7" s="10" t="s">
        <v>12</v>
      </c>
      <c r="K7" s="10" t="s">
        <v>13</v>
      </c>
      <c r="L7" s="10" t="s">
        <v>14</v>
      </c>
      <c r="M7" s="10" t="s">
        <v>15</v>
      </c>
      <c r="N7" s="10" t="s">
        <v>16</v>
      </c>
      <c r="O7" s="10" t="s">
        <v>17</v>
      </c>
      <c r="P7" s="10" t="s">
        <v>18</v>
      </c>
      <c r="Q7" s="43" t="s">
        <v>19</v>
      </c>
      <c r="R7" s="42" t="s">
        <v>8649</v>
      </c>
      <c r="S7" s="36" t="s">
        <v>8650</v>
      </c>
      <c r="T7" s="36" t="s">
        <v>8651</v>
      </c>
      <c r="U7" s="36" t="s">
        <v>8652</v>
      </c>
      <c r="V7" s="36" t="s">
        <v>8653</v>
      </c>
      <c r="W7" s="36" t="s">
        <v>8654</v>
      </c>
      <c r="X7" s="36" t="s">
        <v>8655</v>
      </c>
      <c r="Y7" s="36" t="s">
        <v>8656</v>
      </c>
      <c r="Z7" s="36" t="s">
        <v>8657</v>
      </c>
      <c r="AA7" s="36" t="s">
        <v>8658</v>
      </c>
      <c r="AB7" s="36" t="s">
        <v>8659</v>
      </c>
      <c r="AC7" s="28" t="s">
        <v>3225</v>
      </c>
      <c r="AD7" s="29" t="s">
        <v>3226</v>
      </c>
      <c r="AE7" s="30" t="s">
        <v>3224</v>
      </c>
      <c r="AF7" s="37" t="s">
        <v>3227</v>
      </c>
      <c r="AG7" s="38" t="s">
        <v>3223</v>
      </c>
      <c r="AH7" s="38" t="s">
        <v>3228</v>
      </c>
      <c r="AI7" s="39" t="s">
        <v>3221</v>
      </c>
    </row>
    <row r="8" spans="1:35" x14ac:dyDescent="0.3">
      <c r="A8">
        <v>1</v>
      </c>
      <c r="B8">
        <v>3</v>
      </c>
      <c r="C8" t="s">
        <v>23</v>
      </c>
      <c r="D8" t="s">
        <v>3648</v>
      </c>
      <c r="E8" t="s">
        <v>6812</v>
      </c>
      <c r="F8" t="s">
        <v>24</v>
      </c>
      <c r="G8" s="58">
        <v>142.00968999999989</v>
      </c>
      <c r="H8">
        <v>1942</v>
      </c>
      <c r="I8">
        <v>274</v>
      </c>
      <c r="J8" s="12">
        <v>14.076017130620984</v>
      </c>
      <c r="K8" s="12">
        <v>1</v>
      </c>
      <c r="L8">
        <v>24</v>
      </c>
      <c r="M8" s="12">
        <v>834.61330835945057</v>
      </c>
      <c r="N8" s="12">
        <v>78065.44410358771</v>
      </c>
      <c r="O8" s="12">
        <v>1343258.4174517833</v>
      </c>
      <c r="P8">
        <v>0</v>
      </c>
      <c r="Q8">
        <v>0</v>
      </c>
      <c r="R8" s="59">
        <f t="shared" ref="R8:AB8" si="1">G8/G$6</f>
        <v>3.1639670477947722E-3</v>
      </c>
      <c r="S8" s="59">
        <f t="shared" si="1"/>
        <v>3.1261570161459085E-2</v>
      </c>
      <c r="T8" s="59">
        <f t="shared" si="1"/>
        <v>1.699330191019598E-2</v>
      </c>
      <c r="U8" s="59">
        <f t="shared" si="1"/>
        <v>4.561487974786599E-4</v>
      </c>
      <c r="V8" s="59">
        <f t="shared" si="1"/>
        <v>1.7658499270935274E-4</v>
      </c>
      <c r="W8" s="59">
        <f t="shared" si="1"/>
        <v>6.1839732027827877E-3</v>
      </c>
      <c r="X8" s="59">
        <f t="shared" si="1"/>
        <v>1.8652592839055467E-2</v>
      </c>
      <c r="Y8" s="59">
        <f t="shared" si="1"/>
        <v>0.22110915058924249</v>
      </c>
      <c r="Z8" s="59">
        <f t="shared" si="1"/>
        <v>0.10998603626734062</v>
      </c>
      <c r="AA8" s="59">
        <f t="shared" si="1"/>
        <v>0</v>
      </c>
      <c r="AB8" s="59">
        <f t="shared" si="1"/>
        <v>0</v>
      </c>
      <c r="AC8" s="17">
        <f>SUM(R8:AB8)/11</f>
        <v>3.7089393255278109E-2</v>
      </c>
      <c r="AD8" s="12">
        <v>1</v>
      </c>
      <c r="AE8" s="16">
        <f>TRUNC(AD8/(2456/10)-0.001)+1</f>
        <v>1</v>
      </c>
      <c r="AF8" s="17">
        <v>3.7089393255278109E-2</v>
      </c>
      <c r="AG8" t="str">
        <f>IF(AF8&lt;='CAV Tier 1 Analysis'!$A$5,"Tier 1", "Tier 2")</f>
        <v>Tier 2</v>
      </c>
      <c r="AH8" t="str">
        <f t="shared" ref="AH8:AH71" si="2">C8&amp;" - "&amp;AG8</f>
        <v>Pennsylvania - Tier 2</v>
      </c>
      <c r="AI8" t="str">
        <f t="shared" ref="AI8:AI71" si="3">D8&amp;" - "&amp;AG8</f>
        <v>Philadelphia, City Of - Tier 2</v>
      </c>
    </row>
    <row r="9" spans="1:35" x14ac:dyDescent="0.3">
      <c r="A9">
        <v>2</v>
      </c>
      <c r="B9">
        <v>3</v>
      </c>
      <c r="C9" t="s">
        <v>23</v>
      </c>
      <c r="D9" t="s">
        <v>3790</v>
      </c>
      <c r="E9" t="s">
        <v>6163</v>
      </c>
      <c r="F9" t="s">
        <v>48</v>
      </c>
      <c r="G9" s="58">
        <v>58.244270000000029</v>
      </c>
      <c r="H9">
        <v>388</v>
      </c>
      <c r="I9">
        <v>104</v>
      </c>
      <c r="J9" s="12">
        <v>13</v>
      </c>
      <c r="K9" s="12">
        <v>1</v>
      </c>
      <c r="L9">
        <v>21</v>
      </c>
      <c r="M9" s="12">
        <v>357.13154684572385</v>
      </c>
      <c r="N9" s="12">
        <v>12950.489802803779</v>
      </c>
      <c r="O9" s="12">
        <v>306513.41135658708</v>
      </c>
      <c r="P9" s="12">
        <v>193198.23734364385</v>
      </c>
      <c r="Q9">
        <v>0</v>
      </c>
      <c r="R9" s="59">
        <v>1.2976787077196058E-3</v>
      </c>
      <c r="S9" s="59">
        <v>6.2458749859145863E-3</v>
      </c>
      <c r="T9" s="59">
        <v>6.4500124038700075E-3</v>
      </c>
      <c r="U9" s="59">
        <v>4.2127928036707145E-4</v>
      </c>
      <c r="V9" s="59">
        <v>1.7658499270935274E-4</v>
      </c>
      <c r="W9" s="59">
        <v>5.4109765524349394E-3</v>
      </c>
      <c r="X9" s="59">
        <v>7.9814559228504559E-3</v>
      </c>
      <c r="Y9" s="59">
        <v>3.6680401077497891E-2</v>
      </c>
      <c r="Z9" s="59">
        <v>2.50973265753624E-2</v>
      </c>
      <c r="AA9" s="59">
        <v>3.955950058245903E-2</v>
      </c>
      <c r="AB9" s="59">
        <v>0</v>
      </c>
      <c r="AC9" s="17">
        <v>1.1756462825562303E-2</v>
      </c>
      <c r="AD9" s="12">
        <v>2</v>
      </c>
      <c r="AE9" s="16">
        <v>1</v>
      </c>
      <c r="AF9" s="17">
        <v>4.8845856080840411E-2</v>
      </c>
      <c r="AG9" t="str">
        <f>IF(AF9&lt;='CAV Tier 1 Analysis'!$A$5,"Tier 1", "Tier 2")</f>
        <v>Tier 2</v>
      </c>
      <c r="AH9" t="str">
        <f t="shared" si="2"/>
        <v>Pennsylvania - Tier 2</v>
      </c>
      <c r="AI9" t="str">
        <f t="shared" si="3"/>
        <v>Pittsburgh, City Of - Tier 2</v>
      </c>
    </row>
    <row r="10" spans="1:35" x14ac:dyDescent="0.3">
      <c r="A10">
        <v>3</v>
      </c>
      <c r="B10">
        <v>3</v>
      </c>
      <c r="C10" t="s">
        <v>23</v>
      </c>
      <c r="D10" t="s">
        <v>4074</v>
      </c>
      <c r="E10" t="s">
        <v>6463</v>
      </c>
      <c r="F10" t="s">
        <v>56</v>
      </c>
      <c r="G10" s="58">
        <v>11.423240000000003</v>
      </c>
      <c r="H10">
        <v>1130</v>
      </c>
      <c r="I10">
        <v>174</v>
      </c>
      <c r="J10" s="12">
        <v>12.983606557377049</v>
      </c>
      <c r="K10" s="12">
        <v>1</v>
      </c>
      <c r="L10">
        <v>33</v>
      </c>
      <c r="M10" s="12">
        <v>636.07230523039027</v>
      </c>
      <c r="N10" s="12">
        <v>10458.398826301836</v>
      </c>
      <c r="O10" s="12">
        <v>46128.198833312636</v>
      </c>
      <c r="P10" s="12">
        <v>41371.976452048257</v>
      </c>
      <c r="Q10" s="12">
        <v>9185.8379255823093</v>
      </c>
      <c r="R10" s="59">
        <v>2.5450907567681609E-4</v>
      </c>
      <c r="S10" s="59">
        <v>1.8190306015679079E-2</v>
      </c>
      <c r="T10" s="59">
        <v>1.0791366906474821E-2</v>
      </c>
      <c r="U10" s="59">
        <v>4.2074803285084566E-4</v>
      </c>
      <c r="V10" s="59">
        <v>1.7658499270935274E-4</v>
      </c>
      <c r="W10" s="59">
        <v>8.5029631538263342E-3</v>
      </c>
      <c r="X10" s="59">
        <v>1.4215442776706997E-2</v>
      </c>
      <c r="Y10" s="59">
        <v>2.9621911558444011E-2</v>
      </c>
      <c r="Z10" s="59">
        <v>3.7769781926640608E-3</v>
      </c>
      <c r="AA10" s="59">
        <v>8.47137504490348E-3</v>
      </c>
      <c r="AB10" s="59">
        <v>1.4029784258731857E-2</v>
      </c>
      <c r="AC10" s="17">
        <v>9.8592700007879685E-3</v>
      </c>
      <c r="AD10" s="12">
        <v>3</v>
      </c>
      <c r="AE10" s="16">
        <v>1</v>
      </c>
      <c r="AF10" s="17">
        <v>5.8705126081628381E-2</v>
      </c>
      <c r="AG10" t="str">
        <f>IF(AF10&lt;='CAV Tier 1 Analysis'!$A$5,"Tier 1", "Tier 2")</f>
        <v>Tier 2</v>
      </c>
      <c r="AH10" t="str">
        <f t="shared" si="2"/>
        <v>Pennsylvania - Tier 2</v>
      </c>
      <c r="AI10" t="str">
        <f t="shared" si="3"/>
        <v>Harrisburg,City Of - Tier 2</v>
      </c>
    </row>
    <row r="11" spans="1:35" x14ac:dyDescent="0.3">
      <c r="A11">
        <v>4</v>
      </c>
      <c r="B11">
        <v>3</v>
      </c>
      <c r="C11" t="s">
        <v>23</v>
      </c>
      <c r="D11" t="s">
        <v>3427</v>
      </c>
      <c r="E11" t="s">
        <v>6610</v>
      </c>
      <c r="F11" t="s">
        <v>60</v>
      </c>
      <c r="G11" s="58">
        <v>25.373089999999991</v>
      </c>
      <c r="H11">
        <v>563</v>
      </c>
      <c r="I11">
        <v>275</v>
      </c>
      <c r="J11" s="12">
        <v>15</v>
      </c>
      <c r="K11" s="12">
        <v>2</v>
      </c>
      <c r="L11">
        <v>30</v>
      </c>
      <c r="M11" s="12">
        <v>754.98181025645681</v>
      </c>
      <c r="N11" s="12">
        <v>1880.1968944344658</v>
      </c>
      <c r="O11" s="12">
        <v>72488.839754248562</v>
      </c>
      <c r="P11" s="12">
        <v>60042.089423891921</v>
      </c>
      <c r="Q11">
        <v>0</v>
      </c>
      <c r="R11" s="59">
        <v>5.6531086477782668E-4</v>
      </c>
      <c r="S11" s="59">
        <v>9.0629577759533814E-3</v>
      </c>
      <c r="T11" s="59">
        <v>1.7055321260233194E-2</v>
      </c>
      <c r="U11" s="59">
        <v>4.8609147734662091E-4</v>
      </c>
      <c r="V11" s="59">
        <v>3.5316998541870548E-4</v>
      </c>
      <c r="W11" s="59">
        <v>7.729966503478485E-3</v>
      </c>
      <c r="X11" s="59">
        <v>1.6872925660971771E-2</v>
      </c>
      <c r="Y11" s="59">
        <v>5.3253874751201273E-3</v>
      </c>
      <c r="Z11" s="59">
        <v>5.9353881982834545E-3</v>
      </c>
      <c r="AA11" s="59">
        <v>1.2294289555611486E-2</v>
      </c>
      <c r="AB11" s="59">
        <v>0</v>
      </c>
      <c r="AC11" s="17">
        <v>6.8800735233813691E-3</v>
      </c>
      <c r="AD11" s="12">
        <v>4</v>
      </c>
      <c r="AE11" s="16">
        <v>1</v>
      </c>
      <c r="AF11" s="17">
        <v>6.5585199605009747E-2</v>
      </c>
      <c r="AG11" t="str">
        <f>IF(AF11&lt;='CAV Tier 1 Analysis'!$A$5,"Tier 1", "Tier 2")</f>
        <v>Tier 2</v>
      </c>
      <c r="AH11" t="str">
        <f t="shared" si="2"/>
        <v>Pennsylvania - Tier 2</v>
      </c>
      <c r="AI11" t="str">
        <f t="shared" si="3"/>
        <v>Scranton, City Of - Tier 2</v>
      </c>
    </row>
    <row r="12" spans="1:35" x14ac:dyDescent="0.3">
      <c r="A12">
        <v>5</v>
      </c>
      <c r="B12">
        <v>3</v>
      </c>
      <c r="C12" t="s">
        <v>23</v>
      </c>
      <c r="D12" t="s">
        <v>4290</v>
      </c>
      <c r="E12" t="s">
        <v>6698</v>
      </c>
      <c r="F12" t="s">
        <v>72</v>
      </c>
      <c r="G12" s="58">
        <v>7.128849999999999</v>
      </c>
      <c r="H12">
        <v>1918</v>
      </c>
      <c r="I12">
        <v>194</v>
      </c>
      <c r="J12" s="12">
        <v>15</v>
      </c>
      <c r="K12" s="12">
        <v>1</v>
      </c>
      <c r="L12">
        <v>5</v>
      </c>
      <c r="M12" s="12">
        <v>481.03556955189157</v>
      </c>
      <c r="N12" s="12">
        <v>2586.0692526414323</v>
      </c>
      <c r="O12" s="12">
        <v>39496.113739148263</v>
      </c>
      <c r="P12" s="12">
        <v>36798.982866540253</v>
      </c>
      <c r="Q12">
        <v>0</v>
      </c>
      <c r="R12" s="59">
        <v>1.5883033396292729E-4</v>
      </c>
      <c r="S12" s="59">
        <v>3.0875227378825195E-2</v>
      </c>
      <c r="T12" s="59">
        <v>1.2031753907219053E-2</v>
      </c>
      <c r="U12" s="59">
        <v>4.8609147734662091E-4</v>
      </c>
      <c r="V12" s="59">
        <v>1.7658499270935274E-4</v>
      </c>
      <c r="W12" s="59">
        <v>1.2883277505797476E-3</v>
      </c>
      <c r="X12" s="59">
        <v>1.0750560205649495E-2</v>
      </c>
      <c r="Y12" s="59">
        <v>7.3246694793378557E-3</v>
      </c>
      <c r="Z12" s="59">
        <v>3.233942882244325E-3</v>
      </c>
      <c r="AA12" s="59">
        <v>7.5350034459861102E-3</v>
      </c>
      <c r="AB12" s="59">
        <v>0</v>
      </c>
      <c r="AC12" s="17">
        <v>6.7146356230782444E-3</v>
      </c>
      <c r="AD12" s="12">
        <v>5</v>
      </c>
      <c r="AE12" s="16">
        <v>1</v>
      </c>
      <c r="AF12" s="17">
        <v>7.2299835228087986E-2</v>
      </c>
      <c r="AG12" t="str">
        <f>IF(AF12&lt;='CAV Tier 1 Analysis'!$A$5,"Tier 1", "Tier 2")</f>
        <v>Tier 2</v>
      </c>
      <c r="AH12" t="str">
        <f t="shared" si="2"/>
        <v>Pennsylvania - Tier 2</v>
      </c>
      <c r="AI12" t="str">
        <f t="shared" si="3"/>
        <v>Wilkes-Barre, City Of - Tier 2</v>
      </c>
    </row>
    <row r="13" spans="1:35" x14ac:dyDescent="0.3">
      <c r="A13">
        <v>6</v>
      </c>
      <c r="B13">
        <v>3</v>
      </c>
      <c r="C13" t="s">
        <v>23</v>
      </c>
      <c r="D13" t="s">
        <v>3924</v>
      </c>
      <c r="E13" t="s">
        <v>6303</v>
      </c>
      <c r="F13" t="s">
        <v>64</v>
      </c>
      <c r="G13" s="58">
        <v>0.98765999999999998</v>
      </c>
      <c r="H13">
        <v>264</v>
      </c>
      <c r="I13">
        <v>508</v>
      </c>
      <c r="J13" s="12">
        <v>16</v>
      </c>
      <c r="K13" s="12">
        <v>1</v>
      </c>
      <c r="L13">
        <v>99</v>
      </c>
      <c r="M13" s="12">
        <v>418.78464248830568</v>
      </c>
      <c r="N13" s="12">
        <v>408.71872107956131</v>
      </c>
      <c r="O13" s="12">
        <v>2322.6986461147717</v>
      </c>
      <c r="P13" s="12">
        <v>1561.9171504166734</v>
      </c>
      <c r="Q13">
        <v>0</v>
      </c>
      <c r="R13" s="59">
        <v>2.2005003281290079E-5</v>
      </c>
      <c r="S13" s="59">
        <v>4.2497706089728114E-3</v>
      </c>
      <c r="T13" s="59">
        <v>3.15058298189035E-2</v>
      </c>
      <c r="U13" s="59">
        <v>5.1849757583639564E-4</v>
      </c>
      <c r="V13" s="59">
        <v>1.7658499270935274E-4</v>
      </c>
      <c r="W13" s="59">
        <v>2.5508889461479001E-2</v>
      </c>
      <c r="X13" s="59">
        <v>9.3593276614989691E-3</v>
      </c>
      <c r="Y13" s="59">
        <v>1.157637034997282E-3</v>
      </c>
      <c r="Z13" s="59">
        <v>1.9018262920273286E-4</v>
      </c>
      <c r="AA13" s="59">
        <v>3.1982001115132824E-4</v>
      </c>
      <c r="AB13" s="59">
        <v>0</v>
      </c>
      <c r="AC13" s="17">
        <v>6.6371404361847876E-3</v>
      </c>
      <c r="AD13" s="12">
        <v>6</v>
      </c>
      <c r="AE13" s="16">
        <v>1</v>
      </c>
      <c r="AF13" s="17">
        <v>7.8936975664272768E-2</v>
      </c>
      <c r="AG13" t="str">
        <f>IF(AF13&lt;='CAV Tier 1 Analysis'!$A$5,"Tier 1", "Tier 2")</f>
        <v>Tier 2</v>
      </c>
      <c r="AH13" t="str">
        <f t="shared" si="2"/>
        <v>Pennsylvania - Tier 2</v>
      </c>
      <c r="AI13" t="str">
        <f t="shared" si="3"/>
        <v>Yardley, Borough Of - Tier 2</v>
      </c>
    </row>
    <row r="14" spans="1:35" x14ac:dyDescent="0.3">
      <c r="A14">
        <v>7</v>
      </c>
      <c r="B14">
        <v>3</v>
      </c>
      <c r="C14" t="s">
        <v>23</v>
      </c>
      <c r="D14" t="s">
        <v>4247</v>
      </c>
      <c r="E14" t="s">
        <v>6652</v>
      </c>
      <c r="F14" t="s">
        <v>74</v>
      </c>
      <c r="G14" s="58">
        <v>18.00647</v>
      </c>
      <c r="H14">
        <v>181</v>
      </c>
      <c r="I14">
        <v>139</v>
      </c>
      <c r="J14" s="12">
        <v>10</v>
      </c>
      <c r="K14" s="12">
        <v>1</v>
      </c>
      <c r="L14">
        <v>11</v>
      </c>
      <c r="M14" s="12">
        <v>261.73419332051213</v>
      </c>
      <c r="N14" s="12">
        <v>4404.621960392341</v>
      </c>
      <c r="O14" s="12">
        <v>104263.76181936495</v>
      </c>
      <c r="P14" s="12">
        <v>90254.206849836744</v>
      </c>
      <c r="Q14">
        <v>0</v>
      </c>
      <c r="R14" s="59">
        <v>4.0118303002495935E-4</v>
      </c>
      <c r="S14" s="59">
        <v>2.9136684856972683E-3</v>
      </c>
      <c r="T14" s="59">
        <v>8.6206896551724137E-3</v>
      </c>
      <c r="U14" s="59">
        <v>3.2406098489774727E-4</v>
      </c>
      <c r="V14" s="59">
        <v>1.7658499270935274E-4</v>
      </c>
      <c r="W14" s="59">
        <v>2.8343210512754443E-3</v>
      </c>
      <c r="X14" s="59">
        <v>5.8494410419388607E-3</v>
      </c>
      <c r="Y14" s="59">
        <v>1.2475458655391371E-2</v>
      </c>
      <c r="Z14" s="59">
        <v>8.5371196933114839E-3</v>
      </c>
      <c r="AA14" s="59">
        <v>1.8480558609314659E-2</v>
      </c>
      <c r="AB14" s="59">
        <v>0</v>
      </c>
      <c r="AC14" s="17">
        <v>5.5102805636121433E-3</v>
      </c>
      <c r="AD14" s="12">
        <v>7</v>
      </c>
      <c r="AE14" s="16">
        <v>1</v>
      </c>
      <c r="AF14" s="17">
        <v>8.4447256227884918E-2</v>
      </c>
      <c r="AG14" t="str">
        <f>IF(AF14&lt;='CAV Tier 1 Analysis'!$A$5,"Tier 1", "Tier 2")</f>
        <v>Tier 2</v>
      </c>
      <c r="AH14" t="str">
        <f t="shared" si="2"/>
        <v>Pennsylvania - Tier 2</v>
      </c>
      <c r="AI14" t="str">
        <f t="shared" si="3"/>
        <v>Allentown, City Of - Tier 2</v>
      </c>
    </row>
    <row r="15" spans="1:35" x14ac:dyDescent="0.3">
      <c r="A15">
        <v>8</v>
      </c>
      <c r="B15">
        <v>3</v>
      </c>
      <c r="C15" t="s">
        <v>23</v>
      </c>
      <c r="D15" t="s">
        <v>4272</v>
      </c>
      <c r="E15" t="s">
        <v>6679</v>
      </c>
      <c r="F15" t="s">
        <v>140</v>
      </c>
      <c r="G15" s="58">
        <v>2.2045399999999997</v>
      </c>
      <c r="H15">
        <v>2586</v>
      </c>
      <c r="I15">
        <v>8</v>
      </c>
      <c r="J15" s="12">
        <v>15</v>
      </c>
      <c r="K15" s="12">
        <v>1</v>
      </c>
      <c r="L15">
        <v>0</v>
      </c>
      <c r="M15" s="12">
        <v>144.9031816161195</v>
      </c>
      <c r="N15" s="12">
        <v>1064.2551451639422</v>
      </c>
      <c r="O15" s="12">
        <v>12742.631736477966</v>
      </c>
      <c r="P15" s="12">
        <v>11908.543297150061</v>
      </c>
      <c r="Q15">
        <v>0</v>
      </c>
      <c r="R15" s="59">
        <v>4.9117013885077079E-5</v>
      </c>
      <c r="S15" s="59">
        <v>4.1628434828801852E-2</v>
      </c>
      <c r="T15" s="59">
        <v>4.9615480029769287E-4</v>
      </c>
      <c r="U15" s="59">
        <v>4.8609147734662091E-4</v>
      </c>
      <c r="V15" s="59">
        <v>1.7658499270935274E-4</v>
      </c>
      <c r="W15" s="59">
        <v>0</v>
      </c>
      <c r="X15" s="59">
        <v>3.238409956680365E-3</v>
      </c>
      <c r="Y15" s="59">
        <v>3.0143497402663928E-3</v>
      </c>
      <c r="Z15" s="59">
        <v>1.0433670380181621E-3</v>
      </c>
      <c r="AA15" s="59">
        <v>2.4384074719165406E-3</v>
      </c>
      <c r="AB15" s="59">
        <v>0</v>
      </c>
      <c r="AC15" s="17">
        <v>4.7791743018110958E-3</v>
      </c>
      <c r="AD15" s="12">
        <v>8</v>
      </c>
      <c r="AE15" s="16">
        <v>1</v>
      </c>
      <c r="AF15" s="17">
        <v>8.9226430529696019E-2</v>
      </c>
      <c r="AG15" t="str">
        <f>IF(AF15&lt;='CAV Tier 1 Analysis'!$A$5,"Tier 1", "Tier 2")</f>
        <v>Tier 2</v>
      </c>
      <c r="AH15" t="str">
        <f t="shared" si="2"/>
        <v>Pennsylvania - Tier 2</v>
      </c>
      <c r="AI15" t="str">
        <f t="shared" si="3"/>
        <v>Kingston, Borough Of - Tier 2</v>
      </c>
    </row>
    <row r="16" spans="1:35" x14ac:dyDescent="0.3">
      <c r="A16">
        <v>9</v>
      </c>
      <c r="B16">
        <v>3</v>
      </c>
      <c r="C16" t="s">
        <v>23</v>
      </c>
      <c r="D16" t="s">
        <v>4358</v>
      </c>
      <c r="E16" t="s">
        <v>6770</v>
      </c>
      <c r="F16" t="s">
        <v>78</v>
      </c>
      <c r="G16" s="58">
        <v>6.1577000000000011</v>
      </c>
      <c r="H16">
        <v>102</v>
      </c>
      <c r="I16">
        <v>396</v>
      </c>
      <c r="J16" s="12">
        <v>18</v>
      </c>
      <c r="K16" s="12">
        <v>1</v>
      </c>
      <c r="L16">
        <v>37</v>
      </c>
      <c r="M16" s="12">
        <v>443.29748120239697</v>
      </c>
      <c r="N16" s="12">
        <v>927.93544754745358</v>
      </c>
      <c r="O16" s="12">
        <v>15819.965753345328</v>
      </c>
      <c r="P16" s="12">
        <v>7686.5252904074878</v>
      </c>
      <c r="Q16">
        <v>0</v>
      </c>
      <c r="R16" s="59">
        <v>1.3719317245327334E-4</v>
      </c>
      <c r="S16" s="59">
        <v>1.6419568261940407E-3</v>
      </c>
      <c r="T16" s="59">
        <v>2.4559662614735796E-2</v>
      </c>
      <c r="U16" s="59">
        <v>5.8330977281594509E-4</v>
      </c>
      <c r="V16" s="59">
        <v>1.7658499270935274E-4</v>
      </c>
      <c r="W16" s="59">
        <v>9.5336253542901307E-3</v>
      </c>
      <c r="X16" s="59">
        <v>9.9071598075764454E-3</v>
      </c>
      <c r="Y16" s="59">
        <v>2.6282437891035665E-3</v>
      </c>
      <c r="Z16" s="59">
        <v>1.2953392321905794E-3</v>
      </c>
      <c r="AA16" s="59">
        <v>1.5739020494379527E-3</v>
      </c>
      <c r="AB16" s="59">
        <v>0</v>
      </c>
      <c r="AC16" s="17">
        <v>4.7306343283188262E-3</v>
      </c>
      <c r="AD16" s="12">
        <v>9</v>
      </c>
      <c r="AE16" s="16">
        <v>1</v>
      </c>
      <c r="AF16" s="17">
        <v>9.3957064858014847E-2</v>
      </c>
      <c r="AG16" t="str">
        <f>IF(AF16&lt;='CAV Tier 1 Analysis'!$A$5,"Tier 1", "Tier 2")</f>
        <v>Tier 2</v>
      </c>
      <c r="AH16" t="str">
        <f t="shared" si="2"/>
        <v>Pennsylvania - Tier 2</v>
      </c>
      <c r="AI16" t="str">
        <f t="shared" si="3"/>
        <v>West Norriton, Township Of - Tier 2</v>
      </c>
    </row>
    <row r="17" spans="1:35" x14ac:dyDescent="0.3">
      <c r="A17">
        <v>10</v>
      </c>
      <c r="B17">
        <v>3</v>
      </c>
      <c r="C17" t="s">
        <v>23</v>
      </c>
      <c r="D17" t="s">
        <v>5149</v>
      </c>
      <c r="E17" t="s">
        <v>7656</v>
      </c>
      <c r="F17" t="s">
        <v>154</v>
      </c>
      <c r="G17" s="58">
        <v>80.997559999999993</v>
      </c>
      <c r="H17">
        <v>29</v>
      </c>
      <c r="I17">
        <v>3</v>
      </c>
      <c r="J17" s="12">
        <v>13.818181818181818</v>
      </c>
      <c r="K17" s="12">
        <v>2.3636363636363638</v>
      </c>
      <c r="L17">
        <v>1</v>
      </c>
      <c r="M17" s="12">
        <v>13.714598810137003</v>
      </c>
      <c r="N17" s="12">
        <v>142.09175354435902</v>
      </c>
      <c r="O17" s="12">
        <v>9795.5831570691171</v>
      </c>
      <c r="P17" s="12">
        <v>7181.6779478530761</v>
      </c>
      <c r="Q17" s="12">
        <v>27488.551890235402</v>
      </c>
      <c r="R17" s="59">
        <v>1.8046205916777938E-3</v>
      </c>
      <c r="S17" s="59">
        <v>4.6683086234928606E-4</v>
      </c>
      <c r="T17" s="59">
        <v>1.8605805011163483E-4</v>
      </c>
      <c r="U17" s="59">
        <v>4.4779336094961442E-4</v>
      </c>
      <c r="V17" s="59">
        <v>4.1738271004028828E-4</v>
      </c>
      <c r="W17" s="59">
        <v>2.576655501159495E-4</v>
      </c>
      <c r="X17" s="59">
        <v>3.0650461117055045E-4</v>
      </c>
      <c r="Y17" s="59">
        <v>4.0245446999878556E-4</v>
      </c>
      <c r="Z17" s="59">
        <v>8.0206261905805447E-4</v>
      </c>
      <c r="AA17" s="59">
        <v>1.4705289078584536E-3</v>
      </c>
      <c r="AB17" s="59">
        <v>4.1984025380081023E-2</v>
      </c>
      <c r="AC17" s="17">
        <v>4.4132661012192213E-3</v>
      </c>
      <c r="AD17" s="12">
        <v>10</v>
      </c>
      <c r="AE17" s="16">
        <v>1</v>
      </c>
      <c r="AF17" s="17">
        <v>9.8370330959234073E-2</v>
      </c>
      <c r="AG17" t="str">
        <f>IF(AF17&lt;='CAV Tier 1 Analysis'!$A$5,"Tier 1", "Tier 2")</f>
        <v>Tier 2</v>
      </c>
      <c r="AH17" t="str">
        <f t="shared" si="2"/>
        <v>Pennsylvania - Tier 2</v>
      </c>
      <c r="AI17" t="str">
        <f t="shared" si="3"/>
        <v>Lackawaxen, Township Of - Tier 2</v>
      </c>
    </row>
    <row r="18" spans="1:35" x14ac:dyDescent="0.3">
      <c r="A18">
        <v>11</v>
      </c>
      <c r="B18">
        <v>3</v>
      </c>
      <c r="C18" t="s">
        <v>23</v>
      </c>
      <c r="D18" t="s">
        <v>4039</v>
      </c>
      <c r="E18" t="s">
        <v>6424</v>
      </c>
      <c r="F18" t="s">
        <v>92</v>
      </c>
      <c r="G18" s="58">
        <v>4.6242400000000004</v>
      </c>
      <c r="H18">
        <v>344</v>
      </c>
      <c r="I18">
        <v>216</v>
      </c>
      <c r="J18" s="12">
        <v>14</v>
      </c>
      <c r="K18" s="12">
        <v>2</v>
      </c>
      <c r="L18">
        <v>43</v>
      </c>
      <c r="M18" s="12">
        <v>260.60309153504136</v>
      </c>
      <c r="N18" s="12">
        <v>2123.5765394793425</v>
      </c>
      <c r="O18" s="12">
        <v>12564.283360714795</v>
      </c>
      <c r="P18" s="12">
        <v>11979.297447080768</v>
      </c>
      <c r="Q18" s="12">
        <v>362.970804531873</v>
      </c>
      <c r="R18" s="59">
        <v>1.0302777916841104E-4</v>
      </c>
      <c r="S18" s="59">
        <v>5.5375798844191177E-3</v>
      </c>
      <c r="T18" s="59">
        <v>1.3396179608037708E-2</v>
      </c>
      <c r="U18" s="59">
        <v>4.5368537885684618E-4</v>
      </c>
      <c r="V18" s="59">
        <v>3.5316998541870548E-4</v>
      </c>
      <c r="W18" s="59">
        <v>1.1079618654985829E-2</v>
      </c>
      <c r="X18" s="59">
        <v>5.8241622920643995E-3</v>
      </c>
      <c r="Y18" s="59">
        <v>6.0147253403499351E-3</v>
      </c>
      <c r="Z18" s="59">
        <v>1.0287638680919157E-3</v>
      </c>
      <c r="AA18" s="59">
        <v>2.4528951757065943E-3</v>
      </c>
      <c r="AB18" s="59">
        <v>5.5437534616393656E-4</v>
      </c>
      <c r="AC18" s="17">
        <v>4.2543803012057629E-3</v>
      </c>
      <c r="AD18" s="12">
        <v>11</v>
      </c>
      <c r="AE18" s="16">
        <v>1</v>
      </c>
      <c r="AF18" s="17">
        <v>0.10262471126043983</v>
      </c>
      <c r="AG18" t="str">
        <f>IF(AF18&lt;='CAV Tier 1 Analysis'!$A$5,"Tier 1", "Tier 2")</f>
        <v>Tier 2</v>
      </c>
      <c r="AH18" t="str">
        <f t="shared" si="2"/>
        <v>Pennsylvania - Tier 2</v>
      </c>
      <c r="AI18" t="str">
        <f t="shared" si="3"/>
        <v>Bloomsburg, Town Of - Tier 2</v>
      </c>
    </row>
    <row r="19" spans="1:35" x14ac:dyDescent="0.3">
      <c r="A19">
        <v>12</v>
      </c>
      <c r="B19">
        <v>3</v>
      </c>
      <c r="C19" t="s">
        <v>23</v>
      </c>
      <c r="D19" t="s">
        <v>4308</v>
      </c>
      <c r="E19" t="s">
        <v>6718</v>
      </c>
      <c r="F19" t="s">
        <v>97</v>
      </c>
      <c r="G19" s="58">
        <v>9.5103200000000001</v>
      </c>
      <c r="H19">
        <v>180</v>
      </c>
      <c r="I19">
        <v>160</v>
      </c>
      <c r="J19" s="12">
        <v>12</v>
      </c>
      <c r="K19" s="12">
        <v>1</v>
      </c>
      <c r="L19">
        <v>84</v>
      </c>
      <c r="M19" s="12">
        <v>378.86267759654777</v>
      </c>
      <c r="N19" s="12">
        <v>134.1573093755556</v>
      </c>
      <c r="O19" s="12">
        <v>5241.0973090877578</v>
      </c>
      <c r="P19" s="12">
        <v>4335.5172950285096</v>
      </c>
      <c r="Q19">
        <v>0</v>
      </c>
      <c r="R19" s="59">
        <v>2.1188933722750608E-4</v>
      </c>
      <c r="S19" s="59">
        <v>2.8975708697541896E-3</v>
      </c>
      <c r="T19" s="59">
        <v>9.9230960059538582E-3</v>
      </c>
      <c r="U19" s="59">
        <v>3.8887318187729673E-4</v>
      </c>
      <c r="V19" s="59">
        <v>1.7658499270935274E-4</v>
      </c>
      <c r="W19" s="59">
        <v>2.1643906209739758E-2</v>
      </c>
      <c r="X19" s="59">
        <v>8.4671202775492248E-3</v>
      </c>
      <c r="Y19" s="59">
        <v>3.7998129725626007E-4</v>
      </c>
      <c r="Z19" s="59">
        <v>4.2914119221492184E-4</v>
      </c>
      <c r="AA19" s="59">
        <v>8.8774567157604641E-4</v>
      </c>
      <c r="AB19" s="59">
        <v>0</v>
      </c>
      <c r="AC19" s="17">
        <v>4.1278099123507649E-3</v>
      </c>
      <c r="AD19" s="12">
        <v>12</v>
      </c>
      <c r="AE19" s="16">
        <v>1</v>
      </c>
      <c r="AF19" s="17">
        <v>0.10675252117279059</v>
      </c>
      <c r="AG19" t="str">
        <f>IF(AF19&lt;='CAV Tier 1 Analysis'!$A$5,"Tier 1", "Tier 2")</f>
        <v>Tier 2</v>
      </c>
      <c r="AH19" t="str">
        <f t="shared" si="2"/>
        <v>Pennsylvania - Tier 2</v>
      </c>
      <c r="AI19" t="str">
        <f t="shared" si="3"/>
        <v>Old Lycoming, Township Of - Tier 2</v>
      </c>
    </row>
    <row r="20" spans="1:35" x14ac:dyDescent="0.3">
      <c r="A20">
        <v>13</v>
      </c>
      <c r="B20">
        <v>3</v>
      </c>
      <c r="C20" t="s">
        <v>23</v>
      </c>
      <c r="D20" t="s">
        <v>4077</v>
      </c>
      <c r="E20" t="s">
        <v>6466</v>
      </c>
      <c r="F20" t="s">
        <v>152</v>
      </c>
      <c r="G20" s="58">
        <v>26.821769999999997</v>
      </c>
      <c r="H20">
        <v>44</v>
      </c>
      <c r="I20">
        <v>23</v>
      </c>
      <c r="J20" s="12">
        <v>12.894736842105264</v>
      </c>
      <c r="K20" s="12">
        <v>1</v>
      </c>
      <c r="L20">
        <v>152</v>
      </c>
      <c r="M20" s="12">
        <v>41.16666349759916</v>
      </c>
      <c r="N20" s="12">
        <v>486.51212274125209</v>
      </c>
      <c r="O20" s="12">
        <v>5259.4098024942959</v>
      </c>
      <c r="P20">
        <v>0</v>
      </c>
      <c r="Q20">
        <v>0</v>
      </c>
      <c r="R20" s="59">
        <v>5.9758736494340938E-4</v>
      </c>
      <c r="S20" s="59">
        <v>7.0829510149546856E-4</v>
      </c>
      <c r="T20" s="59">
        <v>1.426445050855867E-3</v>
      </c>
      <c r="U20" s="59">
        <v>4.1786811210498995E-4</v>
      </c>
      <c r="V20" s="59">
        <v>1.7658499270935274E-4</v>
      </c>
      <c r="W20" s="59">
        <v>3.9165163617624323E-2</v>
      </c>
      <c r="X20" s="59">
        <v>9.200248846648162E-4</v>
      </c>
      <c r="Y20" s="59">
        <v>1.3779756644687268E-3</v>
      </c>
      <c r="Z20" s="59">
        <v>4.306406196800985E-4</v>
      </c>
      <c r="AA20" s="59">
        <v>0</v>
      </c>
      <c r="AB20" s="59">
        <v>0</v>
      </c>
      <c r="AC20" s="17">
        <v>4.1109623098679144E-3</v>
      </c>
      <c r="AD20" s="12">
        <v>13</v>
      </c>
      <c r="AE20" s="16">
        <v>1</v>
      </c>
      <c r="AF20" s="17">
        <v>0.11086348348265851</v>
      </c>
      <c r="AG20" t="str">
        <f>IF(AF20&lt;='CAV Tier 1 Analysis'!$A$5,"Tier 1", "Tier 2")</f>
        <v>Tier 2</v>
      </c>
      <c r="AH20" t="str">
        <f t="shared" si="2"/>
        <v>Pennsylvania - Tier 2</v>
      </c>
      <c r="AI20" t="str">
        <f t="shared" si="3"/>
        <v>Londonderry, Township Of - Tier 2</v>
      </c>
    </row>
    <row r="21" spans="1:35" x14ac:dyDescent="0.3">
      <c r="A21">
        <v>14</v>
      </c>
      <c r="B21">
        <v>3</v>
      </c>
      <c r="C21" t="s">
        <v>23</v>
      </c>
      <c r="D21" t="s">
        <v>4581</v>
      </c>
      <c r="E21" t="s">
        <v>7014</v>
      </c>
      <c r="F21" t="s">
        <v>101</v>
      </c>
      <c r="G21" s="58">
        <v>17.235749999999989</v>
      </c>
      <c r="H21">
        <v>714</v>
      </c>
      <c r="I21">
        <v>67</v>
      </c>
      <c r="J21" s="12">
        <v>16</v>
      </c>
      <c r="K21" s="12">
        <v>1</v>
      </c>
      <c r="L21">
        <v>4</v>
      </c>
      <c r="M21" s="12">
        <v>176.15590850412656</v>
      </c>
      <c r="N21" s="12">
        <v>3409.1522074420168</v>
      </c>
      <c r="O21" s="12">
        <v>51870.319473743853</v>
      </c>
      <c r="P21" s="12">
        <v>38593.986804799802</v>
      </c>
      <c r="Q21">
        <v>0</v>
      </c>
      <c r="R21" s="59">
        <v>3.8401143643105446E-4</v>
      </c>
      <c r="S21" s="59">
        <v>1.1493697783358285E-2</v>
      </c>
      <c r="T21" s="59">
        <v>4.1552964524931776E-3</v>
      </c>
      <c r="U21" s="59">
        <v>5.1849757583639564E-4</v>
      </c>
      <c r="V21" s="59">
        <v>1.7658499270935274E-4</v>
      </c>
      <c r="W21" s="59">
        <v>1.030662200463798E-3</v>
      </c>
      <c r="X21" s="59">
        <v>3.9368704100585352E-3</v>
      </c>
      <c r="Y21" s="59">
        <v>9.6559336524968623E-3</v>
      </c>
      <c r="Z21" s="59">
        <v>4.2471431890673556E-3</v>
      </c>
      <c r="AA21" s="59">
        <v>7.9025505847045117E-3</v>
      </c>
      <c r="AB21" s="59">
        <v>0</v>
      </c>
      <c r="AC21" s="17">
        <v>3.9546589343290297E-3</v>
      </c>
      <c r="AD21" s="12">
        <v>14</v>
      </c>
      <c r="AE21" s="16">
        <v>1</v>
      </c>
      <c r="AF21" s="17">
        <v>0.11481814241698754</v>
      </c>
      <c r="AG21" t="str">
        <f>IF(AF21&lt;='CAV Tier 1 Analysis'!$A$5,"Tier 1", "Tier 2")</f>
        <v>Tier 2</v>
      </c>
      <c r="AH21" t="str">
        <f t="shared" si="2"/>
        <v>Pennsylvania - Tier 2</v>
      </c>
      <c r="AI21" t="str">
        <f t="shared" si="3"/>
        <v>Bristol, Township Of - Tier 2</v>
      </c>
    </row>
    <row r="22" spans="1:35" x14ac:dyDescent="0.3">
      <c r="A22">
        <v>15</v>
      </c>
      <c r="B22">
        <v>3</v>
      </c>
      <c r="C22" t="s">
        <v>23</v>
      </c>
      <c r="D22" t="s">
        <v>3682</v>
      </c>
      <c r="E22" t="s">
        <v>6286</v>
      </c>
      <c r="F22" t="s">
        <v>95</v>
      </c>
      <c r="G22" s="58">
        <v>19.381290000000003</v>
      </c>
      <c r="H22">
        <v>206</v>
      </c>
      <c r="I22">
        <v>137</v>
      </c>
      <c r="J22" s="12">
        <v>16</v>
      </c>
      <c r="K22" s="12">
        <v>1</v>
      </c>
      <c r="L22">
        <v>34</v>
      </c>
      <c r="M22" s="12">
        <v>281.2366978668602</v>
      </c>
      <c r="N22" s="12">
        <v>1065.2476857696849</v>
      </c>
      <c r="O22" s="12">
        <v>45932.109802823448</v>
      </c>
      <c r="P22" s="12">
        <v>31002.988077230868</v>
      </c>
      <c r="Q22">
        <v>0</v>
      </c>
      <c r="R22" s="59">
        <v>4.3181393399108463E-4</v>
      </c>
      <c r="S22" s="59">
        <v>3.3161088842742388E-3</v>
      </c>
      <c r="T22" s="59">
        <v>8.49665095509799E-3</v>
      </c>
      <c r="U22" s="59">
        <v>5.1849757583639564E-4</v>
      </c>
      <c r="V22" s="59">
        <v>1.7658499270935274E-4</v>
      </c>
      <c r="W22" s="59">
        <v>8.7606287039422824E-3</v>
      </c>
      <c r="X22" s="59">
        <v>6.2852983102106835E-3</v>
      </c>
      <c r="Y22" s="59">
        <v>3.017160968880809E-3</v>
      </c>
      <c r="Z22" s="59">
        <v>3.7609224174395698E-3</v>
      </c>
      <c r="AA22" s="59">
        <v>6.348208667751259E-3</v>
      </c>
      <c r="AB22" s="59">
        <v>0</v>
      </c>
      <c r="AC22" s="17">
        <v>3.7374432191030608E-3</v>
      </c>
      <c r="AD22" s="12">
        <v>15</v>
      </c>
      <c r="AE22" s="16">
        <v>1</v>
      </c>
      <c r="AF22" s="17">
        <v>0.1185555856360906</v>
      </c>
      <c r="AG22" t="str">
        <f>IF(AF22&lt;='CAV Tier 1 Analysis'!$A$5,"Tier 1", "Tier 2")</f>
        <v>Tier 2</v>
      </c>
      <c r="AH22" t="str">
        <f t="shared" si="2"/>
        <v>Pennsylvania - Tier 2</v>
      </c>
      <c r="AI22" t="str">
        <f t="shared" si="3"/>
        <v>Middletown, Township Of - Tier 2</v>
      </c>
    </row>
    <row r="23" spans="1:35" x14ac:dyDescent="0.3">
      <c r="A23">
        <v>16</v>
      </c>
      <c r="B23">
        <v>3</v>
      </c>
      <c r="C23" t="s">
        <v>23</v>
      </c>
      <c r="D23" t="s">
        <v>3921</v>
      </c>
      <c r="E23" t="s">
        <v>6300</v>
      </c>
      <c r="F23" t="s">
        <v>103</v>
      </c>
      <c r="G23" s="58">
        <v>21.559460000000001</v>
      </c>
      <c r="H23">
        <v>207</v>
      </c>
      <c r="I23">
        <v>208</v>
      </c>
      <c r="J23" s="12">
        <v>16</v>
      </c>
      <c r="K23" s="12">
        <v>1</v>
      </c>
      <c r="L23">
        <v>60</v>
      </c>
      <c r="M23" s="12">
        <v>255.96353294563033</v>
      </c>
      <c r="N23" s="12">
        <v>226.55094118547427</v>
      </c>
      <c r="O23" s="12">
        <v>7745.4909563733599</v>
      </c>
      <c r="P23">
        <v>0</v>
      </c>
      <c r="Q23" s="12">
        <v>561.95297215382925</v>
      </c>
      <c r="R23" s="59">
        <v>4.8034342591867874E-4</v>
      </c>
      <c r="S23" s="59">
        <v>3.332206500217318E-3</v>
      </c>
      <c r="T23" s="59">
        <v>1.2900024807740015E-2</v>
      </c>
      <c r="U23" s="59">
        <v>5.1849757583639564E-4</v>
      </c>
      <c r="V23" s="59">
        <v>1.7658499270935274E-4</v>
      </c>
      <c r="W23" s="59">
        <v>1.545993300695697E-2</v>
      </c>
      <c r="X23" s="59">
        <v>5.7204737976988681E-3</v>
      </c>
      <c r="Y23" s="59">
        <v>6.4167298022725931E-4</v>
      </c>
      <c r="Z23" s="59">
        <v>6.3420101312457861E-4</v>
      </c>
      <c r="AA23" s="59">
        <v>0</v>
      </c>
      <c r="AB23" s="59">
        <v>8.5828631277223269E-4</v>
      </c>
      <c r="AC23" s="17">
        <v>3.7020204012001515E-3</v>
      </c>
      <c r="AD23" s="12">
        <v>16</v>
      </c>
      <c r="AE23" s="16">
        <v>1</v>
      </c>
      <c r="AF23" s="17">
        <v>0.12225760603729076</v>
      </c>
      <c r="AG23" t="str">
        <f>IF(AF23&lt;='CAV Tier 1 Analysis'!$A$5,"Tier 1", "Tier 2")</f>
        <v>Tier 2</v>
      </c>
      <c r="AH23" t="str">
        <f t="shared" si="2"/>
        <v>Pennsylvania - Tier 2</v>
      </c>
      <c r="AI23" t="str">
        <f t="shared" si="3"/>
        <v>Upper Makefield, Township Of - Tier 2</v>
      </c>
    </row>
    <row r="24" spans="1:35" x14ac:dyDescent="0.3">
      <c r="A24">
        <v>17</v>
      </c>
      <c r="B24">
        <v>3</v>
      </c>
      <c r="C24" t="s">
        <v>23</v>
      </c>
      <c r="D24" t="s">
        <v>4124</v>
      </c>
      <c r="E24" t="s">
        <v>6519</v>
      </c>
      <c r="F24" t="s">
        <v>94</v>
      </c>
      <c r="G24" s="58">
        <v>7.8317300000000003</v>
      </c>
      <c r="H24">
        <v>320</v>
      </c>
      <c r="I24">
        <v>68</v>
      </c>
      <c r="J24" s="12">
        <v>14.962616822429906</v>
      </c>
      <c r="K24" s="12">
        <v>1</v>
      </c>
      <c r="L24">
        <v>5</v>
      </c>
      <c r="M24" s="12">
        <v>254.55242966751911</v>
      </c>
      <c r="N24" s="12">
        <v>1828.9379063281456</v>
      </c>
      <c r="O24" s="12">
        <v>78637.266517227283</v>
      </c>
      <c r="P24" s="12">
        <v>55587.076313948994</v>
      </c>
      <c r="Q24">
        <v>0</v>
      </c>
      <c r="R24" s="59">
        <v>1.7449045658240482E-4</v>
      </c>
      <c r="S24" s="59">
        <v>5.1512371017852256E-3</v>
      </c>
      <c r="T24" s="59">
        <v>4.2173158025303895E-3</v>
      </c>
      <c r="U24" s="59">
        <v>4.8488003441242374E-4</v>
      </c>
      <c r="V24" s="59">
        <v>1.7658499270935274E-4</v>
      </c>
      <c r="W24" s="59">
        <v>1.2883277505797476E-3</v>
      </c>
      <c r="X24" s="59">
        <v>5.6889373548494214E-3</v>
      </c>
      <c r="Y24" s="59">
        <v>5.180203758427075E-3</v>
      </c>
      <c r="Z24" s="59">
        <v>6.4388215512066567E-3</v>
      </c>
      <c r="AA24" s="59">
        <v>1.138207577902214E-2</v>
      </c>
      <c r="AB24" s="59">
        <v>0</v>
      </c>
      <c r="AC24" s="17">
        <v>3.6529885983731677E-3</v>
      </c>
      <c r="AD24" s="12">
        <v>17</v>
      </c>
      <c r="AE24" s="16">
        <v>1</v>
      </c>
      <c r="AF24" s="17">
        <v>0.12591059463566392</v>
      </c>
      <c r="AG24" t="str">
        <f>IF(AF24&lt;='CAV Tier 1 Analysis'!$A$5,"Tier 1", "Tier 2")</f>
        <v>Tier 2</v>
      </c>
      <c r="AH24" t="str">
        <f t="shared" si="2"/>
        <v>Pennsylvania - Tier 2</v>
      </c>
      <c r="AI24" t="str">
        <f t="shared" si="3"/>
        <v>Upper Darby, Township Of - Tier 2</v>
      </c>
    </row>
    <row r="25" spans="1:35" x14ac:dyDescent="0.3">
      <c r="A25">
        <v>18</v>
      </c>
      <c r="B25">
        <v>3</v>
      </c>
      <c r="C25" t="s">
        <v>23</v>
      </c>
      <c r="D25" t="s">
        <v>4090</v>
      </c>
      <c r="E25" t="s">
        <v>6480</v>
      </c>
      <c r="F25" t="s">
        <v>105</v>
      </c>
      <c r="G25" s="58">
        <v>15.194379999999997</v>
      </c>
      <c r="H25">
        <v>305</v>
      </c>
      <c r="I25">
        <v>127</v>
      </c>
      <c r="J25" s="12">
        <v>12.944444444444445</v>
      </c>
      <c r="K25" s="12">
        <v>1.0277777777777777</v>
      </c>
      <c r="L25">
        <v>11</v>
      </c>
      <c r="M25" s="12">
        <v>346.36225499164834</v>
      </c>
      <c r="N25" s="12">
        <v>1810.3800713400803</v>
      </c>
      <c r="O25" s="12">
        <v>24136.009362269768</v>
      </c>
      <c r="P25" s="12">
        <v>17809.485688301545</v>
      </c>
      <c r="Q25" s="12">
        <v>2121.2684558665642</v>
      </c>
      <c r="R25" s="59">
        <v>3.3852983998255298E-4</v>
      </c>
      <c r="S25" s="59">
        <v>4.9097728626390433E-3</v>
      </c>
      <c r="T25" s="59">
        <v>7.8764574547258749E-3</v>
      </c>
      <c r="U25" s="59">
        <v>4.1947894156208398E-4</v>
      </c>
      <c r="V25" s="59">
        <v>1.8149013139572362E-4</v>
      </c>
      <c r="W25" s="59">
        <v>2.8343210512754443E-3</v>
      </c>
      <c r="X25" s="59">
        <v>7.7407753416674462E-3</v>
      </c>
      <c r="Y25" s="59">
        <v>5.1276413580192632E-3</v>
      </c>
      <c r="Z25" s="59">
        <v>1.9762571122415944E-3</v>
      </c>
      <c r="AA25" s="59">
        <v>3.6466914457738949E-3</v>
      </c>
      <c r="AB25" s="59">
        <v>3.2398719672353188E-3</v>
      </c>
      <c r="AC25" s="17">
        <v>3.4810261369562041E-3</v>
      </c>
      <c r="AD25" s="12">
        <v>18</v>
      </c>
      <c r="AE25" s="16">
        <v>1</v>
      </c>
      <c r="AF25" s="17">
        <v>0.12939162077262012</v>
      </c>
      <c r="AG25" t="str">
        <f>IF(AF25&lt;='CAV Tier 1 Analysis'!$A$5,"Tier 1", "Tier 2")</f>
        <v>Tier 2</v>
      </c>
      <c r="AH25" t="str">
        <f t="shared" si="2"/>
        <v>Pennsylvania - Tier 2</v>
      </c>
      <c r="AI25" t="str">
        <f t="shared" si="3"/>
        <v>Susquehanna, Township Of - Tier 2</v>
      </c>
    </row>
    <row r="26" spans="1:35" x14ac:dyDescent="0.3">
      <c r="A26">
        <v>19</v>
      </c>
      <c r="B26">
        <v>3</v>
      </c>
      <c r="C26" t="s">
        <v>23</v>
      </c>
      <c r="D26" t="s">
        <v>4251</v>
      </c>
      <c r="E26" t="s">
        <v>6656</v>
      </c>
      <c r="F26" t="s">
        <v>150</v>
      </c>
      <c r="G26" s="58">
        <v>22.534670000000002</v>
      </c>
      <c r="H26">
        <v>137</v>
      </c>
      <c r="I26">
        <v>38</v>
      </c>
      <c r="J26" s="12">
        <v>10.620689655172415</v>
      </c>
      <c r="K26" s="12">
        <v>1</v>
      </c>
      <c r="L26">
        <v>5</v>
      </c>
      <c r="M26" s="12">
        <v>104.02976968378063</v>
      </c>
      <c r="N26" s="12">
        <v>926.43985975980183</v>
      </c>
      <c r="O26" s="12">
        <v>30215.890066327273</v>
      </c>
      <c r="P26" s="12">
        <v>12603.137884458651</v>
      </c>
      <c r="Q26" s="12">
        <v>13971.328023660761</v>
      </c>
      <c r="R26" s="59">
        <v>5.0207104397544621E-4</v>
      </c>
      <c r="S26" s="59">
        <v>2.2053733842017998E-3</v>
      </c>
      <c r="T26" s="59">
        <v>2.3567353014140413E-3</v>
      </c>
      <c r="U26" s="59">
        <v>3.4417511499484888E-4</v>
      </c>
      <c r="V26" s="59">
        <v>1.7658499270935274E-4</v>
      </c>
      <c r="W26" s="59">
        <v>1.2883277505797476E-3</v>
      </c>
      <c r="X26" s="59">
        <v>2.3249388880060553E-3</v>
      </c>
      <c r="Y26" s="59">
        <v>2.6240077516460646E-3</v>
      </c>
      <c r="Z26" s="59">
        <v>2.4740779119698615E-3</v>
      </c>
      <c r="AA26" s="59">
        <v>2.5806334847363779E-3</v>
      </c>
      <c r="AB26" s="59">
        <v>2.1338795607751725E-2</v>
      </c>
      <c r="AC26" s="17">
        <v>3.4741564756350291E-3</v>
      </c>
      <c r="AD26" s="12">
        <v>19</v>
      </c>
      <c r="AE26" s="16">
        <v>1</v>
      </c>
      <c r="AF26" s="17">
        <v>0.13286577724825516</v>
      </c>
      <c r="AG26" t="str">
        <f>IF(AF26&lt;='CAV Tier 1 Analysis'!$A$5,"Tier 1", "Tier 2")</f>
        <v>Tier 2</v>
      </c>
      <c r="AH26" t="str">
        <f t="shared" si="2"/>
        <v>Pennsylvania - Tier 2</v>
      </c>
      <c r="AI26" t="str">
        <f t="shared" si="3"/>
        <v>Lower Macungie, Township Of - Tier 2</v>
      </c>
    </row>
    <row r="27" spans="1:35" x14ac:dyDescent="0.3">
      <c r="A27">
        <v>20</v>
      </c>
      <c r="B27">
        <v>3</v>
      </c>
      <c r="C27" t="s">
        <v>23</v>
      </c>
      <c r="D27" t="s">
        <v>3897</v>
      </c>
      <c r="E27" t="s">
        <v>6274</v>
      </c>
      <c r="F27" t="s">
        <v>107</v>
      </c>
      <c r="G27" s="58">
        <v>20.916760000000004</v>
      </c>
      <c r="H27">
        <v>204</v>
      </c>
      <c r="I27">
        <v>85</v>
      </c>
      <c r="J27" s="12">
        <v>15.689655172413794</v>
      </c>
      <c r="K27" s="12">
        <v>1</v>
      </c>
      <c r="L27">
        <v>13</v>
      </c>
      <c r="M27" s="12">
        <v>192.65709411973936</v>
      </c>
      <c r="N27" s="12">
        <v>2475.5963809992677</v>
      </c>
      <c r="O27" s="12">
        <v>56172.159480861905</v>
      </c>
      <c r="P27" s="12">
        <v>39701.91418649214</v>
      </c>
      <c r="Q27">
        <v>0</v>
      </c>
      <c r="R27" s="59">
        <v>4.660241099507494E-4</v>
      </c>
      <c r="S27" s="59">
        <v>3.2839136523880813E-3</v>
      </c>
      <c r="T27" s="59">
        <v>5.2716447531629866E-3</v>
      </c>
      <c r="U27" s="59">
        <v>5.0844051078784494E-4</v>
      </c>
      <c r="V27" s="59">
        <v>1.7658499270935274E-4</v>
      </c>
      <c r="W27" s="59">
        <v>3.3496521515073434E-3</v>
      </c>
      <c r="X27" s="59">
        <v>4.3056518488001592E-3</v>
      </c>
      <c r="Y27" s="59">
        <v>7.0117709479525607E-3</v>
      </c>
      <c r="Z27" s="59">
        <v>4.599377967492756E-3</v>
      </c>
      <c r="AA27" s="59">
        <v>8.1294111115084965E-3</v>
      </c>
      <c r="AB27" s="59">
        <v>0</v>
      </c>
      <c r="AC27" s="17">
        <v>3.3729520042054843E-3</v>
      </c>
      <c r="AD27" s="12">
        <v>20</v>
      </c>
      <c r="AE27" s="16">
        <v>1</v>
      </c>
      <c r="AF27" s="17">
        <v>0.13623872925246064</v>
      </c>
      <c r="AG27" t="str">
        <f>IF(AF27&lt;='CAV Tier 1 Analysis'!$A$5,"Tier 1", "Tier 2")</f>
        <v>Tier 2</v>
      </c>
      <c r="AH27" t="str">
        <f t="shared" si="2"/>
        <v>Pennsylvania - Tier 2</v>
      </c>
      <c r="AI27" t="str">
        <f t="shared" si="3"/>
        <v>Bensalem, Township Of - Tier 2</v>
      </c>
    </row>
    <row r="28" spans="1:35" x14ac:dyDescent="0.3">
      <c r="A28">
        <v>21</v>
      </c>
      <c r="B28">
        <v>3</v>
      </c>
      <c r="C28" t="s">
        <v>23</v>
      </c>
      <c r="D28" t="s">
        <v>3421</v>
      </c>
      <c r="E28" t="s">
        <v>8081</v>
      </c>
      <c r="F28" t="s">
        <v>113</v>
      </c>
      <c r="G28" s="58">
        <v>4.625</v>
      </c>
      <c r="H28">
        <v>110</v>
      </c>
      <c r="I28">
        <v>126</v>
      </c>
      <c r="J28" s="12">
        <v>13</v>
      </c>
      <c r="K28" s="12">
        <v>1</v>
      </c>
      <c r="L28">
        <v>26</v>
      </c>
      <c r="M28" s="12">
        <v>162.25179243243241</v>
      </c>
      <c r="N28" s="12">
        <v>2613.2373199301892</v>
      </c>
      <c r="O28" s="12">
        <v>27265.237992650815</v>
      </c>
      <c r="P28" s="12">
        <v>24502.082638791631</v>
      </c>
      <c r="Q28" s="12">
        <v>1168.7076642675893</v>
      </c>
      <c r="R28" s="59">
        <v>1.0304471192107266E-4</v>
      </c>
      <c r="S28" s="59">
        <v>1.7707377537386714E-3</v>
      </c>
      <c r="T28" s="59">
        <v>7.8144381046886622E-3</v>
      </c>
      <c r="U28" s="59">
        <v>4.2127928036707145E-4</v>
      </c>
      <c r="V28" s="59">
        <v>1.7658499270935274E-4</v>
      </c>
      <c r="W28" s="59">
        <v>6.6993043030146868E-3</v>
      </c>
      <c r="X28" s="59">
        <v>3.6261303184800023E-3</v>
      </c>
      <c r="Y28" s="59">
        <v>7.4016191252451709E-3</v>
      </c>
      <c r="Z28" s="59">
        <v>2.2324784387997396E-3</v>
      </c>
      <c r="AA28" s="59">
        <v>5.0170755476233956E-3</v>
      </c>
      <c r="AB28" s="59">
        <v>1.7849995312388747E-3</v>
      </c>
      <c r="AC28" s="17">
        <v>3.367972009802427E-3</v>
      </c>
      <c r="AD28" s="12">
        <v>21</v>
      </c>
      <c r="AE28" s="16">
        <v>1</v>
      </c>
      <c r="AF28" s="17">
        <v>0.13960670126226307</v>
      </c>
      <c r="AG28" t="str">
        <f>IF(AF28&lt;='CAV Tier 1 Analysis'!$A$5,"Tier 1", "Tier 2")</f>
        <v>Tier 2</v>
      </c>
      <c r="AH28" t="str">
        <f t="shared" si="2"/>
        <v>Pennsylvania - Tier 2</v>
      </c>
      <c r="AI28" t="str">
        <f t="shared" si="3"/>
        <v>Easton, City Of - Tier 2</v>
      </c>
    </row>
    <row r="29" spans="1:35" x14ac:dyDescent="0.3">
      <c r="A29">
        <v>22</v>
      </c>
      <c r="B29">
        <v>3</v>
      </c>
      <c r="C29" t="s">
        <v>23</v>
      </c>
      <c r="D29" t="s">
        <v>4344</v>
      </c>
      <c r="E29" t="s">
        <v>6756</v>
      </c>
      <c r="F29" t="s">
        <v>108</v>
      </c>
      <c r="G29" s="58">
        <v>15.482219999999995</v>
      </c>
      <c r="H29">
        <v>397</v>
      </c>
      <c r="I29">
        <v>96</v>
      </c>
      <c r="J29" s="12">
        <v>17.746835443037973</v>
      </c>
      <c r="K29" s="12">
        <v>1</v>
      </c>
      <c r="L29">
        <v>9</v>
      </c>
      <c r="M29" s="12">
        <v>270.28260804974997</v>
      </c>
      <c r="N29" s="12">
        <v>774.55790177305653</v>
      </c>
      <c r="O29" s="12">
        <v>54187.198303639183</v>
      </c>
      <c r="P29" s="12">
        <v>33695.264331626604</v>
      </c>
      <c r="Q29">
        <v>0</v>
      </c>
      <c r="R29" s="59">
        <v>3.4494289725376623E-4</v>
      </c>
      <c r="S29" s="59">
        <v>6.3907535294022953E-3</v>
      </c>
      <c r="T29" s="59">
        <v>5.9538576035723144E-3</v>
      </c>
      <c r="U29" s="59">
        <v>5.7510569724891346E-4</v>
      </c>
      <c r="V29" s="59">
        <v>1.7658499270935274E-4</v>
      </c>
      <c r="W29" s="59">
        <v>2.3189899510435456E-3</v>
      </c>
      <c r="X29" s="59">
        <v>6.0404877192046227E-3</v>
      </c>
      <c r="Y29" s="59">
        <v>2.1938239346460803E-3</v>
      </c>
      <c r="Z29" s="59">
        <v>4.436849291557533E-3</v>
      </c>
      <c r="AA29" s="59">
        <v>6.8994823518090838E-3</v>
      </c>
      <c r="AB29" s="59">
        <v>0</v>
      </c>
      <c r="AC29" s="17">
        <v>3.2118979971315922E-3</v>
      </c>
      <c r="AD29" s="12">
        <v>22</v>
      </c>
      <c r="AE29" s="16">
        <v>1</v>
      </c>
      <c r="AF29" s="17">
        <v>0.14281859925939466</v>
      </c>
      <c r="AG29" t="str">
        <f>IF(AF29&lt;='CAV Tier 1 Analysis'!$A$5,"Tier 1", "Tier 2")</f>
        <v>Tier 2</v>
      </c>
      <c r="AH29" t="str">
        <f t="shared" si="2"/>
        <v>Pennsylvania - Tier 2</v>
      </c>
      <c r="AI29" t="str">
        <f t="shared" si="3"/>
        <v>Abington, Township Of - Tier 2</v>
      </c>
    </row>
    <row r="30" spans="1:35" x14ac:dyDescent="0.3">
      <c r="A30">
        <v>23</v>
      </c>
      <c r="B30">
        <v>3</v>
      </c>
      <c r="C30" t="s">
        <v>23</v>
      </c>
      <c r="D30" t="s">
        <v>4125</v>
      </c>
      <c r="E30" t="s">
        <v>6520</v>
      </c>
      <c r="F30" t="s">
        <v>133</v>
      </c>
      <c r="G30" s="58">
        <v>18.196050000000003</v>
      </c>
      <c r="H30">
        <v>165</v>
      </c>
      <c r="I30">
        <v>109</v>
      </c>
      <c r="J30" s="12">
        <v>17.583333333333332</v>
      </c>
      <c r="K30" s="12">
        <v>1</v>
      </c>
      <c r="L30">
        <v>19</v>
      </c>
      <c r="M30" s="12">
        <v>256.86431615652845</v>
      </c>
      <c r="N30" s="12">
        <v>639.68651242196677</v>
      </c>
      <c r="O30" s="12">
        <v>19172.235748887757</v>
      </c>
      <c r="P30">
        <v>0</v>
      </c>
      <c r="Q30" s="12">
        <v>6738.4662163093126</v>
      </c>
      <c r="R30" s="59">
        <v>4.0540686061652637E-4</v>
      </c>
      <c r="S30" s="59">
        <v>2.6561066306080069E-3</v>
      </c>
      <c r="T30" s="59">
        <v>6.7601091540560659E-3</v>
      </c>
      <c r="U30" s="59">
        <v>5.6980723177853894E-4</v>
      </c>
      <c r="V30" s="59">
        <v>1.7658499270935274E-4</v>
      </c>
      <c r="W30" s="59">
        <v>4.8956454522030403E-3</v>
      </c>
      <c r="X30" s="59">
        <v>5.740605207419815E-3</v>
      </c>
      <c r="Y30" s="59">
        <v>1.8118201084891504E-3</v>
      </c>
      <c r="Z30" s="59">
        <v>1.5698231918795066E-3</v>
      </c>
      <c r="AA30" s="59">
        <v>0</v>
      </c>
      <c r="AB30" s="59">
        <v>1.0291845775580649E-2</v>
      </c>
      <c r="AC30" s="17">
        <v>3.1707049641218773E-3</v>
      </c>
      <c r="AD30" s="12">
        <v>23</v>
      </c>
      <c r="AE30" s="16">
        <v>1</v>
      </c>
      <c r="AF30" s="17">
        <v>0.14598930422351655</v>
      </c>
      <c r="AG30" t="str">
        <f>IF(AF30&lt;='CAV Tier 1 Analysis'!$A$5,"Tier 1", "Tier 2")</f>
        <v>Tier 2</v>
      </c>
      <c r="AH30" t="str">
        <f t="shared" si="2"/>
        <v>Pennsylvania - Tier 2</v>
      </c>
      <c r="AI30" t="str">
        <f t="shared" si="3"/>
        <v>Upper Providence, Township Of - Tier 2</v>
      </c>
    </row>
    <row r="31" spans="1:35" x14ac:dyDescent="0.3">
      <c r="A31">
        <v>24</v>
      </c>
      <c r="B31">
        <v>3</v>
      </c>
      <c r="C31" t="s">
        <v>23</v>
      </c>
      <c r="D31" t="s">
        <v>4365</v>
      </c>
      <c r="E31" t="s">
        <v>6777</v>
      </c>
      <c r="F31" t="s">
        <v>118</v>
      </c>
      <c r="G31" s="58">
        <v>19.39462</v>
      </c>
      <c r="H31">
        <v>92</v>
      </c>
      <c r="I31">
        <v>44</v>
      </c>
      <c r="J31" s="12">
        <v>12.056179775280899</v>
      </c>
      <c r="K31" s="12">
        <v>1</v>
      </c>
      <c r="L31">
        <v>9</v>
      </c>
      <c r="M31" s="12">
        <v>97.489458416818721</v>
      </c>
      <c r="N31" s="12">
        <v>1648.6848555633878</v>
      </c>
      <c r="O31" s="12">
        <v>74231.045110090112</v>
      </c>
      <c r="P31" s="12">
        <v>61821.349494525006</v>
      </c>
      <c r="Q31" s="12">
        <v>1026.5666863072984</v>
      </c>
      <c r="R31" s="59">
        <v>4.3211092556079438E-4</v>
      </c>
      <c r="S31" s="59">
        <v>1.4809806667632523E-3</v>
      </c>
      <c r="T31" s="59">
        <v>2.7288514016373107E-3</v>
      </c>
      <c r="U31" s="59">
        <v>3.9069374920818297E-4</v>
      </c>
      <c r="V31" s="59">
        <v>1.7658499270935274E-4</v>
      </c>
      <c r="W31" s="59">
        <v>2.3189899510435456E-3</v>
      </c>
      <c r="X31" s="59">
        <v>2.1787708819588918E-3</v>
      </c>
      <c r="Y31" s="59">
        <v>4.669662898724421E-3</v>
      </c>
      <c r="Z31" s="59">
        <v>6.0780400208689045E-3</v>
      </c>
      <c r="AA31" s="59">
        <v>1.2658612961292243E-2</v>
      </c>
      <c r="AB31" s="59">
        <v>1.5679036853003972E-3</v>
      </c>
      <c r="AC31" s="17">
        <v>3.1528365577333907E-3</v>
      </c>
      <c r="AD31" s="12">
        <v>24</v>
      </c>
      <c r="AE31" s="16">
        <v>1</v>
      </c>
      <c r="AF31" s="17">
        <v>0.14914214078124993</v>
      </c>
      <c r="AG31" t="str">
        <f>IF(AF31&lt;='CAV Tier 1 Analysis'!$A$5,"Tier 1", "Tier 2")</f>
        <v>Tier 2</v>
      </c>
      <c r="AH31" t="str">
        <f t="shared" si="2"/>
        <v>Pennsylvania - Tier 2</v>
      </c>
      <c r="AI31" t="str">
        <f t="shared" si="3"/>
        <v>Bethlehem, City Of - Tier 2</v>
      </c>
    </row>
    <row r="32" spans="1:35" x14ac:dyDescent="0.3">
      <c r="A32">
        <v>25</v>
      </c>
      <c r="B32">
        <v>3</v>
      </c>
      <c r="C32" t="s">
        <v>23</v>
      </c>
      <c r="D32" t="s">
        <v>3735</v>
      </c>
      <c r="E32" t="s">
        <v>6241</v>
      </c>
      <c r="F32" t="s">
        <v>117</v>
      </c>
      <c r="G32" s="58">
        <v>10.001529999999995</v>
      </c>
      <c r="H32">
        <v>80</v>
      </c>
      <c r="I32">
        <v>8</v>
      </c>
      <c r="J32" s="12">
        <v>16</v>
      </c>
      <c r="K32" s="12">
        <v>1</v>
      </c>
      <c r="L32">
        <v>5</v>
      </c>
      <c r="M32" s="12">
        <v>94.14954711929073</v>
      </c>
      <c r="N32" s="12">
        <v>2474.3294315759208</v>
      </c>
      <c r="O32" s="12">
        <v>76459.648994185613</v>
      </c>
      <c r="P32" s="12">
        <v>72881.826264516378</v>
      </c>
      <c r="Q32">
        <v>0</v>
      </c>
      <c r="R32" s="59">
        <v>2.2283346543134386E-4</v>
      </c>
      <c r="S32" s="59">
        <v>1.2878092754463064E-3</v>
      </c>
      <c r="T32" s="59">
        <v>4.9615480029769287E-4</v>
      </c>
      <c r="U32" s="59">
        <v>5.1849757583639564E-4</v>
      </c>
      <c r="V32" s="59">
        <v>1.7658499270935274E-4</v>
      </c>
      <c r="W32" s="59">
        <v>1.2883277505797476E-3</v>
      </c>
      <c r="X32" s="59">
        <v>2.1041279246427585E-3</v>
      </c>
      <c r="Y32" s="59">
        <v>7.0081824958012594E-3</v>
      </c>
      <c r="Z32" s="59">
        <v>6.2605181683624139E-3</v>
      </c>
      <c r="AA32" s="59">
        <v>1.4923369323672914E-2</v>
      </c>
      <c r="AB32" s="59">
        <v>0</v>
      </c>
      <c r="AC32" s="17">
        <v>3.1169459793436534E-3</v>
      </c>
      <c r="AD32" s="12">
        <v>25</v>
      </c>
      <c r="AE32" s="16">
        <v>1</v>
      </c>
      <c r="AF32" s="17">
        <v>0.15225908676059358</v>
      </c>
      <c r="AG32" t="str">
        <f>IF(AF32&lt;='CAV Tier 1 Analysis'!$A$5,"Tier 1", "Tier 2")</f>
        <v>Tier 2</v>
      </c>
      <c r="AH32" t="str">
        <f t="shared" si="2"/>
        <v>Pennsylvania - Tier 2</v>
      </c>
      <c r="AI32" t="str">
        <f t="shared" si="3"/>
        <v>Reading, City Of - Tier 2</v>
      </c>
    </row>
    <row r="33" spans="1:35" x14ac:dyDescent="0.3">
      <c r="A33">
        <v>26</v>
      </c>
      <c r="B33">
        <v>3</v>
      </c>
      <c r="C33" t="s">
        <v>23</v>
      </c>
      <c r="D33" t="s">
        <v>3907</v>
      </c>
      <c r="E33" t="s">
        <v>6284</v>
      </c>
      <c r="F33" t="s">
        <v>125</v>
      </c>
      <c r="G33" s="58">
        <v>18.293299999999999</v>
      </c>
      <c r="H33">
        <v>395</v>
      </c>
      <c r="I33">
        <v>115</v>
      </c>
      <c r="J33" s="12">
        <v>16</v>
      </c>
      <c r="K33" s="12">
        <v>1</v>
      </c>
      <c r="L33">
        <v>21</v>
      </c>
      <c r="M33" s="12">
        <v>202.50623670961497</v>
      </c>
      <c r="N33" s="12">
        <v>1117.4616543554766</v>
      </c>
      <c r="O33" s="12">
        <v>32662.981580369214</v>
      </c>
      <c r="P33" s="12">
        <v>18571.924228654862</v>
      </c>
      <c r="Q33">
        <v>0</v>
      </c>
      <c r="R33" s="59">
        <v>4.0757358455908283E-4</v>
      </c>
      <c r="S33" s="59">
        <v>6.3585582975161379E-3</v>
      </c>
      <c r="T33" s="59">
        <v>7.1322252542793353E-3</v>
      </c>
      <c r="U33" s="59">
        <v>5.1849757583639564E-4</v>
      </c>
      <c r="V33" s="59">
        <v>1.7658499270935274E-4</v>
      </c>
      <c r="W33" s="59">
        <v>5.4109765524349394E-3</v>
      </c>
      <c r="X33" s="59">
        <v>4.5257682125133874E-3</v>
      </c>
      <c r="Y33" s="59">
        <v>3.1650495305288844E-3</v>
      </c>
      <c r="Z33" s="59">
        <v>2.6744458326291637E-3</v>
      </c>
      <c r="AA33" s="59">
        <v>3.8028092670123323E-3</v>
      </c>
      <c r="AB33" s="59">
        <v>0</v>
      </c>
      <c r="AC33" s="17">
        <v>3.1065899181835469E-3</v>
      </c>
      <c r="AD33" s="12">
        <v>26</v>
      </c>
      <c r="AE33" s="16">
        <v>1</v>
      </c>
      <c r="AF33" s="17">
        <v>0.15536567667877713</v>
      </c>
      <c r="AG33" t="str">
        <f>IF(AF33&lt;='CAV Tier 1 Analysis'!$A$5,"Tier 1", "Tier 2")</f>
        <v>Tier 2</v>
      </c>
      <c r="AH33" t="str">
        <f t="shared" si="2"/>
        <v>Pennsylvania - Tier 2</v>
      </c>
      <c r="AI33" t="str">
        <f t="shared" si="3"/>
        <v>Lower Makefield, Township Of - Tier 2</v>
      </c>
    </row>
    <row r="34" spans="1:35" x14ac:dyDescent="0.3">
      <c r="A34">
        <v>27</v>
      </c>
      <c r="B34">
        <v>3</v>
      </c>
      <c r="C34" t="s">
        <v>23</v>
      </c>
      <c r="D34" t="s">
        <v>5547</v>
      </c>
      <c r="E34" t="s">
        <v>8082</v>
      </c>
      <c r="F34" t="s">
        <v>110</v>
      </c>
      <c r="G34" s="58">
        <v>3.7533100000000004</v>
      </c>
      <c r="H34">
        <v>420</v>
      </c>
      <c r="I34">
        <v>185</v>
      </c>
      <c r="J34" s="12">
        <v>13.818181818181818</v>
      </c>
      <c r="K34" s="12">
        <v>2.0909090909090908</v>
      </c>
      <c r="L34">
        <v>5</v>
      </c>
      <c r="M34" s="12">
        <v>343.13339958596538</v>
      </c>
      <c r="N34" s="12">
        <v>991.78349341063506</v>
      </c>
      <c r="O34" s="12">
        <v>6453.6286770209172</v>
      </c>
      <c r="P34" s="12">
        <v>5665.1490804454415</v>
      </c>
      <c r="Q34" s="12">
        <v>958.3447322997481</v>
      </c>
      <c r="R34" s="59">
        <v>8.362351301632027E-5</v>
      </c>
      <c r="S34" s="59">
        <v>6.7609986960931083E-3</v>
      </c>
      <c r="T34" s="59">
        <v>1.1473579756884148E-2</v>
      </c>
      <c r="U34" s="59">
        <v>4.4779336094961442E-4</v>
      </c>
      <c r="V34" s="59">
        <v>3.6922316657410115E-4</v>
      </c>
      <c r="W34" s="59">
        <v>1.2883277505797476E-3</v>
      </c>
      <c r="X34" s="59">
        <v>7.6686143485282746E-3</v>
      </c>
      <c r="Y34" s="59">
        <v>2.8090842025502412E-3</v>
      </c>
      <c r="Z34" s="59">
        <v>5.2842329406229153E-4</v>
      </c>
      <c r="AA34" s="59">
        <v>1.1600026554536877E-3</v>
      </c>
      <c r="AB34" s="59">
        <v>1.4637064085588328E-3</v>
      </c>
      <c r="AC34" s="17">
        <v>3.0957615593863968E-3</v>
      </c>
      <c r="AD34" s="12">
        <v>27</v>
      </c>
      <c r="AE34" s="16">
        <v>1</v>
      </c>
      <c r="AF34" s="17">
        <v>0.15846143823816353</v>
      </c>
      <c r="AG34" t="str">
        <f>IF(AF34&lt;='CAV Tier 1 Analysis'!$A$5,"Tier 1", "Tier 2")</f>
        <v>Tier 2</v>
      </c>
      <c r="AH34" t="str">
        <f t="shared" si="2"/>
        <v>Pennsylvania - Tier 2</v>
      </c>
      <c r="AI34" t="str">
        <f t="shared" si="3"/>
        <v>Milton, Borough Of - Tier 2</v>
      </c>
    </row>
    <row r="35" spans="1:35" x14ac:dyDescent="0.3">
      <c r="A35">
        <v>28</v>
      </c>
      <c r="B35">
        <v>3</v>
      </c>
      <c r="C35" t="s">
        <v>23</v>
      </c>
      <c r="D35" t="s">
        <v>3710</v>
      </c>
      <c r="E35" t="s">
        <v>6324</v>
      </c>
      <c r="F35" t="s">
        <v>156</v>
      </c>
      <c r="G35" s="58">
        <v>6.1130600000000008</v>
      </c>
      <c r="H35">
        <v>753</v>
      </c>
      <c r="I35">
        <v>15</v>
      </c>
      <c r="J35" s="12">
        <v>11</v>
      </c>
      <c r="K35" s="12">
        <v>2</v>
      </c>
      <c r="L35">
        <v>8</v>
      </c>
      <c r="M35" s="12">
        <v>177.09985833608695</v>
      </c>
      <c r="N35" s="12">
        <v>2961.5906973833758</v>
      </c>
      <c r="O35" s="12">
        <v>20792.524063377467</v>
      </c>
      <c r="P35" s="12">
        <v>19176.958767467717</v>
      </c>
      <c r="Q35">
        <v>0</v>
      </c>
      <c r="R35" s="59">
        <v>1.3619859603378E-4</v>
      </c>
      <c r="S35" s="59">
        <v>1.2121504805138359E-2</v>
      </c>
      <c r="T35" s="59">
        <v>9.302902505581741E-4</v>
      </c>
      <c r="U35" s="59">
        <v>3.56467083387522E-4</v>
      </c>
      <c r="V35" s="59">
        <v>3.5316998541870548E-4</v>
      </c>
      <c r="W35" s="59">
        <v>2.061324400927596E-3</v>
      </c>
      <c r="X35" s="59">
        <v>3.9579665412844576E-3</v>
      </c>
      <c r="Y35" s="59">
        <v>8.3882800003355872E-3</v>
      </c>
      <c r="Z35" s="59">
        <v>1.7024924437566572E-3</v>
      </c>
      <c r="AA35" s="59">
        <v>3.9266968579120456E-3</v>
      </c>
      <c r="AB35" s="59">
        <v>0</v>
      </c>
      <c r="AC35" s="17">
        <v>3.0849446331593531E-3</v>
      </c>
      <c r="AD35" s="12">
        <v>28</v>
      </c>
      <c r="AE35" s="16">
        <v>1</v>
      </c>
      <c r="AF35" s="17">
        <v>0.16154638287132289</v>
      </c>
      <c r="AG35" t="str">
        <f>IF(AF35&lt;='CAV Tier 1 Analysis'!$A$5,"Tier 1", "Tier 2")</f>
        <v>Tier 2</v>
      </c>
      <c r="AH35" t="str">
        <f t="shared" si="2"/>
        <v>Pennsylvania - Tier 2</v>
      </c>
      <c r="AI35" t="str">
        <f t="shared" si="3"/>
        <v>Johnstown, City Of - Tier 2</v>
      </c>
    </row>
    <row r="36" spans="1:35" x14ac:dyDescent="0.3">
      <c r="A36">
        <v>29</v>
      </c>
      <c r="B36">
        <v>3</v>
      </c>
      <c r="C36" t="s">
        <v>23</v>
      </c>
      <c r="D36" t="s">
        <v>5129</v>
      </c>
      <c r="E36" t="s">
        <v>7636</v>
      </c>
      <c r="F36" t="s">
        <v>141</v>
      </c>
      <c r="G36" s="58">
        <v>12.2074</v>
      </c>
      <c r="H36">
        <v>84</v>
      </c>
      <c r="I36">
        <v>124</v>
      </c>
      <c r="J36" s="12">
        <v>13</v>
      </c>
      <c r="K36" s="12">
        <v>1</v>
      </c>
      <c r="L36">
        <v>33</v>
      </c>
      <c r="M36" s="12">
        <v>176.70015236659731</v>
      </c>
      <c r="N36" s="12">
        <v>160.32181524179279</v>
      </c>
      <c r="O36" s="12">
        <v>14768.660240174067</v>
      </c>
      <c r="P36" s="12">
        <v>7475.3415233340393</v>
      </c>
      <c r="Q36" s="12">
        <v>5441.6208155091335</v>
      </c>
      <c r="R36" s="59">
        <v>2.7198011163357885E-4</v>
      </c>
      <c r="S36" s="59">
        <v>1.3521997392186218E-3</v>
      </c>
      <c r="T36" s="59">
        <v>7.6903994046142394E-3</v>
      </c>
      <c r="U36" s="59">
        <v>4.2127928036707145E-4</v>
      </c>
      <c r="V36" s="59">
        <v>1.7658499270935274E-4</v>
      </c>
      <c r="W36" s="59">
        <v>8.5029631538263342E-3</v>
      </c>
      <c r="X36" s="59">
        <v>3.949033598771373E-3</v>
      </c>
      <c r="Y36" s="59">
        <v>4.5408849966958859E-4</v>
      </c>
      <c r="Z36" s="59">
        <v>1.2092583077776416E-3</v>
      </c>
      <c r="AA36" s="59">
        <v>1.5306598104226554E-3</v>
      </c>
      <c r="AB36" s="59">
        <v>8.3111379362354691E-3</v>
      </c>
      <c r="AC36" s="17">
        <v>3.0790531668405392E-3</v>
      </c>
      <c r="AD36" s="12">
        <v>29</v>
      </c>
      <c r="AE36" s="16">
        <v>1</v>
      </c>
      <c r="AF36" s="17">
        <v>0.16462543603816343</v>
      </c>
      <c r="AG36" t="str">
        <f>IF(AF36&lt;='CAV Tier 1 Analysis'!$A$5,"Tier 1", "Tier 2")</f>
        <v>Tier 2</v>
      </c>
      <c r="AH36" t="str">
        <f t="shared" si="2"/>
        <v>Pennsylvania - Tier 2</v>
      </c>
      <c r="AI36" t="str">
        <f t="shared" si="3"/>
        <v>Forks, Township Of - Tier 2</v>
      </c>
    </row>
    <row r="37" spans="1:35" x14ac:dyDescent="0.3">
      <c r="A37">
        <v>30</v>
      </c>
      <c r="B37">
        <v>3</v>
      </c>
      <c r="C37" t="s">
        <v>23</v>
      </c>
      <c r="D37" t="s">
        <v>4352</v>
      </c>
      <c r="E37" t="s">
        <v>6764</v>
      </c>
      <c r="F37" t="s">
        <v>178</v>
      </c>
      <c r="G37" s="58">
        <v>15.54082</v>
      </c>
      <c r="H37">
        <v>58</v>
      </c>
      <c r="I37">
        <v>28</v>
      </c>
      <c r="J37" s="12">
        <v>17.913043478260871</v>
      </c>
      <c r="K37" s="12">
        <v>1</v>
      </c>
      <c r="L37">
        <v>15</v>
      </c>
      <c r="M37" s="12">
        <v>72.837214509916436</v>
      </c>
      <c r="N37" s="12">
        <v>609.65567534460604</v>
      </c>
      <c r="O37" s="12">
        <v>25526.573232872099</v>
      </c>
      <c r="P37" s="12">
        <v>5005.3150339595632</v>
      </c>
      <c r="Q37" s="12">
        <v>12859.173666848546</v>
      </c>
      <c r="R37" s="59">
        <v>3.4624850160372851E-4</v>
      </c>
      <c r="S37" s="59">
        <v>9.3366172469857211E-4</v>
      </c>
      <c r="T37" s="59">
        <v>1.7365418010419251E-3</v>
      </c>
      <c r="U37" s="59">
        <v>5.8049185120813862E-4</v>
      </c>
      <c r="V37" s="59">
        <v>1.7658499270935274E-4</v>
      </c>
      <c r="W37" s="59">
        <v>3.8649832517392425E-3</v>
      </c>
      <c r="X37" s="59">
        <v>1.6278231992908653E-3</v>
      </c>
      <c r="Y37" s="59">
        <v>1.7267620786027363E-3</v>
      </c>
      <c r="Z37" s="59">
        <v>2.0901165203175624E-3</v>
      </c>
      <c r="AA37" s="59">
        <v>1.0248942522654368E-3</v>
      </c>
      <c r="AB37" s="59">
        <v>1.9640171506728855E-2</v>
      </c>
      <c r="AC37" s="17">
        <v>3.0680254254733109E-3</v>
      </c>
      <c r="AD37" s="12">
        <v>30</v>
      </c>
      <c r="AE37" s="16">
        <v>1</v>
      </c>
      <c r="AF37" s="17">
        <v>0.16769346146363673</v>
      </c>
      <c r="AG37" t="str">
        <f>IF(AF37&lt;='CAV Tier 1 Analysis'!$A$5,"Tier 1", "Tier 2")</f>
        <v>Tier 2</v>
      </c>
      <c r="AH37" t="str">
        <f t="shared" si="2"/>
        <v>Pennsylvania - Tier 2</v>
      </c>
      <c r="AI37" t="str">
        <f t="shared" si="3"/>
        <v>Lower Providence, Township Of - Tier 2</v>
      </c>
    </row>
    <row r="38" spans="1:35" x14ac:dyDescent="0.3">
      <c r="A38">
        <v>31</v>
      </c>
      <c r="B38">
        <v>3</v>
      </c>
      <c r="C38" t="s">
        <v>23</v>
      </c>
      <c r="D38" t="s">
        <v>3423</v>
      </c>
      <c r="E38" t="s">
        <v>6528</v>
      </c>
      <c r="F38" t="s">
        <v>114</v>
      </c>
      <c r="G38" s="58">
        <v>22.357579999999992</v>
      </c>
      <c r="H38">
        <v>52</v>
      </c>
      <c r="I38">
        <v>17</v>
      </c>
      <c r="J38" s="12">
        <v>8</v>
      </c>
      <c r="K38" s="12">
        <v>2</v>
      </c>
      <c r="L38">
        <v>1</v>
      </c>
      <c r="M38" s="12">
        <v>43.260460210809953</v>
      </c>
      <c r="N38" s="12">
        <v>759.88354216893424</v>
      </c>
      <c r="O38" s="12">
        <v>99195.750360718186</v>
      </c>
      <c r="P38" s="12">
        <v>91414.750640606537</v>
      </c>
      <c r="Q38">
        <v>0</v>
      </c>
      <c r="R38" s="59">
        <v>4.9812548980591022E-4</v>
      </c>
      <c r="S38" s="59">
        <v>8.3707602904009918E-4</v>
      </c>
      <c r="T38" s="59">
        <v>1.0543289506325974E-3</v>
      </c>
      <c r="U38" s="59">
        <v>2.5924878791819782E-4</v>
      </c>
      <c r="V38" s="59">
        <v>3.5316998541870548E-4</v>
      </c>
      <c r="W38" s="59">
        <v>2.576655501159495E-4</v>
      </c>
      <c r="X38" s="59">
        <v>9.6681869586828372E-4</v>
      </c>
      <c r="Y38" s="59">
        <v>2.152260920116846E-3</v>
      </c>
      <c r="Z38" s="59">
        <v>8.1221507753042911E-3</v>
      </c>
      <c r="AA38" s="59">
        <v>1.8718192934545408E-2</v>
      </c>
      <c r="AB38" s="59">
        <v>0</v>
      </c>
      <c r="AC38" s="17">
        <v>3.0199125562514807E-3</v>
      </c>
      <c r="AD38" s="12">
        <v>31</v>
      </c>
      <c r="AE38" s="16">
        <v>1</v>
      </c>
      <c r="AF38" s="17">
        <v>0.1707133740198882</v>
      </c>
      <c r="AG38" t="str">
        <f>IF(AF38&lt;='CAV Tier 1 Analysis'!$A$5,"Tier 1", "Tier 2")</f>
        <v>Tier 2</v>
      </c>
      <c r="AH38" t="str">
        <f t="shared" si="2"/>
        <v>Pennsylvania - Tier 2</v>
      </c>
      <c r="AI38" t="str">
        <f t="shared" si="3"/>
        <v>Erie, City Of - Tier 2</v>
      </c>
    </row>
    <row r="39" spans="1:35" x14ac:dyDescent="0.3">
      <c r="A39">
        <v>32</v>
      </c>
      <c r="B39">
        <v>3</v>
      </c>
      <c r="C39" t="s">
        <v>23</v>
      </c>
      <c r="D39" t="s">
        <v>3978</v>
      </c>
      <c r="E39" t="s">
        <v>6361</v>
      </c>
      <c r="F39" t="s">
        <v>177</v>
      </c>
      <c r="G39" s="58">
        <v>4.5739300000000007</v>
      </c>
      <c r="H39">
        <v>9</v>
      </c>
      <c r="I39">
        <v>4</v>
      </c>
      <c r="J39" s="12">
        <v>9</v>
      </c>
      <c r="K39" s="12">
        <v>2</v>
      </c>
      <c r="L39">
        <v>1</v>
      </c>
      <c r="M39" s="12">
        <v>6.9743808934548603</v>
      </c>
      <c r="N39" s="12">
        <v>47.337600656402188</v>
      </c>
      <c r="O39" s="12">
        <v>41637.457119504623</v>
      </c>
      <c r="P39" s="12">
        <v>41177.633624521251</v>
      </c>
      <c r="Q39" s="12">
        <v>11557.020491625015</v>
      </c>
      <c r="R39" s="59">
        <v>1.0190687550208689E-4</v>
      </c>
      <c r="S39" s="59">
        <v>1.4487854348770946E-4</v>
      </c>
      <c r="T39" s="59">
        <v>2.4807740014884643E-4</v>
      </c>
      <c r="U39" s="59">
        <v>2.9165488640797254E-4</v>
      </c>
      <c r="V39" s="59">
        <v>3.5316998541870548E-4</v>
      </c>
      <c r="W39" s="59">
        <v>2.576655501159495E-4</v>
      </c>
      <c r="X39" s="59">
        <v>1.5586893451988214E-4</v>
      </c>
      <c r="Y39" s="59">
        <v>1.3407695033645272E-4</v>
      </c>
      <c r="Z39" s="59">
        <v>3.4092761372850728E-3</v>
      </c>
      <c r="AA39" s="59">
        <v>8.4315811766753953E-3</v>
      </c>
      <c r="AB39" s="59">
        <v>1.7651356956743126E-2</v>
      </c>
      <c r="AC39" s="17">
        <v>2.8345012178764726E-3</v>
      </c>
      <c r="AD39" s="12">
        <v>32</v>
      </c>
      <c r="AE39" s="16">
        <v>1</v>
      </c>
      <c r="AF39" s="17">
        <v>0.17354787523776469</v>
      </c>
      <c r="AG39" t="str">
        <f>IF(AF39&lt;='CAV Tier 1 Analysis'!$A$5,"Tier 1", "Tier 2")</f>
        <v>Tier 2</v>
      </c>
      <c r="AH39" t="str">
        <f t="shared" si="2"/>
        <v>Pennsylvania - Tier 2</v>
      </c>
      <c r="AI39" t="str">
        <f t="shared" si="3"/>
        <v>State College, Borough Of - Tier 2</v>
      </c>
    </row>
    <row r="40" spans="1:35" x14ac:dyDescent="0.3">
      <c r="A40">
        <v>33</v>
      </c>
      <c r="B40">
        <v>3</v>
      </c>
      <c r="C40" t="s">
        <v>23</v>
      </c>
      <c r="D40" t="s">
        <v>4316</v>
      </c>
      <c r="E40" t="s">
        <v>6726</v>
      </c>
      <c r="F40" t="s">
        <v>132</v>
      </c>
      <c r="G40" s="58">
        <v>9.5346700000000002</v>
      </c>
      <c r="H40">
        <v>98</v>
      </c>
      <c r="I40">
        <v>77</v>
      </c>
      <c r="J40" s="12">
        <v>12</v>
      </c>
      <c r="K40" s="12">
        <v>1</v>
      </c>
      <c r="L40">
        <v>11</v>
      </c>
      <c r="M40" s="12">
        <v>259.62219982443031</v>
      </c>
      <c r="N40" s="12">
        <v>2178.7625390802918</v>
      </c>
      <c r="O40" s="12">
        <v>28313.764362975216</v>
      </c>
      <c r="P40" s="12">
        <v>27405.878101813818</v>
      </c>
      <c r="Q40">
        <v>0</v>
      </c>
      <c r="R40" s="59">
        <v>2.1243185371080947E-4</v>
      </c>
      <c r="S40" s="59">
        <v>1.5775663624217253E-3</v>
      </c>
      <c r="T40" s="59">
        <v>4.7754899528652936E-3</v>
      </c>
      <c r="U40" s="59">
        <v>3.8887318187729673E-4</v>
      </c>
      <c r="V40" s="59">
        <v>1.7658499270935274E-4</v>
      </c>
      <c r="W40" s="59">
        <v>2.8343210512754443E-3</v>
      </c>
      <c r="X40" s="59">
        <v>5.8022405547592561E-3</v>
      </c>
      <c r="Y40" s="59">
        <v>6.1710317526979227E-3</v>
      </c>
      <c r="Z40" s="59">
        <v>2.3183318069197292E-3</v>
      </c>
      <c r="AA40" s="59">
        <v>5.6116601561073893E-3</v>
      </c>
      <c r="AB40" s="59">
        <v>0</v>
      </c>
      <c r="AC40" s="17">
        <v>2.7153210604858378E-3</v>
      </c>
      <c r="AD40" s="12">
        <v>33</v>
      </c>
      <c r="AE40" s="16">
        <v>1</v>
      </c>
      <c r="AF40" s="17">
        <v>0.17626319629825052</v>
      </c>
      <c r="AG40" t="str">
        <f>IF(AF40&lt;='CAV Tier 1 Analysis'!$A$5,"Tier 1", "Tier 2")</f>
        <v>Tier 2</v>
      </c>
      <c r="AH40" t="str">
        <f t="shared" si="2"/>
        <v>Pennsylvania - Tier 2</v>
      </c>
      <c r="AI40" t="str">
        <f t="shared" si="3"/>
        <v>Williamsport, City Of - Tier 2</v>
      </c>
    </row>
    <row r="41" spans="1:35" x14ac:dyDescent="0.3">
      <c r="A41">
        <v>34</v>
      </c>
      <c r="B41">
        <v>3</v>
      </c>
      <c r="C41" t="s">
        <v>23</v>
      </c>
      <c r="D41" t="s">
        <v>4297</v>
      </c>
      <c r="E41" t="s">
        <v>6707</v>
      </c>
      <c r="F41" t="s">
        <v>138</v>
      </c>
      <c r="G41" s="58">
        <v>16.632390000000001</v>
      </c>
      <c r="H41">
        <v>86</v>
      </c>
      <c r="I41">
        <v>149</v>
      </c>
      <c r="J41" s="12">
        <v>12</v>
      </c>
      <c r="K41" s="12">
        <v>1</v>
      </c>
      <c r="L41">
        <v>36</v>
      </c>
      <c r="M41" s="12">
        <v>328.27505848528085</v>
      </c>
      <c r="N41" s="12">
        <v>41.380307793113147</v>
      </c>
      <c r="O41" s="12">
        <v>2766.8500500820023</v>
      </c>
      <c r="P41" s="12">
        <v>1183.1010311174564</v>
      </c>
      <c r="Q41">
        <v>0</v>
      </c>
      <c r="R41" s="59">
        <v>3.7056861321274154E-4</v>
      </c>
      <c r="S41" s="59">
        <v>1.3843949711047794E-3</v>
      </c>
      <c r="T41" s="59">
        <v>9.2408831555445305E-3</v>
      </c>
      <c r="U41" s="59">
        <v>3.8887318187729673E-4</v>
      </c>
      <c r="V41" s="59">
        <v>1.7658499270935274E-4</v>
      </c>
      <c r="W41" s="59">
        <v>9.2759598041741824E-3</v>
      </c>
      <c r="X41" s="59">
        <v>7.3365484875613056E-3</v>
      </c>
      <c r="Y41" s="59">
        <v>1.1720377450380977E-4</v>
      </c>
      <c r="Z41" s="59">
        <v>2.2654975840904104E-4</v>
      </c>
      <c r="AA41" s="59">
        <v>2.4225317256052433E-4</v>
      </c>
      <c r="AB41" s="59">
        <v>0</v>
      </c>
      <c r="AC41" s="17">
        <v>2.6145290828779601E-3</v>
      </c>
      <c r="AD41" s="12">
        <v>34</v>
      </c>
      <c r="AE41" s="16">
        <v>1</v>
      </c>
      <c r="AF41" s="17">
        <v>0.17887772538112848</v>
      </c>
      <c r="AG41" t="str">
        <f>IF(AF41&lt;='CAV Tier 1 Analysis'!$A$5,"Tier 1", "Tier 2")</f>
        <v>Tier 2</v>
      </c>
      <c r="AH41" t="str">
        <f t="shared" si="2"/>
        <v>Pennsylvania - Tier 2</v>
      </c>
      <c r="AI41" t="str">
        <f t="shared" si="3"/>
        <v>Hepburn, Township Of - Tier 2</v>
      </c>
    </row>
    <row r="42" spans="1:35" x14ac:dyDescent="0.3">
      <c r="A42">
        <v>35</v>
      </c>
      <c r="B42">
        <v>3</v>
      </c>
      <c r="C42" t="s">
        <v>23</v>
      </c>
      <c r="D42" t="s">
        <v>3380</v>
      </c>
      <c r="E42" t="s">
        <v>6487</v>
      </c>
      <c r="F42" t="s">
        <v>160</v>
      </c>
      <c r="G42" s="58">
        <v>5.9990700000000006</v>
      </c>
      <c r="H42">
        <v>131</v>
      </c>
      <c r="I42">
        <v>47</v>
      </c>
      <c r="J42" s="12">
        <v>15</v>
      </c>
      <c r="K42" s="12">
        <v>1</v>
      </c>
      <c r="L42">
        <v>7</v>
      </c>
      <c r="M42" s="12">
        <v>75.413635780212601</v>
      </c>
      <c r="N42" s="12">
        <v>4544.3470230026242</v>
      </c>
      <c r="O42" s="12">
        <v>34089.606085538951</v>
      </c>
      <c r="P42" s="12">
        <v>16754.209511143283</v>
      </c>
      <c r="Q42">
        <v>0</v>
      </c>
      <c r="R42" s="59">
        <v>1.3365890593391338E-4</v>
      </c>
      <c r="S42" s="59">
        <v>2.1087876885433269E-3</v>
      </c>
      <c r="T42" s="59">
        <v>2.9149094517489458E-3</v>
      </c>
      <c r="U42" s="59">
        <v>4.8609147734662091E-4</v>
      </c>
      <c r="V42" s="59">
        <v>1.7658499270935274E-4</v>
      </c>
      <c r="W42" s="59">
        <v>1.8036588508116465E-3</v>
      </c>
      <c r="X42" s="59">
        <v>1.6854030826396931E-3</v>
      </c>
      <c r="Y42" s="59">
        <v>1.287120981346835E-2</v>
      </c>
      <c r="Z42" s="59">
        <v>2.7912578864580447E-3</v>
      </c>
      <c r="AA42" s="59">
        <v>3.4306118421557055E-3</v>
      </c>
      <c r="AB42" s="59">
        <v>0</v>
      </c>
      <c r="AC42" s="17">
        <v>2.5820158174377815E-3</v>
      </c>
      <c r="AD42" s="12">
        <v>35</v>
      </c>
      <c r="AE42" s="16">
        <v>1</v>
      </c>
      <c r="AF42" s="17">
        <v>0.18145974119856625</v>
      </c>
      <c r="AG42" t="str">
        <f>IF(AF42&lt;='CAV Tier 1 Analysis'!$A$5,"Tier 1", "Tier 2")</f>
        <v>Tier 2</v>
      </c>
      <c r="AH42" t="str">
        <f t="shared" si="2"/>
        <v>Pennsylvania - Tier 2</v>
      </c>
      <c r="AI42" t="str">
        <f t="shared" si="3"/>
        <v>Chester, City Of - Tier 2</v>
      </c>
    </row>
    <row r="43" spans="1:35" x14ac:dyDescent="0.3">
      <c r="A43">
        <v>36</v>
      </c>
      <c r="B43">
        <v>3</v>
      </c>
      <c r="C43" t="s">
        <v>23</v>
      </c>
      <c r="D43" t="s">
        <v>3910</v>
      </c>
      <c r="E43" t="s">
        <v>6288</v>
      </c>
      <c r="F43" t="s">
        <v>129</v>
      </c>
      <c r="G43" s="58">
        <v>1.4243299999999999</v>
      </c>
      <c r="H43">
        <v>175</v>
      </c>
      <c r="I43">
        <v>210</v>
      </c>
      <c r="J43" s="12">
        <v>16</v>
      </c>
      <c r="K43" s="12">
        <v>1</v>
      </c>
      <c r="L43">
        <v>20</v>
      </c>
      <c r="M43" s="12">
        <v>244.56902543652103</v>
      </c>
      <c r="N43" s="12">
        <v>260.37361483528321</v>
      </c>
      <c r="O43" s="12">
        <v>2090.6442644047893</v>
      </c>
      <c r="P43" s="12">
        <v>993.50161636024745</v>
      </c>
      <c r="Q43">
        <v>0</v>
      </c>
      <c r="R43" s="59">
        <v>3.1733983682279223E-5</v>
      </c>
      <c r="S43" s="59">
        <v>2.8170827900387951E-3</v>
      </c>
      <c r="T43" s="59">
        <v>1.3024063507814439E-2</v>
      </c>
      <c r="U43" s="59">
        <v>5.1849757583639564E-4</v>
      </c>
      <c r="V43" s="59">
        <v>1.7658499270935274E-4</v>
      </c>
      <c r="W43" s="59">
        <v>5.1533110023189903E-3</v>
      </c>
      <c r="X43" s="59">
        <v>5.4658204066730916E-3</v>
      </c>
      <c r="Y43" s="59">
        <v>7.37470842229337E-4</v>
      </c>
      <c r="Z43" s="59">
        <v>1.7118201002837687E-4</v>
      </c>
      <c r="AA43" s="59">
        <v>2.0343057116597565E-4</v>
      </c>
      <c r="AB43" s="59">
        <v>0</v>
      </c>
      <c r="AC43" s="17">
        <v>2.5726525165906391E-3</v>
      </c>
      <c r="AD43" s="12">
        <v>36</v>
      </c>
      <c r="AE43" s="16">
        <v>1</v>
      </c>
      <c r="AF43" s="17">
        <v>0.18403239371515689</v>
      </c>
      <c r="AG43" t="str">
        <f>IF(AF43&lt;='CAV Tier 1 Analysis'!$A$5,"Tier 1", "Tier 2")</f>
        <v>Tier 2</v>
      </c>
      <c r="AH43" t="str">
        <f t="shared" si="2"/>
        <v>Pennsylvania - Tier 2</v>
      </c>
      <c r="AI43" t="str">
        <f t="shared" si="3"/>
        <v>New Hope, Borough Of - Tier 2</v>
      </c>
    </row>
    <row r="44" spans="1:35" x14ac:dyDescent="0.3">
      <c r="A44">
        <v>37</v>
      </c>
      <c r="B44">
        <v>3</v>
      </c>
      <c r="C44" t="s">
        <v>23</v>
      </c>
      <c r="D44" t="s">
        <v>3904</v>
      </c>
      <c r="E44" t="s">
        <v>6281</v>
      </c>
      <c r="F44" t="s">
        <v>188</v>
      </c>
      <c r="G44" s="58">
        <v>26.506119999999992</v>
      </c>
      <c r="H44">
        <v>397</v>
      </c>
      <c r="I44">
        <v>23</v>
      </c>
      <c r="J44" s="12">
        <v>16</v>
      </c>
      <c r="K44" s="12">
        <v>1</v>
      </c>
      <c r="L44">
        <v>5</v>
      </c>
      <c r="M44" s="12">
        <v>47.229924259001336</v>
      </c>
      <c r="N44" s="12">
        <v>4046.9504343729277</v>
      </c>
      <c r="O44" s="12">
        <v>32257.784006312031</v>
      </c>
      <c r="P44" s="12">
        <v>11840.499528360666</v>
      </c>
      <c r="Q44">
        <v>0</v>
      </c>
      <c r="R44" s="59">
        <v>5.9055470260440681E-4</v>
      </c>
      <c r="S44" s="59">
        <v>6.3907535294022953E-3</v>
      </c>
      <c r="T44" s="59">
        <v>1.426445050855867E-3</v>
      </c>
      <c r="U44" s="59">
        <v>5.1849757583639564E-4</v>
      </c>
      <c r="V44" s="59">
        <v>1.7658499270935274E-4</v>
      </c>
      <c r="W44" s="59">
        <v>1.2883277505797476E-3</v>
      </c>
      <c r="X44" s="59">
        <v>1.0555313918420878E-3</v>
      </c>
      <c r="Y44" s="59">
        <v>1.1462405463723483E-2</v>
      </c>
      <c r="Z44" s="59">
        <v>2.6412682440902168E-3</v>
      </c>
      <c r="AA44" s="59">
        <v>2.4244747489886968E-3</v>
      </c>
      <c r="AB44" s="59">
        <v>0</v>
      </c>
      <c r="AC44" s="17">
        <v>2.5431675864211406E-3</v>
      </c>
      <c r="AD44" s="12">
        <v>37</v>
      </c>
      <c r="AE44" s="16">
        <v>1</v>
      </c>
      <c r="AF44" s="17">
        <v>0.18657556130157804</v>
      </c>
      <c r="AG44" t="str">
        <f>IF(AF44&lt;='CAV Tier 1 Analysis'!$A$5,"Tier 1", "Tier 2")</f>
        <v>Tier 2</v>
      </c>
      <c r="AH44" t="str">
        <f t="shared" si="2"/>
        <v>Pennsylvania - Tier 2</v>
      </c>
      <c r="AI44" t="str">
        <f t="shared" si="3"/>
        <v>Falls, Township Of - Tier 2</v>
      </c>
    </row>
    <row r="45" spans="1:35" x14ac:dyDescent="0.3">
      <c r="A45">
        <v>38</v>
      </c>
      <c r="B45">
        <v>3</v>
      </c>
      <c r="C45" t="s">
        <v>23</v>
      </c>
      <c r="D45" t="s">
        <v>3282</v>
      </c>
      <c r="E45" t="s">
        <v>6624</v>
      </c>
      <c r="F45" t="s">
        <v>147</v>
      </c>
      <c r="G45" s="58">
        <v>7.527490000000002</v>
      </c>
      <c r="H45">
        <v>109</v>
      </c>
      <c r="I45">
        <v>17</v>
      </c>
      <c r="J45" s="12">
        <v>13</v>
      </c>
      <c r="K45" s="12">
        <v>1</v>
      </c>
      <c r="L45">
        <v>3</v>
      </c>
      <c r="M45" s="12">
        <v>66.307627110763349</v>
      </c>
      <c r="N45" s="12">
        <v>1548.3357098936456</v>
      </c>
      <c r="O45" s="12">
        <v>57991.485679186029</v>
      </c>
      <c r="P45" s="12">
        <v>55219.248144409474</v>
      </c>
      <c r="Q45" s="12">
        <v>1111.1712418618699</v>
      </c>
      <c r="R45" s="59">
        <v>1.6771200833270387E-4</v>
      </c>
      <c r="S45" s="59">
        <v>1.7546401377955924E-3</v>
      </c>
      <c r="T45" s="59">
        <v>1.0543289506325974E-3</v>
      </c>
      <c r="U45" s="59">
        <v>4.2127928036707145E-4</v>
      </c>
      <c r="V45" s="59">
        <v>1.7658499270935274E-4</v>
      </c>
      <c r="W45" s="59">
        <v>7.7299665034784846E-4</v>
      </c>
      <c r="X45" s="59">
        <v>1.4818948586526931E-3</v>
      </c>
      <c r="Y45" s="59">
        <v>4.3854383661392901E-3</v>
      </c>
      <c r="Z45" s="59">
        <v>4.7483444467876328E-3</v>
      </c>
      <c r="AA45" s="59">
        <v>1.1306758846076934E-2</v>
      </c>
      <c r="AB45" s="59">
        <v>1.6971225623753797E-3</v>
      </c>
      <c r="AC45" s="17">
        <v>2.5424637363833723E-3</v>
      </c>
      <c r="AD45" s="12">
        <v>38</v>
      </c>
      <c r="AE45" s="16">
        <v>1</v>
      </c>
      <c r="AF45" s="17">
        <v>0.18911802503796141</v>
      </c>
      <c r="AG45" t="str">
        <f>IF(AF45&lt;='CAV Tier 1 Analysis'!$A$5,"Tier 1", "Tier 2")</f>
        <v>Tier 2</v>
      </c>
      <c r="AH45" t="str">
        <f t="shared" si="2"/>
        <v>Pennsylvania - Tier 2</v>
      </c>
      <c r="AI45" t="str">
        <f t="shared" si="3"/>
        <v>Lancaster, City Of - Tier 2</v>
      </c>
    </row>
    <row r="46" spans="1:35" x14ac:dyDescent="0.3">
      <c r="A46">
        <v>39</v>
      </c>
      <c r="B46">
        <v>3</v>
      </c>
      <c r="C46" t="s">
        <v>23</v>
      </c>
      <c r="D46" t="s">
        <v>4134</v>
      </c>
      <c r="E46" t="s">
        <v>6531</v>
      </c>
      <c r="F46" t="s">
        <v>168</v>
      </c>
      <c r="G46" s="58">
        <v>29.439649999999997</v>
      </c>
      <c r="H46">
        <v>99</v>
      </c>
      <c r="I46">
        <v>23</v>
      </c>
      <c r="J46" s="12">
        <v>8</v>
      </c>
      <c r="K46" s="12">
        <v>2</v>
      </c>
      <c r="L46">
        <v>12</v>
      </c>
      <c r="M46" s="12">
        <v>97.429436151584653</v>
      </c>
      <c r="N46" s="12">
        <v>138.31764704300861</v>
      </c>
      <c r="O46" s="12">
        <v>52619.582941348723</v>
      </c>
      <c r="P46" s="12">
        <v>42373.686102967455</v>
      </c>
      <c r="Q46" s="12">
        <v>2697.8821679026441</v>
      </c>
      <c r="R46" s="59">
        <v>6.559135682826392E-4</v>
      </c>
      <c r="S46" s="59">
        <v>1.5936639783648043E-3</v>
      </c>
      <c r="T46" s="59">
        <v>1.426445050855867E-3</v>
      </c>
      <c r="U46" s="59">
        <v>2.5924878791819782E-4</v>
      </c>
      <c r="V46" s="59">
        <v>3.5316998541870548E-4</v>
      </c>
      <c r="W46" s="59">
        <v>3.0919866013913938E-3</v>
      </c>
      <c r="X46" s="59">
        <v>2.1774294572973448E-3</v>
      </c>
      <c r="Y46" s="59">
        <v>3.9176485576127967E-4</v>
      </c>
      <c r="Z46" s="59">
        <v>4.3084929024591496E-3</v>
      </c>
      <c r="AA46" s="59">
        <v>8.6764863029762315E-3</v>
      </c>
      <c r="AB46" s="59">
        <v>4.1205500334096585E-3</v>
      </c>
      <c r="AC46" s="17">
        <v>2.4595592294668427E-3</v>
      </c>
      <c r="AD46" s="12">
        <v>39</v>
      </c>
      <c r="AE46" s="16">
        <v>1</v>
      </c>
      <c r="AF46" s="17">
        <v>0.19157758426742824</v>
      </c>
      <c r="AG46" t="str">
        <f>IF(AF46&lt;='CAV Tier 1 Analysis'!$A$5,"Tier 1", "Tier 2")</f>
        <v>Tier 2</v>
      </c>
      <c r="AH46" t="str">
        <f t="shared" si="2"/>
        <v>Pennsylvania - Tier 2</v>
      </c>
      <c r="AI46" t="str">
        <f t="shared" si="3"/>
        <v>Millcreek, Township Of - Tier 2</v>
      </c>
    </row>
    <row r="47" spans="1:35" x14ac:dyDescent="0.3">
      <c r="A47">
        <v>40</v>
      </c>
      <c r="B47">
        <v>3</v>
      </c>
      <c r="C47" t="s">
        <v>23</v>
      </c>
      <c r="D47" t="s">
        <v>4368</v>
      </c>
      <c r="E47" t="s">
        <v>6780</v>
      </c>
      <c r="F47" t="s">
        <v>171</v>
      </c>
      <c r="G47" s="58">
        <v>24.65512</v>
      </c>
      <c r="H47">
        <v>104</v>
      </c>
      <c r="I47">
        <v>121</v>
      </c>
      <c r="J47" s="12">
        <v>13</v>
      </c>
      <c r="K47" s="12">
        <v>1</v>
      </c>
      <c r="L47">
        <v>47</v>
      </c>
      <c r="M47" s="12">
        <v>173.69558452767623</v>
      </c>
      <c r="N47" s="12">
        <v>73.028226327658189</v>
      </c>
      <c r="O47" s="12">
        <v>3372.5666631241706</v>
      </c>
      <c r="P47">
        <v>0</v>
      </c>
      <c r="Q47" s="12">
        <v>130.41839877367966</v>
      </c>
      <c r="R47" s="59">
        <v>5.4931453789826528E-4</v>
      </c>
      <c r="S47" s="59">
        <v>1.6741520580801984E-3</v>
      </c>
      <c r="T47" s="59">
        <v>7.5043413545026047E-3</v>
      </c>
      <c r="U47" s="59">
        <v>4.2127928036707145E-4</v>
      </c>
      <c r="V47" s="59">
        <v>1.7658499270935274E-4</v>
      </c>
      <c r="W47" s="59">
        <v>1.2110280855449627E-2</v>
      </c>
      <c r="X47" s="59">
        <v>3.8818851600927761E-3</v>
      </c>
      <c r="Y47" s="59">
        <v>2.0684195520518877E-4</v>
      </c>
      <c r="Z47" s="59">
        <v>2.7614585139029203E-4</v>
      </c>
      <c r="AA47" s="59">
        <v>0</v>
      </c>
      <c r="AB47" s="59">
        <v>1.9919162660906559E-4</v>
      </c>
      <c r="AC47" s="17">
        <v>2.454547061118586E-3</v>
      </c>
      <c r="AD47" s="12">
        <v>40</v>
      </c>
      <c r="AE47" s="16">
        <v>1</v>
      </c>
      <c r="AF47" s="17">
        <v>0.19403213132854683</v>
      </c>
      <c r="AG47" t="str">
        <f>IF(AF47&lt;='CAV Tier 1 Analysis'!$A$5,"Tier 1", "Tier 2")</f>
        <v>Tier 2</v>
      </c>
      <c r="AH47" t="str">
        <f t="shared" si="2"/>
        <v>Pennsylvania - Tier 2</v>
      </c>
      <c r="AI47" t="str">
        <f t="shared" si="3"/>
        <v>Lower Mount Bethel, Township Of - Tier 2</v>
      </c>
    </row>
    <row r="48" spans="1:35" x14ac:dyDescent="0.3">
      <c r="A48">
        <v>41</v>
      </c>
      <c r="B48">
        <v>3</v>
      </c>
      <c r="C48" t="s">
        <v>23</v>
      </c>
      <c r="D48" t="s">
        <v>4082</v>
      </c>
      <c r="E48" t="s">
        <v>6471</v>
      </c>
      <c r="F48" t="s">
        <v>146</v>
      </c>
      <c r="G48" s="58">
        <v>2.1118399999999999</v>
      </c>
      <c r="H48">
        <v>291</v>
      </c>
      <c r="I48">
        <v>121</v>
      </c>
      <c r="J48" s="12">
        <v>13</v>
      </c>
      <c r="K48" s="12">
        <v>1</v>
      </c>
      <c r="L48">
        <v>12</v>
      </c>
      <c r="M48" s="12">
        <v>250.78201000075765</v>
      </c>
      <c r="N48" s="12">
        <v>977.00475331733969</v>
      </c>
      <c r="O48" s="12">
        <v>9099.9154240313637</v>
      </c>
      <c r="P48" s="12">
        <v>8220.627492763886</v>
      </c>
      <c r="Q48">
        <v>0</v>
      </c>
      <c r="R48" s="59">
        <v>4.7051663659113098E-5</v>
      </c>
      <c r="S48" s="59">
        <v>4.6844062394359393E-3</v>
      </c>
      <c r="T48" s="59">
        <v>7.5043413545026047E-3</v>
      </c>
      <c r="U48" s="59">
        <v>4.2127928036707145E-4</v>
      </c>
      <c r="V48" s="59">
        <v>1.7658499270935274E-4</v>
      </c>
      <c r="W48" s="59">
        <v>3.0919866013913938E-3</v>
      </c>
      <c r="X48" s="59">
        <v>5.6046730588310556E-3</v>
      </c>
      <c r="Y48" s="59">
        <v>2.7672255452873464E-3</v>
      </c>
      <c r="Z48" s="59">
        <v>7.4510132589075857E-4</v>
      </c>
      <c r="AA48" s="59">
        <v>1.6832654508629279E-3</v>
      </c>
      <c r="AB48" s="59">
        <v>0</v>
      </c>
      <c r="AC48" s="17">
        <v>2.4296286829943239E-3</v>
      </c>
      <c r="AD48" s="12">
        <v>41</v>
      </c>
      <c r="AE48" s="16">
        <v>1</v>
      </c>
      <c r="AF48" s="17">
        <v>0.19646176001154114</v>
      </c>
      <c r="AG48" t="str">
        <f>IF(AF48&lt;='CAV Tier 1 Analysis'!$A$5,"Tier 1", "Tier 2")</f>
        <v>Tier 2</v>
      </c>
      <c r="AH48" t="str">
        <f t="shared" si="2"/>
        <v>Pennsylvania - Tier 2</v>
      </c>
      <c r="AI48" t="str">
        <f t="shared" si="3"/>
        <v>Middletown, Borough Of - Tier 2</v>
      </c>
    </row>
    <row r="49" spans="1:35" x14ac:dyDescent="0.3">
      <c r="A49">
        <v>42</v>
      </c>
      <c r="B49">
        <v>3</v>
      </c>
      <c r="C49" t="s">
        <v>23</v>
      </c>
      <c r="D49" t="s">
        <v>3919</v>
      </c>
      <c r="E49" t="s">
        <v>6298</v>
      </c>
      <c r="F49" t="s">
        <v>174</v>
      </c>
      <c r="G49" s="58">
        <v>31.171000000000003</v>
      </c>
      <c r="H49">
        <v>95</v>
      </c>
      <c r="I49">
        <v>124</v>
      </c>
      <c r="J49" s="12">
        <v>16</v>
      </c>
      <c r="K49" s="12">
        <v>1</v>
      </c>
      <c r="L49">
        <v>48</v>
      </c>
      <c r="M49" s="12">
        <v>123.51465721343558</v>
      </c>
      <c r="N49" s="12">
        <v>190.42422690479484</v>
      </c>
      <c r="O49" s="12">
        <v>4221.8707360458056</v>
      </c>
      <c r="P49">
        <v>0</v>
      </c>
      <c r="Q49">
        <v>0</v>
      </c>
      <c r="R49" s="59">
        <v>6.9448793844146075E-4</v>
      </c>
      <c r="S49" s="59">
        <v>1.5292735145924889E-3</v>
      </c>
      <c r="T49" s="59">
        <v>7.6903994046142394E-3</v>
      </c>
      <c r="U49" s="59">
        <v>5.1849757583639564E-4</v>
      </c>
      <c r="V49" s="59">
        <v>1.7658499270935274E-4</v>
      </c>
      <c r="W49" s="59">
        <v>1.2367946405565575E-2</v>
      </c>
      <c r="X49" s="59">
        <v>2.7604024373710217E-3</v>
      </c>
      <c r="Y49" s="59">
        <v>5.3934925428288615E-4</v>
      </c>
      <c r="Z49" s="59">
        <v>3.4568689230449277E-4</v>
      </c>
      <c r="AA49" s="59">
        <v>0</v>
      </c>
      <c r="AB49" s="59">
        <v>0</v>
      </c>
      <c r="AC49" s="17">
        <v>2.4202389468834466E-3</v>
      </c>
      <c r="AD49" s="12">
        <v>42</v>
      </c>
      <c r="AE49" s="16">
        <v>1</v>
      </c>
      <c r="AF49" s="17">
        <v>0.19888199895842459</v>
      </c>
      <c r="AG49" t="str">
        <f>IF(AF49&lt;='CAV Tier 1 Analysis'!$A$5,"Tier 1", "Tier 2")</f>
        <v>Tier 2</v>
      </c>
      <c r="AH49" t="str">
        <f t="shared" si="2"/>
        <v>Pennsylvania - Tier 2</v>
      </c>
      <c r="AI49" t="str">
        <f t="shared" si="3"/>
        <v>Tinicum, Township Of - Tier 2</v>
      </c>
    </row>
    <row r="50" spans="1:35" x14ac:dyDescent="0.3">
      <c r="A50">
        <v>43</v>
      </c>
      <c r="B50">
        <v>3</v>
      </c>
      <c r="C50" t="s">
        <v>23</v>
      </c>
      <c r="D50" t="s">
        <v>3450</v>
      </c>
      <c r="E50" t="s">
        <v>6493</v>
      </c>
      <c r="F50" t="s">
        <v>269</v>
      </c>
      <c r="G50" s="58">
        <v>13.70772</v>
      </c>
      <c r="H50">
        <v>33</v>
      </c>
      <c r="I50">
        <v>5</v>
      </c>
      <c r="J50" s="12">
        <v>15</v>
      </c>
      <c r="K50" s="12">
        <v>1</v>
      </c>
      <c r="L50">
        <v>0</v>
      </c>
      <c r="M50" s="12">
        <v>29.999874523261351</v>
      </c>
      <c r="N50" s="12">
        <v>186.25762239603819</v>
      </c>
      <c r="O50" s="12">
        <v>15511.362354673272</v>
      </c>
      <c r="P50">
        <v>0</v>
      </c>
      <c r="Q50" s="12">
        <v>14545.650964166967</v>
      </c>
      <c r="R50" s="59">
        <v>3.0540714778264349E-4</v>
      </c>
      <c r="S50" s="59">
        <v>5.3122132612160142E-4</v>
      </c>
      <c r="T50" s="59">
        <v>3.1009675018605807E-4</v>
      </c>
      <c r="U50" s="59">
        <v>4.8609147734662091E-4</v>
      </c>
      <c r="V50" s="59">
        <v>1.7658499270935274E-4</v>
      </c>
      <c r="W50" s="59">
        <v>0</v>
      </c>
      <c r="X50" s="59">
        <v>6.7046072606375187E-4</v>
      </c>
      <c r="Y50" s="59">
        <v>5.2754794585056601E-4</v>
      </c>
      <c r="Z50" s="59">
        <v>1.2700707773961857E-3</v>
      </c>
      <c r="AA50" s="59">
        <v>0</v>
      </c>
      <c r="AB50" s="59">
        <v>2.2215974915227019E-2</v>
      </c>
      <c r="AC50" s="17">
        <v>2.4084960053348909E-3</v>
      </c>
      <c r="AD50" s="12">
        <v>43</v>
      </c>
      <c r="AE50" s="16">
        <v>1</v>
      </c>
      <c r="AF50" s="17">
        <v>0.20129049496375948</v>
      </c>
      <c r="AG50" t="str">
        <f>IF(AF50&lt;='CAV Tier 1 Analysis'!$A$5,"Tier 1", "Tier 2")</f>
        <v>Tier 2</v>
      </c>
      <c r="AH50" t="str">
        <f t="shared" si="2"/>
        <v>Pennsylvania - Tier 2</v>
      </c>
      <c r="AI50" t="str">
        <f t="shared" si="3"/>
        <v>Concord, Township Of - Tier 2</v>
      </c>
    </row>
    <row r="51" spans="1:35" x14ac:dyDescent="0.3">
      <c r="A51">
        <v>44</v>
      </c>
      <c r="B51">
        <v>3</v>
      </c>
      <c r="C51" t="s">
        <v>23</v>
      </c>
      <c r="D51" t="s">
        <v>4350</v>
      </c>
      <c r="E51" t="s">
        <v>6762</v>
      </c>
      <c r="F51" t="s">
        <v>159</v>
      </c>
      <c r="G51" s="58">
        <v>23.868969999999994</v>
      </c>
      <c r="H51">
        <v>355</v>
      </c>
      <c r="I51">
        <v>38</v>
      </c>
      <c r="J51" s="12">
        <v>16.556701030927837</v>
      </c>
      <c r="K51" s="12">
        <v>1</v>
      </c>
      <c r="L51">
        <v>4</v>
      </c>
      <c r="M51" s="12">
        <v>197.61707941314609</v>
      </c>
      <c r="N51" s="12">
        <v>520.15847830429368</v>
      </c>
      <c r="O51" s="12">
        <v>58004.071119903077</v>
      </c>
      <c r="P51" s="12">
        <v>25117.698398270819</v>
      </c>
      <c r="Q51">
        <v>0</v>
      </c>
      <c r="R51" s="59">
        <v>5.3179916486545398E-4</v>
      </c>
      <c r="S51" s="59">
        <v>5.7146536597929842E-3</v>
      </c>
      <c r="T51" s="59">
        <v>2.3567353014140413E-3</v>
      </c>
      <c r="U51" s="59">
        <v>5.365380842740022E-4</v>
      </c>
      <c r="V51" s="59">
        <v>1.7658499270935274E-4</v>
      </c>
      <c r="W51" s="59">
        <v>1.030662200463798E-3</v>
      </c>
      <c r="X51" s="59">
        <v>4.41650149047131E-3</v>
      </c>
      <c r="Y51" s="59">
        <v>1.4732741308310781E-3</v>
      </c>
      <c r="Z51" s="59">
        <v>4.7493749430206449E-3</v>
      </c>
      <c r="AA51" s="59">
        <v>5.1431297618363863E-3</v>
      </c>
      <c r="AB51" s="59">
        <v>0</v>
      </c>
      <c r="AC51" s="17">
        <v>2.3753867026980956E-3</v>
      </c>
      <c r="AD51" s="12">
        <v>44</v>
      </c>
      <c r="AE51" s="16">
        <v>1</v>
      </c>
      <c r="AF51" s="17">
        <v>0.20366588166645758</v>
      </c>
      <c r="AG51" t="str">
        <f>IF(AF51&lt;='CAV Tier 1 Analysis'!$A$5,"Tier 1", "Tier 2")</f>
        <v>Tier 2</v>
      </c>
      <c r="AH51" t="str">
        <f t="shared" si="2"/>
        <v>Pennsylvania - Tier 2</v>
      </c>
      <c r="AI51" t="str">
        <f t="shared" si="3"/>
        <v>Lower Merion, Township Of - Tier 2</v>
      </c>
    </row>
    <row r="52" spans="1:35" x14ac:dyDescent="0.3">
      <c r="A52">
        <v>45</v>
      </c>
      <c r="B52">
        <v>3</v>
      </c>
      <c r="C52" t="s">
        <v>23</v>
      </c>
      <c r="D52" t="s">
        <v>4227</v>
      </c>
      <c r="E52" t="s">
        <v>6629</v>
      </c>
      <c r="F52" t="s">
        <v>232</v>
      </c>
      <c r="G52" s="58">
        <v>48.602339999999991</v>
      </c>
      <c r="H52">
        <v>57</v>
      </c>
      <c r="I52">
        <v>17</v>
      </c>
      <c r="J52" s="12">
        <v>12.866666666666667</v>
      </c>
      <c r="K52" s="12">
        <v>1</v>
      </c>
      <c r="L52">
        <v>26</v>
      </c>
      <c r="M52" s="12">
        <v>53.700528822274812</v>
      </c>
      <c r="N52" s="12">
        <v>2038.5045545220596</v>
      </c>
      <c r="O52" s="12">
        <v>19671.607833252201</v>
      </c>
      <c r="P52" s="12">
        <v>1772.1698253304203</v>
      </c>
      <c r="Q52" s="12">
        <v>4426.184706564607</v>
      </c>
      <c r="R52" s="59">
        <v>1.0828571078897351E-3</v>
      </c>
      <c r="S52" s="59">
        <v>9.1756410875549327E-4</v>
      </c>
      <c r="T52" s="59">
        <v>1.0543289506325974E-3</v>
      </c>
      <c r="U52" s="59">
        <v>4.1695846723510151E-4</v>
      </c>
      <c r="V52" s="59">
        <v>1.7658499270935274E-4</v>
      </c>
      <c r="W52" s="59">
        <v>6.6993043030146868E-3</v>
      </c>
      <c r="X52" s="59">
        <v>1.2001415378011962E-3</v>
      </c>
      <c r="Y52" s="59">
        <v>5.7737711697967544E-3</v>
      </c>
      <c r="Z52" s="59">
        <v>1.610711791919697E-3</v>
      </c>
      <c r="AA52" s="59">
        <v>3.6287159862994234E-4</v>
      </c>
      <c r="AB52" s="59">
        <v>6.7602342895096597E-3</v>
      </c>
      <c r="AC52" s="17">
        <v>2.3686662107176562E-3</v>
      </c>
      <c r="AD52" s="12">
        <v>45</v>
      </c>
      <c r="AE52" s="16">
        <v>1</v>
      </c>
      <c r="AF52" s="17">
        <v>0.20603454787717523</v>
      </c>
      <c r="AG52" t="str">
        <f>IF(AF52&lt;='CAV Tier 1 Analysis'!$A$5,"Tier 1", "Tier 2")</f>
        <v>Tier 2</v>
      </c>
      <c r="AH52" t="str">
        <f t="shared" si="2"/>
        <v>Pennsylvania - Tier 2</v>
      </c>
      <c r="AI52" t="str">
        <f t="shared" si="3"/>
        <v>Manor, Township Of - Tier 2</v>
      </c>
    </row>
    <row r="53" spans="1:35" x14ac:dyDescent="0.3">
      <c r="A53">
        <v>46</v>
      </c>
      <c r="B53">
        <v>3</v>
      </c>
      <c r="C53" t="s">
        <v>23</v>
      </c>
      <c r="D53" t="s">
        <v>3577</v>
      </c>
      <c r="E53" t="s">
        <v>7261</v>
      </c>
      <c r="F53" t="s">
        <v>251</v>
      </c>
      <c r="G53" s="58">
        <v>68.635050000000007</v>
      </c>
      <c r="H53">
        <v>47</v>
      </c>
      <c r="I53">
        <v>39</v>
      </c>
      <c r="J53" s="12">
        <v>13</v>
      </c>
      <c r="K53" s="12">
        <v>2</v>
      </c>
      <c r="L53">
        <v>67</v>
      </c>
      <c r="M53" s="12">
        <v>42.581468214855249</v>
      </c>
      <c r="N53" s="12">
        <v>81.154840070381553</v>
      </c>
      <c r="O53" s="12">
        <v>5414.8228961386167</v>
      </c>
      <c r="P53" s="12">
        <v>2258.2909804397523</v>
      </c>
      <c r="Q53">
        <v>0</v>
      </c>
      <c r="R53" s="59">
        <v>1.529184638905604E-3</v>
      </c>
      <c r="S53" s="59">
        <v>7.5658794932470497E-4</v>
      </c>
      <c r="T53" s="59">
        <v>2.4187546514512527E-3</v>
      </c>
      <c r="U53" s="59">
        <v>4.2127928036707145E-4</v>
      </c>
      <c r="V53" s="59">
        <v>3.5316998541870548E-4</v>
      </c>
      <c r="W53" s="59">
        <v>1.7263591857768615E-2</v>
      </c>
      <c r="X53" s="59">
        <v>9.5164405017947307E-4</v>
      </c>
      <c r="Y53" s="59">
        <v>2.2985942064657027E-4</v>
      </c>
      <c r="Z53" s="59">
        <v>4.4336584807391012E-4</v>
      </c>
      <c r="AA53" s="59">
        <v>4.6241034382298155E-4</v>
      </c>
      <c r="AB53" s="59">
        <v>0</v>
      </c>
      <c r="AC53" s="17">
        <v>2.2572589114508079E-3</v>
      </c>
      <c r="AD53" s="12">
        <v>46</v>
      </c>
      <c r="AE53" s="16">
        <v>1</v>
      </c>
      <c r="AF53" s="17">
        <v>0.20829180678862605</v>
      </c>
      <c r="AG53" t="str">
        <f>IF(AF53&lt;='CAV Tier 1 Analysis'!$A$5,"Tier 1", "Tier 2")</f>
        <v>Tier 2</v>
      </c>
      <c r="AH53" t="str">
        <f t="shared" si="2"/>
        <v>Pennsylvania - Tier 2</v>
      </c>
      <c r="AI53" t="str">
        <f t="shared" si="3"/>
        <v>Bedford, Township Of - Tier 2</v>
      </c>
    </row>
    <row r="54" spans="1:35" x14ac:dyDescent="0.3">
      <c r="A54">
        <v>47</v>
      </c>
      <c r="B54">
        <v>3</v>
      </c>
      <c r="C54" t="s">
        <v>23</v>
      </c>
      <c r="D54" t="s">
        <v>3415</v>
      </c>
      <c r="E54" t="s">
        <v>6253</v>
      </c>
      <c r="F54" t="s">
        <v>163</v>
      </c>
      <c r="G54" s="58">
        <v>9.7941800000000026</v>
      </c>
      <c r="H54">
        <v>245</v>
      </c>
      <c r="I54">
        <v>37</v>
      </c>
      <c r="J54" s="12">
        <v>13</v>
      </c>
      <c r="K54" s="12">
        <v>2</v>
      </c>
      <c r="L54">
        <v>1</v>
      </c>
      <c r="M54" s="12">
        <v>146.34720721898105</v>
      </c>
      <c r="N54" s="12">
        <v>640.32805202144061</v>
      </c>
      <c r="O54" s="12">
        <v>44285.407241562672</v>
      </c>
      <c r="P54" s="12">
        <v>41746.426183365169</v>
      </c>
      <c r="Q54">
        <v>0</v>
      </c>
      <c r="R54" s="59">
        <v>2.1821372034662304E-4</v>
      </c>
      <c r="S54" s="59">
        <v>3.9439159060543133E-3</v>
      </c>
      <c r="T54" s="59">
        <v>2.2947159513768294E-3</v>
      </c>
      <c r="U54" s="59">
        <v>4.2127928036707145E-4</v>
      </c>
      <c r="V54" s="59">
        <v>3.5316998541870548E-4</v>
      </c>
      <c r="W54" s="59">
        <v>2.576655501159495E-4</v>
      </c>
      <c r="X54" s="59">
        <v>3.2706821734657557E-3</v>
      </c>
      <c r="Y54" s="59">
        <v>1.8136371772003819E-3</v>
      </c>
      <c r="Z54" s="59">
        <v>3.6260903663083125E-3</v>
      </c>
      <c r="AA54" s="59">
        <v>8.5480478167041102E-3</v>
      </c>
      <c r="AB54" s="59">
        <v>0</v>
      </c>
      <c r="AC54" s="17">
        <v>2.2497652661234591E-3</v>
      </c>
      <c r="AD54" s="12">
        <v>47</v>
      </c>
      <c r="AE54" s="16">
        <v>1</v>
      </c>
      <c r="AF54" s="17">
        <v>0.21054157205474952</v>
      </c>
      <c r="AG54" t="str">
        <f>IF(AF54&lt;='CAV Tier 1 Analysis'!$A$5,"Tier 1", "Tier 2")</f>
        <v>Tier 2</v>
      </c>
      <c r="AH54" t="str">
        <f t="shared" si="2"/>
        <v>Pennsylvania - Tier 2</v>
      </c>
      <c r="AI54" t="str">
        <f t="shared" si="3"/>
        <v>Altoona, City Of - Tier 2</v>
      </c>
    </row>
    <row r="55" spans="1:35" x14ac:dyDescent="0.3">
      <c r="A55">
        <v>48</v>
      </c>
      <c r="B55">
        <v>3</v>
      </c>
      <c r="C55" t="s">
        <v>23</v>
      </c>
      <c r="D55" t="s">
        <v>4345</v>
      </c>
      <c r="E55" t="s">
        <v>6757</v>
      </c>
      <c r="F55" t="s">
        <v>151</v>
      </c>
      <c r="G55" s="58">
        <v>9.0309300000000032</v>
      </c>
      <c r="H55">
        <v>181</v>
      </c>
      <c r="I55">
        <v>89</v>
      </c>
      <c r="J55" s="12">
        <v>16.76923076923077</v>
      </c>
      <c r="K55" s="12">
        <v>1</v>
      </c>
      <c r="L55">
        <v>4</v>
      </c>
      <c r="M55" s="12">
        <v>196.60116289241518</v>
      </c>
      <c r="N55" s="12">
        <v>685.71287385806784</v>
      </c>
      <c r="O55" s="12">
        <v>36074.212569055679</v>
      </c>
      <c r="P55" s="12">
        <v>23958.154651963683</v>
      </c>
      <c r="Q55">
        <v>0</v>
      </c>
      <c r="R55" s="59">
        <v>2.01208557887432E-4</v>
      </c>
      <c r="S55" s="59">
        <v>2.9136684856972683E-3</v>
      </c>
      <c r="T55" s="59">
        <v>5.5197221533118332E-3</v>
      </c>
      <c r="U55" s="59">
        <v>5.4342534390545321E-4</v>
      </c>
      <c r="V55" s="59">
        <v>1.7658499270935274E-4</v>
      </c>
      <c r="W55" s="59">
        <v>1.030662200463798E-3</v>
      </c>
      <c r="X55" s="59">
        <v>4.3937969912381126E-3</v>
      </c>
      <c r="Y55" s="59">
        <v>1.9421831621899116E-3</v>
      </c>
      <c r="Z55" s="59">
        <v>2.9537575200628387E-3</v>
      </c>
      <c r="AA55" s="59">
        <v>4.9057002068977834E-3</v>
      </c>
      <c r="AB55" s="59">
        <v>0</v>
      </c>
      <c r="AC55" s="17">
        <v>2.234609964942162E-3</v>
      </c>
      <c r="AD55" s="12">
        <v>48</v>
      </c>
      <c r="AE55" s="16">
        <v>1</v>
      </c>
      <c r="AF55" s="17">
        <v>0.21277618201969167</v>
      </c>
      <c r="AG55" t="str">
        <f>IF(AF55&lt;='CAV Tier 1 Analysis'!$A$5,"Tier 1", "Tier 2")</f>
        <v>Tier 2</v>
      </c>
      <c r="AH55" t="str">
        <f t="shared" si="2"/>
        <v>Pennsylvania - Tier 2</v>
      </c>
      <c r="AI55" t="str">
        <f t="shared" si="3"/>
        <v>Cheltenham, Township Of - Tier 2</v>
      </c>
    </row>
    <row r="56" spans="1:35" x14ac:dyDescent="0.3">
      <c r="A56">
        <v>49</v>
      </c>
      <c r="B56">
        <v>3</v>
      </c>
      <c r="C56" t="s">
        <v>23</v>
      </c>
      <c r="D56" t="s">
        <v>5550</v>
      </c>
      <c r="E56" t="s">
        <v>8085</v>
      </c>
      <c r="F56" t="s">
        <v>172</v>
      </c>
      <c r="G56" s="58">
        <v>1.8992900000000001</v>
      </c>
      <c r="H56">
        <v>234</v>
      </c>
      <c r="I56">
        <v>107</v>
      </c>
      <c r="J56" s="12">
        <v>12.5</v>
      </c>
      <c r="K56" s="12">
        <v>2</v>
      </c>
      <c r="L56">
        <v>13</v>
      </c>
      <c r="M56" s="12">
        <v>250.96143822165126</v>
      </c>
      <c r="N56" s="12">
        <v>604.06293891706662</v>
      </c>
      <c r="O56" s="12">
        <v>4814.5026495281782</v>
      </c>
      <c r="P56" s="12">
        <v>4619.813731246405</v>
      </c>
      <c r="Q56">
        <v>0</v>
      </c>
      <c r="R56" s="59">
        <v>4.231606289828629E-5</v>
      </c>
      <c r="S56" s="59">
        <v>3.7668421306804463E-3</v>
      </c>
      <c r="T56" s="59">
        <v>6.6360704539816422E-3</v>
      </c>
      <c r="U56" s="59">
        <v>4.0507623112218409E-4</v>
      </c>
      <c r="V56" s="59">
        <v>3.5316998541870548E-4</v>
      </c>
      <c r="W56" s="59">
        <v>3.3496521515073434E-3</v>
      </c>
      <c r="X56" s="59">
        <v>5.6086830614450129E-3</v>
      </c>
      <c r="Y56" s="59">
        <v>1.710921456479049E-3</v>
      </c>
      <c r="Z56" s="59">
        <v>3.9421160972491823E-4</v>
      </c>
      <c r="AA56" s="59">
        <v>9.4595854757733395E-4</v>
      </c>
      <c r="AB56" s="59">
        <v>0</v>
      </c>
      <c r="AC56" s="17">
        <v>2.1102637900759021E-3</v>
      </c>
      <c r="AD56" s="12">
        <v>49</v>
      </c>
      <c r="AE56" s="16">
        <v>1</v>
      </c>
      <c r="AF56" s="17">
        <v>0.21488644580976757</v>
      </c>
      <c r="AG56" t="str">
        <f>IF(AF56&lt;='CAV Tier 1 Analysis'!$A$5,"Tier 1", "Tier 2")</f>
        <v>Tier 2</v>
      </c>
      <c r="AH56" t="str">
        <f t="shared" si="2"/>
        <v>Pennsylvania - Tier 2</v>
      </c>
      <c r="AI56" t="str">
        <f t="shared" si="3"/>
        <v>Selinsgrove, Borough Of - Tier 2</v>
      </c>
    </row>
    <row r="57" spans="1:35" x14ac:dyDescent="0.3">
      <c r="A57">
        <v>50</v>
      </c>
      <c r="B57">
        <v>3</v>
      </c>
      <c r="C57" t="s">
        <v>23</v>
      </c>
      <c r="D57" t="s">
        <v>3917</v>
      </c>
      <c r="E57" t="s">
        <v>6295</v>
      </c>
      <c r="F57" t="s">
        <v>179</v>
      </c>
      <c r="G57" s="58">
        <v>27.205570000000002</v>
      </c>
      <c r="H57">
        <v>129</v>
      </c>
      <c r="I57">
        <v>119</v>
      </c>
      <c r="J57" s="12">
        <v>16</v>
      </c>
      <c r="K57" s="12">
        <v>1</v>
      </c>
      <c r="L57">
        <v>26</v>
      </c>
      <c r="M57" s="12">
        <v>182.6985348956114</v>
      </c>
      <c r="N57" s="12">
        <v>214.39249932426478</v>
      </c>
      <c r="O57" s="12">
        <v>9096.3176243498729</v>
      </c>
      <c r="P57">
        <v>0</v>
      </c>
      <c r="Q57" s="12">
        <v>107.23511342331949</v>
      </c>
      <c r="R57" s="59">
        <v>6.0613840503753009E-4</v>
      </c>
      <c r="S57" s="59">
        <v>2.076592456657169E-3</v>
      </c>
      <c r="T57" s="59">
        <v>7.3803026544281818E-3</v>
      </c>
      <c r="U57" s="59">
        <v>5.1849757583639564E-4</v>
      </c>
      <c r="V57" s="59">
        <v>1.7658499270935274E-4</v>
      </c>
      <c r="W57" s="59">
        <v>6.6993043030146868E-3</v>
      </c>
      <c r="X57" s="59">
        <v>4.083090156324392E-3</v>
      </c>
      <c r="Y57" s="59">
        <v>6.0723594110847243E-4</v>
      </c>
      <c r="Z57" s="59">
        <v>7.448067379536127E-4</v>
      </c>
      <c r="AA57" s="59">
        <v>0</v>
      </c>
      <c r="AB57" s="59">
        <v>1.6378315385903573E-4</v>
      </c>
      <c r="AC57" s="17">
        <v>2.0960305797208031E-3</v>
      </c>
      <c r="AD57" s="12">
        <v>50</v>
      </c>
      <c r="AE57" s="16">
        <v>1</v>
      </c>
      <c r="AF57" s="17">
        <v>0.21698247638948837</v>
      </c>
      <c r="AG57" t="str">
        <f>IF(AF57&lt;='CAV Tier 1 Analysis'!$A$5,"Tier 1", "Tier 2")</f>
        <v>Tier 2</v>
      </c>
      <c r="AH57" t="str">
        <f t="shared" si="2"/>
        <v>Pennsylvania - Tier 2</v>
      </c>
      <c r="AI57" t="str">
        <f t="shared" si="3"/>
        <v>Solebury, Township Of - Tier 2</v>
      </c>
    </row>
    <row r="58" spans="1:35" x14ac:dyDescent="0.3">
      <c r="A58">
        <v>51</v>
      </c>
      <c r="B58">
        <v>3</v>
      </c>
      <c r="C58" t="s">
        <v>23</v>
      </c>
      <c r="D58" t="s">
        <v>3898</v>
      </c>
      <c r="E58" t="s">
        <v>6275</v>
      </c>
      <c r="F58" t="s">
        <v>184</v>
      </c>
      <c r="G58" s="58">
        <v>6.7051500000000015</v>
      </c>
      <c r="H58">
        <v>91</v>
      </c>
      <c r="I58">
        <v>129</v>
      </c>
      <c r="J58" s="12">
        <v>16</v>
      </c>
      <c r="K58" s="12">
        <v>1</v>
      </c>
      <c r="L58">
        <v>34</v>
      </c>
      <c r="M58" s="12">
        <v>150.09637368291536</v>
      </c>
      <c r="N58" s="12">
        <v>71.753551384837451</v>
      </c>
      <c r="O58" s="12">
        <v>1325.2414397784462</v>
      </c>
      <c r="P58">
        <v>0</v>
      </c>
      <c r="Q58">
        <v>0</v>
      </c>
      <c r="R58" s="59">
        <v>1.4939032435407144E-4</v>
      </c>
      <c r="S58" s="59">
        <v>1.4648830508201735E-3</v>
      </c>
      <c r="T58" s="59">
        <v>8.0004961548002969E-3</v>
      </c>
      <c r="U58" s="59">
        <v>5.1849757583639564E-4</v>
      </c>
      <c r="V58" s="59">
        <v>1.7658499270935274E-4</v>
      </c>
      <c r="W58" s="59">
        <v>8.7606287039422824E-3</v>
      </c>
      <c r="X58" s="59">
        <v>3.3544714862375211E-3</v>
      </c>
      <c r="Y58" s="59">
        <v>2.0323162163031667E-4</v>
      </c>
      <c r="Z58" s="59">
        <v>1.0851080563854863E-4</v>
      </c>
      <c r="AA58" s="59">
        <v>0</v>
      </c>
      <c r="AB58" s="59">
        <v>0</v>
      </c>
      <c r="AC58" s="17">
        <v>2.0669722469062691E-3</v>
      </c>
      <c r="AD58" s="12">
        <v>51</v>
      </c>
      <c r="AE58" s="16">
        <v>1</v>
      </c>
      <c r="AF58" s="17">
        <v>0.21904944863639464</v>
      </c>
      <c r="AG58" t="str">
        <f>IF(AF58&lt;='CAV Tier 1 Analysis'!$A$5,"Tier 1", "Tier 2")</f>
        <v>Tier 2</v>
      </c>
      <c r="AH58" t="str">
        <f t="shared" si="2"/>
        <v>Pennsylvania - Tier 2</v>
      </c>
      <c r="AI58" t="str">
        <f t="shared" si="3"/>
        <v>Bridgeton Township Of - Tier 2</v>
      </c>
    </row>
    <row r="59" spans="1:35" x14ac:dyDescent="0.3">
      <c r="A59">
        <v>52</v>
      </c>
      <c r="B59">
        <v>3</v>
      </c>
      <c r="C59" t="s">
        <v>23</v>
      </c>
      <c r="D59" t="s">
        <v>4587</v>
      </c>
      <c r="E59" t="s">
        <v>7020</v>
      </c>
      <c r="F59" t="s">
        <v>234</v>
      </c>
      <c r="G59" s="58">
        <v>10.282879999999995</v>
      </c>
      <c r="H59">
        <v>68</v>
      </c>
      <c r="I59">
        <v>8</v>
      </c>
      <c r="J59" s="12">
        <v>16.529411764705884</v>
      </c>
      <c r="K59" s="12">
        <v>1</v>
      </c>
      <c r="L59">
        <v>0</v>
      </c>
      <c r="M59" s="12">
        <v>26.677587407418937</v>
      </c>
      <c r="N59" s="12">
        <v>156.83734205794926</v>
      </c>
      <c r="O59" s="12">
        <v>34240.722696512901</v>
      </c>
      <c r="P59" s="12">
        <v>26301.233534735267</v>
      </c>
      <c r="Q59" s="12">
        <v>7014.4341596073646</v>
      </c>
      <c r="R59" s="59">
        <v>2.2910192590680197E-4</v>
      </c>
      <c r="S59" s="59">
        <v>1.0946378841293605E-3</v>
      </c>
      <c r="T59" s="59">
        <v>4.9615480029769287E-4</v>
      </c>
      <c r="U59" s="59">
        <v>5.3565374562509994E-4</v>
      </c>
      <c r="V59" s="59">
        <v>1.7658499270935274E-4</v>
      </c>
      <c r="W59" s="59">
        <v>0</v>
      </c>
      <c r="X59" s="59">
        <v>5.9621164778334707E-4</v>
      </c>
      <c r="Y59" s="59">
        <v>4.4421923017682425E-4</v>
      </c>
      <c r="Z59" s="59">
        <v>2.8036313187323114E-3</v>
      </c>
      <c r="AA59" s="59">
        <v>5.385471822323443E-3</v>
      </c>
      <c r="AB59" s="59">
        <v>1.0713339246090818E-2</v>
      </c>
      <c r="AC59" s="17">
        <v>2.0431824194340957E-3</v>
      </c>
      <c r="AD59" s="12">
        <v>52</v>
      </c>
      <c r="AE59" s="16">
        <v>1</v>
      </c>
      <c r="AF59" s="17">
        <v>0.22109263105582874</v>
      </c>
      <c r="AG59" t="str">
        <f>IF(AF59&lt;='CAV Tier 1 Analysis'!$A$5,"Tier 1", "Tier 2")</f>
        <v>Tier 2</v>
      </c>
      <c r="AH59" t="str">
        <f t="shared" si="2"/>
        <v>Pennsylvania - Tier 2</v>
      </c>
      <c r="AI59" t="str">
        <f t="shared" si="3"/>
        <v>Warminster, Township Of - Tier 2</v>
      </c>
    </row>
    <row r="60" spans="1:35" x14ac:dyDescent="0.3">
      <c r="A60">
        <v>53</v>
      </c>
      <c r="B60">
        <v>3</v>
      </c>
      <c r="C60" t="s">
        <v>23</v>
      </c>
      <c r="D60" t="s">
        <v>5131</v>
      </c>
      <c r="E60" t="s">
        <v>7638</v>
      </c>
      <c r="F60" t="s">
        <v>212</v>
      </c>
      <c r="G60" s="58">
        <v>44.244679999999988</v>
      </c>
      <c r="H60">
        <v>81</v>
      </c>
      <c r="I60">
        <v>89</v>
      </c>
      <c r="J60" s="12">
        <v>13</v>
      </c>
      <c r="K60" s="12">
        <v>1</v>
      </c>
      <c r="L60">
        <v>39</v>
      </c>
      <c r="M60" s="12">
        <v>121.7422354506802</v>
      </c>
      <c r="N60" s="12">
        <v>78.265533406816246</v>
      </c>
      <c r="O60" s="12">
        <v>6918.3921922670852</v>
      </c>
      <c r="P60">
        <v>0</v>
      </c>
      <c r="Q60" s="12">
        <v>323.59351502736718</v>
      </c>
      <c r="R60" s="59">
        <v>9.8576871451676621E-4</v>
      </c>
      <c r="S60" s="59">
        <v>1.3039068913893853E-3</v>
      </c>
      <c r="T60" s="59">
        <v>5.5197221533118332E-3</v>
      </c>
      <c r="U60" s="59">
        <v>4.2127928036707145E-4</v>
      </c>
      <c r="V60" s="59">
        <v>1.7658499270935274E-4</v>
      </c>
      <c r="W60" s="59">
        <v>1.0048956454522031E-2</v>
      </c>
      <c r="X60" s="59">
        <v>2.7207909656288064E-3</v>
      </c>
      <c r="Y60" s="59">
        <v>2.2167587478311436E-4</v>
      </c>
      <c r="Z60" s="59">
        <v>5.6647814350859079E-4</v>
      </c>
      <c r="AA60" s="59">
        <v>0</v>
      </c>
      <c r="AB60" s="59">
        <v>4.9423332309348031E-4</v>
      </c>
      <c r="AC60" s="17">
        <v>2.0417633448936751E-3</v>
      </c>
      <c r="AD60" s="12">
        <v>53</v>
      </c>
      <c r="AE60" s="16">
        <v>1</v>
      </c>
      <c r="AF60" s="17">
        <v>0.22313439440072241</v>
      </c>
      <c r="AG60" t="str">
        <f>IF(AF60&lt;='CAV Tier 1 Analysis'!$A$5,"Tier 1", "Tier 2")</f>
        <v>Tier 2</v>
      </c>
      <c r="AH60" t="str">
        <f t="shared" si="2"/>
        <v>Pennsylvania - Tier 2</v>
      </c>
      <c r="AI60" t="str">
        <f t="shared" si="3"/>
        <v>Upper Mt. Bethel, Township Of - Tier 2</v>
      </c>
    </row>
    <row r="61" spans="1:35" x14ac:dyDescent="0.3">
      <c r="A61">
        <v>54</v>
      </c>
      <c r="B61">
        <v>3</v>
      </c>
      <c r="C61" t="s">
        <v>23</v>
      </c>
      <c r="D61" t="s">
        <v>4285</v>
      </c>
      <c r="E61" t="s">
        <v>6693</v>
      </c>
      <c r="F61" t="s">
        <v>161</v>
      </c>
      <c r="G61" s="58">
        <v>0.36710000000000004</v>
      </c>
      <c r="H61">
        <v>98</v>
      </c>
      <c r="I61">
        <v>178</v>
      </c>
      <c r="J61" s="12">
        <v>15</v>
      </c>
      <c r="K61" s="12">
        <v>1</v>
      </c>
      <c r="L61">
        <v>16</v>
      </c>
      <c r="M61" s="12">
        <v>189.00724598202126</v>
      </c>
      <c r="N61" s="12">
        <v>176.85252876703274</v>
      </c>
      <c r="O61" s="12">
        <v>816.25096977920282</v>
      </c>
      <c r="P61" s="12">
        <v>677.35856316500053</v>
      </c>
      <c r="Q61">
        <v>0</v>
      </c>
      <c r="R61" s="59">
        <v>8.1789651343190865E-6</v>
      </c>
      <c r="S61" s="59">
        <v>1.5775663624217253E-3</v>
      </c>
      <c r="T61" s="59">
        <v>1.1039444306623666E-2</v>
      </c>
      <c r="U61" s="59">
        <v>4.8609147734662091E-4</v>
      </c>
      <c r="V61" s="59">
        <v>1.7658499270935274E-4</v>
      </c>
      <c r="W61" s="59">
        <v>4.1226488018551921E-3</v>
      </c>
      <c r="X61" s="59">
        <v>4.2240821798823942E-3</v>
      </c>
      <c r="Y61" s="59">
        <v>5.0090936987881769E-4</v>
      </c>
      <c r="Z61" s="59">
        <v>6.6834651917310544E-5</v>
      </c>
      <c r="AA61" s="59">
        <v>1.3869674404118484E-4</v>
      </c>
      <c r="AB61" s="59">
        <v>0</v>
      </c>
      <c r="AC61" s="17">
        <v>2.0310034410736897E-3</v>
      </c>
      <c r="AD61" s="12">
        <v>54</v>
      </c>
      <c r="AE61" s="16">
        <v>1</v>
      </c>
      <c r="AF61" s="17">
        <v>0.22516539784179609</v>
      </c>
      <c r="AG61" t="str">
        <f>IF(AF61&lt;='CAV Tier 1 Analysis'!$A$5,"Tier 1", "Tier 2")</f>
        <v>Tier 2</v>
      </c>
      <c r="AH61" t="str">
        <f t="shared" si="2"/>
        <v>Pennsylvania - Tier 2</v>
      </c>
      <c r="AI61" t="str">
        <f t="shared" si="3"/>
        <v>Shickshinny, Borough Of - Tier 2</v>
      </c>
    </row>
    <row r="62" spans="1:35" x14ac:dyDescent="0.3">
      <c r="A62">
        <v>55</v>
      </c>
      <c r="B62">
        <v>3</v>
      </c>
      <c r="C62" t="s">
        <v>23</v>
      </c>
      <c r="D62" t="s">
        <v>4091</v>
      </c>
      <c r="E62" t="s">
        <v>6481</v>
      </c>
      <c r="F62" t="s">
        <v>189</v>
      </c>
      <c r="G62" s="58">
        <v>15.712970000000004</v>
      </c>
      <c r="H62">
        <v>159</v>
      </c>
      <c r="I62">
        <v>61</v>
      </c>
      <c r="J62" s="12">
        <v>12.951219512195122</v>
      </c>
      <c r="K62" s="12">
        <v>1</v>
      </c>
      <c r="L62">
        <v>4</v>
      </c>
      <c r="M62" s="12">
        <v>151.4626935582516</v>
      </c>
      <c r="N62" s="12">
        <v>1950.1152902592876</v>
      </c>
      <c r="O62" s="12">
        <v>22464.036545803585</v>
      </c>
      <c r="P62" s="12">
        <v>15923.134355197584</v>
      </c>
      <c r="Q62">
        <v>0</v>
      </c>
      <c r="R62" s="59">
        <v>3.5008399288096375E-4</v>
      </c>
      <c r="S62" s="59">
        <v>2.559520934949534E-3</v>
      </c>
      <c r="T62" s="59">
        <v>3.7831803522699083E-3</v>
      </c>
      <c r="U62" s="59">
        <v>4.1969849507488731E-4</v>
      </c>
      <c r="V62" s="59">
        <v>1.7658499270935274E-4</v>
      </c>
      <c r="W62" s="59">
        <v>1.030662200463798E-3</v>
      </c>
      <c r="X62" s="59">
        <v>3.3850070744761642E-3</v>
      </c>
      <c r="Y62" s="59">
        <v>5.5234212823815692E-3</v>
      </c>
      <c r="Z62" s="59">
        <v>1.8393559319171777E-3</v>
      </c>
      <c r="AA62" s="59">
        <v>3.2604399059737903E-3</v>
      </c>
      <c r="AB62" s="59">
        <v>0</v>
      </c>
      <c r="AC62" s="17">
        <v>2.0298141057361039E-3</v>
      </c>
      <c r="AD62" s="12">
        <v>55</v>
      </c>
      <c r="AE62" s="16">
        <v>1</v>
      </c>
      <c r="AF62" s="17">
        <v>0.2271952119475322</v>
      </c>
      <c r="AG62" t="str">
        <f>IF(AF62&lt;='CAV Tier 1 Analysis'!$A$5,"Tier 1", "Tier 2")</f>
        <v>Tier 2</v>
      </c>
      <c r="AH62" t="str">
        <f t="shared" si="2"/>
        <v>Pennsylvania - Tier 2</v>
      </c>
      <c r="AI62" t="str">
        <f t="shared" si="3"/>
        <v>Swatara, Township Of - Tier 2</v>
      </c>
    </row>
    <row r="63" spans="1:35" x14ac:dyDescent="0.3">
      <c r="A63">
        <v>56</v>
      </c>
      <c r="B63">
        <v>3</v>
      </c>
      <c r="C63" t="s">
        <v>23</v>
      </c>
      <c r="D63" t="s">
        <v>4057</v>
      </c>
      <c r="E63" t="s">
        <v>6444</v>
      </c>
      <c r="F63" t="s">
        <v>208</v>
      </c>
      <c r="G63" s="58">
        <v>17.999839999999988</v>
      </c>
      <c r="H63">
        <v>197</v>
      </c>
      <c r="I63">
        <v>15</v>
      </c>
      <c r="J63" s="12">
        <v>12</v>
      </c>
      <c r="K63" s="12">
        <v>1.0384615384615385</v>
      </c>
      <c r="L63">
        <v>1</v>
      </c>
      <c r="M63" s="12">
        <v>187.11417712601883</v>
      </c>
      <c r="N63" s="12">
        <v>701.04090281377512</v>
      </c>
      <c r="O63" s="12">
        <v>27621.113245928806</v>
      </c>
      <c r="P63" s="12">
        <v>21788.449983448641</v>
      </c>
      <c r="Q63" s="12">
        <v>2271.5633544685988</v>
      </c>
      <c r="R63" s="59">
        <v>4.0103531403792414E-4</v>
      </c>
      <c r="S63" s="59">
        <v>3.1712303407865293E-3</v>
      </c>
      <c r="T63" s="59">
        <v>9.302902505581741E-4</v>
      </c>
      <c r="U63" s="59">
        <v>3.8887318187729673E-4</v>
      </c>
      <c r="V63" s="59">
        <v>1.83376723198174E-4</v>
      </c>
      <c r="W63" s="59">
        <v>2.576655501159495E-4</v>
      </c>
      <c r="X63" s="59">
        <v>4.1817743922714853E-3</v>
      </c>
      <c r="Y63" s="59">
        <v>1.985597601209903E-3</v>
      </c>
      <c r="Z63" s="59">
        <v>2.2616175143530012E-3</v>
      </c>
      <c r="AA63" s="59">
        <v>4.4614289015379232E-3</v>
      </c>
      <c r="AB63" s="59">
        <v>3.4694215216316705E-3</v>
      </c>
      <c r="AC63" s="17">
        <v>1.9720282992343667E-3</v>
      </c>
      <c r="AD63" s="12">
        <v>56</v>
      </c>
      <c r="AE63" s="16">
        <v>1</v>
      </c>
      <c r="AF63" s="17">
        <v>0.22916724024676657</v>
      </c>
      <c r="AG63" t="str">
        <f>IF(AF63&lt;='CAV Tier 1 Analysis'!$A$5,"Tier 1", "Tier 2")</f>
        <v>Tier 2</v>
      </c>
      <c r="AH63" t="str">
        <f t="shared" si="2"/>
        <v>Pennsylvania - Tier 2</v>
      </c>
      <c r="AI63" t="str">
        <f t="shared" si="3"/>
        <v>Hampden, Township Of - Tier 2</v>
      </c>
    </row>
    <row r="64" spans="1:35" x14ac:dyDescent="0.3">
      <c r="A64">
        <v>57</v>
      </c>
      <c r="B64">
        <v>3</v>
      </c>
      <c r="C64" t="s">
        <v>23</v>
      </c>
      <c r="D64" t="s">
        <v>4658</v>
      </c>
      <c r="E64" t="s">
        <v>7111</v>
      </c>
      <c r="F64" t="s">
        <v>198</v>
      </c>
      <c r="G64" s="58">
        <v>11.19308</v>
      </c>
      <c r="H64">
        <v>160</v>
      </c>
      <c r="I64">
        <v>54</v>
      </c>
      <c r="J64" s="12">
        <v>13</v>
      </c>
      <c r="K64" s="12">
        <v>1</v>
      </c>
      <c r="L64">
        <v>16</v>
      </c>
      <c r="M64" s="12">
        <v>211.79761870727276</v>
      </c>
      <c r="N64" s="12">
        <v>840.22604839078747</v>
      </c>
      <c r="O64" s="12">
        <v>28094.972924168622</v>
      </c>
      <c r="P64" s="12">
        <v>6297.3960089842149</v>
      </c>
      <c r="Q64">
        <v>0</v>
      </c>
      <c r="R64" s="59">
        <v>2.4938112521286917E-4</v>
      </c>
      <c r="S64" s="59">
        <v>2.5756185508926128E-3</v>
      </c>
      <c r="T64" s="59">
        <v>3.349044902009427E-3</v>
      </c>
      <c r="U64" s="59">
        <v>4.2127928036707145E-4</v>
      </c>
      <c r="V64" s="59">
        <v>1.7658499270935274E-4</v>
      </c>
      <c r="W64" s="59">
        <v>4.1226488018551921E-3</v>
      </c>
      <c r="X64" s="59">
        <v>4.733419305035627E-3</v>
      </c>
      <c r="Y64" s="59">
        <v>2.3798195218888746E-3</v>
      </c>
      <c r="Z64" s="59">
        <v>2.300417157876088E-3</v>
      </c>
      <c r="AA64" s="59">
        <v>1.2894622875998108E-3</v>
      </c>
      <c r="AB64" s="59">
        <v>0</v>
      </c>
      <c r="AC64" s="17">
        <v>1.9634250841315385E-3</v>
      </c>
      <c r="AD64" s="12">
        <v>57</v>
      </c>
      <c r="AE64" s="16">
        <v>1</v>
      </c>
      <c r="AF64" s="17">
        <v>0.2311306653308981</v>
      </c>
      <c r="AG64" t="str">
        <f>IF(AF64&lt;='CAV Tier 1 Analysis'!$A$5,"Tier 1", "Tier 2")</f>
        <v>Tier 2</v>
      </c>
      <c r="AH64" t="str">
        <f t="shared" si="2"/>
        <v>Pennsylvania - Tier 2</v>
      </c>
      <c r="AI64" t="str">
        <f t="shared" si="3"/>
        <v>Shaler, Township Of - Tier 2</v>
      </c>
    </row>
    <row r="65" spans="1:35" x14ac:dyDescent="0.3">
      <c r="A65">
        <v>58</v>
      </c>
      <c r="B65">
        <v>3</v>
      </c>
      <c r="C65" t="s">
        <v>23</v>
      </c>
      <c r="D65" t="s">
        <v>3982</v>
      </c>
      <c r="E65" t="s">
        <v>6365</v>
      </c>
      <c r="F65" t="s">
        <v>199</v>
      </c>
      <c r="G65" s="58">
        <v>2.1837600000000004</v>
      </c>
      <c r="H65">
        <v>212</v>
      </c>
      <c r="I65">
        <v>94</v>
      </c>
      <c r="J65" s="12">
        <v>16</v>
      </c>
      <c r="K65" s="12">
        <v>1</v>
      </c>
      <c r="L65">
        <v>4</v>
      </c>
      <c r="M65" s="12">
        <v>154.30209363666339</v>
      </c>
      <c r="N65" s="12">
        <v>748.58196368360245</v>
      </c>
      <c r="O65" s="12">
        <v>7818.9917537402353</v>
      </c>
      <c r="P65" s="12">
        <v>6908.8926054840149</v>
      </c>
      <c r="Q65" s="12">
        <v>1913.8373489597625</v>
      </c>
      <c r="R65" s="59">
        <v>4.8654036779407928E-5</v>
      </c>
      <c r="S65" s="59">
        <v>3.4126945799327121E-3</v>
      </c>
      <c r="T65" s="59">
        <v>5.8298189034978916E-3</v>
      </c>
      <c r="U65" s="59">
        <v>5.1849757583639564E-4</v>
      </c>
      <c r="V65" s="59">
        <v>1.7658499270935274E-4</v>
      </c>
      <c r="W65" s="59">
        <v>1.030662200463798E-3</v>
      </c>
      <c r="X65" s="59">
        <v>3.448464214494578E-3</v>
      </c>
      <c r="Y65" s="59">
        <v>2.1202508233588804E-3</v>
      </c>
      <c r="Z65" s="59">
        <v>6.4021926044009324E-4</v>
      </c>
      <c r="AA65" s="59">
        <v>1.4146730571079076E-3</v>
      </c>
      <c r="AB65" s="59">
        <v>2.9230567020380625E-3</v>
      </c>
      <c r="AC65" s="17">
        <v>1.9603251224235528E-3</v>
      </c>
      <c r="AD65" s="12">
        <v>58</v>
      </c>
      <c r="AE65" s="16">
        <v>1</v>
      </c>
      <c r="AF65" s="17">
        <v>0.23309099045332166</v>
      </c>
      <c r="AG65" t="str">
        <f>IF(AF65&lt;='CAV Tier 1 Analysis'!$A$5,"Tier 1", "Tier 2")</f>
        <v>Tier 2</v>
      </c>
      <c r="AH65" t="str">
        <f t="shared" si="2"/>
        <v>Pennsylvania - Tier 2</v>
      </c>
      <c r="AI65" t="str">
        <f t="shared" si="3"/>
        <v>Downingtown, Borough Of - Tier 2</v>
      </c>
    </row>
    <row r="66" spans="1:35" x14ac:dyDescent="0.3">
      <c r="A66">
        <v>59</v>
      </c>
      <c r="B66">
        <v>3</v>
      </c>
      <c r="C66" t="s">
        <v>23</v>
      </c>
      <c r="D66" t="s">
        <v>3592</v>
      </c>
      <c r="E66" t="s">
        <v>7059</v>
      </c>
      <c r="F66" t="s">
        <v>224</v>
      </c>
      <c r="G66" s="58">
        <v>18.742820000000002</v>
      </c>
      <c r="H66">
        <v>56</v>
      </c>
      <c r="I66">
        <v>83</v>
      </c>
      <c r="J66" s="12">
        <v>13.75</v>
      </c>
      <c r="K66" s="12">
        <v>1</v>
      </c>
      <c r="L66">
        <v>29</v>
      </c>
      <c r="M66" s="12">
        <v>110.65704093620916</v>
      </c>
      <c r="N66" s="12">
        <v>97.873575757030167</v>
      </c>
      <c r="O66" s="12">
        <v>6446.5840361557002</v>
      </c>
      <c r="P66">
        <v>0</v>
      </c>
      <c r="Q66" s="12">
        <v>2426.9862333654055</v>
      </c>
      <c r="R66" s="59">
        <v>4.1758886215967979E-4</v>
      </c>
      <c r="S66" s="59">
        <v>9.0146649281241443E-4</v>
      </c>
      <c r="T66" s="59">
        <v>5.1476060530885638E-3</v>
      </c>
      <c r="U66" s="59">
        <v>4.455838542344025E-4</v>
      </c>
      <c r="V66" s="59">
        <v>1.7658499270935274E-4</v>
      </c>
      <c r="W66" s="59">
        <v>7.472300953362535E-3</v>
      </c>
      <c r="X66" s="59">
        <v>2.4730503440149594E-3</v>
      </c>
      <c r="Y66" s="59">
        <v>2.7721283660479758E-4</v>
      </c>
      <c r="Z66" s="59">
        <v>5.2784647867395995E-4</v>
      </c>
      <c r="AA66" s="59">
        <v>0</v>
      </c>
      <c r="AB66" s="59">
        <v>3.706803182124551E-3</v>
      </c>
      <c r="AC66" s="17">
        <v>1.9587312772532013E-3</v>
      </c>
      <c r="AD66" s="12">
        <v>59</v>
      </c>
      <c r="AE66" s="16">
        <v>1</v>
      </c>
      <c r="AF66" s="17">
        <v>0.23504972173057487</v>
      </c>
      <c r="AG66" t="str">
        <f>IF(AF66&lt;='CAV Tier 1 Analysis'!$A$5,"Tier 1", "Tier 2")</f>
        <v>Tier 2</v>
      </c>
      <c r="AH66" t="str">
        <f t="shared" si="2"/>
        <v>Pennsylvania - Tier 2</v>
      </c>
      <c r="AI66" t="str">
        <f t="shared" si="3"/>
        <v>Williams, Township Of - Tier 2</v>
      </c>
    </row>
    <row r="67" spans="1:35" x14ac:dyDescent="0.3">
      <c r="A67">
        <v>60</v>
      </c>
      <c r="B67">
        <v>3</v>
      </c>
      <c r="C67" t="s">
        <v>23</v>
      </c>
      <c r="D67" t="s">
        <v>4637</v>
      </c>
      <c r="E67" t="s">
        <v>7083</v>
      </c>
      <c r="F67" t="s">
        <v>230</v>
      </c>
      <c r="G67" s="58">
        <v>0.75444000000000011</v>
      </c>
      <c r="H67">
        <v>210</v>
      </c>
      <c r="I67">
        <v>45</v>
      </c>
      <c r="J67" s="12">
        <v>13</v>
      </c>
      <c r="K67" s="12">
        <v>1</v>
      </c>
      <c r="L67">
        <v>32</v>
      </c>
      <c r="M67" s="12">
        <v>196.1353586766343</v>
      </c>
      <c r="N67" s="12">
        <v>461.40597585083464</v>
      </c>
      <c r="O67" s="12">
        <v>3454.7654307779944</v>
      </c>
      <c r="P67" s="12">
        <v>1985.5520689127884</v>
      </c>
      <c r="Q67">
        <v>0</v>
      </c>
      <c r="R67" s="59">
        <v>1.6808876207942501E-5</v>
      </c>
      <c r="S67" s="59">
        <v>3.3804993480465542E-3</v>
      </c>
      <c r="T67" s="59">
        <v>2.7908707516745225E-3</v>
      </c>
      <c r="U67" s="59">
        <v>4.2127928036707145E-4</v>
      </c>
      <c r="V67" s="59">
        <v>1.7658499270935274E-4</v>
      </c>
      <c r="W67" s="59">
        <v>8.2452976037103842E-3</v>
      </c>
      <c r="X67" s="59">
        <v>4.3833868332731566E-3</v>
      </c>
      <c r="Y67" s="59">
        <v>1.3068661117434151E-3</v>
      </c>
      <c r="Z67" s="59">
        <v>2.8287628875278757E-4</v>
      </c>
      <c r="AA67" s="59">
        <v>4.0656400030681934E-4</v>
      </c>
      <c r="AB67" s="59">
        <v>0</v>
      </c>
      <c r="AC67" s="17">
        <v>1.9464576442538184E-3</v>
      </c>
      <c r="AD67" s="12">
        <v>60</v>
      </c>
      <c r="AE67" s="16">
        <v>1</v>
      </c>
      <c r="AF67" s="17">
        <v>0.2369961793748287</v>
      </c>
      <c r="AG67" t="str">
        <f>IF(AF67&lt;='CAV Tier 1 Analysis'!$A$5,"Tier 1", "Tier 2")</f>
        <v>Tier 2</v>
      </c>
      <c r="AH67" t="str">
        <f t="shared" si="2"/>
        <v>Pennsylvania - Tier 2</v>
      </c>
      <c r="AI67" t="str">
        <f t="shared" si="3"/>
        <v>Etna, Borough Of - Tier 2</v>
      </c>
    </row>
    <row r="68" spans="1:35" x14ac:dyDescent="0.3">
      <c r="A68">
        <v>61</v>
      </c>
      <c r="B68">
        <v>3</v>
      </c>
      <c r="C68" t="s">
        <v>23</v>
      </c>
      <c r="D68" t="s">
        <v>3782</v>
      </c>
      <c r="E68" t="s">
        <v>6155</v>
      </c>
      <c r="F68" t="s">
        <v>200</v>
      </c>
      <c r="G68" s="58">
        <v>0.68354999999999999</v>
      </c>
      <c r="H68">
        <v>169</v>
      </c>
      <c r="I68">
        <v>97</v>
      </c>
      <c r="J68" s="12">
        <v>13</v>
      </c>
      <c r="K68" s="12">
        <v>1</v>
      </c>
      <c r="L68">
        <v>22</v>
      </c>
      <c r="M68" s="12">
        <v>189.66477946017113</v>
      </c>
      <c r="N68" s="12">
        <v>450.85702192419797</v>
      </c>
      <c r="O68" s="12">
        <v>3482.3638166970441</v>
      </c>
      <c r="P68" s="12">
        <v>2151.2032293700709</v>
      </c>
      <c r="Q68">
        <v>0</v>
      </c>
      <c r="R68" s="59">
        <v>1.5229451423491721E-5</v>
      </c>
      <c r="S68" s="59">
        <v>2.7204970943803222E-3</v>
      </c>
      <c r="T68" s="59">
        <v>6.0158769536095263E-3</v>
      </c>
      <c r="U68" s="59">
        <v>4.2127928036707145E-4</v>
      </c>
      <c r="V68" s="59">
        <v>1.7658499270935274E-4</v>
      </c>
      <c r="W68" s="59">
        <v>5.6686421025508886E-3</v>
      </c>
      <c r="X68" s="59">
        <v>4.2387772537844457E-3</v>
      </c>
      <c r="Y68" s="59">
        <v>1.2769877158781632E-3</v>
      </c>
      <c r="Z68" s="59">
        <v>2.851360453529889E-4</v>
      </c>
      <c r="AA68" s="59">
        <v>4.4048292870231423E-4</v>
      </c>
      <c r="AB68" s="59">
        <v>0</v>
      </c>
      <c r="AC68" s="17">
        <v>1.9326812562507787E-3</v>
      </c>
      <c r="AD68" s="12">
        <v>61</v>
      </c>
      <c r="AE68" s="16">
        <v>1</v>
      </c>
      <c r="AF68" s="17">
        <v>0.23892886063107949</v>
      </c>
      <c r="AG68" t="str">
        <f>IF(AF68&lt;='CAV Tier 1 Analysis'!$A$5,"Tier 1", "Tier 2")</f>
        <v>Tier 2</v>
      </c>
      <c r="AH68" t="str">
        <f t="shared" si="2"/>
        <v>Pennsylvania - Tier 2</v>
      </c>
      <c r="AI68" t="str">
        <f t="shared" si="3"/>
        <v>Millvale, Borough Of - Tier 2</v>
      </c>
    </row>
    <row r="69" spans="1:35" x14ac:dyDescent="0.3">
      <c r="A69">
        <v>62</v>
      </c>
      <c r="B69">
        <v>3</v>
      </c>
      <c r="C69" t="s">
        <v>23</v>
      </c>
      <c r="D69" t="s">
        <v>4056</v>
      </c>
      <c r="E69" t="s">
        <v>6443</v>
      </c>
      <c r="F69" t="s">
        <v>191</v>
      </c>
      <c r="G69" s="58">
        <v>10.78351</v>
      </c>
      <c r="H69">
        <v>102</v>
      </c>
      <c r="I69">
        <v>77</v>
      </c>
      <c r="J69" s="12">
        <v>12.15625</v>
      </c>
      <c r="K69" s="12">
        <v>1.09375</v>
      </c>
      <c r="L69">
        <v>1</v>
      </c>
      <c r="M69" s="12">
        <v>177.87931387831975</v>
      </c>
      <c r="N69" s="12">
        <v>739.14891001663102</v>
      </c>
      <c r="O69" s="12">
        <v>20218.956441935272</v>
      </c>
      <c r="P69" s="12">
        <v>16698.173378993619</v>
      </c>
      <c r="Q69" s="12">
        <v>1412.7078969847535</v>
      </c>
      <c r="R69" s="59">
        <v>2.4025593112389322E-4</v>
      </c>
      <c r="S69" s="59">
        <v>1.6419568261940407E-3</v>
      </c>
      <c r="T69" s="59">
        <v>4.7754899528652936E-3</v>
      </c>
      <c r="U69" s="59">
        <v>3.9393663476632403E-4</v>
      </c>
      <c r="V69" s="59">
        <v>1.9313983577585455E-4</v>
      </c>
      <c r="W69" s="59">
        <v>2.576655501159495E-4</v>
      </c>
      <c r="X69" s="59">
        <v>3.9753864251034585E-3</v>
      </c>
      <c r="Y69" s="59">
        <v>2.0935330545981063E-3</v>
      </c>
      <c r="Z69" s="59">
        <v>1.6555287110942651E-3</v>
      </c>
      <c r="AA69" s="59">
        <v>3.4191378171703202E-3</v>
      </c>
      <c r="AB69" s="59">
        <v>2.1576678334487868E-3</v>
      </c>
      <c r="AC69" s="17">
        <v>1.8912453247505719E-3</v>
      </c>
      <c r="AD69" s="12">
        <v>62</v>
      </c>
      <c r="AE69" s="16">
        <v>1</v>
      </c>
      <c r="AF69" s="17">
        <v>0.24082010595583006</v>
      </c>
      <c r="AG69" t="str">
        <f>IF(AF69&lt;='CAV Tier 1 Analysis'!$A$5,"Tier 1", "Tier 2")</f>
        <v>Tier 2</v>
      </c>
      <c r="AH69" t="str">
        <f t="shared" si="2"/>
        <v>Pennsylvania - Tier 2</v>
      </c>
      <c r="AI69" t="str">
        <f t="shared" si="3"/>
        <v>East Pennsboro Township Of - Tier 2</v>
      </c>
    </row>
    <row r="70" spans="1:35" x14ac:dyDescent="0.3">
      <c r="A70">
        <v>63</v>
      </c>
      <c r="B70">
        <v>3</v>
      </c>
      <c r="C70" t="s">
        <v>23</v>
      </c>
      <c r="D70" t="s">
        <v>3607</v>
      </c>
      <c r="E70" t="s">
        <v>7055</v>
      </c>
      <c r="F70" t="s">
        <v>278</v>
      </c>
      <c r="G70" s="58">
        <v>25.76885</v>
      </c>
      <c r="H70">
        <v>46</v>
      </c>
      <c r="I70">
        <v>1</v>
      </c>
      <c r="J70" s="12">
        <v>12</v>
      </c>
      <c r="K70" s="12">
        <v>1</v>
      </c>
      <c r="L70">
        <v>0</v>
      </c>
      <c r="M70" s="12">
        <v>15.628040832245132</v>
      </c>
      <c r="N70" s="12">
        <v>290.48132039605167</v>
      </c>
      <c r="O70" s="12">
        <v>28629.930163598903</v>
      </c>
      <c r="P70" s="12">
        <v>19770.773829801554</v>
      </c>
      <c r="Q70" s="12">
        <v>7390.4917706014603</v>
      </c>
      <c r="R70" s="59">
        <v>5.7412837292699097E-4</v>
      </c>
      <c r="S70" s="59">
        <v>7.4049033338162613E-4</v>
      </c>
      <c r="T70" s="59">
        <v>6.2019350037211609E-5</v>
      </c>
      <c r="U70" s="59">
        <v>3.8887318187729673E-4</v>
      </c>
      <c r="V70" s="59">
        <v>1.7658499270935274E-4</v>
      </c>
      <c r="W70" s="59">
        <v>0</v>
      </c>
      <c r="X70" s="59">
        <v>3.4926771427715782E-4</v>
      </c>
      <c r="Y70" s="59">
        <v>8.2274659104720072E-4</v>
      </c>
      <c r="Z70" s="59">
        <v>2.3442194713944897E-3</v>
      </c>
      <c r="AA70" s="59">
        <v>4.0482871354800779E-3</v>
      </c>
      <c r="AB70" s="59">
        <v>1.1287702433624069E-2</v>
      </c>
      <c r="AC70" s="17">
        <v>1.8903926887959522E-3</v>
      </c>
      <c r="AD70" s="12">
        <v>63</v>
      </c>
      <c r="AE70" s="16">
        <v>1</v>
      </c>
      <c r="AF70" s="17">
        <v>0.24271049864462602</v>
      </c>
      <c r="AG70" t="str">
        <f>IF(AF70&lt;='CAV Tier 1 Analysis'!$A$5,"Tier 1", "Tier 2")</f>
        <v>Tier 2</v>
      </c>
      <c r="AH70" t="str">
        <f t="shared" si="2"/>
        <v>Pennsylvania - Tier 2</v>
      </c>
      <c r="AI70" t="str">
        <f t="shared" si="3"/>
        <v>York, Township Of - Tier 2</v>
      </c>
    </row>
    <row r="71" spans="1:35" x14ac:dyDescent="0.3">
      <c r="A71">
        <v>64</v>
      </c>
      <c r="B71">
        <v>3</v>
      </c>
      <c r="C71" t="s">
        <v>23</v>
      </c>
      <c r="D71" t="s">
        <v>4820</v>
      </c>
      <c r="E71" t="s">
        <v>7297</v>
      </c>
      <c r="F71" t="s">
        <v>205</v>
      </c>
      <c r="G71" s="58">
        <v>49.036999999999985</v>
      </c>
      <c r="H71">
        <v>74</v>
      </c>
      <c r="I71">
        <v>72</v>
      </c>
      <c r="J71" s="12">
        <v>13</v>
      </c>
      <c r="K71" s="12">
        <v>2</v>
      </c>
      <c r="L71">
        <v>26</v>
      </c>
      <c r="M71" s="12">
        <v>236.54290127862637</v>
      </c>
      <c r="N71" s="12">
        <v>202.69165215207016</v>
      </c>
      <c r="O71" s="12">
        <v>7418.1860884384569</v>
      </c>
      <c r="P71">
        <v>0</v>
      </c>
      <c r="Q71">
        <v>0</v>
      </c>
      <c r="R71" s="59">
        <v>1.0925413056159217E-3</v>
      </c>
      <c r="S71" s="59">
        <v>1.1912235797878333E-3</v>
      </c>
      <c r="T71" s="59">
        <v>4.465393202679236E-3</v>
      </c>
      <c r="U71" s="59">
        <v>4.2127928036707145E-4</v>
      </c>
      <c r="V71" s="59">
        <v>3.5316998541870548E-4</v>
      </c>
      <c r="W71" s="59">
        <v>6.6993043030146868E-3</v>
      </c>
      <c r="X71" s="59">
        <v>5.2864462887511187E-3</v>
      </c>
      <c r="Y71" s="59">
        <v>5.7409497317923732E-4</v>
      </c>
      <c r="Z71" s="59">
        <v>6.0740128151116587E-4</v>
      </c>
      <c r="AA71" s="59">
        <v>0</v>
      </c>
      <c r="AB71" s="59">
        <v>0</v>
      </c>
      <c r="AC71" s="17">
        <v>1.8809867454840888E-3</v>
      </c>
      <c r="AD71" s="12">
        <v>64</v>
      </c>
      <c r="AE71" s="16">
        <v>1</v>
      </c>
      <c r="AF71" s="17">
        <v>0.24459148539011011</v>
      </c>
      <c r="AG71" t="str">
        <f>IF(AF71&lt;='CAV Tier 1 Analysis'!$A$5,"Tier 1", "Tier 2")</f>
        <v>Tier 2</v>
      </c>
      <c r="AH71" t="str">
        <f t="shared" si="2"/>
        <v>Pennsylvania - Tier 2</v>
      </c>
      <c r="AI71" t="str">
        <f t="shared" si="3"/>
        <v>Frankstown, Township Of - Tier 2</v>
      </c>
    </row>
    <row r="72" spans="1:35" x14ac:dyDescent="0.3">
      <c r="A72">
        <v>65</v>
      </c>
      <c r="B72">
        <v>3</v>
      </c>
      <c r="C72" t="s">
        <v>23</v>
      </c>
      <c r="D72" t="s">
        <v>4062</v>
      </c>
      <c r="E72" t="s">
        <v>6450</v>
      </c>
      <c r="F72" t="s">
        <v>193</v>
      </c>
      <c r="G72" s="58">
        <v>1.67859</v>
      </c>
      <c r="H72">
        <v>114</v>
      </c>
      <c r="I72">
        <v>109</v>
      </c>
      <c r="J72" s="12">
        <v>12.125</v>
      </c>
      <c r="K72" s="12">
        <v>1</v>
      </c>
      <c r="L72">
        <v>17</v>
      </c>
      <c r="M72" s="12">
        <v>183.94204064125248</v>
      </c>
      <c r="N72" s="12">
        <v>373.79157951737346</v>
      </c>
      <c r="O72" s="12">
        <v>6993.9443056638283</v>
      </c>
      <c r="P72" s="12">
        <v>6446.1159888874508</v>
      </c>
      <c r="Q72">
        <v>0</v>
      </c>
      <c r="R72" s="59">
        <v>3.7398880645101266E-5</v>
      </c>
      <c r="S72" s="59">
        <v>1.8351282175109865E-3</v>
      </c>
      <c r="T72" s="59">
        <v>6.7601091540560659E-3</v>
      </c>
      <c r="U72" s="59">
        <v>3.9292394418851859E-4</v>
      </c>
      <c r="V72" s="59">
        <v>1.7658499270935274E-4</v>
      </c>
      <c r="W72" s="59">
        <v>4.3803143519711412E-3</v>
      </c>
      <c r="X72" s="59">
        <v>4.1108809980640966E-3</v>
      </c>
      <c r="Y72" s="59">
        <v>1.0587109263713187E-3</v>
      </c>
      <c r="Z72" s="59">
        <v>5.7266435263720521E-4</v>
      </c>
      <c r="AA72" s="59">
        <v>1.3199143673521777E-3</v>
      </c>
      <c r="AB72" s="59">
        <v>0</v>
      </c>
      <c r="AC72" s="17">
        <v>1.8767845623187238E-3</v>
      </c>
      <c r="AD72" s="12">
        <v>65</v>
      </c>
      <c r="AE72" s="16">
        <v>1</v>
      </c>
      <c r="AF72" s="17">
        <v>0.24646826995242882</v>
      </c>
      <c r="AG72" t="str">
        <f>IF(AF72&lt;='CAV Tier 1 Analysis'!$A$5,"Tier 1", "Tier 2")</f>
        <v>Tier 2</v>
      </c>
      <c r="AH72" t="str">
        <f t="shared" ref="AH72:AH135" si="4">C72&amp;" - "&amp;AG72</f>
        <v>Pennsylvania - Tier 2</v>
      </c>
      <c r="AI72" t="str">
        <f t="shared" ref="AI72:AI135" si="5">D72&amp;" - "&amp;AG72</f>
        <v>New Cumberland, Borough Of - Tier 2</v>
      </c>
    </row>
    <row r="73" spans="1:35" x14ac:dyDescent="0.3">
      <c r="A73">
        <v>66</v>
      </c>
      <c r="B73">
        <v>3</v>
      </c>
      <c r="C73" t="s">
        <v>23</v>
      </c>
      <c r="D73" t="s">
        <v>4287</v>
      </c>
      <c r="E73" t="s">
        <v>6695</v>
      </c>
      <c r="F73" t="s">
        <v>192</v>
      </c>
      <c r="G73" s="58">
        <v>0.93364999999999987</v>
      </c>
      <c r="H73">
        <v>256</v>
      </c>
      <c r="I73">
        <v>114</v>
      </c>
      <c r="J73" s="12">
        <v>15</v>
      </c>
      <c r="K73" s="12">
        <v>1</v>
      </c>
      <c r="L73">
        <v>5</v>
      </c>
      <c r="M73" s="12">
        <v>189.43098591549298</v>
      </c>
      <c r="N73" s="12">
        <v>666.85740472195209</v>
      </c>
      <c r="O73" s="12">
        <v>4820.9511650828626</v>
      </c>
      <c r="P73" s="12">
        <v>4467.7043782799483</v>
      </c>
      <c r="Q73">
        <v>0</v>
      </c>
      <c r="R73" s="59">
        <v>2.0801663845429073E-5</v>
      </c>
      <c r="S73" s="59">
        <v>4.1209896814281806E-3</v>
      </c>
      <c r="T73" s="59">
        <v>7.0702059042421234E-3</v>
      </c>
      <c r="U73" s="59">
        <v>4.8609147734662091E-4</v>
      </c>
      <c r="V73" s="59">
        <v>1.7658499270935274E-4</v>
      </c>
      <c r="W73" s="59">
        <v>1.2883277505797476E-3</v>
      </c>
      <c r="X73" s="59">
        <v>4.2335522522734433E-3</v>
      </c>
      <c r="Y73" s="59">
        <v>1.8887777558347504E-3</v>
      </c>
      <c r="Z73" s="59">
        <v>3.9473961435638262E-4</v>
      </c>
      <c r="AA73" s="59">
        <v>9.1481245577023913E-4</v>
      </c>
      <c r="AB73" s="59">
        <v>0</v>
      </c>
      <c r="AC73" s="17">
        <v>1.8722621407623883E-3</v>
      </c>
      <c r="AD73" s="12">
        <v>66</v>
      </c>
      <c r="AE73" s="16">
        <v>1</v>
      </c>
      <c r="AF73" s="17">
        <v>0.24834053209319121</v>
      </c>
      <c r="AG73" t="str">
        <f>IF(AF73&lt;='CAV Tier 1 Analysis'!$A$5,"Tier 1", "Tier 2")</f>
        <v>Tier 2</v>
      </c>
      <c r="AH73" t="str">
        <f t="shared" si="4"/>
        <v>Pennsylvania - Tier 2</v>
      </c>
      <c r="AI73" t="str">
        <f t="shared" si="5"/>
        <v>West Pittston, Borough Of - Tier 2</v>
      </c>
    </row>
    <row r="74" spans="1:35" x14ac:dyDescent="0.3">
      <c r="A74">
        <v>67</v>
      </c>
      <c r="B74">
        <v>3</v>
      </c>
      <c r="C74" t="s">
        <v>23</v>
      </c>
      <c r="D74" t="s">
        <v>4226</v>
      </c>
      <c r="E74" t="s">
        <v>6628</v>
      </c>
      <c r="F74" t="s">
        <v>241</v>
      </c>
      <c r="G74" s="58">
        <v>24.234550000000002</v>
      </c>
      <c r="H74">
        <v>83</v>
      </c>
      <c r="I74">
        <v>16</v>
      </c>
      <c r="J74" s="12">
        <v>13</v>
      </c>
      <c r="K74" s="12">
        <v>1</v>
      </c>
      <c r="L74">
        <v>0</v>
      </c>
      <c r="M74" s="12">
        <v>39.966475960973085</v>
      </c>
      <c r="N74" s="12">
        <v>700.65055448739849</v>
      </c>
      <c r="O74" s="12">
        <v>35750.120803310463</v>
      </c>
      <c r="P74" s="12">
        <v>26824.745008892518</v>
      </c>
      <c r="Q74" s="12">
        <v>3363.701761247321</v>
      </c>
      <c r="R74" s="59">
        <v>5.399442644944501E-4</v>
      </c>
      <c r="S74" s="59">
        <v>1.3361021232755428E-3</v>
      </c>
      <c r="T74" s="59">
        <v>9.9230960059538574E-4</v>
      </c>
      <c r="U74" s="59">
        <v>4.2127928036707145E-4</v>
      </c>
      <c r="V74" s="59">
        <v>1.7658499270935274E-4</v>
      </c>
      <c r="W74" s="59">
        <v>0</v>
      </c>
      <c r="X74" s="59">
        <v>8.9320215223655046E-4</v>
      </c>
      <c r="Y74" s="59">
        <v>1.9844919956776455E-3</v>
      </c>
      <c r="Z74" s="59">
        <v>2.9272208773453334E-3</v>
      </c>
      <c r="AA74" s="59">
        <v>5.4926666536614273E-3</v>
      </c>
      <c r="AB74" s="59">
        <v>5.137474708713053E-3</v>
      </c>
      <c r="AC74" s="17">
        <v>1.8092069680978012E-3</v>
      </c>
      <c r="AD74" s="12">
        <v>67</v>
      </c>
      <c r="AE74" s="16">
        <v>1</v>
      </c>
      <c r="AF74" s="17">
        <v>0.25014973906128901</v>
      </c>
      <c r="AG74" t="str">
        <f>IF(AF74&lt;='CAV Tier 1 Analysis'!$A$5,"Tier 1", "Tier 2")</f>
        <v>Tier 2</v>
      </c>
      <c r="AH74" t="str">
        <f t="shared" si="4"/>
        <v>Pennsylvania - Tier 2</v>
      </c>
      <c r="AI74" t="str">
        <f t="shared" si="5"/>
        <v>Manheim, Township Of - Tier 2</v>
      </c>
    </row>
    <row r="75" spans="1:35" x14ac:dyDescent="0.3">
      <c r="A75">
        <v>68</v>
      </c>
      <c r="B75">
        <v>3</v>
      </c>
      <c r="C75" t="s">
        <v>23</v>
      </c>
      <c r="D75" t="s">
        <v>4620</v>
      </c>
      <c r="E75" t="s">
        <v>7063</v>
      </c>
      <c r="F75" t="s">
        <v>220</v>
      </c>
      <c r="G75" s="58">
        <v>21.283739999999998</v>
      </c>
      <c r="H75">
        <v>131</v>
      </c>
      <c r="I75">
        <v>66</v>
      </c>
      <c r="J75" s="12">
        <v>12</v>
      </c>
      <c r="K75" s="12">
        <v>1</v>
      </c>
      <c r="L75">
        <v>18</v>
      </c>
      <c r="M75" s="12">
        <v>174.5579818208642</v>
      </c>
      <c r="N75" s="12">
        <v>395.25121345001793</v>
      </c>
      <c r="O75" s="12">
        <v>10510.879897420622</v>
      </c>
      <c r="P75" s="12">
        <v>8484.2257397862431</v>
      </c>
      <c r="Q75">
        <v>0</v>
      </c>
      <c r="R75" s="59">
        <v>4.7420040149254286E-4</v>
      </c>
      <c r="S75" s="59">
        <v>2.1087876885433269E-3</v>
      </c>
      <c r="T75" s="59">
        <v>4.0932771024559667E-3</v>
      </c>
      <c r="U75" s="59">
        <v>3.8887318187729673E-4</v>
      </c>
      <c r="V75" s="59">
        <v>1.7658499270935274E-4</v>
      </c>
      <c r="W75" s="59">
        <v>4.6379799020870912E-3</v>
      </c>
      <c r="X75" s="59">
        <v>3.9011586912169778E-3</v>
      </c>
      <c r="Y75" s="59">
        <v>1.1194922552331247E-3</v>
      </c>
      <c r="Z75" s="59">
        <v>8.606311358855585E-4</v>
      </c>
      <c r="AA75" s="59">
        <v>1.7372401410567524E-3</v>
      </c>
      <c r="AB75" s="59">
        <v>0</v>
      </c>
      <c r="AC75" s="17">
        <v>1.7725659538689079E-3</v>
      </c>
      <c r="AD75" s="12">
        <v>68</v>
      </c>
      <c r="AE75" s="16">
        <v>1</v>
      </c>
      <c r="AF75" s="17">
        <v>0.25192230501515794</v>
      </c>
      <c r="AG75" t="str">
        <f>IF(AF75&lt;='CAV Tier 1 Analysis'!$A$5,"Tier 1", "Tier 2")</f>
        <v>Tier 2</v>
      </c>
      <c r="AH75" t="str">
        <f t="shared" si="4"/>
        <v>Pennsylvania - Tier 2</v>
      </c>
      <c r="AI75" t="str">
        <f t="shared" si="5"/>
        <v>Loyalsock, Township Of - Tier 2</v>
      </c>
    </row>
    <row r="76" spans="1:35" x14ac:dyDescent="0.3">
      <c r="A76">
        <v>69</v>
      </c>
      <c r="B76">
        <v>3</v>
      </c>
      <c r="C76" t="s">
        <v>23</v>
      </c>
      <c r="D76" t="s">
        <v>4354</v>
      </c>
      <c r="E76" t="s">
        <v>6766</v>
      </c>
      <c r="F76" t="s">
        <v>218</v>
      </c>
      <c r="G76" s="58">
        <v>4.8905799999999999</v>
      </c>
      <c r="H76">
        <v>151</v>
      </c>
      <c r="I76">
        <v>30</v>
      </c>
      <c r="J76" s="12">
        <v>17.857142857142858</v>
      </c>
      <c r="K76" s="12">
        <v>1</v>
      </c>
      <c r="L76">
        <v>7</v>
      </c>
      <c r="M76" s="12">
        <v>165.53361973426465</v>
      </c>
      <c r="N76" s="12">
        <v>1352.6444551740444</v>
      </c>
      <c r="O76" s="12">
        <v>21514.650898034266</v>
      </c>
      <c r="P76" s="12">
        <v>15071.66411760281</v>
      </c>
      <c r="Q76">
        <v>0</v>
      </c>
      <c r="R76" s="59">
        <v>1.0896181777880205E-4</v>
      </c>
      <c r="S76" s="59">
        <v>2.4307400074049033E-3</v>
      </c>
      <c r="T76" s="59">
        <v>1.8605805011163482E-3</v>
      </c>
      <c r="U76" s="59">
        <v>5.7868033017454876E-4</v>
      </c>
      <c r="V76" s="59">
        <v>1.7658499270935274E-4</v>
      </c>
      <c r="W76" s="59">
        <v>1.8036588508116465E-3</v>
      </c>
      <c r="X76" s="59">
        <v>3.6994751691025E-3</v>
      </c>
      <c r="Y76" s="59">
        <v>3.8311710125663208E-3</v>
      </c>
      <c r="Z76" s="59">
        <v>1.7616202088942493E-3</v>
      </c>
      <c r="AA76" s="59">
        <v>3.0860918486456928E-3</v>
      </c>
      <c r="AB76" s="59">
        <v>0</v>
      </c>
      <c r="AC76" s="17">
        <v>1.7579604308367606E-3</v>
      </c>
      <c r="AD76" s="12">
        <v>69</v>
      </c>
      <c r="AE76" s="16">
        <v>1</v>
      </c>
      <c r="AF76" s="17">
        <v>0.2536802654459947</v>
      </c>
      <c r="AG76" t="str">
        <f>IF(AF76&lt;='CAV Tier 1 Analysis'!$A$5,"Tier 1", "Tier 2")</f>
        <v>Tier 2</v>
      </c>
      <c r="AH76" t="str">
        <f t="shared" si="4"/>
        <v>Pennsylvania - Tier 2</v>
      </c>
      <c r="AI76" t="str">
        <f t="shared" si="5"/>
        <v>Pottstown, Borough Of - Tier 2</v>
      </c>
    </row>
    <row r="77" spans="1:35" x14ac:dyDescent="0.3">
      <c r="A77">
        <v>70</v>
      </c>
      <c r="B77">
        <v>3</v>
      </c>
      <c r="C77" t="s">
        <v>23</v>
      </c>
      <c r="D77" t="s">
        <v>4560</v>
      </c>
      <c r="E77" t="s">
        <v>6988</v>
      </c>
      <c r="F77" t="s">
        <v>349</v>
      </c>
      <c r="G77" s="58">
        <v>8.1589100000000006</v>
      </c>
      <c r="H77">
        <v>34</v>
      </c>
      <c r="I77">
        <v>0</v>
      </c>
      <c r="J77" s="12">
        <v>18</v>
      </c>
      <c r="K77" s="12">
        <v>1</v>
      </c>
      <c r="L77">
        <v>1</v>
      </c>
      <c r="M77" s="12">
        <v>5.8168358273347796</v>
      </c>
      <c r="N77" s="12">
        <v>195.73960442113548</v>
      </c>
      <c r="O77" s="12">
        <v>15973.099151411796</v>
      </c>
      <c r="P77" s="12">
        <v>5196.2416658380698</v>
      </c>
      <c r="Q77" s="12">
        <v>9468.5842576885407</v>
      </c>
      <c r="R77" s="59">
        <v>1.8178000660323436E-4</v>
      </c>
      <c r="S77" s="59">
        <v>5.4731894206468026E-4</v>
      </c>
      <c r="T77" s="59">
        <v>0</v>
      </c>
      <c r="U77" s="59">
        <v>5.8330977281594509E-4</v>
      </c>
      <c r="V77" s="59">
        <v>1.7658499270935274E-4</v>
      </c>
      <c r="W77" s="59">
        <v>2.576655501159495E-4</v>
      </c>
      <c r="X77" s="59">
        <v>1.2999920946884507E-4</v>
      </c>
      <c r="Y77" s="59">
        <v>5.5440429715357962E-4</v>
      </c>
      <c r="Z77" s="59">
        <v>1.3078777990476035E-3</v>
      </c>
      <c r="AA77" s="59">
        <v>1.0639886162143698E-3</v>
      </c>
      <c r="AB77" s="59">
        <v>1.4461630549896057E-2</v>
      </c>
      <c r="AC77" s="17">
        <v>1.7513236123717834E-3</v>
      </c>
      <c r="AD77" s="12">
        <v>70</v>
      </c>
      <c r="AE77" s="16">
        <v>1</v>
      </c>
      <c r="AF77" s="17">
        <v>0.25543158905836649</v>
      </c>
      <c r="AG77" t="str">
        <f>IF(AF77&lt;='CAV Tier 1 Analysis'!$A$5,"Tier 1", "Tier 2")</f>
        <v>Tier 2</v>
      </c>
      <c r="AH77" t="str">
        <f t="shared" si="4"/>
        <v>Pennsylvania - Tier 2</v>
      </c>
      <c r="AI77" t="str">
        <f t="shared" si="5"/>
        <v>Upper Gwynedd, Township Of - Tier 2</v>
      </c>
    </row>
    <row r="78" spans="1:35" x14ac:dyDescent="0.3">
      <c r="A78">
        <v>71</v>
      </c>
      <c r="B78">
        <v>3</v>
      </c>
      <c r="C78" t="s">
        <v>23</v>
      </c>
      <c r="D78" t="s">
        <v>3675</v>
      </c>
      <c r="E78" t="s">
        <v>6428</v>
      </c>
      <c r="F78" t="s">
        <v>245</v>
      </c>
      <c r="G78" s="58">
        <v>17.79561</v>
      </c>
      <c r="H78">
        <v>67</v>
      </c>
      <c r="I78">
        <v>74</v>
      </c>
      <c r="J78" s="12">
        <v>10.5</v>
      </c>
      <c r="K78" s="12">
        <v>2.3333333333333335</v>
      </c>
      <c r="L78">
        <v>33</v>
      </c>
      <c r="M78" s="12">
        <v>142.87971471615754</v>
      </c>
      <c r="N78" s="12">
        <v>106.86468425377788</v>
      </c>
      <c r="O78" s="12">
        <v>3998.284994457802</v>
      </c>
      <c r="P78">
        <v>0</v>
      </c>
      <c r="Q78">
        <v>0</v>
      </c>
      <c r="R78" s="59">
        <v>3.9648508235886698E-4</v>
      </c>
      <c r="S78" s="59">
        <v>1.0785402681862816E-3</v>
      </c>
      <c r="T78" s="59">
        <v>4.5894319027536589E-3</v>
      </c>
      <c r="U78" s="59">
        <v>3.4026403414263464E-4</v>
      </c>
      <c r="V78" s="59">
        <v>4.1203164965515643E-4</v>
      </c>
      <c r="W78" s="59">
        <v>8.5029631538263342E-3</v>
      </c>
      <c r="X78" s="59">
        <v>3.1931879313061408E-3</v>
      </c>
      <c r="Y78" s="59">
        <v>3.026788591887931E-4</v>
      </c>
      <c r="Z78" s="59">
        <v>3.2737968561688524E-4</v>
      </c>
      <c r="AA78" s="59">
        <v>0</v>
      </c>
      <c r="AB78" s="59">
        <v>0</v>
      </c>
      <c r="AC78" s="17">
        <v>1.7402693242758865E-3</v>
      </c>
      <c r="AD78" s="12">
        <v>71</v>
      </c>
      <c r="AE78" s="16">
        <v>1</v>
      </c>
      <c r="AF78" s="17">
        <v>0.25717185838264239</v>
      </c>
      <c r="AG78" t="str">
        <f>IF(AF78&lt;='CAV Tier 1 Analysis'!$A$5,"Tier 1", "Tier 2")</f>
        <v>Tier 2</v>
      </c>
      <c r="AH78" t="str">
        <f t="shared" si="4"/>
        <v>Pennsylvania - Tier 2</v>
      </c>
      <c r="AI78" t="str">
        <f t="shared" si="5"/>
        <v>Franklin, Township Of - Tier 2</v>
      </c>
    </row>
    <row r="79" spans="1:35" x14ac:dyDescent="0.3">
      <c r="A79">
        <v>72</v>
      </c>
      <c r="B79">
        <v>3</v>
      </c>
      <c r="C79" t="s">
        <v>23</v>
      </c>
      <c r="D79" t="s">
        <v>4132</v>
      </c>
      <c r="E79" t="s">
        <v>6529</v>
      </c>
      <c r="F79" t="s">
        <v>310</v>
      </c>
      <c r="G79" s="58">
        <v>34.252489999999987</v>
      </c>
      <c r="H79">
        <v>156</v>
      </c>
      <c r="I79">
        <v>14</v>
      </c>
      <c r="J79" s="12">
        <v>12.068965517241379</v>
      </c>
      <c r="K79" s="12">
        <v>1</v>
      </c>
      <c r="L79">
        <v>2</v>
      </c>
      <c r="M79" s="12">
        <v>72.910794222551417</v>
      </c>
      <c r="N79" s="12">
        <v>186.40538289114789</v>
      </c>
      <c r="O79" s="12">
        <v>16526.845270584257</v>
      </c>
      <c r="P79" s="12">
        <v>4748.7714819841076</v>
      </c>
      <c r="Q79" s="12">
        <v>6122.7973518163381</v>
      </c>
      <c r="R79" s="59">
        <v>7.6314334370365851E-4</v>
      </c>
      <c r="S79" s="59">
        <v>2.5112280871202974E-3</v>
      </c>
      <c r="T79" s="59">
        <v>8.6827090052096257E-4</v>
      </c>
      <c r="U79" s="59">
        <v>3.911080852214191E-4</v>
      </c>
      <c r="V79" s="59">
        <v>1.7658499270935274E-4</v>
      </c>
      <c r="W79" s="59">
        <v>5.1533110023189901E-4</v>
      </c>
      <c r="X79" s="59">
        <v>1.6294676164206288E-3</v>
      </c>
      <c r="Y79" s="59">
        <v>5.2796645621631759E-4</v>
      </c>
      <c r="Z79" s="59">
        <v>1.3532185465574831E-3</v>
      </c>
      <c r="AA79" s="59">
        <v>9.7236408980982665E-4</v>
      </c>
      <c r="AB79" s="59">
        <v>9.3515176951559902E-3</v>
      </c>
      <c r="AC79" s="17">
        <v>1.7327455376061668E-3</v>
      </c>
      <c r="AD79" s="12">
        <v>72</v>
      </c>
      <c r="AE79" s="16">
        <v>1</v>
      </c>
      <c r="AF79" s="17">
        <v>0.25890460392024855</v>
      </c>
      <c r="AG79" t="str">
        <f>IF(AF79&lt;='CAV Tier 1 Analysis'!$A$5,"Tier 1", "Tier 2")</f>
        <v>Tier 2</v>
      </c>
      <c r="AH79" t="str">
        <f t="shared" si="4"/>
        <v>Pennsylvania - Tier 2</v>
      </c>
      <c r="AI79" t="str">
        <f t="shared" si="5"/>
        <v>Fairview, Township Of - Tier 2</v>
      </c>
    </row>
    <row r="80" spans="1:35" x14ac:dyDescent="0.3">
      <c r="A80">
        <v>73</v>
      </c>
      <c r="B80">
        <v>3</v>
      </c>
      <c r="C80" t="s">
        <v>23</v>
      </c>
      <c r="D80" t="s">
        <v>4808</v>
      </c>
      <c r="E80" t="s">
        <v>7283</v>
      </c>
      <c r="F80" t="s">
        <v>315</v>
      </c>
      <c r="G80" s="58">
        <v>56.790350000000004</v>
      </c>
      <c r="H80">
        <v>61</v>
      </c>
      <c r="I80">
        <v>8</v>
      </c>
      <c r="J80" s="12">
        <v>12.909090909090908</v>
      </c>
      <c r="K80" s="12">
        <v>2.0454545454545454</v>
      </c>
      <c r="L80">
        <v>6</v>
      </c>
      <c r="M80" s="12">
        <v>48.882035768400783</v>
      </c>
      <c r="N80" s="12">
        <v>291.21486812813441</v>
      </c>
      <c r="O80" s="12">
        <v>15983.159840961958</v>
      </c>
      <c r="P80" s="12">
        <v>7632.2103993532564</v>
      </c>
      <c r="Q80" s="12">
        <v>6021.0343404729974</v>
      </c>
      <c r="R80" s="59">
        <v>1.2652854606804084E-3</v>
      </c>
      <c r="S80" s="59">
        <v>9.8195457252780853E-4</v>
      </c>
      <c r="T80" s="59">
        <v>4.9615480029769287E-4</v>
      </c>
      <c r="U80" s="59">
        <v>4.1833327141345557E-4</v>
      </c>
      <c r="V80" s="59">
        <v>3.6119657599640329E-4</v>
      </c>
      <c r="W80" s="59">
        <v>1.5459933006956969E-3</v>
      </c>
      <c r="X80" s="59">
        <v>1.0924540756776938E-3</v>
      </c>
      <c r="Y80" s="59">
        <v>8.2482425957032166E-4</v>
      </c>
      <c r="Z80" s="59">
        <v>1.3087015685854396E-3</v>
      </c>
      <c r="AA80" s="59">
        <v>1.5627804678239642E-3</v>
      </c>
      <c r="AB80" s="59">
        <v>9.1960922341112437E-3</v>
      </c>
      <c r="AC80" s="17">
        <v>1.7321609624891025E-3</v>
      </c>
      <c r="AD80" s="12">
        <v>73</v>
      </c>
      <c r="AE80" s="16">
        <v>1</v>
      </c>
      <c r="AF80" s="17">
        <v>0.26063676488273768</v>
      </c>
      <c r="AG80" t="str">
        <f>IF(AF80&lt;='CAV Tier 1 Analysis'!$A$5,"Tier 1", "Tier 2")</f>
        <v>Tier 2</v>
      </c>
      <c r="AH80" t="str">
        <f t="shared" si="4"/>
        <v>Pennsylvania - Tier 2</v>
      </c>
      <c r="AI80" t="str">
        <f t="shared" si="5"/>
        <v>Greene, Township Of - Tier 2</v>
      </c>
    </row>
    <row r="81" spans="1:35" x14ac:dyDescent="0.3">
      <c r="A81">
        <v>74</v>
      </c>
      <c r="B81">
        <v>3</v>
      </c>
      <c r="C81" t="s">
        <v>23</v>
      </c>
      <c r="D81" t="s">
        <v>4283</v>
      </c>
      <c r="E81" t="s">
        <v>6690</v>
      </c>
      <c r="F81" t="s">
        <v>182</v>
      </c>
      <c r="G81" s="58">
        <v>15.957799999999999</v>
      </c>
      <c r="H81">
        <v>70</v>
      </c>
      <c r="I81">
        <v>128</v>
      </c>
      <c r="J81" s="12">
        <v>15</v>
      </c>
      <c r="K81" s="12">
        <v>1</v>
      </c>
      <c r="L81">
        <v>10</v>
      </c>
      <c r="M81" s="12">
        <v>258.41446314654905</v>
      </c>
      <c r="N81" s="12">
        <v>131.89652278868016</v>
      </c>
      <c r="O81" s="12">
        <v>2370.6792478378457</v>
      </c>
      <c r="P81">
        <v>0</v>
      </c>
      <c r="Q81">
        <v>0</v>
      </c>
      <c r="R81" s="59">
        <v>3.5553879003115527E-4</v>
      </c>
      <c r="S81" s="59">
        <v>1.1268331160155182E-3</v>
      </c>
      <c r="T81" s="59">
        <v>7.9384768047630859E-3</v>
      </c>
      <c r="U81" s="59">
        <v>4.8609147734662091E-4</v>
      </c>
      <c r="V81" s="59">
        <v>1.7658499270935274E-4</v>
      </c>
      <c r="W81" s="59">
        <v>2.5766555011594952E-3</v>
      </c>
      <c r="X81" s="59">
        <v>5.775249108201097E-3</v>
      </c>
      <c r="Y81" s="59">
        <v>3.7357794417696073E-4</v>
      </c>
      <c r="Z81" s="59">
        <v>1.941112821950989E-4</v>
      </c>
      <c r="AA81" s="59">
        <v>0</v>
      </c>
      <c r="AB81" s="59">
        <v>0</v>
      </c>
      <c r="AC81" s="17">
        <v>1.7275562742362167E-3</v>
      </c>
      <c r="AD81" s="12">
        <v>74</v>
      </c>
      <c r="AE81" s="16">
        <v>1</v>
      </c>
      <c r="AF81" s="17">
        <v>0.26236432115697389</v>
      </c>
      <c r="AG81" t="str">
        <f>IF(AF81&lt;='CAV Tier 1 Analysis'!$A$5,"Tier 1", "Tier 2")</f>
        <v>Tier 2</v>
      </c>
      <c r="AH81" t="str">
        <f t="shared" si="4"/>
        <v>Pennsylvania - Tier 2</v>
      </c>
      <c r="AI81" t="str">
        <f t="shared" si="5"/>
        <v>Plymouth, Township Of - Tier 2</v>
      </c>
    </row>
    <row r="82" spans="1:35" x14ac:dyDescent="0.3">
      <c r="A82">
        <v>75</v>
      </c>
      <c r="B82">
        <v>3</v>
      </c>
      <c r="C82" t="s">
        <v>23</v>
      </c>
      <c r="D82" t="s">
        <v>3914</v>
      </c>
      <c r="E82" t="s">
        <v>6292</v>
      </c>
      <c r="F82" t="s">
        <v>236</v>
      </c>
      <c r="G82" s="58">
        <v>27.185839999999999</v>
      </c>
      <c r="H82">
        <v>64</v>
      </c>
      <c r="I82">
        <v>80</v>
      </c>
      <c r="J82" s="12">
        <v>16</v>
      </c>
      <c r="K82" s="12">
        <v>1</v>
      </c>
      <c r="L82">
        <v>10</v>
      </c>
      <c r="M82" s="12">
        <v>125.01622462281834</v>
      </c>
      <c r="N82" s="12">
        <v>39.179642471345339</v>
      </c>
      <c r="O82" s="12">
        <v>13140.295196578993</v>
      </c>
      <c r="P82">
        <v>0</v>
      </c>
      <c r="Q82" s="12">
        <v>3293.7470870925044</v>
      </c>
      <c r="R82" s="59">
        <v>6.0569882186645922E-4</v>
      </c>
      <c r="S82" s="59">
        <v>1.0302474203570452E-3</v>
      </c>
      <c r="T82" s="59">
        <v>4.9615480029769291E-3</v>
      </c>
      <c r="U82" s="59">
        <v>5.1849757583639564E-4</v>
      </c>
      <c r="V82" s="59">
        <v>1.7658499270935274E-4</v>
      </c>
      <c r="W82" s="59">
        <v>2.5766555011594952E-3</v>
      </c>
      <c r="X82" s="59">
        <v>2.7939606435811114E-3</v>
      </c>
      <c r="Y82" s="59">
        <v>1.1097070626709273E-4</v>
      </c>
      <c r="Z82" s="59">
        <v>1.0759277330985916E-3</v>
      </c>
      <c r="AA82" s="59">
        <v>0</v>
      </c>
      <c r="AB82" s="59">
        <v>5.0306310005796169E-3</v>
      </c>
      <c r="AC82" s="17">
        <v>1.7164293089483717E-3</v>
      </c>
      <c r="AD82" s="12">
        <v>75</v>
      </c>
      <c r="AE82" s="16">
        <v>1</v>
      </c>
      <c r="AF82" s="17">
        <v>0.26408075046592228</v>
      </c>
      <c r="AG82" t="str">
        <f>IF(AF82&lt;='CAV Tier 1 Analysis'!$A$5,"Tier 1", "Tier 2")</f>
        <v>Tier 2</v>
      </c>
      <c r="AH82" t="str">
        <f t="shared" si="4"/>
        <v>Pennsylvania - Tier 2</v>
      </c>
      <c r="AI82" t="str">
        <f t="shared" si="5"/>
        <v>Plumstead, Township Of - Tier 2</v>
      </c>
    </row>
    <row r="83" spans="1:35" x14ac:dyDescent="0.3">
      <c r="A83">
        <v>76</v>
      </c>
      <c r="B83">
        <v>3</v>
      </c>
      <c r="C83" t="s">
        <v>23</v>
      </c>
      <c r="D83" t="s">
        <v>4305</v>
      </c>
      <c r="E83" t="s">
        <v>6715</v>
      </c>
      <c r="F83" t="s">
        <v>211</v>
      </c>
      <c r="G83" s="58">
        <v>0.82796000000000003</v>
      </c>
      <c r="H83">
        <v>227</v>
      </c>
      <c r="I83">
        <v>110</v>
      </c>
      <c r="J83" s="12">
        <v>12</v>
      </c>
      <c r="K83" s="12">
        <v>1</v>
      </c>
      <c r="L83">
        <v>8</v>
      </c>
      <c r="M83" s="12">
        <v>161.15956084835014</v>
      </c>
      <c r="N83" s="12">
        <v>511.63119650071644</v>
      </c>
      <c r="O83" s="12">
        <v>2445.6679016323305</v>
      </c>
      <c r="P83" s="12">
        <v>2366.8289110998885</v>
      </c>
      <c r="Q83">
        <v>0</v>
      </c>
      <c r="R83" s="59">
        <v>1.8446897228577583E-5</v>
      </c>
      <c r="S83" s="59">
        <v>3.6541588190788944E-3</v>
      </c>
      <c r="T83" s="59">
        <v>6.8221285040932769E-3</v>
      </c>
      <c r="U83" s="59">
        <v>3.8887318187729673E-4</v>
      </c>
      <c r="V83" s="59">
        <v>1.7658499270935274E-4</v>
      </c>
      <c r="W83" s="59">
        <v>2.061324400927596E-3</v>
      </c>
      <c r="X83" s="59">
        <v>3.6017202703537759E-3</v>
      </c>
      <c r="Y83" s="59">
        <v>1.44912183069272E-3</v>
      </c>
      <c r="Z83" s="59">
        <v>2.0025135523594052E-4</v>
      </c>
      <c r="AA83" s="59">
        <v>4.8463469943928715E-4</v>
      </c>
      <c r="AB83" s="59">
        <v>0</v>
      </c>
      <c r="AC83" s="17">
        <v>1.7142949956033377E-3</v>
      </c>
      <c r="AD83" s="12">
        <v>76</v>
      </c>
      <c r="AE83" s="16">
        <v>1</v>
      </c>
      <c r="AF83" s="17">
        <v>0.2657950454615256</v>
      </c>
      <c r="AG83" t="str">
        <f>IF(AF83&lt;='CAV Tier 1 Analysis'!$A$5,"Tier 1", "Tier 2")</f>
        <v>Tier 2</v>
      </c>
      <c r="AH83" t="str">
        <f t="shared" si="4"/>
        <v>Pennsylvania - Tier 2</v>
      </c>
      <c r="AI83" t="str">
        <f t="shared" si="5"/>
        <v>Muncy, Borough Of - Tier 2</v>
      </c>
    </row>
    <row r="84" spans="1:35" x14ac:dyDescent="0.3">
      <c r="A84">
        <v>77</v>
      </c>
      <c r="B84">
        <v>3</v>
      </c>
      <c r="C84" t="s">
        <v>23</v>
      </c>
      <c r="D84" t="s">
        <v>4585</v>
      </c>
      <c r="E84" t="s">
        <v>7018</v>
      </c>
      <c r="F84" t="s">
        <v>227</v>
      </c>
      <c r="G84" s="58">
        <v>26.12687</v>
      </c>
      <c r="H84">
        <v>151</v>
      </c>
      <c r="I84">
        <v>38</v>
      </c>
      <c r="J84" s="12">
        <v>16</v>
      </c>
      <c r="K84" s="12">
        <v>1</v>
      </c>
      <c r="L84">
        <v>4</v>
      </c>
      <c r="M84" s="12">
        <v>70.308538297928536</v>
      </c>
      <c r="N84" s="12">
        <v>1031.9231725337984</v>
      </c>
      <c r="O84" s="12">
        <v>39188.392089841291</v>
      </c>
      <c r="P84" s="12">
        <v>19063.269705630006</v>
      </c>
      <c r="Q84">
        <v>0</v>
      </c>
      <c r="R84" s="59">
        <v>5.82105036226879E-4</v>
      </c>
      <c r="S84" s="59">
        <v>2.4307400074049033E-3</v>
      </c>
      <c r="T84" s="59">
        <v>2.3567353014140413E-3</v>
      </c>
      <c r="U84" s="59">
        <v>5.1849757583639564E-4</v>
      </c>
      <c r="V84" s="59">
        <v>1.7658499270935274E-4</v>
      </c>
      <c r="W84" s="59">
        <v>1.030662200463798E-3</v>
      </c>
      <c r="X84" s="59">
        <v>1.5713103599536548E-3</v>
      </c>
      <c r="Y84" s="59">
        <v>2.9227740746538382E-3</v>
      </c>
      <c r="Z84" s="59">
        <v>3.2087466251122625E-3</v>
      </c>
      <c r="AA84" s="59">
        <v>3.9034177505566899E-3</v>
      </c>
      <c r="AB84" s="59">
        <v>0</v>
      </c>
      <c r="AC84" s="17">
        <v>1.7001430840301651E-3</v>
      </c>
      <c r="AD84" s="12">
        <v>77</v>
      </c>
      <c r="AE84" s="16">
        <v>1</v>
      </c>
      <c r="AF84" s="17">
        <v>0.26749518854555576</v>
      </c>
      <c r="AG84" t="str">
        <f>IF(AF84&lt;='CAV Tier 1 Analysis'!$A$5,"Tier 1", "Tier 2")</f>
        <v>Tier 2</v>
      </c>
      <c r="AH84" t="str">
        <f t="shared" si="4"/>
        <v>Pennsylvania - Tier 2</v>
      </c>
      <c r="AI84" t="str">
        <f t="shared" si="5"/>
        <v>Northampton, Township Of - Tier 2</v>
      </c>
    </row>
    <row r="85" spans="1:35" x14ac:dyDescent="0.3">
      <c r="A85">
        <v>78</v>
      </c>
      <c r="B85">
        <v>3</v>
      </c>
      <c r="C85" t="s">
        <v>23</v>
      </c>
      <c r="D85" t="s">
        <v>4299</v>
      </c>
      <c r="E85" t="s">
        <v>6709</v>
      </c>
      <c r="F85" t="s">
        <v>255</v>
      </c>
      <c r="G85" s="58">
        <v>1.2408999999999999</v>
      </c>
      <c r="H85">
        <v>435</v>
      </c>
      <c r="I85">
        <v>61</v>
      </c>
      <c r="J85" s="12">
        <v>12</v>
      </c>
      <c r="K85" s="12">
        <v>1</v>
      </c>
      <c r="L85">
        <v>3</v>
      </c>
      <c r="M85" s="12">
        <v>138.48487388185993</v>
      </c>
      <c r="N85" s="12">
        <v>746.27464928376196</v>
      </c>
      <c r="O85" s="12">
        <v>4154.3152803914836</v>
      </c>
      <c r="P85" s="12">
        <v>4036.1558241958855</v>
      </c>
      <c r="Q85">
        <v>0</v>
      </c>
      <c r="R85" s="59">
        <v>2.7647174707645199E-5</v>
      </c>
      <c r="S85" s="59">
        <v>7.0024629352392915E-3</v>
      </c>
      <c r="T85" s="59">
        <v>3.7831803522699083E-3</v>
      </c>
      <c r="U85" s="59">
        <v>3.8887318187729673E-4</v>
      </c>
      <c r="V85" s="59">
        <v>1.7658499270935274E-4</v>
      </c>
      <c r="W85" s="59">
        <v>7.7299665034784846E-4</v>
      </c>
      <c r="X85" s="59">
        <v>3.0949685812747571E-3</v>
      </c>
      <c r="Y85" s="59">
        <v>2.1137156869364951E-3</v>
      </c>
      <c r="Z85" s="59">
        <v>3.4015544973237154E-4</v>
      </c>
      <c r="AA85" s="59">
        <v>8.2644806119099696E-4</v>
      </c>
      <c r="AB85" s="59">
        <v>0</v>
      </c>
      <c r="AC85" s="17">
        <v>1.6842757332987237E-3</v>
      </c>
      <c r="AD85" s="12">
        <v>78</v>
      </c>
      <c r="AE85" s="16">
        <v>1</v>
      </c>
      <c r="AF85" s="17">
        <v>0.26917946427885447</v>
      </c>
      <c r="AG85" t="str">
        <f>IF(AF85&lt;='CAV Tier 1 Analysis'!$A$5,"Tier 1", "Tier 2")</f>
        <v>Tier 2</v>
      </c>
      <c r="AH85" t="str">
        <f t="shared" si="4"/>
        <v>Pennsylvania - Tier 2</v>
      </c>
      <c r="AI85" t="str">
        <f t="shared" si="5"/>
        <v>Jersey Shore, Borough Of - Tier 2</v>
      </c>
    </row>
    <row r="86" spans="1:35" x14ac:dyDescent="0.3">
      <c r="A86">
        <v>79</v>
      </c>
      <c r="B86">
        <v>3</v>
      </c>
      <c r="C86" t="s">
        <v>23</v>
      </c>
      <c r="D86" t="s">
        <v>3381</v>
      </c>
      <c r="E86" t="s">
        <v>6642</v>
      </c>
      <c r="F86" t="s">
        <v>203</v>
      </c>
      <c r="G86" s="58">
        <v>4.1497300000000017</v>
      </c>
      <c r="H86">
        <v>74</v>
      </c>
      <c r="I86">
        <v>33</v>
      </c>
      <c r="J86" s="12">
        <v>12</v>
      </c>
      <c r="K86" s="12">
        <v>2</v>
      </c>
      <c r="L86">
        <v>4</v>
      </c>
      <c r="M86" s="12">
        <v>240.89825603111515</v>
      </c>
      <c r="N86" s="12">
        <v>458.23280798570926</v>
      </c>
      <c r="O86" s="12">
        <v>24384.701786628764</v>
      </c>
      <c r="P86" s="12">
        <v>23141.884756492538</v>
      </c>
      <c r="Q86">
        <v>0</v>
      </c>
      <c r="R86" s="59">
        <v>9.2455725924374697E-5</v>
      </c>
      <c r="S86" s="59">
        <v>1.1912235797878333E-3</v>
      </c>
      <c r="T86" s="59">
        <v>2.0466385512279833E-3</v>
      </c>
      <c r="U86" s="59">
        <v>3.8887318187729673E-4</v>
      </c>
      <c r="V86" s="59">
        <v>3.5316998541870548E-4</v>
      </c>
      <c r="W86" s="59">
        <v>1.030662200463798E-3</v>
      </c>
      <c r="X86" s="59">
        <v>5.3837831728555724E-3</v>
      </c>
      <c r="Y86" s="59">
        <v>1.2978785698240485E-3</v>
      </c>
      <c r="Z86" s="59">
        <v>1.9966200548069205E-3</v>
      </c>
      <c r="AA86" s="59">
        <v>4.7385598134380971E-3</v>
      </c>
      <c r="AB86" s="59">
        <v>0</v>
      </c>
      <c r="AC86" s="17">
        <v>1.6836240759658754E-3</v>
      </c>
      <c r="AD86" s="12">
        <v>79</v>
      </c>
      <c r="AE86" s="16">
        <v>1</v>
      </c>
      <c r="AF86" s="17">
        <v>0.27086308835482037</v>
      </c>
      <c r="AG86" t="str">
        <f>IF(AF86&lt;='CAV Tier 1 Analysis'!$A$5,"Tier 1", "Tier 2")</f>
        <v>Tier 2</v>
      </c>
      <c r="AH86" t="str">
        <f t="shared" si="4"/>
        <v>Pennsylvania - Tier 2</v>
      </c>
      <c r="AI86" t="str">
        <f t="shared" si="5"/>
        <v>Lebanon, City Of - Tier 2</v>
      </c>
    </row>
    <row r="87" spans="1:35" x14ac:dyDescent="0.3">
      <c r="A87">
        <v>80</v>
      </c>
      <c r="B87">
        <v>3</v>
      </c>
      <c r="C87" t="s">
        <v>23</v>
      </c>
      <c r="D87" t="s">
        <v>4359</v>
      </c>
      <c r="E87" t="s">
        <v>6771</v>
      </c>
      <c r="F87" t="s">
        <v>221</v>
      </c>
      <c r="G87" s="58">
        <v>14.690269999999998</v>
      </c>
      <c r="H87">
        <v>131</v>
      </c>
      <c r="I87">
        <v>81</v>
      </c>
      <c r="J87" s="12">
        <v>17.826086956521738</v>
      </c>
      <c r="K87" s="12">
        <v>1</v>
      </c>
      <c r="L87">
        <v>16</v>
      </c>
      <c r="M87" s="12">
        <v>143.40872700093328</v>
      </c>
      <c r="N87" s="12">
        <v>545.39612093773553</v>
      </c>
      <c r="O87" s="12">
        <v>17146.395095913274</v>
      </c>
      <c r="P87">
        <v>0</v>
      </c>
      <c r="Q87">
        <v>0</v>
      </c>
      <c r="R87" s="59">
        <v>3.2729830058222177E-4</v>
      </c>
      <c r="S87" s="59">
        <v>2.1087876885433269E-3</v>
      </c>
      <c r="T87" s="59">
        <v>5.0235673530141401E-3</v>
      </c>
      <c r="U87" s="59">
        <v>5.7767392960033205E-4</v>
      </c>
      <c r="V87" s="59">
        <v>1.7658499270935274E-4</v>
      </c>
      <c r="W87" s="59">
        <v>4.1226488018551921E-3</v>
      </c>
      <c r="X87" s="59">
        <v>3.2050107127738559E-3</v>
      </c>
      <c r="Y87" s="59">
        <v>1.544756126349486E-3</v>
      </c>
      <c r="Z87" s="59">
        <v>1.4039473033422942E-3</v>
      </c>
      <c r="AA87" s="59">
        <v>0</v>
      </c>
      <c r="AB87" s="59">
        <v>0</v>
      </c>
      <c r="AC87" s="17">
        <v>1.6809341098881999E-3</v>
      </c>
      <c r="AD87" s="12">
        <v>80</v>
      </c>
      <c r="AE87" s="16">
        <v>1</v>
      </c>
      <c r="AF87" s="17">
        <v>0.27254402246470855</v>
      </c>
      <c r="AG87" t="str">
        <f>IF(AF87&lt;='CAV Tier 1 Analysis'!$A$5,"Tier 1", "Tier 2")</f>
        <v>Tier 2</v>
      </c>
      <c r="AH87" t="str">
        <f t="shared" si="4"/>
        <v>Pennsylvania - Tier 2</v>
      </c>
      <c r="AI87" t="str">
        <f t="shared" si="5"/>
        <v>Whitemarsh, Township Of - Tier 2</v>
      </c>
    </row>
    <row r="88" spans="1:35" x14ac:dyDescent="0.3">
      <c r="A88">
        <v>81</v>
      </c>
      <c r="B88">
        <v>3</v>
      </c>
      <c r="C88" t="s">
        <v>23</v>
      </c>
      <c r="D88" t="s">
        <v>5549</v>
      </c>
      <c r="E88" t="s">
        <v>8084</v>
      </c>
      <c r="F88" t="s">
        <v>217</v>
      </c>
      <c r="G88" s="58">
        <v>3.5255700000000001</v>
      </c>
      <c r="H88">
        <v>56</v>
      </c>
      <c r="I88">
        <v>32</v>
      </c>
      <c r="J88" s="12">
        <v>18</v>
      </c>
      <c r="K88" s="12">
        <v>1</v>
      </c>
      <c r="L88">
        <v>5</v>
      </c>
      <c r="M88" s="12">
        <v>93.376242706853063</v>
      </c>
      <c r="N88" s="12">
        <v>1289.6570863343366</v>
      </c>
      <c r="O88" s="12">
        <v>30295.736961319861</v>
      </c>
      <c r="P88" s="12">
        <v>25639.155921564947</v>
      </c>
      <c r="Q88">
        <v>0</v>
      </c>
      <c r="R88" s="59">
        <v>7.8549480001638083E-5</v>
      </c>
      <c r="S88" s="59">
        <v>9.0146649281241443E-4</v>
      </c>
      <c r="T88" s="59">
        <v>1.9846192011907715E-3</v>
      </c>
      <c r="U88" s="59">
        <v>5.8330977281594509E-4</v>
      </c>
      <c r="V88" s="59">
        <v>1.7658499270935274E-4</v>
      </c>
      <c r="W88" s="59">
        <v>1.2883277505797476E-3</v>
      </c>
      <c r="X88" s="59">
        <v>2.0868455110970205E-3</v>
      </c>
      <c r="Y88" s="59">
        <v>3.6527683430891732E-3</v>
      </c>
      <c r="Z88" s="59">
        <v>2.4806157779339918E-3</v>
      </c>
      <c r="AA88" s="59">
        <v>5.2499040237557089E-3</v>
      </c>
      <c r="AB88" s="59">
        <v>0</v>
      </c>
      <c r="AC88" s="17">
        <v>1.6802719405441605E-3</v>
      </c>
      <c r="AD88" s="12">
        <v>81</v>
      </c>
      <c r="AE88" s="16">
        <v>1</v>
      </c>
      <c r="AF88" s="17">
        <v>0.2742242944052527</v>
      </c>
      <c r="AG88" t="str">
        <f>IF(AF88&lt;='CAV Tier 1 Analysis'!$A$5,"Tier 1", "Tier 2")</f>
        <v>Tier 2</v>
      </c>
      <c r="AH88" t="str">
        <f t="shared" si="4"/>
        <v>Pennsylvania - Tier 2</v>
      </c>
      <c r="AI88" t="str">
        <f t="shared" si="5"/>
        <v>Norristown, Borough Of - Tier 2</v>
      </c>
    </row>
    <row r="89" spans="1:35" x14ac:dyDescent="0.3">
      <c r="A89">
        <v>82</v>
      </c>
      <c r="B89">
        <v>3</v>
      </c>
      <c r="C89" t="s">
        <v>23</v>
      </c>
      <c r="D89" t="s">
        <v>4269</v>
      </c>
      <c r="E89" t="s">
        <v>6674</v>
      </c>
      <c r="F89" t="s">
        <v>392</v>
      </c>
      <c r="G89" s="58">
        <v>1.53176</v>
      </c>
      <c r="H89">
        <v>824</v>
      </c>
      <c r="I89">
        <v>3</v>
      </c>
      <c r="J89" s="12">
        <v>15</v>
      </c>
      <c r="K89" s="12">
        <v>1</v>
      </c>
      <c r="L89">
        <v>0</v>
      </c>
      <c r="M89" s="12">
        <v>33.214746435472918</v>
      </c>
      <c r="N89" s="12">
        <v>854.15272587415586</v>
      </c>
      <c r="O89" s="12">
        <v>4133.3289130222984</v>
      </c>
      <c r="P89" s="12">
        <v>3553.7870095753615</v>
      </c>
      <c r="Q89">
        <v>0</v>
      </c>
      <c r="R89" s="59">
        <v>3.4127517390750754E-5</v>
      </c>
      <c r="S89" s="59">
        <v>1.3264435537096955E-2</v>
      </c>
      <c r="T89" s="59">
        <v>1.8605805011163483E-4</v>
      </c>
      <c r="U89" s="59">
        <v>4.8609147734662091E-4</v>
      </c>
      <c r="V89" s="59">
        <v>1.7658499270935274E-4</v>
      </c>
      <c r="W89" s="59">
        <v>0</v>
      </c>
      <c r="X89" s="59">
        <v>7.4230920512295716E-4</v>
      </c>
      <c r="Y89" s="59">
        <v>2.4192648342705203E-3</v>
      </c>
      <c r="Z89" s="59">
        <v>3.3843708539338927E-4</v>
      </c>
      <c r="AA89" s="59">
        <v>7.2767764969392489E-4</v>
      </c>
      <c r="AB89" s="59">
        <v>0</v>
      </c>
      <c r="AC89" s="17">
        <v>1.6704533044669186E-3</v>
      </c>
      <c r="AD89" s="12">
        <v>82</v>
      </c>
      <c r="AE89" s="16">
        <v>1</v>
      </c>
      <c r="AF89" s="17">
        <v>0.27589474770971961</v>
      </c>
      <c r="AG89" t="str">
        <f>IF(AF89&lt;='CAV Tier 1 Analysis'!$A$5,"Tier 1", "Tier 2")</f>
        <v>Tier 2</v>
      </c>
      <c r="AH89" t="str">
        <f t="shared" si="4"/>
        <v>Pennsylvania - Tier 2</v>
      </c>
      <c r="AI89" t="str">
        <f t="shared" si="5"/>
        <v>Forty Fort, Borough Of - Tier 2</v>
      </c>
    </row>
    <row r="90" spans="1:35" x14ac:dyDescent="0.3">
      <c r="A90">
        <v>83</v>
      </c>
      <c r="B90">
        <v>3</v>
      </c>
      <c r="C90" t="s">
        <v>23</v>
      </c>
      <c r="D90" t="s">
        <v>3677</v>
      </c>
      <c r="E90" t="s">
        <v>6448</v>
      </c>
      <c r="F90" t="s">
        <v>285</v>
      </c>
      <c r="G90" s="58">
        <v>15.684470000000001</v>
      </c>
      <c r="H90">
        <v>55</v>
      </c>
      <c r="I90">
        <v>57</v>
      </c>
      <c r="J90" s="12">
        <v>12</v>
      </c>
      <c r="K90" s="12">
        <v>2</v>
      </c>
      <c r="L90">
        <v>33</v>
      </c>
      <c r="M90" s="12">
        <v>57.034442349661809</v>
      </c>
      <c r="N90" s="12">
        <v>118.46554072352156</v>
      </c>
      <c r="O90" s="12">
        <v>5314.5884860812148</v>
      </c>
      <c r="P90" s="12">
        <v>3727.2516866149608</v>
      </c>
      <c r="Q90" s="12">
        <v>959.61224201936784</v>
      </c>
      <c r="R90" s="59">
        <v>3.4944901465615275E-4</v>
      </c>
      <c r="S90" s="59">
        <v>8.853688768693357E-4</v>
      </c>
      <c r="T90" s="59">
        <v>3.5351029521210617E-3</v>
      </c>
      <c r="U90" s="59">
        <v>3.8887318187729673E-4</v>
      </c>
      <c r="V90" s="59">
        <v>3.5316998541870548E-4</v>
      </c>
      <c r="W90" s="59">
        <v>8.5029631538263342E-3</v>
      </c>
      <c r="X90" s="59">
        <v>1.2746504522459039E-3</v>
      </c>
      <c r="Y90" s="59">
        <v>3.355366178243436E-4</v>
      </c>
      <c r="Z90" s="59">
        <v>4.3515865181399562E-4</v>
      </c>
      <c r="AA90" s="59">
        <v>7.6319648302664456E-4</v>
      </c>
      <c r="AB90" s="59">
        <v>1.4656423112011587E-3</v>
      </c>
      <c r="AC90" s="17">
        <v>1.6626465164437212E-3</v>
      </c>
      <c r="AD90" s="12">
        <v>83</v>
      </c>
      <c r="AE90" s="16">
        <v>1</v>
      </c>
      <c r="AF90" s="17">
        <v>0.27755739422616332</v>
      </c>
      <c r="AG90" t="str">
        <f>IF(AF90&lt;='CAV Tier 1 Analysis'!$A$5,"Tier 1", "Tier 2")</f>
        <v>Tier 2</v>
      </c>
      <c r="AH90" t="str">
        <f t="shared" si="4"/>
        <v>Pennsylvania - Tier 2</v>
      </c>
      <c r="AI90" t="str">
        <f t="shared" si="5"/>
        <v>Monroe, Township Of - Tier 2</v>
      </c>
    </row>
    <row r="91" spans="1:35" x14ac:dyDescent="0.3">
      <c r="A91">
        <v>84</v>
      </c>
      <c r="B91">
        <v>3</v>
      </c>
      <c r="C91" t="s">
        <v>23</v>
      </c>
      <c r="D91" t="s">
        <v>4219</v>
      </c>
      <c r="E91" t="s">
        <v>6620</v>
      </c>
      <c r="F91" t="s">
        <v>288</v>
      </c>
      <c r="G91" s="58">
        <v>21.163160000000005</v>
      </c>
      <c r="H91">
        <v>52</v>
      </c>
      <c r="I91">
        <v>14</v>
      </c>
      <c r="J91" s="12">
        <v>13</v>
      </c>
      <c r="K91" s="12">
        <v>1</v>
      </c>
      <c r="L91">
        <v>2</v>
      </c>
      <c r="M91" s="12">
        <v>45.833041946476811</v>
      </c>
      <c r="N91" s="12">
        <v>458.20563679882127</v>
      </c>
      <c r="O91" s="12">
        <v>24273.461709633342</v>
      </c>
      <c r="P91" s="12">
        <v>16479.228039033969</v>
      </c>
      <c r="Q91" s="12">
        <v>4639.7340252323083</v>
      </c>
      <c r="R91" s="59">
        <v>4.7151388660314996E-4</v>
      </c>
      <c r="S91" s="59">
        <v>8.3707602904009918E-4</v>
      </c>
      <c r="T91" s="59">
        <v>8.6827090052096257E-4</v>
      </c>
      <c r="U91" s="59">
        <v>4.2127928036707145E-4</v>
      </c>
      <c r="V91" s="59">
        <v>1.7658499270935274E-4</v>
      </c>
      <c r="W91" s="59">
        <v>5.1533110023189901E-4</v>
      </c>
      <c r="X91" s="59">
        <v>1.0243127702857003E-3</v>
      </c>
      <c r="Y91" s="59">
        <v>1.297801611342325E-3</v>
      </c>
      <c r="Z91" s="59">
        <v>1.9875117142345903E-3</v>
      </c>
      <c r="AA91" s="59">
        <v>3.3743063092707198E-3</v>
      </c>
      <c r="AB91" s="59">
        <v>7.0863940687022698E-3</v>
      </c>
      <c r="AC91" s="17">
        <v>1.6418529693916493E-3</v>
      </c>
      <c r="AD91" s="12">
        <v>84</v>
      </c>
      <c r="AE91" s="16">
        <v>1</v>
      </c>
      <c r="AF91" s="17">
        <v>0.27919924719555494</v>
      </c>
      <c r="AG91" t="str">
        <f>IF(AF91&lt;='CAV Tier 1 Analysis'!$A$5,"Tier 1", "Tier 2")</f>
        <v>Tier 2</v>
      </c>
      <c r="AH91" t="str">
        <f t="shared" si="4"/>
        <v>Pennsylvania - Tier 2</v>
      </c>
      <c r="AI91" t="str">
        <f t="shared" si="5"/>
        <v>East Hempfield, Township Of - Tier 2</v>
      </c>
    </row>
    <row r="92" spans="1:35" x14ac:dyDescent="0.3">
      <c r="A92">
        <v>85</v>
      </c>
      <c r="B92">
        <v>3</v>
      </c>
      <c r="C92" t="s">
        <v>23</v>
      </c>
      <c r="D92" t="s">
        <v>4081</v>
      </c>
      <c r="E92" t="s">
        <v>6470</v>
      </c>
      <c r="F92" t="s">
        <v>243</v>
      </c>
      <c r="G92" s="58">
        <v>59.212889999999994</v>
      </c>
      <c r="H92">
        <v>131</v>
      </c>
      <c r="I92">
        <v>82</v>
      </c>
      <c r="J92" s="12">
        <v>12.846153846153847</v>
      </c>
      <c r="K92" s="12">
        <v>1.1538461538461537</v>
      </c>
      <c r="L92">
        <v>16</v>
      </c>
      <c r="M92" s="12">
        <v>165.56786469973005</v>
      </c>
      <c r="N92" s="12">
        <v>216.96872898788726</v>
      </c>
      <c r="O92" s="12">
        <v>4464.9833929278375</v>
      </c>
      <c r="P92">
        <v>0</v>
      </c>
      <c r="Q92">
        <v>0</v>
      </c>
      <c r="R92" s="59">
        <v>1.3192595009868461E-3</v>
      </c>
      <c r="S92" s="59">
        <v>2.1087876885433269E-3</v>
      </c>
      <c r="T92" s="59">
        <v>5.085586703051352E-3</v>
      </c>
      <c r="U92" s="59">
        <v>4.1629372675325998E-4</v>
      </c>
      <c r="V92" s="59">
        <v>2.0375191466463774E-4</v>
      </c>
      <c r="W92" s="59">
        <v>4.1226488018551921E-3</v>
      </c>
      <c r="X92" s="59">
        <v>3.70024050245055E-3</v>
      </c>
      <c r="Y92" s="59">
        <v>6.1453274136609361E-4</v>
      </c>
      <c r="Z92" s="59">
        <v>3.6559296335491784E-4</v>
      </c>
      <c r="AA92" s="59">
        <v>0</v>
      </c>
      <c r="AB92" s="59">
        <v>0</v>
      </c>
      <c r="AC92" s="17">
        <v>1.6306085948205617E-3</v>
      </c>
      <c r="AD92" s="12">
        <v>85</v>
      </c>
      <c r="AE92" s="16">
        <v>1</v>
      </c>
      <c r="AF92" s="17">
        <v>0.2808298557903755</v>
      </c>
      <c r="AG92" t="str">
        <f>IF(AF92&lt;='CAV Tier 1 Analysis'!$A$5,"Tier 1", "Tier 2")</f>
        <v>Tier 2</v>
      </c>
      <c r="AH92" t="str">
        <f t="shared" si="4"/>
        <v>Pennsylvania - Tier 2</v>
      </c>
      <c r="AI92" t="str">
        <f t="shared" si="5"/>
        <v>Middle Paxton, Township Of - Tier 2</v>
      </c>
    </row>
    <row r="93" spans="1:35" x14ac:dyDescent="0.3">
      <c r="A93">
        <v>86</v>
      </c>
      <c r="B93">
        <v>3</v>
      </c>
      <c r="C93" t="s">
        <v>23</v>
      </c>
      <c r="D93" t="s">
        <v>3922</v>
      </c>
      <c r="E93" t="s">
        <v>6301</v>
      </c>
      <c r="F93" t="s">
        <v>281</v>
      </c>
      <c r="G93" s="58">
        <v>13.75817</v>
      </c>
      <c r="H93">
        <v>86</v>
      </c>
      <c r="I93">
        <v>25</v>
      </c>
      <c r="J93" s="12">
        <v>16.5</v>
      </c>
      <c r="K93" s="12">
        <v>1</v>
      </c>
      <c r="L93">
        <v>5</v>
      </c>
      <c r="M93" s="12">
        <v>70.293918449910137</v>
      </c>
      <c r="N93" s="12">
        <v>302.99816938404348</v>
      </c>
      <c r="O93" s="12">
        <v>21539.419366730275</v>
      </c>
      <c r="P93" s="12">
        <v>10912.589336974952</v>
      </c>
      <c r="Q93" s="12">
        <v>4004.0428446426922</v>
      </c>
      <c r="R93" s="59">
        <v>3.065311706402474E-4</v>
      </c>
      <c r="S93" s="59">
        <v>1.3843949711047794E-3</v>
      </c>
      <c r="T93" s="59">
        <v>1.5504837509302902E-3</v>
      </c>
      <c r="U93" s="59">
        <v>5.34700625081283E-4</v>
      </c>
      <c r="V93" s="59">
        <v>1.7658499270935274E-4</v>
      </c>
      <c r="W93" s="59">
        <v>1.2883277505797476E-3</v>
      </c>
      <c r="X93" s="59">
        <v>1.5709836241231514E-3</v>
      </c>
      <c r="Y93" s="59">
        <v>8.5819876684109335E-4</v>
      </c>
      <c r="Z93" s="59">
        <v>1.7636482517941804E-3</v>
      </c>
      <c r="AA93" s="59">
        <v>2.2344747559178467E-3</v>
      </c>
      <c r="AB93" s="59">
        <v>6.1154853512718453E-3</v>
      </c>
      <c r="AC93" s="17">
        <v>1.6167103646358017E-3</v>
      </c>
      <c r="AD93" s="12">
        <v>86</v>
      </c>
      <c r="AE93" s="16">
        <v>1</v>
      </c>
      <c r="AF93" s="17">
        <v>0.28244656615501129</v>
      </c>
      <c r="AG93" t="str">
        <f>IF(AF93&lt;='CAV Tier 1 Analysis'!$A$5,"Tier 1", "Tier 2")</f>
        <v>Tier 2</v>
      </c>
      <c r="AH93" t="str">
        <f t="shared" si="4"/>
        <v>Pennsylvania - Tier 2</v>
      </c>
      <c r="AI93" t="str">
        <f t="shared" si="5"/>
        <v>Warrington, Township Of - Tier 2</v>
      </c>
    </row>
    <row r="94" spans="1:35" x14ac:dyDescent="0.3">
      <c r="A94">
        <v>87</v>
      </c>
      <c r="B94">
        <v>3</v>
      </c>
      <c r="C94" t="s">
        <v>23</v>
      </c>
      <c r="D94" t="s">
        <v>4101</v>
      </c>
      <c r="E94" t="s">
        <v>6494</v>
      </c>
      <c r="F94" t="s">
        <v>213</v>
      </c>
      <c r="G94" s="58">
        <v>0.81774000000000013</v>
      </c>
      <c r="H94">
        <v>84</v>
      </c>
      <c r="I94">
        <v>69</v>
      </c>
      <c r="J94" s="12">
        <v>14.95</v>
      </c>
      <c r="K94" s="12">
        <v>1</v>
      </c>
      <c r="L94">
        <v>7</v>
      </c>
      <c r="M94" s="12">
        <v>232.63485949079168</v>
      </c>
      <c r="N94" s="12">
        <v>509.24865855881927</v>
      </c>
      <c r="O94" s="12">
        <v>9951.1101530963333</v>
      </c>
      <c r="P94" s="12">
        <v>7572.6491113994216</v>
      </c>
      <c r="Q94">
        <v>0</v>
      </c>
      <c r="R94" s="59">
        <v>1.8219196265154156E-5</v>
      </c>
      <c r="S94" s="59">
        <v>1.3521997392186218E-3</v>
      </c>
      <c r="T94" s="59">
        <v>4.2793351525676013E-3</v>
      </c>
      <c r="U94" s="59">
        <v>4.8447117242213217E-4</v>
      </c>
      <c r="V94" s="59">
        <v>1.7658499270935274E-4</v>
      </c>
      <c r="W94" s="59">
        <v>1.8036588508116465E-3</v>
      </c>
      <c r="X94" s="59">
        <v>5.1991063056279398E-3</v>
      </c>
      <c r="Y94" s="59">
        <v>1.4423736343988451E-3</v>
      </c>
      <c r="Z94" s="59">
        <v>8.1479717378211893E-4</v>
      </c>
      <c r="AA94" s="59">
        <v>1.5505846277485151E-3</v>
      </c>
      <c r="AB94" s="59">
        <v>0</v>
      </c>
      <c r="AC94" s="17">
        <v>1.5564846223229025E-3</v>
      </c>
      <c r="AD94" s="12">
        <v>87</v>
      </c>
      <c r="AE94" s="16">
        <v>1</v>
      </c>
      <c r="AF94" s="17">
        <v>0.28400305077733418</v>
      </c>
      <c r="AG94" t="str">
        <f>IF(AF94&lt;='CAV Tier 1 Analysis'!$A$5,"Tier 1", "Tier 2")</f>
        <v>Tier 2</v>
      </c>
      <c r="AH94" t="str">
        <f t="shared" si="4"/>
        <v>Pennsylvania - Tier 2</v>
      </c>
      <c r="AI94" t="str">
        <f t="shared" si="5"/>
        <v>Darby, Borough Of - Tier 2</v>
      </c>
    </row>
    <row r="95" spans="1:35" x14ac:dyDescent="0.3">
      <c r="A95">
        <v>88</v>
      </c>
      <c r="B95">
        <v>3</v>
      </c>
      <c r="C95" t="s">
        <v>23</v>
      </c>
      <c r="D95" t="s">
        <v>4746</v>
      </c>
      <c r="E95" t="s">
        <v>7214</v>
      </c>
      <c r="F95" t="s">
        <v>197</v>
      </c>
      <c r="G95" s="58">
        <v>1.11466</v>
      </c>
      <c r="H95">
        <v>68</v>
      </c>
      <c r="I95">
        <v>87</v>
      </c>
      <c r="J95" s="12">
        <v>13</v>
      </c>
      <c r="K95" s="12">
        <v>2</v>
      </c>
      <c r="L95">
        <v>3</v>
      </c>
      <c r="M95" s="12">
        <v>346.93628550409989</v>
      </c>
      <c r="N95" s="12">
        <v>119.99661263637009</v>
      </c>
      <c r="O95" s="12">
        <v>2842.4899217431412</v>
      </c>
      <c r="P95" s="12">
        <v>2791.2266114497429</v>
      </c>
      <c r="Q95">
        <v>0</v>
      </c>
      <c r="R95" s="59">
        <v>2.4834555370798452E-5</v>
      </c>
      <c r="S95" s="59">
        <v>1.0946378841293605E-3</v>
      </c>
      <c r="T95" s="59">
        <v>5.3956834532374104E-3</v>
      </c>
      <c r="U95" s="59">
        <v>4.2127928036707145E-4</v>
      </c>
      <c r="V95" s="59">
        <v>3.5316998541870548E-4</v>
      </c>
      <c r="W95" s="59">
        <v>7.7299665034784846E-4</v>
      </c>
      <c r="X95" s="59">
        <v>7.7536042257970311E-3</v>
      </c>
      <c r="Y95" s="59">
        <v>3.3987315896656488E-4</v>
      </c>
      <c r="Z95" s="59">
        <v>2.3274315318676456E-4</v>
      </c>
      <c r="AA95" s="59">
        <v>5.7153487671327355E-4</v>
      </c>
      <c r="AB95" s="59">
        <v>0</v>
      </c>
      <c r="AC95" s="17">
        <v>1.5418506566849848E-3</v>
      </c>
      <c r="AD95" s="12">
        <v>88</v>
      </c>
      <c r="AE95" s="16">
        <v>1</v>
      </c>
      <c r="AF95" s="17">
        <v>0.28554490143401917</v>
      </c>
      <c r="AG95" t="str">
        <f>IF(AF95&lt;='CAV Tier 1 Analysis'!$A$5,"Tier 1", "Tier 2")</f>
        <v>Tier 2</v>
      </c>
      <c r="AH95" t="str">
        <f t="shared" si="4"/>
        <v>Pennsylvania - Tier 2</v>
      </c>
      <c r="AI95" t="str">
        <f t="shared" si="5"/>
        <v>Bedford, Borough Of - Tier 2</v>
      </c>
    </row>
    <row r="96" spans="1:35" x14ac:dyDescent="0.3">
      <c r="A96">
        <v>89</v>
      </c>
      <c r="B96">
        <v>3</v>
      </c>
      <c r="C96" t="s">
        <v>23</v>
      </c>
      <c r="D96" t="s">
        <v>4465</v>
      </c>
      <c r="E96" t="s">
        <v>6884</v>
      </c>
      <c r="F96" t="s">
        <v>231</v>
      </c>
      <c r="G96" s="58">
        <v>4.7131600000000002</v>
      </c>
      <c r="H96">
        <v>40</v>
      </c>
      <c r="I96">
        <v>76</v>
      </c>
      <c r="J96" s="12">
        <v>10</v>
      </c>
      <c r="K96" s="12">
        <v>3</v>
      </c>
      <c r="L96">
        <v>13</v>
      </c>
      <c r="M96" s="12">
        <v>149.83593597501465</v>
      </c>
      <c r="N96" s="12">
        <v>360.11677469489371</v>
      </c>
      <c r="O96" s="12">
        <v>10438.219225262921</v>
      </c>
      <c r="P96" s="12">
        <v>9993.4839611300813</v>
      </c>
      <c r="Q96">
        <v>0</v>
      </c>
      <c r="R96" s="59">
        <v>1.0500891122982115E-4</v>
      </c>
      <c r="S96" s="59">
        <v>6.439046377231532E-4</v>
      </c>
      <c r="T96" s="59">
        <v>4.7134706028280826E-3</v>
      </c>
      <c r="U96" s="59">
        <v>3.2406098489774727E-4</v>
      </c>
      <c r="V96" s="59">
        <v>5.2975497812805816E-4</v>
      </c>
      <c r="W96" s="59">
        <v>3.3496521515073434E-3</v>
      </c>
      <c r="X96" s="59">
        <v>3.3486510200686341E-3</v>
      </c>
      <c r="Y96" s="59">
        <v>1.0199790071016349E-3</v>
      </c>
      <c r="Z96" s="59">
        <v>8.5468167804534137E-4</v>
      </c>
      <c r="AA96" s="59">
        <v>2.0462776473365524E-3</v>
      </c>
      <c r="AB96" s="59">
        <v>0</v>
      </c>
      <c r="AC96" s="17">
        <v>1.5395856017151243E-3</v>
      </c>
      <c r="AD96" s="12">
        <v>89</v>
      </c>
      <c r="AE96" s="16">
        <v>1</v>
      </c>
      <c r="AF96" s="17">
        <v>0.2870844870357343</v>
      </c>
      <c r="AG96" t="str">
        <f>IF(AF96&lt;='CAV Tier 1 Analysis'!$A$5,"Tier 1", "Tier 2")</f>
        <v>Tier 2</v>
      </c>
      <c r="AH96" t="str">
        <f t="shared" si="4"/>
        <v>Pennsylvania - Tier 2</v>
      </c>
      <c r="AI96" t="str">
        <f t="shared" si="5"/>
        <v>Oil City, City Of - Tier 2</v>
      </c>
    </row>
    <row r="97" spans="1:35" x14ac:dyDescent="0.3">
      <c r="A97">
        <v>90</v>
      </c>
      <c r="B97">
        <v>3</v>
      </c>
      <c r="C97" t="s">
        <v>23</v>
      </c>
      <c r="D97" t="s">
        <v>4255</v>
      </c>
      <c r="E97" t="s">
        <v>6660</v>
      </c>
      <c r="F97" t="s">
        <v>286</v>
      </c>
      <c r="G97" s="58">
        <v>17.17999</v>
      </c>
      <c r="H97">
        <v>63</v>
      </c>
      <c r="I97">
        <v>39</v>
      </c>
      <c r="J97" s="12">
        <v>10</v>
      </c>
      <c r="K97" s="12">
        <v>1</v>
      </c>
      <c r="L97">
        <v>3</v>
      </c>
      <c r="M97" s="12">
        <v>98.713225095008781</v>
      </c>
      <c r="N97" s="12">
        <v>604.26528835925535</v>
      </c>
      <c r="O97" s="12">
        <v>19568.93240826299</v>
      </c>
      <c r="P97" s="12">
        <v>6133.5794627607556</v>
      </c>
      <c r="Q97" s="12">
        <v>3182.3643481483741</v>
      </c>
      <c r="R97" s="59">
        <v>3.8276910710419653E-4</v>
      </c>
      <c r="S97" s="59">
        <v>1.0141498044139662E-3</v>
      </c>
      <c r="T97" s="59">
        <v>2.4187546514512527E-3</v>
      </c>
      <c r="U97" s="59">
        <v>3.2406098489774727E-4</v>
      </c>
      <c r="V97" s="59">
        <v>1.7658499270935274E-4</v>
      </c>
      <c r="W97" s="59">
        <v>7.7299665034784846E-4</v>
      </c>
      <c r="X97" s="59">
        <v>2.2061205795369846E-3</v>
      </c>
      <c r="Y97" s="59">
        <v>1.7114945821916907E-3</v>
      </c>
      <c r="Z97" s="59">
        <v>1.6023047252898442E-3</v>
      </c>
      <c r="AA97" s="59">
        <v>1.2559190169942078E-3</v>
      </c>
      <c r="AB97" s="59">
        <v>4.8605130635778343E-3</v>
      </c>
      <c r="AC97" s="17">
        <v>1.5205152871377201E-3</v>
      </c>
      <c r="AD97" s="12">
        <v>90</v>
      </c>
      <c r="AE97" s="16">
        <v>1</v>
      </c>
      <c r="AF97" s="17">
        <v>0.28860500232287201</v>
      </c>
      <c r="AG97" t="str">
        <f>IF(AF97&lt;='CAV Tier 1 Analysis'!$A$5,"Tier 1", "Tier 2")</f>
        <v>Tier 2</v>
      </c>
      <c r="AH97" t="str">
        <f t="shared" si="4"/>
        <v>Pennsylvania - Tier 2</v>
      </c>
      <c r="AI97" t="str">
        <f t="shared" si="5"/>
        <v>South Whitehall, Township Of - Tier 2</v>
      </c>
    </row>
    <row r="98" spans="1:35" x14ac:dyDescent="0.3">
      <c r="A98">
        <v>91</v>
      </c>
      <c r="B98">
        <v>3</v>
      </c>
      <c r="C98" t="s">
        <v>23</v>
      </c>
      <c r="D98" t="s">
        <v>4107</v>
      </c>
      <c r="E98" t="s">
        <v>6500</v>
      </c>
      <c r="F98" t="s">
        <v>254</v>
      </c>
      <c r="G98" s="58">
        <v>10.006399999999999</v>
      </c>
      <c r="H98">
        <v>158</v>
      </c>
      <c r="I98">
        <v>13</v>
      </c>
      <c r="J98" s="12">
        <v>15.289855072463768</v>
      </c>
      <c r="K98" s="12">
        <v>1</v>
      </c>
      <c r="L98">
        <v>3</v>
      </c>
      <c r="M98" s="12">
        <v>90.978611688519422</v>
      </c>
      <c r="N98" s="12">
        <v>606.92220415900204</v>
      </c>
      <c r="O98" s="12">
        <v>48472.210248667594</v>
      </c>
      <c r="P98" s="12">
        <v>19336.6765093871</v>
      </c>
      <c r="Q98">
        <v>0</v>
      </c>
      <c r="R98" s="59">
        <v>2.229419687280046E-4</v>
      </c>
      <c r="S98" s="59">
        <v>2.5434233190064553E-3</v>
      </c>
      <c r="T98" s="59">
        <v>8.0625155048375094E-4</v>
      </c>
      <c r="U98" s="59">
        <v>4.9548454937264257E-4</v>
      </c>
      <c r="V98" s="59">
        <v>1.7658499270935274E-4</v>
      </c>
      <c r="W98" s="59">
        <v>7.7299665034784846E-4</v>
      </c>
      <c r="X98" s="59">
        <v>2.0332613725320904E-3</v>
      </c>
      <c r="Y98" s="59">
        <v>1.7190199143333946E-3</v>
      </c>
      <c r="Z98" s="59">
        <v>3.9689059119999755E-3</v>
      </c>
      <c r="AA98" s="59">
        <v>3.9594008524792956E-3</v>
      </c>
      <c r="AB98" s="59">
        <v>0</v>
      </c>
      <c r="AC98" s="17">
        <v>1.5180246438175281E-3</v>
      </c>
      <c r="AD98" s="12">
        <v>91</v>
      </c>
      <c r="AE98" s="16">
        <v>1</v>
      </c>
      <c r="AF98" s="17">
        <v>0.29012302696668951</v>
      </c>
      <c r="AG98" t="str">
        <f>IF(AF98&lt;='CAV Tier 1 Analysis'!$A$5,"Tier 1", "Tier 2")</f>
        <v>Tier 2</v>
      </c>
      <c r="AH98" t="str">
        <f t="shared" si="4"/>
        <v>Pennsylvania - Tier 2</v>
      </c>
      <c r="AI98" t="str">
        <f t="shared" si="5"/>
        <v>Haverford, Township Of - Tier 2</v>
      </c>
    </row>
    <row r="99" spans="1:35" x14ac:dyDescent="0.3">
      <c r="A99">
        <v>92</v>
      </c>
      <c r="B99">
        <v>3</v>
      </c>
      <c r="C99" t="s">
        <v>23</v>
      </c>
      <c r="D99" t="s">
        <v>4718</v>
      </c>
      <c r="E99" t="s">
        <v>7181</v>
      </c>
      <c r="F99" t="s">
        <v>332</v>
      </c>
      <c r="G99" s="58">
        <v>25.096890000000002</v>
      </c>
      <c r="H99">
        <v>81</v>
      </c>
      <c r="I99">
        <v>12</v>
      </c>
      <c r="J99" s="12">
        <v>12.1875</v>
      </c>
      <c r="K99" s="12">
        <v>1</v>
      </c>
      <c r="L99">
        <v>33</v>
      </c>
      <c r="M99" s="12">
        <v>148.03792422088958</v>
      </c>
      <c r="N99" s="12">
        <v>48.051539769478602</v>
      </c>
      <c r="O99" s="12">
        <v>8751.1211460859486</v>
      </c>
      <c r="P99" s="12">
        <v>122.14200349990824</v>
      </c>
      <c r="Q99" s="12">
        <v>480.83198784073466</v>
      </c>
      <c r="R99" s="59">
        <v>5.5915714598158903E-4</v>
      </c>
      <c r="S99" s="59">
        <v>1.3039068913893853E-3</v>
      </c>
      <c r="T99" s="59">
        <v>7.442322004465393E-4</v>
      </c>
      <c r="U99" s="59">
        <v>3.9494932534412947E-4</v>
      </c>
      <c r="V99" s="59">
        <v>1.7658499270935274E-4</v>
      </c>
      <c r="W99" s="59">
        <v>8.5029631538263342E-3</v>
      </c>
      <c r="X99" s="59">
        <v>3.3084676431279362E-3</v>
      </c>
      <c r="Y99" s="59">
        <v>1.3609908026445642E-4</v>
      </c>
      <c r="Z99" s="59">
        <v>7.1654204079301808E-4</v>
      </c>
      <c r="AA99" s="59">
        <v>2.5009941731522219E-5</v>
      </c>
      <c r="AB99" s="59">
        <v>7.3438799037759479E-4</v>
      </c>
      <c r="AC99" s="17">
        <v>1.5093000369083508E-3</v>
      </c>
      <c r="AD99" s="12">
        <v>92</v>
      </c>
      <c r="AE99" s="16">
        <v>1</v>
      </c>
      <c r="AF99" s="17">
        <v>0.29163232700359787</v>
      </c>
      <c r="AG99" t="str">
        <f>IF(AF99&lt;='CAV Tier 1 Analysis'!$A$5,"Tier 1", "Tier 2")</f>
        <v>Tier 2</v>
      </c>
      <c r="AH99" t="str">
        <f t="shared" si="4"/>
        <v>Pennsylvania - Tier 2</v>
      </c>
      <c r="AI99" t="str">
        <f t="shared" si="5"/>
        <v>Lower Windsor, Township Of - Tier 2</v>
      </c>
    </row>
    <row r="100" spans="1:35" x14ac:dyDescent="0.3">
      <c r="A100">
        <v>93</v>
      </c>
      <c r="B100">
        <v>3</v>
      </c>
      <c r="C100" t="s">
        <v>23</v>
      </c>
      <c r="D100" t="s">
        <v>4170</v>
      </c>
      <c r="E100" t="s">
        <v>6568</v>
      </c>
      <c r="F100" t="s">
        <v>326</v>
      </c>
      <c r="G100" s="58">
        <v>23.888480000000001</v>
      </c>
      <c r="H100">
        <v>50</v>
      </c>
      <c r="I100">
        <v>35</v>
      </c>
      <c r="J100" s="12">
        <v>13</v>
      </c>
      <c r="K100" s="12">
        <v>2</v>
      </c>
      <c r="L100">
        <v>32</v>
      </c>
      <c r="M100" s="12">
        <v>52.476587041117732</v>
      </c>
      <c r="N100" s="12">
        <v>350.00737709421827</v>
      </c>
      <c r="O100" s="12">
        <v>6930.8602027385723</v>
      </c>
      <c r="P100" s="12">
        <v>4244.606635967797</v>
      </c>
      <c r="Q100" s="12">
        <v>267.14178981395798</v>
      </c>
      <c r="R100" s="59">
        <v>5.3223384645022828E-4</v>
      </c>
      <c r="S100" s="59">
        <v>8.0488079715394149E-4</v>
      </c>
      <c r="T100" s="59">
        <v>2.1706772513024062E-3</v>
      </c>
      <c r="U100" s="59">
        <v>4.2127928036707145E-4</v>
      </c>
      <c r="V100" s="59">
        <v>3.5316998541870548E-4</v>
      </c>
      <c r="W100" s="59">
        <v>8.2452976037103842E-3</v>
      </c>
      <c r="X100" s="59">
        <v>1.1727879268846552E-3</v>
      </c>
      <c r="Y100" s="59">
        <v>9.9134559135512093E-4</v>
      </c>
      <c r="Z100" s="59">
        <v>5.6749902454985754E-4</v>
      </c>
      <c r="AA100" s="59">
        <v>8.6913069703222032E-4</v>
      </c>
      <c r="AB100" s="59">
        <v>4.0801304224445396E-4</v>
      </c>
      <c r="AC100" s="17">
        <v>1.5033013678608222E-3</v>
      </c>
      <c r="AD100" s="12">
        <v>93</v>
      </c>
      <c r="AE100" s="16">
        <v>1</v>
      </c>
      <c r="AF100" s="17">
        <v>0.29313562837145868</v>
      </c>
      <c r="AG100" t="str">
        <f>IF(AF100&lt;='CAV Tier 1 Analysis'!$A$5,"Tier 1", "Tier 2")</f>
        <v>Tier 2</v>
      </c>
      <c r="AH100" t="str">
        <f t="shared" si="4"/>
        <v>Pennsylvania - Tier 2</v>
      </c>
      <c r="AI100" t="str">
        <f t="shared" si="5"/>
        <v>Smithfield, Township Of - Tier 2</v>
      </c>
    </row>
    <row r="101" spans="1:35" x14ac:dyDescent="0.3">
      <c r="A101">
        <v>94</v>
      </c>
      <c r="B101">
        <v>3</v>
      </c>
      <c r="C101" t="s">
        <v>23</v>
      </c>
      <c r="D101" t="s">
        <v>3994</v>
      </c>
      <c r="E101" t="s">
        <v>6377</v>
      </c>
      <c r="F101" t="s">
        <v>265</v>
      </c>
      <c r="G101" s="58">
        <v>3.7456900000000011</v>
      </c>
      <c r="H101">
        <v>46</v>
      </c>
      <c r="I101">
        <v>45</v>
      </c>
      <c r="J101" s="12">
        <v>16.315789473684209</v>
      </c>
      <c r="K101" s="12">
        <v>1</v>
      </c>
      <c r="L101">
        <v>2</v>
      </c>
      <c r="M101" s="12">
        <v>50.845798771387919</v>
      </c>
      <c r="N101" s="12">
        <v>1151.9088031756239</v>
      </c>
      <c r="O101" s="12">
        <v>16358.624211150203</v>
      </c>
      <c r="P101" s="12">
        <v>14771.302140252279</v>
      </c>
      <c r="Q101" s="12">
        <v>1905.3432317527404</v>
      </c>
      <c r="R101" s="59">
        <v>8.345373989094978E-5</v>
      </c>
      <c r="S101" s="59">
        <v>7.4049033338162613E-4</v>
      </c>
      <c r="T101" s="59">
        <v>2.7908707516745225E-3</v>
      </c>
      <c r="U101" s="59">
        <v>5.2873108062264024E-4</v>
      </c>
      <c r="V101" s="59">
        <v>1.7658499270935274E-4</v>
      </c>
      <c r="W101" s="59">
        <v>5.1533110023189901E-4</v>
      </c>
      <c r="X101" s="59">
        <v>1.1363417915339386E-3</v>
      </c>
      <c r="Y101" s="59">
        <v>3.2626161286992256E-3</v>
      </c>
      <c r="Z101" s="59">
        <v>1.3394446015715707E-3</v>
      </c>
      <c r="AA101" s="59">
        <v>3.0245893733575153E-3</v>
      </c>
      <c r="AB101" s="59">
        <v>2.9100834019593607E-3</v>
      </c>
      <c r="AC101" s="17">
        <v>1.5007761177847823E-3</v>
      </c>
      <c r="AD101" s="12">
        <v>94</v>
      </c>
      <c r="AE101" s="16">
        <v>1</v>
      </c>
      <c r="AF101" s="17">
        <v>0.29463640448924344</v>
      </c>
      <c r="AG101" t="str">
        <f>IF(AF101&lt;='CAV Tier 1 Analysis'!$A$5,"Tier 1", "Tier 2")</f>
        <v>Tier 2</v>
      </c>
      <c r="AH101" t="str">
        <f t="shared" si="4"/>
        <v>Pennsylvania - Tier 2</v>
      </c>
      <c r="AI101" t="str">
        <f t="shared" si="5"/>
        <v>Phoenixville, Borough Of - Tier 2</v>
      </c>
    </row>
    <row r="102" spans="1:35" x14ac:dyDescent="0.3">
      <c r="A102">
        <v>95</v>
      </c>
      <c r="B102">
        <v>3</v>
      </c>
      <c r="C102" t="s">
        <v>23</v>
      </c>
      <c r="D102" t="s">
        <v>4386</v>
      </c>
      <c r="E102" t="s">
        <v>6798</v>
      </c>
      <c r="F102" t="s">
        <v>302</v>
      </c>
      <c r="G102" s="58">
        <v>2.1456400000000002</v>
      </c>
      <c r="H102">
        <v>375</v>
      </c>
      <c r="I102">
        <v>23</v>
      </c>
      <c r="J102" s="12">
        <v>14</v>
      </c>
      <c r="K102" s="12">
        <v>2</v>
      </c>
      <c r="L102">
        <v>5</v>
      </c>
      <c r="M102" s="12">
        <v>92.638112637721164</v>
      </c>
      <c r="N102" s="12">
        <v>737.08069787733314</v>
      </c>
      <c r="O102" s="12">
        <v>9533.2395122153885</v>
      </c>
      <c r="P102" s="12">
        <v>9082.5080645696726</v>
      </c>
      <c r="Q102">
        <v>0</v>
      </c>
      <c r="R102" s="59">
        <v>4.7804725553801154E-5</v>
      </c>
      <c r="S102" s="59">
        <v>6.0366059786545615E-3</v>
      </c>
      <c r="T102" s="59">
        <v>1.426445050855867E-3</v>
      </c>
      <c r="U102" s="59">
        <v>4.5368537885684618E-4</v>
      </c>
      <c r="V102" s="59">
        <v>3.5316998541870548E-4</v>
      </c>
      <c r="W102" s="59">
        <v>1.2883277505797476E-3</v>
      </c>
      <c r="X102" s="59">
        <v>2.0703492013642603E-3</v>
      </c>
      <c r="Y102" s="59">
        <v>2.0876751409641086E-3</v>
      </c>
      <c r="Z102" s="59">
        <v>7.8058191418212608E-4</v>
      </c>
      <c r="AA102" s="59">
        <v>1.8597451405907126E-3</v>
      </c>
      <c r="AB102" s="59">
        <v>0</v>
      </c>
      <c r="AC102" s="17">
        <v>1.4913082060927945E-3</v>
      </c>
      <c r="AD102" s="12">
        <v>95</v>
      </c>
      <c r="AE102" s="16">
        <v>1</v>
      </c>
      <c r="AF102" s="17">
        <v>0.29612771269533622</v>
      </c>
      <c r="AG102" t="str">
        <f>IF(AF102&lt;='CAV Tier 1 Analysis'!$A$5,"Tier 1", "Tier 2")</f>
        <v>Tier 2</v>
      </c>
      <c r="AH102" t="str">
        <f t="shared" si="4"/>
        <v>Pennsylvania - Tier 2</v>
      </c>
      <c r="AI102" t="str">
        <f t="shared" si="5"/>
        <v>Sunbury, City Of - Tier 2</v>
      </c>
    </row>
    <row r="103" spans="1:35" x14ac:dyDescent="0.3">
      <c r="A103">
        <v>96</v>
      </c>
      <c r="B103">
        <v>3</v>
      </c>
      <c r="C103" t="s">
        <v>23</v>
      </c>
      <c r="D103" t="s">
        <v>3968</v>
      </c>
      <c r="E103" t="s">
        <v>6351</v>
      </c>
      <c r="F103" t="s">
        <v>375</v>
      </c>
      <c r="G103" s="58">
        <v>48.040680000000002</v>
      </c>
      <c r="H103">
        <v>25</v>
      </c>
      <c r="I103">
        <v>4</v>
      </c>
      <c r="J103" s="12">
        <v>9</v>
      </c>
      <c r="K103" s="12">
        <v>2</v>
      </c>
      <c r="L103">
        <v>0</v>
      </c>
      <c r="M103" s="12">
        <v>10.951274628086027</v>
      </c>
      <c r="N103" s="12">
        <v>33.035750035373859</v>
      </c>
      <c r="O103" s="12">
        <v>17767.015956051189</v>
      </c>
      <c r="P103" s="12">
        <v>12895.2951521094</v>
      </c>
      <c r="Q103" s="12">
        <v>6218.5038074563854</v>
      </c>
      <c r="R103" s="59">
        <v>1.0703433580740403E-3</v>
      </c>
      <c r="S103" s="59">
        <v>4.0244039857697075E-4</v>
      </c>
      <c r="T103" s="59">
        <v>2.4807740014884643E-4</v>
      </c>
      <c r="U103" s="59">
        <v>2.9165488640797254E-4</v>
      </c>
      <c r="V103" s="59">
        <v>3.5316998541870548E-4</v>
      </c>
      <c r="W103" s="59">
        <v>0</v>
      </c>
      <c r="X103" s="59">
        <v>2.4474767495367159E-4</v>
      </c>
      <c r="Y103" s="59">
        <v>9.3569013963559243E-5</v>
      </c>
      <c r="Z103" s="59">
        <v>1.4547637564867964E-3</v>
      </c>
      <c r="AA103" s="59">
        <v>2.6404559539198922E-3</v>
      </c>
      <c r="AB103" s="59">
        <v>9.4976928112069994E-3</v>
      </c>
      <c r="AC103" s="17">
        <v>1.4815377490143139E-3</v>
      </c>
      <c r="AD103" s="12">
        <v>96</v>
      </c>
      <c r="AE103" s="16">
        <v>1</v>
      </c>
      <c r="AF103" s="17">
        <v>0.29760925044435055</v>
      </c>
      <c r="AG103" t="str">
        <f>IF(AF103&lt;='CAV Tier 1 Analysis'!$A$5,"Tier 1", "Tier 2")</f>
        <v>Tier 2</v>
      </c>
      <c r="AH103" t="str">
        <f t="shared" si="4"/>
        <v>Pennsylvania - Tier 2</v>
      </c>
      <c r="AI103" t="str">
        <f t="shared" si="5"/>
        <v>Ferguson, Township Of - Tier 2</v>
      </c>
    </row>
    <row r="104" spans="1:35" x14ac:dyDescent="0.3">
      <c r="A104">
        <v>97</v>
      </c>
      <c r="B104">
        <v>3</v>
      </c>
      <c r="C104" t="s">
        <v>23</v>
      </c>
      <c r="D104" t="s">
        <v>3866</v>
      </c>
      <c r="E104" t="s">
        <v>6240</v>
      </c>
      <c r="F104" t="s">
        <v>283</v>
      </c>
      <c r="G104" s="58">
        <v>12.214209999999998</v>
      </c>
      <c r="H104">
        <v>107</v>
      </c>
      <c r="I104">
        <v>20</v>
      </c>
      <c r="J104" s="12">
        <v>16</v>
      </c>
      <c r="K104" s="12">
        <v>1</v>
      </c>
      <c r="L104">
        <v>3</v>
      </c>
      <c r="M104" s="12">
        <v>104.1151118246698</v>
      </c>
      <c r="N104" s="12">
        <v>550.82071247940701</v>
      </c>
      <c r="O104" s="12">
        <v>18622.501958620665</v>
      </c>
      <c r="P104" s="12">
        <v>14212.095203312438</v>
      </c>
      <c r="Q104" s="12">
        <v>2133.1618635440718</v>
      </c>
      <c r="R104" s="59">
        <v>2.7213183800940205E-4</v>
      </c>
      <c r="S104" s="59">
        <v>1.7224449059094348E-3</v>
      </c>
      <c r="T104" s="59">
        <v>1.2403870007442323E-3</v>
      </c>
      <c r="U104" s="59">
        <v>5.1849757583639564E-4</v>
      </c>
      <c r="V104" s="59">
        <v>1.7658499270935274E-4</v>
      </c>
      <c r="W104" s="59">
        <v>7.7299665034784846E-4</v>
      </c>
      <c r="X104" s="59">
        <v>2.3268461811082322E-3</v>
      </c>
      <c r="Y104" s="59">
        <v>1.5601205022503137E-3</v>
      </c>
      <c r="Z104" s="59">
        <v>1.5248109739710569E-3</v>
      </c>
      <c r="AA104" s="59">
        <v>2.9100854966568278E-3</v>
      </c>
      <c r="AB104" s="59">
        <v>3.2580370976424068E-3</v>
      </c>
      <c r="AC104" s="17">
        <v>1.4802675650168638E-3</v>
      </c>
      <c r="AD104" s="12">
        <v>97</v>
      </c>
      <c r="AE104" s="16">
        <v>1</v>
      </c>
      <c r="AF104" s="17">
        <v>0.29908951800936739</v>
      </c>
      <c r="AG104" t="str">
        <f>IF(AF104&lt;='CAV Tier 1 Analysis'!$A$5,"Tier 1", "Tier 2")</f>
        <v>Tier 2</v>
      </c>
      <c r="AH104" t="str">
        <f t="shared" si="4"/>
        <v>Pennsylvania - Tier 2</v>
      </c>
      <c r="AI104" t="str">
        <f t="shared" si="5"/>
        <v>Muhlenberg, Township Of - Tier 2</v>
      </c>
    </row>
    <row r="105" spans="1:35" x14ac:dyDescent="0.3">
      <c r="A105">
        <v>98</v>
      </c>
      <c r="B105">
        <v>3</v>
      </c>
      <c r="C105" t="s">
        <v>23</v>
      </c>
      <c r="D105" t="s">
        <v>4268</v>
      </c>
      <c r="E105" t="s">
        <v>6673</v>
      </c>
      <c r="F105" t="s">
        <v>307</v>
      </c>
      <c r="G105" s="58">
        <v>24.555769999999995</v>
      </c>
      <c r="H105">
        <v>56</v>
      </c>
      <c r="I105">
        <v>9</v>
      </c>
      <c r="J105" s="12">
        <v>16</v>
      </c>
      <c r="K105" s="12">
        <v>1</v>
      </c>
      <c r="L105">
        <v>0</v>
      </c>
      <c r="M105" s="12">
        <v>39.037671797707844</v>
      </c>
      <c r="N105" s="12">
        <v>463.92847975856927</v>
      </c>
      <c r="O105" s="12">
        <v>25004.373784974538</v>
      </c>
      <c r="P105" s="12">
        <v>16137.568398644378</v>
      </c>
      <c r="Q105" s="12">
        <v>3907.1163590151955</v>
      </c>
      <c r="R105" s="59">
        <v>5.47101026086512E-4</v>
      </c>
      <c r="S105" s="59">
        <v>9.0146649281241443E-4</v>
      </c>
      <c r="T105" s="59">
        <v>5.581741503349045E-4</v>
      </c>
      <c r="U105" s="59">
        <v>5.1849757583639564E-4</v>
      </c>
      <c r="V105" s="59">
        <v>1.7658499270935274E-4</v>
      </c>
      <c r="W105" s="59">
        <v>0</v>
      </c>
      <c r="X105" s="59">
        <v>8.724445082940401E-4</v>
      </c>
      <c r="Y105" s="59">
        <v>1.3140107415191345E-3</v>
      </c>
      <c r="Z105" s="59">
        <v>2.0473588151217132E-3</v>
      </c>
      <c r="AA105" s="59">
        <v>3.3043476754403608E-3</v>
      </c>
      <c r="AB105" s="59">
        <v>5.9674468496863026E-3</v>
      </c>
      <c r="AC105" s="17">
        <v>1.4734029843491937E-3</v>
      </c>
      <c r="AD105" s="12">
        <v>98</v>
      </c>
      <c r="AE105" s="16">
        <v>1</v>
      </c>
      <c r="AF105" s="17">
        <v>0.30056292099371656</v>
      </c>
      <c r="AG105" t="str">
        <f>IF(AF105&lt;='CAV Tier 1 Analysis'!$A$5,"Tier 1", "Tier 2")</f>
        <v>Tier 2</v>
      </c>
      <c r="AH105" t="str">
        <f t="shared" si="4"/>
        <v>Pennsylvania - Tier 2</v>
      </c>
      <c r="AI105" t="str">
        <f t="shared" si="5"/>
        <v>Exeter, Township Of - Tier 2</v>
      </c>
    </row>
    <row r="106" spans="1:35" x14ac:dyDescent="0.3">
      <c r="A106">
        <v>99</v>
      </c>
      <c r="B106">
        <v>3</v>
      </c>
      <c r="C106" t="s">
        <v>23</v>
      </c>
      <c r="D106" t="s">
        <v>4336</v>
      </c>
      <c r="E106" t="s">
        <v>6748</v>
      </c>
      <c r="F106" t="s">
        <v>301</v>
      </c>
      <c r="G106" s="58">
        <v>2.0144799999999998</v>
      </c>
      <c r="H106">
        <v>315</v>
      </c>
      <c r="I106">
        <v>21</v>
      </c>
      <c r="J106" s="12">
        <v>12</v>
      </c>
      <c r="K106" s="12">
        <v>3</v>
      </c>
      <c r="L106">
        <v>4</v>
      </c>
      <c r="M106" s="12">
        <v>94.682498709344344</v>
      </c>
      <c r="N106" s="12">
        <v>1189.9106434972666</v>
      </c>
      <c r="O106" s="12">
        <v>8280.8394522630515</v>
      </c>
      <c r="P106" s="12">
        <v>8052.8966761706079</v>
      </c>
      <c r="Q106">
        <v>0</v>
      </c>
      <c r="R106" s="59">
        <v>4.4882488923408088E-5</v>
      </c>
      <c r="S106" s="59">
        <v>5.0707490220698315E-3</v>
      </c>
      <c r="T106" s="59">
        <v>1.3024063507814439E-3</v>
      </c>
      <c r="U106" s="59">
        <v>3.8887318187729673E-4</v>
      </c>
      <c r="V106" s="59">
        <v>5.2975497812805816E-4</v>
      </c>
      <c r="W106" s="59">
        <v>1.030662200463798E-3</v>
      </c>
      <c r="X106" s="59">
        <v>2.1160387447945934E-3</v>
      </c>
      <c r="Y106" s="59">
        <v>3.3702508796550623E-3</v>
      </c>
      <c r="Z106" s="59">
        <v>6.780353627326677E-4</v>
      </c>
      <c r="AA106" s="59">
        <v>1.6489206896065623E-3</v>
      </c>
      <c r="AB106" s="59">
        <v>0</v>
      </c>
      <c r="AC106" s="17">
        <v>1.4709612635484292E-3</v>
      </c>
      <c r="AD106" s="12">
        <v>99</v>
      </c>
      <c r="AE106" s="16">
        <v>1</v>
      </c>
      <c r="AF106" s="17">
        <v>0.30203388225726502</v>
      </c>
      <c r="AG106" t="str">
        <f>IF(AF106&lt;='CAV Tier 1 Analysis'!$A$5,"Tier 1", "Tier 2")</f>
        <v>Tier 2</v>
      </c>
      <c r="AH106" t="str">
        <f t="shared" si="4"/>
        <v>Pennsylvania - Tier 2</v>
      </c>
      <c r="AI106" t="str">
        <f t="shared" si="5"/>
        <v>Lewistown, Borough Of - Tier 2</v>
      </c>
    </row>
    <row r="107" spans="1:35" x14ac:dyDescent="0.3">
      <c r="A107">
        <v>100</v>
      </c>
      <c r="B107">
        <v>3</v>
      </c>
      <c r="C107" t="s">
        <v>23</v>
      </c>
      <c r="D107" t="s">
        <v>4738</v>
      </c>
      <c r="E107" t="s">
        <v>7205</v>
      </c>
      <c r="F107" t="s">
        <v>316</v>
      </c>
      <c r="G107" s="58">
        <v>22.786339999999996</v>
      </c>
      <c r="H107">
        <v>81</v>
      </c>
      <c r="I107">
        <v>0</v>
      </c>
      <c r="J107" s="12">
        <v>8.8181818181818183</v>
      </c>
      <c r="K107" s="12">
        <v>1.9090909090909092</v>
      </c>
      <c r="L107">
        <v>1</v>
      </c>
      <c r="M107" s="12">
        <v>16.561375806733331</v>
      </c>
      <c r="N107" s="12">
        <v>306.19774863574662</v>
      </c>
      <c r="O107" s="12">
        <v>29371.164397252465</v>
      </c>
      <c r="P107" s="12">
        <v>25081.595000295092</v>
      </c>
      <c r="Q107" s="12">
        <v>3078.9837315609984</v>
      </c>
      <c r="R107" s="59">
        <v>5.076782358995923E-4</v>
      </c>
      <c r="S107" s="59">
        <v>1.3039068913893853E-3</v>
      </c>
      <c r="T107" s="59">
        <v>0</v>
      </c>
      <c r="U107" s="59">
        <v>2.8576286850074079E-4</v>
      </c>
      <c r="V107" s="59">
        <v>3.371168042633098E-4</v>
      </c>
      <c r="W107" s="59">
        <v>2.576655501159495E-4</v>
      </c>
      <c r="X107" s="59">
        <v>3.7012661634259293E-4</v>
      </c>
      <c r="Y107" s="59">
        <v>8.67261115217006E-4</v>
      </c>
      <c r="Z107" s="59">
        <v>2.4049117508889092E-3</v>
      </c>
      <c r="AA107" s="59">
        <v>5.1357371871789421E-3</v>
      </c>
      <c r="AB107" s="59">
        <v>4.7026169893159301E-3</v>
      </c>
      <c r="AC107" s="17">
        <v>1.4702530917374871E-3</v>
      </c>
      <c r="AD107" s="12">
        <v>100</v>
      </c>
      <c r="AE107" s="16">
        <v>1</v>
      </c>
      <c r="AF107" s="17">
        <v>0.3035041353490025</v>
      </c>
      <c r="AG107" t="str">
        <f>IF(AF107&lt;='CAV Tier 1 Analysis'!$A$5,"Tier 1", "Tier 2")</f>
        <v>Tier 2</v>
      </c>
      <c r="AH107" t="str">
        <f t="shared" si="4"/>
        <v>Pennsylvania - Tier 2</v>
      </c>
      <c r="AI107" t="str">
        <f t="shared" si="5"/>
        <v>Cranberry, Township Of - Tier 2</v>
      </c>
    </row>
    <row r="108" spans="1:35" x14ac:dyDescent="0.3">
      <c r="A108">
        <v>101</v>
      </c>
      <c r="B108">
        <v>3</v>
      </c>
      <c r="C108" t="s">
        <v>23</v>
      </c>
      <c r="D108" t="s">
        <v>5113</v>
      </c>
      <c r="E108" t="s">
        <v>7619</v>
      </c>
      <c r="F108" t="s">
        <v>270</v>
      </c>
      <c r="G108" s="58">
        <v>7.9451599999999996</v>
      </c>
      <c r="H108">
        <v>105</v>
      </c>
      <c r="I108">
        <v>32</v>
      </c>
      <c r="J108" s="12">
        <v>17.882352941176471</v>
      </c>
      <c r="K108" s="12">
        <v>1</v>
      </c>
      <c r="L108">
        <v>13</v>
      </c>
      <c r="M108" s="12">
        <v>84.752352375534301</v>
      </c>
      <c r="N108" s="12">
        <v>588.72276856605072</v>
      </c>
      <c r="O108" s="12">
        <v>23624.275692815943</v>
      </c>
      <c r="P108" s="12">
        <v>13130.273836757509</v>
      </c>
      <c r="Q108">
        <v>0</v>
      </c>
      <c r="R108" s="59">
        <v>1.7701766991715234E-4</v>
      </c>
      <c r="S108" s="59">
        <v>1.6902496740232771E-3</v>
      </c>
      <c r="T108" s="59">
        <v>1.9846192011907715E-3</v>
      </c>
      <c r="U108" s="59">
        <v>5.7949729064067754E-4</v>
      </c>
      <c r="V108" s="59">
        <v>1.7658499270935274E-4</v>
      </c>
      <c r="W108" s="59">
        <v>3.3496521515073434E-3</v>
      </c>
      <c r="X108" s="59">
        <v>1.8941120458771275E-3</v>
      </c>
      <c r="Y108" s="59">
        <v>1.6674726287018492E-3</v>
      </c>
      <c r="Z108" s="59">
        <v>1.9343563452733593E-3</v>
      </c>
      <c r="AA108" s="59">
        <v>2.6885704685242263E-3</v>
      </c>
      <c r="AB108" s="59">
        <v>0</v>
      </c>
      <c r="AC108" s="17">
        <v>1.4674665880331944E-3</v>
      </c>
      <c r="AD108" s="12">
        <v>101</v>
      </c>
      <c r="AE108" s="16">
        <v>1</v>
      </c>
      <c r="AF108" s="17">
        <v>0.30497160193703571</v>
      </c>
      <c r="AG108" t="str">
        <f>IF(AF108&lt;='CAV Tier 1 Analysis'!$A$5,"Tier 1", "Tier 2")</f>
        <v>Tier 2</v>
      </c>
      <c r="AH108" t="str">
        <f t="shared" si="4"/>
        <v>Pennsylvania - Tier 2</v>
      </c>
      <c r="AI108" t="str">
        <f t="shared" si="5"/>
        <v>Upper Moreland, Township Of - Tier 2</v>
      </c>
    </row>
    <row r="109" spans="1:35" x14ac:dyDescent="0.3">
      <c r="A109">
        <v>102</v>
      </c>
      <c r="B109">
        <v>3</v>
      </c>
      <c r="C109" t="s">
        <v>23</v>
      </c>
      <c r="D109" t="s">
        <v>4762</v>
      </c>
      <c r="E109" t="s">
        <v>7232</v>
      </c>
      <c r="F109" t="s">
        <v>328</v>
      </c>
      <c r="G109" s="58">
        <v>6.0818900000000005</v>
      </c>
      <c r="H109">
        <v>29</v>
      </c>
      <c r="I109">
        <v>0</v>
      </c>
      <c r="J109" s="12">
        <v>13</v>
      </c>
      <c r="K109" s="12">
        <v>1</v>
      </c>
      <c r="L109">
        <v>0</v>
      </c>
      <c r="M109" s="12">
        <v>17</v>
      </c>
      <c r="N109" s="12">
        <v>0</v>
      </c>
      <c r="O109" s="12">
        <v>32857.238629583793</v>
      </c>
      <c r="P109" s="12">
        <v>21013.560819389659</v>
      </c>
      <c r="Q109" s="12">
        <v>4892.4003668019795</v>
      </c>
      <c r="R109" s="59">
        <v>1.3550413037527624E-4</v>
      </c>
      <c r="S109" s="59">
        <v>4.6683086234928606E-4</v>
      </c>
      <c r="T109" s="59">
        <v>0</v>
      </c>
      <c r="U109" s="59">
        <v>4.2127928036707145E-4</v>
      </c>
      <c r="V109" s="59">
        <v>1.7658499270935274E-4</v>
      </c>
      <c r="W109" s="59">
        <v>0</v>
      </c>
      <c r="X109" s="59">
        <v>3.7992933384591699E-4</v>
      </c>
      <c r="Y109" s="59">
        <v>0</v>
      </c>
      <c r="Z109" s="59">
        <v>2.6903516051763644E-3</v>
      </c>
      <c r="AA109" s="59">
        <v>4.3027616757991731E-3</v>
      </c>
      <c r="AB109" s="59">
        <v>7.472298358586725E-3</v>
      </c>
      <c r="AC109" s="17">
        <v>1.4586854762917425E-3</v>
      </c>
      <c r="AD109" s="12">
        <v>102</v>
      </c>
      <c r="AE109" s="16">
        <v>1</v>
      </c>
      <c r="AF109" s="17">
        <v>0.30643028741332745</v>
      </c>
      <c r="AG109" t="str">
        <f>IF(AF109&lt;='CAV Tier 1 Analysis'!$A$5,"Tier 1", "Tier 2")</f>
        <v>Tier 2</v>
      </c>
      <c r="AH109" t="str">
        <f t="shared" si="4"/>
        <v>Pennsylvania - Tier 2</v>
      </c>
      <c r="AI109" t="str">
        <f t="shared" si="5"/>
        <v>Mt. Lebanon, Township Of - Tier 2</v>
      </c>
    </row>
    <row r="110" spans="1:35" x14ac:dyDescent="0.3">
      <c r="A110">
        <v>103</v>
      </c>
      <c r="B110">
        <v>3</v>
      </c>
      <c r="C110" t="s">
        <v>23</v>
      </c>
      <c r="D110" t="s">
        <v>3320</v>
      </c>
      <c r="E110" t="s">
        <v>6637</v>
      </c>
      <c r="F110" t="s">
        <v>292</v>
      </c>
      <c r="G110" s="58">
        <v>8.5041800000000016</v>
      </c>
      <c r="H110">
        <v>168</v>
      </c>
      <c r="I110">
        <v>8</v>
      </c>
      <c r="J110" s="12">
        <v>9</v>
      </c>
      <c r="K110" s="12">
        <v>4</v>
      </c>
      <c r="L110">
        <v>1</v>
      </c>
      <c r="M110" s="12">
        <v>31.493930043813744</v>
      </c>
      <c r="N110" s="12">
        <v>1638.1447396994283</v>
      </c>
      <c r="O110" s="12">
        <v>22906.898017227242</v>
      </c>
      <c r="P110" s="12">
        <v>20395.592316814342</v>
      </c>
      <c r="Q110">
        <v>0</v>
      </c>
      <c r="R110" s="59">
        <v>1.8947260069728601E-4</v>
      </c>
      <c r="S110" s="59">
        <v>2.7043994784372435E-3</v>
      </c>
      <c r="T110" s="59">
        <v>4.9615480029769287E-4</v>
      </c>
      <c r="U110" s="59">
        <v>2.9165488640797254E-4</v>
      </c>
      <c r="V110" s="59">
        <v>7.0633997083741095E-4</v>
      </c>
      <c r="W110" s="59">
        <v>2.576655501159495E-4</v>
      </c>
      <c r="X110" s="59">
        <v>7.0385105069035688E-4</v>
      </c>
      <c r="Y110" s="59">
        <v>4.6398095354014653E-3</v>
      </c>
      <c r="Z110" s="59">
        <v>1.8756174414112424E-3</v>
      </c>
      <c r="AA110" s="59">
        <v>4.1762257111149495E-3</v>
      </c>
      <c r="AB110" s="59">
        <v>0</v>
      </c>
      <c r="AC110" s="17">
        <v>1.4582900932192334E-3</v>
      </c>
      <c r="AD110" s="12">
        <v>103</v>
      </c>
      <c r="AE110" s="16">
        <v>1</v>
      </c>
      <c r="AF110" s="17">
        <v>0.30788857750654669</v>
      </c>
      <c r="AG110" t="str">
        <f>IF(AF110&lt;='CAV Tier 1 Analysis'!$A$5,"Tier 1", "Tier 2")</f>
        <v>Tier 2</v>
      </c>
      <c r="AH110" t="str">
        <f t="shared" si="4"/>
        <v>Pennsylvania - Tier 2</v>
      </c>
      <c r="AI110" t="str">
        <f t="shared" si="5"/>
        <v>New Castle, City Of - Tier 2</v>
      </c>
    </row>
    <row r="111" spans="1:35" x14ac:dyDescent="0.3">
      <c r="A111">
        <v>104</v>
      </c>
      <c r="B111">
        <v>3</v>
      </c>
      <c r="C111" t="s">
        <v>23</v>
      </c>
      <c r="D111" t="s">
        <v>4624</v>
      </c>
      <c r="E111" t="s">
        <v>7067</v>
      </c>
      <c r="F111" t="s">
        <v>428</v>
      </c>
      <c r="G111" s="58">
        <v>26.330360000000002</v>
      </c>
      <c r="H111">
        <v>35</v>
      </c>
      <c r="I111">
        <v>4</v>
      </c>
      <c r="J111" s="12">
        <v>10.75</v>
      </c>
      <c r="K111" s="12">
        <v>1</v>
      </c>
      <c r="L111">
        <v>0</v>
      </c>
      <c r="M111" s="12">
        <v>18.827104528764515</v>
      </c>
      <c r="N111" s="12">
        <v>64.964406612029521</v>
      </c>
      <c r="O111" s="12">
        <v>18542.260336166684</v>
      </c>
      <c r="P111">
        <v>0</v>
      </c>
      <c r="Q111" s="12">
        <v>7811.930968393066</v>
      </c>
      <c r="R111" s="59">
        <v>5.8663878075202911E-4</v>
      </c>
      <c r="S111" s="59">
        <v>5.634165580077591E-4</v>
      </c>
      <c r="T111" s="59">
        <v>2.4807740014884643E-4</v>
      </c>
      <c r="U111" s="59">
        <v>3.4836555876507832E-4</v>
      </c>
      <c r="V111" s="59">
        <v>1.7658499270935274E-4</v>
      </c>
      <c r="W111" s="59">
        <v>0</v>
      </c>
      <c r="X111" s="59">
        <v>4.2076289893299698E-4</v>
      </c>
      <c r="Y111" s="59">
        <v>1.8400234482057943E-4</v>
      </c>
      <c r="Z111" s="59">
        <v>1.5182407877115016E-3</v>
      </c>
      <c r="AA111" s="59">
        <v>0</v>
      </c>
      <c r="AB111" s="59">
        <v>1.1931378173506495E-2</v>
      </c>
      <c r="AC111" s="17">
        <v>1.4524970450322397E-3</v>
      </c>
      <c r="AD111" s="12">
        <v>104</v>
      </c>
      <c r="AE111" s="16">
        <v>1</v>
      </c>
      <c r="AF111" s="17">
        <v>0.30934107455157894</v>
      </c>
      <c r="AG111" t="str">
        <f>IF(AF111&lt;='CAV Tier 1 Analysis'!$A$5,"Tier 1", "Tier 2")</f>
        <v>Tier 2</v>
      </c>
      <c r="AH111" t="str">
        <f t="shared" si="4"/>
        <v>Pennsylvania - Tier 2</v>
      </c>
      <c r="AI111" t="str">
        <f t="shared" si="5"/>
        <v>Upper Macungie, Township Of - Tier 2</v>
      </c>
    </row>
    <row r="112" spans="1:35" x14ac:dyDescent="0.3">
      <c r="A112">
        <v>105</v>
      </c>
      <c r="B112">
        <v>3</v>
      </c>
      <c r="C112" t="s">
        <v>23</v>
      </c>
      <c r="D112" t="s">
        <v>4461</v>
      </c>
      <c r="E112" t="s">
        <v>6879</v>
      </c>
      <c r="F112" t="s">
        <v>313</v>
      </c>
      <c r="G112" s="58">
        <v>0.99302999999999997</v>
      </c>
      <c r="H112">
        <v>308</v>
      </c>
      <c r="I112">
        <v>18</v>
      </c>
      <c r="J112" s="12">
        <v>12.181818181818182</v>
      </c>
      <c r="K112" s="12">
        <v>2.9090909090909092</v>
      </c>
      <c r="L112">
        <v>6</v>
      </c>
      <c r="M112" s="12">
        <v>123.59642709686514</v>
      </c>
      <c r="N112" s="12">
        <v>901.15098579988978</v>
      </c>
      <c r="O112" s="12">
        <v>5728.8173332771894</v>
      </c>
      <c r="P112" s="12">
        <v>5625.1857357229337</v>
      </c>
      <c r="Q112" s="12">
        <v>288.18391621655428</v>
      </c>
      <c r="R112" s="59">
        <v>2.2124646546807087E-5</v>
      </c>
      <c r="S112" s="59">
        <v>4.9580657104682799E-3</v>
      </c>
      <c r="T112" s="59">
        <v>1.116348300669809E-3</v>
      </c>
      <c r="U112" s="59">
        <v>3.9476519978452849E-4</v>
      </c>
      <c r="V112" s="59">
        <v>5.1370179697266254E-4</v>
      </c>
      <c r="W112" s="59">
        <v>1.5459933006956969E-3</v>
      </c>
      <c r="X112" s="59">
        <v>2.7622298948616125E-3</v>
      </c>
      <c r="Y112" s="59">
        <v>2.5523806507585724E-3</v>
      </c>
      <c r="Z112" s="59">
        <v>4.6907572124662439E-4</v>
      </c>
      <c r="AA112" s="59">
        <v>1.1518197135150661E-3</v>
      </c>
      <c r="AB112" s="59">
        <v>4.4015126372898739E-4</v>
      </c>
      <c r="AC112" s="17">
        <v>1.4478778362953316E-3</v>
      </c>
      <c r="AD112" s="12">
        <v>105</v>
      </c>
      <c r="AE112" s="16">
        <v>1</v>
      </c>
      <c r="AF112" s="17">
        <v>0.3107889523878743</v>
      </c>
      <c r="AG112" t="str">
        <f>IF(AF112&lt;='CAV Tier 1 Analysis'!$A$5,"Tier 1", "Tier 2")</f>
        <v>Tier 2</v>
      </c>
      <c r="AH112" t="str">
        <f t="shared" si="4"/>
        <v>Pennsylvania - Tier 2</v>
      </c>
      <c r="AI112" t="str">
        <f t="shared" si="5"/>
        <v>Lewisburg, Borough Of - Tier 2</v>
      </c>
    </row>
    <row r="113" spans="1:35" x14ac:dyDescent="0.3">
      <c r="A113">
        <v>106</v>
      </c>
      <c r="B113">
        <v>3</v>
      </c>
      <c r="C113" t="s">
        <v>23</v>
      </c>
      <c r="D113" t="s">
        <v>3685</v>
      </c>
      <c r="E113" t="s">
        <v>6675</v>
      </c>
      <c r="F113" t="s">
        <v>344</v>
      </c>
      <c r="G113" s="58">
        <v>19.200740000000003</v>
      </c>
      <c r="H113">
        <v>535</v>
      </c>
      <c r="I113">
        <v>18</v>
      </c>
      <c r="J113" s="12">
        <v>15</v>
      </c>
      <c r="K113" s="12">
        <v>1</v>
      </c>
      <c r="L113">
        <v>0</v>
      </c>
      <c r="M113" s="12">
        <v>106.10561780431382</v>
      </c>
      <c r="N113" s="12">
        <v>333.37825145378048</v>
      </c>
      <c r="O113" s="12">
        <v>11185.527757724047</v>
      </c>
      <c r="P113" s="12">
        <v>3920.9214178341545</v>
      </c>
      <c r="Q113">
        <v>0</v>
      </c>
      <c r="R113" s="59">
        <v>4.2779129123706312E-4</v>
      </c>
      <c r="S113" s="59">
        <v>8.6122245295471734E-3</v>
      </c>
      <c r="T113" s="59">
        <v>1.116348300669809E-3</v>
      </c>
      <c r="U113" s="59">
        <v>4.8609147734662091E-4</v>
      </c>
      <c r="V113" s="59">
        <v>1.7658499270935274E-4</v>
      </c>
      <c r="W113" s="59">
        <v>0</v>
      </c>
      <c r="X113" s="59">
        <v>2.3713315699824952E-3</v>
      </c>
      <c r="Y113" s="59">
        <v>9.4424598297372165E-4</v>
      </c>
      <c r="Z113" s="59">
        <v>9.1587132129365017E-4</v>
      </c>
      <c r="AA113" s="59">
        <v>8.0285252725515799E-4</v>
      </c>
      <c r="AB113" s="59">
        <v>0</v>
      </c>
      <c r="AC113" s="17">
        <v>1.4412129084559132E-3</v>
      </c>
      <c r="AD113" s="12">
        <v>106</v>
      </c>
      <c r="AE113" s="16">
        <v>1</v>
      </c>
      <c r="AF113" s="17">
        <v>0.31223016529633019</v>
      </c>
      <c r="AG113" t="str">
        <f>IF(AF113&lt;='CAV Tier 1 Analysis'!$A$5,"Tier 1", "Tier 2")</f>
        <v>Tier 2</v>
      </c>
      <c r="AH113" t="str">
        <f t="shared" si="4"/>
        <v>Pennsylvania - Tier 2</v>
      </c>
      <c r="AI113" t="str">
        <f t="shared" si="5"/>
        <v>Hanover, Township Of - Tier 2</v>
      </c>
    </row>
    <row r="114" spans="1:35" x14ac:dyDescent="0.3">
      <c r="A114">
        <v>107</v>
      </c>
      <c r="B114">
        <v>3</v>
      </c>
      <c r="C114" t="s">
        <v>23</v>
      </c>
      <c r="D114" t="s">
        <v>4351</v>
      </c>
      <c r="E114" t="s">
        <v>6763</v>
      </c>
      <c r="F114" t="s">
        <v>248</v>
      </c>
      <c r="G114" s="58">
        <v>7.2546900000000019</v>
      </c>
      <c r="H114">
        <v>93</v>
      </c>
      <c r="I114">
        <v>72</v>
      </c>
      <c r="J114" s="12">
        <v>16.833333333333332</v>
      </c>
      <c r="K114" s="12">
        <v>1</v>
      </c>
      <c r="L114">
        <v>10</v>
      </c>
      <c r="M114" s="12">
        <v>182.78544224494775</v>
      </c>
      <c r="N114" s="12">
        <v>300.78030172255154</v>
      </c>
      <c r="O114" s="12">
        <v>11623.394059366115</v>
      </c>
      <c r="P114" s="12">
        <v>1943.9247187254859</v>
      </c>
      <c r="Q114" s="12">
        <v>29.030094927054961</v>
      </c>
      <c r="R114" s="59">
        <v>1.6163404132468902E-4</v>
      </c>
      <c r="S114" s="59">
        <v>1.4970782827063312E-3</v>
      </c>
      <c r="T114" s="59">
        <v>4.465393202679236E-3</v>
      </c>
      <c r="U114" s="59">
        <v>5.4550265791120784E-4</v>
      </c>
      <c r="V114" s="59">
        <v>1.7658499270935274E-4</v>
      </c>
      <c r="W114" s="59">
        <v>2.5766555011594952E-3</v>
      </c>
      <c r="X114" s="59">
        <v>4.0850324299326075E-3</v>
      </c>
      <c r="Y114" s="59">
        <v>8.5191697544948711E-4</v>
      </c>
      <c r="Z114" s="59">
        <v>9.5172382614823416E-4</v>
      </c>
      <c r="AA114" s="59">
        <v>3.9804033463252178E-4</v>
      </c>
      <c r="AB114" s="59">
        <v>4.4338466684983289E-5</v>
      </c>
      <c r="AC114" s="17">
        <v>1.4321727919398314E-3</v>
      </c>
      <c r="AD114" s="12">
        <v>107</v>
      </c>
      <c r="AE114" s="16">
        <v>1</v>
      </c>
      <c r="AF114" s="17">
        <v>0.31366233808827004</v>
      </c>
      <c r="AG114" t="str">
        <f>IF(AF114&lt;='CAV Tier 1 Analysis'!$A$5,"Tier 1", "Tier 2")</f>
        <v>Tier 2</v>
      </c>
      <c r="AH114" t="str">
        <f t="shared" si="4"/>
        <v>Pennsylvania - Tier 2</v>
      </c>
      <c r="AI114" t="str">
        <f t="shared" si="5"/>
        <v>Lower Moreland, Township Of - Tier 2</v>
      </c>
    </row>
    <row r="115" spans="1:35" x14ac:dyDescent="0.3">
      <c r="A115">
        <v>108</v>
      </c>
      <c r="B115">
        <v>3</v>
      </c>
      <c r="C115" t="s">
        <v>23</v>
      </c>
      <c r="D115" t="s">
        <v>5306</v>
      </c>
      <c r="E115" t="s">
        <v>7830</v>
      </c>
      <c r="F115" t="s">
        <v>294</v>
      </c>
      <c r="G115" s="58">
        <v>30.701620000000005</v>
      </c>
      <c r="H115">
        <v>105</v>
      </c>
      <c r="I115">
        <v>36</v>
      </c>
      <c r="J115" s="12">
        <v>12.111111111111111</v>
      </c>
      <c r="K115" s="12">
        <v>1</v>
      </c>
      <c r="L115">
        <v>5</v>
      </c>
      <c r="M115" s="12">
        <v>113.51266936402705</v>
      </c>
      <c r="N115" s="12">
        <v>202.79875808280639</v>
      </c>
      <c r="O115" s="12">
        <v>16811.676828501852</v>
      </c>
      <c r="P115" s="12">
        <v>6256.1126758222836</v>
      </c>
      <c r="Q115" s="12">
        <v>2258.384872254017</v>
      </c>
      <c r="R115" s="59">
        <v>6.8403018127789045E-4</v>
      </c>
      <c r="S115" s="59">
        <v>1.6902496740232771E-3</v>
      </c>
      <c r="T115" s="59">
        <v>2.232696601339618E-3</v>
      </c>
      <c r="U115" s="59">
        <v>3.9247385948727167E-4</v>
      </c>
      <c r="V115" s="59">
        <v>1.7658499270935274E-4</v>
      </c>
      <c r="W115" s="59">
        <v>1.2883277505797476E-3</v>
      </c>
      <c r="X115" s="59">
        <v>2.5368701679145075E-3</v>
      </c>
      <c r="Y115" s="59">
        <v>5.7439833533441491E-4</v>
      </c>
      <c r="Z115" s="59">
        <v>1.3765405623752862E-3</v>
      </c>
      <c r="AA115" s="59">
        <v>1.2810090632602929E-3</v>
      </c>
      <c r="AB115" s="59">
        <v>3.4492936613508786E-3</v>
      </c>
      <c r="AC115" s="17">
        <v>1.4256795317865944E-3</v>
      </c>
      <c r="AD115" s="12">
        <v>108</v>
      </c>
      <c r="AE115" s="16">
        <v>1</v>
      </c>
      <c r="AF115" s="17">
        <v>0.31508801762005662</v>
      </c>
      <c r="AG115" t="str">
        <f>IF(AF115&lt;='CAV Tier 1 Analysis'!$A$5,"Tier 1", "Tier 2")</f>
        <v>Tier 2</v>
      </c>
      <c r="AH115" t="str">
        <f t="shared" si="4"/>
        <v>Pennsylvania - Tier 2</v>
      </c>
      <c r="AI115" t="str">
        <f t="shared" si="5"/>
        <v>Newberry, Township Of - Tier 2</v>
      </c>
    </row>
    <row r="116" spans="1:35" x14ac:dyDescent="0.3">
      <c r="A116">
        <v>109</v>
      </c>
      <c r="B116">
        <v>3</v>
      </c>
      <c r="C116" t="s">
        <v>23</v>
      </c>
      <c r="D116" t="s">
        <v>4281</v>
      </c>
      <c r="E116" t="s">
        <v>6688</v>
      </c>
      <c r="F116" t="s">
        <v>261</v>
      </c>
      <c r="G116" s="58">
        <v>13.604379999999999</v>
      </c>
      <c r="H116">
        <v>72</v>
      </c>
      <c r="I116">
        <v>64</v>
      </c>
      <c r="J116" s="12">
        <v>15</v>
      </c>
      <c r="K116" s="12">
        <v>1</v>
      </c>
      <c r="L116">
        <v>14</v>
      </c>
      <c r="M116" s="12">
        <v>128.79846049581093</v>
      </c>
      <c r="N116" s="12">
        <v>404.37967950945682</v>
      </c>
      <c r="O116" s="12">
        <v>10355.997676560148</v>
      </c>
      <c r="P116" s="12">
        <v>5208.7759966524327</v>
      </c>
      <c r="Q116">
        <v>0</v>
      </c>
      <c r="R116" s="59">
        <v>3.0310473901941668E-4</v>
      </c>
      <c r="S116" s="59">
        <v>1.1590283479016757E-3</v>
      </c>
      <c r="T116" s="59">
        <v>3.9692384023815429E-3</v>
      </c>
      <c r="U116" s="59">
        <v>4.8609147734662091E-4</v>
      </c>
      <c r="V116" s="59">
        <v>1.7658499270935274E-4</v>
      </c>
      <c r="W116" s="59">
        <v>3.607317701623293E-3</v>
      </c>
      <c r="X116" s="59">
        <v>2.8784890174443E-3</v>
      </c>
      <c r="Y116" s="59">
        <v>1.1453473233719415E-3</v>
      </c>
      <c r="Z116" s="59">
        <v>8.4794937536992944E-4</v>
      </c>
      <c r="AA116" s="59">
        <v>1.0665551606816961E-3</v>
      </c>
      <c r="AB116" s="59">
        <v>0</v>
      </c>
      <c r="AC116" s="17">
        <v>1.4217915034408883E-3</v>
      </c>
      <c r="AD116" s="12">
        <v>109</v>
      </c>
      <c r="AE116" s="16">
        <v>1</v>
      </c>
      <c r="AF116" s="17">
        <v>0.31650980912349752</v>
      </c>
      <c r="AG116" t="str">
        <f>IF(AF116&lt;='CAV Tier 1 Analysis'!$A$5,"Tier 1", "Tier 2")</f>
        <v>Tier 2</v>
      </c>
      <c r="AH116" t="str">
        <f t="shared" si="4"/>
        <v>Pennsylvania - Tier 2</v>
      </c>
      <c r="AI116" t="str">
        <f t="shared" si="5"/>
        <v>Plains, Township Of - Tier 2</v>
      </c>
    </row>
    <row r="117" spans="1:35" x14ac:dyDescent="0.3">
      <c r="A117">
        <v>110</v>
      </c>
      <c r="B117">
        <v>3</v>
      </c>
      <c r="C117" t="s">
        <v>23</v>
      </c>
      <c r="D117" t="s">
        <v>4116</v>
      </c>
      <c r="E117" t="s">
        <v>6511</v>
      </c>
      <c r="F117" t="s">
        <v>271</v>
      </c>
      <c r="G117" s="58">
        <v>5.2680499999999988</v>
      </c>
      <c r="H117">
        <v>115</v>
      </c>
      <c r="I117">
        <v>23</v>
      </c>
      <c r="J117" s="12">
        <v>15</v>
      </c>
      <c r="K117" s="12">
        <v>1</v>
      </c>
      <c r="L117">
        <v>1</v>
      </c>
      <c r="M117" s="12">
        <v>83.055027951519037</v>
      </c>
      <c r="N117" s="12">
        <v>1447.2173045033369</v>
      </c>
      <c r="O117" s="12">
        <v>29658.819164224355</v>
      </c>
      <c r="P117" s="12">
        <v>14337.963834737942</v>
      </c>
      <c r="Q117">
        <v>0</v>
      </c>
      <c r="R117" s="59">
        <v>1.1737182586720145E-4</v>
      </c>
      <c r="S117" s="59">
        <v>1.8512258334540655E-3</v>
      </c>
      <c r="T117" s="59">
        <v>1.426445050855867E-3</v>
      </c>
      <c r="U117" s="59">
        <v>4.8609147734662091E-4</v>
      </c>
      <c r="V117" s="59">
        <v>1.7658499270935274E-4</v>
      </c>
      <c r="W117" s="59">
        <v>2.576655501159495E-4</v>
      </c>
      <c r="X117" s="59">
        <v>1.8561789083632143E-3</v>
      </c>
      <c r="Y117" s="59">
        <v>4.0990350159563083E-3</v>
      </c>
      <c r="Z117" s="59">
        <v>2.4284649311419404E-3</v>
      </c>
      <c r="AA117" s="59">
        <v>2.9358585071493294E-3</v>
      </c>
      <c r="AB117" s="59">
        <v>0</v>
      </c>
      <c r="AC117" s="17">
        <v>1.4213565539054408E-3</v>
      </c>
      <c r="AD117" s="12">
        <v>110</v>
      </c>
      <c r="AE117" s="16">
        <v>1</v>
      </c>
      <c r="AF117" s="17">
        <v>0.31793116567740298</v>
      </c>
      <c r="AG117" t="str">
        <f>IF(AF117&lt;='CAV Tier 1 Analysis'!$A$5,"Tier 1", "Tier 2")</f>
        <v>Tier 2</v>
      </c>
      <c r="AH117" t="str">
        <f t="shared" si="4"/>
        <v>Pennsylvania - Tier 2</v>
      </c>
      <c r="AI117" t="str">
        <f t="shared" si="5"/>
        <v>Ridley, Township Of - Tier 2</v>
      </c>
    </row>
    <row r="118" spans="1:35" x14ac:dyDescent="0.3">
      <c r="A118">
        <v>111</v>
      </c>
      <c r="B118">
        <v>3</v>
      </c>
      <c r="C118" t="s">
        <v>23</v>
      </c>
      <c r="D118" t="s">
        <v>4078</v>
      </c>
      <c r="E118" t="s">
        <v>6467</v>
      </c>
      <c r="F118" t="s">
        <v>259</v>
      </c>
      <c r="G118" s="58">
        <v>28.113460000000007</v>
      </c>
      <c r="H118">
        <v>77</v>
      </c>
      <c r="I118">
        <v>10</v>
      </c>
      <c r="J118" s="12">
        <v>13</v>
      </c>
      <c r="K118" s="12">
        <v>1</v>
      </c>
      <c r="L118">
        <v>0</v>
      </c>
      <c r="M118" s="12">
        <v>58.618236602680696</v>
      </c>
      <c r="N118" s="12">
        <v>134.42026172973263</v>
      </c>
      <c r="O118" s="12">
        <v>45864.375346871617</v>
      </c>
      <c r="P118" s="12">
        <v>34158.701224371951</v>
      </c>
      <c r="Q118">
        <v>0</v>
      </c>
      <c r="R118" s="59">
        <v>6.2636613768748105E-4</v>
      </c>
      <c r="S118" s="59">
        <v>1.23951642761707E-3</v>
      </c>
      <c r="T118" s="59">
        <v>6.2019350037211614E-4</v>
      </c>
      <c r="U118" s="59">
        <v>4.2127928036707145E-4</v>
      </c>
      <c r="V118" s="59">
        <v>1.7658499270935274E-4</v>
      </c>
      <c r="W118" s="59">
        <v>0</v>
      </c>
      <c r="X118" s="59">
        <v>1.3100463284516956E-3</v>
      </c>
      <c r="Y118" s="59">
        <v>3.8072607200704964E-4</v>
      </c>
      <c r="Z118" s="59">
        <v>3.7553763183181517E-3</v>
      </c>
      <c r="AA118" s="59">
        <v>6.9943762404933935E-3</v>
      </c>
      <c r="AB118" s="59">
        <v>0</v>
      </c>
      <c r="AC118" s="17">
        <v>1.4113150270930346E-3</v>
      </c>
      <c r="AD118" s="12">
        <v>111</v>
      </c>
      <c r="AE118" s="16">
        <v>1</v>
      </c>
      <c r="AF118" s="17">
        <v>0.319342480704496</v>
      </c>
      <c r="AG118" t="str">
        <f>IF(AF118&lt;='CAV Tier 1 Analysis'!$A$5,"Tier 1", "Tier 2")</f>
        <v>Tier 2</v>
      </c>
      <c r="AH118" t="str">
        <f t="shared" si="4"/>
        <v>Pennsylvania - Tier 2</v>
      </c>
      <c r="AI118" t="str">
        <f t="shared" si="5"/>
        <v>Lower Paxton, Township Of - Tier 2</v>
      </c>
    </row>
    <row r="119" spans="1:35" x14ac:dyDescent="0.3">
      <c r="A119">
        <v>112</v>
      </c>
      <c r="B119">
        <v>3</v>
      </c>
      <c r="C119" t="s">
        <v>23</v>
      </c>
      <c r="D119" t="s">
        <v>4677</v>
      </c>
      <c r="E119" t="s">
        <v>7131</v>
      </c>
      <c r="F119" t="s">
        <v>420</v>
      </c>
      <c r="G119" s="58">
        <v>27.299909999999997</v>
      </c>
      <c r="H119">
        <v>9</v>
      </c>
      <c r="I119">
        <v>0</v>
      </c>
      <c r="J119" s="12">
        <v>12</v>
      </c>
      <c r="K119" s="12">
        <v>1</v>
      </c>
      <c r="L119">
        <v>3</v>
      </c>
      <c r="M119" s="12">
        <v>1.9782006607347793</v>
      </c>
      <c r="N119" s="12">
        <v>75.942707222398951</v>
      </c>
      <c r="O119" s="12">
        <v>17207.567313123582</v>
      </c>
      <c r="P119" s="12">
        <v>7822.0313677451777</v>
      </c>
      <c r="Q119" s="12">
        <v>6621.693102784051</v>
      </c>
      <c r="R119" s="59">
        <v>6.0824029436134272E-4</v>
      </c>
      <c r="S119" s="59">
        <v>1.4487854348770946E-4</v>
      </c>
      <c r="T119" s="59">
        <v>0</v>
      </c>
      <c r="U119" s="59">
        <v>3.8887318187729673E-4</v>
      </c>
      <c r="V119" s="59">
        <v>1.7658499270935274E-4</v>
      </c>
      <c r="W119" s="59">
        <v>7.7299665034784846E-4</v>
      </c>
      <c r="X119" s="59">
        <v>4.4210379955677501E-5</v>
      </c>
      <c r="Y119" s="59">
        <v>2.1509680346032205E-4</v>
      </c>
      <c r="Z119" s="59">
        <v>1.408956086174573E-3</v>
      </c>
      <c r="AA119" s="59">
        <v>1.6016484348039444E-3</v>
      </c>
      <c r="AB119" s="59">
        <v>1.0113494970433392E-2</v>
      </c>
      <c r="AC119" s="17">
        <v>1.4068163943283145E-3</v>
      </c>
      <c r="AD119" s="12">
        <v>112</v>
      </c>
      <c r="AE119" s="16">
        <v>1</v>
      </c>
      <c r="AF119" s="17">
        <v>0.32074929709882433</v>
      </c>
      <c r="AG119" t="str">
        <f>IF(AF119&lt;='CAV Tier 1 Analysis'!$A$5,"Tier 1", "Tier 2")</f>
        <v>Tier 2</v>
      </c>
      <c r="AH119" t="str">
        <f t="shared" si="4"/>
        <v>Pennsylvania - Tier 2</v>
      </c>
      <c r="AI119" t="str">
        <f t="shared" si="5"/>
        <v>Windsor, Township Of - Tier 2</v>
      </c>
    </row>
    <row r="120" spans="1:35" x14ac:dyDescent="0.3">
      <c r="A120">
        <v>113</v>
      </c>
      <c r="B120">
        <v>3</v>
      </c>
      <c r="C120" t="s">
        <v>23</v>
      </c>
      <c r="D120" t="s">
        <v>4372</v>
      </c>
      <c r="E120" t="s">
        <v>6784</v>
      </c>
      <c r="F120" t="s">
        <v>365</v>
      </c>
      <c r="G120" s="58">
        <v>10.71777</v>
      </c>
      <c r="H120">
        <v>28</v>
      </c>
      <c r="I120">
        <v>2</v>
      </c>
      <c r="J120" s="12">
        <v>13</v>
      </c>
      <c r="K120" s="12">
        <v>1</v>
      </c>
      <c r="L120">
        <v>0</v>
      </c>
      <c r="M120" s="12">
        <v>16.183719187853445</v>
      </c>
      <c r="N120" s="12">
        <v>401.80473010829758</v>
      </c>
      <c r="O120" s="12">
        <v>20399.909531009023</v>
      </c>
      <c r="P120" s="12">
        <v>13996.571183466831</v>
      </c>
      <c r="Q120" s="12">
        <v>5191.6879630922667</v>
      </c>
      <c r="R120" s="59">
        <v>2.3879124801866265E-4</v>
      </c>
      <c r="S120" s="59">
        <v>4.5073324640620722E-4</v>
      </c>
      <c r="T120" s="59">
        <v>1.2403870007442322E-4</v>
      </c>
      <c r="U120" s="59">
        <v>4.2127928036707145E-4</v>
      </c>
      <c r="V120" s="59">
        <v>1.7658499270935274E-4</v>
      </c>
      <c r="W120" s="59">
        <v>0</v>
      </c>
      <c r="X120" s="59">
        <v>3.6168645001120848E-4</v>
      </c>
      <c r="Y120" s="59">
        <v>1.1380541492737436E-3</v>
      </c>
      <c r="Z120" s="59">
        <v>1.6703451550182187E-3</v>
      </c>
      <c r="AA120" s="59">
        <v>2.8659545423280323E-3</v>
      </c>
      <c r="AB120" s="59">
        <v>7.9294085799170213E-3</v>
      </c>
      <c r="AC120" s="17">
        <v>1.397897849465813E-3</v>
      </c>
      <c r="AD120" s="12">
        <v>113</v>
      </c>
      <c r="AE120" s="16">
        <v>1</v>
      </c>
      <c r="AF120" s="17">
        <v>0.32214719494829014</v>
      </c>
      <c r="AG120" t="str">
        <f>IF(AF120&lt;='CAV Tier 1 Analysis'!$A$5,"Tier 1", "Tier 2")</f>
        <v>Tier 2</v>
      </c>
      <c r="AH120" t="str">
        <f t="shared" si="4"/>
        <v>Pennsylvania - Tier 2</v>
      </c>
      <c r="AI120" t="str">
        <f t="shared" si="5"/>
        <v>Palmer, Township Of - Tier 2</v>
      </c>
    </row>
    <row r="121" spans="1:35" x14ac:dyDescent="0.3">
      <c r="A121">
        <v>114</v>
      </c>
      <c r="B121">
        <v>3</v>
      </c>
      <c r="C121" t="s">
        <v>23</v>
      </c>
      <c r="D121" t="s">
        <v>3241</v>
      </c>
      <c r="E121" t="s">
        <v>6978</v>
      </c>
      <c r="F121" t="s">
        <v>267</v>
      </c>
      <c r="G121" s="58">
        <v>5.2479799999999992</v>
      </c>
      <c r="H121">
        <v>77</v>
      </c>
      <c r="I121">
        <v>2</v>
      </c>
      <c r="J121" s="12">
        <v>12</v>
      </c>
      <c r="K121" s="12">
        <v>1</v>
      </c>
      <c r="L121">
        <v>0</v>
      </c>
      <c r="M121" s="12">
        <v>39.125453984199638</v>
      </c>
      <c r="N121" s="12">
        <v>406.07886610037247</v>
      </c>
      <c r="O121" s="12">
        <v>39992.233891965756</v>
      </c>
      <c r="P121" s="12">
        <v>38195.614387575435</v>
      </c>
      <c r="Q121">
        <v>0</v>
      </c>
      <c r="R121" s="59">
        <v>1.1692466751730828E-4</v>
      </c>
      <c r="S121" s="59">
        <v>1.23951642761707E-3</v>
      </c>
      <c r="T121" s="59">
        <v>1.2403870007442322E-4</v>
      </c>
      <c r="U121" s="59">
        <v>3.8887318187729673E-4</v>
      </c>
      <c r="V121" s="59">
        <v>1.7658499270935274E-4</v>
      </c>
      <c r="W121" s="59">
        <v>0</v>
      </c>
      <c r="X121" s="59">
        <v>8.7440633344917917E-4</v>
      </c>
      <c r="Y121" s="59">
        <v>1.1501600251777682E-3</v>
      </c>
      <c r="Z121" s="59">
        <v>3.2745652140397648E-3</v>
      </c>
      <c r="AA121" s="59">
        <v>7.8209793753192449E-3</v>
      </c>
      <c r="AB121" s="59">
        <v>0</v>
      </c>
      <c r="AC121" s="17">
        <v>1.3787317197983097E-3</v>
      </c>
      <c r="AD121" s="12">
        <v>114</v>
      </c>
      <c r="AE121" s="16">
        <v>1</v>
      </c>
      <c r="AF121" s="17">
        <v>0.32352592666808844</v>
      </c>
      <c r="AG121" t="str">
        <f>IF(AF121&lt;='CAV Tier 1 Analysis'!$A$5,"Tier 1", "Tier 2")</f>
        <v>Tier 2</v>
      </c>
      <c r="AH121" t="str">
        <f t="shared" si="4"/>
        <v>Pennsylvania - Tier 2</v>
      </c>
      <c r="AI121" t="str">
        <f t="shared" si="5"/>
        <v>York, City Of - Tier 2</v>
      </c>
    </row>
    <row r="122" spans="1:35" x14ac:dyDescent="0.3">
      <c r="A122">
        <v>115</v>
      </c>
      <c r="B122">
        <v>3</v>
      </c>
      <c r="C122" t="s">
        <v>23</v>
      </c>
      <c r="D122" t="s">
        <v>4000</v>
      </c>
      <c r="E122" t="s">
        <v>6383</v>
      </c>
      <c r="F122" t="s">
        <v>240</v>
      </c>
      <c r="G122" s="58">
        <v>12.006920000000001</v>
      </c>
      <c r="H122">
        <v>63</v>
      </c>
      <c r="I122">
        <v>73</v>
      </c>
      <c r="J122" s="12">
        <v>16</v>
      </c>
      <c r="K122" s="12">
        <v>1</v>
      </c>
      <c r="L122">
        <v>2</v>
      </c>
      <c r="M122" s="12">
        <v>100.22369100485386</v>
      </c>
      <c r="N122" s="12">
        <v>221.18408830148678</v>
      </c>
      <c r="O122" s="12">
        <v>21931.592327787421</v>
      </c>
      <c r="P122" s="12">
        <v>16927.626524674386</v>
      </c>
      <c r="Q122">
        <v>0</v>
      </c>
      <c r="R122" s="59">
        <v>2.6751342972094393E-4</v>
      </c>
      <c r="S122" s="59">
        <v>1.0141498044139662E-3</v>
      </c>
      <c r="T122" s="59">
        <v>4.5274125527164479E-3</v>
      </c>
      <c r="U122" s="59">
        <v>5.1849757583639564E-4</v>
      </c>
      <c r="V122" s="59">
        <v>1.7658499270935274E-4</v>
      </c>
      <c r="W122" s="59">
        <v>5.1533110023189901E-4</v>
      </c>
      <c r="X122" s="59">
        <v>2.2398776564148911E-3</v>
      </c>
      <c r="Y122" s="59">
        <v>6.2647214077592302E-4</v>
      </c>
      <c r="Z122" s="59">
        <v>1.7957593846614716E-3</v>
      </c>
      <c r="AA122" s="59">
        <v>3.466120915851805E-3</v>
      </c>
      <c r="AB122" s="59">
        <v>0</v>
      </c>
      <c r="AC122" s="17">
        <v>1.3770654139393724E-3</v>
      </c>
      <c r="AD122" s="12">
        <v>115</v>
      </c>
      <c r="AE122" s="16">
        <v>1</v>
      </c>
      <c r="AF122" s="17">
        <v>0.32490299208202783</v>
      </c>
      <c r="AG122" t="str">
        <f>IF(AF122&lt;='CAV Tier 1 Analysis'!$A$5,"Tier 1", "Tier 2")</f>
        <v>Tier 2</v>
      </c>
      <c r="AH122" t="str">
        <f t="shared" si="4"/>
        <v>Pennsylvania - Tier 2</v>
      </c>
      <c r="AI122" t="str">
        <f t="shared" si="5"/>
        <v>West Goshen, Township Of - Tier 2</v>
      </c>
    </row>
    <row r="123" spans="1:35" x14ac:dyDescent="0.3">
      <c r="A123">
        <v>116</v>
      </c>
      <c r="B123">
        <v>3</v>
      </c>
      <c r="C123" t="s">
        <v>23</v>
      </c>
      <c r="D123" t="s">
        <v>3908</v>
      </c>
      <c r="E123" t="s">
        <v>6285</v>
      </c>
      <c r="F123" t="s">
        <v>262</v>
      </c>
      <c r="G123" s="58">
        <v>6.6682500000000013</v>
      </c>
      <c r="H123">
        <v>115</v>
      </c>
      <c r="I123">
        <v>48</v>
      </c>
      <c r="J123" s="12">
        <v>15.935483870967742</v>
      </c>
      <c r="K123" s="12">
        <v>1</v>
      </c>
      <c r="L123">
        <v>6</v>
      </c>
      <c r="M123" s="12">
        <v>114.40948524725377</v>
      </c>
      <c r="N123" s="12">
        <v>401.81828691673809</v>
      </c>
      <c r="O123" s="12">
        <v>18352.921520512351</v>
      </c>
      <c r="P123" s="12">
        <v>13170.188934617721</v>
      </c>
      <c r="Q123">
        <v>0</v>
      </c>
      <c r="R123" s="59">
        <v>1.4856819465247414E-4</v>
      </c>
      <c r="S123" s="59">
        <v>1.8512258334540655E-3</v>
      </c>
      <c r="T123" s="59">
        <v>2.9769288017861572E-3</v>
      </c>
      <c r="U123" s="59">
        <v>5.1640685980479731E-4</v>
      </c>
      <c r="V123" s="59">
        <v>1.7658499270935274E-4</v>
      </c>
      <c r="W123" s="59">
        <v>1.5459933006956969E-3</v>
      </c>
      <c r="X123" s="59">
        <v>2.5569129126849052E-3</v>
      </c>
      <c r="Y123" s="59">
        <v>1.1380925469852204E-3</v>
      </c>
      <c r="Z123" s="59">
        <v>1.5027377202638558E-3</v>
      </c>
      <c r="AA123" s="59">
        <v>2.6967435313780107E-3</v>
      </c>
      <c r="AB123" s="59">
        <v>0</v>
      </c>
      <c r="AC123" s="17">
        <v>1.3736540631285941E-3</v>
      </c>
      <c r="AD123" s="12">
        <v>116</v>
      </c>
      <c r="AE123" s="16">
        <v>1</v>
      </c>
      <c r="AF123" s="17">
        <v>0.32627664614515645</v>
      </c>
      <c r="AG123" t="str">
        <f>IF(AF123&lt;='CAV Tier 1 Analysis'!$A$5,"Tier 1", "Tier 2")</f>
        <v>Tier 2</v>
      </c>
      <c r="AH123" t="str">
        <f t="shared" si="4"/>
        <v>Pennsylvania - Tier 2</v>
      </c>
      <c r="AI123" t="str">
        <f t="shared" si="5"/>
        <v>Lower Southampton, Township Of - Tier 2</v>
      </c>
    </row>
    <row r="124" spans="1:35" x14ac:dyDescent="0.3">
      <c r="A124">
        <v>117</v>
      </c>
      <c r="B124">
        <v>3</v>
      </c>
      <c r="C124" t="s">
        <v>23</v>
      </c>
      <c r="D124" t="s">
        <v>4528</v>
      </c>
      <c r="E124" t="s">
        <v>6952</v>
      </c>
      <c r="F124" t="s">
        <v>257</v>
      </c>
      <c r="G124" s="58">
        <v>0.85892000000000002</v>
      </c>
      <c r="H124">
        <v>64</v>
      </c>
      <c r="I124">
        <v>74</v>
      </c>
      <c r="J124" s="12">
        <v>16</v>
      </c>
      <c r="K124" s="12">
        <v>2</v>
      </c>
      <c r="L124">
        <v>14</v>
      </c>
      <c r="M124" s="12">
        <v>180.19227634704049</v>
      </c>
      <c r="N124" s="12">
        <v>159.15705690817387</v>
      </c>
      <c r="O124" s="12">
        <v>1631.0213473564941</v>
      </c>
      <c r="P124" s="12">
        <v>1574.940263450135</v>
      </c>
      <c r="Q124">
        <v>0</v>
      </c>
      <c r="R124" s="59">
        <v>1.9136684100161669E-5</v>
      </c>
      <c r="S124" s="59">
        <v>1.0302474203570452E-3</v>
      </c>
      <c r="T124" s="59">
        <v>4.5894319027536589E-3</v>
      </c>
      <c r="U124" s="59">
        <v>5.1849757583639564E-4</v>
      </c>
      <c r="V124" s="59">
        <v>3.5316998541870548E-4</v>
      </c>
      <c r="W124" s="59">
        <v>3.607317701623293E-3</v>
      </c>
      <c r="X124" s="59">
        <v>4.0270783245123813E-3</v>
      </c>
      <c r="Y124" s="59">
        <v>4.5078948909268746E-4</v>
      </c>
      <c r="Z124" s="59">
        <v>1.3354807290429457E-4</v>
      </c>
      <c r="AA124" s="59">
        <v>3.2248663924647116E-4</v>
      </c>
      <c r="AB124" s="59">
        <v>0</v>
      </c>
      <c r="AC124" s="17">
        <v>1.3683367087131903E-3</v>
      </c>
      <c r="AD124" s="12">
        <v>117</v>
      </c>
      <c r="AE124" s="16">
        <v>1</v>
      </c>
      <c r="AF124" s="17">
        <v>0.32764498285386962</v>
      </c>
      <c r="AG124" t="str">
        <f>IF(AF124&lt;='CAV Tier 1 Analysis'!$A$5,"Tier 1", "Tier 2")</f>
        <v>Tier 2</v>
      </c>
      <c r="AH124" t="str">
        <f t="shared" si="4"/>
        <v>Pennsylvania - Tier 2</v>
      </c>
      <c r="AI124" t="str">
        <f t="shared" si="5"/>
        <v>Tunkhannock, Borough Of - Tier 2</v>
      </c>
    </row>
    <row r="125" spans="1:35" x14ac:dyDescent="0.3">
      <c r="A125">
        <v>118</v>
      </c>
      <c r="B125">
        <v>3</v>
      </c>
      <c r="C125" t="s">
        <v>23</v>
      </c>
      <c r="D125" t="s">
        <v>3601</v>
      </c>
      <c r="E125" t="s">
        <v>6297</v>
      </c>
      <c r="F125" t="s">
        <v>266</v>
      </c>
      <c r="G125" s="58">
        <v>6.7962599999999993</v>
      </c>
      <c r="H125">
        <v>184</v>
      </c>
      <c r="I125">
        <v>52</v>
      </c>
      <c r="J125" s="12">
        <v>16.727272727272727</v>
      </c>
      <c r="K125" s="12">
        <v>1</v>
      </c>
      <c r="L125">
        <v>1</v>
      </c>
      <c r="M125" s="12">
        <v>120.01564095546669</v>
      </c>
      <c r="N125" s="12">
        <v>432.45231294677802</v>
      </c>
      <c r="O125" s="12">
        <v>19482.028247003524</v>
      </c>
      <c r="P125" s="12">
        <v>10017.293685717877</v>
      </c>
      <c r="Q125">
        <v>0</v>
      </c>
      <c r="R125" s="59">
        <v>1.5142024947907226E-4</v>
      </c>
      <c r="S125" s="59">
        <v>2.9619613335265045E-3</v>
      </c>
      <c r="T125" s="59">
        <v>3.2250062019350038E-3</v>
      </c>
      <c r="U125" s="59">
        <v>5.4206564746532267E-4</v>
      </c>
      <c r="V125" s="59">
        <v>1.7658499270935274E-4</v>
      </c>
      <c r="W125" s="59">
        <v>2.576655501159495E-4</v>
      </c>
      <c r="X125" s="59">
        <v>2.6822036776059537E-3</v>
      </c>
      <c r="Y125" s="59">
        <v>1.2248590228877072E-3</v>
      </c>
      <c r="Z125" s="59">
        <v>1.5951890101691462E-3</v>
      </c>
      <c r="AA125" s="59">
        <v>2.0511529548271883E-3</v>
      </c>
      <c r="AB125" s="59">
        <v>0</v>
      </c>
      <c r="AC125" s="17">
        <v>1.3516462400655637E-3</v>
      </c>
      <c r="AD125" s="12">
        <v>118</v>
      </c>
      <c r="AE125" s="16">
        <v>1</v>
      </c>
      <c r="AF125" s="17">
        <v>0.32899662909393518</v>
      </c>
      <c r="AG125" t="str">
        <f>IF(AF125&lt;='CAV Tier 1 Analysis'!$A$5,"Tier 1", "Tier 2")</f>
        <v>Tier 2</v>
      </c>
      <c r="AH125" t="str">
        <f t="shared" si="4"/>
        <v>Pennsylvania - Tier 2</v>
      </c>
      <c r="AI125" t="str">
        <f t="shared" si="5"/>
        <v>Springfield, Township Of - Tier 2</v>
      </c>
    </row>
    <row r="126" spans="1:35" x14ac:dyDescent="0.3">
      <c r="A126">
        <v>119</v>
      </c>
      <c r="B126">
        <v>3</v>
      </c>
      <c r="C126" t="s">
        <v>23</v>
      </c>
      <c r="D126" t="s">
        <v>4257</v>
      </c>
      <c r="E126" t="s">
        <v>6662</v>
      </c>
      <c r="F126" t="s">
        <v>304</v>
      </c>
      <c r="G126" s="58">
        <v>12.775530000000003</v>
      </c>
      <c r="H126">
        <v>48</v>
      </c>
      <c r="I126">
        <v>19</v>
      </c>
      <c r="J126" s="12">
        <v>10.315789473684211</v>
      </c>
      <c r="K126" s="12">
        <v>1</v>
      </c>
      <c r="L126">
        <v>0</v>
      </c>
      <c r="M126" s="12">
        <v>45.006427130616103</v>
      </c>
      <c r="N126" s="12">
        <v>741.15752219998512</v>
      </c>
      <c r="O126" s="12">
        <v>27815.972785133166</v>
      </c>
      <c r="P126" s="12">
        <v>17831.216406364001</v>
      </c>
      <c r="Q126" s="12">
        <v>1999.0764488455716</v>
      </c>
      <c r="R126" s="59">
        <v>2.8463801264627496E-4</v>
      </c>
      <c r="S126" s="59">
        <v>7.7268556526778381E-4</v>
      </c>
      <c r="T126" s="59">
        <v>1.1783676507070206E-3</v>
      </c>
      <c r="U126" s="59">
        <v>3.3429448968399193E-4</v>
      </c>
      <c r="V126" s="59">
        <v>1.7658499270935274E-4</v>
      </c>
      <c r="W126" s="59">
        <v>0</v>
      </c>
      <c r="X126" s="59">
        <v>1.0058389340305753E-3</v>
      </c>
      <c r="Y126" s="59">
        <v>2.0992221599228046E-3</v>
      </c>
      <c r="Z126" s="59">
        <v>2.2775726187971817E-3</v>
      </c>
      <c r="AA126" s="59">
        <v>3.6511410534187092E-3</v>
      </c>
      <c r="AB126" s="59">
        <v>3.0532447362157491E-3</v>
      </c>
      <c r="AC126" s="17">
        <v>1.3485082012181313E-3</v>
      </c>
      <c r="AD126" s="12">
        <v>119</v>
      </c>
      <c r="AE126" s="16">
        <v>1</v>
      </c>
      <c r="AF126" s="17">
        <v>0.3303451372951533</v>
      </c>
      <c r="AG126" t="str">
        <f>IF(AF126&lt;='CAV Tier 1 Analysis'!$A$5,"Tier 1", "Tier 2")</f>
        <v>Tier 2</v>
      </c>
      <c r="AH126" t="str">
        <f t="shared" si="4"/>
        <v>Pennsylvania - Tier 2</v>
      </c>
      <c r="AI126" t="str">
        <f t="shared" si="5"/>
        <v>Whitehall, Township Of - Tier 2</v>
      </c>
    </row>
    <row r="127" spans="1:35" x14ac:dyDescent="0.3">
      <c r="A127">
        <v>120</v>
      </c>
      <c r="B127">
        <v>3</v>
      </c>
      <c r="C127" t="s">
        <v>23</v>
      </c>
      <c r="D127" t="s">
        <v>4615</v>
      </c>
      <c r="E127" t="s">
        <v>7054</v>
      </c>
      <c r="F127" t="s">
        <v>305</v>
      </c>
      <c r="G127" s="58">
        <v>16.77412</v>
      </c>
      <c r="H127">
        <v>52</v>
      </c>
      <c r="I127">
        <v>15</v>
      </c>
      <c r="J127" s="12">
        <v>12</v>
      </c>
      <c r="K127" s="12">
        <v>1</v>
      </c>
      <c r="L127">
        <v>0</v>
      </c>
      <c r="M127" s="12">
        <v>58.464885192188945</v>
      </c>
      <c r="N127" s="12">
        <v>426.51776620304543</v>
      </c>
      <c r="O127" s="12">
        <v>25415.67883058577</v>
      </c>
      <c r="P127" s="12">
        <v>19648.87422180592</v>
      </c>
      <c r="Q127" s="12">
        <v>2215.1898178036754</v>
      </c>
      <c r="R127" s="59">
        <v>3.7372634878475743E-4</v>
      </c>
      <c r="S127" s="59">
        <v>8.3707602904009918E-4</v>
      </c>
      <c r="T127" s="59">
        <v>9.302902505581741E-4</v>
      </c>
      <c r="U127" s="59">
        <v>3.8887318187729673E-4</v>
      </c>
      <c r="V127" s="59">
        <v>1.7658499270935274E-4</v>
      </c>
      <c r="W127" s="59">
        <v>0</v>
      </c>
      <c r="X127" s="59">
        <v>1.3066191108497859E-3</v>
      </c>
      <c r="Y127" s="59">
        <v>1.2080502721695573E-3</v>
      </c>
      <c r="Z127" s="59">
        <v>2.0810364835999462E-3</v>
      </c>
      <c r="AA127" s="59">
        <v>4.0233268269399573E-3</v>
      </c>
      <c r="AB127" s="59">
        <v>3.3833206603147157E-3</v>
      </c>
      <c r="AC127" s="17">
        <v>1.3371731051676037E-3</v>
      </c>
      <c r="AD127" s="12">
        <v>120</v>
      </c>
      <c r="AE127" s="16">
        <v>1</v>
      </c>
      <c r="AF127" s="17">
        <v>0.33168231040032092</v>
      </c>
      <c r="AG127" t="str">
        <f>IF(AF127&lt;='CAV Tier 1 Analysis'!$A$5,"Tier 1", "Tier 2")</f>
        <v>Tier 2</v>
      </c>
      <c r="AH127" t="str">
        <f t="shared" si="4"/>
        <v>Pennsylvania - Tier 2</v>
      </c>
      <c r="AI127" t="str">
        <f t="shared" si="5"/>
        <v>Springettsbury, Township Of - Tier 2</v>
      </c>
    </row>
    <row r="128" spans="1:35" x14ac:dyDescent="0.3">
      <c r="A128">
        <v>121</v>
      </c>
      <c r="B128">
        <v>3</v>
      </c>
      <c r="C128" t="s">
        <v>23</v>
      </c>
      <c r="D128" t="s">
        <v>4150</v>
      </c>
      <c r="E128" t="s">
        <v>6548</v>
      </c>
      <c r="F128" t="s">
        <v>350</v>
      </c>
      <c r="G128" s="58">
        <v>6.8395599999999988</v>
      </c>
      <c r="H128">
        <v>67</v>
      </c>
      <c r="I128">
        <v>0</v>
      </c>
      <c r="J128" s="12">
        <v>13</v>
      </c>
      <c r="K128" s="12">
        <v>2</v>
      </c>
      <c r="L128">
        <v>0</v>
      </c>
      <c r="M128" s="12">
        <v>32.547693126458427</v>
      </c>
      <c r="N128" s="12">
        <v>640.38087815760559</v>
      </c>
      <c r="O128" s="12">
        <v>19655.569309146718</v>
      </c>
      <c r="P128" s="12">
        <v>18649.821767887741</v>
      </c>
      <c r="Q128" s="12">
        <v>2970.0196894995206</v>
      </c>
      <c r="R128" s="59">
        <v>1.5238497078203059E-4</v>
      </c>
      <c r="S128" s="59">
        <v>1.0785402681862816E-3</v>
      </c>
      <c r="T128" s="59">
        <v>0</v>
      </c>
      <c r="U128" s="59">
        <v>4.2127928036707145E-4</v>
      </c>
      <c r="V128" s="59">
        <v>3.5316998541870548E-4</v>
      </c>
      <c r="W128" s="59">
        <v>0</v>
      </c>
      <c r="X128" s="59">
        <v>7.2740137457392236E-4</v>
      </c>
      <c r="Y128" s="59">
        <v>1.8137867996387152E-3</v>
      </c>
      <c r="Z128" s="59">
        <v>1.6093985571236059E-3</v>
      </c>
      <c r="AA128" s="59">
        <v>3.818759659681671E-3</v>
      </c>
      <c r="AB128" s="59">
        <v>4.5361931949417216E-3</v>
      </c>
      <c r="AC128" s="17">
        <v>1.3191740082467021E-3</v>
      </c>
      <c r="AD128" s="12">
        <v>121</v>
      </c>
      <c r="AE128" s="16">
        <v>1</v>
      </c>
      <c r="AF128" s="17">
        <v>0.33300148440856764</v>
      </c>
      <c r="AG128" t="str">
        <f>IF(AF128&lt;='CAV Tier 1 Analysis'!$A$5,"Tier 1", "Tier 2")</f>
        <v>Tier 2</v>
      </c>
      <c r="AH128" t="str">
        <f t="shared" si="4"/>
        <v>Pennsylvania - Tier 2</v>
      </c>
      <c r="AI128" t="str">
        <f t="shared" si="5"/>
        <v>Chambersburg, Borough Of - Tier 2</v>
      </c>
    </row>
    <row r="129" spans="1:35" x14ac:dyDescent="0.3">
      <c r="A129">
        <v>122</v>
      </c>
      <c r="B129">
        <v>3</v>
      </c>
      <c r="C129" t="s">
        <v>23</v>
      </c>
      <c r="D129" t="s">
        <v>3990</v>
      </c>
      <c r="E129" t="s">
        <v>6373</v>
      </c>
      <c r="F129" t="s">
        <v>356</v>
      </c>
      <c r="G129" s="58">
        <v>13.555709999999999</v>
      </c>
      <c r="H129">
        <v>123</v>
      </c>
      <c r="I129">
        <v>0</v>
      </c>
      <c r="J129" s="12">
        <v>16.666666666666668</v>
      </c>
      <c r="K129" s="12">
        <v>1</v>
      </c>
      <c r="L129">
        <v>7</v>
      </c>
      <c r="M129" s="12">
        <v>161.41140523071084</v>
      </c>
      <c r="N129" s="12">
        <v>170.92744495520589</v>
      </c>
      <c r="O129" s="12">
        <v>7910.5656638630717</v>
      </c>
      <c r="P129" s="12">
        <v>2249.8476726850377</v>
      </c>
      <c r="Q129" s="12">
        <v>2836.87756600184</v>
      </c>
      <c r="R129" s="59">
        <v>3.0202037445094135E-4</v>
      </c>
      <c r="S129" s="59">
        <v>1.9800067609986962E-3</v>
      </c>
      <c r="T129" s="59">
        <v>0</v>
      </c>
      <c r="U129" s="59">
        <v>5.4010164149624553E-4</v>
      </c>
      <c r="V129" s="59">
        <v>1.7658499270935274E-4</v>
      </c>
      <c r="W129" s="59">
        <v>1.8036588508116465E-3</v>
      </c>
      <c r="X129" s="59">
        <v>3.6073486861433724E-3</v>
      </c>
      <c r="Y129" s="59">
        <v>4.8412742155524568E-4</v>
      </c>
      <c r="Z129" s="59">
        <v>6.4771733472651324E-4</v>
      </c>
      <c r="AA129" s="59">
        <v>4.6068148209715533E-4</v>
      </c>
      <c r="AB129" s="59">
        <v>4.3328415482487524E-3</v>
      </c>
      <c r="AC129" s="17">
        <v>1.3031899175670837E-3</v>
      </c>
      <c r="AD129" s="12">
        <v>122</v>
      </c>
      <c r="AE129" s="16">
        <v>1</v>
      </c>
      <c r="AF129" s="17">
        <v>0.3343046743261347</v>
      </c>
      <c r="AG129" t="str">
        <f>IF(AF129&lt;='CAV Tier 1 Analysis'!$A$5,"Tier 1", "Tier 2")</f>
        <v>Tier 2</v>
      </c>
      <c r="AH129" t="str">
        <f t="shared" si="4"/>
        <v>Pennsylvania - Tier 2</v>
      </c>
      <c r="AI129" t="str">
        <f t="shared" si="5"/>
        <v>North Coventry, Township Of - Tier 2</v>
      </c>
    </row>
    <row r="130" spans="1:35" x14ac:dyDescent="0.3">
      <c r="A130">
        <v>123</v>
      </c>
      <c r="B130">
        <v>3</v>
      </c>
      <c r="C130" t="s">
        <v>23</v>
      </c>
      <c r="D130" t="s">
        <v>4261</v>
      </c>
      <c r="E130" t="s">
        <v>6666</v>
      </c>
      <c r="F130" t="s">
        <v>373</v>
      </c>
      <c r="G130" s="58">
        <v>33.537719999999993</v>
      </c>
      <c r="H130">
        <v>44</v>
      </c>
      <c r="I130">
        <v>29</v>
      </c>
      <c r="J130" s="12">
        <v>15</v>
      </c>
      <c r="K130" s="12">
        <v>1</v>
      </c>
      <c r="L130">
        <v>12</v>
      </c>
      <c r="M130" s="12">
        <v>77.780576616418784</v>
      </c>
      <c r="N130" s="12">
        <v>94.291140085082802</v>
      </c>
      <c r="O130" s="12">
        <v>8084.0027092961636</v>
      </c>
      <c r="P130">
        <v>0</v>
      </c>
      <c r="Q130" s="12">
        <v>3038.0901327582278</v>
      </c>
      <c r="R130" s="59">
        <v>7.4721831262477753E-4</v>
      </c>
      <c r="S130" s="59">
        <v>7.0829510149546856E-4</v>
      </c>
      <c r="T130" s="59">
        <v>1.7985611510791368E-3</v>
      </c>
      <c r="U130" s="59">
        <v>4.8609147734662091E-4</v>
      </c>
      <c r="V130" s="59">
        <v>1.7658499270935274E-4</v>
      </c>
      <c r="W130" s="59">
        <v>3.0919866013913938E-3</v>
      </c>
      <c r="X130" s="59">
        <v>1.7383013329427821E-3</v>
      </c>
      <c r="Y130" s="59">
        <v>2.6706610244398488E-4</v>
      </c>
      <c r="Z130" s="59">
        <v>6.6191836478988097E-4</v>
      </c>
      <c r="AA130" s="59">
        <v>0</v>
      </c>
      <c r="AB130" s="59">
        <v>4.6401590651271975E-3</v>
      </c>
      <c r="AC130" s="17">
        <v>1.3014711365409632E-3</v>
      </c>
      <c r="AD130" s="12">
        <v>123</v>
      </c>
      <c r="AE130" s="16">
        <v>1</v>
      </c>
      <c r="AF130" s="17">
        <v>0.33560614546267564</v>
      </c>
      <c r="AG130" t="str">
        <f>IF(AF130&lt;='CAV Tier 1 Analysis'!$A$5,"Tier 1", "Tier 2")</f>
        <v>Tier 2</v>
      </c>
      <c r="AH130" t="str">
        <f t="shared" si="4"/>
        <v>Pennsylvania - Tier 2</v>
      </c>
      <c r="AI130" t="str">
        <f t="shared" si="5"/>
        <v>Butler, Township Of - Tier 2</v>
      </c>
    </row>
    <row r="131" spans="1:35" x14ac:dyDescent="0.3">
      <c r="A131">
        <v>124</v>
      </c>
      <c r="B131">
        <v>3</v>
      </c>
      <c r="C131" t="s">
        <v>23</v>
      </c>
      <c r="D131" t="s">
        <v>4301</v>
      </c>
      <c r="E131" t="s">
        <v>6711</v>
      </c>
      <c r="F131" t="s">
        <v>435</v>
      </c>
      <c r="G131" s="58">
        <v>15.332509999999999</v>
      </c>
      <c r="H131">
        <v>84</v>
      </c>
      <c r="I131">
        <v>19</v>
      </c>
      <c r="J131" s="12">
        <v>12</v>
      </c>
      <c r="K131" s="12">
        <v>1</v>
      </c>
      <c r="L131">
        <v>37</v>
      </c>
      <c r="M131" s="12">
        <v>43.959938066239644</v>
      </c>
      <c r="N131" s="12">
        <v>44.176227905556686</v>
      </c>
      <c r="O131" s="12">
        <v>1546.1746376612284</v>
      </c>
      <c r="P131" s="12">
        <v>86.201196035334988</v>
      </c>
      <c r="Q131">
        <v>0</v>
      </c>
      <c r="R131" s="59">
        <v>3.4160736777880335E-4</v>
      </c>
      <c r="S131" s="59">
        <v>1.3521997392186218E-3</v>
      </c>
      <c r="T131" s="59">
        <v>1.1783676507070206E-3</v>
      </c>
      <c r="U131" s="59">
        <v>3.8887318187729673E-4</v>
      </c>
      <c r="V131" s="59">
        <v>1.7658499270935274E-4</v>
      </c>
      <c r="W131" s="59">
        <v>9.5336253542901307E-3</v>
      </c>
      <c r="X131" s="59">
        <v>9.8245117561259984E-4</v>
      </c>
      <c r="Y131" s="59">
        <v>1.2512281638304965E-4</v>
      </c>
      <c r="Z131" s="59">
        <v>1.2660082197441685E-4</v>
      </c>
      <c r="AA131" s="59">
        <v>1.7650659300286259E-5</v>
      </c>
      <c r="AB131" s="59">
        <v>0</v>
      </c>
      <c r="AC131" s="17">
        <v>1.2930076145319617E-3</v>
      </c>
      <c r="AD131" s="12">
        <v>124</v>
      </c>
      <c r="AE131" s="16">
        <v>1</v>
      </c>
      <c r="AF131" s="17">
        <v>0.33689915307720758</v>
      </c>
      <c r="AG131" t="str">
        <f>IF(AF131&lt;='CAV Tier 1 Analysis'!$A$5,"Tier 1", "Tier 2")</f>
        <v>Tier 2</v>
      </c>
      <c r="AH131" t="str">
        <f t="shared" si="4"/>
        <v>Pennsylvania - Tier 2</v>
      </c>
      <c r="AI131" t="str">
        <f t="shared" si="5"/>
        <v>Lycoming, Township Of - Tier 2</v>
      </c>
    </row>
    <row r="132" spans="1:35" x14ac:dyDescent="0.3">
      <c r="A132">
        <v>125</v>
      </c>
      <c r="B132">
        <v>3</v>
      </c>
      <c r="C132" t="s">
        <v>23</v>
      </c>
      <c r="D132" t="s">
        <v>4356</v>
      </c>
      <c r="E132" t="s">
        <v>6768</v>
      </c>
      <c r="F132" t="s">
        <v>280</v>
      </c>
      <c r="G132" s="58">
        <v>13.227490000000005</v>
      </c>
      <c r="H132">
        <v>139</v>
      </c>
      <c r="I132">
        <v>50</v>
      </c>
      <c r="J132" s="12">
        <v>18</v>
      </c>
      <c r="K132" s="12">
        <v>1</v>
      </c>
      <c r="L132">
        <v>1</v>
      </c>
      <c r="M132" s="12">
        <v>93.280785697059699</v>
      </c>
      <c r="N132" s="12">
        <v>549.0654872441977</v>
      </c>
      <c r="O132" s="12">
        <v>25473.867610344249</v>
      </c>
      <c r="P132" s="12">
        <v>8002.0760815920512</v>
      </c>
      <c r="Q132">
        <v>0</v>
      </c>
      <c r="R132" s="59">
        <v>2.9470765329489074E-4</v>
      </c>
      <c r="S132" s="59">
        <v>2.2375686160879572E-3</v>
      </c>
      <c r="T132" s="59">
        <v>3.1009675018605805E-3</v>
      </c>
      <c r="U132" s="59">
        <v>5.8330977281594509E-4</v>
      </c>
      <c r="V132" s="59">
        <v>1.7658499270935274E-4</v>
      </c>
      <c r="W132" s="59">
        <v>2.576655501159495E-4</v>
      </c>
      <c r="X132" s="59">
        <v>2.0847121629710371E-3</v>
      </c>
      <c r="Y132" s="59">
        <v>1.5551490790385921E-3</v>
      </c>
      <c r="Z132" s="59">
        <v>2.0858009824913878E-3</v>
      </c>
      <c r="AA132" s="59">
        <v>1.6385146042898762E-3</v>
      </c>
      <c r="AB132" s="59">
        <v>0</v>
      </c>
      <c r="AC132" s="17">
        <v>1.2740891741523245E-3</v>
      </c>
      <c r="AD132" s="12">
        <v>125</v>
      </c>
      <c r="AE132" s="16">
        <v>1</v>
      </c>
      <c r="AF132" s="17">
        <v>0.33817324225135992</v>
      </c>
      <c r="AG132" t="str">
        <f>IF(AF132&lt;='CAV Tier 1 Analysis'!$A$5,"Tier 1", "Tier 2")</f>
        <v>Tier 2</v>
      </c>
      <c r="AH132" t="str">
        <f t="shared" si="4"/>
        <v>Pennsylvania - Tier 2</v>
      </c>
      <c r="AI132" t="str">
        <f t="shared" si="5"/>
        <v>Upper Dublin, Township Of - Tier 2</v>
      </c>
    </row>
    <row r="133" spans="1:35" x14ac:dyDescent="0.3">
      <c r="A133">
        <v>126</v>
      </c>
      <c r="B133">
        <v>3</v>
      </c>
      <c r="C133" t="s">
        <v>23</v>
      </c>
      <c r="D133" t="s">
        <v>3983</v>
      </c>
      <c r="E133" t="s">
        <v>6366</v>
      </c>
      <c r="F133" t="s">
        <v>277</v>
      </c>
      <c r="G133" s="58">
        <v>15.074250000000001</v>
      </c>
      <c r="H133">
        <v>40</v>
      </c>
      <c r="I133">
        <v>70</v>
      </c>
      <c r="J133" s="12">
        <v>16</v>
      </c>
      <c r="K133" s="12">
        <v>1</v>
      </c>
      <c r="L133">
        <v>10</v>
      </c>
      <c r="M133" s="12">
        <v>126.59734315140058</v>
      </c>
      <c r="N133" s="12">
        <v>207.41765182677764</v>
      </c>
      <c r="O133" s="12">
        <v>9872.7300693872003</v>
      </c>
      <c r="P133" s="12">
        <v>3590.4178713428519</v>
      </c>
      <c r="Q133" s="12">
        <v>188.28136649981388</v>
      </c>
      <c r="R133" s="59">
        <v>3.3585335106513069E-4</v>
      </c>
      <c r="S133" s="59">
        <v>6.439046377231532E-4</v>
      </c>
      <c r="T133" s="59">
        <v>4.3413545026048123E-3</v>
      </c>
      <c r="U133" s="59">
        <v>5.1849757583639564E-4</v>
      </c>
      <c r="V133" s="59">
        <v>1.7658499270935274E-4</v>
      </c>
      <c r="W133" s="59">
        <v>2.5766555011594952E-3</v>
      </c>
      <c r="X133" s="59">
        <v>2.8292967205985047E-3</v>
      </c>
      <c r="Y133" s="59">
        <v>5.8748068802091577E-4</v>
      </c>
      <c r="Z133" s="59">
        <v>8.0837941036633208E-4</v>
      </c>
      <c r="AA133" s="59">
        <v>7.3517822846395529E-4</v>
      </c>
      <c r="AB133" s="59">
        <v>2.8756733716964194E-4</v>
      </c>
      <c r="AC133" s="17">
        <v>1.2582502677925171E-3</v>
      </c>
      <c r="AD133" s="12">
        <v>126</v>
      </c>
      <c r="AE133" s="16">
        <v>1</v>
      </c>
      <c r="AF133" s="17">
        <v>0.33943149251915244</v>
      </c>
      <c r="AG133" t="str">
        <f>IF(AF133&lt;='CAV Tier 1 Analysis'!$A$5,"Tier 1", "Tier 2")</f>
        <v>Tier 2</v>
      </c>
      <c r="AH133" t="str">
        <f t="shared" si="4"/>
        <v>Pennsylvania - Tier 2</v>
      </c>
      <c r="AI133" t="str">
        <f t="shared" si="5"/>
        <v>East Bradford Township Of - Tier 2</v>
      </c>
    </row>
    <row r="134" spans="1:35" x14ac:dyDescent="0.3">
      <c r="A134">
        <v>127</v>
      </c>
      <c r="B134">
        <v>3</v>
      </c>
      <c r="C134" t="s">
        <v>23</v>
      </c>
      <c r="D134" t="s">
        <v>3705</v>
      </c>
      <c r="E134" t="s">
        <v>7010</v>
      </c>
      <c r="F134" t="s">
        <v>358</v>
      </c>
      <c r="G134" s="58">
        <v>14.664830000000004</v>
      </c>
      <c r="H134">
        <v>67</v>
      </c>
      <c r="I134">
        <v>9</v>
      </c>
      <c r="J134" s="12">
        <v>13</v>
      </c>
      <c r="K134" s="12">
        <v>1</v>
      </c>
      <c r="L134">
        <v>5</v>
      </c>
      <c r="M134" s="12">
        <v>35.055004388049511</v>
      </c>
      <c r="N134" s="12">
        <v>237.7553629698356</v>
      </c>
      <c r="O134" s="12">
        <v>24173.67932823272</v>
      </c>
      <c r="P134" s="12">
        <v>15412.17947962427</v>
      </c>
      <c r="Q134" s="12">
        <v>2180.9543494721038</v>
      </c>
      <c r="R134" s="59">
        <v>3.2673149896681174E-4</v>
      </c>
      <c r="S134" s="59">
        <v>1.0785402681862816E-3</v>
      </c>
      <c r="T134" s="59">
        <v>5.581741503349045E-4</v>
      </c>
      <c r="U134" s="59">
        <v>4.2127928036707145E-4</v>
      </c>
      <c r="V134" s="59">
        <v>1.7658499270935274E-4</v>
      </c>
      <c r="W134" s="59">
        <v>1.2883277505797476E-3</v>
      </c>
      <c r="X134" s="59">
        <v>7.8343673324219687E-4</v>
      </c>
      <c r="Y134" s="59">
        <v>6.7340789459342093E-4</v>
      </c>
      <c r="Z134" s="59">
        <v>1.9793415300935597E-3</v>
      </c>
      <c r="AA134" s="59">
        <v>3.1558161786780828E-3</v>
      </c>
      <c r="AB134" s="59">
        <v>3.3310318828967153E-3</v>
      </c>
      <c r="AC134" s="17">
        <v>1.2520611055134678E-3</v>
      </c>
      <c r="AD134" s="12">
        <v>127</v>
      </c>
      <c r="AE134" s="16">
        <v>1</v>
      </c>
      <c r="AF134" s="17">
        <v>0.3406835536246659</v>
      </c>
      <c r="AG134" t="str">
        <f>IF(AF134&lt;='CAV Tier 1 Analysis'!$A$5,"Tier 1", "Tier 2")</f>
        <v>Tier 2</v>
      </c>
      <c r="AH134" t="str">
        <f t="shared" si="4"/>
        <v>Pennsylvania - Tier 2</v>
      </c>
      <c r="AI134" t="str">
        <f t="shared" si="5"/>
        <v>Bethlehem, Township Of - Tier 2</v>
      </c>
    </row>
    <row r="135" spans="1:35" x14ac:dyDescent="0.3">
      <c r="A135">
        <v>128</v>
      </c>
      <c r="B135">
        <v>3</v>
      </c>
      <c r="C135" t="s">
        <v>23</v>
      </c>
      <c r="D135" t="s">
        <v>4233</v>
      </c>
      <c r="E135" t="s">
        <v>6635</v>
      </c>
      <c r="F135" t="s">
        <v>311</v>
      </c>
      <c r="G135" s="58">
        <v>16.397359999999995</v>
      </c>
      <c r="H135">
        <v>25</v>
      </c>
      <c r="I135">
        <v>46</v>
      </c>
      <c r="J135" s="12">
        <v>13</v>
      </c>
      <c r="K135" s="12">
        <v>1</v>
      </c>
      <c r="L135">
        <v>3</v>
      </c>
      <c r="M135" s="12">
        <v>75.097171739841031</v>
      </c>
      <c r="N135" s="12">
        <v>241.46268619087948</v>
      </c>
      <c r="O135" s="12">
        <v>15549.506471347468</v>
      </c>
      <c r="P135" s="12">
        <v>9510.4727640962556</v>
      </c>
      <c r="Q135" s="12">
        <v>2035.7316731197134</v>
      </c>
      <c r="R135" s="59">
        <v>3.653321594521339E-4</v>
      </c>
      <c r="S135" s="59">
        <v>4.0244039857697075E-4</v>
      </c>
      <c r="T135" s="59">
        <v>2.8528901017117339E-3</v>
      </c>
      <c r="U135" s="59">
        <v>4.2127928036707145E-4</v>
      </c>
      <c r="V135" s="59">
        <v>1.7658499270935274E-4</v>
      </c>
      <c r="W135" s="59">
        <v>7.7299665034784846E-4</v>
      </c>
      <c r="X135" s="59">
        <v>1.6783304960488368E-3</v>
      </c>
      <c r="Y135" s="59">
        <v>6.8390835478778129E-4</v>
      </c>
      <c r="Z135" s="59">
        <v>1.2731940187214643E-3</v>
      </c>
      <c r="AA135" s="59">
        <v>1.947375700853434E-3</v>
      </c>
      <c r="AB135" s="59">
        <v>3.1092292737928194E-3</v>
      </c>
      <c r="AC135" s="17">
        <v>1.2439601297608589E-3</v>
      </c>
      <c r="AD135" s="12">
        <v>128</v>
      </c>
      <c r="AE135" s="16">
        <v>1</v>
      </c>
      <c r="AF135" s="17">
        <v>0.34192751375442676</v>
      </c>
      <c r="AG135" t="str">
        <f>IF(AF135&lt;='CAV Tier 1 Analysis'!$A$5,"Tier 1", "Tier 2")</f>
        <v>Tier 2</v>
      </c>
      <c r="AH135" t="str">
        <f t="shared" si="4"/>
        <v>Pennsylvania - Tier 2</v>
      </c>
      <c r="AI135" t="str">
        <f t="shared" si="5"/>
        <v>West Lampeter, Township Of - Tier 2</v>
      </c>
    </row>
    <row r="136" spans="1:35" x14ac:dyDescent="0.3">
      <c r="A136">
        <v>129</v>
      </c>
      <c r="B136">
        <v>3</v>
      </c>
      <c r="C136" t="s">
        <v>23</v>
      </c>
      <c r="D136" t="s">
        <v>4498</v>
      </c>
      <c r="E136" t="s">
        <v>6922</v>
      </c>
      <c r="F136" t="s">
        <v>314</v>
      </c>
      <c r="G136" s="58">
        <v>76.863540000000029</v>
      </c>
      <c r="H136">
        <v>79</v>
      </c>
      <c r="I136">
        <v>12</v>
      </c>
      <c r="J136" s="12">
        <v>15</v>
      </c>
      <c r="K136" s="12">
        <v>2</v>
      </c>
      <c r="L136">
        <v>2</v>
      </c>
      <c r="M136" s="12">
        <v>63.919380372020328</v>
      </c>
      <c r="N136" s="12">
        <v>319.34535528023537</v>
      </c>
      <c r="O136" s="12">
        <v>42248.829574012459</v>
      </c>
      <c r="P136" s="12">
        <v>13148.737051271106</v>
      </c>
      <c r="Q136">
        <v>0</v>
      </c>
      <c r="R136" s="59">
        <v>1.7125148835748861E-3</v>
      </c>
      <c r="S136" s="59">
        <v>1.2717116595032277E-3</v>
      </c>
      <c r="T136" s="59">
        <v>7.442322004465393E-4</v>
      </c>
      <c r="U136" s="59">
        <v>4.8609147734662091E-4</v>
      </c>
      <c r="V136" s="59">
        <v>3.5316998541870548E-4</v>
      </c>
      <c r="W136" s="59">
        <v>5.1533110023189901E-4</v>
      </c>
      <c r="X136" s="59">
        <v>1.4285204473285568E-3</v>
      </c>
      <c r="Y136" s="59">
        <v>9.0449982141826599E-4</v>
      </c>
      <c r="Z136" s="59">
        <v>3.4593353307215179E-3</v>
      </c>
      <c r="AA136" s="59">
        <v>2.692351018260845E-3</v>
      </c>
      <c r="AB136" s="59">
        <v>0</v>
      </c>
      <c r="AC136" s="17">
        <v>1.2334325385682785E-3</v>
      </c>
      <c r="AD136" s="12">
        <v>129</v>
      </c>
      <c r="AE136" s="16">
        <v>1</v>
      </c>
      <c r="AF136" s="17">
        <v>0.34316094629299504</v>
      </c>
      <c r="AG136" t="str">
        <f>IF(AF136&lt;='CAV Tier 1 Analysis'!$A$5,"Tier 1", "Tier 2")</f>
        <v>Tier 2</v>
      </c>
      <c r="AH136" t="str">
        <f t="shared" ref="AH136:AH199" si="6">C136&amp;" - "&amp;AG136</f>
        <v>Pennsylvania - Tier 2</v>
      </c>
      <c r="AI136" t="str">
        <f t="shared" ref="AI136:AI199" si="7">D136&amp;" - "&amp;AG136</f>
        <v>Hempfield, Township Of - Tier 2</v>
      </c>
    </row>
    <row r="137" spans="1:35" x14ac:dyDescent="0.3">
      <c r="A137">
        <v>130</v>
      </c>
      <c r="B137">
        <v>3</v>
      </c>
      <c r="C137" t="s">
        <v>23</v>
      </c>
      <c r="D137" t="s">
        <v>4503</v>
      </c>
      <c r="E137" t="s">
        <v>6927</v>
      </c>
      <c r="F137" t="s">
        <v>346</v>
      </c>
      <c r="G137" s="58">
        <v>92.044080000000022</v>
      </c>
      <c r="H137">
        <v>136</v>
      </c>
      <c r="I137">
        <v>26</v>
      </c>
      <c r="J137" s="12">
        <v>14.866666666666667</v>
      </c>
      <c r="K137" s="12">
        <v>2.1333333333333333</v>
      </c>
      <c r="L137">
        <v>10</v>
      </c>
      <c r="M137" s="12">
        <v>157.43738434889028</v>
      </c>
      <c r="N137" s="12">
        <v>60.61328450881507</v>
      </c>
      <c r="O137" s="12">
        <v>6783.1003678825582</v>
      </c>
      <c r="P137">
        <v>0</v>
      </c>
      <c r="Q137">
        <v>0</v>
      </c>
      <c r="R137" s="59">
        <v>2.0507363692194957E-3</v>
      </c>
      <c r="S137" s="59">
        <v>2.189275768258721E-3</v>
      </c>
      <c r="T137" s="59">
        <v>1.6125031009675019E-3</v>
      </c>
      <c r="U137" s="59">
        <v>4.8177066421465096E-4</v>
      </c>
      <c r="V137" s="59">
        <v>3.7671465111328584E-4</v>
      </c>
      <c r="W137" s="59">
        <v>2.5766555011594952E-3</v>
      </c>
      <c r="X137" s="59">
        <v>3.5185341504774988E-3</v>
      </c>
      <c r="Y137" s="59">
        <v>1.7167841682146092E-4</v>
      </c>
      <c r="Z137" s="59">
        <v>5.5540044519670551E-4</v>
      </c>
      <c r="AA137" s="59">
        <v>0</v>
      </c>
      <c r="AB137" s="59">
        <v>0</v>
      </c>
      <c r="AC137" s="17">
        <v>1.230297187948074E-3</v>
      </c>
      <c r="AD137" s="12">
        <v>130</v>
      </c>
      <c r="AE137" s="16">
        <v>1</v>
      </c>
      <c r="AF137" s="17">
        <v>0.34439124348094313</v>
      </c>
      <c r="AG137" t="str">
        <f>IF(AF137&lt;='CAV Tier 1 Analysis'!$A$5,"Tier 1", "Tier 2")</f>
        <v>Tier 2</v>
      </c>
      <c r="AH137" t="str">
        <f t="shared" si="6"/>
        <v>Pennsylvania - Tier 2</v>
      </c>
      <c r="AI137" t="str">
        <f t="shared" si="7"/>
        <v>Ligonier, Township Of - Tier 2</v>
      </c>
    </row>
    <row r="138" spans="1:35" x14ac:dyDescent="0.3">
      <c r="A138">
        <v>131</v>
      </c>
      <c r="B138">
        <v>3</v>
      </c>
      <c r="C138" t="s">
        <v>23</v>
      </c>
      <c r="D138" t="s">
        <v>4068</v>
      </c>
      <c r="E138" t="s">
        <v>6456</v>
      </c>
      <c r="F138" t="s">
        <v>348</v>
      </c>
      <c r="G138" s="58">
        <v>13.234019999999997</v>
      </c>
      <c r="H138">
        <v>56</v>
      </c>
      <c r="I138">
        <v>13</v>
      </c>
      <c r="J138" s="12">
        <v>12</v>
      </c>
      <c r="K138" s="12">
        <v>1</v>
      </c>
      <c r="L138">
        <v>0</v>
      </c>
      <c r="M138" s="12">
        <v>92.081808853243388</v>
      </c>
      <c r="N138" s="12">
        <v>188.42753482461484</v>
      </c>
      <c r="O138" s="12">
        <v>17709.063038904213</v>
      </c>
      <c r="P138" s="12">
        <v>13417.020285911545</v>
      </c>
      <c r="Q138" s="12">
        <v>2631.3917035882187</v>
      </c>
      <c r="R138" s="59">
        <v>2.9485314128815428E-4</v>
      </c>
      <c r="S138" s="59">
        <v>9.0146649281241443E-4</v>
      </c>
      <c r="T138" s="59">
        <v>8.0625155048375094E-4</v>
      </c>
      <c r="U138" s="59">
        <v>3.8887318187729673E-4</v>
      </c>
      <c r="V138" s="59">
        <v>1.7658499270935274E-4</v>
      </c>
      <c r="W138" s="59">
        <v>0</v>
      </c>
      <c r="X138" s="59">
        <v>2.0579164880552836E-3</v>
      </c>
      <c r="Y138" s="59">
        <v>5.3369391093723061E-4</v>
      </c>
      <c r="Z138" s="59">
        <v>1.4500185700324897E-3</v>
      </c>
      <c r="AA138" s="59">
        <v>2.7472850120847363E-3</v>
      </c>
      <c r="AB138" s="59">
        <v>4.0189973087533326E-3</v>
      </c>
      <c r="AC138" s="17">
        <v>1.2159946044576402E-3</v>
      </c>
      <c r="AD138" s="12">
        <v>131</v>
      </c>
      <c r="AE138" s="16">
        <v>1</v>
      </c>
      <c r="AF138" s="17">
        <v>0.34560723808540078</v>
      </c>
      <c r="AG138" t="str">
        <f>IF(AF138&lt;='CAV Tier 1 Analysis'!$A$5,"Tier 1", "Tier 2")</f>
        <v>Tier 2</v>
      </c>
      <c r="AH138" t="str">
        <f t="shared" si="6"/>
        <v>Pennsylvania - Tier 2</v>
      </c>
      <c r="AI138" t="str">
        <f t="shared" si="7"/>
        <v>Upper Allen, Township Of - Tier 2</v>
      </c>
    </row>
    <row r="139" spans="1:35" x14ac:dyDescent="0.3">
      <c r="A139">
        <v>132</v>
      </c>
      <c r="B139">
        <v>3</v>
      </c>
      <c r="C139" t="s">
        <v>23</v>
      </c>
      <c r="D139" t="s">
        <v>4531</v>
      </c>
      <c r="E139" t="s">
        <v>6955</v>
      </c>
      <c r="F139" t="s">
        <v>398</v>
      </c>
      <c r="G139" s="58">
        <v>42.082029999999996</v>
      </c>
      <c r="H139">
        <v>46</v>
      </c>
      <c r="I139">
        <v>11</v>
      </c>
      <c r="J139" s="12">
        <v>12</v>
      </c>
      <c r="K139" s="12">
        <v>1</v>
      </c>
      <c r="L139">
        <v>2</v>
      </c>
      <c r="M139" s="12">
        <v>48.932275843156809</v>
      </c>
      <c r="N139" s="12">
        <v>183.11112827989928</v>
      </c>
      <c r="O139" s="12">
        <v>21066.179584895261</v>
      </c>
      <c r="P139" s="12">
        <v>6598.6286205872657</v>
      </c>
      <c r="Q139" s="12">
        <v>3375.5882610458539</v>
      </c>
      <c r="R139" s="59">
        <v>9.3758500722247273E-4</v>
      </c>
      <c r="S139" s="59">
        <v>7.4049033338162613E-4</v>
      </c>
      <c r="T139" s="59">
        <v>6.8221285040932767E-4</v>
      </c>
      <c r="U139" s="59">
        <v>3.8887318187729673E-4</v>
      </c>
      <c r="V139" s="59">
        <v>1.7658499270935274E-4</v>
      </c>
      <c r="W139" s="59">
        <v>5.1533110023189901E-4</v>
      </c>
      <c r="X139" s="59">
        <v>1.0935768802738366E-3</v>
      </c>
      <c r="Y139" s="59">
        <v>5.186359534915607E-4</v>
      </c>
      <c r="Z139" s="59">
        <v>1.7248993654058152E-3</v>
      </c>
      <c r="AA139" s="59">
        <v>1.3511430349917777E-3</v>
      </c>
      <c r="AB139" s="59">
        <v>5.1556292885255751E-3</v>
      </c>
      <c r="AC139" s="17">
        <v>1.207723817138231E-3</v>
      </c>
      <c r="AD139" s="12">
        <v>132</v>
      </c>
      <c r="AE139" s="16">
        <v>1</v>
      </c>
      <c r="AF139" s="17">
        <v>0.34681496190253902</v>
      </c>
      <c r="AG139" t="str">
        <f>IF(AF139&lt;='CAV Tier 1 Analysis'!$A$5,"Tier 1", "Tier 2")</f>
        <v>Tier 2</v>
      </c>
      <c r="AH139" t="str">
        <f t="shared" si="6"/>
        <v>Pennsylvania - Tier 2</v>
      </c>
      <c r="AI139" t="str">
        <f t="shared" si="7"/>
        <v>Dover, Township Of - Tier 2</v>
      </c>
    </row>
    <row r="140" spans="1:35" x14ac:dyDescent="0.3">
      <c r="A140">
        <v>133</v>
      </c>
      <c r="B140">
        <v>3</v>
      </c>
      <c r="C140" t="s">
        <v>23</v>
      </c>
      <c r="D140" t="s">
        <v>5035</v>
      </c>
      <c r="E140" t="s">
        <v>7535</v>
      </c>
      <c r="F140" t="s">
        <v>331</v>
      </c>
      <c r="G140" s="58">
        <v>20.037690000000001</v>
      </c>
      <c r="H140">
        <v>35</v>
      </c>
      <c r="I140">
        <v>37</v>
      </c>
      <c r="J140" s="12">
        <v>13</v>
      </c>
      <c r="K140" s="12">
        <v>1</v>
      </c>
      <c r="L140">
        <v>7</v>
      </c>
      <c r="M140" s="12">
        <v>95.521489752561294</v>
      </c>
      <c r="N140" s="12">
        <v>296.654627963265</v>
      </c>
      <c r="O140" s="12">
        <v>15355.363390982408</v>
      </c>
      <c r="P140" s="12">
        <v>7975.6214492643167</v>
      </c>
      <c r="Q140" s="12">
        <v>1086.1733345742923</v>
      </c>
      <c r="R140" s="59">
        <v>4.4643848510567748E-4</v>
      </c>
      <c r="S140" s="59">
        <v>5.634165580077591E-4</v>
      </c>
      <c r="T140" s="59">
        <v>2.2947159513768294E-3</v>
      </c>
      <c r="U140" s="59">
        <v>4.2127928036707145E-4</v>
      </c>
      <c r="V140" s="59">
        <v>1.7658499270935274E-4</v>
      </c>
      <c r="W140" s="59">
        <v>1.8036588508116465E-3</v>
      </c>
      <c r="X140" s="59">
        <v>2.134789174685894E-3</v>
      </c>
      <c r="Y140" s="59">
        <v>8.4023159748233291E-4</v>
      </c>
      <c r="Z140" s="59">
        <v>1.2572975779468051E-3</v>
      </c>
      <c r="AA140" s="59">
        <v>1.6330977223484729E-3</v>
      </c>
      <c r="AB140" s="59">
        <v>1.658942567365043E-3</v>
      </c>
      <c r="AC140" s="17">
        <v>1.2027684325642623E-3</v>
      </c>
      <c r="AD140" s="12">
        <v>133</v>
      </c>
      <c r="AE140" s="16">
        <v>1</v>
      </c>
      <c r="AF140" s="17">
        <v>0.3480177303351033</v>
      </c>
      <c r="AG140" t="str">
        <f>IF(AF140&lt;='CAV Tier 1 Analysis'!$A$5,"Tier 1", "Tier 2")</f>
        <v>Tier 2</v>
      </c>
      <c r="AH140" t="str">
        <f t="shared" si="6"/>
        <v>Pennsylvania - Tier 2</v>
      </c>
      <c r="AI140" t="str">
        <f t="shared" si="7"/>
        <v>East Lampeter, Township Of - Tier 2</v>
      </c>
    </row>
    <row r="141" spans="1:35" x14ac:dyDescent="0.3">
      <c r="A141">
        <v>134</v>
      </c>
      <c r="B141">
        <v>3</v>
      </c>
      <c r="C141" t="s">
        <v>23</v>
      </c>
      <c r="D141" t="s">
        <v>3999</v>
      </c>
      <c r="E141" t="s">
        <v>6382</v>
      </c>
      <c r="F141" t="s">
        <v>298</v>
      </c>
      <c r="G141" s="58">
        <v>1.8374999999999999</v>
      </c>
      <c r="H141">
        <v>77</v>
      </c>
      <c r="I141">
        <v>39</v>
      </c>
      <c r="J141" s="12">
        <v>16</v>
      </c>
      <c r="K141" s="12">
        <v>1</v>
      </c>
      <c r="L141">
        <v>5</v>
      </c>
      <c r="M141" s="12">
        <v>61.467515646258498</v>
      </c>
      <c r="N141" s="12">
        <v>263.94263182485321</v>
      </c>
      <c r="O141" s="12">
        <v>18377.932112497554</v>
      </c>
      <c r="P141" s="12">
        <v>17612.160379356828</v>
      </c>
      <c r="Q141" s="12">
        <v>141.73168524079301</v>
      </c>
      <c r="R141" s="59">
        <v>4.0939385547020757E-5</v>
      </c>
      <c r="S141" s="59">
        <v>1.23951642761707E-3</v>
      </c>
      <c r="T141" s="59">
        <v>2.4187546514512527E-3</v>
      </c>
      <c r="U141" s="59">
        <v>5.1849757583639564E-4</v>
      </c>
      <c r="V141" s="59">
        <v>1.7658499270935274E-4</v>
      </c>
      <c r="W141" s="59">
        <v>1.2883277505797476E-3</v>
      </c>
      <c r="X141" s="59">
        <v>1.3737242513321452E-3</v>
      </c>
      <c r="Y141" s="59">
        <v>7.4757956990089498E-4</v>
      </c>
      <c r="Z141" s="59">
        <v>1.5047855882253838E-3</v>
      </c>
      <c r="AA141" s="59">
        <v>3.6062868811077707E-3</v>
      </c>
      <c r="AB141" s="59">
        <v>2.1647072185075191E-4</v>
      </c>
      <c r="AC141" s="17">
        <v>1.1937697996507078E-3</v>
      </c>
      <c r="AD141" s="12">
        <v>134</v>
      </c>
      <c r="AE141" s="16">
        <v>1</v>
      </c>
      <c r="AF141" s="17">
        <v>0.34921150013475399</v>
      </c>
      <c r="AG141" t="str">
        <f>IF(AF141&lt;='CAV Tier 1 Analysis'!$A$5,"Tier 1", "Tier 2")</f>
        <v>Tier 2</v>
      </c>
      <c r="AH141" t="str">
        <f t="shared" si="6"/>
        <v>Pennsylvania - Tier 2</v>
      </c>
      <c r="AI141" t="str">
        <f t="shared" si="7"/>
        <v>West Chester, Borough Of - Tier 2</v>
      </c>
    </row>
    <row r="142" spans="1:35" x14ac:dyDescent="0.3">
      <c r="A142">
        <v>135</v>
      </c>
      <c r="B142">
        <v>3</v>
      </c>
      <c r="C142" t="s">
        <v>23</v>
      </c>
      <c r="D142" t="s">
        <v>4881</v>
      </c>
      <c r="E142" t="s">
        <v>7364</v>
      </c>
      <c r="F142" t="s">
        <v>424</v>
      </c>
      <c r="G142" s="58">
        <v>8.9299499999999998</v>
      </c>
      <c r="H142">
        <v>23</v>
      </c>
      <c r="I142">
        <v>16</v>
      </c>
      <c r="J142" s="12">
        <v>16.399999999999999</v>
      </c>
      <c r="K142" s="12">
        <v>1</v>
      </c>
      <c r="L142">
        <v>1</v>
      </c>
      <c r="M142" s="12">
        <v>24.526296339845125</v>
      </c>
      <c r="N142" s="12">
        <v>315.15831171442142</v>
      </c>
      <c r="O142" s="12">
        <v>8832.3068510924059</v>
      </c>
      <c r="P142" s="12">
        <v>5068.132477342775</v>
      </c>
      <c r="Q142" s="12">
        <v>4825.1909255989394</v>
      </c>
      <c r="R142" s="59">
        <v>1.9895872977720706E-4</v>
      </c>
      <c r="S142" s="59">
        <v>3.7024516669081307E-4</v>
      </c>
      <c r="T142" s="59">
        <v>9.9230960059538574E-4</v>
      </c>
      <c r="U142" s="59">
        <v>5.3146001523230553E-4</v>
      </c>
      <c r="V142" s="59">
        <v>1.7658499270935274E-4</v>
      </c>
      <c r="W142" s="59">
        <v>2.576655501159495E-4</v>
      </c>
      <c r="X142" s="59">
        <v>5.4813290765323003E-4</v>
      </c>
      <c r="Y142" s="59">
        <v>8.9264062229440252E-4</v>
      </c>
      <c r="Z142" s="59">
        <v>7.2318952855800753E-4</v>
      </c>
      <c r="AA142" s="59">
        <v>1.0377568265946561E-3</v>
      </c>
      <c r="AB142" s="59">
        <v>7.3696475206481921E-3</v>
      </c>
      <c r="AC142" s="17">
        <v>1.1907810418972274E-3</v>
      </c>
      <c r="AD142" s="12">
        <v>135</v>
      </c>
      <c r="AE142" s="16">
        <v>1</v>
      </c>
      <c r="AF142" s="17">
        <v>0.35040228117665123</v>
      </c>
      <c r="AG142" t="str">
        <f>IF(AF142&lt;='CAV Tier 1 Analysis'!$A$5,"Tier 1", "Tier 2")</f>
        <v>Tier 2</v>
      </c>
      <c r="AH142" t="str">
        <f t="shared" si="6"/>
        <v>Pennsylvania - Tier 2</v>
      </c>
      <c r="AI142" t="str">
        <f t="shared" si="7"/>
        <v>Schuylkill, Township Of - Tier 2</v>
      </c>
    </row>
    <row r="143" spans="1:35" x14ac:dyDescent="0.3">
      <c r="A143">
        <v>136</v>
      </c>
      <c r="B143">
        <v>3</v>
      </c>
      <c r="C143" t="s">
        <v>23</v>
      </c>
      <c r="D143" t="s">
        <v>3609</v>
      </c>
      <c r="E143" t="s">
        <v>7009</v>
      </c>
      <c r="F143" t="s">
        <v>284</v>
      </c>
      <c r="G143" s="58">
        <v>14.458309999999999</v>
      </c>
      <c r="H143">
        <v>96</v>
      </c>
      <c r="I143">
        <v>56</v>
      </c>
      <c r="J143" s="12">
        <v>13</v>
      </c>
      <c r="K143" s="12">
        <v>1</v>
      </c>
      <c r="L143">
        <v>1</v>
      </c>
      <c r="M143" s="12">
        <v>139.45332614946008</v>
      </c>
      <c r="N143" s="12">
        <v>263.25445063367704</v>
      </c>
      <c r="O143" s="12">
        <v>30631.37434274863</v>
      </c>
      <c r="P143" s="12">
        <v>2475.0348308971334</v>
      </c>
      <c r="Q143">
        <v>0</v>
      </c>
      <c r="R143" s="59">
        <v>3.221302462303922E-4</v>
      </c>
      <c r="S143" s="59">
        <v>1.5453711305355676E-3</v>
      </c>
      <c r="T143" s="59">
        <v>3.4730836020838503E-3</v>
      </c>
      <c r="U143" s="59">
        <v>4.2127928036707145E-4</v>
      </c>
      <c r="V143" s="59">
        <v>1.7658499270935274E-4</v>
      </c>
      <c r="W143" s="59">
        <v>2.576655501159495E-4</v>
      </c>
      <c r="X143" s="59">
        <v>3.116612312150692E-3</v>
      </c>
      <c r="Y143" s="59">
        <v>7.4563039558465656E-4</v>
      </c>
      <c r="Z143" s="59">
        <v>2.5080977759820888E-3</v>
      </c>
      <c r="AA143" s="59">
        <v>5.0679107211690493E-4</v>
      </c>
      <c r="AB143" s="59">
        <v>0</v>
      </c>
      <c r="AC143" s="17">
        <v>1.1884769416251387E-3</v>
      </c>
      <c r="AD143" s="12">
        <v>136</v>
      </c>
      <c r="AE143" s="16">
        <v>1</v>
      </c>
      <c r="AF143" s="17">
        <v>0.35159075811827639</v>
      </c>
      <c r="AG143" t="str">
        <f>IF(AF143&lt;='CAV Tier 1 Analysis'!$A$5,"Tier 1", "Tier 2")</f>
        <v>Tier 2</v>
      </c>
      <c r="AH143" t="str">
        <f t="shared" si="6"/>
        <v>Pennsylvania - Tier 2</v>
      </c>
      <c r="AI143" t="str">
        <f t="shared" si="7"/>
        <v>Ross, Township Of - Tier 2</v>
      </c>
    </row>
    <row r="144" spans="1:35" x14ac:dyDescent="0.3">
      <c r="A144">
        <v>137</v>
      </c>
      <c r="B144">
        <v>3</v>
      </c>
      <c r="C144" t="s">
        <v>23</v>
      </c>
      <c r="D144" t="s">
        <v>4163</v>
      </c>
      <c r="E144" t="s">
        <v>6561</v>
      </c>
      <c r="F144" t="s">
        <v>317</v>
      </c>
      <c r="G144" s="58">
        <v>3.5109300000000001</v>
      </c>
      <c r="H144">
        <v>161</v>
      </c>
      <c r="I144">
        <v>44</v>
      </c>
      <c r="J144" s="12">
        <v>10</v>
      </c>
      <c r="K144" s="12">
        <v>3</v>
      </c>
      <c r="L144">
        <v>2</v>
      </c>
      <c r="M144" s="12">
        <v>124.52819053641059</v>
      </c>
      <c r="N144" s="12">
        <v>448.09241663513961</v>
      </c>
      <c r="O144" s="12">
        <v>6854.8476122184766</v>
      </c>
      <c r="P144" s="12">
        <v>6687.9862065443313</v>
      </c>
      <c r="Q144" s="12">
        <v>198.23460801655074</v>
      </c>
      <c r="R144" s="59">
        <v>7.8223301713524674E-5</v>
      </c>
      <c r="S144" s="59">
        <v>2.5917161668356915E-3</v>
      </c>
      <c r="T144" s="59">
        <v>2.7288514016373107E-3</v>
      </c>
      <c r="U144" s="59">
        <v>3.2406098489774727E-4</v>
      </c>
      <c r="V144" s="59">
        <v>5.2975497812805816E-4</v>
      </c>
      <c r="W144" s="59">
        <v>5.1533110023189901E-4</v>
      </c>
      <c r="X144" s="59">
        <v>2.7830536750315235E-3</v>
      </c>
      <c r="Y144" s="59">
        <v>1.2691573687354878E-3</v>
      </c>
      <c r="Z144" s="59">
        <v>5.612751115416833E-4</v>
      </c>
      <c r="AA144" s="59">
        <v>1.369440000441975E-3</v>
      </c>
      <c r="AB144" s="59">
        <v>3.0276919815240241E-4</v>
      </c>
      <c r="AC144" s="17">
        <v>1.1866939352133913E-3</v>
      </c>
      <c r="AD144" s="12">
        <v>137</v>
      </c>
      <c r="AE144" s="16">
        <v>1</v>
      </c>
      <c r="AF144" s="17">
        <v>0.35277745205348976</v>
      </c>
      <c r="AG144" t="str">
        <f>IF(AF144&lt;='CAV Tier 1 Analysis'!$A$5,"Tier 1", "Tier 2")</f>
        <v>Tier 2</v>
      </c>
      <c r="AH144" t="str">
        <f t="shared" si="6"/>
        <v>Pennsylvania - Tier 2</v>
      </c>
      <c r="AI144" t="str">
        <f t="shared" si="7"/>
        <v>Huntingdon, Borough Of - Tier 2</v>
      </c>
    </row>
    <row r="145" spans="1:35" x14ac:dyDescent="0.3">
      <c r="A145">
        <v>138</v>
      </c>
      <c r="B145">
        <v>3</v>
      </c>
      <c r="C145" t="s">
        <v>23</v>
      </c>
      <c r="D145" t="s">
        <v>4002</v>
      </c>
      <c r="E145" t="s">
        <v>6385</v>
      </c>
      <c r="F145" t="s">
        <v>366</v>
      </c>
      <c r="G145" s="58">
        <v>12.982080000000002</v>
      </c>
      <c r="H145">
        <v>121</v>
      </c>
      <c r="I145">
        <v>14</v>
      </c>
      <c r="J145" s="12">
        <v>16</v>
      </c>
      <c r="K145" s="12">
        <v>1</v>
      </c>
      <c r="L145">
        <v>1</v>
      </c>
      <c r="M145" s="12">
        <v>44.547178880425946</v>
      </c>
      <c r="N145" s="12">
        <v>541.58840426721031</v>
      </c>
      <c r="O145" s="12">
        <v>18312.638949636254</v>
      </c>
      <c r="P145" s="12">
        <v>12902.255047287043</v>
      </c>
      <c r="Q145" s="12">
        <v>1438.2856970582106</v>
      </c>
      <c r="R145" s="59">
        <v>2.8923993378082572E-4</v>
      </c>
      <c r="S145" s="59">
        <v>1.9478115291125385E-3</v>
      </c>
      <c r="T145" s="59">
        <v>8.6827090052096257E-4</v>
      </c>
      <c r="U145" s="59">
        <v>5.1849757583639564E-4</v>
      </c>
      <c r="V145" s="59">
        <v>1.7658499270935274E-4</v>
      </c>
      <c r="W145" s="59">
        <v>2.576655501159495E-4</v>
      </c>
      <c r="X145" s="59">
        <v>9.9557529392677252E-4</v>
      </c>
      <c r="Y145" s="59">
        <v>1.5339713161383617E-3</v>
      </c>
      <c r="Z145" s="59">
        <v>1.499439382249548E-3</v>
      </c>
      <c r="AA145" s="59">
        <v>2.6418810703242625E-3</v>
      </c>
      <c r="AB145" s="59">
        <v>2.1967335147454478E-3</v>
      </c>
      <c r="AC145" s="17">
        <v>1.1750610054054923E-3</v>
      </c>
      <c r="AD145" s="12">
        <v>138</v>
      </c>
      <c r="AE145" s="16">
        <v>1</v>
      </c>
      <c r="AF145" s="17">
        <v>0.35395251305889525</v>
      </c>
      <c r="AG145" t="str">
        <f>IF(AF145&lt;='CAV Tier 1 Analysis'!$A$5,"Tier 1", "Tier 2")</f>
        <v>Tier 2</v>
      </c>
      <c r="AH145" t="str">
        <f t="shared" si="6"/>
        <v>Pennsylvania - Tier 2</v>
      </c>
      <c r="AI145" t="str">
        <f t="shared" si="7"/>
        <v>West Whiteland, Township Of - Tier 2</v>
      </c>
    </row>
    <row r="146" spans="1:35" x14ac:dyDescent="0.3">
      <c r="A146">
        <v>139</v>
      </c>
      <c r="B146">
        <v>3</v>
      </c>
      <c r="C146" t="s">
        <v>23</v>
      </c>
      <c r="D146" t="s">
        <v>4122</v>
      </c>
      <c r="E146" t="s">
        <v>6517</v>
      </c>
      <c r="F146" t="s">
        <v>341</v>
      </c>
      <c r="G146" s="58">
        <v>0.67966000000000004</v>
      </c>
      <c r="H146">
        <v>103</v>
      </c>
      <c r="I146">
        <v>53</v>
      </c>
      <c r="J146" s="12">
        <v>15</v>
      </c>
      <c r="K146" s="12">
        <v>1</v>
      </c>
      <c r="L146">
        <v>14</v>
      </c>
      <c r="M146" s="12">
        <v>100.53946090692403</v>
      </c>
      <c r="N146" s="12">
        <v>262.75927196565976</v>
      </c>
      <c r="O146" s="12">
        <v>3433.6356906869173</v>
      </c>
      <c r="P146" s="12">
        <v>1456.9894239369678</v>
      </c>
      <c r="Q146">
        <v>0</v>
      </c>
      <c r="R146" s="59">
        <v>1.5142782465789458E-5</v>
      </c>
      <c r="S146" s="59">
        <v>1.6580544421371194E-3</v>
      </c>
      <c r="T146" s="59">
        <v>3.2870255519722152E-3</v>
      </c>
      <c r="U146" s="59">
        <v>4.8609147734662091E-4</v>
      </c>
      <c r="V146" s="59">
        <v>1.7658499270935274E-4</v>
      </c>
      <c r="W146" s="59">
        <v>3.607317701623293E-3</v>
      </c>
      <c r="X146" s="59">
        <v>2.2469347298585446E-3</v>
      </c>
      <c r="Y146" s="59">
        <v>7.4422787317627919E-4</v>
      </c>
      <c r="Z146" s="59">
        <v>2.8114618505138266E-4</v>
      </c>
      <c r="AA146" s="59">
        <v>2.9833488523163992E-4</v>
      </c>
      <c r="AB146" s="59">
        <v>0</v>
      </c>
      <c r="AC146" s="17">
        <v>1.1637146019611126E-3</v>
      </c>
      <c r="AD146" s="12">
        <v>139</v>
      </c>
      <c r="AE146" s="16">
        <v>1</v>
      </c>
      <c r="AF146" s="17">
        <v>0.35511622766085638</v>
      </c>
      <c r="AG146" t="str">
        <f>IF(AF146&lt;='CAV Tier 1 Analysis'!$A$5,"Tier 1", "Tier 2")</f>
        <v>Tier 2</v>
      </c>
      <c r="AH146" t="str">
        <f t="shared" si="6"/>
        <v>Pennsylvania - Tier 2</v>
      </c>
      <c r="AI146" t="str">
        <f t="shared" si="7"/>
        <v>Upland, Borough Of - Tier 2</v>
      </c>
    </row>
    <row r="147" spans="1:35" x14ac:dyDescent="0.3">
      <c r="A147">
        <v>140</v>
      </c>
      <c r="B147">
        <v>3</v>
      </c>
      <c r="C147" t="s">
        <v>23</v>
      </c>
      <c r="D147" t="s">
        <v>4304</v>
      </c>
      <c r="E147" t="s">
        <v>6714</v>
      </c>
      <c r="F147" t="s">
        <v>319</v>
      </c>
      <c r="G147" s="58">
        <v>4.1800999999999995</v>
      </c>
      <c r="H147">
        <v>52</v>
      </c>
      <c r="I147">
        <v>60</v>
      </c>
      <c r="J147" s="12">
        <v>12</v>
      </c>
      <c r="K147" s="12">
        <v>1</v>
      </c>
      <c r="L147">
        <v>6</v>
      </c>
      <c r="M147" s="12">
        <v>92.488122293725027</v>
      </c>
      <c r="N147" s="12">
        <v>922.04408150635436</v>
      </c>
      <c r="O147" s="12">
        <v>4468.3930744348227</v>
      </c>
      <c r="P147" s="12">
        <v>4070.3635812770067</v>
      </c>
      <c r="Q147">
        <v>0</v>
      </c>
      <c r="R147" s="59">
        <v>9.3132367632708268E-5</v>
      </c>
      <c r="S147" s="59">
        <v>8.3707602904009918E-4</v>
      </c>
      <c r="T147" s="59">
        <v>3.7211610022326964E-3</v>
      </c>
      <c r="U147" s="59">
        <v>3.8887318187729673E-4</v>
      </c>
      <c r="V147" s="59">
        <v>1.7658499270935274E-4</v>
      </c>
      <c r="W147" s="59">
        <v>1.5459933006956969E-3</v>
      </c>
      <c r="X147" s="59">
        <v>2.0669970995126265E-3</v>
      </c>
      <c r="Y147" s="59">
        <v>2.6115573415195466E-3</v>
      </c>
      <c r="Z147" s="59">
        <v>3.6587214817074704E-4</v>
      </c>
      <c r="AA147" s="59">
        <v>8.3345248216699268E-4</v>
      </c>
      <c r="AB147" s="59">
        <v>0</v>
      </c>
      <c r="AC147" s="17">
        <v>1.1491545405052511E-3</v>
      </c>
      <c r="AD147" s="12">
        <v>140</v>
      </c>
      <c r="AE147" s="16">
        <v>1</v>
      </c>
      <c r="AF147" s="17">
        <v>0.35626538220136161</v>
      </c>
      <c r="AG147" t="str">
        <f>IF(AF147&lt;='CAV Tier 1 Analysis'!$A$5,"Tier 1", "Tier 2")</f>
        <v>Tier 2</v>
      </c>
      <c r="AH147" t="str">
        <f t="shared" si="6"/>
        <v>Pennsylvania - Tier 2</v>
      </c>
      <c r="AI147" t="str">
        <f t="shared" si="7"/>
        <v>Montoursville, Borough Of - Tier 2</v>
      </c>
    </row>
    <row r="148" spans="1:35" x14ac:dyDescent="0.3">
      <c r="A148">
        <v>141</v>
      </c>
      <c r="B148">
        <v>3</v>
      </c>
      <c r="C148" t="s">
        <v>23</v>
      </c>
      <c r="D148" t="s">
        <v>4606</v>
      </c>
      <c r="E148" t="s">
        <v>7043</v>
      </c>
      <c r="F148" t="s">
        <v>338</v>
      </c>
      <c r="G148" s="58">
        <v>9.2569400000000002</v>
      </c>
      <c r="H148">
        <v>74</v>
      </c>
      <c r="I148">
        <v>14</v>
      </c>
      <c r="J148" s="12">
        <v>12</v>
      </c>
      <c r="K148" s="12">
        <v>1</v>
      </c>
      <c r="L148">
        <v>2</v>
      </c>
      <c r="M148" s="12">
        <v>121.61910955456121</v>
      </c>
      <c r="N148" s="12">
        <v>436.8038976551606</v>
      </c>
      <c r="O148" s="12">
        <v>16033.689808053747</v>
      </c>
      <c r="P148" s="12">
        <v>13030.181337638478</v>
      </c>
      <c r="Q148" s="12">
        <v>885.6894727832514</v>
      </c>
      <c r="R148" s="59">
        <v>2.0624404660987119E-4</v>
      </c>
      <c r="S148" s="59">
        <v>1.1912235797878333E-3</v>
      </c>
      <c r="T148" s="59">
        <v>8.6827090052096257E-4</v>
      </c>
      <c r="U148" s="59">
        <v>3.8887318187729673E-4</v>
      </c>
      <c r="V148" s="59">
        <v>1.7658499270935274E-4</v>
      </c>
      <c r="W148" s="59">
        <v>5.1533110023189901E-4</v>
      </c>
      <c r="X148" s="59">
        <v>2.7180392515292963E-3</v>
      </c>
      <c r="Y148" s="59">
        <v>1.2371842611494772E-3</v>
      </c>
      <c r="Z148" s="59">
        <v>1.3128389636845063E-3</v>
      </c>
      <c r="AA148" s="59">
        <v>2.6680754095027709E-3</v>
      </c>
      <c r="AB148" s="59">
        <v>1.3527380217293857E-3</v>
      </c>
      <c r="AC148" s="17">
        <v>1.1486730644847864E-3</v>
      </c>
      <c r="AD148" s="12">
        <v>141</v>
      </c>
      <c r="AE148" s="16">
        <v>1</v>
      </c>
      <c r="AF148" s="17">
        <v>0.35741405526584641</v>
      </c>
      <c r="AG148" t="str">
        <f>IF(AF148&lt;='CAV Tier 1 Analysis'!$A$5,"Tier 1", "Tier 2")</f>
        <v>Tier 2</v>
      </c>
      <c r="AH148" t="str">
        <f t="shared" si="6"/>
        <v>Pennsylvania - Tier 2</v>
      </c>
      <c r="AI148" t="str">
        <f t="shared" si="7"/>
        <v>Lower Allen, Township Of - Tier 2</v>
      </c>
    </row>
    <row r="149" spans="1:35" x14ac:dyDescent="0.3">
      <c r="A149">
        <v>142</v>
      </c>
      <c r="B149">
        <v>3</v>
      </c>
      <c r="C149" t="s">
        <v>23</v>
      </c>
      <c r="D149" t="s">
        <v>4286</v>
      </c>
      <c r="E149" t="s">
        <v>6694</v>
      </c>
      <c r="F149" t="s">
        <v>488</v>
      </c>
      <c r="G149" s="58">
        <v>2.1627399999999999</v>
      </c>
      <c r="H149">
        <v>541</v>
      </c>
      <c r="I149">
        <v>7</v>
      </c>
      <c r="J149" s="12">
        <v>15</v>
      </c>
      <c r="K149" s="12">
        <v>1</v>
      </c>
      <c r="L149">
        <v>0</v>
      </c>
      <c r="M149" s="12">
        <v>55.567053829863958</v>
      </c>
      <c r="N149" s="12">
        <v>61.285498273536838</v>
      </c>
      <c r="O149" s="12">
        <v>5074.3755748293115</v>
      </c>
      <c r="P149" s="12">
        <v>4256.1097463556871</v>
      </c>
      <c r="Q149">
        <v>0</v>
      </c>
      <c r="R149" s="59">
        <v>4.8185712488687712E-5</v>
      </c>
      <c r="S149" s="59">
        <v>8.7088102252056467E-3</v>
      </c>
      <c r="T149" s="59">
        <v>4.3413545026048129E-4</v>
      </c>
      <c r="U149" s="59">
        <v>4.8609147734662091E-4</v>
      </c>
      <c r="V149" s="59">
        <v>1.7658499270935274E-4</v>
      </c>
      <c r="W149" s="59">
        <v>0</v>
      </c>
      <c r="X149" s="59">
        <v>1.2418561026682601E-3</v>
      </c>
      <c r="Y149" s="59">
        <v>1.7358236569716068E-4</v>
      </c>
      <c r="Z149" s="59">
        <v>4.1549001201573907E-4</v>
      </c>
      <c r="AA149" s="59">
        <v>8.7148608758001506E-4</v>
      </c>
      <c r="AB149" s="59">
        <v>0</v>
      </c>
      <c r="AC149" s="17">
        <v>1.1414747659974514E-3</v>
      </c>
      <c r="AD149" s="12">
        <v>142</v>
      </c>
      <c r="AE149" s="16">
        <v>1</v>
      </c>
      <c r="AF149" s="17">
        <v>0.35855553003184387</v>
      </c>
      <c r="AG149" t="str">
        <f>IF(AF149&lt;='CAV Tier 1 Analysis'!$A$5,"Tier 1", "Tier 2")</f>
        <v>Tier 2</v>
      </c>
      <c r="AH149" t="str">
        <f t="shared" si="6"/>
        <v>Pennsylvania - Tier 2</v>
      </c>
      <c r="AI149" t="str">
        <f t="shared" si="7"/>
        <v>Swoyersville, Borough Of - Tier 2</v>
      </c>
    </row>
    <row r="150" spans="1:35" x14ac:dyDescent="0.3">
      <c r="A150">
        <v>143</v>
      </c>
      <c r="B150">
        <v>3</v>
      </c>
      <c r="C150" t="s">
        <v>23</v>
      </c>
      <c r="D150" t="s">
        <v>3879</v>
      </c>
      <c r="E150" t="s">
        <v>6256</v>
      </c>
      <c r="F150" t="s">
        <v>352</v>
      </c>
      <c r="G150" s="58">
        <v>2.4285799999999997</v>
      </c>
      <c r="H150">
        <v>98</v>
      </c>
      <c r="I150">
        <v>53</v>
      </c>
      <c r="J150" s="12">
        <v>13</v>
      </c>
      <c r="K150" s="12">
        <v>2</v>
      </c>
      <c r="L150">
        <v>12</v>
      </c>
      <c r="M150" s="12">
        <v>57.187558161559423</v>
      </c>
      <c r="N150" s="12">
        <v>392.39752381702186</v>
      </c>
      <c r="O150" s="12">
        <v>5147.4158461992702</v>
      </c>
      <c r="P150" s="12">
        <v>4517.8281826211969</v>
      </c>
      <c r="Q150">
        <v>0</v>
      </c>
      <c r="R150" s="59">
        <v>5.41086111302224E-5</v>
      </c>
      <c r="S150" s="59">
        <v>1.5775663624217253E-3</v>
      </c>
      <c r="T150" s="59">
        <v>3.2870255519722152E-3</v>
      </c>
      <c r="U150" s="59">
        <v>4.2127928036707145E-4</v>
      </c>
      <c r="V150" s="59">
        <v>3.5316998541870548E-4</v>
      </c>
      <c r="W150" s="59">
        <v>3.0919866013913938E-3</v>
      </c>
      <c r="X150" s="59">
        <v>1.2780724045056413E-3</v>
      </c>
      <c r="Y150" s="59">
        <v>1.1114095894897539E-3</v>
      </c>
      <c r="Z150" s="59">
        <v>4.2147055144992507E-4</v>
      </c>
      <c r="AA150" s="59">
        <v>9.250758654902033E-4</v>
      </c>
      <c r="AB150" s="59">
        <v>0</v>
      </c>
      <c r="AC150" s="17">
        <v>1.1382877094215326E-3</v>
      </c>
      <c r="AD150" s="12">
        <v>143</v>
      </c>
      <c r="AE150" s="16">
        <v>1</v>
      </c>
      <c r="AF150" s="17">
        <v>0.35969381774126541</v>
      </c>
      <c r="AG150" t="str">
        <f>IF(AF150&lt;='CAV Tier 1 Analysis'!$A$5,"Tier 1", "Tier 2")</f>
        <v>Tier 2</v>
      </c>
      <c r="AH150" t="str">
        <f t="shared" si="6"/>
        <v>Pennsylvania - Tier 2</v>
      </c>
      <c r="AI150" t="str">
        <f t="shared" si="7"/>
        <v>Hollidaysburg, Borough Of - Tier 2</v>
      </c>
    </row>
    <row r="151" spans="1:35" x14ac:dyDescent="0.3">
      <c r="A151">
        <v>144</v>
      </c>
      <c r="B151">
        <v>3</v>
      </c>
      <c r="C151" t="s">
        <v>23</v>
      </c>
      <c r="D151" t="s">
        <v>3860</v>
      </c>
      <c r="E151" t="s">
        <v>6234</v>
      </c>
      <c r="F151" t="s">
        <v>425</v>
      </c>
      <c r="G151" s="58">
        <v>1.62432</v>
      </c>
      <c r="H151">
        <v>56</v>
      </c>
      <c r="I151">
        <v>6</v>
      </c>
      <c r="J151" s="12">
        <v>16</v>
      </c>
      <c r="K151" s="12">
        <v>1</v>
      </c>
      <c r="L151">
        <v>1</v>
      </c>
      <c r="M151" s="12">
        <v>54.565467395587071</v>
      </c>
      <c r="N151" s="12">
        <v>346.22719590360856</v>
      </c>
      <c r="O151" s="12">
        <v>8213.8826309458145</v>
      </c>
      <c r="P151" s="12">
        <v>7627.3589318071681</v>
      </c>
      <c r="Q151" s="12">
        <v>3785.998906203813</v>
      </c>
      <c r="R151" s="59">
        <v>3.6189748425434971E-5</v>
      </c>
      <c r="S151" s="59">
        <v>9.0146649281241443E-4</v>
      </c>
      <c r="T151" s="59">
        <v>3.7211610022326965E-4</v>
      </c>
      <c r="U151" s="59">
        <v>5.1849757583639564E-4</v>
      </c>
      <c r="V151" s="59">
        <v>1.7658499270935274E-4</v>
      </c>
      <c r="W151" s="59">
        <v>2.576655501159495E-4</v>
      </c>
      <c r="X151" s="59">
        <v>1.2194718634468528E-3</v>
      </c>
      <c r="Y151" s="59">
        <v>9.8063877143336319E-4</v>
      </c>
      <c r="Z151" s="59">
        <v>6.72552936356577E-4</v>
      </c>
      <c r="AA151" s="59">
        <v>1.5617870755660736E-3</v>
      </c>
      <c r="AB151" s="59">
        <v>5.7824608150232638E-3</v>
      </c>
      <c r="AC151" s="17">
        <v>1.1344938110862679E-3</v>
      </c>
      <c r="AD151" s="12">
        <v>144</v>
      </c>
      <c r="AE151" s="16">
        <v>1</v>
      </c>
      <c r="AF151" s="17">
        <v>0.36082831155235168</v>
      </c>
      <c r="AG151" t="str">
        <f>IF(AF151&lt;='CAV Tier 1 Analysis'!$A$5,"Tier 1", "Tier 2")</f>
        <v>Tier 2</v>
      </c>
      <c r="AH151" t="str">
        <f t="shared" si="6"/>
        <v>Pennsylvania - Tier 2</v>
      </c>
      <c r="AI151" t="str">
        <f t="shared" si="7"/>
        <v>Kutztown, Borough Of - Tier 2</v>
      </c>
    </row>
    <row r="152" spans="1:35" x14ac:dyDescent="0.3">
      <c r="A152">
        <v>145</v>
      </c>
      <c r="B152">
        <v>3</v>
      </c>
      <c r="C152" t="s">
        <v>23</v>
      </c>
      <c r="D152" t="s">
        <v>4794</v>
      </c>
      <c r="E152" t="s">
        <v>7267</v>
      </c>
      <c r="F152" t="s">
        <v>399</v>
      </c>
      <c r="G152" s="58">
        <v>33.920280000000005</v>
      </c>
      <c r="H152">
        <v>33</v>
      </c>
      <c r="I152">
        <v>45</v>
      </c>
      <c r="J152" s="12">
        <v>13</v>
      </c>
      <c r="K152" s="12">
        <v>2</v>
      </c>
      <c r="L152">
        <v>23</v>
      </c>
      <c r="M152" s="12">
        <v>37.038139130926993</v>
      </c>
      <c r="N152" s="12">
        <v>76.887947572147382</v>
      </c>
      <c r="O152" s="12">
        <v>3243.4723396704803</v>
      </c>
      <c r="P152" s="12">
        <v>1683.4757139021322</v>
      </c>
      <c r="Q152">
        <v>0</v>
      </c>
      <c r="R152" s="59">
        <v>7.557417255961347E-4</v>
      </c>
      <c r="S152" s="59">
        <v>5.3122132612160142E-4</v>
      </c>
      <c r="T152" s="59">
        <v>2.7908707516745225E-3</v>
      </c>
      <c r="U152" s="59">
        <v>4.2127928036707145E-4</v>
      </c>
      <c r="V152" s="59">
        <v>3.5316998541870548E-4</v>
      </c>
      <c r="W152" s="59">
        <v>5.9263076526668386E-3</v>
      </c>
      <c r="X152" s="59">
        <v>8.2775738393561663E-4</v>
      </c>
      <c r="Y152" s="59">
        <v>2.1777406089778983E-4</v>
      </c>
      <c r="Z152" s="59">
        <v>2.6557560462554759E-4</v>
      </c>
      <c r="AA152" s="59">
        <v>3.4471048701241192E-4</v>
      </c>
      <c r="AB152" s="59">
        <v>0</v>
      </c>
      <c r="AC152" s="17">
        <v>1.1304007507560215E-3</v>
      </c>
      <c r="AD152" s="12">
        <v>145</v>
      </c>
      <c r="AE152" s="16">
        <v>1</v>
      </c>
      <c r="AF152" s="17">
        <v>0.36195871230310772</v>
      </c>
      <c r="AG152" t="str">
        <f>IF(AF152&lt;='CAV Tier 1 Analysis'!$A$5,"Tier 1", "Tier 2")</f>
        <v>Tier 2</v>
      </c>
      <c r="AH152" t="str">
        <f t="shared" si="6"/>
        <v>Pennsylvania - Tier 2</v>
      </c>
      <c r="AI152" t="str">
        <f t="shared" si="7"/>
        <v>East St. Clair, Township Of - Tier 2</v>
      </c>
    </row>
    <row r="153" spans="1:35" x14ac:dyDescent="0.3">
      <c r="A153">
        <v>146</v>
      </c>
      <c r="B153">
        <v>3</v>
      </c>
      <c r="C153" t="s">
        <v>23</v>
      </c>
      <c r="D153" t="s">
        <v>5310</v>
      </c>
      <c r="E153" t="s">
        <v>7834</v>
      </c>
      <c r="F153" t="s">
        <v>447</v>
      </c>
      <c r="G153" s="58">
        <v>20.10258</v>
      </c>
      <c r="H153">
        <v>34</v>
      </c>
      <c r="I153">
        <v>0</v>
      </c>
      <c r="J153" s="12">
        <v>12</v>
      </c>
      <c r="K153" s="12">
        <v>1</v>
      </c>
      <c r="L153">
        <v>1</v>
      </c>
      <c r="M153" s="12">
        <v>8.7971678262193205</v>
      </c>
      <c r="N153" s="12">
        <v>195.31322173943175</v>
      </c>
      <c r="O153" s="12">
        <v>19471.37126236055</v>
      </c>
      <c r="P153" s="12">
        <v>12560.234450815347</v>
      </c>
      <c r="Q153" s="12">
        <v>3717.1506966983907</v>
      </c>
      <c r="R153" s="59">
        <v>4.4788423026385227E-4</v>
      </c>
      <c r="S153" s="59">
        <v>5.4731894206468026E-4</v>
      </c>
      <c r="T153" s="59">
        <v>0</v>
      </c>
      <c r="U153" s="59">
        <v>3.8887318187729673E-4</v>
      </c>
      <c r="V153" s="59">
        <v>1.7658499270935274E-4</v>
      </c>
      <c r="W153" s="59">
        <v>2.576655501159495E-4</v>
      </c>
      <c r="X153" s="59">
        <v>1.9660600658507295E-4</v>
      </c>
      <c r="Y153" s="59">
        <v>5.5319662948883957E-4</v>
      </c>
      <c r="Z153" s="59">
        <v>1.5943164159726653E-3</v>
      </c>
      <c r="AA153" s="59">
        <v>2.5718485266977447E-3</v>
      </c>
      <c r="AB153" s="59">
        <v>5.6773070409433862E-3</v>
      </c>
      <c r="AC153" s="17">
        <v>1.1283274106108035E-3</v>
      </c>
      <c r="AD153" s="12">
        <v>146</v>
      </c>
      <c r="AE153" s="16">
        <v>1</v>
      </c>
      <c r="AF153" s="17">
        <v>0.36308703971371853</v>
      </c>
      <c r="AG153" t="str">
        <f>IF(AF153&lt;='CAV Tier 1 Analysis'!$A$5,"Tier 1", "Tier 2")</f>
        <v>Tier 2</v>
      </c>
      <c r="AH153" t="str">
        <f t="shared" si="6"/>
        <v>Pennsylvania - Tier 2</v>
      </c>
      <c r="AI153" t="str">
        <f t="shared" si="7"/>
        <v>West Manchester, Township Of - Tier 2</v>
      </c>
    </row>
    <row r="154" spans="1:35" x14ac:dyDescent="0.3">
      <c r="A154">
        <v>147</v>
      </c>
      <c r="B154">
        <v>3</v>
      </c>
      <c r="C154" t="s">
        <v>23</v>
      </c>
      <c r="D154" t="s">
        <v>4611</v>
      </c>
      <c r="E154" t="s">
        <v>7049</v>
      </c>
      <c r="F154" t="s">
        <v>384</v>
      </c>
      <c r="G154" s="58">
        <v>27.34084</v>
      </c>
      <c r="H154">
        <v>49</v>
      </c>
      <c r="I154">
        <v>11</v>
      </c>
      <c r="J154" s="12">
        <v>13.333333333333334</v>
      </c>
      <c r="K154" s="12">
        <v>2.8</v>
      </c>
      <c r="L154">
        <v>18</v>
      </c>
      <c r="M154" s="12">
        <v>156.03355858854371</v>
      </c>
      <c r="N154" s="12">
        <v>259.36725785363461</v>
      </c>
      <c r="O154" s="12">
        <v>3630.0674099411613</v>
      </c>
      <c r="P154">
        <v>0</v>
      </c>
      <c r="Q154">
        <v>0</v>
      </c>
      <c r="R154" s="59">
        <v>6.0915221221192215E-4</v>
      </c>
      <c r="S154" s="59">
        <v>7.8878318121086265E-4</v>
      </c>
      <c r="T154" s="59">
        <v>6.8221285040932767E-4</v>
      </c>
      <c r="U154" s="59">
        <v>4.320813131969964E-4</v>
      </c>
      <c r="V154" s="59">
        <v>4.9443797958618758E-4</v>
      </c>
      <c r="W154" s="59">
        <v>4.6379799020870912E-3</v>
      </c>
      <c r="X154" s="59">
        <v>3.4871603513031337E-3</v>
      </c>
      <c r="Y154" s="59">
        <v>7.3462048071590465E-4</v>
      </c>
      <c r="Z154" s="59">
        <v>2.9723001964140769E-4</v>
      </c>
      <c r="AA154" s="59">
        <v>0</v>
      </c>
      <c r="AB154" s="59">
        <v>0</v>
      </c>
      <c r="AC154" s="17">
        <v>1.1057871173057122E-3</v>
      </c>
      <c r="AD154" s="12">
        <v>147</v>
      </c>
      <c r="AE154" s="16">
        <v>1</v>
      </c>
      <c r="AF154" s="17">
        <v>0.36419282683102422</v>
      </c>
      <c r="AG154" t="str">
        <f>IF(AF154&lt;='CAV Tier 1 Analysis'!$A$5,"Tier 1", "Tier 2")</f>
        <v>Tier 2</v>
      </c>
      <c r="AH154" t="str">
        <f t="shared" si="6"/>
        <v>Pennsylvania - Tier 2</v>
      </c>
      <c r="AI154" t="str">
        <f t="shared" si="7"/>
        <v>Point, Township Of - Tier 2</v>
      </c>
    </row>
    <row r="155" spans="1:35" x14ac:dyDescent="0.3">
      <c r="A155">
        <v>148</v>
      </c>
      <c r="B155">
        <v>3</v>
      </c>
      <c r="C155" t="s">
        <v>23</v>
      </c>
      <c r="D155" t="s">
        <v>5311</v>
      </c>
      <c r="E155" t="s">
        <v>7835</v>
      </c>
      <c r="F155" t="s">
        <v>601</v>
      </c>
      <c r="G155" s="58">
        <v>20.153590000000001</v>
      </c>
      <c r="H155">
        <v>1</v>
      </c>
      <c r="I155">
        <v>0</v>
      </c>
      <c r="J155" s="12">
        <v>11.888888888888889</v>
      </c>
      <c r="K155" s="12">
        <v>1.2222222222222223</v>
      </c>
      <c r="L155">
        <v>0</v>
      </c>
      <c r="M155">
        <v>0</v>
      </c>
      <c r="N155" s="12">
        <v>82.698211521596662</v>
      </c>
      <c r="O155" s="12">
        <v>7415.9750898421553</v>
      </c>
      <c r="P155" s="12">
        <v>488.13798335705269</v>
      </c>
      <c r="Q155" s="12">
        <v>6630.9842194586472</v>
      </c>
      <c r="R155" s="59">
        <v>4.4902072988657529E-4</v>
      </c>
      <c r="S155" s="59">
        <v>1.6097615943078831E-5</v>
      </c>
      <c r="T155" s="59">
        <v>0</v>
      </c>
      <c r="U155" s="59">
        <v>3.8527250426732178E-4</v>
      </c>
      <c r="V155" s="59">
        <v>2.1582610220032003E-4</v>
      </c>
      <c r="W155" s="59">
        <v>0</v>
      </c>
      <c r="X155" s="59">
        <v>0</v>
      </c>
      <c r="Y155" s="59">
        <v>2.3423079846348293E-4</v>
      </c>
      <c r="Z155" s="59">
        <v>6.0722024488512249E-4</v>
      </c>
      <c r="AA155" s="59">
        <v>9.9951713340872298E-5</v>
      </c>
      <c r="AB155" s="59">
        <v>1.0127685549836526E-2</v>
      </c>
      <c r="AC155" s="17">
        <v>1.1032095689839363E-3</v>
      </c>
      <c r="AD155" s="12">
        <v>148</v>
      </c>
      <c r="AE155" s="16">
        <v>1</v>
      </c>
      <c r="AF155" s="17">
        <v>0.36529603640000813</v>
      </c>
      <c r="AG155" t="str">
        <f>IF(AF155&lt;='CAV Tier 1 Analysis'!$A$5,"Tier 1", "Tier 2")</f>
        <v>Tier 2</v>
      </c>
      <c r="AH155" t="str">
        <f t="shared" si="6"/>
        <v>Pennsylvania - Tier 2</v>
      </c>
      <c r="AI155" t="str">
        <f t="shared" si="7"/>
        <v>West Manheim, Township Of - Tier 2</v>
      </c>
    </row>
    <row r="156" spans="1:35" x14ac:dyDescent="0.3">
      <c r="A156">
        <v>149</v>
      </c>
      <c r="B156">
        <v>3</v>
      </c>
      <c r="C156" t="s">
        <v>23</v>
      </c>
      <c r="D156" t="s">
        <v>4300</v>
      </c>
      <c r="E156" t="s">
        <v>6710</v>
      </c>
      <c r="F156" t="s">
        <v>463</v>
      </c>
      <c r="G156" s="58">
        <v>37.825400000000002</v>
      </c>
      <c r="H156">
        <v>67</v>
      </c>
      <c r="I156">
        <v>12</v>
      </c>
      <c r="J156" s="12">
        <v>12</v>
      </c>
      <c r="K156" s="12">
        <v>1</v>
      </c>
      <c r="L156">
        <v>25</v>
      </c>
      <c r="M156" s="12">
        <v>97.678049141582122</v>
      </c>
      <c r="N156" s="12">
        <v>36.665970815351514</v>
      </c>
      <c r="O156" s="12">
        <v>1115.9267397624792</v>
      </c>
      <c r="P156">
        <v>0</v>
      </c>
      <c r="Q156">
        <v>0</v>
      </c>
      <c r="R156" s="59">
        <v>8.4274755595661443E-4</v>
      </c>
      <c r="S156" s="59">
        <v>1.0785402681862816E-3</v>
      </c>
      <c r="T156" s="59">
        <v>7.442322004465393E-4</v>
      </c>
      <c r="U156" s="59">
        <v>3.8887318187729673E-4</v>
      </c>
      <c r="V156" s="59">
        <v>1.7658499270935274E-4</v>
      </c>
      <c r="W156" s="59">
        <v>6.4416387528987377E-3</v>
      </c>
      <c r="X156" s="59">
        <v>2.1829856553958844E-3</v>
      </c>
      <c r="Y156" s="59">
        <v>1.0385109257502758E-4</v>
      </c>
      <c r="Z156" s="59">
        <v>9.1372112228447569E-5</v>
      </c>
      <c r="AA156" s="59">
        <v>0</v>
      </c>
      <c r="AB156" s="59">
        <v>0</v>
      </c>
      <c r="AC156" s="17">
        <v>1.0955296192976529E-3</v>
      </c>
      <c r="AD156" s="12">
        <v>149</v>
      </c>
      <c r="AE156" s="16">
        <v>1</v>
      </c>
      <c r="AF156" s="17">
        <v>0.36639156601930578</v>
      </c>
      <c r="AG156" t="str">
        <f>IF(AF156&lt;='CAV Tier 1 Analysis'!$A$5,"Tier 1", "Tier 2")</f>
        <v>Tier 2</v>
      </c>
      <c r="AH156" t="str">
        <f t="shared" si="6"/>
        <v>Pennsylvania - Tier 2</v>
      </c>
      <c r="AI156" t="str">
        <f t="shared" si="7"/>
        <v>Lewis, Township Of - Tier 2</v>
      </c>
    </row>
    <row r="157" spans="1:35" x14ac:dyDescent="0.3">
      <c r="A157">
        <v>150</v>
      </c>
      <c r="B157">
        <v>3</v>
      </c>
      <c r="C157" t="s">
        <v>23</v>
      </c>
      <c r="D157" t="s">
        <v>3998</v>
      </c>
      <c r="E157" t="s">
        <v>6381</v>
      </c>
      <c r="F157" t="s">
        <v>354</v>
      </c>
      <c r="G157" s="58">
        <v>19.859379999999998</v>
      </c>
      <c r="H157">
        <v>88</v>
      </c>
      <c r="I157">
        <v>4</v>
      </c>
      <c r="J157" s="12">
        <v>16.027027027027028</v>
      </c>
      <c r="K157" s="12">
        <v>1</v>
      </c>
      <c r="L157">
        <v>1</v>
      </c>
      <c r="M157" s="12">
        <v>34.89786891635088</v>
      </c>
      <c r="N157" s="12">
        <v>402.62591254461267</v>
      </c>
      <c r="O157" s="12">
        <v>30238.459233239239</v>
      </c>
      <c r="P157" s="12">
        <v>21791.04194912978</v>
      </c>
      <c r="Q157">
        <v>0</v>
      </c>
      <c r="R157" s="59">
        <v>4.4246574941213224E-4</v>
      </c>
      <c r="S157" s="59">
        <v>1.4165902029909371E-3</v>
      </c>
      <c r="T157" s="59">
        <v>2.4807740014884643E-4</v>
      </c>
      <c r="U157" s="59">
        <v>5.1937341633611928E-4</v>
      </c>
      <c r="V157" s="59">
        <v>1.7658499270935274E-4</v>
      </c>
      <c r="W157" s="59">
        <v>2.576655501159495E-4</v>
      </c>
      <c r="X157" s="59">
        <v>7.7992494647243068E-4</v>
      </c>
      <c r="Y157" s="59">
        <v>1.1403800305014417E-3</v>
      </c>
      <c r="Z157" s="59">
        <v>2.4759258759790596E-3</v>
      </c>
      <c r="AA157" s="59">
        <v>4.4619596355098398E-3</v>
      </c>
      <c r="AB157" s="59">
        <v>0</v>
      </c>
      <c r="AC157" s="17">
        <v>1.083540709106919E-3</v>
      </c>
      <c r="AD157" s="12">
        <v>150</v>
      </c>
      <c r="AE157" s="16">
        <v>1</v>
      </c>
      <c r="AF157" s="17">
        <v>0.36747510672841271</v>
      </c>
      <c r="AG157" t="str">
        <f>IF(AF157&lt;='CAV Tier 1 Analysis'!$A$5,"Tier 1", "Tier 2")</f>
        <v>Tier 2</v>
      </c>
      <c r="AH157" t="str">
        <f t="shared" si="6"/>
        <v>Pennsylvania - Tier 2</v>
      </c>
      <c r="AI157" t="str">
        <f t="shared" si="7"/>
        <v>Tredyffrin, Township Of - Tier 2</v>
      </c>
    </row>
    <row r="158" spans="1:35" x14ac:dyDescent="0.3">
      <c r="A158">
        <v>151</v>
      </c>
      <c r="B158">
        <v>3</v>
      </c>
      <c r="C158" t="s">
        <v>23</v>
      </c>
      <c r="D158" t="s">
        <v>4599</v>
      </c>
      <c r="E158" t="s">
        <v>7033</v>
      </c>
      <c r="F158" t="s">
        <v>330</v>
      </c>
      <c r="G158" s="58">
        <v>7.4144500000000013</v>
      </c>
      <c r="H158">
        <v>106</v>
      </c>
      <c r="I158">
        <v>51</v>
      </c>
      <c r="J158" s="12">
        <v>14</v>
      </c>
      <c r="K158" s="12">
        <v>2</v>
      </c>
      <c r="L158">
        <v>4</v>
      </c>
      <c r="M158" s="12">
        <v>147.98529897699763</v>
      </c>
      <c r="N158" s="12">
        <v>293.85303556887936</v>
      </c>
      <c r="O158" s="12">
        <v>3647.2118266197367</v>
      </c>
      <c r="P158" s="12">
        <v>2709.2342940258955</v>
      </c>
      <c r="Q158">
        <v>0</v>
      </c>
      <c r="R158" s="59">
        <v>1.6519348417366427E-4</v>
      </c>
      <c r="S158" s="59">
        <v>1.706347289966356E-3</v>
      </c>
      <c r="T158" s="59">
        <v>3.1629868518977919E-3</v>
      </c>
      <c r="U158" s="59">
        <v>4.5368537885684618E-4</v>
      </c>
      <c r="V158" s="59">
        <v>3.5316998541870548E-4</v>
      </c>
      <c r="W158" s="59">
        <v>1.030662200463798E-3</v>
      </c>
      <c r="X158" s="59">
        <v>3.3072915329011511E-3</v>
      </c>
      <c r="Y158" s="59">
        <v>8.3229648967973193E-4</v>
      </c>
      <c r="Z158" s="59">
        <v>2.9863380495188382E-4</v>
      </c>
      <c r="AA158" s="59">
        <v>5.5474603239728489E-4</v>
      </c>
      <c r="AB158" s="59">
        <v>0</v>
      </c>
      <c r="AC158" s="17">
        <v>1.0786375500642922E-3</v>
      </c>
      <c r="AD158" s="12">
        <v>151</v>
      </c>
      <c r="AE158" s="16">
        <v>1</v>
      </c>
      <c r="AF158" s="17">
        <v>0.36855374427847698</v>
      </c>
      <c r="AG158" t="str">
        <f>IF(AF158&lt;='CAV Tier 1 Analysis'!$A$5,"Tier 1", "Tier 2")</f>
        <v>Tier 2</v>
      </c>
      <c r="AH158" t="str">
        <f t="shared" si="6"/>
        <v>Pennsylvania - Tier 2</v>
      </c>
      <c r="AI158" t="str">
        <f t="shared" si="7"/>
        <v>Scott, Township Of - Tier 2</v>
      </c>
    </row>
    <row r="159" spans="1:35" x14ac:dyDescent="0.3">
      <c r="A159">
        <v>152</v>
      </c>
      <c r="B159">
        <v>3</v>
      </c>
      <c r="C159" t="s">
        <v>23</v>
      </c>
      <c r="D159" t="s">
        <v>4340</v>
      </c>
      <c r="E159" t="s">
        <v>6752</v>
      </c>
      <c r="F159" t="s">
        <v>312</v>
      </c>
      <c r="G159" s="58">
        <v>2.8381299999999996</v>
      </c>
      <c r="H159">
        <v>38</v>
      </c>
      <c r="I159">
        <v>61</v>
      </c>
      <c r="J159" s="12">
        <v>13</v>
      </c>
      <c r="K159" s="12">
        <v>2</v>
      </c>
      <c r="L159">
        <v>0</v>
      </c>
      <c r="M159" s="12">
        <v>78.479576340759593</v>
      </c>
      <c r="N159" s="12">
        <v>243.85928231591797</v>
      </c>
      <c r="O159" s="12">
        <v>11148.905944451513</v>
      </c>
      <c r="P159" s="12">
        <v>10829.758939892867</v>
      </c>
      <c r="Q159" s="12">
        <v>607.73044578616646</v>
      </c>
      <c r="R159" s="59">
        <v>6.3233359620444083E-5</v>
      </c>
      <c r="S159" s="59">
        <v>6.1170940583699551E-4</v>
      </c>
      <c r="T159" s="59">
        <v>3.7831803522699083E-3</v>
      </c>
      <c r="U159" s="59">
        <v>4.2127928036707145E-4</v>
      </c>
      <c r="V159" s="59">
        <v>3.5316998541870548E-4</v>
      </c>
      <c r="W159" s="59">
        <v>0</v>
      </c>
      <c r="X159" s="59">
        <v>1.7539231270385046E-3</v>
      </c>
      <c r="Y159" s="59">
        <v>6.9069636886491352E-4</v>
      </c>
      <c r="Z159" s="59">
        <v>9.12872726212884E-4</v>
      </c>
      <c r="AA159" s="59">
        <v>2.2175143054154658E-3</v>
      </c>
      <c r="AB159" s="59">
        <v>9.2820351403079553E-4</v>
      </c>
      <c r="AC159" s="17">
        <v>1.0668893113705174E-3</v>
      </c>
      <c r="AD159" s="12">
        <v>152</v>
      </c>
      <c r="AE159" s="16">
        <v>1</v>
      </c>
      <c r="AF159" s="17">
        <v>0.36962063358984748</v>
      </c>
      <c r="AG159" t="str">
        <f>IF(AF159&lt;='CAV Tier 1 Analysis'!$A$5,"Tier 1", "Tier 2")</f>
        <v>Tier 2</v>
      </c>
      <c r="AH159" t="str">
        <f t="shared" si="6"/>
        <v>Pennsylvania - Tier 2</v>
      </c>
      <c r="AI159" t="str">
        <f t="shared" si="7"/>
        <v>East Stroudsburg, Borough Of - Tier 2</v>
      </c>
    </row>
    <row r="160" spans="1:35" x14ac:dyDescent="0.3">
      <c r="A160">
        <v>153</v>
      </c>
      <c r="B160">
        <v>3</v>
      </c>
      <c r="C160" t="s">
        <v>23</v>
      </c>
      <c r="D160" t="s">
        <v>5102</v>
      </c>
      <c r="E160" t="s">
        <v>7608</v>
      </c>
      <c r="F160" t="s">
        <v>495</v>
      </c>
      <c r="G160" s="58">
        <v>32.019369999999995</v>
      </c>
      <c r="H160">
        <v>35</v>
      </c>
      <c r="I160">
        <v>10</v>
      </c>
      <c r="J160" s="12">
        <v>16</v>
      </c>
      <c r="K160" s="12">
        <v>2</v>
      </c>
      <c r="L160">
        <v>27</v>
      </c>
      <c r="M160" s="12">
        <v>28.100087540760491</v>
      </c>
      <c r="N160" s="12">
        <v>127.49191839388156</v>
      </c>
      <c r="O160" s="12">
        <v>4450.5447405190689</v>
      </c>
      <c r="P160" s="12">
        <v>2359.9181680807146</v>
      </c>
      <c r="Q160" s="12">
        <v>10.774331587521374</v>
      </c>
      <c r="R160" s="59">
        <v>7.133895691987536E-4</v>
      </c>
      <c r="S160" s="59">
        <v>5.634165580077591E-4</v>
      </c>
      <c r="T160" s="59">
        <v>6.2019350037211614E-4</v>
      </c>
      <c r="U160" s="59">
        <v>5.1849757583639564E-4</v>
      </c>
      <c r="V160" s="59">
        <v>3.5316998541870548E-4</v>
      </c>
      <c r="W160" s="59">
        <v>6.9569698531306368E-3</v>
      </c>
      <c r="X160" s="59">
        <v>6.2800279649253437E-4</v>
      </c>
      <c r="Y160" s="59">
        <v>3.6110253527358904E-4</v>
      </c>
      <c r="Z160" s="59">
        <v>3.6441072609747708E-4</v>
      </c>
      <c r="AA160" s="59">
        <v>4.8321964748927396E-4</v>
      </c>
      <c r="AB160" s="59">
        <v>1.6455934551597517E-5</v>
      </c>
      <c r="AC160" s="17">
        <v>1.0526207892608034E-3</v>
      </c>
      <c r="AD160" s="12">
        <v>153</v>
      </c>
      <c r="AE160" s="16">
        <v>1</v>
      </c>
      <c r="AF160" s="17">
        <v>0.37067325437910831</v>
      </c>
      <c r="AG160" t="str">
        <f>IF(AF160&lt;='CAV Tier 1 Analysis'!$A$5,"Tier 1", "Tier 2")</f>
        <v>Tier 2</v>
      </c>
      <c r="AH160" t="str">
        <f t="shared" si="6"/>
        <v>Pennsylvania - Tier 2</v>
      </c>
      <c r="AI160" t="str">
        <f t="shared" si="7"/>
        <v>Tunkhannock, Township Of - Tier 2</v>
      </c>
    </row>
    <row r="161" spans="1:35" x14ac:dyDescent="0.3">
      <c r="A161">
        <v>154</v>
      </c>
      <c r="B161">
        <v>3</v>
      </c>
      <c r="C161" t="s">
        <v>23</v>
      </c>
      <c r="D161" t="s">
        <v>4223</v>
      </c>
      <c r="E161" t="s">
        <v>6625</v>
      </c>
      <c r="F161" t="s">
        <v>369</v>
      </c>
      <c r="G161" s="58">
        <v>6.02393</v>
      </c>
      <c r="H161">
        <v>36</v>
      </c>
      <c r="I161">
        <v>26</v>
      </c>
      <c r="J161" s="12">
        <v>13</v>
      </c>
      <c r="K161" s="12">
        <v>1</v>
      </c>
      <c r="L161">
        <v>0</v>
      </c>
      <c r="M161" s="12">
        <v>58.7128502489239</v>
      </c>
      <c r="N161" s="12">
        <v>369.08145507088477</v>
      </c>
      <c r="O161" s="12">
        <v>15607.205123626034</v>
      </c>
      <c r="P161" s="12">
        <v>13388.644626746624</v>
      </c>
      <c r="Q161" s="12">
        <v>1488.4062356708528</v>
      </c>
      <c r="R161" s="59">
        <v>1.342127851854502E-4</v>
      </c>
      <c r="S161" s="59">
        <v>5.7951417395083783E-4</v>
      </c>
      <c r="T161" s="59">
        <v>1.6125031009675019E-3</v>
      </c>
      <c r="U161" s="59">
        <v>4.2127928036707145E-4</v>
      </c>
      <c r="V161" s="59">
        <v>1.7658499270935274E-4</v>
      </c>
      <c r="W161" s="59">
        <v>0</v>
      </c>
      <c r="X161" s="59">
        <v>1.3121608284275728E-3</v>
      </c>
      <c r="Y161" s="59">
        <v>1.0453701758319277E-3</v>
      </c>
      <c r="Z161" s="59">
        <v>1.2779183859613331E-3</v>
      </c>
      <c r="AA161" s="59">
        <v>2.741474778406125E-3</v>
      </c>
      <c r="AB161" s="59">
        <v>2.2732839992372841E-3</v>
      </c>
      <c r="AC161" s="17">
        <v>1.0522093182767688E-3</v>
      </c>
      <c r="AD161" s="12">
        <v>154</v>
      </c>
      <c r="AE161" s="16">
        <v>1</v>
      </c>
      <c r="AF161" s="17">
        <v>0.37172546369738507</v>
      </c>
      <c r="AG161" t="str">
        <f>IF(AF161&lt;='CAV Tier 1 Analysis'!$A$5,"Tier 1", "Tier 2")</f>
        <v>Tier 2</v>
      </c>
      <c r="AH161" t="str">
        <f t="shared" si="6"/>
        <v>Pennsylvania - Tier 2</v>
      </c>
      <c r="AI161" t="str">
        <f t="shared" si="7"/>
        <v>Lancaster, Township Of - Tier 2</v>
      </c>
    </row>
    <row r="162" spans="1:35" x14ac:dyDescent="0.3">
      <c r="A162">
        <v>155</v>
      </c>
      <c r="B162">
        <v>3</v>
      </c>
      <c r="C162" t="s">
        <v>23</v>
      </c>
      <c r="D162" t="s">
        <v>5312</v>
      </c>
      <c r="E162" t="s">
        <v>7836</v>
      </c>
      <c r="F162" t="s">
        <v>443</v>
      </c>
      <c r="G162" s="58">
        <v>9.6826100000000004</v>
      </c>
      <c r="H162">
        <v>47</v>
      </c>
      <c r="I162">
        <v>12</v>
      </c>
      <c r="J162" s="12">
        <v>18</v>
      </c>
      <c r="K162" s="12">
        <v>1</v>
      </c>
      <c r="L162">
        <v>0</v>
      </c>
      <c r="M162" s="12">
        <v>25.680005700942203</v>
      </c>
      <c r="N162" s="12">
        <v>357.07404418915422</v>
      </c>
      <c r="O162" s="12">
        <v>17787.271145775037</v>
      </c>
      <c r="P162" s="12">
        <v>4997.8440344738392</v>
      </c>
      <c r="Q162" s="12">
        <v>3243.5902207827094</v>
      </c>
      <c r="R162" s="59">
        <v>2.1572794769602105E-4</v>
      </c>
      <c r="S162" s="59">
        <v>7.5658794932470497E-4</v>
      </c>
      <c r="T162" s="59">
        <v>7.442322004465393E-4</v>
      </c>
      <c r="U162" s="59">
        <v>5.8330977281594509E-4</v>
      </c>
      <c r="V162" s="59">
        <v>1.7658499270935274E-4</v>
      </c>
      <c r="W162" s="59">
        <v>0</v>
      </c>
      <c r="X162" s="59">
        <v>5.7391690935990123E-4</v>
      </c>
      <c r="Y162" s="59">
        <v>1.011360910255823E-3</v>
      </c>
      <c r="Z162" s="59">
        <v>1.456422251980013E-3</v>
      </c>
      <c r="AA162" s="59">
        <v>1.0233644815357931E-3</v>
      </c>
      <c r="AB162" s="59">
        <v>4.9540250317914323E-3</v>
      </c>
      <c r="AC162" s="17">
        <v>1.0450484043559569E-3</v>
      </c>
      <c r="AD162" s="12">
        <v>155</v>
      </c>
      <c r="AE162" s="16">
        <v>1</v>
      </c>
      <c r="AF162" s="17">
        <v>0.372770512101741</v>
      </c>
      <c r="AG162" t="str">
        <f>IF(AF162&lt;='CAV Tier 1 Analysis'!$A$5,"Tier 1", "Tier 2")</f>
        <v>Tier 2</v>
      </c>
      <c r="AH162" t="str">
        <f t="shared" si="6"/>
        <v>Pennsylvania - Tier 2</v>
      </c>
      <c r="AI162" t="str">
        <f t="shared" si="7"/>
        <v>Towamencin, Township Of - Tier 2</v>
      </c>
    </row>
    <row r="163" spans="1:35" x14ac:dyDescent="0.3">
      <c r="A163">
        <v>156</v>
      </c>
      <c r="B163">
        <v>3</v>
      </c>
      <c r="C163" t="s">
        <v>23</v>
      </c>
      <c r="D163" t="s">
        <v>4799</v>
      </c>
      <c r="E163" t="s">
        <v>7273</v>
      </c>
      <c r="F163" t="s">
        <v>609</v>
      </c>
      <c r="G163" s="58">
        <v>25.763809999999999</v>
      </c>
      <c r="H163">
        <v>25</v>
      </c>
      <c r="I163">
        <v>2</v>
      </c>
      <c r="J163" s="12">
        <v>13</v>
      </c>
      <c r="K163" s="12">
        <v>2</v>
      </c>
      <c r="L163">
        <v>36</v>
      </c>
      <c r="M163" s="12">
        <v>4.9124915918880019</v>
      </c>
      <c r="N163" s="12">
        <v>11.417294780694196</v>
      </c>
      <c r="O163" s="12">
        <v>1422.5232392246562</v>
      </c>
      <c r="P163" s="12">
        <v>237.6433777690072</v>
      </c>
      <c r="Q163">
        <v>0</v>
      </c>
      <c r="R163" s="59">
        <v>5.7401608204091909E-4</v>
      </c>
      <c r="S163" s="59">
        <v>4.0244039857697075E-4</v>
      </c>
      <c r="T163" s="59">
        <v>1.2403870007442322E-4</v>
      </c>
      <c r="U163" s="59">
        <v>4.2127928036707145E-4</v>
      </c>
      <c r="V163" s="59">
        <v>3.5316998541870548E-4</v>
      </c>
      <c r="W163" s="59">
        <v>9.2759598041741824E-3</v>
      </c>
      <c r="X163" s="59">
        <v>1.0978821517821628E-4</v>
      </c>
      <c r="Y163" s="59">
        <v>3.2337846533435227E-5</v>
      </c>
      <c r="Z163" s="59">
        <v>1.164762420601872E-4</v>
      </c>
      <c r="AA163" s="59">
        <v>4.8660140333210254E-5</v>
      </c>
      <c r="AB163" s="59">
        <v>0</v>
      </c>
      <c r="AC163" s="17">
        <v>1.0416515177052112E-3</v>
      </c>
      <c r="AD163" s="12">
        <v>156</v>
      </c>
      <c r="AE163" s="16">
        <v>1</v>
      </c>
      <c r="AF163" s="17">
        <v>0.37381216361944619</v>
      </c>
      <c r="AG163" t="str">
        <f>IF(AF163&lt;='CAV Tier 1 Analysis'!$A$5,"Tier 1", "Tier 2")</f>
        <v>Tier 2</v>
      </c>
      <c r="AH163" t="str">
        <f t="shared" si="6"/>
        <v>Pennsylvania - Tier 2</v>
      </c>
      <c r="AI163" t="str">
        <f t="shared" si="7"/>
        <v>Snake Spring, Township Of - Tier 2</v>
      </c>
    </row>
    <row r="164" spans="1:35" x14ac:dyDescent="0.3">
      <c r="A164">
        <v>157</v>
      </c>
      <c r="B164">
        <v>3</v>
      </c>
      <c r="C164" t="s">
        <v>23</v>
      </c>
      <c r="D164" t="s">
        <v>4050</v>
      </c>
      <c r="E164" t="s">
        <v>6436</v>
      </c>
      <c r="F164" t="s">
        <v>403</v>
      </c>
      <c r="G164" s="58">
        <v>4.3359399999999999</v>
      </c>
      <c r="H164">
        <v>162</v>
      </c>
      <c r="I164">
        <v>6</v>
      </c>
      <c r="J164" s="12">
        <v>12</v>
      </c>
      <c r="K164" s="12">
        <v>3</v>
      </c>
      <c r="L164">
        <v>0</v>
      </c>
      <c r="M164" s="12">
        <v>53.545990027537272</v>
      </c>
      <c r="N164" s="12">
        <v>989.34538200151189</v>
      </c>
      <c r="O164" s="12">
        <v>12292.206184603161</v>
      </c>
      <c r="P164" s="12">
        <v>11920.911241951861</v>
      </c>
      <c r="Q164">
        <v>0</v>
      </c>
      <c r="R164" s="59">
        <v>9.6604473125849898E-5</v>
      </c>
      <c r="S164" s="59">
        <v>2.6078137827787707E-3</v>
      </c>
      <c r="T164" s="59">
        <v>3.7211610022326965E-4</v>
      </c>
      <c r="U164" s="59">
        <v>3.8887318187729673E-4</v>
      </c>
      <c r="V164" s="59">
        <v>5.2975497812805816E-4</v>
      </c>
      <c r="W164" s="59">
        <v>0</v>
      </c>
      <c r="X164" s="59">
        <v>1.1966877836048441E-3</v>
      </c>
      <c r="Y164" s="59">
        <v>2.8021786023976585E-3</v>
      </c>
      <c r="Z164" s="59">
        <v>1.0064861814081439E-3</v>
      </c>
      <c r="AA164" s="59">
        <v>2.4409399469862811E-3</v>
      </c>
      <c r="AB164" s="59">
        <v>0</v>
      </c>
      <c r="AC164" s="17">
        <v>1.0401322755027431E-3</v>
      </c>
      <c r="AD164" s="12">
        <v>157</v>
      </c>
      <c r="AE164" s="16">
        <v>1</v>
      </c>
      <c r="AF164" s="17">
        <v>0.37485229589494895</v>
      </c>
      <c r="AG164" t="str">
        <f>IF(AF164&lt;='CAV Tier 1 Analysis'!$A$5,"Tier 1", "Tier 2")</f>
        <v>Tier 2</v>
      </c>
      <c r="AH164" t="str">
        <f t="shared" si="6"/>
        <v>Pennsylvania - Tier 2</v>
      </c>
      <c r="AI164" t="str">
        <f t="shared" si="7"/>
        <v>Meadville, City Of - Tier 2</v>
      </c>
    </row>
    <row r="165" spans="1:35" x14ac:dyDescent="0.3">
      <c r="A165">
        <v>158</v>
      </c>
      <c r="B165">
        <v>3</v>
      </c>
      <c r="C165" t="s">
        <v>23</v>
      </c>
      <c r="D165" t="s">
        <v>4883</v>
      </c>
      <c r="E165" t="s">
        <v>7366</v>
      </c>
      <c r="F165" t="s">
        <v>520</v>
      </c>
      <c r="G165" s="58">
        <v>11.58483</v>
      </c>
      <c r="H165">
        <v>17</v>
      </c>
      <c r="I165">
        <v>5</v>
      </c>
      <c r="J165" s="12">
        <v>16</v>
      </c>
      <c r="K165" s="12">
        <v>1</v>
      </c>
      <c r="L165">
        <v>0</v>
      </c>
      <c r="M165" s="12">
        <v>2.9801067430424091</v>
      </c>
      <c r="N165" s="12">
        <v>22.768877046880213</v>
      </c>
      <c r="O165" s="12">
        <v>10730.305295115251</v>
      </c>
      <c r="P165" s="12">
        <v>5902.2363151480813</v>
      </c>
      <c r="Q165" s="12">
        <v>5008.3736822229475</v>
      </c>
      <c r="R165" s="59">
        <v>2.5810929081180543E-4</v>
      </c>
      <c r="S165" s="59">
        <v>2.7365947103234013E-4</v>
      </c>
      <c r="T165" s="59">
        <v>3.1009675018605807E-4</v>
      </c>
      <c r="U165" s="59">
        <v>5.1849757583639564E-4</v>
      </c>
      <c r="V165" s="59">
        <v>1.7658499270935274E-4</v>
      </c>
      <c r="W165" s="59">
        <v>0</v>
      </c>
      <c r="X165" s="59">
        <v>6.6601762921989874E-5</v>
      </c>
      <c r="Y165" s="59">
        <v>6.4489571813954678E-5</v>
      </c>
      <c r="Z165" s="59">
        <v>8.7859769350043639E-4</v>
      </c>
      <c r="AA165" s="59">
        <v>1.2085489192719752E-3</v>
      </c>
      <c r="AB165" s="59">
        <v>7.6494276099743058E-3</v>
      </c>
      <c r="AC165" s="17">
        <v>1.0367830580053285E-3</v>
      </c>
      <c r="AD165" s="12">
        <v>158</v>
      </c>
      <c r="AE165" s="16">
        <v>1</v>
      </c>
      <c r="AF165" s="17">
        <v>0.37588907895295426</v>
      </c>
      <c r="AG165" t="str">
        <f>IF(AF165&lt;='CAV Tier 1 Analysis'!$A$5,"Tier 1", "Tier 2")</f>
        <v>Tier 2</v>
      </c>
      <c r="AH165" t="str">
        <f t="shared" si="6"/>
        <v>Pennsylvania - Tier 2</v>
      </c>
      <c r="AI165" t="str">
        <f t="shared" si="7"/>
        <v>Upper Uwchlan, Twp Of - Tier 2</v>
      </c>
    </row>
    <row r="166" spans="1:35" x14ac:dyDescent="0.3">
      <c r="A166">
        <v>159</v>
      </c>
      <c r="B166">
        <v>3</v>
      </c>
      <c r="C166" t="s">
        <v>23</v>
      </c>
      <c r="D166" t="s">
        <v>3643</v>
      </c>
      <c r="E166" t="s">
        <v>6810</v>
      </c>
      <c r="F166" t="s">
        <v>382</v>
      </c>
      <c r="G166" s="58">
        <v>18.059720000000002</v>
      </c>
      <c r="H166">
        <v>23</v>
      </c>
      <c r="I166">
        <v>69</v>
      </c>
      <c r="J166" s="12">
        <v>12</v>
      </c>
      <c r="K166" s="12">
        <v>2</v>
      </c>
      <c r="L166">
        <v>10</v>
      </c>
      <c r="M166" s="12">
        <v>20.010089857428575</v>
      </c>
      <c r="N166" s="12">
        <v>126.31202882085877</v>
      </c>
      <c r="O166" s="12">
        <v>3953.4186976620626</v>
      </c>
      <c r="P166" s="12">
        <v>2125.6962343555761</v>
      </c>
      <c r="Q166" s="12">
        <v>948.44107833715998</v>
      </c>
      <c r="R166" s="59">
        <v>4.0236943670815881E-4</v>
      </c>
      <c r="S166" s="59">
        <v>3.7024516669081307E-4</v>
      </c>
      <c r="T166" s="59">
        <v>4.2793351525676013E-3</v>
      </c>
      <c r="U166" s="59">
        <v>3.8887318187729673E-4</v>
      </c>
      <c r="V166" s="59">
        <v>3.5316998541870548E-4</v>
      </c>
      <c r="W166" s="59">
        <v>2.5766555011594952E-3</v>
      </c>
      <c r="X166" s="59">
        <v>4.4720118292528109E-4</v>
      </c>
      <c r="Y166" s="59">
        <v>3.5776066763579018E-4</v>
      </c>
      <c r="Z166" s="59">
        <v>3.237060319978603E-4</v>
      </c>
      <c r="AA166" s="59">
        <v>4.3526008610288673E-4</v>
      </c>
      <c r="AB166" s="59">
        <v>1.448580284018655E-3</v>
      </c>
      <c r="AC166" s="17">
        <v>1.0348324251911404E-3</v>
      </c>
      <c r="AD166" s="12">
        <v>159</v>
      </c>
      <c r="AE166" s="16">
        <v>1</v>
      </c>
      <c r="AF166" s="17">
        <v>0.3769239113781454</v>
      </c>
      <c r="AG166" t="str">
        <f>IF(AF166&lt;='CAV Tier 1 Analysis'!$A$5,"Tier 1", "Tier 2")</f>
        <v>Tier 2</v>
      </c>
      <c r="AH166" t="str">
        <f t="shared" si="6"/>
        <v>Pennsylvania - Tier 2</v>
      </c>
      <c r="AI166" t="str">
        <f t="shared" si="7"/>
        <v>Penn, Township Of - Tier 2</v>
      </c>
    </row>
    <row r="167" spans="1:35" x14ac:dyDescent="0.3">
      <c r="A167">
        <v>160</v>
      </c>
      <c r="B167">
        <v>3</v>
      </c>
      <c r="C167" t="s">
        <v>23</v>
      </c>
      <c r="D167" t="s">
        <v>4066</v>
      </c>
      <c r="E167" t="s">
        <v>6454</v>
      </c>
      <c r="F167" t="s">
        <v>480</v>
      </c>
      <c r="G167" s="58">
        <v>32.853910000000006</v>
      </c>
      <c r="H167">
        <v>33</v>
      </c>
      <c r="I167">
        <v>10</v>
      </c>
      <c r="J167" s="12">
        <v>12</v>
      </c>
      <c r="K167" s="12">
        <v>1.0588235294117647</v>
      </c>
      <c r="L167">
        <v>1</v>
      </c>
      <c r="M167" s="12">
        <v>52.258673625148411</v>
      </c>
      <c r="N167" s="12">
        <v>351.49033161602154</v>
      </c>
      <c r="O167" s="12">
        <v>12927.674404272148</v>
      </c>
      <c r="P167" s="12">
        <v>2280.9461908159283</v>
      </c>
      <c r="Q167" s="12">
        <v>3222.0989363706285</v>
      </c>
      <c r="R167" s="59">
        <v>7.3198306841748084E-4</v>
      </c>
      <c r="S167" s="59">
        <v>5.3122132612160142E-4</v>
      </c>
      <c r="T167" s="59">
        <v>6.2019350037211614E-4</v>
      </c>
      <c r="U167" s="59">
        <v>3.8887318187729673E-4</v>
      </c>
      <c r="V167" s="59">
        <v>1.8697234522166759E-4</v>
      </c>
      <c r="W167" s="59">
        <v>2.576655501159495E-4</v>
      </c>
      <c r="X167" s="59">
        <v>1.1679178269455193E-3</v>
      </c>
      <c r="Y167" s="59">
        <v>9.9554584690280334E-4</v>
      </c>
      <c r="Z167" s="59">
        <v>1.0585183367605331E-3</v>
      </c>
      <c r="AA167" s="59">
        <v>4.6704925161217601E-4</v>
      </c>
      <c r="AB167" s="59">
        <v>4.9212007988594731E-3</v>
      </c>
      <c r="AC167" s="17">
        <v>1.0297400939278743E-3</v>
      </c>
      <c r="AD167" s="12">
        <v>160</v>
      </c>
      <c r="AE167" s="16">
        <v>1</v>
      </c>
      <c r="AF167" s="17">
        <v>0.37795365147207327</v>
      </c>
      <c r="AG167" t="str">
        <f>IF(AF167&lt;='CAV Tier 1 Analysis'!$A$5,"Tier 1", "Tier 2")</f>
        <v>Tier 2</v>
      </c>
      <c r="AH167" t="str">
        <f t="shared" si="6"/>
        <v>Pennsylvania - Tier 2</v>
      </c>
      <c r="AI167" t="str">
        <f t="shared" si="7"/>
        <v>Silver Spring, Township Of - Tier 2</v>
      </c>
    </row>
    <row r="168" spans="1:35" x14ac:dyDescent="0.3">
      <c r="A168">
        <v>161</v>
      </c>
      <c r="B168">
        <v>3</v>
      </c>
      <c r="C168" t="s">
        <v>23</v>
      </c>
      <c r="D168" t="s">
        <v>4809</v>
      </c>
      <c r="E168" t="s">
        <v>7285</v>
      </c>
      <c r="F168" t="s">
        <v>466</v>
      </c>
      <c r="G168" s="58">
        <v>42.133249999999997</v>
      </c>
      <c r="H168">
        <v>22</v>
      </c>
      <c r="I168">
        <v>26</v>
      </c>
      <c r="J168" s="12">
        <v>8</v>
      </c>
      <c r="K168" s="12">
        <v>2</v>
      </c>
      <c r="L168">
        <v>22</v>
      </c>
      <c r="M168" s="12">
        <v>65.74844238220409</v>
      </c>
      <c r="N168" s="12">
        <v>10.237657087040134</v>
      </c>
      <c r="O168" s="12">
        <v>7440.1428204992399</v>
      </c>
      <c r="P168">
        <v>0</v>
      </c>
      <c r="Q168">
        <v>0</v>
      </c>
      <c r="R168" s="59">
        <v>9.3872618563211544E-4</v>
      </c>
      <c r="S168" s="59">
        <v>3.5414755074773428E-4</v>
      </c>
      <c r="T168" s="59">
        <v>1.6125031009675019E-3</v>
      </c>
      <c r="U168" s="59">
        <v>2.5924878791819782E-4</v>
      </c>
      <c r="V168" s="59">
        <v>3.5316998541870548E-4</v>
      </c>
      <c r="W168" s="59">
        <v>5.6686421025508886E-3</v>
      </c>
      <c r="X168" s="59">
        <v>1.4693977597457326E-3</v>
      </c>
      <c r="Y168" s="59">
        <v>2.8996692307747352E-5</v>
      </c>
      <c r="Z168" s="59">
        <v>6.091990993378583E-4</v>
      </c>
      <c r="AA168" s="59">
        <v>0</v>
      </c>
      <c r="AB168" s="59">
        <v>0</v>
      </c>
      <c r="AC168" s="17">
        <v>1.0267301149660439E-3</v>
      </c>
      <c r="AD168" s="12">
        <v>161</v>
      </c>
      <c r="AE168" s="16">
        <v>1</v>
      </c>
      <c r="AF168" s="17">
        <v>0.37898038158703934</v>
      </c>
      <c r="AG168" t="str">
        <f>IF(AF168&lt;='CAV Tier 1 Analysis'!$A$5,"Tier 1", "Tier 2")</f>
        <v>Tier 2</v>
      </c>
      <c r="AH168" t="str">
        <f t="shared" si="6"/>
        <v>Pennsylvania - Tier 2</v>
      </c>
      <c r="AI168" t="str">
        <f t="shared" si="7"/>
        <v>North East, Township Of - Tier 2</v>
      </c>
    </row>
    <row r="169" spans="1:35" x14ac:dyDescent="0.3">
      <c r="A169">
        <v>162</v>
      </c>
      <c r="B169">
        <v>3</v>
      </c>
      <c r="C169" t="s">
        <v>23</v>
      </c>
      <c r="D169" t="s">
        <v>4271</v>
      </c>
      <c r="E169" t="s">
        <v>6678</v>
      </c>
      <c r="F169" t="s">
        <v>308</v>
      </c>
      <c r="G169" s="58">
        <v>13.86988</v>
      </c>
      <c r="H169">
        <v>67</v>
      </c>
      <c r="I169">
        <v>73</v>
      </c>
      <c r="J169" s="12">
        <v>15</v>
      </c>
      <c r="K169" s="12">
        <v>1.125</v>
      </c>
      <c r="L169">
        <v>3</v>
      </c>
      <c r="M169" s="12">
        <v>151.34367132231858</v>
      </c>
      <c r="N169" s="12">
        <v>33.665195622114446</v>
      </c>
      <c r="O169" s="12">
        <v>4535.7840905860148</v>
      </c>
      <c r="P169">
        <v>0</v>
      </c>
      <c r="Q169">
        <v>0</v>
      </c>
      <c r="R169" s="59">
        <v>3.0902006248212914E-4</v>
      </c>
      <c r="S169" s="59">
        <v>1.0785402681862816E-3</v>
      </c>
      <c r="T169" s="59">
        <v>4.5274125527164479E-3</v>
      </c>
      <c r="U169" s="59">
        <v>4.8609147734662091E-4</v>
      </c>
      <c r="V169" s="59">
        <v>1.9865811679802182E-4</v>
      </c>
      <c r="W169" s="59">
        <v>7.7299665034784846E-4</v>
      </c>
      <c r="X169" s="59">
        <v>3.3823470721931711E-3</v>
      </c>
      <c r="Y169" s="59">
        <v>9.5351828121916949E-5</v>
      </c>
      <c r="Z169" s="59">
        <v>3.7139012643181687E-4</v>
      </c>
      <c r="AA169" s="59">
        <v>0</v>
      </c>
      <c r="AB169" s="59">
        <v>0</v>
      </c>
      <c r="AC169" s="17">
        <v>1.020164377693114E-3</v>
      </c>
      <c r="AD169" s="12">
        <v>162</v>
      </c>
      <c r="AE169" s="16">
        <v>1</v>
      </c>
      <c r="AF169" s="17">
        <v>0.38000054596473243</v>
      </c>
      <c r="AG169" t="str">
        <f>IF(AF169&lt;='CAV Tier 1 Analysis'!$A$5,"Tier 1", "Tier 2")</f>
        <v>Tier 2</v>
      </c>
      <c r="AH169" t="str">
        <f t="shared" si="6"/>
        <v>Pennsylvania - Tier 2</v>
      </c>
      <c r="AI169" t="str">
        <f t="shared" si="7"/>
        <v>Jenkins, Township Of - Tier 2</v>
      </c>
    </row>
    <row r="170" spans="1:35" x14ac:dyDescent="0.3">
      <c r="A170">
        <v>163</v>
      </c>
      <c r="B170">
        <v>3</v>
      </c>
      <c r="C170" t="s">
        <v>23</v>
      </c>
      <c r="D170" t="s">
        <v>4654</v>
      </c>
      <c r="E170" t="s">
        <v>7105</v>
      </c>
      <c r="F170" t="s">
        <v>368</v>
      </c>
      <c r="G170" s="58">
        <v>19.330080000000002</v>
      </c>
      <c r="H170">
        <v>59</v>
      </c>
      <c r="I170">
        <v>17</v>
      </c>
      <c r="J170" s="12">
        <v>13</v>
      </c>
      <c r="K170" s="12">
        <v>1</v>
      </c>
      <c r="L170">
        <v>3</v>
      </c>
      <c r="M170" s="12">
        <v>57.559710047759744</v>
      </c>
      <c r="N170" s="12">
        <v>496.37219960877189</v>
      </c>
      <c r="O170" s="12">
        <v>43304.581454412641</v>
      </c>
      <c r="P170" s="12">
        <v>5660.9647208704409</v>
      </c>
      <c r="Q170">
        <v>0</v>
      </c>
      <c r="R170" s="59">
        <v>4.3067297838081907E-4</v>
      </c>
      <c r="S170" s="59">
        <v>9.4975934064165095E-4</v>
      </c>
      <c r="T170" s="59">
        <v>1.0543289506325974E-3</v>
      </c>
      <c r="U170" s="59">
        <v>4.2127928036707145E-4</v>
      </c>
      <c r="V170" s="59">
        <v>1.7658499270935274E-4</v>
      </c>
      <c r="W170" s="59">
        <v>7.7299665034784846E-4</v>
      </c>
      <c r="X170" s="59">
        <v>1.2863895467534997E-3</v>
      </c>
      <c r="Y170" s="59">
        <v>1.405902915071811E-3</v>
      </c>
      <c r="Z170" s="59">
        <v>3.5457803238057883E-3</v>
      </c>
      <c r="AA170" s="59">
        <v>1.1591458610164277E-3</v>
      </c>
      <c r="AB170" s="59">
        <v>0</v>
      </c>
      <c r="AC170" s="17">
        <v>1.0184400763388059E-3</v>
      </c>
      <c r="AD170" s="12">
        <v>163</v>
      </c>
      <c r="AE170" s="16">
        <v>1</v>
      </c>
      <c r="AF170" s="17">
        <v>0.38101898604107126</v>
      </c>
      <c r="AG170" t="str">
        <f>IF(AF170&lt;='CAV Tier 1 Analysis'!$A$5,"Tier 1", "Tier 2")</f>
        <v>Tier 2</v>
      </c>
      <c r="AH170" t="str">
        <f t="shared" si="6"/>
        <v>Pennsylvania - Tier 2</v>
      </c>
      <c r="AI170" t="str">
        <f t="shared" si="7"/>
        <v>Penn Hills, Township Of - Tier 2</v>
      </c>
    </row>
    <row r="171" spans="1:35" x14ac:dyDescent="0.3">
      <c r="A171">
        <v>164</v>
      </c>
      <c r="B171">
        <v>3</v>
      </c>
      <c r="C171" t="s">
        <v>23</v>
      </c>
      <c r="D171" t="s">
        <v>4010</v>
      </c>
      <c r="E171" t="s">
        <v>6393</v>
      </c>
      <c r="F171" t="s">
        <v>374</v>
      </c>
      <c r="G171" s="58">
        <v>3.31691</v>
      </c>
      <c r="H171">
        <v>105</v>
      </c>
      <c r="I171">
        <v>29</v>
      </c>
      <c r="J171" s="12">
        <v>12</v>
      </c>
      <c r="K171" s="12">
        <v>3</v>
      </c>
      <c r="L171">
        <v>3</v>
      </c>
      <c r="M171" s="12">
        <v>97.490254483841881</v>
      </c>
      <c r="N171" s="12">
        <v>670.30610124870827</v>
      </c>
      <c r="O171" s="12">
        <v>6603.6653920092403</v>
      </c>
      <c r="P171" s="12">
        <v>6363.4264882938232</v>
      </c>
      <c r="Q171">
        <v>0</v>
      </c>
      <c r="R171" s="59">
        <v>7.3900548198513528E-5</v>
      </c>
      <c r="S171" s="59">
        <v>1.6902496740232771E-3</v>
      </c>
      <c r="T171" s="59">
        <v>1.7985611510791368E-3</v>
      </c>
      <c r="U171" s="59">
        <v>3.8887318187729673E-4</v>
      </c>
      <c r="V171" s="59">
        <v>5.2975497812805816E-4</v>
      </c>
      <c r="W171" s="59">
        <v>7.7299665034784846E-4</v>
      </c>
      <c r="X171" s="59">
        <v>2.1787886730891158E-3</v>
      </c>
      <c r="Y171" s="59">
        <v>1.8985456930882588E-3</v>
      </c>
      <c r="Z171" s="59">
        <v>5.4070830442347231E-4</v>
      </c>
      <c r="AA171" s="59">
        <v>1.3029827669821473E-3</v>
      </c>
      <c r="AB171" s="59">
        <v>0</v>
      </c>
      <c r="AC171" s="17">
        <v>1.0159419655670114E-3</v>
      </c>
      <c r="AD171" s="12">
        <v>164</v>
      </c>
      <c r="AE171" s="16">
        <v>1</v>
      </c>
      <c r="AF171" s="17">
        <v>0.3820349280066383</v>
      </c>
      <c r="AG171" t="str">
        <f>IF(AF171&lt;='CAV Tier 1 Analysis'!$A$5,"Tier 1", "Tier 2")</f>
        <v>Tier 2</v>
      </c>
      <c r="AH171" t="str">
        <f t="shared" si="6"/>
        <v>Pennsylvania - Tier 2</v>
      </c>
      <c r="AI171" t="str">
        <f t="shared" si="7"/>
        <v>Dubois, City Of - Tier 2</v>
      </c>
    </row>
    <row r="172" spans="1:35" x14ac:dyDescent="0.3">
      <c r="A172">
        <v>165</v>
      </c>
      <c r="B172">
        <v>3</v>
      </c>
      <c r="C172" t="s">
        <v>23</v>
      </c>
      <c r="D172" t="s">
        <v>3974</v>
      </c>
      <c r="E172" t="s">
        <v>6357</v>
      </c>
      <c r="F172" t="s">
        <v>533</v>
      </c>
      <c r="G172" s="58">
        <v>24.855619999999995</v>
      </c>
      <c r="H172">
        <v>12</v>
      </c>
      <c r="I172">
        <v>0</v>
      </c>
      <c r="J172" s="12">
        <v>9</v>
      </c>
      <c r="K172" s="12">
        <v>2</v>
      </c>
      <c r="L172">
        <v>0</v>
      </c>
      <c r="M172" s="12">
        <v>1.0000000000000002</v>
      </c>
      <c r="N172" s="12">
        <v>0</v>
      </c>
      <c r="O172" s="12">
        <v>13315.803499786041</v>
      </c>
      <c r="P172" s="12">
        <v>10795.238823164651</v>
      </c>
      <c r="Q172" s="12">
        <v>4181.1278209774573</v>
      </c>
      <c r="R172" s="59">
        <v>5.5378166540965429E-4</v>
      </c>
      <c r="S172" s="59">
        <v>1.9317139131694595E-4</v>
      </c>
      <c r="T172" s="59">
        <v>0</v>
      </c>
      <c r="U172" s="59">
        <v>2.9165488640797254E-4</v>
      </c>
      <c r="V172" s="59">
        <v>3.5316998541870548E-4</v>
      </c>
      <c r="W172" s="59">
        <v>0</v>
      </c>
      <c r="X172" s="59">
        <v>2.2348784343877475E-5</v>
      </c>
      <c r="Y172" s="59">
        <v>0</v>
      </c>
      <c r="Z172" s="59">
        <v>1.0902983578056152E-3</v>
      </c>
      <c r="AA172" s="59">
        <v>2.2104459253070728E-3</v>
      </c>
      <c r="AB172" s="59">
        <v>6.3859521321542106E-3</v>
      </c>
      <c r="AC172" s="17">
        <v>1.0091657389240049E-3</v>
      </c>
      <c r="AD172" s="12">
        <v>165</v>
      </c>
      <c r="AE172" s="16">
        <v>1</v>
      </c>
      <c r="AF172" s="17">
        <v>0.38304409374556231</v>
      </c>
      <c r="AG172" t="str">
        <f>IF(AF172&lt;='CAV Tier 1 Analysis'!$A$5,"Tier 1", "Tier 2")</f>
        <v>Tier 2</v>
      </c>
      <c r="AH172" t="str">
        <f t="shared" si="6"/>
        <v>Pennsylvania - Tier 2</v>
      </c>
      <c r="AI172" t="str">
        <f t="shared" si="7"/>
        <v>Patton, Township Of - Tier 2</v>
      </c>
    </row>
    <row r="173" spans="1:35" x14ac:dyDescent="0.3">
      <c r="A173">
        <v>166</v>
      </c>
      <c r="B173">
        <v>3</v>
      </c>
      <c r="C173" t="s">
        <v>23</v>
      </c>
      <c r="D173" t="s">
        <v>3764</v>
      </c>
      <c r="E173" t="s">
        <v>6136</v>
      </c>
      <c r="F173" t="s">
        <v>391</v>
      </c>
      <c r="G173" s="58">
        <v>22.996410000000001</v>
      </c>
      <c r="H173">
        <v>120</v>
      </c>
      <c r="I173">
        <v>28</v>
      </c>
      <c r="J173" s="12">
        <v>13.4</v>
      </c>
      <c r="K173" s="12">
        <v>1.2</v>
      </c>
      <c r="L173">
        <v>6</v>
      </c>
      <c r="M173" s="12">
        <v>122.27255471614919</v>
      </c>
      <c r="N173" s="12">
        <v>334.51463711307451</v>
      </c>
      <c r="O173" s="12">
        <v>12718.185418955309</v>
      </c>
      <c r="P173">
        <v>0</v>
      </c>
      <c r="Q173">
        <v>0</v>
      </c>
      <c r="R173" s="59">
        <v>5.1235858241489179E-4</v>
      </c>
      <c r="S173" s="59">
        <v>1.9317139131694596E-3</v>
      </c>
      <c r="T173" s="59">
        <v>1.7365418010419251E-3</v>
      </c>
      <c r="U173" s="59">
        <v>4.3424171976298134E-4</v>
      </c>
      <c r="V173" s="59">
        <v>2.1190199125122326E-4</v>
      </c>
      <c r="W173" s="59">
        <v>1.5459933006956969E-3</v>
      </c>
      <c r="X173" s="59">
        <v>2.7326429565261759E-3</v>
      </c>
      <c r="Y173" s="59">
        <v>9.474646320284159E-4</v>
      </c>
      <c r="Z173" s="59">
        <v>1.0413653728651899E-3</v>
      </c>
      <c r="AA173" s="59">
        <v>0</v>
      </c>
      <c r="AB173" s="59">
        <v>0</v>
      </c>
      <c r="AC173" s="17">
        <v>1.0085658427050872E-3</v>
      </c>
      <c r="AD173" s="12">
        <v>166</v>
      </c>
      <c r="AE173" s="16">
        <v>1</v>
      </c>
      <c r="AF173" s="17">
        <v>0.3840526595882674</v>
      </c>
      <c r="AG173" t="str">
        <f>IF(AF173&lt;='CAV Tier 1 Analysis'!$A$5,"Tier 1", "Tier 2")</f>
        <v>Tier 2</v>
      </c>
      <c r="AH173" t="str">
        <f t="shared" si="6"/>
        <v>Pennsylvania - Tier 2</v>
      </c>
      <c r="AI173" t="str">
        <f t="shared" si="7"/>
        <v>Elizabeth, Township Of - Tier 2</v>
      </c>
    </row>
    <row r="174" spans="1:35" x14ac:dyDescent="0.3">
      <c r="A174">
        <v>167</v>
      </c>
      <c r="B174">
        <v>3</v>
      </c>
      <c r="C174" t="s">
        <v>23</v>
      </c>
      <c r="D174" t="s">
        <v>3573</v>
      </c>
      <c r="E174" t="s">
        <v>7008</v>
      </c>
      <c r="F174" t="s">
        <v>390</v>
      </c>
      <c r="G174" s="58">
        <v>16.032239999999998</v>
      </c>
      <c r="H174">
        <v>43</v>
      </c>
      <c r="I174">
        <v>28</v>
      </c>
      <c r="J174" s="12">
        <v>13</v>
      </c>
      <c r="K174" s="12">
        <v>1</v>
      </c>
      <c r="L174">
        <v>11</v>
      </c>
      <c r="M174" s="12">
        <v>110.20083905929552</v>
      </c>
      <c r="N174" s="12">
        <v>233.07241428465167</v>
      </c>
      <c r="O174" s="12">
        <v>17073.849343893533</v>
      </c>
      <c r="P174">
        <v>0</v>
      </c>
      <c r="Q174" s="12">
        <v>223.64653936008108</v>
      </c>
      <c r="R174" s="59">
        <v>3.5719730859448597E-4</v>
      </c>
      <c r="S174" s="59">
        <v>6.9219748555238972E-4</v>
      </c>
      <c r="T174" s="59">
        <v>1.7365418010419251E-3</v>
      </c>
      <c r="U174" s="59">
        <v>4.2127928036707145E-4</v>
      </c>
      <c r="V174" s="59">
        <v>1.7658499270935274E-4</v>
      </c>
      <c r="W174" s="59">
        <v>2.8343210512754443E-3</v>
      </c>
      <c r="X174" s="59">
        <v>2.4628547866505442E-3</v>
      </c>
      <c r="Y174" s="59">
        <v>6.6014411549213169E-4</v>
      </c>
      <c r="Z174" s="59">
        <v>1.3980072551661425E-3</v>
      </c>
      <c r="AA174" s="59">
        <v>0</v>
      </c>
      <c r="AB174" s="59">
        <v>3.4158154355145713E-4</v>
      </c>
      <c r="AC174" s="17">
        <v>1.0073372382182677E-3</v>
      </c>
      <c r="AD174" s="12">
        <v>167</v>
      </c>
      <c r="AE174" s="16">
        <v>1</v>
      </c>
      <c r="AF174" s="17">
        <v>0.38505999682648567</v>
      </c>
      <c r="AG174" t="str">
        <f>IF(AF174&lt;='CAV Tier 1 Analysis'!$A$5,"Tier 1", "Tier 2")</f>
        <v>Tier 2</v>
      </c>
      <c r="AH174" t="str">
        <f t="shared" si="6"/>
        <v>Pennsylvania - Tier 2</v>
      </c>
      <c r="AI174" t="str">
        <f t="shared" si="7"/>
        <v>Hampton, Township Of - Tier 2</v>
      </c>
    </row>
    <row r="175" spans="1:35" x14ac:dyDescent="0.3">
      <c r="A175">
        <v>168</v>
      </c>
      <c r="B175">
        <v>3</v>
      </c>
      <c r="C175" t="s">
        <v>23</v>
      </c>
      <c r="D175" t="s">
        <v>3848</v>
      </c>
      <c r="E175" t="s">
        <v>6222</v>
      </c>
      <c r="F175" t="s">
        <v>440</v>
      </c>
      <c r="G175" s="58">
        <v>18.399570000000001</v>
      </c>
      <c r="H175">
        <v>58</v>
      </c>
      <c r="I175">
        <v>15</v>
      </c>
      <c r="J175" s="12">
        <v>16</v>
      </c>
      <c r="K175" s="12">
        <v>1</v>
      </c>
      <c r="L175">
        <v>1</v>
      </c>
      <c r="M175" s="12">
        <v>59.778683958375119</v>
      </c>
      <c r="N175" s="12">
        <v>290.96196163414203</v>
      </c>
      <c r="O175" s="12">
        <v>11683.351380346343</v>
      </c>
      <c r="P175" s="12">
        <v>5039.473413590742</v>
      </c>
      <c r="Q175" s="12">
        <v>2386.7142262445632</v>
      </c>
      <c r="R175" s="59">
        <v>4.0994127353980776E-4</v>
      </c>
      <c r="S175" s="59">
        <v>9.3366172469857211E-4</v>
      </c>
      <c r="T175" s="59">
        <v>9.302902505581741E-4</v>
      </c>
      <c r="U175" s="59">
        <v>5.1849757583639564E-4</v>
      </c>
      <c r="V175" s="59">
        <v>1.7658499270935274E-4</v>
      </c>
      <c r="W175" s="59">
        <v>2.576655501159495E-4</v>
      </c>
      <c r="X175" s="59">
        <v>1.3359809161465331E-3</v>
      </c>
      <c r="Y175" s="59">
        <v>8.2410793827467955E-4</v>
      </c>
      <c r="Z175" s="59">
        <v>9.5663313324368781E-4</v>
      </c>
      <c r="AA175" s="59">
        <v>1.031888562656126E-3</v>
      </c>
      <c r="AB175" s="59">
        <v>3.6452946320990817E-3</v>
      </c>
      <c r="AC175" s="17">
        <v>1.0018678681707601E-3</v>
      </c>
      <c r="AD175" s="12">
        <v>168</v>
      </c>
      <c r="AE175" s="16">
        <v>1</v>
      </c>
      <c r="AF175" s="17">
        <v>0.38606186469465642</v>
      </c>
      <c r="AG175" t="str">
        <f>IF(AF175&lt;='CAV Tier 1 Analysis'!$A$5,"Tier 1", "Tier 2")</f>
        <v>Tier 2</v>
      </c>
      <c r="AH175" t="str">
        <f t="shared" si="6"/>
        <v>Pennsylvania - Tier 2</v>
      </c>
      <c r="AI175" t="str">
        <f t="shared" si="7"/>
        <v>Amity, Township Of - Tier 2</v>
      </c>
    </row>
    <row r="176" spans="1:35" x14ac:dyDescent="0.3">
      <c r="A176">
        <v>169</v>
      </c>
      <c r="B176">
        <v>3</v>
      </c>
      <c r="C176" t="s">
        <v>23</v>
      </c>
      <c r="D176" t="s">
        <v>4060</v>
      </c>
      <c r="E176" t="s">
        <v>6447</v>
      </c>
      <c r="F176" t="s">
        <v>649</v>
      </c>
      <c r="G176" s="58">
        <v>25.685950000000002</v>
      </c>
      <c r="H176">
        <v>11</v>
      </c>
      <c r="I176">
        <v>0</v>
      </c>
      <c r="J176" s="12">
        <v>12</v>
      </c>
      <c r="K176" s="12">
        <v>1.1818181818181819</v>
      </c>
      <c r="L176">
        <v>1</v>
      </c>
      <c r="M176" s="12">
        <v>2.8450067060007513</v>
      </c>
      <c r="N176" s="12">
        <v>151.99574917102598</v>
      </c>
      <c r="O176" s="12">
        <v>7988.1703913042747</v>
      </c>
      <c r="P176">
        <v>0</v>
      </c>
      <c r="Q176" s="12">
        <v>5343.673454286627</v>
      </c>
      <c r="R176" s="59">
        <v>5.7228136609061106E-4</v>
      </c>
      <c r="S176" s="59">
        <v>1.7707377537386714E-4</v>
      </c>
      <c r="T176" s="59">
        <v>0</v>
      </c>
      <c r="U176" s="59">
        <v>3.8887318187729673E-4</v>
      </c>
      <c r="V176" s="59">
        <v>2.0869135502014414E-4</v>
      </c>
      <c r="W176" s="59">
        <v>2.576655501159495E-4</v>
      </c>
      <c r="X176" s="59">
        <v>6.3582441329296E-5</v>
      </c>
      <c r="Y176" s="59">
        <v>4.3050611417499876E-4</v>
      </c>
      <c r="Z176" s="59">
        <v>6.5407161194969816E-4</v>
      </c>
      <c r="AA176" s="59">
        <v>0</v>
      </c>
      <c r="AB176" s="59">
        <v>8.1615402231257263E-3</v>
      </c>
      <c r="AC176" s="17">
        <v>9.9220778355068998E-4</v>
      </c>
      <c r="AD176" s="12">
        <v>169</v>
      </c>
      <c r="AE176" s="16">
        <v>1</v>
      </c>
      <c r="AF176" s="17">
        <v>0.38705407247820711</v>
      </c>
      <c r="AG176" t="str">
        <f>IF(AF176&lt;='CAV Tier 1 Analysis'!$A$5,"Tier 1", "Tier 2")</f>
        <v>Tier 2</v>
      </c>
      <c r="AH176" t="str">
        <f t="shared" si="6"/>
        <v>Pennsylvania - Tier 2</v>
      </c>
      <c r="AI176" t="str">
        <f t="shared" si="7"/>
        <v>Middlesex, Township Of - Tier 2</v>
      </c>
    </row>
    <row r="177" spans="1:35" x14ac:dyDescent="0.3">
      <c r="A177">
        <v>170</v>
      </c>
      <c r="B177">
        <v>3</v>
      </c>
      <c r="C177" t="s">
        <v>23</v>
      </c>
      <c r="D177" t="s">
        <v>4511</v>
      </c>
      <c r="E177" t="s">
        <v>6935</v>
      </c>
      <c r="F177" t="s">
        <v>385</v>
      </c>
      <c r="G177" s="58">
        <v>27.32264</v>
      </c>
      <c r="H177">
        <v>36</v>
      </c>
      <c r="I177">
        <v>3</v>
      </c>
      <c r="J177" s="12">
        <v>14.666666666666666</v>
      </c>
      <c r="K177" s="12">
        <v>1.8333333333333333</v>
      </c>
      <c r="L177">
        <v>2</v>
      </c>
      <c r="M177" s="12">
        <v>20.309772408522758</v>
      </c>
      <c r="N177" s="12">
        <v>431.56322338182599</v>
      </c>
      <c r="O177" s="12">
        <v>30268.165414330208</v>
      </c>
      <c r="P177" s="12">
        <v>19867.933097042853</v>
      </c>
      <c r="Q177">
        <v>0</v>
      </c>
      <c r="R177" s="59">
        <v>6.0874671734555163E-4</v>
      </c>
      <c r="S177" s="59">
        <v>5.7951417395083783E-4</v>
      </c>
      <c r="T177" s="59">
        <v>1.8605805011163483E-4</v>
      </c>
      <c r="U177" s="59">
        <v>4.7528944451669602E-4</v>
      </c>
      <c r="V177" s="59">
        <v>3.2373915330047997E-4</v>
      </c>
      <c r="W177" s="59">
        <v>5.1533110023189901E-4</v>
      </c>
      <c r="X177" s="59">
        <v>4.5389872363130798E-4</v>
      </c>
      <c r="Y177" s="59">
        <v>1.2223408044779913E-3</v>
      </c>
      <c r="Z177" s="59">
        <v>2.4783582189060694E-3</v>
      </c>
      <c r="AA177" s="59">
        <v>4.0681815824578057E-3</v>
      </c>
      <c r="AB177" s="59">
        <v>0</v>
      </c>
      <c r="AC177" s="17">
        <v>9.9195072444820663E-4</v>
      </c>
      <c r="AD177" s="12">
        <v>170</v>
      </c>
      <c r="AE177" s="16">
        <v>1</v>
      </c>
      <c r="AF177" s="17">
        <v>0.3880460232026553</v>
      </c>
      <c r="AG177" t="str">
        <f>IF(AF177&lt;='CAV Tier 1 Analysis'!$A$5,"Tier 1", "Tier 2")</f>
        <v>Tier 2</v>
      </c>
      <c r="AH177" t="str">
        <f t="shared" si="6"/>
        <v>Pennsylvania - Tier 2</v>
      </c>
      <c r="AI177" t="str">
        <f t="shared" si="7"/>
        <v>North Huntingdon, Township Of - Tier 2</v>
      </c>
    </row>
    <row r="178" spans="1:35" x14ac:dyDescent="0.3">
      <c r="A178">
        <v>171</v>
      </c>
      <c r="B178">
        <v>3</v>
      </c>
      <c r="C178" t="s">
        <v>23</v>
      </c>
      <c r="D178" t="s">
        <v>3904</v>
      </c>
      <c r="E178" t="s">
        <v>6281</v>
      </c>
      <c r="F178" t="s">
        <v>335</v>
      </c>
      <c r="G178" s="58">
        <v>21.214969999999997</v>
      </c>
      <c r="H178">
        <v>56</v>
      </c>
      <c r="I178">
        <v>67</v>
      </c>
      <c r="J178" s="12">
        <v>15.777777777777779</v>
      </c>
      <c r="K178" s="12">
        <v>2</v>
      </c>
      <c r="L178">
        <v>4</v>
      </c>
      <c r="M178" s="12">
        <v>136.50880863842843</v>
      </c>
      <c r="N178" s="12">
        <v>35.245270730800129</v>
      </c>
      <c r="O178" s="12">
        <v>1914.6638866387764</v>
      </c>
      <c r="P178" s="12">
        <v>529.39066920281903</v>
      </c>
      <c r="Q178">
        <v>0</v>
      </c>
      <c r="R178" s="59">
        <v>4.7266821017604289E-4</v>
      </c>
      <c r="S178" s="59">
        <v>9.0146649281241443E-4</v>
      </c>
      <c r="T178" s="59">
        <v>4.1552964524931776E-3</v>
      </c>
      <c r="U178" s="59">
        <v>5.1129622061644574E-4</v>
      </c>
      <c r="V178" s="59">
        <v>3.5316998541870548E-4</v>
      </c>
      <c r="W178" s="59">
        <v>1.030662200463798E-3</v>
      </c>
      <c r="X178" s="59">
        <v>3.0508059252998747E-3</v>
      </c>
      <c r="Y178" s="59">
        <v>9.982716377343911E-5</v>
      </c>
      <c r="Z178" s="59">
        <v>1.567727318434458E-4</v>
      </c>
      <c r="AA178" s="59">
        <v>1.0839866229952585E-4</v>
      </c>
      <c r="AB178" s="59">
        <v>0</v>
      </c>
      <c r="AC178" s="17">
        <v>9.8548764047244283E-4</v>
      </c>
      <c r="AD178" s="12">
        <v>171</v>
      </c>
      <c r="AE178" s="16">
        <v>1</v>
      </c>
      <c r="AF178" s="17">
        <v>0.38903151084312776</v>
      </c>
      <c r="AG178" t="str">
        <f>IF(AF178&lt;='CAV Tier 1 Analysis'!$A$5,"Tier 1", "Tier 2")</f>
        <v>Tier 2</v>
      </c>
      <c r="AH178" t="str">
        <f t="shared" si="6"/>
        <v>Pennsylvania - Tier 2</v>
      </c>
      <c r="AI178" t="str">
        <f t="shared" si="7"/>
        <v>Falls, Township Of - Tier 2</v>
      </c>
    </row>
    <row r="179" spans="1:35" x14ac:dyDescent="0.3">
      <c r="A179">
        <v>172</v>
      </c>
      <c r="B179">
        <v>3</v>
      </c>
      <c r="C179" t="s">
        <v>23</v>
      </c>
      <c r="D179" t="s">
        <v>4392</v>
      </c>
      <c r="E179" t="s">
        <v>6804</v>
      </c>
      <c r="F179" t="s">
        <v>379</v>
      </c>
      <c r="G179" s="58">
        <v>0.41236999999999996</v>
      </c>
      <c r="H179">
        <v>95</v>
      </c>
      <c r="I179">
        <v>49</v>
      </c>
      <c r="J179" s="12">
        <v>12.25</v>
      </c>
      <c r="K179" s="12">
        <v>1.75</v>
      </c>
      <c r="L179">
        <v>8</v>
      </c>
      <c r="M179" s="12">
        <v>106.01207653321049</v>
      </c>
      <c r="N179" s="12">
        <v>213.31845509432773</v>
      </c>
      <c r="O179" s="12">
        <v>1402.640873252649</v>
      </c>
      <c r="P179" s="12">
        <v>1367.5676048751391</v>
      </c>
      <c r="Q179" s="12">
        <v>74.654858953949088</v>
      </c>
      <c r="R179" s="59">
        <v>9.1875779145714009E-6</v>
      </c>
      <c r="S179" s="59">
        <v>1.5292735145924889E-3</v>
      </c>
      <c r="T179" s="59">
        <v>3.0389481518233691E-3</v>
      </c>
      <c r="U179" s="59">
        <v>3.9697470649974041E-4</v>
      </c>
      <c r="V179" s="59">
        <v>3.0902373724136731E-4</v>
      </c>
      <c r="W179" s="59">
        <v>2.061324400927596E-3</v>
      </c>
      <c r="X179" s="59">
        <v>2.3692410362873544E-3</v>
      </c>
      <c r="Y179" s="59">
        <v>6.041938651925071E-4</v>
      </c>
      <c r="Z179" s="59">
        <v>1.1484827338605365E-4</v>
      </c>
      <c r="AA179" s="59">
        <v>2.8002476733460756E-4</v>
      </c>
      <c r="AB179" s="59">
        <v>1.1402243034062303E-4</v>
      </c>
      <c r="AC179" s="17">
        <v>9.8427840559457084E-4</v>
      </c>
      <c r="AD179" s="12">
        <v>172</v>
      </c>
      <c r="AE179" s="16">
        <v>1</v>
      </c>
      <c r="AF179" s="17">
        <v>0.39001578924872232</v>
      </c>
      <c r="AG179" t="str">
        <f>IF(AF179&lt;='CAV Tier 1 Analysis'!$A$5,"Tier 1", "Tier 2")</f>
        <v>Tier 2</v>
      </c>
      <c r="AH179" t="str">
        <f t="shared" si="6"/>
        <v>Pennsylvania - Tier 2</v>
      </c>
      <c r="AI179" t="str">
        <f t="shared" si="7"/>
        <v>Duncannon, Borough Of - Tier 2</v>
      </c>
    </row>
    <row r="180" spans="1:35" x14ac:dyDescent="0.3">
      <c r="A180">
        <v>173</v>
      </c>
      <c r="B180">
        <v>3</v>
      </c>
      <c r="C180" t="s">
        <v>23</v>
      </c>
      <c r="D180" t="s">
        <v>4872</v>
      </c>
      <c r="E180" t="s">
        <v>7355</v>
      </c>
      <c r="F180" t="s">
        <v>525</v>
      </c>
      <c r="G180" s="58">
        <v>10.978299999999999</v>
      </c>
      <c r="H180">
        <v>26</v>
      </c>
      <c r="I180">
        <v>12</v>
      </c>
      <c r="J180" s="12">
        <v>16.399999999999999</v>
      </c>
      <c r="K180" s="12">
        <v>1</v>
      </c>
      <c r="L180">
        <v>0</v>
      </c>
      <c r="M180" s="12">
        <v>20.349289962926868</v>
      </c>
      <c r="N180" s="12">
        <v>274.72821411987024</v>
      </c>
      <c r="O180" s="12">
        <v>6369.3767466758745</v>
      </c>
      <c r="P180" s="12">
        <v>1774.1482452844357</v>
      </c>
      <c r="Q180" s="12">
        <v>4312.2478631065878</v>
      </c>
      <c r="R180" s="59">
        <v>2.4459584019094309E-4</v>
      </c>
      <c r="S180" s="59">
        <v>4.1853801452004959E-4</v>
      </c>
      <c r="T180" s="59">
        <v>7.442322004465393E-4</v>
      </c>
      <c r="U180" s="59">
        <v>5.3146001523230553E-4</v>
      </c>
      <c r="V180" s="59">
        <v>1.7658499270935274E-4</v>
      </c>
      <c r="W180" s="59">
        <v>0</v>
      </c>
      <c r="X180" s="59">
        <v>4.5478189293248291E-4</v>
      </c>
      <c r="Y180" s="59">
        <v>7.7812818161054117E-4</v>
      </c>
      <c r="Z180" s="59">
        <v>5.2152474368201375E-4</v>
      </c>
      <c r="AA180" s="59">
        <v>3.632767022499304E-4</v>
      </c>
      <c r="AB180" s="59">
        <v>6.5862153980609968E-3</v>
      </c>
      <c r="AC180" s="17">
        <v>9.8357618014865045E-4</v>
      </c>
      <c r="AD180" s="12">
        <v>173</v>
      </c>
      <c r="AE180" s="16">
        <v>1</v>
      </c>
      <c r="AF180" s="17">
        <v>0.39099936542887098</v>
      </c>
      <c r="AG180" t="str">
        <f>IF(AF180&lt;='CAV Tier 1 Analysis'!$A$5,"Tier 1", "Tier 2")</f>
        <v>Tier 2</v>
      </c>
      <c r="AH180" t="str">
        <f t="shared" si="6"/>
        <v>Pennsylvania - Tier 2</v>
      </c>
      <c r="AI180" t="str">
        <f t="shared" si="7"/>
        <v>East Coventry, Township Of - Tier 2</v>
      </c>
    </row>
    <row r="181" spans="1:35" x14ac:dyDescent="0.3">
      <c r="A181">
        <v>174</v>
      </c>
      <c r="B181">
        <v>3</v>
      </c>
      <c r="C181" t="s">
        <v>23</v>
      </c>
      <c r="D181" t="s">
        <v>4349</v>
      </c>
      <c r="E181" t="s">
        <v>6761</v>
      </c>
      <c r="F181" t="s">
        <v>386</v>
      </c>
      <c r="G181" s="58">
        <v>17.320040000000006</v>
      </c>
      <c r="H181">
        <v>113</v>
      </c>
      <c r="I181">
        <v>29</v>
      </c>
      <c r="J181" s="12">
        <v>17.826086956521738</v>
      </c>
      <c r="K181" s="12">
        <v>1</v>
      </c>
      <c r="L181">
        <v>4</v>
      </c>
      <c r="M181" s="12">
        <v>66.680418174553893</v>
      </c>
      <c r="N181" s="12">
        <v>335.21032950886064</v>
      </c>
      <c r="O181" s="12">
        <v>25228.516436213988</v>
      </c>
      <c r="P181" s="12">
        <v>2351.0995653949285</v>
      </c>
      <c r="Q181">
        <v>0</v>
      </c>
      <c r="R181" s="59">
        <v>3.8588941238085531E-4</v>
      </c>
      <c r="S181" s="59">
        <v>1.8190306015679078E-3</v>
      </c>
      <c r="T181" s="59">
        <v>1.7985611510791368E-3</v>
      </c>
      <c r="U181" s="59">
        <v>5.7767392960033205E-4</v>
      </c>
      <c r="V181" s="59">
        <v>1.7658499270935274E-4</v>
      </c>
      <c r="W181" s="59">
        <v>1.030662200463798E-3</v>
      </c>
      <c r="X181" s="59">
        <v>1.4902262857426727E-3</v>
      </c>
      <c r="Y181" s="59">
        <v>9.4943508075217577E-4</v>
      </c>
      <c r="Z181" s="59">
        <v>2.0657116215869404E-3</v>
      </c>
      <c r="AA181" s="59">
        <v>4.8141393992754138E-4</v>
      </c>
      <c r="AB181" s="59">
        <v>0</v>
      </c>
      <c r="AC181" s="17">
        <v>9.7956265598279219E-4</v>
      </c>
      <c r="AD181" s="12">
        <v>174</v>
      </c>
      <c r="AE181" s="16">
        <v>1</v>
      </c>
      <c r="AF181" s="17">
        <v>0.39197892808485379</v>
      </c>
      <c r="AG181" t="str">
        <f>IF(AF181&lt;='CAV Tier 1 Analysis'!$A$5,"Tier 1", "Tier 2")</f>
        <v>Tier 2</v>
      </c>
      <c r="AH181" t="str">
        <f t="shared" si="6"/>
        <v>Pennsylvania - Tier 2</v>
      </c>
      <c r="AI181" t="str">
        <f t="shared" si="7"/>
        <v>Horsham, Township Of - Tier 2</v>
      </c>
    </row>
    <row r="182" spans="1:35" x14ac:dyDescent="0.3">
      <c r="A182">
        <v>175</v>
      </c>
      <c r="B182">
        <v>3</v>
      </c>
      <c r="C182" t="s">
        <v>23</v>
      </c>
      <c r="D182" t="s">
        <v>5314</v>
      </c>
      <c r="E182" t="s">
        <v>7838</v>
      </c>
      <c r="F182" t="s">
        <v>464</v>
      </c>
      <c r="G182" s="58">
        <v>8.7930100000000007</v>
      </c>
      <c r="H182">
        <v>86</v>
      </c>
      <c r="I182">
        <v>7</v>
      </c>
      <c r="J182" s="12">
        <v>16</v>
      </c>
      <c r="K182" s="12">
        <v>1</v>
      </c>
      <c r="L182">
        <v>0</v>
      </c>
      <c r="M182" s="12">
        <v>22.996618905244045</v>
      </c>
      <c r="N182" s="12">
        <v>444.01469643185106</v>
      </c>
      <c r="O182" s="12">
        <v>14103.663942985579</v>
      </c>
      <c r="P182" s="12">
        <v>10439.107896712898</v>
      </c>
      <c r="Q182" s="12">
        <v>1953.4561854307958</v>
      </c>
      <c r="R182" s="59">
        <v>1.9590771510683482E-4</v>
      </c>
      <c r="S182" s="59">
        <v>1.3843949711047794E-3</v>
      </c>
      <c r="T182" s="59">
        <v>4.3413545026048129E-4</v>
      </c>
      <c r="U182" s="59">
        <v>5.1849757583639564E-4</v>
      </c>
      <c r="V182" s="59">
        <v>1.7658499270935274E-4</v>
      </c>
      <c r="W182" s="59">
        <v>0</v>
      </c>
      <c r="X182" s="59">
        <v>5.1394647655163478E-4</v>
      </c>
      <c r="Y182" s="59">
        <v>1.2576078123236478E-3</v>
      </c>
      <c r="Z182" s="59">
        <v>1.1548083926235862E-3</v>
      </c>
      <c r="AA182" s="59">
        <v>2.1375241337519011E-3</v>
      </c>
      <c r="AB182" s="59">
        <v>2.9835676464694426E-3</v>
      </c>
      <c r="AC182" s="17">
        <v>9.7790683333982332E-4</v>
      </c>
      <c r="AD182" s="12">
        <v>175</v>
      </c>
      <c r="AE182" s="16">
        <v>1</v>
      </c>
      <c r="AF182" s="17">
        <v>0.39295683491819361</v>
      </c>
      <c r="AG182" t="str">
        <f>IF(AF182&lt;='CAV Tier 1 Analysis'!$A$5,"Tier 1", "Tier 2")</f>
        <v>Tier 2</v>
      </c>
      <c r="AH182" t="str">
        <f t="shared" si="6"/>
        <v>Pennsylvania - Tier 2</v>
      </c>
      <c r="AI182" t="str">
        <f t="shared" si="7"/>
        <v>Caln, Township Of - Tier 2</v>
      </c>
    </row>
    <row r="183" spans="1:35" x14ac:dyDescent="0.3">
      <c r="A183">
        <v>176</v>
      </c>
      <c r="B183">
        <v>3</v>
      </c>
      <c r="C183" t="s">
        <v>23</v>
      </c>
      <c r="D183" t="s">
        <v>4554</v>
      </c>
      <c r="E183" t="s">
        <v>6982</v>
      </c>
      <c r="F183" t="s">
        <v>395</v>
      </c>
      <c r="G183" s="58">
        <v>1.0185999999999999</v>
      </c>
      <c r="H183">
        <v>44</v>
      </c>
      <c r="I183">
        <v>27</v>
      </c>
      <c r="J183" s="12">
        <v>18</v>
      </c>
      <c r="K183" s="12">
        <v>1</v>
      </c>
      <c r="L183">
        <v>1</v>
      </c>
      <c r="M183" s="12">
        <v>54.832849008442956</v>
      </c>
      <c r="N183" s="12">
        <v>846.00045638836946</v>
      </c>
      <c r="O183" s="12">
        <v>8741.3609983660735</v>
      </c>
      <c r="P183" s="12">
        <v>7395.9362705249114</v>
      </c>
      <c r="Q183" s="12">
        <v>962.46178190843784</v>
      </c>
      <c r="R183" s="59">
        <v>2.2694344554119912E-5</v>
      </c>
      <c r="S183" s="59">
        <v>7.0829510149546856E-4</v>
      </c>
      <c r="T183" s="59">
        <v>1.6745224510047135E-3</v>
      </c>
      <c r="U183" s="59">
        <v>5.8330977281594509E-4</v>
      </c>
      <c r="V183" s="59">
        <v>1.7658499270935274E-4</v>
      </c>
      <c r="W183" s="59">
        <v>2.576655501159495E-4</v>
      </c>
      <c r="X183" s="59">
        <v>1.2254475174500871E-3</v>
      </c>
      <c r="Y183" s="59">
        <v>2.3961747026242444E-3</v>
      </c>
      <c r="Z183" s="59">
        <v>7.1574287962853473E-4</v>
      </c>
      <c r="AA183" s="59">
        <v>1.5144006965304014E-3</v>
      </c>
      <c r="AB183" s="59">
        <v>1.4699944922655515E-3</v>
      </c>
      <c r="AC183" s="17">
        <v>9.7680295465403348E-4</v>
      </c>
      <c r="AD183" s="12">
        <v>176</v>
      </c>
      <c r="AE183" s="16">
        <v>1</v>
      </c>
      <c r="AF183" s="17">
        <v>0.39393363787284763</v>
      </c>
      <c r="AG183" t="str">
        <f>IF(AF183&lt;='CAV Tier 1 Analysis'!$A$5,"Tier 1", "Tier 2")</f>
        <v>Tier 2</v>
      </c>
      <c r="AH183" t="str">
        <f t="shared" si="6"/>
        <v>Pennsylvania - Tier 2</v>
      </c>
      <c r="AI183" t="str">
        <f t="shared" si="7"/>
        <v>Conshohocken, Borough Of - Tier 2</v>
      </c>
    </row>
    <row r="184" spans="1:35" x14ac:dyDescent="0.3">
      <c r="A184">
        <v>177</v>
      </c>
      <c r="B184">
        <v>3</v>
      </c>
      <c r="C184" t="s">
        <v>23</v>
      </c>
      <c r="D184" t="s">
        <v>4342</v>
      </c>
      <c r="E184" t="s">
        <v>6754</v>
      </c>
      <c r="F184" t="s">
        <v>429</v>
      </c>
      <c r="G184" s="58">
        <v>31.457619999999999</v>
      </c>
      <c r="H184">
        <v>62</v>
      </c>
      <c r="I184">
        <v>11</v>
      </c>
      <c r="J184" s="12">
        <v>13</v>
      </c>
      <c r="K184" s="12">
        <v>2</v>
      </c>
      <c r="L184">
        <v>1</v>
      </c>
      <c r="M184" s="12">
        <v>33.790450453657975</v>
      </c>
      <c r="N184" s="12">
        <v>264.92419173509103</v>
      </c>
      <c r="O184" s="12">
        <v>16991.908822695346</v>
      </c>
      <c r="P184" s="12">
        <v>13454.507366967746</v>
      </c>
      <c r="Q184" s="12">
        <v>1076.1979511383797</v>
      </c>
      <c r="R184" s="59">
        <v>7.0087381418866448E-4</v>
      </c>
      <c r="S184" s="59">
        <v>9.9805218847088747E-4</v>
      </c>
      <c r="T184" s="59">
        <v>6.8221285040932767E-4</v>
      </c>
      <c r="U184" s="59">
        <v>4.2127928036707145E-4</v>
      </c>
      <c r="V184" s="59">
        <v>3.5316998541870548E-4</v>
      </c>
      <c r="W184" s="59">
        <v>2.576655501159495E-4</v>
      </c>
      <c r="X184" s="59">
        <v>7.5517549007127866E-4</v>
      </c>
      <c r="Y184" s="59">
        <v>7.5035969727347673E-4</v>
      </c>
      <c r="Z184" s="59">
        <v>1.3912979630305569E-3</v>
      </c>
      <c r="AA184" s="59">
        <v>2.7549609113334426E-3</v>
      </c>
      <c r="AB184" s="59">
        <v>1.6437068884168854E-3</v>
      </c>
      <c r="AC184" s="17">
        <v>9.735231471905678E-4</v>
      </c>
      <c r="AD184" s="12">
        <v>177</v>
      </c>
      <c r="AE184" s="16">
        <v>1</v>
      </c>
      <c r="AF184" s="17">
        <v>0.3949071610200382</v>
      </c>
      <c r="AG184" t="str">
        <f>IF(AF184&lt;='CAV Tier 1 Analysis'!$A$5,"Tier 1", "Tier 2")</f>
        <v>Tier 2</v>
      </c>
      <c r="AH184" t="str">
        <f t="shared" si="6"/>
        <v>Pennsylvania - Tier 2</v>
      </c>
      <c r="AI184" t="str">
        <f t="shared" si="7"/>
        <v>Stroud, Township Of - Tier 2</v>
      </c>
    </row>
    <row r="185" spans="1:35" x14ac:dyDescent="0.3">
      <c r="A185">
        <v>178</v>
      </c>
      <c r="B185">
        <v>3</v>
      </c>
      <c r="C185" t="s">
        <v>23</v>
      </c>
      <c r="D185" t="s">
        <v>3977</v>
      </c>
      <c r="E185" t="s">
        <v>6360</v>
      </c>
      <c r="F185" t="s">
        <v>438</v>
      </c>
      <c r="G185" s="58">
        <v>18.257150000000006</v>
      </c>
      <c r="H185">
        <v>26</v>
      </c>
      <c r="I185">
        <v>0</v>
      </c>
      <c r="J185" s="12">
        <v>15.625</v>
      </c>
      <c r="K185" s="12">
        <v>1</v>
      </c>
      <c r="L185">
        <v>0</v>
      </c>
      <c r="M185" s="12">
        <v>11.798255477990814</v>
      </c>
      <c r="N185" s="12">
        <v>165.97084874962368</v>
      </c>
      <c r="O185" s="12">
        <v>23905.426199553945</v>
      </c>
      <c r="P185" s="12">
        <v>17312.893247534048</v>
      </c>
      <c r="Q185" s="12">
        <v>1871.7952582556172</v>
      </c>
      <c r="R185" s="59">
        <v>4.0676816481077023E-4</v>
      </c>
      <c r="S185" s="59">
        <v>4.1853801452004959E-4</v>
      </c>
      <c r="T185" s="59">
        <v>0</v>
      </c>
      <c r="U185" s="59">
        <v>5.0634528890273014E-4</v>
      </c>
      <c r="V185" s="59">
        <v>1.7658499270935274E-4</v>
      </c>
      <c r="W185" s="59">
        <v>0</v>
      </c>
      <c r="X185" s="59">
        <v>2.6367666731158768E-4</v>
      </c>
      <c r="Y185" s="59">
        <v>4.700885751819913E-4</v>
      </c>
      <c r="Z185" s="59">
        <v>1.9573769565190556E-3</v>
      </c>
      <c r="AA185" s="59">
        <v>3.5450085876904442E-3</v>
      </c>
      <c r="AB185" s="59">
        <v>2.8588446544117376E-3</v>
      </c>
      <c r="AC185" s="17">
        <v>9.6393017291433812E-4</v>
      </c>
      <c r="AD185" s="12">
        <v>178</v>
      </c>
      <c r="AE185" s="16">
        <v>1</v>
      </c>
      <c r="AF185" s="17">
        <v>0.39587109119295255</v>
      </c>
      <c r="AG185" t="str">
        <f>IF(AF185&lt;='CAV Tier 1 Analysis'!$A$5,"Tier 1", "Tier 2")</f>
        <v>Tier 2</v>
      </c>
      <c r="AH185" t="str">
        <f t="shared" si="6"/>
        <v>Pennsylvania - Tier 2</v>
      </c>
      <c r="AI185" t="str">
        <f t="shared" si="7"/>
        <v>Spring, Township Of - Tier 2</v>
      </c>
    </row>
    <row r="186" spans="1:35" x14ac:dyDescent="0.3">
      <c r="A186">
        <v>179</v>
      </c>
      <c r="B186">
        <v>3</v>
      </c>
      <c r="C186" t="s">
        <v>23</v>
      </c>
      <c r="D186" t="s">
        <v>5233</v>
      </c>
      <c r="E186" t="s">
        <v>7749</v>
      </c>
      <c r="F186" t="s">
        <v>505</v>
      </c>
      <c r="G186" s="58">
        <v>79.596649999999983</v>
      </c>
      <c r="H186">
        <v>54</v>
      </c>
      <c r="I186">
        <v>17</v>
      </c>
      <c r="J186" s="12">
        <v>10.8</v>
      </c>
      <c r="K186" s="12">
        <v>2.6</v>
      </c>
      <c r="L186">
        <v>16</v>
      </c>
      <c r="M186" s="12">
        <v>74.518028836640738</v>
      </c>
      <c r="N186" s="12">
        <v>41.489640741446614</v>
      </c>
      <c r="O186" s="12">
        <v>1969.3273499538368</v>
      </c>
      <c r="P186">
        <v>0</v>
      </c>
      <c r="Q186">
        <v>0</v>
      </c>
      <c r="R186" s="59">
        <v>1.7734084041367451E-3</v>
      </c>
      <c r="S186" s="59">
        <v>8.6927126092625686E-4</v>
      </c>
      <c r="T186" s="59">
        <v>1.0543289506325974E-3</v>
      </c>
      <c r="U186" s="59">
        <v>3.4998586368956711E-4</v>
      </c>
      <c r="V186" s="59">
        <v>4.5912098104431711E-4</v>
      </c>
      <c r="W186" s="59">
        <v>4.1226488018551921E-3</v>
      </c>
      <c r="X186" s="59">
        <v>1.6653873562009263E-3</v>
      </c>
      <c r="Y186" s="59">
        <v>1.1751344436625687E-4</v>
      </c>
      <c r="Z186" s="59">
        <v>1.6124857772727367E-4</v>
      </c>
      <c r="AA186" s="59">
        <v>0</v>
      </c>
      <c r="AB186" s="59">
        <v>0</v>
      </c>
      <c r="AC186" s="17">
        <v>9.611739673253759E-4</v>
      </c>
      <c r="AD186" s="12">
        <v>179</v>
      </c>
      <c r="AE186" s="16">
        <v>1</v>
      </c>
      <c r="AF186" s="17">
        <v>0.39683226516027792</v>
      </c>
      <c r="AG186" t="str">
        <f>IF(AF186&lt;='CAV Tier 1 Analysis'!$A$5,"Tier 1", "Tier 2")</f>
        <v>Tier 2</v>
      </c>
      <c r="AH186" t="str">
        <f t="shared" si="6"/>
        <v>Pennsylvania - Tier 2</v>
      </c>
      <c r="AI186" t="str">
        <f t="shared" si="7"/>
        <v>Hartley, Township Of - Tier 2</v>
      </c>
    </row>
    <row r="187" spans="1:35" x14ac:dyDescent="0.3">
      <c r="A187">
        <v>180</v>
      </c>
      <c r="B187">
        <v>3</v>
      </c>
      <c r="C187" t="s">
        <v>23</v>
      </c>
      <c r="D187" t="s">
        <v>3926</v>
      </c>
      <c r="E187" t="s">
        <v>6305</v>
      </c>
      <c r="F187" t="s">
        <v>446</v>
      </c>
      <c r="G187" s="58">
        <v>2.6943900000000003</v>
      </c>
      <c r="H187">
        <v>151</v>
      </c>
      <c r="I187">
        <v>6</v>
      </c>
      <c r="J187" s="12">
        <v>8</v>
      </c>
      <c r="K187" s="12">
        <v>2</v>
      </c>
      <c r="L187">
        <v>1</v>
      </c>
      <c r="M187" s="12">
        <v>50.050308233032347</v>
      </c>
      <c r="N187" s="12">
        <v>667.1414499839193</v>
      </c>
      <c r="O187" s="12">
        <v>13708.410311148256</v>
      </c>
      <c r="P187" s="12">
        <v>13206.841588352358</v>
      </c>
      <c r="Q187">
        <v>0</v>
      </c>
      <c r="R187" s="59">
        <v>6.0030841373625725E-5</v>
      </c>
      <c r="S187" s="59">
        <v>2.4307400074049033E-3</v>
      </c>
      <c r="T187" s="59">
        <v>3.7211610022326965E-4</v>
      </c>
      <c r="U187" s="59">
        <v>2.5924878791819782E-4</v>
      </c>
      <c r="V187" s="59">
        <v>3.5316998541870548E-4</v>
      </c>
      <c r="W187" s="59">
        <v>2.576655501159495E-4</v>
      </c>
      <c r="X187" s="59">
        <v>1.1185635450446348E-3</v>
      </c>
      <c r="Y187" s="59">
        <v>1.8895822732153103E-3</v>
      </c>
      <c r="Z187" s="59">
        <v>1.1224450143478507E-3</v>
      </c>
      <c r="AA187" s="59">
        <v>2.704248572297121E-3</v>
      </c>
      <c r="AB187" s="59">
        <v>0</v>
      </c>
      <c r="AC187" s="17">
        <v>9.6071006157814258E-4</v>
      </c>
      <c r="AD187" s="12">
        <v>180</v>
      </c>
      <c r="AE187" s="16">
        <v>1</v>
      </c>
      <c r="AF187" s="17">
        <v>0.39779297522185608</v>
      </c>
      <c r="AG187" t="str">
        <f>IF(AF187&lt;='CAV Tier 1 Analysis'!$A$5,"Tier 1", "Tier 2")</f>
        <v>Tier 2</v>
      </c>
      <c r="AH187" t="str">
        <f t="shared" si="6"/>
        <v>Pennsylvania - Tier 2</v>
      </c>
      <c r="AI187" t="str">
        <f t="shared" si="7"/>
        <v>Butler City Of - Tier 2</v>
      </c>
    </row>
    <row r="188" spans="1:35" x14ac:dyDescent="0.3">
      <c r="A188">
        <v>181</v>
      </c>
      <c r="B188">
        <v>3</v>
      </c>
      <c r="C188" t="s">
        <v>23</v>
      </c>
      <c r="D188" t="s">
        <v>4382</v>
      </c>
      <c r="E188" t="s">
        <v>6794</v>
      </c>
      <c r="F188" t="s">
        <v>342</v>
      </c>
      <c r="G188" s="58">
        <v>1.5754600000000001</v>
      </c>
      <c r="H188">
        <v>18</v>
      </c>
      <c r="I188">
        <v>101</v>
      </c>
      <c r="J188" s="12">
        <v>14</v>
      </c>
      <c r="K188" s="12">
        <v>2</v>
      </c>
      <c r="L188">
        <v>6</v>
      </c>
      <c r="M188" s="12">
        <v>6.2126743935104667</v>
      </c>
      <c r="N188" s="12">
        <v>197.28676041794344</v>
      </c>
      <c r="O188" s="12">
        <v>3436.7932775032459</v>
      </c>
      <c r="P188" s="12">
        <v>3105.8263660638459</v>
      </c>
      <c r="Q188">
        <v>0</v>
      </c>
      <c r="R188" s="59">
        <v>3.5101150668794188E-5</v>
      </c>
      <c r="S188" s="59">
        <v>2.8975708697541892E-4</v>
      </c>
      <c r="T188" s="59">
        <v>6.2639543537583728E-3</v>
      </c>
      <c r="U188" s="59">
        <v>4.5368537885684618E-4</v>
      </c>
      <c r="V188" s="59">
        <v>3.5316998541870548E-4</v>
      </c>
      <c r="W188" s="59">
        <v>1.5459933006956969E-3</v>
      </c>
      <c r="X188" s="59">
        <v>1.3884572021929516E-4</v>
      </c>
      <c r="Y188" s="59">
        <v>5.5878639415195611E-4</v>
      </c>
      <c r="Z188" s="59">
        <v>2.8140472834698826E-4</v>
      </c>
      <c r="AA188" s="59">
        <v>6.3595269618727467E-4</v>
      </c>
      <c r="AB188" s="59">
        <v>0</v>
      </c>
      <c r="AC188" s="17">
        <v>9.5969552684357711E-4</v>
      </c>
      <c r="AD188" s="12">
        <v>181</v>
      </c>
      <c r="AE188" s="16">
        <v>1</v>
      </c>
      <c r="AF188" s="17">
        <v>0.39875267074869963</v>
      </c>
      <c r="AG188" t="str">
        <f>IF(AF188&lt;='CAV Tier 1 Analysis'!$A$5,"Tier 1", "Tier 2")</f>
        <v>Tier 2</v>
      </c>
      <c r="AH188" t="str">
        <f t="shared" si="6"/>
        <v>Pennsylvania - Tier 2</v>
      </c>
      <c r="AI188" t="str">
        <f t="shared" si="7"/>
        <v>Northumberland, Borough Of - Tier 2</v>
      </c>
    </row>
    <row r="189" spans="1:35" x14ac:dyDescent="0.3">
      <c r="A189">
        <v>182</v>
      </c>
      <c r="B189">
        <v>3</v>
      </c>
      <c r="C189" t="s">
        <v>23</v>
      </c>
      <c r="D189" t="s">
        <v>5045</v>
      </c>
      <c r="E189" t="s">
        <v>7546</v>
      </c>
      <c r="F189" t="s">
        <v>483</v>
      </c>
      <c r="G189" s="58">
        <v>20.946719999999999</v>
      </c>
      <c r="H189">
        <v>24</v>
      </c>
      <c r="I189">
        <v>6</v>
      </c>
      <c r="J189" s="12">
        <v>12.862068965517242</v>
      </c>
      <c r="K189" s="12">
        <v>1</v>
      </c>
      <c r="L189">
        <v>3</v>
      </c>
      <c r="M189" s="12">
        <v>2.6535123398794656</v>
      </c>
      <c r="N189" s="12">
        <v>794.30833476447549</v>
      </c>
      <c r="O189" s="12">
        <v>17952.349668962645</v>
      </c>
      <c r="P189" s="12">
        <v>10238.490566113305</v>
      </c>
      <c r="Q189" s="12">
        <v>1297.0938084568879</v>
      </c>
      <c r="R189" s="59">
        <v>4.6669161688462073E-4</v>
      </c>
      <c r="S189" s="59">
        <v>3.8634278263389191E-4</v>
      </c>
      <c r="T189" s="59">
        <v>3.7211610022326965E-4</v>
      </c>
      <c r="U189" s="59">
        <v>4.1680947367882671E-4</v>
      </c>
      <c r="V189" s="59">
        <v>1.7658499270935274E-4</v>
      </c>
      <c r="W189" s="59">
        <v>7.7299665034784846E-4</v>
      </c>
      <c r="X189" s="59">
        <v>5.9302775037783872E-5</v>
      </c>
      <c r="Y189" s="59">
        <v>2.249764197494104E-3</v>
      </c>
      <c r="Z189" s="59">
        <v>1.4699388860113965E-3</v>
      </c>
      <c r="AA189" s="59">
        <v>2.0964454908210675E-3</v>
      </c>
      <c r="AB189" s="59">
        <v>1.9810872392279221E-3</v>
      </c>
      <c r="AC189" s="17">
        <v>9.4982547318818954E-4</v>
      </c>
      <c r="AD189" s="12">
        <v>182</v>
      </c>
      <c r="AE189" s="16">
        <v>1</v>
      </c>
      <c r="AF189" s="17">
        <v>0.3997024962218878</v>
      </c>
      <c r="AG189" t="str">
        <f>IF(AF189&lt;='CAV Tier 1 Analysis'!$A$5,"Tier 1", "Tier 2")</f>
        <v>Tier 2</v>
      </c>
      <c r="AH189" t="str">
        <f t="shared" si="6"/>
        <v>Pennsylvania - Tier 2</v>
      </c>
      <c r="AI189" t="str">
        <f t="shared" si="7"/>
        <v>West Hempfield, Township Of - Tier 2</v>
      </c>
    </row>
    <row r="190" spans="1:35" x14ac:dyDescent="0.3">
      <c r="A190">
        <v>183</v>
      </c>
      <c r="B190">
        <v>3</v>
      </c>
      <c r="C190" t="s">
        <v>23</v>
      </c>
      <c r="D190" t="s">
        <v>3411</v>
      </c>
      <c r="E190" t="s">
        <v>7193</v>
      </c>
      <c r="F190" t="s">
        <v>372</v>
      </c>
      <c r="G190" s="58">
        <v>5.9672800000000006</v>
      </c>
      <c r="H190">
        <v>29</v>
      </c>
      <c r="I190">
        <v>23</v>
      </c>
      <c r="J190" s="12">
        <v>15</v>
      </c>
      <c r="K190" s="12">
        <v>1</v>
      </c>
      <c r="L190">
        <v>4</v>
      </c>
      <c r="M190" s="12">
        <v>36.000000000000007</v>
      </c>
      <c r="N190" s="12">
        <v>0</v>
      </c>
      <c r="O190" s="12">
        <v>22242.004078887629</v>
      </c>
      <c r="P190" s="12">
        <v>19984.349817085378</v>
      </c>
      <c r="Q190">
        <v>0</v>
      </c>
      <c r="R190" s="59">
        <v>1.3295062671402777E-4</v>
      </c>
      <c r="S190" s="59">
        <v>4.6683086234928606E-4</v>
      </c>
      <c r="T190" s="59">
        <v>1.426445050855867E-3</v>
      </c>
      <c r="U190" s="59">
        <v>4.8609147734662091E-4</v>
      </c>
      <c r="V190" s="59">
        <v>1.7658499270935274E-4</v>
      </c>
      <c r="W190" s="59">
        <v>1.030662200463798E-3</v>
      </c>
      <c r="X190" s="59">
        <v>8.0455623637958908E-4</v>
      </c>
      <c r="Y190" s="59">
        <v>0</v>
      </c>
      <c r="Z190" s="59">
        <v>1.8211759074025558E-3</v>
      </c>
      <c r="AA190" s="59">
        <v>4.0920192083474171E-3</v>
      </c>
      <c r="AB190" s="59">
        <v>0</v>
      </c>
      <c r="AC190" s="17">
        <v>9.4884696023350137E-4</v>
      </c>
      <c r="AD190" s="12">
        <v>183</v>
      </c>
      <c r="AE190" s="16">
        <v>1</v>
      </c>
      <c r="AF190" s="17">
        <v>0.40065134318212131</v>
      </c>
      <c r="AG190" t="str">
        <f>IF(AF190&lt;='CAV Tier 1 Analysis'!$A$5,"Tier 1", "Tier 2")</f>
        <v>Tier 2</v>
      </c>
      <c r="AH190" t="str">
        <f t="shared" si="6"/>
        <v>Pennsylvania - Tier 2</v>
      </c>
      <c r="AI190" t="str">
        <f t="shared" si="7"/>
        <v>Hazleton, City Of - Tier 2</v>
      </c>
    </row>
    <row r="191" spans="1:35" x14ac:dyDescent="0.3">
      <c r="A191">
        <v>184</v>
      </c>
      <c r="B191">
        <v>3</v>
      </c>
      <c r="C191" t="s">
        <v>23</v>
      </c>
      <c r="D191" t="s">
        <v>3601</v>
      </c>
      <c r="E191" t="s">
        <v>6297</v>
      </c>
      <c r="F191" t="s">
        <v>387</v>
      </c>
      <c r="G191" s="58">
        <v>6.3875299999999999</v>
      </c>
      <c r="H191">
        <v>87</v>
      </c>
      <c r="I191">
        <v>27</v>
      </c>
      <c r="J191" s="12">
        <v>15</v>
      </c>
      <c r="K191" s="12">
        <v>1</v>
      </c>
      <c r="L191">
        <v>4</v>
      </c>
      <c r="M191" s="12">
        <v>82.107285601789741</v>
      </c>
      <c r="N191" s="12">
        <v>302.62031649685008</v>
      </c>
      <c r="O191" s="12">
        <v>23120.86469839908</v>
      </c>
      <c r="P191" s="12">
        <v>4544.2694456590325</v>
      </c>
      <c r="Q191">
        <v>0</v>
      </c>
      <c r="R191" s="59">
        <v>1.4231377053777497E-4</v>
      </c>
      <c r="S191" s="59">
        <v>1.4004925870478582E-3</v>
      </c>
      <c r="T191" s="59">
        <v>1.6745224510047135E-3</v>
      </c>
      <c r="U191" s="59">
        <v>4.8609147734662091E-4</v>
      </c>
      <c r="V191" s="59">
        <v>1.7658499270935274E-4</v>
      </c>
      <c r="W191" s="59">
        <v>1.030662200463798E-3</v>
      </c>
      <c r="X191" s="59">
        <v>1.8349980189755544E-3</v>
      </c>
      <c r="Y191" s="59">
        <v>8.5712855284443481E-4</v>
      </c>
      <c r="Z191" s="59">
        <v>1.8931370391666856E-3</v>
      </c>
      <c r="AA191" s="59">
        <v>9.304900099199253E-4</v>
      </c>
      <c r="AB191" s="59">
        <v>0</v>
      </c>
      <c r="AC191" s="17">
        <v>9.4785646363788358E-4</v>
      </c>
      <c r="AD191" s="12">
        <v>184</v>
      </c>
      <c r="AE191" s="16">
        <v>1</v>
      </c>
      <c r="AF191" s="17">
        <v>0.40159919964575919</v>
      </c>
      <c r="AG191" t="str">
        <f>IF(AF191&lt;='CAV Tier 1 Analysis'!$A$5,"Tier 1", "Tier 2")</f>
        <v>Tier 2</v>
      </c>
      <c r="AH191" t="str">
        <f t="shared" si="6"/>
        <v>Pennsylvania - Tier 2</v>
      </c>
      <c r="AI191" t="str">
        <f t="shared" si="7"/>
        <v>Springfield, Township Of - Tier 2</v>
      </c>
    </row>
    <row r="192" spans="1:35" x14ac:dyDescent="0.3">
      <c r="A192">
        <v>185</v>
      </c>
      <c r="B192">
        <v>3</v>
      </c>
      <c r="C192" t="s">
        <v>23</v>
      </c>
      <c r="D192" t="s">
        <v>3923</v>
      </c>
      <c r="E192" t="s">
        <v>6302</v>
      </c>
      <c r="F192" t="s">
        <v>517</v>
      </c>
      <c r="G192" s="58">
        <v>19.737129999999997</v>
      </c>
      <c r="H192">
        <v>10</v>
      </c>
      <c r="I192">
        <v>0</v>
      </c>
      <c r="J192" s="12">
        <v>13</v>
      </c>
      <c r="K192" s="12">
        <v>1</v>
      </c>
      <c r="L192">
        <v>0</v>
      </c>
      <c r="M192" s="12">
        <v>8.8135534396338286</v>
      </c>
      <c r="N192" s="12">
        <v>136.2208635706414</v>
      </c>
      <c r="O192" s="12">
        <v>17337.009240379266</v>
      </c>
      <c r="P192" s="12">
        <v>10067.961457419135</v>
      </c>
      <c r="Q192" s="12">
        <v>3352.8328816823596</v>
      </c>
      <c r="R192" s="59">
        <v>4.39742027026759E-4</v>
      </c>
      <c r="S192" s="59">
        <v>1.609761594307883E-4</v>
      </c>
      <c r="T192" s="59">
        <v>0</v>
      </c>
      <c r="U192" s="59">
        <v>4.2127928036707145E-4</v>
      </c>
      <c r="V192" s="59">
        <v>1.7658499270935274E-4</v>
      </c>
      <c r="W192" s="59">
        <v>0</v>
      </c>
      <c r="X192" s="59">
        <v>1.9697220512561594E-4</v>
      </c>
      <c r="Y192" s="59">
        <v>3.8582601793273313E-4</v>
      </c>
      <c r="Z192" s="59">
        <v>1.4195547947482114E-3</v>
      </c>
      <c r="AA192" s="59">
        <v>2.0615277479499772E-3</v>
      </c>
      <c r="AB192" s="59">
        <v>5.1208743684211921E-3</v>
      </c>
      <c r="AC192" s="17">
        <v>9.439397812465183E-4</v>
      </c>
      <c r="AD192" s="12">
        <v>185</v>
      </c>
      <c r="AE192" s="16">
        <v>1</v>
      </c>
      <c r="AF192" s="17">
        <v>0.4025431394270057</v>
      </c>
      <c r="AG192" t="str">
        <f>IF(AF192&lt;='CAV Tier 1 Analysis'!$A$5,"Tier 1", "Tier 2")</f>
        <v>Tier 2</v>
      </c>
      <c r="AH192" t="str">
        <f t="shared" si="6"/>
        <v>Pennsylvania - Tier 2</v>
      </c>
      <c r="AI192" t="str">
        <f t="shared" si="7"/>
        <v>Warwick, Township Of - Tier 2</v>
      </c>
    </row>
    <row r="193" spans="1:35" x14ac:dyDescent="0.3">
      <c r="A193">
        <v>186</v>
      </c>
      <c r="B193">
        <v>3</v>
      </c>
      <c r="C193" t="s">
        <v>23</v>
      </c>
      <c r="D193" t="s">
        <v>4177</v>
      </c>
      <c r="E193" t="s">
        <v>6575</v>
      </c>
      <c r="F193" t="s">
        <v>416</v>
      </c>
      <c r="G193" s="58">
        <v>1.7467700000000002</v>
      </c>
      <c r="H193">
        <v>130</v>
      </c>
      <c r="I193">
        <v>7</v>
      </c>
      <c r="J193" s="12">
        <v>12</v>
      </c>
      <c r="K193" s="12">
        <v>3</v>
      </c>
      <c r="L193">
        <v>0</v>
      </c>
      <c r="M193" s="12">
        <v>60.94978732174242</v>
      </c>
      <c r="N193" s="12">
        <v>380.80764511497836</v>
      </c>
      <c r="O193" s="12">
        <v>14441.476119607389</v>
      </c>
      <c r="P193" s="12">
        <v>14248.29085124544</v>
      </c>
      <c r="Q193" s="12">
        <v>222.20238472205892</v>
      </c>
      <c r="R193" s="59">
        <v>3.8917926798350725E-5</v>
      </c>
      <c r="S193" s="59">
        <v>2.0926900726002478E-3</v>
      </c>
      <c r="T193" s="59">
        <v>4.3413545026048129E-4</v>
      </c>
      <c r="U193" s="59">
        <v>3.8887318187729673E-4</v>
      </c>
      <c r="V193" s="59">
        <v>5.2975497812805816E-4</v>
      </c>
      <c r="W193" s="59">
        <v>0</v>
      </c>
      <c r="X193" s="59">
        <v>1.3621536526588185E-3</v>
      </c>
      <c r="Y193" s="59">
        <v>1.0785829238034517E-3</v>
      </c>
      <c r="Z193" s="59">
        <v>1.1824684629620692E-3</v>
      </c>
      <c r="AA193" s="59">
        <v>2.9174969605251094E-3</v>
      </c>
      <c r="AB193" s="59">
        <v>3.3937584624089701E-4</v>
      </c>
      <c r="AC193" s="17">
        <v>9.4222267780497994E-4</v>
      </c>
      <c r="AD193" s="12">
        <v>186</v>
      </c>
      <c r="AE193" s="16">
        <v>1</v>
      </c>
      <c r="AF193" s="17">
        <v>0.40348536210481067</v>
      </c>
      <c r="AG193" t="str">
        <f>IF(AF193&lt;='CAV Tier 1 Analysis'!$A$5,"Tier 1", "Tier 2")</f>
        <v>Tier 2</v>
      </c>
      <c r="AH193" t="str">
        <f t="shared" si="6"/>
        <v>Pennsylvania - Tier 2</v>
      </c>
      <c r="AI193" t="str">
        <f t="shared" si="7"/>
        <v>Indiana, Borough Of - Tier 2</v>
      </c>
    </row>
    <row r="194" spans="1:35" x14ac:dyDescent="0.3">
      <c r="A194">
        <v>187</v>
      </c>
      <c r="B194">
        <v>3</v>
      </c>
      <c r="C194" t="s">
        <v>23</v>
      </c>
      <c r="D194" t="s">
        <v>3688</v>
      </c>
      <c r="E194" t="s">
        <v>6677</v>
      </c>
      <c r="F194" t="s">
        <v>497</v>
      </c>
      <c r="G194" s="58">
        <v>21.194290000000002</v>
      </c>
      <c r="H194">
        <v>23</v>
      </c>
      <c r="I194">
        <v>27</v>
      </c>
      <c r="J194" s="12">
        <v>8.8421052631578956</v>
      </c>
      <c r="K194" s="12">
        <v>2</v>
      </c>
      <c r="L194">
        <v>21</v>
      </c>
      <c r="M194" s="12">
        <v>53.500736283215893</v>
      </c>
      <c r="N194" s="12">
        <v>100.72989893584341</v>
      </c>
      <c r="O194" s="12">
        <v>3739.8365416965253</v>
      </c>
      <c r="P194">
        <v>0</v>
      </c>
      <c r="Q194">
        <v>0</v>
      </c>
      <c r="R194" s="59">
        <v>4.7220746106414513E-4</v>
      </c>
      <c r="S194" s="59">
        <v>3.7024516669081307E-4</v>
      </c>
      <c r="T194" s="59">
        <v>1.6745224510047135E-3</v>
      </c>
      <c r="U194" s="59">
        <v>2.8653813401485024E-4</v>
      </c>
      <c r="V194" s="59">
        <v>3.5316998541870548E-4</v>
      </c>
      <c r="W194" s="59">
        <v>5.4109765524349394E-3</v>
      </c>
      <c r="X194" s="59">
        <v>1.1956764174322525E-3</v>
      </c>
      <c r="Y194" s="59">
        <v>2.8530296148819313E-4</v>
      </c>
      <c r="Z194" s="59">
        <v>3.0621791917691412E-4</v>
      </c>
      <c r="AA194" s="59">
        <v>0</v>
      </c>
      <c r="AB194" s="59">
        <v>0</v>
      </c>
      <c r="AC194" s="17">
        <v>9.4135064079322976E-4</v>
      </c>
      <c r="AD194" s="12">
        <v>187</v>
      </c>
      <c r="AE194" s="16">
        <v>1</v>
      </c>
      <c r="AF194" s="17">
        <v>0.40442671274560388</v>
      </c>
      <c r="AG194" t="str">
        <f>IF(AF194&lt;='CAV Tier 1 Analysis'!$A$5,"Tier 1", "Tier 2")</f>
        <v>Tier 2</v>
      </c>
      <c r="AH194" t="str">
        <f t="shared" si="6"/>
        <v>Pennsylvania - Tier 2</v>
      </c>
      <c r="AI194" t="str">
        <f t="shared" si="7"/>
        <v>Jackson, Township Of - Tier 2</v>
      </c>
    </row>
    <row r="195" spans="1:35" x14ac:dyDescent="0.3">
      <c r="A195">
        <v>188</v>
      </c>
      <c r="B195">
        <v>3</v>
      </c>
      <c r="C195" t="s">
        <v>23</v>
      </c>
      <c r="D195" t="s">
        <v>3625</v>
      </c>
      <c r="E195" t="s">
        <v>6250</v>
      </c>
      <c r="F195" t="s">
        <v>436</v>
      </c>
      <c r="G195" s="58">
        <v>10.708959999999999</v>
      </c>
      <c r="H195">
        <v>74</v>
      </c>
      <c r="I195">
        <v>17</v>
      </c>
      <c r="J195" s="12">
        <v>12.5</v>
      </c>
      <c r="K195" s="12">
        <v>2.75</v>
      </c>
      <c r="L195">
        <v>14</v>
      </c>
      <c r="M195" s="12">
        <v>136.44443998296754</v>
      </c>
      <c r="N195" s="12">
        <v>36.863119712131216</v>
      </c>
      <c r="O195" s="12">
        <v>1426.3761057861163</v>
      </c>
      <c r="P195" s="12">
        <v>307.28118507519525</v>
      </c>
      <c r="Q195">
        <v>0</v>
      </c>
      <c r="R195" s="59">
        <v>2.3859496176741409E-4</v>
      </c>
      <c r="S195" s="59">
        <v>1.1912235797878333E-3</v>
      </c>
      <c r="T195" s="59">
        <v>1.0543289506325974E-3</v>
      </c>
      <c r="U195" s="59">
        <v>4.0507623112218409E-4</v>
      </c>
      <c r="V195" s="59">
        <v>4.8560872995071999E-4</v>
      </c>
      <c r="W195" s="59">
        <v>3.607317701623293E-3</v>
      </c>
      <c r="X195" s="59">
        <v>3.049367364100474E-3</v>
      </c>
      <c r="Y195" s="59">
        <v>1.0440948849023845E-4</v>
      </c>
      <c r="Z195" s="59">
        <v>1.1679171488049967E-4</v>
      </c>
      <c r="AA195" s="59">
        <v>6.2919260481342129E-5</v>
      </c>
      <c r="AB195" s="59">
        <v>0</v>
      </c>
      <c r="AC195" s="17">
        <v>9.3778527116696346E-4</v>
      </c>
      <c r="AD195" s="12">
        <v>188</v>
      </c>
      <c r="AE195" s="16">
        <v>1</v>
      </c>
      <c r="AF195" s="17">
        <v>0.40536449801677082</v>
      </c>
      <c r="AG195" t="str">
        <f>IF(AF195&lt;='CAV Tier 1 Analysis'!$A$5,"Tier 1", "Tier 2")</f>
        <v>Tier 2</v>
      </c>
      <c r="AH195" t="str">
        <f t="shared" si="6"/>
        <v>Pennsylvania - Tier 2</v>
      </c>
      <c r="AI195" t="str">
        <f t="shared" si="7"/>
        <v>Union, Township Of - Tier 2</v>
      </c>
    </row>
    <row r="196" spans="1:35" x14ac:dyDescent="0.3">
      <c r="A196">
        <v>189</v>
      </c>
      <c r="B196">
        <v>3</v>
      </c>
      <c r="C196" t="s">
        <v>23</v>
      </c>
      <c r="D196" t="s">
        <v>4482</v>
      </c>
      <c r="E196" t="s">
        <v>6902</v>
      </c>
      <c r="F196" t="s">
        <v>413</v>
      </c>
      <c r="G196" s="58">
        <v>2.1141099999999997</v>
      </c>
      <c r="H196">
        <v>58</v>
      </c>
      <c r="I196">
        <v>33</v>
      </c>
      <c r="J196" s="12">
        <v>12.25</v>
      </c>
      <c r="K196" s="12">
        <v>1.75</v>
      </c>
      <c r="L196">
        <v>8</v>
      </c>
      <c r="M196" s="12">
        <v>80.185728273363239</v>
      </c>
      <c r="N196" s="12">
        <v>545.11608670964415</v>
      </c>
      <c r="O196" s="12">
        <v>4318.9713659775407</v>
      </c>
      <c r="P196" s="12">
        <v>3770.8828427487838</v>
      </c>
      <c r="Q196">
        <v>0</v>
      </c>
      <c r="R196" s="59">
        <v>4.710223911772084E-5</v>
      </c>
      <c r="S196" s="59">
        <v>9.3366172469857211E-4</v>
      </c>
      <c r="T196" s="59">
        <v>2.0466385512279833E-3</v>
      </c>
      <c r="U196" s="59">
        <v>3.9697470649974041E-4</v>
      </c>
      <c r="V196" s="59">
        <v>3.0902373724136731E-4</v>
      </c>
      <c r="W196" s="59">
        <v>2.061324400927596E-3</v>
      </c>
      <c r="X196" s="59">
        <v>1.7920535486381532E-3</v>
      </c>
      <c r="Y196" s="59">
        <v>1.5439629696458999E-3</v>
      </c>
      <c r="Z196" s="59">
        <v>3.5363749456128956E-4</v>
      </c>
      <c r="AA196" s="59">
        <v>7.7213045038691211E-4</v>
      </c>
      <c r="AB196" s="59">
        <v>0</v>
      </c>
      <c r="AC196" s="17">
        <v>9.3240998390411241E-4</v>
      </c>
      <c r="AD196" s="12">
        <v>189</v>
      </c>
      <c r="AE196" s="16">
        <v>1</v>
      </c>
      <c r="AF196" s="17">
        <v>0.40629690800067492</v>
      </c>
      <c r="AG196" t="str">
        <f>IF(AF196&lt;='CAV Tier 1 Analysis'!$A$5,"Tier 1", "Tier 2")</f>
        <v>Tier 2</v>
      </c>
      <c r="AH196" t="str">
        <f t="shared" si="6"/>
        <v>Pennsylvania - Tier 2</v>
      </c>
      <c r="AI196" t="str">
        <f t="shared" si="7"/>
        <v>Monogahela, City Of - Tier 2</v>
      </c>
    </row>
    <row r="197" spans="1:35" x14ac:dyDescent="0.3">
      <c r="A197">
        <v>190</v>
      </c>
      <c r="B197">
        <v>3</v>
      </c>
      <c r="C197" t="s">
        <v>23</v>
      </c>
      <c r="D197" t="s">
        <v>3364</v>
      </c>
      <c r="E197" t="s">
        <v>6906</v>
      </c>
      <c r="F197" t="s">
        <v>393</v>
      </c>
      <c r="G197" s="58">
        <v>2.9187199999999995</v>
      </c>
      <c r="H197">
        <v>52</v>
      </c>
      <c r="I197">
        <v>27</v>
      </c>
      <c r="J197" s="12">
        <v>12</v>
      </c>
      <c r="K197" s="12">
        <v>2</v>
      </c>
      <c r="L197">
        <v>2</v>
      </c>
      <c r="M197" s="12">
        <v>53.592756413770417</v>
      </c>
      <c r="N197" s="12">
        <v>414.82649677038319</v>
      </c>
      <c r="O197" s="12">
        <v>14099.71565553837</v>
      </c>
      <c r="P197" s="12">
        <v>13363.792569678593</v>
      </c>
      <c r="Q197">
        <v>0</v>
      </c>
      <c r="R197" s="59">
        <v>6.50288998007077E-5</v>
      </c>
      <c r="S197" s="59">
        <v>8.3707602904009918E-4</v>
      </c>
      <c r="T197" s="59">
        <v>1.6745224510047135E-3</v>
      </c>
      <c r="U197" s="59">
        <v>3.8887318187729673E-4</v>
      </c>
      <c r="V197" s="59">
        <v>3.5316998541870548E-4</v>
      </c>
      <c r="W197" s="59">
        <v>5.1533110023189901E-4</v>
      </c>
      <c r="X197" s="59">
        <v>1.1977329554853111E-3</v>
      </c>
      <c r="Y197" s="59">
        <v>1.174936431811002E-3</v>
      </c>
      <c r="Z197" s="59">
        <v>1.1544851067385169E-3</v>
      </c>
      <c r="AA197" s="59">
        <v>2.7363860416786292E-3</v>
      </c>
      <c r="AB197" s="59">
        <v>0</v>
      </c>
      <c r="AC197" s="17">
        <v>9.1795838028062543E-4</v>
      </c>
      <c r="AD197" s="12">
        <v>190</v>
      </c>
      <c r="AE197" s="16">
        <v>1</v>
      </c>
      <c r="AF197" s="17">
        <v>0.40721486638095555</v>
      </c>
      <c r="AG197" t="str">
        <f>IF(AF197&lt;='CAV Tier 1 Analysis'!$A$5,"Tier 1", "Tier 2")</f>
        <v>Tier 2</v>
      </c>
      <c r="AH197" t="str">
        <f t="shared" si="6"/>
        <v>Pennsylvania - Tier 2</v>
      </c>
      <c r="AI197" t="str">
        <f t="shared" si="7"/>
        <v>Washington, City Of - Tier 2</v>
      </c>
    </row>
    <row r="198" spans="1:35" x14ac:dyDescent="0.3">
      <c r="A198">
        <v>191</v>
      </c>
      <c r="B198">
        <v>3</v>
      </c>
      <c r="C198" t="s">
        <v>23</v>
      </c>
      <c r="D198" t="s">
        <v>3780</v>
      </c>
      <c r="E198" t="s">
        <v>6153</v>
      </c>
      <c r="F198" t="s">
        <v>427</v>
      </c>
      <c r="G198" s="58">
        <v>5.3621299999999987</v>
      </c>
      <c r="H198">
        <v>41</v>
      </c>
      <c r="I198">
        <v>5</v>
      </c>
      <c r="J198" s="12">
        <v>13</v>
      </c>
      <c r="K198" s="12">
        <v>1</v>
      </c>
      <c r="L198">
        <v>0</v>
      </c>
      <c r="M198" s="12">
        <v>43.8171025320162</v>
      </c>
      <c r="N198" s="12">
        <v>1272.1903667571985</v>
      </c>
      <c r="O198" s="12">
        <v>20777.274105445042</v>
      </c>
      <c r="P198" s="12">
        <v>10335.195151093154</v>
      </c>
      <c r="Q198">
        <v>0</v>
      </c>
      <c r="R198" s="59">
        <v>1.194679224072089E-4</v>
      </c>
      <c r="S198" s="59">
        <v>6.6000225366623204E-4</v>
      </c>
      <c r="T198" s="59">
        <v>3.1009675018605807E-4</v>
      </c>
      <c r="U198" s="59">
        <v>4.2127928036707145E-4</v>
      </c>
      <c r="V198" s="59">
        <v>1.7658499270935274E-4</v>
      </c>
      <c r="W198" s="59">
        <v>0</v>
      </c>
      <c r="X198" s="59">
        <v>9.7925897506159743E-4</v>
      </c>
      <c r="Y198" s="59">
        <v>3.6032963702639521E-3</v>
      </c>
      <c r="Z198" s="59">
        <v>1.7012437767805642E-3</v>
      </c>
      <c r="AA198" s="59">
        <v>2.1162468365188143E-3</v>
      </c>
      <c r="AB198" s="59">
        <v>0</v>
      </c>
      <c r="AC198" s="17">
        <v>9.1704337799644088E-4</v>
      </c>
      <c r="AD198" s="12">
        <v>191</v>
      </c>
      <c r="AE198" s="16">
        <v>1</v>
      </c>
      <c r="AF198" s="17">
        <v>0.40813190975895197</v>
      </c>
      <c r="AG198" t="str">
        <f>IF(AF198&lt;='CAV Tier 1 Analysis'!$A$5,"Tier 1", "Tier 2")</f>
        <v>Tier 2</v>
      </c>
      <c r="AH198" t="str">
        <f t="shared" si="6"/>
        <v>Pennsylvania - Tier 2</v>
      </c>
      <c r="AI198" t="str">
        <f t="shared" si="7"/>
        <v>Mckeesport, City Of - Tier 2</v>
      </c>
    </row>
    <row r="199" spans="1:35" x14ac:dyDescent="0.3">
      <c r="A199">
        <v>192</v>
      </c>
      <c r="B199">
        <v>3</v>
      </c>
      <c r="C199" t="s">
        <v>23</v>
      </c>
      <c r="D199" t="s">
        <v>4523</v>
      </c>
      <c r="E199" t="s">
        <v>6947</v>
      </c>
      <c r="F199" t="s">
        <v>494</v>
      </c>
      <c r="G199" s="58">
        <v>37.350910000000006</v>
      </c>
      <c r="H199">
        <v>53</v>
      </c>
      <c r="I199">
        <v>23</v>
      </c>
      <c r="J199" s="12">
        <v>16</v>
      </c>
      <c r="K199" s="12">
        <v>2</v>
      </c>
      <c r="L199">
        <v>17</v>
      </c>
      <c r="M199" s="12">
        <v>59.21106607576629</v>
      </c>
      <c r="N199" s="12">
        <v>68.446695239880341</v>
      </c>
      <c r="O199" s="12">
        <v>1678.7073032473425</v>
      </c>
      <c r="P199">
        <v>0</v>
      </c>
      <c r="Q199" s="12">
        <v>27.334181833722141</v>
      </c>
      <c r="R199" s="59">
        <v>8.3217594831133245E-4</v>
      </c>
      <c r="S199" s="59">
        <v>8.5317364498317802E-4</v>
      </c>
      <c r="T199" s="59">
        <v>1.426445050855867E-3</v>
      </c>
      <c r="U199" s="59">
        <v>5.1849757583639564E-4</v>
      </c>
      <c r="V199" s="59">
        <v>3.5316998541870548E-4</v>
      </c>
      <c r="W199" s="59">
        <v>4.3803143519711412E-3</v>
      </c>
      <c r="X199" s="59">
        <v>1.3232953464983801E-3</v>
      </c>
      <c r="Y199" s="59">
        <v>1.9386542687246632E-4</v>
      </c>
      <c r="Z199" s="59">
        <v>1.3745260028779182E-4</v>
      </c>
      <c r="AA199" s="59">
        <v>0</v>
      </c>
      <c r="AB199" s="59">
        <v>4.1748251724325819E-5</v>
      </c>
      <c r="AC199" s="17">
        <v>9.1455801661450772E-4</v>
      </c>
      <c r="AD199" s="12">
        <v>192</v>
      </c>
      <c r="AE199" s="16">
        <v>1</v>
      </c>
      <c r="AF199" s="17">
        <v>0.40904646777556647</v>
      </c>
      <c r="AG199" t="str">
        <f>IF(AF199&lt;='CAV Tier 1 Analysis'!$A$5,"Tier 1", "Tier 2")</f>
        <v>Tier 2</v>
      </c>
      <c r="AH199" t="str">
        <f t="shared" si="6"/>
        <v>Pennsylvania - Tier 2</v>
      </c>
      <c r="AI199" t="str">
        <f t="shared" si="7"/>
        <v>Eaton, Township Of - Tier 2</v>
      </c>
    </row>
    <row r="200" spans="1:35" x14ac:dyDescent="0.3">
      <c r="A200">
        <v>193</v>
      </c>
      <c r="B200">
        <v>3</v>
      </c>
      <c r="C200" t="s">
        <v>23</v>
      </c>
      <c r="D200" t="s">
        <v>4031</v>
      </c>
      <c r="E200" t="s">
        <v>6415</v>
      </c>
      <c r="F200" t="s">
        <v>409</v>
      </c>
      <c r="G200" s="58">
        <v>2.6777799999999998</v>
      </c>
      <c r="H200">
        <v>89</v>
      </c>
      <c r="I200">
        <v>18</v>
      </c>
      <c r="J200" s="12">
        <v>10</v>
      </c>
      <c r="K200" s="12">
        <v>3</v>
      </c>
      <c r="L200">
        <v>0</v>
      </c>
      <c r="M200" s="12">
        <v>86.345065688742153</v>
      </c>
      <c r="N200" s="12">
        <v>737.83359589780196</v>
      </c>
      <c r="O200" s="12">
        <v>8893.8807624083092</v>
      </c>
      <c r="P200" s="12">
        <v>8777.6555052650838</v>
      </c>
      <c r="Q200" s="12">
        <v>31.86053977759002</v>
      </c>
      <c r="R200" s="59">
        <v>5.9660771608218361E-5</v>
      </c>
      <c r="S200" s="59">
        <v>1.4326878189340158E-3</v>
      </c>
      <c r="T200" s="59">
        <v>1.116348300669809E-3</v>
      </c>
      <c r="U200" s="59">
        <v>3.2406098489774727E-4</v>
      </c>
      <c r="V200" s="59">
        <v>5.2975497812805816E-4</v>
      </c>
      <c r="W200" s="59">
        <v>0</v>
      </c>
      <c r="X200" s="59">
        <v>1.9297072522356322E-3</v>
      </c>
      <c r="Y200" s="59">
        <v>2.0898076163979929E-3</v>
      </c>
      <c r="Z200" s="59">
        <v>7.2823120211473107E-4</v>
      </c>
      <c r="AA200" s="59">
        <v>1.7973231684071719E-3</v>
      </c>
      <c r="AB200" s="59">
        <v>4.8661483369030444E-5</v>
      </c>
      <c r="AC200" s="17">
        <v>9.1420396152385515E-4</v>
      </c>
      <c r="AD200" s="12">
        <v>193</v>
      </c>
      <c r="AE200" s="16">
        <v>1</v>
      </c>
      <c r="AF200" s="17">
        <v>0.40996067173709033</v>
      </c>
      <c r="AG200" t="str">
        <f>IF(AF200&lt;='CAV Tier 1 Analysis'!$A$5,"Tier 1", "Tier 2")</f>
        <v>Tier 2</v>
      </c>
      <c r="AH200" t="str">
        <f t="shared" ref="AH200:AH263" si="8">C200&amp;" - "&amp;AG200</f>
        <v>Pennsylvania - Tier 2</v>
      </c>
      <c r="AI200" t="str">
        <f t="shared" ref="AI200:AI263" si="9">D200&amp;" - "&amp;AG200</f>
        <v>Lock Haven, City Of - Tier 2</v>
      </c>
    </row>
    <row r="201" spans="1:35" x14ac:dyDescent="0.3">
      <c r="A201">
        <v>194</v>
      </c>
      <c r="B201">
        <v>3</v>
      </c>
      <c r="C201" t="s">
        <v>23</v>
      </c>
      <c r="D201" t="s">
        <v>4602</v>
      </c>
      <c r="E201" t="s">
        <v>7038</v>
      </c>
      <c r="F201" t="s">
        <v>659</v>
      </c>
      <c r="G201" s="58">
        <v>15.881649999999999</v>
      </c>
      <c r="H201">
        <v>4</v>
      </c>
      <c r="I201">
        <v>2</v>
      </c>
      <c r="J201" s="12">
        <v>15.714285714285714</v>
      </c>
      <c r="K201" s="12">
        <v>2.2857142857142856</v>
      </c>
      <c r="L201">
        <v>32</v>
      </c>
      <c r="M201" s="12">
        <v>1.8792631747960697</v>
      </c>
      <c r="N201" s="12">
        <v>39.345711702472904</v>
      </c>
      <c r="O201" s="12">
        <v>1227.4811103942909</v>
      </c>
      <c r="P201" s="12">
        <v>190.53052478213499</v>
      </c>
      <c r="Q201">
        <v>0</v>
      </c>
      <c r="R201" s="59">
        <v>3.5384217277433584E-4</v>
      </c>
      <c r="S201" s="59">
        <v>6.4390463772315322E-5</v>
      </c>
      <c r="T201" s="59">
        <v>1.2403870007442322E-4</v>
      </c>
      <c r="U201" s="59">
        <v>5.0923869055360287E-4</v>
      </c>
      <c r="V201" s="59">
        <v>4.0362284047852051E-4</v>
      </c>
      <c r="W201" s="59">
        <v>8.2452976037103842E-3</v>
      </c>
      <c r="X201" s="59">
        <v>4.1999247418907874E-5</v>
      </c>
      <c r="Y201" s="59">
        <v>1.1144107349622039E-4</v>
      </c>
      <c r="Z201" s="59">
        <v>1.005061871723935E-4</v>
      </c>
      <c r="AA201" s="59">
        <v>3.9013256589336408E-5</v>
      </c>
      <c r="AB201" s="59">
        <v>0</v>
      </c>
      <c r="AC201" s="17">
        <v>9.0849002145822167E-4</v>
      </c>
      <c r="AD201" s="12">
        <v>194</v>
      </c>
      <c r="AE201" s="16">
        <v>1</v>
      </c>
      <c r="AF201" s="17">
        <v>0.41086916175854854</v>
      </c>
      <c r="AG201" t="str">
        <f>IF(AF201&lt;='CAV Tier 1 Analysis'!$A$5,"Tier 1", "Tier 2")</f>
        <v>Tier 2</v>
      </c>
      <c r="AH201" t="str">
        <f t="shared" si="8"/>
        <v>Pennsylvania - Tier 2</v>
      </c>
      <c r="AI201" t="str">
        <f t="shared" si="9"/>
        <v>Meshoppen, Township Of - Tier 2</v>
      </c>
    </row>
    <row r="202" spans="1:35" x14ac:dyDescent="0.3">
      <c r="A202">
        <v>195</v>
      </c>
      <c r="B202">
        <v>3</v>
      </c>
      <c r="C202" t="s">
        <v>23</v>
      </c>
      <c r="D202" t="s">
        <v>4088</v>
      </c>
      <c r="E202" t="s">
        <v>6478</v>
      </c>
      <c r="F202" t="s">
        <v>479</v>
      </c>
      <c r="G202" s="58">
        <v>11.390040000000001</v>
      </c>
      <c r="H202">
        <v>43</v>
      </c>
      <c r="I202">
        <v>27</v>
      </c>
      <c r="J202" s="12">
        <v>13</v>
      </c>
      <c r="K202" s="12">
        <v>1</v>
      </c>
      <c r="L202">
        <v>7</v>
      </c>
      <c r="M202" s="12">
        <v>57.882249755049145</v>
      </c>
      <c r="N202" s="12">
        <v>200.99808842793706</v>
      </c>
      <c r="O202" s="12">
        <v>6569.0178832976135</v>
      </c>
      <c r="P202" s="12">
        <v>1826.5140672496273</v>
      </c>
      <c r="Q202" s="12">
        <v>1426.0260844389804</v>
      </c>
      <c r="R202" s="59">
        <v>2.5376938174475553E-4</v>
      </c>
      <c r="S202" s="59">
        <v>6.9219748555238972E-4</v>
      </c>
      <c r="T202" s="59">
        <v>1.6745224510047135E-3</v>
      </c>
      <c r="U202" s="59">
        <v>4.2127928036707145E-4</v>
      </c>
      <c r="V202" s="59">
        <v>1.7658499270935274E-4</v>
      </c>
      <c r="W202" s="59">
        <v>1.8036588508116465E-3</v>
      </c>
      <c r="X202" s="59">
        <v>1.2935979171140477E-3</v>
      </c>
      <c r="Y202" s="59">
        <v>5.6929819733543454E-4</v>
      </c>
      <c r="Z202" s="59">
        <v>5.3787136545460342E-4</v>
      </c>
      <c r="AA202" s="59">
        <v>3.7399919016190979E-4</v>
      </c>
      <c r="AB202" s="59">
        <v>2.1780090694050384E-3</v>
      </c>
      <c r="AC202" s="17">
        <v>9.0679892560554219E-4</v>
      </c>
      <c r="AD202" s="12">
        <v>195</v>
      </c>
      <c r="AE202" s="16">
        <v>1</v>
      </c>
      <c r="AF202" s="17">
        <v>0.41177596068415406</v>
      </c>
      <c r="AG202" t="str">
        <f>IF(AF202&lt;='CAV Tier 1 Analysis'!$A$5,"Tier 1", "Tier 2")</f>
        <v>Tier 2</v>
      </c>
      <c r="AH202" t="str">
        <f t="shared" si="8"/>
        <v>Pennsylvania - Tier 2</v>
      </c>
      <c r="AI202" t="str">
        <f t="shared" si="9"/>
        <v>South Hanover, Township Of - Tier 2</v>
      </c>
    </row>
    <row r="203" spans="1:35" x14ac:dyDescent="0.3">
      <c r="A203">
        <v>196</v>
      </c>
      <c r="B203">
        <v>3</v>
      </c>
      <c r="C203" t="s">
        <v>23</v>
      </c>
      <c r="D203" t="s">
        <v>3689</v>
      </c>
      <c r="E203" t="s">
        <v>6965</v>
      </c>
      <c r="F203" t="s">
        <v>493</v>
      </c>
      <c r="G203" s="58">
        <v>15.90488</v>
      </c>
      <c r="H203">
        <v>18</v>
      </c>
      <c r="I203">
        <v>2</v>
      </c>
      <c r="J203" s="12">
        <v>12</v>
      </c>
      <c r="K203" s="12">
        <v>1</v>
      </c>
      <c r="L203">
        <v>1</v>
      </c>
      <c r="M203" s="12">
        <v>19.287149604398145</v>
      </c>
      <c r="N203" s="12">
        <v>262.35052216963402</v>
      </c>
      <c r="O203" s="12">
        <v>17987.051258516804</v>
      </c>
      <c r="P203" s="12">
        <v>12519.055236695052</v>
      </c>
      <c r="Q203" s="12">
        <v>2058.8356406616513</v>
      </c>
      <c r="R203" s="59">
        <v>3.5435973572740109E-4</v>
      </c>
      <c r="S203" s="59">
        <v>2.8975708697541892E-4</v>
      </c>
      <c r="T203" s="59">
        <v>1.2403870007442322E-4</v>
      </c>
      <c r="U203" s="59">
        <v>3.8887318187729673E-4</v>
      </c>
      <c r="V203" s="59">
        <v>1.7658499270935274E-4</v>
      </c>
      <c r="W203" s="59">
        <v>2.576655501159495E-4</v>
      </c>
      <c r="X203" s="59">
        <v>4.3104434711679581E-4</v>
      </c>
      <c r="Y203" s="59">
        <v>7.4307014812596307E-4</v>
      </c>
      <c r="Z203" s="59">
        <v>1.4727802531211433E-3</v>
      </c>
      <c r="AA203" s="59">
        <v>2.5634166218968775E-3</v>
      </c>
      <c r="AB203" s="59">
        <v>3.1445166022608514E-3</v>
      </c>
      <c r="AC203" s="17">
        <v>9.0419156545467933E-4</v>
      </c>
      <c r="AD203" s="12">
        <v>196</v>
      </c>
      <c r="AE203" s="16">
        <v>1</v>
      </c>
      <c r="AF203" s="17">
        <v>0.41268015224960874</v>
      </c>
      <c r="AG203" t="str">
        <f>IF(AF203&lt;='CAV Tier 1 Analysis'!$A$5,"Tier 1", "Tier 2")</f>
        <v>Tier 2</v>
      </c>
      <c r="AH203" t="str">
        <f t="shared" si="8"/>
        <v>Pennsylvania - Tier 2</v>
      </c>
      <c r="AI203" t="str">
        <f t="shared" si="9"/>
        <v>Manchester, Township Of - Tier 2</v>
      </c>
    </row>
    <row r="204" spans="1:35" x14ac:dyDescent="0.3">
      <c r="A204">
        <v>197</v>
      </c>
      <c r="B204">
        <v>3</v>
      </c>
      <c r="C204" t="s">
        <v>23</v>
      </c>
      <c r="D204" t="s">
        <v>4586</v>
      </c>
      <c r="E204" t="s">
        <v>7019</v>
      </c>
      <c r="F204" t="s">
        <v>406</v>
      </c>
      <c r="G204" s="58">
        <v>6.6164500000000004</v>
      </c>
      <c r="H204">
        <v>116</v>
      </c>
      <c r="I204">
        <v>20</v>
      </c>
      <c r="J204" s="12">
        <v>16.444444444444443</v>
      </c>
      <c r="K204" s="12">
        <v>1</v>
      </c>
      <c r="L204">
        <v>1</v>
      </c>
      <c r="M204" s="12">
        <v>78.172808681392581</v>
      </c>
      <c r="N204" s="12">
        <v>279.22667263832227</v>
      </c>
      <c r="O204" s="12">
        <v>14658.720528746657</v>
      </c>
      <c r="P204" s="12">
        <v>9555.927993070818</v>
      </c>
      <c r="Q204">
        <v>0</v>
      </c>
      <c r="R204" s="59">
        <v>1.4741409387895808E-4</v>
      </c>
      <c r="S204" s="59">
        <v>1.8673234493971442E-3</v>
      </c>
      <c r="T204" s="59">
        <v>1.2403870007442323E-3</v>
      </c>
      <c r="U204" s="59">
        <v>5.3290028627629553E-4</v>
      </c>
      <c r="V204" s="59">
        <v>1.7658499270935274E-4</v>
      </c>
      <c r="W204" s="59">
        <v>2.576655501159495E-4</v>
      </c>
      <c r="X204" s="59">
        <v>1.7470672427756352E-3</v>
      </c>
      <c r="Y204" s="59">
        <v>7.9086941883012361E-4</v>
      </c>
      <c r="Z204" s="59">
        <v>1.2002564411738835E-3</v>
      </c>
      <c r="AA204" s="59">
        <v>1.9566831675354233E-3</v>
      </c>
      <c r="AB204" s="59">
        <v>0</v>
      </c>
      <c r="AC204" s="17">
        <v>9.0155924031245442E-4</v>
      </c>
      <c r="AD204" s="12">
        <v>197</v>
      </c>
      <c r="AE204" s="16">
        <v>1</v>
      </c>
      <c r="AF204" s="17">
        <v>0.41358171148992118</v>
      </c>
      <c r="AG204" t="str">
        <f>IF(AF204&lt;='CAV Tier 1 Analysis'!$A$5,"Tier 1", "Tier 2")</f>
        <v>Tier 2</v>
      </c>
      <c r="AH204" t="str">
        <f t="shared" si="8"/>
        <v>Pennsylvania - Tier 2</v>
      </c>
      <c r="AI204" t="str">
        <f t="shared" si="9"/>
        <v>Upper Southampton, Township Of - Tier 2</v>
      </c>
    </row>
    <row r="205" spans="1:35" x14ac:dyDescent="0.3">
      <c r="A205">
        <v>198</v>
      </c>
      <c r="B205">
        <v>3</v>
      </c>
      <c r="C205" t="s">
        <v>23</v>
      </c>
      <c r="D205" t="s">
        <v>4920</v>
      </c>
      <c r="E205" t="s">
        <v>7407</v>
      </c>
      <c r="F205" t="s">
        <v>702</v>
      </c>
      <c r="G205" s="58">
        <v>17.090609999999998</v>
      </c>
      <c r="H205">
        <v>4</v>
      </c>
      <c r="I205">
        <v>0</v>
      </c>
      <c r="J205" s="12">
        <v>15.285714285714286</v>
      </c>
      <c r="K205" s="12">
        <v>2.1428571428571428</v>
      </c>
      <c r="L205">
        <v>0</v>
      </c>
      <c r="M205">
        <v>0</v>
      </c>
      <c r="N205" s="12">
        <v>0</v>
      </c>
      <c r="O205" s="12">
        <v>3265.2951509345112</v>
      </c>
      <c r="P205">
        <v>0</v>
      </c>
      <c r="Q205" s="12">
        <v>5437.1971043045833</v>
      </c>
      <c r="R205" s="59">
        <v>3.8077772627143855E-4</v>
      </c>
      <c r="S205" s="59">
        <v>6.4390463772315322E-5</v>
      </c>
      <c r="T205" s="59">
        <v>0</v>
      </c>
      <c r="U205" s="59">
        <v>4.9535036262941367E-4</v>
      </c>
      <c r="V205" s="59">
        <v>3.7839641294861299E-4</v>
      </c>
      <c r="W205" s="59">
        <v>0</v>
      </c>
      <c r="X205" s="59">
        <v>0</v>
      </c>
      <c r="Y205" s="59">
        <v>0</v>
      </c>
      <c r="Z205" s="59">
        <v>2.6736245701370855E-4</v>
      </c>
      <c r="AA205" s="59">
        <v>0</v>
      </c>
      <c r="AB205" s="59">
        <v>8.3043814797939802E-3</v>
      </c>
      <c r="AC205" s="17">
        <v>8.9915080931176998E-4</v>
      </c>
      <c r="AD205" s="12">
        <v>198</v>
      </c>
      <c r="AE205" s="16">
        <v>1</v>
      </c>
      <c r="AF205" s="17">
        <v>0.41448086229923292</v>
      </c>
      <c r="AG205" t="str">
        <f>IF(AF205&lt;='CAV Tier 1 Analysis'!$A$5,"Tier 1", "Tier 2")</f>
        <v>Tier 2</v>
      </c>
      <c r="AH205" t="str">
        <f t="shared" si="8"/>
        <v>Pennsylvania - Tier 2</v>
      </c>
      <c r="AI205" t="str">
        <f t="shared" si="9"/>
        <v>Madison, Township Of - Tier 2</v>
      </c>
    </row>
    <row r="206" spans="1:35" x14ac:dyDescent="0.3">
      <c r="A206">
        <v>199</v>
      </c>
      <c r="B206">
        <v>3</v>
      </c>
      <c r="C206" t="s">
        <v>23</v>
      </c>
      <c r="D206" t="s">
        <v>3800</v>
      </c>
      <c r="E206" t="s">
        <v>6173</v>
      </c>
      <c r="F206" t="s">
        <v>515</v>
      </c>
      <c r="G206" s="58">
        <v>0.66364999999999985</v>
      </c>
      <c r="H206">
        <v>145</v>
      </c>
      <c r="I206">
        <v>12</v>
      </c>
      <c r="J206" s="12">
        <v>13</v>
      </c>
      <c r="K206" s="12">
        <v>1</v>
      </c>
      <c r="L206">
        <v>7</v>
      </c>
      <c r="M206" s="12">
        <v>55.141821743388839</v>
      </c>
      <c r="N206" s="12">
        <v>862.67307852598469</v>
      </c>
      <c r="O206" s="12">
        <v>3240.6048077611094</v>
      </c>
      <c r="P206" s="12">
        <v>1948.1979263631931</v>
      </c>
      <c r="Q206">
        <v>0</v>
      </c>
      <c r="R206" s="59">
        <v>1.4786080663009697E-5</v>
      </c>
      <c r="S206" s="59">
        <v>2.3341543117464305E-3</v>
      </c>
      <c r="T206" s="59">
        <v>7.442322004465393E-4</v>
      </c>
      <c r="U206" s="59">
        <v>4.2127928036707145E-4</v>
      </c>
      <c r="V206" s="59">
        <v>1.7658499270935274E-4</v>
      </c>
      <c r="W206" s="59">
        <v>1.8036588508116465E-3</v>
      </c>
      <c r="X206" s="59">
        <v>1.2323526824715306E-3</v>
      </c>
      <c r="Y206" s="59">
        <v>2.4433975085824326E-3</v>
      </c>
      <c r="Z206" s="59">
        <v>2.6534081103372323E-4</v>
      </c>
      <c r="AA206" s="59">
        <v>3.9891532170464584E-4</v>
      </c>
      <c r="AB206" s="59">
        <v>0</v>
      </c>
      <c r="AC206" s="17">
        <v>8.9406382186694381E-4</v>
      </c>
      <c r="AD206" s="12">
        <v>199</v>
      </c>
      <c r="AE206" s="16">
        <v>1</v>
      </c>
      <c r="AF206" s="17">
        <v>0.41537492612109989</v>
      </c>
      <c r="AG206" t="str">
        <f>IF(AF206&lt;='CAV Tier 1 Analysis'!$A$5,"Tier 1", "Tier 2")</f>
        <v>Tier 2</v>
      </c>
      <c r="AH206" t="str">
        <f t="shared" si="8"/>
        <v>Pennsylvania - Tier 2</v>
      </c>
      <c r="AI206" t="str">
        <f t="shared" si="9"/>
        <v>Sharpsburg, Borough Of - Tier 2</v>
      </c>
    </row>
    <row r="207" spans="1:35" x14ac:dyDescent="0.3">
      <c r="A207">
        <v>200</v>
      </c>
      <c r="B207">
        <v>3</v>
      </c>
      <c r="C207" t="s">
        <v>23</v>
      </c>
      <c r="D207" t="s">
        <v>4582</v>
      </c>
      <c r="E207" t="s">
        <v>7015</v>
      </c>
      <c r="F207" t="s">
        <v>575</v>
      </c>
      <c r="G207" s="58">
        <v>33.085079999999998</v>
      </c>
      <c r="H207">
        <v>50</v>
      </c>
      <c r="I207">
        <v>2</v>
      </c>
      <c r="J207" s="12">
        <v>16</v>
      </c>
      <c r="K207" s="12">
        <v>1</v>
      </c>
      <c r="L207">
        <v>0</v>
      </c>
      <c r="M207" s="12">
        <v>11.634194023408739</v>
      </c>
      <c r="N207" s="12">
        <v>256.85099144668698</v>
      </c>
      <c r="O207" s="12">
        <v>22542.464302723918</v>
      </c>
      <c r="P207">
        <v>0</v>
      </c>
      <c r="Q207" s="12">
        <v>3021.6142726411599</v>
      </c>
      <c r="R207" s="59">
        <v>7.3713352161851721E-4</v>
      </c>
      <c r="S207" s="59">
        <v>8.0488079715394149E-4</v>
      </c>
      <c r="T207" s="59">
        <v>1.2403870007442322E-4</v>
      </c>
      <c r="U207" s="59">
        <v>5.1849757583639564E-4</v>
      </c>
      <c r="V207" s="59">
        <v>1.7658499270935274E-4</v>
      </c>
      <c r="W207" s="59">
        <v>0</v>
      </c>
      <c r="X207" s="59">
        <v>2.6001009324399003E-4</v>
      </c>
      <c r="Y207" s="59">
        <v>7.2749351776468937E-4</v>
      </c>
      <c r="Z207" s="59">
        <v>1.8457775988168126E-3</v>
      </c>
      <c r="AA207" s="59">
        <v>0</v>
      </c>
      <c r="AB207" s="59">
        <v>4.6149950284010812E-3</v>
      </c>
      <c r="AC207" s="17">
        <v>8.917647114199276E-4</v>
      </c>
      <c r="AD207" s="12">
        <v>200</v>
      </c>
      <c r="AE207" s="16">
        <v>1</v>
      </c>
      <c r="AF207" s="17">
        <v>0.41626669083251983</v>
      </c>
      <c r="AG207" t="str">
        <f>IF(AF207&lt;='CAV Tier 1 Analysis'!$A$5,"Tier 1", "Tier 2")</f>
        <v>Tier 2</v>
      </c>
      <c r="AH207" t="str">
        <f t="shared" si="8"/>
        <v>Pennsylvania - Tier 2</v>
      </c>
      <c r="AI207" t="str">
        <f t="shared" si="9"/>
        <v>Buckingham, Township Of - Tier 2</v>
      </c>
    </row>
    <row r="208" spans="1:35" x14ac:dyDescent="0.3">
      <c r="A208">
        <v>201</v>
      </c>
      <c r="B208">
        <v>3</v>
      </c>
      <c r="C208" t="s">
        <v>23</v>
      </c>
      <c r="D208" t="s">
        <v>4186</v>
      </c>
      <c r="E208" t="s">
        <v>6584</v>
      </c>
      <c r="F208" t="s">
        <v>404</v>
      </c>
      <c r="G208" s="58">
        <v>3.4186000000000005</v>
      </c>
      <c r="H208">
        <v>93</v>
      </c>
      <c r="I208">
        <v>35</v>
      </c>
      <c r="J208" s="12">
        <v>10</v>
      </c>
      <c r="K208" s="12">
        <v>4</v>
      </c>
      <c r="L208">
        <v>3</v>
      </c>
      <c r="M208" s="12">
        <v>90.037822500438764</v>
      </c>
      <c r="N208" s="12">
        <v>235.57172823461957</v>
      </c>
      <c r="O208" s="12">
        <v>5689.7064931107316</v>
      </c>
      <c r="P208" s="12">
        <v>5438.2820950484556</v>
      </c>
      <c r="Q208">
        <v>0</v>
      </c>
      <c r="R208" s="59">
        <v>7.6166195064514389E-5</v>
      </c>
      <c r="S208" s="59">
        <v>1.4970782827063312E-3</v>
      </c>
      <c r="T208" s="59">
        <v>2.1706772513024062E-3</v>
      </c>
      <c r="U208" s="59">
        <v>3.2406098489774727E-4</v>
      </c>
      <c r="V208" s="59">
        <v>7.0633997083741095E-4</v>
      </c>
      <c r="W208" s="59">
        <v>7.7299665034784846E-4</v>
      </c>
      <c r="X208" s="59">
        <v>2.0122358778546243E-3</v>
      </c>
      <c r="Y208" s="59">
        <v>6.6722306304541729E-4</v>
      </c>
      <c r="Z208" s="59">
        <v>4.658733245751376E-4</v>
      </c>
      <c r="AA208" s="59">
        <v>1.1135491020240603E-3</v>
      </c>
      <c r="AB208" s="59">
        <v>0</v>
      </c>
      <c r="AC208" s="17">
        <v>8.9147279115049975E-4</v>
      </c>
      <c r="AD208" s="12">
        <v>201</v>
      </c>
      <c r="AE208" s="16">
        <v>1</v>
      </c>
      <c r="AF208" s="17">
        <v>0.41715816362367031</v>
      </c>
      <c r="AG208" t="str">
        <f>IF(AF208&lt;='CAV Tier 1 Analysis'!$A$5,"Tier 1", "Tier 2")</f>
        <v>Tier 2</v>
      </c>
      <c r="AH208" t="str">
        <f t="shared" si="8"/>
        <v>Pennsylvania - Tier 2</v>
      </c>
      <c r="AI208" t="str">
        <f t="shared" si="9"/>
        <v>Punxsutawney, Borough Of - Tier 2</v>
      </c>
    </row>
    <row r="209" spans="1:35" x14ac:dyDescent="0.3">
      <c r="A209">
        <v>202</v>
      </c>
      <c r="B209">
        <v>3</v>
      </c>
      <c r="C209" t="s">
        <v>23</v>
      </c>
      <c r="D209" t="s">
        <v>4346</v>
      </c>
      <c r="E209" t="s">
        <v>6758</v>
      </c>
      <c r="F209" t="s">
        <v>401</v>
      </c>
      <c r="G209" s="58">
        <v>1.4249000000000001</v>
      </c>
      <c r="H209">
        <v>58</v>
      </c>
      <c r="I209">
        <v>38</v>
      </c>
      <c r="J209" s="12">
        <v>18</v>
      </c>
      <c r="K209" s="12">
        <v>1</v>
      </c>
      <c r="L209">
        <v>6</v>
      </c>
      <c r="M209" s="12">
        <v>68.640016843287228</v>
      </c>
      <c r="N209" s="12">
        <v>310.06431068040683</v>
      </c>
      <c r="O209" s="12">
        <v>7385.1671707864116</v>
      </c>
      <c r="P209" s="12">
        <v>5503.0598511574408</v>
      </c>
      <c r="Q209">
        <v>0</v>
      </c>
      <c r="R209" s="59">
        <v>3.1746683246775445E-5</v>
      </c>
      <c r="S209" s="59">
        <v>9.3366172469857211E-4</v>
      </c>
      <c r="T209" s="59">
        <v>2.3567353014140413E-3</v>
      </c>
      <c r="U209" s="59">
        <v>5.8330977281594509E-4</v>
      </c>
      <c r="V209" s="59">
        <v>1.7658499270935274E-4</v>
      </c>
      <c r="W209" s="59">
        <v>1.5459933006956969E-3</v>
      </c>
      <c r="X209" s="59">
        <v>1.5340209337907434E-3</v>
      </c>
      <c r="Y209" s="59">
        <v>8.7821259649290809E-4</v>
      </c>
      <c r="Z209" s="59">
        <v>6.0469769162317135E-4</v>
      </c>
      <c r="AA209" s="59">
        <v>1.1268130723157029E-3</v>
      </c>
      <c r="AB209" s="59">
        <v>0</v>
      </c>
      <c r="AC209" s="17">
        <v>8.8834327907299181E-4</v>
      </c>
      <c r="AD209" s="12">
        <v>202</v>
      </c>
      <c r="AE209" s="16">
        <v>1</v>
      </c>
      <c r="AF209" s="17">
        <v>0.41804650690274331</v>
      </c>
      <c r="AG209" t="str">
        <f>IF(AF209&lt;='CAV Tier 1 Analysis'!$A$5,"Tier 1", "Tier 2")</f>
        <v>Tier 2</v>
      </c>
      <c r="AH209" t="str">
        <f t="shared" si="8"/>
        <v>Pennsylvania - Tier 2</v>
      </c>
      <c r="AI209" t="str">
        <f t="shared" si="9"/>
        <v>Hatboro, Borough Of - Tier 2</v>
      </c>
    </row>
    <row r="210" spans="1:35" x14ac:dyDescent="0.3">
      <c r="A210">
        <v>203</v>
      </c>
      <c r="B210">
        <v>3</v>
      </c>
      <c r="C210" t="s">
        <v>23</v>
      </c>
      <c r="D210" t="s">
        <v>4834</v>
      </c>
      <c r="E210" t="s">
        <v>7313</v>
      </c>
      <c r="F210" t="s">
        <v>626</v>
      </c>
      <c r="G210" s="58">
        <v>22.638010000000001</v>
      </c>
      <c r="H210">
        <v>18</v>
      </c>
      <c r="I210">
        <v>0</v>
      </c>
      <c r="J210" s="12">
        <v>8.5882352941176467</v>
      </c>
      <c r="K210" s="12">
        <v>1.8823529411764706</v>
      </c>
      <c r="L210">
        <v>0</v>
      </c>
      <c r="M210" s="12">
        <v>6.881224542263209</v>
      </c>
      <c r="N210" s="12">
        <v>75.904382588418088</v>
      </c>
      <c r="O210" s="12">
        <v>10855.782839589858</v>
      </c>
      <c r="P210" s="12">
        <v>6624.3189675198819</v>
      </c>
      <c r="Q210" s="12">
        <v>3744.4306274271512</v>
      </c>
      <c r="R210" s="59">
        <v>5.0437345273867285E-4</v>
      </c>
      <c r="S210" s="59">
        <v>2.8975708697541892E-4</v>
      </c>
      <c r="T210" s="59">
        <v>0</v>
      </c>
      <c r="U210" s="59">
        <v>2.783111987945359E-4</v>
      </c>
      <c r="V210" s="59">
        <v>3.3239528039407572E-4</v>
      </c>
      <c r="W210" s="59">
        <v>0</v>
      </c>
      <c r="X210" s="59">
        <v>1.537870033168374E-4</v>
      </c>
      <c r="Y210" s="59">
        <v>2.1498825444271949E-4</v>
      </c>
      <c r="Z210" s="59">
        <v>8.8887179830262448E-4</v>
      </c>
      <c r="AA210" s="59">
        <v>1.356403420947767E-3</v>
      </c>
      <c r="AB210" s="59">
        <v>5.7189724334550229E-3</v>
      </c>
      <c r="AC210" s="17">
        <v>8.8525999357887955E-4</v>
      </c>
      <c r="AD210" s="12">
        <v>203</v>
      </c>
      <c r="AE210" s="16">
        <v>1</v>
      </c>
      <c r="AF210" s="17">
        <v>0.41893176689632217</v>
      </c>
      <c r="AG210" t="str">
        <f>IF(AF210&lt;='CAV Tier 1 Analysis'!$A$5,"Tier 1", "Tier 2")</f>
        <v>Tier 2</v>
      </c>
      <c r="AH210" t="str">
        <f t="shared" si="8"/>
        <v>Pennsylvania - Tier 2</v>
      </c>
      <c r="AI210" t="str">
        <f t="shared" si="9"/>
        <v>Adams, Township Of - Tier 2</v>
      </c>
    </row>
    <row r="211" spans="1:35" x14ac:dyDescent="0.3">
      <c r="A211">
        <v>204</v>
      </c>
      <c r="B211">
        <v>3</v>
      </c>
      <c r="C211" t="s">
        <v>23</v>
      </c>
      <c r="D211" t="s">
        <v>4419</v>
      </c>
      <c r="E211" t="s">
        <v>6834</v>
      </c>
      <c r="F211" t="s">
        <v>389</v>
      </c>
      <c r="G211" s="58">
        <v>1.0465300000000002</v>
      </c>
      <c r="H211">
        <v>100</v>
      </c>
      <c r="I211">
        <v>54</v>
      </c>
      <c r="J211" s="12">
        <v>16</v>
      </c>
      <c r="K211" s="12">
        <v>2</v>
      </c>
      <c r="L211">
        <v>2</v>
      </c>
      <c r="M211" s="12">
        <v>92.894193190830663</v>
      </c>
      <c r="N211" s="12">
        <v>235.97845877965275</v>
      </c>
      <c r="O211" s="12">
        <v>1938.4684394409132</v>
      </c>
      <c r="P211" s="12">
        <v>1723.6982131736881</v>
      </c>
      <c r="Q211">
        <v>0</v>
      </c>
      <c r="R211" s="59">
        <v>2.3316623214434633E-5</v>
      </c>
      <c r="S211" s="59">
        <v>1.609761594307883E-3</v>
      </c>
      <c r="T211" s="59">
        <v>3.349044902009427E-3</v>
      </c>
      <c r="U211" s="59">
        <v>5.1849757583639564E-4</v>
      </c>
      <c r="V211" s="59">
        <v>3.5316998541870548E-4</v>
      </c>
      <c r="W211" s="59">
        <v>5.1533110023189901E-4</v>
      </c>
      <c r="X211" s="59">
        <v>2.0760722904203653E-3</v>
      </c>
      <c r="Y211" s="59">
        <v>6.6837506885751075E-4</v>
      </c>
      <c r="Z211" s="59">
        <v>1.5872184928340233E-4</v>
      </c>
      <c r="AA211" s="59">
        <v>3.5294649374435132E-4</v>
      </c>
      <c r="AB211" s="59">
        <v>0</v>
      </c>
      <c r="AC211" s="17">
        <v>8.7502158939312482E-4</v>
      </c>
      <c r="AD211" s="12">
        <v>204</v>
      </c>
      <c r="AE211" s="16">
        <v>1</v>
      </c>
      <c r="AF211" s="17">
        <v>0.41980678848571529</v>
      </c>
      <c r="AG211" t="str">
        <f>IF(AF211&lt;='CAV Tier 1 Analysis'!$A$5,"Tier 1", "Tier 2")</f>
        <v>Tier 2</v>
      </c>
      <c r="AH211" t="str">
        <f t="shared" si="8"/>
        <v>Pennsylvania - Tier 2</v>
      </c>
      <c r="AI211" t="str">
        <f t="shared" si="9"/>
        <v>Pine Grove, Borough Of - Tier 2</v>
      </c>
    </row>
    <row r="212" spans="1:35" x14ac:dyDescent="0.3">
      <c r="A212">
        <v>205</v>
      </c>
      <c r="B212">
        <v>3</v>
      </c>
      <c r="C212" t="s">
        <v>23</v>
      </c>
      <c r="D212" t="s">
        <v>4703</v>
      </c>
      <c r="E212" t="s">
        <v>7161</v>
      </c>
      <c r="F212" t="s">
        <v>504</v>
      </c>
      <c r="G212" s="58">
        <v>21.174120000000009</v>
      </c>
      <c r="H212">
        <v>42</v>
      </c>
      <c r="I212">
        <v>14</v>
      </c>
      <c r="J212" s="12">
        <v>11.785714285714286</v>
      </c>
      <c r="K212" s="12">
        <v>2.1428571428571428</v>
      </c>
      <c r="L212">
        <v>16</v>
      </c>
      <c r="M212" s="12">
        <v>86.197952972779959</v>
      </c>
      <c r="N212" s="12">
        <v>102.505280855981</v>
      </c>
      <c r="O212" s="12">
        <v>5727.042700694109</v>
      </c>
      <c r="P212">
        <v>0</v>
      </c>
      <c r="Q212">
        <v>0</v>
      </c>
      <c r="R212" s="59">
        <v>4.7175807472048085E-4</v>
      </c>
      <c r="S212" s="59">
        <v>6.7609986960931088E-4</v>
      </c>
      <c r="T212" s="59">
        <v>8.6827090052096257E-4</v>
      </c>
      <c r="U212" s="59">
        <v>3.8192901791520218E-4</v>
      </c>
      <c r="V212" s="59">
        <v>3.7839641294861299E-4</v>
      </c>
      <c r="W212" s="59">
        <v>4.1226488018551921E-3</v>
      </c>
      <c r="X212" s="59">
        <v>1.9264194618723511E-3</v>
      </c>
      <c r="Y212" s="59">
        <v>2.9033147561298602E-4</v>
      </c>
      <c r="Z212" s="59">
        <v>4.6893041428177831E-4</v>
      </c>
      <c r="AA212" s="59">
        <v>0</v>
      </c>
      <c r="AB212" s="59">
        <v>0</v>
      </c>
      <c r="AC212" s="17">
        <v>8.7134403903062522E-4</v>
      </c>
      <c r="AD212" s="12">
        <v>205</v>
      </c>
      <c r="AE212" s="16">
        <v>1</v>
      </c>
      <c r="AF212" s="17">
        <v>0.4206781325247459</v>
      </c>
      <c r="AG212" t="str">
        <f>IF(AF212&lt;='CAV Tier 1 Analysis'!$A$5,"Tier 1", "Tier 2")</f>
        <v>Tier 2</v>
      </c>
      <c r="AH212" t="str">
        <f t="shared" si="8"/>
        <v>Pennsylvania - Tier 2</v>
      </c>
      <c r="AI212" t="str">
        <f t="shared" si="9"/>
        <v>North Sewickley, Township Of - Tier 2</v>
      </c>
    </row>
    <row r="213" spans="1:35" x14ac:dyDescent="0.3">
      <c r="A213">
        <v>206</v>
      </c>
      <c r="B213">
        <v>3</v>
      </c>
      <c r="C213" t="s">
        <v>23</v>
      </c>
      <c r="D213" t="s">
        <v>4638</v>
      </c>
      <c r="E213" t="s">
        <v>7084</v>
      </c>
      <c r="F213" t="s">
        <v>432</v>
      </c>
      <c r="G213" s="58">
        <v>23.474930000000004</v>
      </c>
      <c r="H213">
        <v>22</v>
      </c>
      <c r="I213">
        <v>63</v>
      </c>
      <c r="J213" s="12">
        <v>8</v>
      </c>
      <c r="K213" s="12">
        <v>2</v>
      </c>
      <c r="L213">
        <v>10</v>
      </c>
      <c r="M213" s="12">
        <v>52.516562988686218</v>
      </c>
      <c r="N213" s="12">
        <v>74.807133382015564</v>
      </c>
      <c r="O213" s="12">
        <v>2719.7162334699524</v>
      </c>
      <c r="P213">
        <v>0</v>
      </c>
      <c r="Q213">
        <v>0</v>
      </c>
      <c r="R213" s="59">
        <v>5.2301997820915604E-4</v>
      </c>
      <c r="S213" s="59">
        <v>3.5414755074773428E-4</v>
      </c>
      <c r="T213" s="59">
        <v>3.9072190523443311E-3</v>
      </c>
      <c r="U213" s="59">
        <v>2.5924878791819782E-4</v>
      </c>
      <c r="V213" s="59">
        <v>3.5316998541870548E-4</v>
      </c>
      <c r="W213" s="59">
        <v>2.5766555011594952E-3</v>
      </c>
      <c r="X213" s="59">
        <v>1.1736813407158056E-3</v>
      </c>
      <c r="Y213" s="59">
        <v>2.1188045376601479E-4</v>
      </c>
      <c r="Z213" s="59">
        <v>2.2269044020491955E-4</v>
      </c>
      <c r="AA213" s="59">
        <v>0</v>
      </c>
      <c r="AB213" s="59">
        <v>0</v>
      </c>
      <c r="AC213" s="17">
        <v>8.7106482640766914E-4</v>
      </c>
      <c r="AD213" s="12">
        <v>206</v>
      </c>
      <c r="AE213" s="16">
        <v>1</v>
      </c>
      <c r="AF213" s="17">
        <v>0.42154919735115354</v>
      </c>
      <c r="AG213" t="str">
        <f>IF(AF213&lt;='CAV Tier 1 Analysis'!$A$5,"Tier 1", "Tier 2")</f>
        <v>Tier 2</v>
      </c>
      <c r="AH213" t="str">
        <f t="shared" si="8"/>
        <v>Pennsylvania - Tier 2</v>
      </c>
      <c r="AI213" t="str">
        <f t="shared" si="9"/>
        <v>Forward, Township Of - Tier 2</v>
      </c>
    </row>
    <row r="214" spans="1:35" x14ac:dyDescent="0.3">
      <c r="A214">
        <v>207</v>
      </c>
      <c r="B214">
        <v>3</v>
      </c>
      <c r="C214" t="s">
        <v>23</v>
      </c>
      <c r="D214" t="s">
        <v>5546</v>
      </c>
      <c r="E214" t="s">
        <v>8080</v>
      </c>
      <c r="F214" t="s">
        <v>453</v>
      </c>
      <c r="G214" s="58">
        <v>5.4566599999999994</v>
      </c>
      <c r="H214">
        <v>100</v>
      </c>
      <c r="I214">
        <v>5</v>
      </c>
      <c r="J214" s="12">
        <v>12</v>
      </c>
      <c r="K214" s="12">
        <v>1</v>
      </c>
      <c r="L214">
        <v>1</v>
      </c>
      <c r="M214" s="12">
        <v>43.870600330605157</v>
      </c>
      <c r="N214" s="12">
        <v>204.49106266890973</v>
      </c>
      <c r="O214" s="12">
        <v>18253.982117460917</v>
      </c>
      <c r="P214" s="12">
        <v>16484.750629197188</v>
      </c>
      <c r="Q214" s="12">
        <v>158.05804376856031</v>
      </c>
      <c r="R214" s="59">
        <v>1.2157404491918708E-4</v>
      </c>
      <c r="S214" s="59">
        <v>1.609761594307883E-3</v>
      </c>
      <c r="T214" s="59">
        <v>3.1009675018605807E-4</v>
      </c>
      <c r="U214" s="59">
        <v>3.8887318187729673E-4</v>
      </c>
      <c r="V214" s="59">
        <v>1.7658499270935274E-4</v>
      </c>
      <c r="W214" s="59">
        <v>2.576655501159495E-4</v>
      </c>
      <c r="X214" s="59">
        <v>9.8045458582513424E-4</v>
      </c>
      <c r="Y214" s="59">
        <v>5.7919154485071604E-4</v>
      </c>
      <c r="Z214" s="59">
        <v>1.4946365592133056E-3</v>
      </c>
      <c r="AA214" s="59">
        <v>3.3754371213929337E-3</v>
      </c>
      <c r="AB214" s="59">
        <v>2.4140642066570374E-4</v>
      </c>
      <c r="AC214" s="17">
        <v>8.6688021327850184E-4</v>
      </c>
      <c r="AD214" s="12">
        <v>207</v>
      </c>
      <c r="AE214" s="16">
        <v>1</v>
      </c>
      <c r="AF214" s="17">
        <v>0.42241607756443206</v>
      </c>
      <c r="AG214" t="str">
        <f>IF(AF214&lt;='CAV Tier 1 Analysis'!$A$5,"Tier 1", "Tier 2")</f>
        <v>Tier 2</v>
      </c>
      <c r="AH214" t="str">
        <f t="shared" si="8"/>
        <v>Pennsylvania - Tier 2</v>
      </c>
      <c r="AI214" t="str">
        <f t="shared" si="9"/>
        <v>Carlisle, Borough Of - Tier 2</v>
      </c>
    </row>
    <row r="215" spans="1:35" x14ac:dyDescent="0.3">
      <c r="A215">
        <v>208</v>
      </c>
      <c r="B215">
        <v>3</v>
      </c>
      <c r="C215" t="s">
        <v>23</v>
      </c>
      <c r="D215" t="s">
        <v>4561</v>
      </c>
      <c r="E215" t="s">
        <v>6989</v>
      </c>
      <c r="F215" t="s">
        <v>448</v>
      </c>
      <c r="G215" s="58">
        <v>17.24399</v>
      </c>
      <c r="H215">
        <v>90</v>
      </c>
      <c r="I215">
        <v>7</v>
      </c>
      <c r="J215" s="12">
        <v>17.717948717948719</v>
      </c>
      <c r="K215" s="12">
        <v>1</v>
      </c>
      <c r="L215">
        <v>0</v>
      </c>
      <c r="M215" s="12">
        <v>45.79098688876531</v>
      </c>
      <c r="N215" s="12">
        <v>826.8185172001414</v>
      </c>
      <c r="O215" s="12">
        <v>27133.682034865804</v>
      </c>
      <c r="P215" s="12">
        <v>4432.3240692477666</v>
      </c>
      <c r="Q215">
        <v>0</v>
      </c>
      <c r="R215" s="59">
        <v>3.8419502311780703E-4</v>
      </c>
      <c r="S215" s="59">
        <v>1.4487854348770948E-3</v>
      </c>
      <c r="T215" s="59">
        <v>4.3413545026048129E-4</v>
      </c>
      <c r="U215" s="59">
        <v>5.7416959119062404E-4</v>
      </c>
      <c r="V215" s="59">
        <v>1.7658499270935274E-4</v>
      </c>
      <c r="W215" s="59">
        <v>0</v>
      </c>
      <c r="X215" s="59">
        <v>1.0233728908703365E-3</v>
      </c>
      <c r="Y215" s="59">
        <v>2.3418446167678738E-3</v>
      </c>
      <c r="Z215" s="59">
        <v>2.2217066333480558E-3</v>
      </c>
      <c r="AA215" s="59">
        <v>9.075679416638468E-4</v>
      </c>
      <c r="AB215" s="59">
        <v>0</v>
      </c>
      <c r="AC215" s="17">
        <v>8.6476023407322479E-4</v>
      </c>
      <c r="AD215" s="12">
        <v>208</v>
      </c>
      <c r="AE215" s="16">
        <v>1</v>
      </c>
      <c r="AF215" s="17">
        <v>0.42328083779850528</v>
      </c>
      <c r="AG215" t="str">
        <f>IF(AF215&lt;='CAV Tier 1 Analysis'!$A$5,"Tier 1", "Tier 2")</f>
        <v>Tier 2</v>
      </c>
      <c r="AH215" t="str">
        <f t="shared" si="8"/>
        <v>Pennsylvania - Tier 2</v>
      </c>
      <c r="AI215" t="str">
        <f t="shared" si="9"/>
        <v>Upper Merion, Township Of - Tier 2</v>
      </c>
    </row>
    <row r="216" spans="1:35" x14ac:dyDescent="0.3">
      <c r="A216">
        <v>209</v>
      </c>
      <c r="B216">
        <v>3</v>
      </c>
      <c r="C216" t="s">
        <v>23</v>
      </c>
      <c r="D216" t="s">
        <v>4115</v>
      </c>
      <c r="E216" t="s">
        <v>6510</v>
      </c>
      <c r="F216" t="s">
        <v>458</v>
      </c>
      <c r="G216" s="58">
        <v>13.760479999999996</v>
      </c>
      <c r="H216">
        <v>178</v>
      </c>
      <c r="I216">
        <v>13</v>
      </c>
      <c r="J216" s="12">
        <v>15.552631578947368</v>
      </c>
      <c r="K216" s="12">
        <v>1</v>
      </c>
      <c r="L216">
        <v>0</v>
      </c>
      <c r="M216" s="12">
        <v>66.140739276536863</v>
      </c>
      <c r="N216" s="12">
        <v>292.58313534116201</v>
      </c>
      <c r="O216" s="12">
        <v>31056.399786831764</v>
      </c>
      <c r="P216">
        <v>0</v>
      </c>
      <c r="Q216">
        <v>0</v>
      </c>
      <c r="R216" s="59">
        <v>3.0658263729636354E-4</v>
      </c>
      <c r="S216" s="59">
        <v>2.8653756378680317E-3</v>
      </c>
      <c r="T216" s="59">
        <v>8.0625155048375094E-4</v>
      </c>
      <c r="U216" s="59">
        <v>5.0400011072254908E-4</v>
      </c>
      <c r="V216" s="59">
        <v>1.7658499270935274E-4</v>
      </c>
      <c r="W216" s="59">
        <v>0</v>
      </c>
      <c r="X216" s="59">
        <v>1.4781651184359486E-3</v>
      </c>
      <c r="Y216" s="59">
        <v>8.2869967979915166E-4</v>
      </c>
      <c r="Z216" s="59">
        <v>2.5428988710656029E-3</v>
      </c>
      <c r="AA216" s="59">
        <v>0</v>
      </c>
      <c r="AB216" s="59">
        <v>0</v>
      </c>
      <c r="AC216" s="17">
        <v>8.6441441803461374E-4</v>
      </c>
      <c r="AD216" s="12">
        <v>209</v>
      </c>
      <c r="AE216" s="16">
        <v>1</v>
      </c>
      <c r="AF216" s="17">
        <v>0.42414525221653987</v>
      </c>
      <c r="AG216" t="str">
        <f>IF(AF216&lt;='CAV Tier 1 Analysis'!$A$5,"Tier 1", "Tier 2")</f>
        <v>Tier 2</v>
      </c>
      <c r="AH216" t="str">
        <f t="shared" si="8"/>
        <v>Pennsylvania - Tier 2</v>
      </c>
      <c r="AI216" t="str">
        <f t="shared" si="9"/>
        <v>Radnor, Township Of - Tier 2</v>
      </c>
    </row>
    <row r="217" spans="1:35" x14ac:dyDescent="0.3">
      <c r="A217">
        <v>210</v>
      </c>
      <c r="B217">
        <v>3</v>
      </c>
      <c r="C217" t="s">
        <v>23</v>
      </c>
      <c r="D217" t="s">
        <v>5214</v>
      </c>
      <c r="E217" t="s">
        <v>7726</v>
      </c>
      <c r="F217" t="s">
        <v>623</v>
      </c>
      <c r="G217" s="58">
        <v>0.43303000000000003</v>
      </c>
      <c r="H217">
        <v>61</v>
      </c>
      <c r="I217">
        <v>6</v>
      </c>
      <c r="J217" s="12">
        <v>15</v>
      </c>
      <c r="K217" s="12">
        <v>3</v>
      </c>
      <c r="L217">
        <v>1</v>
      </c>
      <c r="M217" s="12">
        <v>17.833868323210861</v>
      </c>
      <c r="N217" s="12">
        <v>89.704648575707523</v>
      </c>
      <c r="O217" s="12">
        <v>1681.5698888696622</v>
      </c>
      <c r="P217" s="12">
        <v>1661.8643143531663</v>
      </c>
      <c r="Q217" s="12">
        <v>3756.7475353393484</v>
      </c>
      <c r="R217" s="59">
        <v>9.6478814277150475E-6</v>
      </c>
      <c r="S217" s="59">
        <v>9.8195457252780853E-4</v>
      </c>
      <c r="T217" s="59">
        <v>3.7211610022326965E-4</v>
      </c>
      <c r="U217" s="59">
        <v>4.8609147734662091E-4</v>
      </c>
      <c r="V217" s="59">
        <v>5.2975497812805816E-4</v>
      </c>
      <c r="W217" s="59">
        <v>2.576655501159495E-4</v>
      </c>
      <c r="X217" s="59">
        <v>3.9856527717254726E-4</v>
      </c>
      <c r="Y217" s="59">
        <v>2.5407552443001659E-4</v>
      </c>
      <c r="Z217" s="59">
        <v>1.3768698887749604E-4</v>
      </c>
      <c r="AA217" s="59">
        <v>3.4028531116816037E-4</v>
      </c>
      <c r="AB217" s="59">
        <v>5.7377843874806362E-3</v>
      </c>
      <c r="AC217" s="17">
        <v>8.6414800444529799E-4</v>
      </c>
      <c r="AD217" s="12">
        <v>210</v>
      </c>
      <c r="AE217" s="16">
        <v>1</v>
      </c>
      <c r="AF217" s="17">
        <v>0.42500940022098516</v>
      </c>
      <c r="AG217" t="str">
        <f>IF(AF217&lt;='CAV Tier 1 Analysis'!$A$5,"Tier 1", "Tier 2")</f>
        <v>Tier 2</v>
      </c>
      <c r="AH217" t="str">
        <f t="shared" si="8"/>
        <v>Pennsylvania - Tier 2</v>
      </c>
      <c r="AI217" t="str">
        <f t="shared" si="9"/>
        <v>Hallstead, Borough Of - Tier 2</v>
      </c>
    </row>
    <row r="218" spans="1:35" x14ac:dyDescent="0.3">
      <c r="A218">
        <v>211</v>
      </c>
      <c r="B218">
        <v>3</v>
      </c>
      <c r="C218" t="s">
        <v>23</v>
      </c>
      <c r="D218" t="s">
        <v>4266</v>
      </c>
      <c r="E218" t="s">
        <v>6671</v>
      </c>
      <c r="F218" t="s">
        <v>622</v>
      </c>
      <c r="G218" s="58">
        <v>1.2321100000000003</v>
      </c>
      <c r="H218">
        <v>320</v>
      </c>
      <c r="I218">
        <v>2</v>
      </c>
      <c r="J218" s="12">
        <v>15</v>
      </c>
      <c r="K218" s="12">
        <v>1</v>
      </c>
      <c r="L218">
        <v>0</v>
      </c>
      <c r="M218" s="12">
        <v>23.958445268685423</v>
      </c>
      <c r="N218" s="12">
        <v>579.2531663287424</v>
      </c>
      <c r="O218" s="12">
        <v>4665.8129466786968</v>
      </c>
      <c r="P218" s="12">
        <v>4199.643720000885</v>
      </c>
      <c r="Q218">
        <v>0</v>
      </c>
      <c r="R218" s="59">
        <v>2.7451334055150887E-5</v>
      </c>
      <c r="S218" s="59">
        <v>5.1512371017852256E-3</v>
      </c>
      <c r="T218" s="59">
        <v>1.2403870007442322E-4</v>
      </c>
      <c r="U218" s="59">
        <v>4.8609147734662091E-4</v>
      </c>
      <c r="V218" s="59">
        <v>1.7658499270935274E-4</v>
      </c>
      <c r="W218" s="59">
        <v>0</v>
      </c>
      <c r="X218" s="59">
        <v>5.3544212652444198E-4</v>
      </c>
      <c r="Y218" s="59">
        <v>1.640651341368482E-3</v>
      </c>
      <c r="Z218" s="59">
        <v>3.8203689275481581E-4</v>
      </c>
      <c r="AA218" s="59">
        <v>8.5992403694650583E-4</v>
      </c>
      <c r="AB218" s="59">
        <v>0</v>
      </c>
      <c r="AC218" s="17">
        <v>8.5304163668772903E-4</v>
      </c>
      <c r="AD218" s="12">
        <v>211</v>
      </c>
      <c r="AE218" s="16">
        <v>1</v>
      </c>
      <c r="AF218" s="17">
        <v>0.42586244185767286</v>
      </c>
      <c r="AG218" t="str">
        <f>IF(AF218&lt;='CAV Tier 1 Analysis'!$A$5,"Tier 1", "Tier 2")</f>
        <v>Tier 2</v>
      </c>
      <c r="AH218" t="str">
        <f t="shared" si="8"/>
        <v>Pennsylvania - Tier 2</v>
      </c>
      <c r="AI218" t="str">
        <f t="shared" si="9"/>
        <v>Edwardsville, Borough Of - Tier 2</v>
      </c>
    </row>
    <row r="219" spans="1:35" x14ac:dyDescent="0.3">
      <c r="A219">
        <v>212</v>
      </c>
      <c r="B219">
        <v>3</v>
      </c>
      <c r="C219" t="s">
        <v>23</v>
      </c>
      <c r="D219" t="s">
        <v>4071</v>
      </c>
      <c r="E219" t="s">
        <v>6459</v>
      </c>
      <c r="F219" t="s">
        <v>461</v>
      </c>
      <c r="G219" s="58">
        <v>27.287550000000007</v>
      </c>
      <c r="H219">
        <v>54</v>
      </c>
      <c r="I219">
        <v>8</v>
      </c>
      <c r="J219" s="12">
        <v>12.793103448275861</v>
      </c>
      <c r="K219" s="12">
        <v>1.2068965517241379</v>
      </c>
      <c r="L219">
        <v>2</v>
      </c>
      <c r="M219" s="12">
        <v>41.214811883074894</v>
      </c>
      <c r="N219" s="12">
        <v>429.3722308541636</v>
      </c>
      <c r="O219" s="12">
        <v>22365.172332352631</v>
      </c>
      <c r="P219" s="12">
        <v>11006.778624443292</v>
      </c>
      <c r="Q219">
        <v>0</v>
      </c>
      <c r="R219" s="59">
        <v>6.0796491433121448E-4</v>
      </c>
      <c r="S219" s="59">
        <v>8.6927126092625686E-4</v>
      </c>
      <c r="T219" s="59">
        <v>4.9615480029769287E-4</v>
      </c>
      <c r="U219" s="59">
        <v>4.1457457033470423E-4</v>
      </c>
      <c r="V219" s="59">
        <v>2.1311981878714985E-4</v>
      </c>
      <c r="W219" s="59">
        <v>5.1533110023189901E-4</v>
      </c>
      <c r="X219" s="59">
        <v>9.2110094254831923E-4</v>
      </c>
      <c r="Y219" s="59">
        <v>1.2161351330403705E-3</v>
      </c>
      <c r="Z219" s="59">
        <v>1.8312609273931886E-3</v>
      </c>
      <c r="AA219" s="59">
        <v>2.2537610663091651E-3</v>
      </c>
      <c r="AB219" s="59">
        <v>0</v>
      </c>
      <c r="AC219" s="17">
        <v>8.4897041219999657E-4</v>
      </c>
      <c r="AD219" s="12">
        <v>212</v>
      </c>
      <c r="AE219" s="16">
        <v>1</v>
      </c>
      <c r="AF219" s="17">
        <v>0.42671141226987286</v>
      </c>
      <c r="AG219" t="str">
        <f>IF(AF219&lt;='CAV Tier 1 Analysis'!$A$5,"Tier 1", "Tier 2")</f>
        <v>Tier 2</v>
      </c>
      <c r="AH219" t="str">
        <f t="shared" si="8"/>
        <v>Pennsylvania - Tier 2</v>
      </c>
      <c r="AI219" t="str">
        <f t="shared" si="9"/>
        <v>Derry, Township Of - Tier 2</v>
      </c>
    </row>
    <row r="220" spans="1:35" x14ac:dyDescent="0.3">
      <c r="A220">
        <v>213</v>
      </c>
      <c r="B220">
        <v>3</v>
      </c>
      <c r="C220" t="s">
        <v>23</v>
      </c>
      <c r="D220" t="s">
        <v>3916</v>
      </c>
      <c r="E220" t="s">
        <v>6294</v>
      </c>
      <c r="F220" t="s">
        <v>439</v>
      </c>
      <c r="G220" s="58">
        <v>1.05172</v>
      </c>
      <c r="H220">
        <v>91</v>
      </c>
      <c r="I220">
        <v>49</v>
      </c>
      <c r="J220" s="12">
        <v>15</v>
      </c>
      <c r="K220" s="12">
        <v>1</v>
      </c>
      <c r="L220">
        <v>8</v>
      </c>
      <c r="M220" s="12">
        <v>76.266068915680975</v>
      </c>
      <c r="N220" s="12">
        <v>105.73683527151287</v>
      </c>
      <c r="O220" s="12">
        <v>776.89151543034529</v>
      </c>
      <c r="P220">
        <v>0</v>
      </c>
      <c r="Q220">
        <v>0</v>
      </c>
      <c r="R220" s="59">
        <v>2.3432256091163356E-5</v>
      </c>
      <c r="S220" s="59">
        <v>1.4648830508201735E-3</v>
      </c>
      <c r="T220" s="59">
        <v>3.0389481518233691E-3</v>
      </c>
      <c r="U220" s="59">
        <v>4.8609147734662091E-4</v>
      </c>
      <c r="V220" s="59">
        <v>1.7658499270935274E-4</v>
      </c>
      <c r="W220" s="59">
        <v>2.061324400927596E-3</v>
      </c>
      <c r="X220" s="59">
        <v>1.7044539269518511E-3</v>
      </c>
      <c r="Y220" s="59">
        <v>2.9948438904486298E-4</v>
      </c>
      <c r="Z220" s="59">
        <v>6.3611898709712224E-5</v>
      </c>
      <c r="AA220" s="59">
        <v>0</v>
      </c>
      <c r="AB220" s="59">
        <v>0</v>
      </c>
      <c r="AC220" s="17">
        <v>8.4716495858406387E-4</v>
      </c>
      <c r="AD220" s="12">
        <v>213</v>
      </c>
      <c r="AE220" s="16">
        <v>1</v>
      </c>
      <c r="AF220" s="17">
        <v>0.42755857722845692</v>
      </c>
      <c r="AG220" t="str">
        <f>IF(AF220&lt;='CAV Tier 1 Analysis'!$A$5,"Tier 1", "Tier 2")</f>
        <v>Tier 2</v>
      </c>
      <c r="AH220" t="str">
        <f t="shared" si="8"/>
        <v>Pennsylvania - Tier 2</v>
      </c>
      <c r="AI220" t="str">
        <f t="shared" si="9"/>
        <v>Riegelsville, Borough Of - Tier 2</v>
      </c>
    </row>
    <row r="221" spans="1:35" x14ac:dyDescent="0.3">
      <c r="A221">
        <v>214</v>
      </c>
      <c r="B221">
        <v>3</v>
      </c>
      <c r="C221" t="s">
        <v>23</v>
      </c>
      <c r="D221" t="s">
        <v>4228</v>
      </c>
      <c r="E221" t="s">
        <v>6630</v>
      </c>
      <c r="F221" t="s">
        <v>523</v>
      </c>
      <c r="G221" s="58">
        <v>0.73760999999999988</v>
      </c>
      <c r="H221">
        <v>114</v>
      </c>
      <c r="I221">
        <v>24</v>
      </c>
      <c r="J221" s="12">
        <v>13</v>
      </c>
      <c r="K221" s="12">
        <v>1</v>
      </c>
      <c r="L221">
        <v>2</v>
      </c>
      <c r="M221" s="12">
        <v>42.817640758666506</v>
      </c>
      <c r="N221" s="12">
        <v>497.97977974369388</v>
      </c>
      <c r="O221" s="12">
        <v>2690.9994052520765</v>
      </c>
      <c r="P221" s="12">
        <v>2419.3427695006162</v>
      </c>
      <c r="Q221" s="12">
        <v>1137.0591661754997</v>
      </c>
      <c r="R221" s="59">
        <v>1.6433904856238355E-5</v>
      </c>
      <c r="S221" s="59">
        <v>1.8351282175109865E-3</v>
      </c>
      <c r="T221" s="59">
        <v>1.4884644008930786E-3</v>
      </c>
      <c r="U221" s="59">
        <v>4.2127928036707145E-4</v>
      </c>
      <c r="V221" s="59">
        <v>1.7658499270935274E-4</v>
      </c>
      <c r="W221" s="59">
        <v>5.1533110023189901E-4</v>
      </c>
      <c r="X221" s="59">
        <v>9.5692221942905579E-4</v>
      </c>
      <c r="Y221" s="59">
        <v>1.4104561547570306E-3</v>
      </c>
      <c r="Z221" s="59">
        <v>2.2033910551844425E-4</v>
      </c>
      <c r="AA221" s="59">
        <v>4.9538749946766234E-4</v>
      </c>
      <c r="AB221" s="59">
        <v>1.7366619049992136E-3</v>
      </c>
      <c r="AC221" s="17">
        <v>8.4299898006727589E-4</v>
      </c>
      <c r="AD221" s="12">
        <v>214</v>
      </c>
      <c r="AE221" s="16">
        <v>1</v>
      </c>
      <c r="AF221" s="17">
        <v>0.4284015762085242</v>
      </c>
      <c r="AG221" t="str">
        <f>IF(AF221&lt;='CAV Tier 1 Analysis'!$A$5,"Tier 1", "Tier 2")</f>
        <v>Tier 2</v>
      </c>
      <c r="AH221" t="str">
        <f t="shared" si="8"/>
        <v>Pennsylvania - Tier 2</v>
      </c>
      <c r="AI221" t="str">
        <f t="shared" si="9"/>
        <v>Marietta, Borough Of - Tier 2</v>
      </c>
    </row>
    <row r="222" spans="1:35" x14ac:dyDescent="0.3">
      <c r="A222">
        <v>215</v>
      </c>
      <c r="B222">
        <v>3</v>
      </c>
      <c r="C222" t="s">
        <v>23</v>
      </c>
      <c r="D222" t="s">
        <v>4282</v>
      </c>
      <c r="E222" t="s">
        <v>6689</v>
      </c>
      <c r="F222" t="s">
        <v>582</v>
      </c>
      <c r="G222" s="58">
        <v>1.2153299999999998</v>
      </c>
      <c r="H222">
        <v>248</v>
      </c>
      <c r="I222">
        <v>5</v>
      </c>
      <c r="J222" s="12">
        <v>15</v>
      </c>
      <c r="K222" s="12">
        <v>1</v>
      </c>
      <c r="L222">
        <v>1</v>
      </c>
      <c r="M222" s="12">
        <v>24.530794105304736</v>
      </c>
      <c r="N222" s="12">
        <v>656.19291576322837</v>
      </c>
      <c r="O222" s="12">
        <v>5966.6373802170583</v>
      </c>
      <c r="P222" s="12">
        <v>5506.8168720981848</v>
      </c>
      <c r="Q222">
        <v>0</v>
      </c>
      <c r="R222" s="59">
        <v>2.7077476700332367E-5</v>
      </c>
      <c r="S222" s="59">
        <v>3.9922087538835499E-3</v>
      </c>
      <c r="T222" s="59">
        <v>3.1009675018605807E-4</v>
      </c>
      <c r="U222" s="59">
        <v>4.8609147734662091E-4</v>
      </c>
      <c r="V222" s="59">
        <v>1.7658499270935274E-4</v>
      </c>
      <c r="W222" s="59">
        <v>2.576655501159495E-4</v>
      </c>
      <c r="X222" s="59">
        <v>5.4823342724351614E-4</v>
      </c>
      <c r="Y222" s="59">
        <v>1.858572123596204E-3</v>
      </c>
      <c r="Z222" s="59">
        <v>4.8854843324901761E-4</v>
      </c>
      <c r="AA222" s="59">
        <v>1.1275823643865685E-3</v>
      </c>
      <c r="AB222" s="59">
        <v>0</v>
      </c>
      <c r="AC222" s="17">
        <v>8.4296921358337901E-4</v>
      </c>
      <c r="AD222" s="12">
        <v>215</v>
      </c>
      <c r="AE222" s="16">
        <v>1</v>
      </c>
      <c r="AF222" s="17">
        <v>0.4292445454221076</v>
      </c>
      <c r="AG222" t="str">
        <f>IF(AF222&lt;='CAV Tier 1 Analysis'!$A$5,"Tier 1", "Tier 2")</f>
        <v>Tier 2</v>
      </c>
      <c r="AH222" t="str">
        <f t="shared" si="8"/>
        <v>Pennsylvania - Tier 2</v>
      </c>
      <c r="AI222" t="str">
        <f t="shared" si="9"/>
        <v>Plymouth, Borough Of - Tier 2</v>
      </c>
    </row>
    <row r="223" spans="1:35" x14ac:dyDescent="0.3">
      <c r="A223">
        <v>216</v>
      </c>
      <c r="B223">
        <v>3</v>
      </c>
      <c r="C223" t="s">
        <v>23</v>
      </c>
      <c r="D223" t="s">
        <v>4089</v>
      </c>
      <c r="E223" t="s">
        <v>6479</v>
      </c>
      <c r="F223" t="s">
        <v>434</v>
      </c>
      <c r="G223" s="58">
        <v>1.8286300000000002</v>
      </c>
      <c r="H223">
        <v>96</v>
      </c>
      <c r="I223">
        <v>35</v>
      </c>
      <c r="J223" s="12">
        <v>13</v>
      </c>
      <c r="K223" s="12">
        <v>1</v>
      </c>
      <c r="L223">
        <v>0</v>
      </c>
      <c r="M223" s="12">
        <v>74.539163198678793</v>
      </c>
      <c r="N223" s="12">
        <v>639.8561633948076</v>
      </c>
      <c r="O223" s="12">
        <v>5480.1793554471024</v>
      </c>
      <c r="P223" s="12">
        <v>4718.7874065918022</v>
      </c>
      <c r="Q223">
        <v>0</v>
      </c>
      <c r="R223" s="59">
        <v>4.074176249950943E-5</v>
      </c>
      <c r="S223" s="59">
        <v>1.5453711305355676E-3</v>
      </c>
      <c r="T223" s="59">
        <v>2.1706772513024062E-3</v>
      </c>
      <c r="U223" s="59">
        <v>4.2127928036707145E-4</v>
      </c>
      <c r="V223" s="59">
        <v>1.7658499270935274E-4</v>
      </c>
      <c r="W223" s="59">
        <v>0</v>
      </c>
      <c r="X223" s="59">
        <v>1.6658596835003603E-3</v>
      </c>
      <c r="Y223" s="59">
        <v>1.8123006204869006E-3</v>
      </c>
      <c r="Z223" s="59">
        <v>4.4871723676458706E-4</v>
      </c>
      <c r="AA223" s="59">
        <v>9.6622451491382708E-4</v>
      </c>
      <c r="AB223" s="59">
        <v>0</v>
      </c>
      <c r="AC223" s="17">
        <v>8.4070513391632559E-4</v>
      </c>
      <c r="AD223" s="12">
        <v>216</v>
      </c>
      <c r="AE223" s="16">
        <v>1</v>
      </c>
      <c r="AF223" s="17">
        <v>0.43008525055602392</v>
      </c>
      <c r="AG223" t="str">
        <f>IF(AF223&lt;='CAV Tier 1 Analysis'!$A$5,"Tier 1", "Tier 2")</f>
        <v>Tier 2</v>
      </c>
      <c r="AH223" t="str">
        <f t="shared" si="8"/>
        <v>Pennsylvania - Tier 2</v>
      </c>
      <c r="AI223" t="str">
        <f t="shared" si="9"/>
        <v>Steelton, Borough Of - Tier 2</v>
      </c>
    </row>
    <row r="224" spans="1:35" x14ac:dyDescent="0.3">
      <c r="A224">
        <v>217</v>
      </c>
      <c r="B224">
        <v>3</v>
      </c>
      <c r="C224" t="s">
        <v>23</v>
      </c>
      <c r="D224" t="s">
        <v>4919</v>
      </c>
      <c r="E224" t="s">
        <v>7406</v>
      </c>
      <c r="F224" t="s">
        <v>527</v>
      </c>
      <c r="G224" s="58">
        <v>28.495950000000001</v>
      </c>
      <c r="H224">
        <v>61</v>
      </c>
      <c r="I224">
        <v>6</v>
      </c>
      <c r="J224" s="12">
        <v>14.222222222222221</v>
      </c>
      <c r="K224" s="12">
        <v>1.7777777777777777</v>
      </c>
      <c r="L224">
        <v>15</v>
      </c>
      <c r="M224" s="12">
        <v>107.34725180244911</v>
      </c>
      <c r="N224" s="12">
        <v>32.177149564851682</v>
      </c>
      <c r="O224" s="12">
        <v>1449.4118177565906</v>
      </c>
      <c r="P224">
        <v>0</v>
      </c>
      <c r="Q224">
        <v>0</v>
      </c>
      <c r="R224" s="59">
        <v>6.3488799106319787E-4</v>
      </c>
      <c r="S224" s="59">
        <v>9.8195457252780853E-4</v>
      </c>
      <c r="T224" s="59">
        <v>3.7211610022326965E-4</v>
      </c>
      <c r="U224" s="59">
        <v>4.6088673407679613E-4</v>
      </c>
      <c r="V224" s="59">
        <v>3.1392887592773816E-4</v>
      </c>
      <c r="W224" s="59">
        <v>3.8649832517392425E-3</v>
      </c>
      <c r="X224" s="59">
        <v>2.3990805804408469E-3</v>
      </c>
      <c r="Y224" s="59">
        <v>9.1137151531818362E-5</v>
      </c>
      <c r="Z224" s="59">
        <v>1.1867787961195541E-4</v>
      </c>
      <c r="AA224" s="59">
        <v>0</v>
      </c>
      <c r="AB224" s="59">
        <v>0</v>
      </c>
      <c r="AC224" s="17">
        <v>8.3978664883115224E-4</v>
      </c>
      <c r="AD224" s="12">
        <v>217</v>
      </c>
      <c r="AE224" s="16">
        <v>1</v>
      </c>
      <c r="AF224" s="17">
        <v>0.43092503720485509</v>
      </c>
      <c r="AG224" t="str">
        <f>IF(AF224&lt;='CAV Tier 1 Analysis'!$A$5,"Tier 1", "Tier 2")</f>
        <v>Tier 2</v>
      </c>
      <c r="AH224" t="str">
        <f t="shared" si="8"/>
        <v>Pennsylvania - Tier 2</v>
      </c>
      <c r="AI224" t="str">
        <f t="shared" si="9"/>
        <v>Fishing Creek, Township Of - Tier 2</v>
      </c>
    </row>
    <row r="225" spans="1:35" x14ac:dyDescent="0.3">
      <c r="A225">
        <v>218</v>
      </c>
      <c r="B225">
        <v>3</v>
      </c>
      <c r="C225" t="s">
        <v>23</v>
      </c>
      <c r="D225" t="s">
        <v>3628</v>
      </c>
      <c r="E225" t="s">
        <v>6488</v>
      </c>
      <c r="F225" t="s">
        <v>423</v>
      </c>
      <c r="G225" s="58">
        <v>1.3643599999999998</v>
      </c>
      <c r="H225">
        <v>96</v>
      </c>
      <c r="I225">
        <v>45</v>
      </c>
      <c r="J225" s="12">
        <v>15</v>
      </c>
      <c r="K225" s="12">
        <v>1</v>
      </c>
      <c r="L225">
        <v>5</v>
      </c>
      <c r="M225" s="12">
        <v>91.878976223284155</v>
      </c>
      <c r="N225" s="12">
        <v>141.60919504838128</v>
      </c>
      <c r="O225" s="12">
        <v>4452.200733081283</v>
      </c>
      <c r="P225" s="12">
        <v>484.25043366251293</v>
      </c>
      <c r="Q225">
        <v>0</v>
      </c>
      <c r="R225" s="59">
        <v>3.0397855817650739E-5</v>
      </c>
      <c r="S225" s="59">
        <v>1.5453711305355676E-3</v>
      </c>
      <c r="T225" s="59">
        <v>2.7908707516745225E-3</v>
      </c>
      <c r="U225" s="59">
        <v>4.8609147734662091E-4</v>
      </c>
      <c r="V225" s="59">
        <v>1.7658499270935274E-4</v>
      </c>
      <c r="W225" s="59">
        <v>1.2883277505797476E-3</v>
      </c>
      <c r="X225" s="59">
        <v>2.0533834253504231E-3</v>
      </c>
      <c r="Y225" s="59">
        <v>4.0108769241389565E-4</v>
      </c>
      <c r="Z225" s="59">
        <v>3.6454631881414266E-4</v>
      </c>
      <c r="AA225" s="59">
        <v>9.9155694047321834E-5</v>
      </c>
      <c r="AB225" s="59">
        <v>0</v>
      </c>
      <c r="AC225" s="17">
        <v>8.3961973538993113E-4</v>
      </c>
      <c r="AD225" s="12">
        <v>218</v>
      </c>
      <c r="AE225" s="16">
        <v>1</v>
      </c>
      <c r="AF225" s="17">
        <v>0.43176465694024502</v>
      </c>
      <c r="AG225" t="str">
        <f>IF(AF225&lt;='CAV Tier 1 Analysis'!$A$5,"Tier 1", "Tier 2")</f>
        <v>Tier 2</v>
      </c>
      <c r="AH225" t="str">
        <f t="shared" si="8"/>
        <v>Pennsylvania - Tier 2</v>
      </c>
      <c r="AI225" t="str">
        <f t="shared" si="9"/>
        <v>Chester, Township Of - Tier 2</v>
      </c>
    </row>
    <row r="226" spans="1:35" x14ac:dyDescent="0.3">
      <c r="A226">
        <v>219</v>
      </c>
      <c r="B226">
        <v>3</v>
      </c>
      <c r="C226" t="s">
        <v>23</v>
      </c>
      <c r="D226" t="s">
        <v>5273</v>
      </c>
      <c r="E226" t="s">
        <v>7794</v>
      </c>
      <c r="F226" t="s">
        <v>510</v>
      </c>
      <c r="G226" s="58">
        <v>80.567189999999982</v>
      </c>
      <c r="H226">
        <v>41</v>
      </c>
      <c r="I226">
        <v>28</v>
      </c>
      <c r="J226" s="12">
        <v>17</v>
      </c>
      <c r="K226" s="12">
        <v>3</v>
      </c>
      <c r="L226">
        <v>9</v>
      </c>
      <c r="M226" s="12">
        <v>42.217081295748301</v>
      </c>
      <c r="N226" s="12">
        <v>43.691411716791784</v>
      </c>
      <c r="O226" s="12">
        <v>3829.9731416217246</v>
      </c>
      <c r="P226" s="12">
        <v>47.599425834604062</v>
      </c>
      <c r="Q226" s="12">
        <v>126.75362152523985</v>
      </c>
      <c r="R226" s="59">
        <v>1.7950319748843942E-3</v>
      </c>
      <c r="S226" s="59">
        <v>6.6000225366623204E-4</v>
      </c>
      <c r="T226" s="59">
        <v>1.7365418010419251E-3</v>
      </c>
      <c r="U226" s="59">
        <v>5.5090367432617036E-4</v>
      </c>
      <c r="V226" s="59">
        <v>5.2975497812805816E-4</v>
      </c>
      <c r="W226" s="59">
        <v>2.3189899510435456E-3</v>
      </c>
      <c r="X226" s="59">
        <v>9.4350044550662194E-4</v>
      </c>
      <c r="Y226" s="59">
        <v>1.2374964420782346E-4</v>
      </c>
      <c r="Z226" s="59">
        <v>3.1359830646471136E-4</v>
      </c>
      <c r="AA226" s="59">
        <v>9.7465149781848409E-6</v>
      </c>
      <c r="AB226" s="59">
        <v>1.9359431098381084E-4</v>
      </c>
      <c r="AC226" s="17">
        <v>8.3412853229377086E-4</v>
      </c>
      <c r="AD226" s="12">
        <v>219</v>
      </c>
      <c r="AE226" s="16">
        <v>1</v>
      </c>
      <c r="AF226" s="17">
        <v>0.43259878547253877</v>
      </c>
      <c r="AG226" t="str">
        <f>IF(AF226&lt;='CAV Tier 1 Analysis'!$A$5,"Tier 1", "Tier 2")</f>
        <v>Tier 2</v>
      </c>
      <c r="AH226" t="str">
        <f t="shared" si="8"/>
        <v>Pennsylvania - Tier 2</v>
      </c>
      <c r="AI226" t="str">
        <f t="shared" si="9"/>
        <v>Damacus, Township Of - Tier 2</v>
      </c>
    </row>
    <row r="227" spans="1:35" x14ac:dyDescent="0.3">
      <c r="A227">
        <v>220</v>
      </c>
      <c r="B227">
        <v>3</v>
      </c>
      <c r="C227" t="s">
        <v>23</v>
      </c>
      <c r="D227" t="s">
        <v>3919</v>
      </c>
      <c r="E227" t="s">
        <v>6298</v>
      </c>
      <c r="F227" t="s">
        <v>624</v>
      </c>
      <c r="G227" s="58">
        <v>8.7083000000000013</v>
      </c>
      <c r="H227">
        <v>176</v>
      </c>
      <c r="I227">
        <v>2</v>
      </c>
      <c r="J227" s="12">
        <v>14.777777777777779</v>
      </c>
      <c r="K227" s="12">
        <v>1</v>
      </c>
      <c r="L227">
        <v>2</v>
      </c>
      <c r="M227" s="12">
        <v>17.078209294581026</v>
      </c>
      <c r="N227" s="12">
        <v>1453.9461681153109</v>
      </c>
      <c r="O227" s="12">
        <v>4276.4386355664683</v>
      </c>
      <c r="P227">
        <v>0</v>
      </c>
      <c r="Q227">
        <v>0</v>
      </c>
      <c r="R227" s="59">
        <v>1.9402038158319504E-4</v>
      </c>
      <c r="S227" s="59">
        <v>2.8331804059818742E-3</v>
      </c>
      <c r="T227" s="59">
        <v>1.2403870007442322E-4</v>
      </c>
      <c r="U227" s="59">
        <v>4.7889012212667102E-4</v>
      </c>
      <c r="V227" s="59">
        <v>1.7658499270935274E-4</v>
      </c>
      <c r="W227" s="59">
        <v>5.1533110023189901E-4</v>
      </c>
      <c r="X227" s="59">
        <v>3.8167721650419508E-4</v>
      </c>
      <c r="Y227" s="59">
        <v>4.1180935550417987E-3</v>
      </c>
      <c r="Z227" s="59">
        <v>3.5015491342219973E-4</v>
      </c>
      <c r="AA227" s="59">
        <v>0</v>
      </c>
      <c r="AB227" s="59">
        <v>0</v>
      </c>
      <c r="AC227" s="17">
        <v>8.3381558069778273E-4</v>
      </c>
      <c r="AD227" s="12">
        <v>220</v>
      </c>
      <c r="AE227" s="16">
        <v>1</v>
      </c>
      <c r="AF227" s="17">
        <v>0.43343260105323655</v>
      </c>
      <c r="AG227" t="str">
        <f>IF(AF227&lt;='CAV Tier 1 Analysis'!$A$5,"Tier 1", "Tier 2")</f>
        <v>Tier 2</v>
      </c>
      <c r="AH227" t="str">
        <f t="shared" si="8"/>
        <v>Pennsylvania - Tier 2</v>
      </c>
      <c r="AI227" t="str">
        <f t="shared" si="9"/>
        <v>Tinicum, Township Of - Tier 2</v>
      </c>
    </row>
    <row r="228" spans="1:35" x14ac:dyDescent="0.3">
      <c r="A228">
        <v>221</v>
      </c>
      <c r="B228">
        <v>3</v>
      </c>
      <c r="C228" t="s">
        <v>23</v>
      </c>
      <c r="D228" t="s">
        <v>3453</v>
      </c>
      <c r="E228" t="s">
        <v>6317</v>
      </c>
      <c r="F228" t="s">
        <v>588</v>
      </c>
      <c r="G228" s="58">
        <v>38.876230000000007</v>
      </c>
      <c r="H228">
        <v>28</v>
      </c>
      <c r="I228">
        <v>2</v>
      </c>
      <c r="J228" s="12">
        <v>12.7</v>
      </c>
      <c r="K228" s="12">
        <v>2.15</v>
      </c>
      <c r="L228">
        <v>1</v>
      </c>
      <c r="M228" s="12">
        <v>13.575501019517583</v>
      </c>
      <c r="N228" s="12">
        <v>166.55293158878698</v>
      </c>
      <c r="O228" s="12">
        <v>12847.297444641976</v>
      </c>
      <c r="P228" s="12">
        <v>7130.5989281034654</v>
      </c>
      <c r="Q228" s="12">
        <v>2173.5934104206244</v>
      </c>
      <c r="R228" s="59">
        <v>8.661599829032136E-4</v>
      </c>
      <c r="S228" s="59">
        <v>4.5073324640620722E-4</v>
      </c>
      <c r="T228" s="59">
        <v>1.2403870007442322E-4</v>
      </c>
      <c r="U228" s="59">
        <v>4.1155745082013904E-4</v>
      </c>
      <c r="V228" s="59">
        <v>3.7965773432510836E-4</v>
      </c>
      <c r="W228" s="59">
        <v>2.576655501159495E-4</v>
      </c>
      <c r="X228" s="59">
        <v>3.0339594464528721E-4</v>
      </c>
      <c r="Y228" s="59">
        <v>4.7173724116497337E-4</v>
      </c>
      <c r="Z228" s="59">
        <v>1.0519370690892586E-3</v>
      </c>
      <c r="AA228" s="59">
        <v>1.4600699070967543E-3</v>
      </c>
      <c r="AB228" s="59">
        <v>3.3197893171481602E-3</v>
      </c>
      <c r="AC228" s="17">
        <v>8.269765585263159E-4</v>
      </c>
      <c r="AD228" s="12">
        <v>221</v>
      </c>
      <c r="AE228" s="16">
        <v>1</v>
      </c>
      <c r="AF228" s="17">
        <v>0.43425957761176287</v>
      </c>
      <c r="AG228" t="str">
        <f>IF(AF228&lt;='CAV Tier 1 Analysis'!$A$5,"Tier 1", "Tier 2")</f>
        <v>Tier 2</v>
      </c>
      <c r="AH228" t="str">
        <f t="shared" si="8"/>
        <v>Pennsylvania - Tier 2</v>
      </c>
      <c r="AI228" t="str">
        <f t="shared" si="9"/>
        <v>Washington, Township Of - Tier 2</v>
      </c>
    </row>
    <row r="229" spans="1:35" x14ac:dyDescent="0.3">
      <c r="A229">
        <v>222</v>
      </c>
      <c r="B229">
        <v>3</v>
      </c>
      <c r="C229" t="s">
        <v>23</v>
      </c>
      <c r="D229" t="s">
        <v>4749</v>
      </c>
      <c r="E229" t="s">
        <v>7217</v>
      </c>
      <c r="F229" t="s">
        <v>648</v>
      </c>
      <c r="G229" s="58">
        <v>70.198059999999998</v>
      </c>
      <c r="H229">
        <v>6</v>
      </c>
      <c r="I229">
        <v>0</v>
      </c>
      <c r="J229" s="12">
        <v>13</v>
      </c>
      <c r="K229" s="12">
        <v>2</v>
      </c>
      <c r="L229">
        <v>0</v>
      </c>
      <c r="M229" s="12">
        <v>6.0000000000000018</v>
      </c>
      <c r="N229" s="12">
        <v>0</v>
      </c>
      <c r="O229" s="12">
        <v>14555.341547946466</v>
      </c>
      <c r="P229" s="12">
        <v>4232.7867787441264</v>
      </c>
      <c r="Q229" s="12">
        <v>2913.7769772949086</v>
      </c>
      <c r="R229" s="59">
        <v>1.5640084043498752E-3</v>
      </c>
      <c r="S229" s="59">
        <v>9.6585695658472977E-5</v>
      </c>
      <c r="T229" s="59">
        <v>0</v>
      </c>
      <c r="U229" s="59">
        <v>4.2127928036707145E-4</v>
      </c>
      <c r="V229" s="59">
        <v>3.5316998541870548E-4</v>
      </c>
      <c r="W229" s="59">
        <v>0</v>
      </c>
      <c r="X229" s="59">
        <v>1.3409270606326486E-4</v>
      </c>
      <c r="Y229" s="59">
        <v>0</v>
      </c>
      <c r="Z229" s="59">
        <v>1.1917917673748238E-3</v>
      </c>
      <c r="AA229" s="59">
        <v>8.6671044902606137E-4</v>
      </c>
      <c r="AB229" s="59">
        <v>4.4502921454403904E-3</v>
      </c>
      <c r="AC229" s="17">
        <v>8.2526640306351503E-4</v>
      </c>
      <c r="AD229" s="12">
        <v>222</v>
      </c>
      <c r="AE229" s="16">
        <v>1</v>
      </c>
      <c r="AF229" s="17">
        <v>0.43508484401482639</v>
      </c>
      <c r="AG229" t="str">
        <f>IF(AF229&lt;='CAV Tier 1 Analysis'!$A$5,"Tier 1", "Tier 2")</f>
        <v>Tier 2</v>
      </c>
      <c r="AH229" t="str">
        <f t="shared" si="8"/>
        <v>Pennsylvania - Tier 2</v>
      </c>
      <c r="AI229" t="str">
        <f t="shared" si="9"/>
        <v>Antrim, Township Of - Tier 2</v>
      </c>
    </row>
    <row r="230" spans="1:35" x14ac:dyDescent="0.3">
      <c r="A230">
        <v>223</v>
      </c>
      <c r="B230">
        <v>3</v>
      </c>
      <c r="C230" t="s">
        <v>23</v>
      </c>
      <c r="D230" t="s">
        <v>4603</v>
      </c>
      <c r="E230" t="s">
        <v>7040</v>
      </c>
      <c r="F230" t="s">
        <v>565</v>
      </c>
      <c r="G230" s="58">
        <v>15.641839999999998</v>
      </c>
      <c r="H230">
        <v>79</v>
      </c>
      <c r="I230">
        <v>0</v>
      </c>
      <c r="J230" s="12">
        <v>12.363636363636363</v>
      </c>
      <c r="K230" s="12">
        <v>2.8181818181818183</v>
      </c>
      <c r="L230">
        <v>9</v>
      </c>
      <c r="M230" s="12">
        <v>63.171113500713474</v>
      </c>
      <c r="N230" s="12">
        <v>61.254485275724342</v>
      </c>
      <c r="O230" s="12">
        <v>6431.4312552934489</v>
      </c>
      <c r="P230" s="12">
        <v>4804.1181330632035</v>
      </c>
      <c r="Q230" s="12">
        <v>747.33019985785086</v>
      </c>
      <c r="R230" s="59">
        <v>3.4849922091146181E-4</v>
      </c>
      <c r="S230" s="59">
        <v>1.2717116595032277E-3</v>
      </c>
      <c r="T230" s="59">
        <v>0</v>
      </c>
      <c r="U230" s="59">
        <v>4.0065721769176024E-4</v>
      </c>
      <c r="V230" s="59">
        <v>4.9764861581726681E-4</v>
      </c>
      <c r="W230" s="59">
        <v>2.3189899510435456E-3</v>
      </c>
      <c r="X230" s="59">
        <v>1.411797592390052E-3</v>
      </c>
      <c r="Y230" s="59">
        <v>1.7349452583815151E-4</v>
      </c>
      <c r="Z230" s="59">
        <v>5.2660576855905275E-4</v>
      </c>
      <c r="AA230" s="59">
        <v>9.8369693583215444E-4</v>
      </c>
      <c r="AB230" s="59">
        <v>1.141418078457546E-3</v>
      </c>
      <c r="AC230" s="17">
        <v>8.2495632418583796E-4</v>
      </c>
      <c r="AD230" s="12">
        <v>223</v>
      </c>
      <c r="AE230" s="16">
        <v>1</v>
      </c>
      <c r="AF230" s="17">
        <v>0.43590980033901222</v>
      </c>
      <c r="AG230" t="str">
        <f>IF(AF230&lt;='CAV Tier 1 Analysis'!$A$5,"Tier 1", "Tier 2")</f>
        <v>Tier 2</v>
      </c>
      <c r="AH230" t="str">
        <f t="shared" si="8"/>
        <v>Pennsylvania - Tier 2</v>
      </c>
      <c r="AI230" t="str">
        <f t="shared" si="9"/>
        <v>East Buffalo, Township Of - Tier 2</v>
      </c>
    </row>
    <row r="231" spans="1:35" x14ac:dyDescent="0.3">
      <c r="A231">
        <v>224</v>
      </c>
      <c r="B231">
        <v>3</v>
      </c>
      <c r="C231" t="s">
        <v>23</v>
      </c>
      <c r="D231" t="s">
        <v>4306</v>
      </c>
      <c r="E231" t="s">
        <v>6716</v>
      </c>
      <c r="F231" t="s">
        <v>498</v>
      </c>
      <c r="G231" s="58">
        <v>20.729080000000003</v>
      </c>
      <c r="H231">
        <v>99</v>
      </c>
      <c r="I231">
        <v>35</v>
      </c>
      <c r="J231" s="12">
        <v>12.3125</v>
      </c>
      <c r="K231" s="12">
        <v>1.5625</v>
      </c>
      <c r="L231">
        <v>6</v>
      </c>
      <c r="M231" s="12">
        <v>48.265731040644354</v>
      </c>
      <c r="N231" s="12">
        <v>313.61440028452716</v>
      </c>
      <c r="O231" s="12">
        <v>3560.4045878283123</v>
      </c>
      <c r="P231" s="12">
        <v>1585.7105128687685</v>
      </c>
      <c r="Q231">
        <v>0</v>
      </c>
      <c r="R231" s="59">
        <v>4.6184261124083655E-4</v>
      </c>
      <c r="S231" s="59">
        <v>1.5936639783648043E-3</v>
      </c>
      <c r="T231" s="59">
        <v>2.1706772513024062E-3</v>
      </c>
      <c r="U231" s="59">
        <v>3.9900008765535134E-4</v>
      </c>
      <c r="V231" s="59">
        <v>2.7591405110836362E-4</v>
      </c>
      <c r="W231" s="59">
        <v>1.5459933006956969E-3</v>
      </c>
      <c r="X231" s="59">
        <v>1.0786804142269533E-3</v>
      </c>
      <c r="Y231" s="59">
        <v>8.8826771506548879E-4</v>
      </c>
      <c r="Z231" s="59">
        <v>2.9152602584554219E-4</v>
      </c>
      <c r="AA231" s="59">
        <v>3.2469196831162104E-4</v>
      </c>
      <c r="AB231" s="59">
        <v>0</v>
      </c>
      <c r="AC231" s="17">
        <v>8.209324912560968E-4</v>
      </c>
      <c r="AD231" s="12">
        <v>224</v>
      </c>
      <c r="AE231" s="16">
        <v>1</v>
      </c>
      <c r="AF231" s="17">
        <v>0.43673073283026831</v>
      </c>
      <c r="AG231" t="str">
        <f>IF(AF231&lt;='CAV Tier 1 Analysis'!$A$5,"Tier 1", "Tier 2")</f>
        <v>Tier 2</v>
      </c>
      <c r="AH231" t="str">
        <f t="shared" si="8"/>
        <v>Pennsylvania - Tier 2</v>
      </c>
      <c r="AI231" t="str">
        <f t="shared" si="9"/>
        <v>Muncy Creek, Township Of - Tier 2</v>
      </c>
    </row>
    <row r="232" spans="1:35" x14ac:dyDescent="0.3">
      <c r="A232">
        <v>225</v>
      </c>
      <c r="B232">
        <v>3</v>
      </c>
      <c r="C232" t="s">
        <v>23</v>
      </c>
      <c r="D232" t="s">
        <v>3881</v>
      </c>
      <c r="E232" t="s">
        <v>6258</v>
      </c>
      <c r="F232" t="s">
        <v>486</v>
      </c>
      <c r="G232" s="58">
        <v>2.0489299999999999</v>
      </c>
      <c r="H232">
        <v>157</v>
      </c>
      <c r="I232">
        <v>13</v>
      </c>
      <c r="J232" s="12">
        <v>13</v>
      </c>
      <c r="K232" s="12">
        <v>2</v>
      </c>
      <c r="L232">
        <v>2</v>
      </c>
      <c r="M232" s="12">
        <v>98.295158936615707</v>
      </c>
      <c r="N232" s="12">
        <v>310.07843101462822</v>
      </c>
      <c r="O232" s="12">
        <v>4799.5550736102423</v>
      </c>
      <c r="P232" s="12">
        <v>4268.3882800374458</v>
      </c>
      <c r="Q232">
        <v>0</v>
      </c>
      <c r="R232" s="59">
        <v>4.5650032777609381E-5</v>
      </c>
      <c r="S232" s="59">
        <v>2.5273257030633762E-3</v>
      </c>
      <c r="T232" s="59">
        <v>8.0625155048375094E-4</v>
      </c>
      <c r="U232" s="59">
        <v>4.2127928036707145E-4</v>
      </c>
      <c r="V232" s="59">
        <v>3.5316998541870548E-4</v>
      </c>
      <c r="W232" s="59">
        <v>5.1533110023189901E-4</v>
      </c>
      <c r="X232" s="59">
        <v>2.1967773091215847E-3</v>
      </c>
      <c r="Y232" s="59">
        <v>8.7825259031016711E-4</v>
      </c>
      <c r="Z232" s="59">
        <v>3.9298770179651107E-4</v>
      </c>
      <c r="AA232" s="59">
        <v>8.7400025472260292E-4</v>
      </c>
      <c r="AB232" s="59">
        <v>0</v>
      </c>
      <c r="AC232" s="17">
        <v>8.191841371175707E-4</v>
      </c>
      <c r="AD232" s="12">
        <v>225</v>
      </c>
      <c r="AE232" s="16">
        <v>1</v>
      </c>
      <c r="AF232" s="17">
        <v>0.43754991696738588</v>
      </c>
      <c r="AG232" t="str">
        <f>IF(AF232&lt;='CAV Tier 1 Analysis'!$A$5,"Tier 1", "Tier 2")</f>
        <v>Tier 2</v>
      </c>
      <c r="AH232" t="str">
        <f t="shared" si="8"/>
        <v>Pennsylvania - Tier 2</v>
      </c>
      <c r="AI232" t="str">
        <f t="shared" si="9"/>
        <v>Tyrone, Borough Of - Tier 2</v>
      </c>
    </row>
    <row r="233" spans="1:35" x14ac:dyDescent="0.3">
      <c r="A233">
        <v>226</v>
      </c>
      <c r="B233">
        <v>3</v>
      </c>
      <c r="C233" t="s">
        <v>23</v>
      </c>
      <c r="D233" t="s">
        <v>4267</v>
      </c>
      <c r="E233" t="s">
        <v>6672</v>
      </c>
      <c r="F233" t="s">
        <v>442</v>
      </c>
      <c r="G233" s="58">
        <v>4.9812000000000012</v>
      </c>
      <c r="H233">
        <v>81</v>
      </c>
      <c r="I233">
        <v>35</v>
      </c>
      <c r="J233" s="12">
        <v>15</v>
      </c>
      <c r="K233" s="12">
        <v>1</v>
      </c>
      <c r="L233">
        <v>2</v>
      </c>
      <c r="M233" s="12">
        <v>72.421494820525183</v>
      </c>
      <c r="N233" s="12">
        <v>428.65490183701655</v>
      </c>
      <c r="O233" s="12">
        <v>6119.436899336938</v>
      </c>
      <c r="P233" s="12">
        <v>4234.8020126504807</v>
      </c>
      <c r="Q233">
        <v>0</v>
      </c>
      <c r="R233" s="59">
        <v>1.1098082573432373E-4</v>
      </c>
      <c r="S233" s="59">
        <v>1.3039068913893853E-3</v>
      </c>
      <c r="T233" s="59">
        <v>2.1706772513024062E-3</v>
      </c>
      <c r="U233" s="59">
        <v>4.8609147734662091E-4</v>
      </c>
      <c r="V233" s="59">
        <v>1.7658499270935274E-4</v>
      </c>
      <c r="W233" s="59">
        <v>5.1533110023189901E-4</v>
      </c>
      <c r="X233" s="59">
        <v>1.6185323696051564E-3</v>
      </c>
      <c r="Y233" s="59">
        <v>1.2141034016962956E-3</v>
      </c>
      <c r="Z233" s="59">
        <v>5.0105966208868692E-4</v>
      </c>
      <c r="AA233" s="59">
        <v>8.6712309071466237E-4</v>
      </c>
      <c r="AB233" s="59">
        <v>0</v>
      </c>
      <c r="AC233" s="17">
        <v>8.1494464207443535E-4</v>
      </c>
      <c r="AD233" s="12">
        <v>226</v>
      </c>
      <c r="AE233" s="16">
        <v>1</v>
      </c>
      <c r="AF233" s="17">
        <v>0.43836486160946031</v>
      </c>
      <c r="AG233" t="str">
        <f>IF(AF233&lt;='CAV Tier 1 Analysis'!$A$5,"Tier 1", "Tier 2")</f>
        <v>Tier 2</v>
      </c>
      <c r="AH233" t="str">
        <f t="shared" si="8"/>
        <v>Pennsylvania - Tier 2</v>
      </c>
      <c r="AI233" t="str">
        <f t="shared" si="9"/>
        <v>Exeter, Borough Of - Tier 2</v>
      </c>
    </row>
    <row r="234" spans="1:35" x14ac:dyDescent="0.3">
      <c r="A234">
        <v>227</v>
      </c>
      <c r="B234">
        <v>3</v>
      </c>
      <c r="C234" t="s">
        <v>23</v>
      </c>
      <c r="D234" t="s">
        <v>4075</v>
      </c>
      <c r="E234" t="s">
        <v>6464</v>
      </c>
      <c r="F234" t="s">
        <v>502</v>
      </c>
      <c r="G234" s="58">
        <v>0.75441000000000003</v>
      </c>
      <c r="H234">
        <v>201</v>
      </c>
      <c r="I234">
        <v>24</v>
      </c>
      <c r="J234" s="12">
        <v>13</v>
      </c>
      <c r="K234" s="12">
        <v>1</v>
      </c>
      <c r="L234">
        <v>0</v>
      </c>
      <c r="M234" s="12">
        <v>76.439336700202816</v>
      </c>
      <c r="N234" s="12">
        <v>448.97203426417889</v>
      </c>
      <c r="O234" s="12">
        <v>2454.6963307058209</v>
      </c>
      <c r="P234" s="12">
        <v>2140.5804624678904</v>
      </c>
      <c r="Q234">
        <v>0</v>
      </c>
      <c r="R234" s="59">
        <v>1.680820780981112E-5</v>
      </c>
      <c r="S234" s="59">
        <v>3.2356208045588447E-3</v>
      </c>
      <c r="T234" s="59">
        <v>1.4884644008930786E-3</v>
      </c>
      <c r="U234" s="59">
        <v>4.2127928036707145E-4</v>
      </c>
      <c r="V234" s="59">
        <v>1.7658499270935274E-4</v>
      </c>
      <c r="W234" s="59">
        <v>0</v>
      </c>
      <c r="X234" s="59">
        <v>1.7083262513018711E-3</v>
      </c>
      <c r="Y234" s="59">
        <v>1.27164875924807E-3</v>
      </c>
      <c r="Z234" s="59">
        <v>2.0099060325747743E-4</v>
      </c>
      <c r="AA234" s="59">
        <v>4.3830779833243063E-4</v>
      </c>
      <c r="AB234" s="59">
        <v>0</v>
      </c>
      <c r="AC234" s="17">
        <v>8.1436646349800068E-4</v>
      </c>
      <c r="AD234" s="12">
        <v>227</v>
      </c>
      <c r="AE234" s="16">
        <v>1</v>
      </c>
      <c r="AF234" s="17">
        <v>0.43917922807295828</v>
      </c>
      <c r="AG234" t="str">
        <f>IF(AF234&lt;='CAV Tier 1 Analysis'!$A$5,"Tier 1", "Tier 2")</f>
        <v>Tier 2</v>
      </c>
      <c r="AH234" t="str">
        <f t="shared" si="8"/>
        <v>Pennsylvania - Tier 2</v>
      </c>
      <c r="AI234" t="str">
        <f t="shared" si="9"/>
        <v>Highspire, Borough Of - Tier 2</v>
      </c>
    </row>
    <row r="235" spans="1:35" x14ac:dyDescent="0.3">
      <c r="A235">
        <v>228</v>
      </c>
      <c r="B235">
        <v>3</v>
      </c>
      <c r="C235" t="s">
        <v>23</v>
      </c>
      <c r="D235" t="s">
        <v>4283</v>
      </c>
      <c r="E235" t="s">
        <v>6690</v>
      </c>
      <c r="F235" t="s">
        <v>532</v>
      </c>
      <c r="G235" s="58">
        <v>8.5371299999999994</v>
      </c>
      <c r="H235">
        <v>47</v>
      </c>
      <c r="I235">
        <v>5</v>
      </c>
      <c r="J235" s="12">
        <v>18</v>
      </c>
      <c r="K235" s="12">
        <v>1</v>
      </c>
      <c r="L235">
        <v>1</v>
      </c>
      <c r="M235" s="12">
        <v>17.355809270797092</v>
      </c>
      <c r="N235" s="12">
        <v>274.80566450395554</v>
      </c>
      <c r="O235" s="12">
        <v>17766.04455577087</v>
      </c>
      <c r="P235" s="12">
        <v>6489.6737534281874</v>
      </c>
      <c r="Q235" s="12">
        <v>1779.9123249926233</v>
      </c>
      <c r="R235" s="59">
        <v>1.9020672464491826E-4</v>
      </c>
      <c r="S235" s="59">
        <v>7.5658794932470497E-4</v>
      </c>
      <c r="T235" s="59">
        <v>3.1009675018605807E-4</v>
      </c>
      <c r="U235" s="59">
        <v>5.8330977281594509E-4</v>
      </c>
      <c r="V235" s="59">
        <v>1.7658499270935274E-4</v>
      </c>
      <c r="W235" s="59">
        <v>2.576655501159495E-4</v>
      </c>
      <c r="X235" s="59">
        <v>3.878812385065135E-4</v>
      </c>
      <c r="Y235" s="59">
        <v>7.7834754869202712E-4</v>
      </c>
      <c r="Z235" s="59">
        <v>1.4546842182050531E-3</v>
      </c>
      <c r="AA235" s="59">
        <v>1.3288333069626616E-3</v>
      </c>
      <c r="AB235" s="59">
        <v>2.7185093098103311E-3</v>
      </c>
      <c r="AC235" s="17">
        <v>8.1297339654304681E-4</v>
      </c>
      <c r="AD235" s="12">
        <v>228</v>
      </c>
      <c r="AE235" s="16">
        <v>1</v>
      </c>
      <c r="AF235" s="17">
        <v>0.43999220146950135</v>
      </c>
      <c r="AG235" t="str">
        <f>IF(AF235&lt;='CAV Tier 1 Analysis'!$A$5,"Tier 1", "Tier 2")</f>
        <v>Tier 2</v>
      </c>
      <c r="AH235" t="str">
        <f t="shared" si="8"/>
        <v>Pennsylvania - Tier 2</v>
      </c>
      <c r="AI235" t="str">
        <f t="shared" si="9"/>
        <v>Plymouth, Township Of - Tier 2</v>
      </c>
    </row>
    <row r="236" spans="1:35" x14ac:dyDescent="0.3">
      <c r="A236">
        <v>229</v>
      </c>
      <c r="B236">
        <v>3</v>
      </c>
      <c r="C236" t="s">
        <v>23</v>
      </c>
      <c r="D236" t="s">
        <v>3967</v>
      </c>
      <c r="E236" t="s">
        <v>6350</v>
      </c>
      <c r="F236" t="s">
        <v>576</v>
      </c>
      <c r="G236" s="58">
        <v>18.251539999999999</v>
      </c>
      <c r="H236">
        <v>28</v>
      </c>
      <c r="I236">
        <v>7</v>
      </c>
      <c r="J236" s="12">
        <v>9</v>
      </c>
      <c r="K236" s="12">
        <v>2</v>
      </c>
      <c r="L236">
        <v>2</v>
      </c>
      <c r="M236" s="12">
        <v>26.123010441858618</v>
      </c>
      <c r="N236" s="12">
        <v>118.91834389878356</v>
      </c>
      <c r="O236" s="12">
        <v>10013.430162556473</v>
      </c>
      <c r="P236" s="12">
        <v>8162.5736151059427</v>
      </c>
      <c r="Q236" s="12">
        <v>1992.671868148971</v>
      </c>
      <c r="R236" s="59">
        <v>4.0664317436020199E-4</v>
      </c>
      <c r="S236" s="59">
        <v>4.5073324640620722E-4</v>
      </c>
      <c r="T236" s="59">
        <v>4.3413545026048129E-4</v>
      </c>
      <c r="U236" s="59">
        <v>2.9165488640797254E-4</v>
      </c>
      <c r="V236" s="59">
        <v>3.5316998541870548E-4</v>
      </c>
      <c r="W236" s="59">
        <v>5.1533110023189901E-4</v>
      </c>
      <c r="X236" s="59">
        <v>5.8381752677795756E-4</v>
      </c>
      <c r="Y236" s="59">
        <v>3.3681911773984324E-4</v>
      </c>
      <c r="Z236" s="59">
        <v>8.1989993787546958E-4</v>
      </c>
      <c r="AA236" s="59">
        <v>1.6713782699103478E-3</v>
      </c>
      <c r="AB236" s="59">
        <v>3.0434628430265928E-3</v>
      </c>
      <c r="AC236" s="17">
        <v>8.0973141258324356E-4</v>
      </c>
      <c r="AD236" s="12">
        <v>229</v>
      </c>
      <c r="AE236" s="16">
        <v>1</v>
      </c>
      <c r="AF236" s="17">
        <v>0.44080193288208458</v>
      </c>
      <c r="AG236" t="str">
        <f>IF(AF236&lt;='CAV Tier 1 Analysis'!$A$5,"Tier 1", "Tier 2")</f>
        <v>Tier 2</v>
      </c>
      <c r="AH236" t="str">
        <f t="shared" si="8"/>
        <v>Pennsylvania - Tier 2</v>
      </c>
      <c r="AI236" t="str">
        <f t="shared" si="9"/>
        <v>College, Township Of - Tier 2</v>
      </c>
    </row>
    <row r="237" spans="1:35" x14ac:dyDescent="0.3">
      <c r="A237">
        <v>230</v>
      </c>
      <c r="B237">
        <v>3</v>
      </c>
      <c r="C237" t="s">
        <v>23</v>
      </c>
      <c r="D237" t="s">
        <v>4043</v>
      </c>
      <c r="E237" t="s">
        <v>6429</v>
      </c>
      <c r="F237" t="s">
        <v>566</v>
      </c>
      <c r="G237" s="58">
        <v>17.591419999999999</v>
      </c>
      <c r="H237">
        <v>85</v>
      </c>
      <c r="I237">
        <v>5</v>
      </c>
      <c r="J237" s="12">
        <v>13.5</v>
      </c>
      <c r="K237" s="12">
        <v>2.8333333333333335</v>
      </c>
      <c r="L237">
        <v>14</v>
      </c>
      <c r="M237" s="12">
        <v>88.539473788926671</v>
      </c>
      <c r="N237" s="12">
        <v>25.544178983386971</v>
      </c>
      <c r="O237" s="12">
        <v>2243.629671249309</v>
      </c>
      <c r="P237" s="12">
        <v>18.20292153422406</v>
      </c>
      <c r="Q237">
        <v>0</v>
      </c>
      <c r="R237" s="59">
        <v>3.9193574187731804E-4</v>
      </c>
      <c r="S237" s="59">
        <v>1.3682973551617005E-3</v>
      </c>
      <c r="T237" s="59">
        <v>3.1009675018605807E-4</v>
      </c>
      <c r="U237" s="59">
        <v>4.3748232961195882E-4</v>
      </c>
      <c r="V237" s="59">
        <v>5.0032414600983282E-4</v>
      </c>
      <c r="W237" s="59">
        <v>3.607317701623293E-3</v>
      </c>
      <c r="X237" s="59">
        <v>1.9787496056291138E-3</v>
      </c>
      <c r="Y237" s="59">
        <v>7.2350215673168774E-5</v>
      </c>
      <c r="Z237" s="59">
        <v>1.8370845936006638E-4</v>
      </c>
      <c r="AA237" s="59">
        <v>3.7272518369551453E-6</v>
      </c>
      <c r="AB237" s="59">
        <v>0</v>
      </c>
      <c r="AC237" s="17">
        <v>8.0490814154267863E-4</v>
      </c>
      <c r="AD237" s="12">
        <v>230</v>
      </c>
      <c r="AE237" s="16">
        <v>1</v>
      </c>
      <c r="AF237" s="17">
        <v>0.44160684102362724</v>
      </c>
      <c r="AG237" t="str">
        <f>IF(AF237&lt;='CAV Tier 1 Analysis'!$A$5,"Tier 1", "Tier 2")</f>
        <v>Tier 2</v>
      </c>
      <c r="AH237" t="str">
        <f t="shared" si="8"/>
        <v>Pennsylvania - Tier 2</v>
      </c>
      <c r="AI237" t="str">
        <f t="shared" si="9"/>
        <v>Hemlock Township Of - Tier 2</v>
      </c>
    </row>
    <row r="238" spans="1:35" x14ac:dyDescent="0.3">
      <c r="A238">
        <v>231</v>
      </c>
      <c r="B238">
        <v>3</v>
      </c>
      <c r="C238" t="s">
        <v>23</v>
      </c>
      <c r="D238" t="s">
        <v>3902</v>
      </c>
      <c r="E238" t="s">
        <v>6279</v>
      </c>
      <c r="F238" t="s">
        <v>430</v>
      </c>
      <c r="G238" s="58">
        <v>9.3749399999999987</v>
      </c>
      <c r="H238">
        <v>30</v>
      </c>
      <c r="I238">
        <v>66</v>
      </c>
      <c r="J238" s="12">
        <v>14.875</v>
      </c>
      <c r="K238" s="12">
        <v>1</v>
      </c>
      <c r="L238">
        <v>8</v>
      </c>
      <c r="M238" s="12">
        <v>49.763089683773977</v>
      </c>
      <c r="N238" s="12">
        <v>42.797519627500833</v>
      </c>
      <c r="O238" s="12">
        <v>1281.8333427952487</v>
      </c>
      <c r="P238">
        <v>0</v>
      </c>
      <c r="Q238">
        <v>0</v>
      </c>
      <c r="R238" s="59">
        <v>2.0887307925996555E-4</v>
      </c>
      <c r="S238" s="59">
        <v>4.829284782923649E-4</v>
      </c>
      <c r="T238" s="59">
        <v>4.0932771024559667E-3</v>
      </c>
      <c r="U238" s="59">
        <v>4.8204071503539909E-4</v>
      </c>
      <c r="V238" s="59">
        <v>1.7658499270935274E-4</v>
      </c>
      <c r="W238" s="59">
        <v>2.061324400927596E-3</v>
      </c>
      <c r="X238" s="59">
        <v>1.1121445596276982E-3</v>
      </c>
      <c r="Y238" s="59">
        <v>1.2121782333815288E-4</v>
      </c>
      <c r="Z238" s="59">
        <v>1.0495654946039103E-4</v>
      </c>
      <c r="AA238" s="59">
        <v>0</v>
      </c>
      <c r="AB238" s="59">
        <v>0</v>
      </c>
      <c r="AC238" s="17">
        <v>8.0394070010062618E-4</v>
      </c>
      <c r="AD238" s="12">
        <v>231</v>
      </c>
      <c r="AE238" s="16">
        <v>1</v>
      </c>
      <c r="AF238" s="17">
        <v>0.44241078172372789</v>
      </c>
      <c r="AG238" t="str">
        <f>IF(AF238&lt;='CAV Tier 1 Analysis'!$A$5,"Tier 1", "Tier 2")</f>
        <v>Tier 2</v>
      </c>
      <c r="AH238" t="str">
        <f t="shared" si="8"/>
        <v>Pennsylvania - Tier 2</v>
      </c>
      <c r="AI238" t="str">
        <f t="shared" si="9"/>
        <v>Durham Township Of - Tier 2</v>
      </c>
    </row>
    <row r="239" spans="1:35" x14ac:dyDescent="0.3">
      <c r="A239">
        <v>232</v>
      </c>
      <c r="B239">
        <v>3</v>
      </c>
      <c r="C239" t="s">
        <v>23</v>
      </c>
      <c r="D239" t="s">
        <v>4361</v>
      </c>
      <c r="E239" t="s">
        <v>6773</v>
      </c>
      <c r="F239" t="s">
        <v>542</v>
      </c>
      <c r="G239" s="58">
        <v>1.6239299999999999</v>
      </c>
      <c r="H239">
        <v>146</v>
      </c>
      <c r="I239">
        <v>8</v>
      </c>
      <c r="J239" s="12">
        <v>11</v>
      </c>
      <c r="K239" s="12">
        <v>7</v>
      </c>
      <c r="L239">
        <v>3</v>
      </c>
      <c r="M239" s="12">
        <v>29.374049374049381</v>
      </c>
      <c r="N239" s="12">
        <v>578.04088701261117</v>
      </c>
      <c r="O239" s="12">
        <v>4520.0828318553586</v>
      </c>
      <c r="P239" s="12">
        <v>4315.2071556582532</v>
      </c>
      <c r="Q239">
        <v>0</v>
      </c>
      <c r="R239" s="59">
        <v>3.618105924972703E-5</v>
      </c>
      <c r="S239" s="59">
        <v>2.3502519276895092E-3</v>
      </c>
      <c r="T239" s="59">
        <v>4.9615480029769287E-4</v>
      </c>
      <c r="U239" s="59">
        <v>3.56467083387522E-4</v>
      </c>
      <c r="V239" s="59">
        <v>1.2360949489654692E-3</v>
      </c>
      <c r="W239" s="59">
        <v>7.7299665034784846E-4</v>
      </c>
      <c r="X239" s="59">
        <v>6.5647429476703857E-4</v>
      </c>
      <c r="Y239" s="59">
        <v>1.6372177344384938E-3</v>
      </c>
      <c r="Z239" s="59">
        <v>3.7010450693391792E-4</v>
      </c>
      <c r="AA239" s="59">
        <v>8.8358694331177982E-4</v>
      </c>
      <c r="AB239" s="59">
        <v>0</v>
      </c>
      <c r="AC239" s="17">
        <v>7.9959363176263616E-4</v>
      </c>
      <c r="AD239" s="12">
        <v>232</v>
      </c>
      <c r="AE239" s="16">
        <v>1</v>
      </c>
      <c r="AF239" s="17">
        <v>0.44321037535549052</v>
      </c>
      <c r="AG239" t="str">
        <f>IF(AF239&lt;='CAV Tier 1 Analysis'!$A$5,"Tier 1", "Tier 2")</f>
        <v>Tier 2</v>
      </c>
      <c r="AH239" t="str">
        <f t="shared" si="8"/>
        <v>Pennsylvania - Tier 2</v>
      </c>
      <c r="AI239" t="str">
        <f t="shared" si="9"/>
        <v>Danville, Borough Of - Tier 2</v>
      </c>
    </row>
    <row r="240" spans="1:35" x14ac:dyDescent="0.3">
      <c r="A240">
        <v>233</v>
      </c>
      <c r="B240">
        <v>3</v>
      </c>
      <c r="C240" t="s">
        <v>23</v>
      </c>
      <c r="D240" t="s">
        <v>4069</v>
      </c>
      <c r="E240" t="s">
        <v>6457</v>
      </c>
      <c r="F240" t="s">
        <v>511</v>
      </c>
      <c r="G240" s="58">
        <v>0.92776000000000014</v>
      </c>
      <c r="H240">
        <v>135</v>
      </c>
      <c r="I240">
        <v>27</v>
      </c>
      <c r="J240" s="12">
        <v>12.333333333333334</v>
      </c>
      <c r="K240" s="12">
        <v>1</v>
      </c>
      <c r="L240">
        <v>2</v>
      </c>
      <c r="M240" s="12">
        <v>64.529619729240309</v>
      </c>
      <c r="N240" s="12">
        <v>313.80963693395506</v>
      </c>
      <c r="O240" s="12">
        <v>2900.7444084077792</v>
      </c>
      <c r="P240" s="12">
        <v>2586.7364376067576</v>
      </c>
      <c r="Q240" s="12">
        <v>458.77028749978581</v>
      </c>
      <c r="R240" s="59">
        <v>2.0670435012301487E-5</v>
      </c>
      <c r="S240" s="59">
        <v>2.1731781523156419E-3</v>
      </c>
      <c r="T240" s="59">
        <v>1.6745224510047135E-3</v>
      </c>
      <c r="U240" s="59">
        <v>3.9967521470722167E-4</v>
      </c>
      <c r="V240" s="59">
        <v>1.7658499270935274E-4</v>
      </c>
      <c r="W240" s="59">
        <v>5.1533110023189901E-4</v>
      </c>
      <c r="X240" s="59">
        <v>1.4421585551212125E-3</v>
      </c>
      <c r="Y240" s="59">
        <v>8.8882069481491049E-4</v>
      </c>
      <c r="Z240" s="59">
        <v>2.3751303216149443E-4</v>
      </c>
      <c r="AA240" s="59">
        <v>5.2966322579929657E-4</v>
      </c>
      <c r="AB240" s="59">
        <v>7.0069254542506681E-4</v>
      </c>
      <c r="AC240" s="17">
        <v>7.9625549084573748E-4</v>
      </c>
      <c r="AD240" s="12">
        <v>233</v>
      </c>
      <c r="AE240" s="16">
        <v>1</v>
      </c>
      <c r="AF240" s="17">
        <v>0.44400663084633624</v>
      </c>
      <c r="AG240" t="str">
        <f>IF(AF240&lt;='CAV Tier 1 Analysis'!$A$5,"Tier 1", "Tier 2")</f>
        <v>Tier 2</v>
      </c>
      <c r="AH240" t="str">
        <f t="shared" si="8"/>
        <v>Pennsylvania - Tier 2</v>
      </c>
      <c r="AI240" t="str">
        <f t="shared" si="9"/>
        <v>Wormleysburg, Borough Of - Tier 2</v>
      </c>
    </row>
    <row r="241" spans="1:35" x14ac:dyDescent="0.3">
      <c r="A241">
        <v>234</v>
      </c>
      <c r="B241">
        <v>3</v>
      </c>
      <c r="C241" t="s">
        <v>23</v>
      </c>
      <c r="D241" t="s">
        <v>5152</v>
      </c>
      <c r="E241" t="s">
        <v>7659</v>
      </c>
      <c r="F241" t="s">
        <v>496</v>
      </c>
      <c r="G241" s="58">
        <v>30.970950000000006</v>
      </c>
      <c r="H241">
        <v>102</v>
      </c>
      <c r="I241">
        <v>28</v>
      </c>
      <c r="J241" s="12">
        <v>12</v>
      </c>
      <c r="K241" s="12">
        <v>2</v>
      </c>
      <c r="L241">
        <v>5</v>
      </c>
      <c r="M241" s="12">
        <v>84.567963204228491</v>
      </c>
      <c r="N241" s="12">
        <v>46.593163158340566</v>
      </c>
      <c r="O241" s="12">
        <v>2853.8576054946916</v>
      </c>
      <c r="P241" s="12">
        <v>1854.6913282567521</v>
      </c>
      <c r="Q241">
        <v>0</v>
      </c>
      <c r="R241" s="59">
        <v>6.9003083690204236E-4</v>
      </c>
      <c r="S241" s="59">
        <v>1.6419568261940407E-3</v>
      </c>
      <c r="T241" s="59">
        <v>1.7365418010419251E-3</v>
      </c>
      <c r="U241" s="59">
        <v>3.8887318187729673E-4</v>
      </c>
      <c r="V241" s="59">
        <v>3.5316998541870548E-4</v>
      </c>
      <c r="W241" s="59">
        <v>1.2883277505797476E-3</v>
      </c>
      <c r="X241" s="59">
        <v>1.8899911720522676E-3</v>
      </c>
      <c r="Y241" s="59">
        <v>1.3196843811631124E-4</v>
      </c>
      <c r="Z241" s="59">
        <v>2.3367393944585647E-4</v>
      </c>
      <c r="AA241" s="59">
        <v>3.797687995980495E-4</v>
      </c>
      <c r="AB241" s="59">
        <v>0</v>
      </c>
      <c r="AC241" s="17">
        <v>7.9402752102056761E-4</v>
      </c>
      <c r="AD241" s="12">
        <v>234</v>
      </c>
      <c r="AE241" s="16">
        <v>1</v>
      </c>
      <c r="AF241" s="17">
        <v>0.44480065836735683</v>
      </c>
      <c r="AG241" t="str">
        <f>IF(AF241&lt;='CAV Tier 1 Analysis'!$A$5,"Tier 1", "Tier 2")</f>
        <v>Tier 2</v>
      </c>
      <c r="AH241" t="str">
        <f t="shared" si="8"/>
        <v>Pennsylvania - Tier 2</v>
      </c>
      <c r="AI241" t="str">
        <f t="shared" si="9"/>
        <v>Westfall, Township Of - Tier 2</v>
      </c>
    </row>
    <row r="242" spans="1:35" x14ac:dyDescent="0.3">
      <c r="A242">
        <v>235</v>
      </c>
      <c r="B242">
        <v>3</v>
      </c>
      <c r="C242" t="s">
        <v>23</v>
      </c>
      <c r="D242" t="s">
        <v>4425</v>
      </c>
      <c r="E242" t="s">
        <v>6840</v>
      </c>
      <c r="F242" t="s">
        <v>567</v>
      </c>
      <c r="G242" s="58">
        <v>1.4103400000000001</v>
      </c>
      <c r="H242">
        <v>109</v>
      </c>
      <c r="I242">
        <v>0</v>
      </c>
      <c r="J242" s="12">
        <v>16</v>
      </c>
      <c r="K242" s="12">
        <v>2</v>
      </c>
      <c r="L242">
        <v>8</v>
      </c>
      <c r="M242" s="12">
        <v>52.121559340300934</v>
      </c>
      <c r="N242" s="12">
        <v>480.0060449861536</v>
      </c>
      <c r="O242" s="12">
        <v>5267.0714731978314</v>
      </c>
      <c r="P242" s="12">
        <v>4977.6396930159754</v>
      </c>
      <c r="Q242">
        <v>0</v>
      </c>
      <c r="R242" s="59">
        <v>3.1422287353679051E-5</v>
      </c>
      <c r="S242" s="59">
        <v>1.7546401377955924E-3</v>
      </c>
      <c r="T242" s="59">
        <v>0</v>
      </c>
      <c r="U242" s="59">
        <v>5.1849757583639564E-4</v>
      </c>
      <c r="V242" s="59">
        <v>3.5316998541870548E-4</v>
      </c>
      <c r="W242" s="59">
        <v>2.061324400927596E-3</v>
      </c>
      <c r="X242" s="59">
        <v>1.164853489362998E-3</v>
      </c>
      <c r="Y242" s="59">
        <v>1.3595481343032861E-3</v>
      </c>
      <c r="Z242" s="59">
        <v>4.31267957488609E-4</v>
      </c>
      <c r="AA242" s="59">
        <v>1.0192274165777477E-3</v>
      </c>
      <c r="AB242" s="59">
        <v>0</v>
      </c>
      <c r="AC242" s="17">
        <v>7.9035921682405548E-4</v>
      </c>
      <c r="AD242" s="12">
        <v>235</v>
      </c>
      <c r="AE242" s="16">
        <v>1</v>
      </c>
      <c r="AF242" s="17">
        <v>0.4455910175841809</v>
      </c>
      <c r="AG242" t="str">
        <f>IF(AF242&lt;='CAV Tier 1 Analysis'!$A$5,"Tier 1", "Tier 2")</f>
        <v>Tier 2</v>
      </c>
      <c r="AH242" t="str">
        <f t="shared" si="8"/>
        <v>Pennsylvania - Tier 2</v>
      </c>
      <c r="AI242" t="str">
        <f t="shared" si="9"/>
        <v>Schuylkill Haven, Boroughs Of - Tier 2</v>
      </c>
    </row>
    <row r="243" spans="1:35" x14ac:dyDescent="0.3">
      <c r="A243">
        <v>236</v>
      </c>
      <c r="B243">
        <v>3</v>
      </c>
      <c r="C243" t="s">
        <v>23</v>
      </c>
      <c r="D243" t="s">
        <v>4030</v>
      </c>
      <c r="E243" t="s">
        <v>6414</v>
      </c>
      <c r="F243" t="s">
        <v>470</v>
      </c>
      <c r="G243" s="58">
        <v>40.967720000000007</v>
      </c>
      <c r="H243">
        <v>93</v>
      </c>
      <c r="I243">
        <v>26</v>
      </c>
      <c r="J243" s="12">
        <v>10</v>
      </c>
      <c r="K243" s="12">
        <v>3</v>
      </c>
      <c r="L243">
        <v>2</v>
      </c>
      <c r="M243" s="12">
        <v>132.01065619468201</v>
      </c>
      <c r="N243" s="12">
        <v>21.348905907335727</v>
      </c>
      <c r="O243" s="12">
        <v>2274.8201927444516</v>
      </c>
      <c r="P243" s="12">
        <v>496.67419435336069</v>
      </c>
      <c r="Q243">
        <v>0</v>
      </c>
      <c r="R243" s="59">
        <v>9.1275824982987397E-4</v>
      </c>
      <c r="S243" s="59">
        <v>1.4970782827063312E-3</v>
      </c>
      <c r="T243" s="59">
        <v>1.6125031009675019E-3</v>
      </c>
      <c r="U243" s="59">
        <v>3.2406098489774727E-4</v>
      </c>
      <c r="V243" s="59">
        <v>5.2975497812805816E-4</v>
      </c>
      <c r="W243" s="59">
        <v>5.1533110023189901E-4</v>
      </c>
      <c r="X243" s="59">
        <v>2.9502776863887005E-3</v>
      </c>
      <c r="Y243" s="59">
        <v>6.0467707644331752E-5</v>
      </c>
      <c r="Z243" s="59">
        <v>1.8626234012030749E-4</v>
      </c>
      <c r="AA243" s="59">
        <v>1.0169959804480876E-4</v>
      </c>
      <c r="AB243" s="59">
        <v>0</v>
      </c>
      <c r="AC243" s="17">
        <v>7.9001763899632347E-4</v>
      </c>
      <c r="AD243" s="12">
        <v>236</v>
      </c>
      <c r="AE243" s="16">
        <v>1</v>
      </c>
      <c r="AF243" s="17">
        <v>0.44638103522317724</v>
      </c>
      <c r="AG243" t="str">
        <f>IF(AF243&lt;='CAV Tier 1 Analysis'!$A$5,"Tier 1", "Tier 2")</f>
        <v>Tier 2</v>
      </c>
      <c r="AH243" t="str">
        <f t="shared" si="8"/>
        <v>Pennsylvania - Tier 2</v>
      </c>
      <c r="AI243" t="str">
        <f t="shared" si="9"/>
        <v>Lamar, Township Of - Tier 2</v>
      </c>
    </row>
    <row r="244" spans="1:35" x14ac:dyDescent="0.3">
      <c r="A244">
        <v>237</v>
      </c>
      <c r="B244">
        <v>3</v>
      </c>
      <c r="C244" t="s">
        <v>23</v>
      </c>
      <c r="D244" t="s">
        <v>5504</v>
      </c>
      <c r="E244" t="s">
        <v>8036</v>
      </c>
      <c r="F244" t="s">
        <v>647</v>
      </c>
      <c r="G244" s="58">
        <v>15.572050000000001</v>
      </c>
      <c r="H244">
        <v>32</v>
      </c>
      <c r="I244">
        <v>7</v>
      </c>
      <c r="J244" s="12">
        <v>16</v>
      </c>
      <c r="K244" s="12">
        <v>1</v>
      </c>
      <c r="L244">
        <v>0</v>
      </c>
      <c r="M244" s="12">
        <v>23.311443258915812</v>
      </c>
      <c r="N244" s="12">
        <v>86.504140238875095</v>
      </c>
      <c r="O244" s="12">
        <v>7564.5127657210878</v>
      </c>
      <c r="P244" s="12">
        <v>1074.738504079116</v>
      </c>
      <c r="Q244" s="12">
        <v>3301.2078221431811</v>
      </c>
      <c r="R244" s="59">
        <v>3.4694430405849503E-4</v>
      </c>
      <c r="S244" s="59">
        <v>5.1512371017852258E-4</v>
      </c>
      <c r="T244" s="59">
        <v>4.3413545026048129E-4</v>
      </c>
      <c r="U244" s="59">
        <v>5.1849757583639564E-4</v>
      </c>
      <c r="V244" s="59">
        <v>1.7658499270935274E-4</v>
      </c>
      <c r="W244" s="59">
        <v>0</v>
      </c>
      <c r="X244" s="59">
        <v>5.2098241813804569E-4</v>
      </c>
      <c r="Y244" s="59">
        <v>2.4501054455400653E-4</v>
      </c>
      <c r="Z244" s="59">
        <v>6.193825138826835E-4</v>
      </c>
      <c r="AA244" s="59">
        <v>2.2006473279818304E-4</v>
      </c>
      <c r="AB244" s="59">
        <v>5.0420259875171769E-3</v>
      </c>
      <c r="AC244" s="17">
        <v>7.8534111181212212E-4</v>
      </c>
      <c r="AD244" s="12">
        <v>237</v>
      </c>
      <c r="AE244" s="16">
        <v>1</v>
      </c>
      <c r="AF244" s="17">
        <v>0.44716637633498935</v>
      </c>
      <c r="AG244" t="str">
        <f>IF(AF244&lt;='CAV Tier 1 Analysis'!$A$5,"Tier 1", "Tier 2")</f>
        <v>Tier 2</v>
      </c>
      <c r="AH244" t="str">
        <f t="shared" si="8"/>
        <v>Pennsylvania - Tier 2</v>
      </c>
      <c r="AI244" t="str">
        <f t="shared" si="9"/>
        <v>Kennett, Township Of - Tier 2</v>
      </c>
    </row>
    <row r="245" spans="1:35" x14ac:dyDescent="0.3">
      <c r="A245">
        <v>238</v>
      </c>
      <c r="B245">
        <v>3</v>
      </c>
      <c r="C245" t="s">
        <v>23</v>
      </c>
      <c r="D245" t="s">
        <v>4553</v>
      </c>
      <c r="E245" t="s">
        <v>6981</v>
      </c>
      <c r="F245" t="s">
        <v>454</v>
      </c>
      <c r="G245" s="58">
        <v>0.75414000000000003</v>
      </c>
      <c r="H245">
        <v>86</v>
      </c>
      <c r="I245">
        <v>25</v>
      </c>
      <c r="J245" s="12">
        <v>18</v>
      </c>
      <c r="K245" s="12">
        <v>1</v>
      </c>
      <c r="L245">
        <v>1</v>
      </c>
      <c r="M245" s="12">
        <v>87.242050547643672</v>
      </c>
      <c r="N245" s="12">
        <v>581.25863637932139</v>
      </c>
      <c r="O245" s="12">
        <v>4441.2925748125272</v>
      </c>
      <c r="P245" s="12">
        <v>3445.2246895348189</v>
      </c>
      <c r="Q245">
        <v>0</v>
      </c>
      <c r="R245" s="59">
        <v>1.6802192226628698E-5</v>
      </c>
      <c r="S245" s="59">
        <v>1.3843949711047794E-3</v>
      </c>
      <c r="T245" s="59">
        <v>1.5504837509302902E-3</v>
      </c>
      <c r="U245" s="59">
        <v>5.8330977281594509E-4</v>
      </c>
      <c r="V245" s="59">
        <v>1.7658499270935274E-4</v>
      </c>
      <c r="W245" s="59">
        <v>2.576655501159495E-4</v>
      </c>
      <c r="X245" s="59">
        <v>1.9497537734069457E-3</v>
      </c>
      <c r="Y245" s="59">
        <v>1.6463315470536925E-3</v>
      </c>
      <c r="Z245" s="59">
        <v>3.636531585142554E-4</v>
      </c>
      <c r="AA245" s="59">
        <v>7.0544830007911467E-4</v>
      </c>
      <c r="AB245" s="59">
        <v>0</v>
      </c>
      <c r="AC245" s="17">
        <v>7.8494800081426862E-4</v>
      </c>
      <c r="AD245" s="12">
        <v>238</v>
      </c>
      <c r="AE245" s="16">
        <v>1</v>
      </c>
      <c r="AF245" s="17">
        <v>0.44795132433580359</v>
      </c>
      <c r="AG245" t="str">
        <f>IF(AF245&lt;='CAV Tier 1 Analysis'!$A$5,"Tier 1", "Tier 2")</f>
        <v>Tier 2</v>
      </c>
      <c r="AH245" t="str">
        <f t="shared" si="8"/>
        <v>Pennsylvania - Tier 2</v>
      </c>
      <c r="AI245" t="str">
        <f t="shared" si="9"/>
        <v>Bridgeport, Borough Of - Tier 2</v>
      </c>
    </row>
    <row r="246" spans="1:35" x14ac:dyDescent="0.3">
      <c r="A246">
        <v>239</v>
      </c>
      <c r="B246">
        <v>3</v>
      </c>
      <c r="C246" t="s">
        <v>23</v>
      </c>
      <c r="D246" t="s">
        <v>4214</v>
      </c>
      <c r="E246" t="s">
        <v>6615</v>
      </c>
      <c r="F246" t="s">
        <v>456</v>
      </c>
      <c r="G246" s="58">
        <v>2.6585299999999994</v>
      </c>
      <c r="H246">
        <v>25</v>
      </c>
      <c r="I246">
        <v>13</v>
      </c>
      <c r="J246" s="12">
        <v>13</v>
      </c>
      <c r="K246" s="12">
        <v>1</v>
      </c>
      <c r="L246">
        <v>1</v>
      </c>
      <c r="M246" s="12">
        <v>82.96527028094475</v>
      </c>
      <c r="N246" s="12">
        <v>695.2088433628345</v>
      </c>
      <c r="O246" s="12">
        <v>9989.1479436896734</v>
      </c>
      <c r="P246" s="12">
        <v>9010.0371904303429</v>
      </c>
      <c r="Q246">
        <v>0</v>
      </c>
      <c r="R246" s="59">
        <v>5.923188280724956E-5</v>
      </c>
      <c r="S246" s="59">
        <v>4.0244039857697075E-4</v>
      </c>
      <c r="T246" s="59">
        <v>8.0625155048375094E-4</v>
      </c>
      <c r="U246" s="59">
        <v>4.2127928036707145E-4</v>
      </c>
      <c r="V246" s="59">
        <v>1.7658499270935274E-4</v>
      </c>
      <c r="W246" s="59">
        <v>2.576655501159495E-4</v>
      </c>
      <c r="X246" s="59">
        <v>1.8541729335403408E-3</v>
      </c>
      <c r="Y246" s="59">
        <v>1.96907913101876E-3</v>
      </c>
      <c r="Z246" s="59">
        <v>8.1791170912496474E-4</v>
      </c>
      <c r="AA246" s="59">
        <v>1.8449059183123708E-3</v>
      </c>
      <c r="AB246" s="59">
        <v>0</v>
      </c>
      <c r="AC246" s="17">
        <v>7.8268394064152566E-4</v>
      </c>
      <c r="AD246" s="12">
        <v>239</v>
      </c>
      <c r="AE246" s="16">
        <v>1</v>
      </c>
      <c r="AF246" s="17">
        <v>0.44873400827644511</v>
      </c>
      <c r="AG246" t="str">
        <f>IF(AF246&lt;='CAV Tier 1 Analysis'!$A$5,"Tier 1", "Tier 2")</f>
        <v>Tier 2</v>
      </c>
      <c r="AH246" t="str">
        <f t="shared" si="8"/>
        <v>Pennsylvania - Tier 2</v>
      </c>
      <c r="AI246" t="str">
        <f t="shared" si="9"/>
        <v>Columbia, Borough Of - Tier 2</v>
      </c>
    </row>
    <row r="247" spans="1:35" x14ac:dyDescent="0.3">
      <c r="A247">
        <v>240</v>
      </c>
      <c r="B247">
        <v>3</v>
      </c>
      <c r="C247" t="s">
        <v>23</v>
      </c>
      <c r="D247" t="s">
        <v>4509</v>
      </c>
      <c r="E247" t="s">
        <v>6933</v>
      </c>
      <c r="F247" t="s">
        <v>472</v>
      </c>
      <c r="G247" s="58">
        <v>4.2643300000000002</v>
      </c>
      <c r="H247">
        <v>42</v>
      </c>
      <c r="I247">
        <v>8</v>
      </c>
      <c r="J247" s="12">
        <v>14.612903225806452</v>
      </c>
      <c r="K247" s="12">
        <v>1.8064516129032258</v>
      </c>
      <c r="L247">
        <v>0</v>
      </c>
      <c r="M247" s="12">
        <v>48.744778194933325</v>
      </c>
      <c r="N247" s="12">
        <v>698.7163183636186</v>
      </c>
      <c r="O247" s="12">
        <v>13270.95102249614</v>
      </c>
      <c r="P247" s="12">
        <v>11639.196126969644</v>
      </c>
      <c r="Q247">
        <v>0</v>
      </c>
      <c r="R247" s="59">
        <v>9.5009006786246001E-5</v>
      </c>
      <c r="S247" s="59">
        <v>6.7609986960931088E-4</v>
      </c>
      <c r="T247" s="59">
        <v>4.9615480029769287E-4</v>
      </c>
      <c r="U247" s="59">
        <v>4.7354718115703073E-4</v>
      </c>
      <c r="V247" s="59">
        <v>3.1899224489431461E-4</v>
      </c>
      <c r="W247" s="59">
        <v>0</v>
      </c>
      <c r="X247" s="59">
        <v>1.0893865357687058E-3</v>
      </c>
      <c r="Y247" s="59">
        <v>1.9790135498521082E-3</v>
      </c>
      <c r="Z247" s="59">
        <v>1.0866258357281092E-3</v>
      </c>
      <c r="AA247" s="59">
        <v>2.3832556253876131E-3</v>
      </c>
      <c r="AB247" s="59">
        <v>0</v>
      </c>
      <c r="AC247" s="17">
        <v>7.8164405904373915E-4</v>
      </c>
      <c r="AD247" s="12">
        <v>240</v>
      </c>
      <c r="AE247" s="16">
        <v>1</v>
      </c>
      <c r="AF247" s="17">
        <v>0.44951565233548885</v>
      </c>
      <c r="AG247" t="str">
        <f>IF(AF247&lt;='CAV Tier 1 Analysis'!$A$5,"Tier 1", "Tier 2")</f>
        <v>Tier 2</v>
      </c>
      <c r="AH247" t="str">
        <f t="shared" si="8"/>
        <v>Pennsylvania - Tier 2</v>
      </c>
      <c r="AI247" t="str">
        <f t="shared" si="9"/>
        <v>New Kensington, City Of - Tier 2</v>
      </c>
    </row>
    <row r="248" spans="1:35" x14ac:dyDescent="0.3">
      <c r="A248">
        <v>241</v>
      </c>
      <c r="B248">
        <v>3</v>
      </c>
      <c r="C248" t="s">
        <v>23</v>
      </c>
      <c r="D248" t="s">
        <v>4692</v>
      </c>
      <c r="E248" t="s">
        <v>7147</v>
      </c>
      <c r="F248" t="s">
        <v>668</v>
      </c>
      <c r="G248" s="58">
        <v>34.005859999999998</v>
      </c>
      <c r="H248">
        <v>20</v>
      </c>
      <c r="I248">
        <v>0</v>
      </c>
      <c r="J248" s="12">
        <v>8</v>
      </c>
      <c r="K248" s="12">
        <v>2</v>
      </c>
      <c r="L248">
        <v>6</v>
      </c>
      <c r="M248" s="12">
        <v>20.966788665247691</v>
      </c>
      <c r="N248" s="12">
        <v>9.7849918645730636</v>
      </c>
      <c r="O248" s="12">
        <v>15849.2264714418</v>
      </c>
      <c r="P248" s="12">
        <v>4014.1153901025173</v>
      </c>
      <c r="Q248" s="12">
        <v>1740.7109497738074</v>
      </c>
      <c r="R248" s="59">
        <v>7.5764844266558429E-4</v>
      </c>
      <c r="S248" s="59">
        <v>3.219523188615766E-4</v>
      </c>
      <c r="T248" s="59">
        <v>0</v>
      </c>
      <c r="U248" s="59">
        <v>2.5924878791819782E-4</v>
      </c>
      <c r="V248" s="59">
        <v>3.5316998541870548E-4</v>
      </c>
      <c r="W248" s="59">
        <v>1.5459933006956969E-3</v>
      </c>
      <c r="X248" s="59">
        <v>4.6858223826327515E-4</v>
      </c>
      <c r="Y248" s="59">
        <v>2.7714583123712303E-5</v>
      </c>
      <c r="Z248" s="59">
        <v>1.2977351005953144E-3</v>
      </c>
      <c r="AA248" s="59">
        <v>8.2193503572377505E-4</v>
      </c>
      <c r="AB248" s="59">
        <v>2.6586359654925651E-3</v>
      </c>
      <c r="AC248" s="17">
        <v>7.7387415988712754E-4</v>
      </c>
      <c r="AD248" s="12">
        <v>241</v>
      </c>
      <c r="AE248" s="16">
        <v>1</v>
      </c>
      <c r="AF248" s="17">
        <v>0.45028952649537596</v>
      </c>
      <c r="AG248" t="str">
        <f>IF(AF248&lt;='CAV Tier 1 Analysis'!$A$5,"Tier 1", "Tier 2")</f>
        <v>Tier 2</v>
      </c>
      <c r="AH248" t="str">
        <f t="shared" si="8"/>
        <v>Pennsylvania - Tier 2</v>
      </c>
      <c r="AI248" t="str">
        <f t="shared" si="9"/>
        <v>Harborcreek, Township Of - Tier 2</v>
      </c>
    </row>
    <row r="249" spans="1:35" x14ac:dyDescent="0.3">
      <c r="A249">
        <v>242</v>
      </c>
      <c r="B249">
        <v>3</v>
      </c>
      <c r="C249" t="s">
        <v>23</v>
      </c>
      <c r="D249" t="s">
        <v>3691</v>
      </c>
      <c r="E249" t="s">
        <v>7071</v>
      </c>
      <c r="F249" t="s">
        <v>618</v>
      </c>
      <c r="G249" s="58">
        <v>31.120279999999998</v>
      </c>
      <c r="H249">
        <v>19</v>
      </c>
      <c r="I249">
        <v>16</v>
      </c>
      <c r="J249" s="12">
        <v>16</v>
      </c>
      <c r="K249" s="12">
        <v>1</v>
      </c>
      <c r="L249">
        <v>0</v>
      </c>
      <c r="M249" s="12">
        <v>33.478817028638559</v>
      </c>
      <c r="N249" s="12">
        <v>35.740607736779836</v>
      </c>
      <c r="O249" s="12">
        <v>5631.6464788583007</v>
      </c>
      <c r="P249">
        <v>0</v>
      </c>
      <c r="Q249" s="12">
        <v>2951.078075002225</v>
      </c>
      <c r="R249" s="59">
        <v>6.9335790000067427E-4</v>
      </c>
      <c r="S249" s="59">
        <v>3.0585470291849776E-4</v>
      </c>
      <c r="T249" s="59">
        <v>9.9230960059538574E-4</v>
      </c>
      <c r="U249" s="59">
        <v>5.1849757583639564E-4</v>
      </c>
      <c r="V249" s="59">
        <v>1.7658499270935274E-4</v>
      </c>
      <c r="W249" s="59">
        <v>0</v>
      </c>
      <c r="X249" s="59">
        <v>7.4821086186117587E-4</v>
      </c>
      <c r="Y249" s="59">
        <v>1.0123013465133818E-4</v>
      </c>
      <c r="Z249" s="59">
        <v>4.6111936900688274E-4</v>
      </c>
      <c r="AA249" s="59">
        <v>0</v>
      </c>
      <c r="AB249" s="59">
        <v>4.507263143370811E-3</v>
      </c>
      <c r="AC249" s="17">
        <v>7.7312984372277405E-4</v>
      </c>
      <c r="AD249" s="12">
        <v>242</v>
      </c>
      <c r="AE249" s="16">
        <v>1</v>
      </c>
      <c r="AF249" s="17">
        <v>0.45106265633909876</v>
      </c>
      <c r="AG249" t="str">
        <f>IF(AF249&lt;='CAV Tier 1 Analysis'!$A$5,"Tier 1", "Tier 2")</f>
        <v>Tier 2</v>
      </c>
      <c r="AH249" t="str">
        <f t="shared" si="8"/>
        <v>Pennsylvania - Tier 2</v>
      </c>
      <c r="AI249" t="str">
        <f t="shared" si="9"/>
        <v>Bedminster, Township Of - Tier 2</v>
      </c>
    </row>
    <row r="250" spans="1:35" x14ac:dyDescent="0.3">
      <c r="A250">
        <v>243</v>
      </c>
      <c r="B250">
        <v>3</v>
      </c>
      <c r="C250" t="s">
        <v>23</v>
      </c>
      <c r="D250" t="s">
        <v>5096</v>
      </c>
      <c r="E250" t="s">
        <v>7602</v>
      </c>
      <c r="F250" t="s">
        <v>526</v>
      </c>
      <c r="G250" s="58">
        <v>37.560130000000001</v>
      </c>
      <c r="H250">
        <v>51</v>
      </c>
      <c r="I250">
        <v>4</v>
      </c>
      <c r="J250" s="12">
        <v>13</v>
      </c>
      <c r="K250" s="12">
        <v>2</v>
      </c>
      <c r="L250">
        <v>0</v>
      </c>
      <c r="M250" s="12">
        <v>16.202342483905138</v>
      </c>
      <c r="N250" s="12">
        <v>317.05591616812546</v>
      </c>
      <c r="O250" s="12">
        <v>16786.025584335326</v>
      </c>
      <c r="P250" s="12">
        <v>12562.398414215084</v>
      </c>
      <c r="Q250" s="12">
        <v>395.33839581734355</v>
      </c>
      <c r="R250" s="59">
        <v>8.3683735687957591E-4</v>
      </c>
      <c r="S250" s="59">
        <v>8.2097841309702034E-4</v>
      </c>
      <c r="T250" s="59">
        <v>2.4807740014884643E-4</v>
      </c>
      <c r="U250" s="59">
        <v>4.2127928036707145E-4</v>
      </c>
      <c r="V250" s="59">
        <v>3.5316998541870548E-4</v>
      </c>
      <c r="W250" s="59">
        <v>0</v>
      </c>
      <c r="X250" s="59">
        <v>3.6210265803843992E-4</v>
      </c>
      <c r="Y250" s="59">
        <v>8.9801531417927944E-4</v>
      </c>
      <c r="Z250" s="59">
        <v>1.3744402377954827E-3</v>
      </c>
      <c r="AA250" s="59">
        <v>2.5722916224140894E-3</v>
      </c>
      <c r="AB250" s="59">
        <v>6.038112633212899E-4</v>
      </c>
      <c r="AC250" s="17">
        <v>7.7190941196907288E-4</v>
      </c>
      <c r="AD250" s="12">
        <v>243</v>
      </c>
      <c r="AE250" s="16">
        <v>1</v>
      </c>
      <c r="AF250" s="17">
        <v>0.45183456575106784</v>
      </c>
      <c r="AG250" t="str">
        <f>IF(AF250&lt;='CAV Tier 1 Analysis'!$A$5,"Tier 1", "Tier 2")</f>
        <v>Tier 2</v>
      </c>
      <c r="AH250" t="str">
        <f t="shared" si="8"/>
        <v>Pennsylvania - Tier 2</v>
      </c>
      <c r="AI250" t="str">
        <f t="shared" si="9"/>
        <v>Chestnuthill, Township Of - Tier 2</v>
      </c>
    </row>
    <row r="251" spans="1:35" x14ac:dyDescent="0.3">
      <c r="A251">
        <v>244</v>
      </c>
      <c r="B251">
        <v>3</v>
      </c>
      <c r="C251" t="s">
        <v>23</v>
      </c>
      <c r="D251" t="s">
        <v>4159</v>
      </c>
      <c r="E251" t="s">
        <v>6557</v>
      </c>
      <c r="F251" t="s">
        <v>452</v>
      </c>
      <c r="G251" s="58">
        <v>0.82689999999999997</v>
      </c>
      <c r="H251">
        <v>32</v>
      </c>
      <c r="I251">
        <v>38</v>
      </c>
      <c r="J251" s="12">
        <v>11</v>
      </c>
      <c r="K251" s="12">
        <v>4</v>
      </c>
      <c r="L251">
        <v>5</v>
      </c>
      <c r="M251" s="12">
        <v>67.62483976297014</v>
      </c>
      <c r="N251" s="12">
        <v>231.83557307715563</v>
      </c>
      <c r="O251" s="12">
        <v>3808.490406325694</v>
      </c>
      <c r="P251" s="12">
        <v>3750.5805688731066</v>
      </c>
      <c r="Q251">
        <v>0</v>
      </c>
      <c r="R251" s="59">
        <v>1.8423280494602157E-5</v>
      </c>
      <c r="S251" s="59">
        <v>5.1512371017852258E-4</v>
      </c>
      <c r="T251" s="59">
        <v>2.3567353014140413E-3</v>
      </c>
      <c r="U251" s="59">
        <v>3.56467083387522E-4</v>
      </c>
      <c r="V251" s="59">
        <v>7.0633997083741095E-4</v>
      </c>
      <c r="W251" s="59">
        <v>1.2883277505797476E-3</v>
      </c>
      <c r="X251" s="59">
        <v>1.5113329601518896E-3</v>
      </c>
      <c r="Y251" s="59">
        <v>6.5664094053497228E-4</v>
      </c>
      <c r="Z251" s="59">
        <v>3.1183929950618939E-4</v>
      </c>
      <c r="AA251" s="59">
        <v>7.6797333267065917E-4</v>
      </c>
      <c r="AB251" s="59">
        <v>0</v>
      </c>
      <c r="AC251" s="17">
        <v>7.7174578452323252E-4</v>
      </c>
      <c r="AD251" s="12">
        <v>244</v>
      </c>
      <c r="AE251" s="16">
        <v>1</v>
      </c>
      <c r="AF251" s="17">
        <v>0.45260631153559105</v>
      </c>
      <c r="AG251" t="str">
        <f>IF(AF251&lt;='CAV Tier 1 Analysis'!$A$5,"Tier 1", "Tier 2")</f>
        <v>Tier 2</v>
      </c>
      <c r="AH251" t="str">
        <f t="shared" si="8"/>
        <v>Pennsylvania - Tier 2</v>
      </c>
      <c r="AI251" t="str">
        <f t="shared" si="9"/>
        <v>Waynesburg, Borough Of - Tier 2</v>
      </c>
    </row>
    <row r="252" spans="1:35" x14ac:dyDescent="0.3">
      <c r="A252">
        <v>245</v>
      </c>
      <c r="B252">
        <v>3</v>
      </c>
      <c r="C252" t="s">
        <v>23</v>
      </c>
      <c r="D252" t="s">
        <v>4536</v>
      </c>
      <c r="E252" t="s">
        <v>6961</v>
      </c>
      <c r="F252" t="s">
        <v>577</v>
      </c>
      <c r="G252" s="58">
        <v>27.72438</v>
      </c>
      <c r="H252">
        <v>47</v>
      </c>
      <c r="I252">
        <v>26</v>
      </c>
      <c r="J252" s="12">
        <v>12.15</v>
      </c>
      <c r="K252" s="12">
        <v>1</v>
      </c>
      <c r="L252">
        <v>6</v>
      </c>
      <c r="M252" s="12">
        <v>36.576773944088195</v>
      </c>
      <c r="N252" s="12">
        <v>114.36475513458829</v>
      </c>
      <c r="O252" s="12">
        <v>7029.6023887305901</v>
      </c>
      <c r="P252">
        <v>0</v>
      </c>
      <c r="Q252" s="12">
        <v>1085.2134367617382</v>
      </c>
      <c r="R252" s="59">
        <v>6.1769745952223749E-4</v>
      </c>
      <c r="S252" s="59">
        <v>7.5658794932470497E-4</v>
      </c>
      <c r="T252" s="59">
        <v>1.6125031009675019E-3</v>
      </c>
      <c r="U252" s="59">
        <v>3.9373409665076294E-4</v>
      </c>
      <c r="V252" s="59">
        <v>1.7658499270935274E-4</v>
      </c>
      <c r="W252" s="59">
        <v>1.5459933006956969E-3</v>
      </c>
      <c r="X252" s="59">
        <v>8.1744643287118366E-4</v>
      </c>
      <c r="Y252" s="59">
        <v>3.2392173202270159E-4</v>
      </c>
      <c r="Z252" s="59">
        <v>5.755840374621436E-4</v>
      </c>
      <c r="AA252" s="59">
        <v>0</v>
      </c>
      <c r="AB252" s="59">
        <v>1.657476488894068E-3</v>
      </c>
      <c r="AC252" s="17">
        <v>7.7068450828366851E-4</v>
      </c>
      <c r="AD252" s="12">
        <v>245</v>
      </c>
      <c r="AE252" s="16">
        <v>1</v>
      </c>
      <c r="AF252" s="17">
        <v>0.45337699604387471</v>
      </c>
      <c r="AG252" t="str">
        <f>IF(AF252&lt;='CAV Tier 1 Analysis'!$A$5,"Tier 1", "Tier 2")</f>
        <v>Tier 2</v>
      </c>
      <c r="AH252" t="str">
        <f t="shared" si="8"/>
        <v>Pennsylvania - Tier 2</v>
      </c>
      <c r="AI252" t="str">
        <f t="shared" si="9"/>
        <v>Hellam, Township Of - Tier 2</v>
      </c>
    </row>
    <row r="253" spans="1:35" x14ac:dyDescent="0.3">
      <c r="A253">
        <v>246</v>
      </c>
      <c r="B253">
        <v>3</v>
      </c>
      <c r="C253" t="s">
        <v>23</v>
      </c>
      <c r="D253" t="s">
        <v>4079</v>
      </c>
      <c r="E253" t="s">
        <v>6468</v>
      </c>
      <c r="F253" t="s">
        <v>516</v>
      </c>
      <c r="G253" s="58">
        <v>14.776430000000003</v>
      </c>
      <c r="H253">
        <v>43</v>
      </c>
      <c r="I253">
        <v>17</v>
      </c>
      <c r="J253" s="12">
        <v>12.916666666666666</v>
      </c>
      <c r="K253" s="12">
        <v>1</v>
      </c>
      <c r="L253">
        <v>3</v>
      </c>
      <c r="M253" s="12">
        <v>53.865514200656037</v>
      </c>
      <c r="N253" s="12">
        <v>760.8701859730412</v>
      </c>
      <c r="O253" s="12">
        <v>9016.413857945563</v>
      </c>
      <c r="P253" s="12">
        <v>2864.9447677374164</v>
      </c>
      <c r="Q253" s="12">
        <v>221.6445335893477</v>
      </c>
      <c r="R253" s="59">
        <v>3.2921794001554503E-4</v>
      </c>
      <c r="S253" s="59">
        <v>6.9219748555238972E-4</v>
      </c>
      <c r="T253" s="59">
        <v>1.0543289506325974E-3</v>
      </c>
      <c r="U253" s="59">
        <v>4.1857877215959024E-4</v>
      </c>
      <c r="V253" s="59">
        <v>1.7658499270935274E-4</v>
      </c>
      <c r="W253" s="59">
        <v>7.7299665034784846E-4</v>
      </c>
      <c r="X253" s="59">
        <v>1.2038287604425311E-3</v>
      </c>
      <c r="Y253" s="59">
        <v>2.1550554468881371E-3</v>
      </c>
      <c r="Z253" s="59">
        <v>7.3826421535672223E-4</v>
      </c>
      <c r="AA253" s="59">
        <v>5.8662949396598094E-4</v>
      </c>
      <c r="AB253" s="59">
        <v>3.385238247809243E-4</v>
      </c>
      <c r="AC253" s="17">
        <v>7.6965513935014715E-4</v>
      </c>
      <c r="AD253" s="12">
        <v>246</v>
      </c>
      <c r="AE253" s="16">
        <v>2</v>
      </c>
      <c r="AF253" s="17">
        <v>0.45414665118322484</v>
      </c>
      <c r="AG253" t="str">
        <f>IF(AF253&lt;='CAV Tier 1 Analysis'!$A$5,"Tier 1", "Tier 2")</f>
        <v>Tier 2</v>
      </c>
      <c r="AH253" t="str">
        <f t="shared" si="8"/>
        <v>Pennsylvania - Tier 2</v>
      </c>
      <c r="AI253" t="str">
        <f t="shared" si="9"/>
        <v>Lower Swatara, Township Of - Tier 2</v>
      </c>
    </row>
    <row r="254" spans="1:35" x14ac:dyDescent="0.3">
      <c r="A254">
        <v>247</v>
      </c>
      <c r="B254">
        <v>3</v>
      </c>
      <c r="C254" t="s">
        <v>23</v>
      </c>
      <c r="D254" t="s">
        <v>4309</v>
      </c>
      <c r="E254" t="s">
        <v>6719</v>
      </c>
      <c r="F254" t="s">
        <v>802</v>
      </c>
      <c r="G254" s="58">
        <v>10.113</v>
      </c>
      <c r="H254">
        <v>37</v>
      </c>
      <c r="I254">
        <v>0</v>
      </c>
      <c r="J254" s="12">
        <v>12</v>
      </c>
      <c r="K254" s="12">
        <v>1</v>
      </c>
      <c r="L254">
        <v>25</v>
      </c>
      <c r="M254" s="12">
        <v>9.8533016908929127</v>
      </c>
      <c r="N254" s="12">
        <v>94.151084108727559</v>
      </c>
      <c r="O254" s="12">
        <v>1200.1334627809963</v>
      </c>
      <c r="P254" s="12">
        <v>237.16579374555079</v>
      </c>
      <c r="Q254">
        <v>0</v>
      </c>
      <c r="R254" s="59">
        <v>2.2531701008817462E-4</v>
      </c>
      <c r="S254" s="59">
        <v>5.9561178989391667E-4</v>
      </c>
      <c r="T254" s="59">
        <v>0</v>
      </c>
      <c r="U254" s="59">
        <v>3.8887318187729673E-4</v>
      </c>
      <c r="V254" s="59">
        <v>1.7658499270935274E-4</v>
      </c>
      <c r="W254" s="59">
        <v>6.4416387528987377E-3</v>
      </c>
      <c r="X254" s="59">
        <v>2.2020931456492892E-4</v>
      </c>
      <c r="Y254" s="59">
        <v>2.6666941402028537E-4</v>
      </c>
      <c r="Z254" s="59">
        <v>9.8266961031582626E-5</v>
      </c>
      <c r="AA254" s="59">
        <v>4.8562349661235886E-5</v>
      </c>
      <c r="AB254" s="59">
        <v>0</v>
      </c>
      <c r="AC254" s="17">
        <v>7.6924852424959181E-4</v>
      </c>
      <c r="AD254" s="12">
        <v>247</v>
      </c>
      <c r="AE254" s="16">
        <v>2</v>
      </c>
      <c r="AF254" s="17">
        <v>0.45491589970747442</v>
      </c>
      <c r="AG254" t="str">
        <f>IF(AF254&lt;='CAV Tier 1 Analysis'!$A$5,"Tier 1", "Tier 2")</f>
        <v>Tier 2</v>
      </c>
      <c r="AH254" t="str">
        <f t="shared" si="8"/>
        <v>Pennsylvania - Tier 2</v>
      </c>
      <c r="AI254" t="str">
        <f t="shared" si="9"/>
        <v>Piatt, Township Of - Tier 2</v>
      </c>
    </row>
    <row r="255" spans="1:35" x14ac:dyDescent="0.3">
      <c r="A255">
        <v>248</v>
      </c>
      <c r="B255">
        <v>3</v>
      </c>
      <c r="C255" t="s">
        <v>23</v>
      </c>
      <c r="D255" t="s">
        <v>4572</v>
      </c>
      <c r="E255" t="s">
        <v>7001</v>
      </c>
      <c r="F255" t="s">
        <v>591</v>
      </c>
      <c r="G255" s="58">
        <v>17.433179999999997</v>
      </c>
      <c r="H255">
        <v>17</v>
      </c>
      <c r="I255">
        <v>18</v>
      </c>
      <c r="J255" s="12">
        <v>12</v>
      </c>
      <c r="K255" s="12">
        <v>2</v>
      </c>
      <c r="L255">
        <v>12</v>
      </c>
      <c r="M255" s="12">
        <v>53.995131697143009</v>
      </c>
      <c r="N255" s="12">
        <v>20.97144690278132</v>
      </c>
      <c r="O255" s="12">
        <v>2973.8016633088396</v>
      </c>
      <c r="P255">
        <v>0</v>
      </c>
      <c r="Q255" s="12">
        <v>851.82940854360777</v>
      </c>
      <c r="R255" s="59">
        <v>3.8841016453366594E-4</v>
      </c>
      <c r="S255" s="59">
        <v>2.7365947103234013E-4</v>
      </c>
      <c r="T255" s="59">
        <v>1.116348300669809E-3</v>
      </c>
      <c r="U255" s="59">
        <v>3.8887318187729673E-4</v>
      </c>
      <c r="V255" s="59">
        <v>3.5316998541870548E-4</v>
      </c>
      <c r="W255" s="59">
        <v>3.0919866013913938E-3</v>
      </c>
      <c r="X255" s="59">
        <v>1.2067255539187118E-3</v>
      </c>
      <c r="Y255" s="59">
        <v>5.9398609263637984E-5</v>
      </c>
      <c r="Z255" s="59">
        <v>2.4349496220767543E-4</v>
      </c>
      <c r="AA255" s="59">
        <v>0</v>
      </c>
      <c r="AB255" s="59">
        <v>1.3010226093611791E-3</v>
      </c>
      <c r="AC255" s="17">
        <v>7.6573540360676501E-4</v>
      </c>
      <c r="AD255" s="12">
        <v>248</v>
      </c>
      <c r="AE255" s="16">
        <v>2</v>
      </c>
      <c r="AF255" s="17">
        <v>0.45568163511108117</v>
      </c>
      <c r="AG255" t="str">
        <f>IF(AF255&lt;='CAV Tier 1 Analysis'!$A$5,"Tier 1", "Tier 2")</f>
        <v>Tier 2</v>
      </c>
      <c r="AH255" t="str">
        <f t="shared" si="8"/>
        <v>Pennsylvania - Tier 2</v>
      </c>
      <c r="AI255" t="str">
        <f t="shared" si="9"/>
        <v>North Annville, Township Of - Tier 2</v>
      </c>
    </row>
    <row r="256" spans="1:35" x14ac:dyDescent="0.3">
      <c r="A256">
        <v>249</v>
      </c>
      <c r="B256">
        <v>3</v>
      </c>
      <c r="C256" t="s">
        <v>23</v>
      </c>
      <c r="D256" t="s">
        <v>4601</v>
      </c>
      <c r="E256" t="s">
        <v>7037</v>
      </c>
      <c r="F256" t="s">
        <v>585</v>
      </c>
      <c r="G256" s="58">
        <v>6.3155700000000001</v>
      </c>
      <c r="H256">
        <v>50</v>
      </c>
      <c r="I256">
        <v>3</v>
      </c>
      <c r="J256" s="12">
        <v>14.833333333333334</v>
      </c>
      <c r="K256" s="12">
        <v>2.1666666666666665</v>
      </c>
      <c r="L256">
        <v>16</v>
      </c>
      <c r="M256" s="12">
        <v>89.012364679672615</v>
      </c>
      <c r="N256" s="12">
        <v>56.502563804857424</v>
      </c>
      <c r="O256" s="12">
        <v>831.60572235783127</v>
      </c>
      <c r="P256" s="12">
        <v>419.35186844567744</v>
      </c>
      <c r="Q256">
        <v>0</v>
      </c>
      <c r="R256" s="59">
        <v>1.4071050621997165E-4</v>
      </c>
      <c r="S256" s="59">
        <v>8.0488079715394149E-4</v>
      </c>
      <c r="T256" s="59">
        <v>1.8605805011163483E-4</v>
      </c>
      <c r="U256" s="59">
        <v>4.8069046093165849E-4</v>
      </c>
      <c r="V256" s="59">
        <v>3.8260081753693087E-4</v>
      </c>
      <c r="W256" s="59">
        <v>4.1226488018551921E-3</v>
      </c>
      <c r="X256" s="59">
        <v>1.9893181421645791E-3</v>
      </c>
      <c r="Y256" s="59">
        <v>1.6003539123442124E-4</v>
      </c>
      <c r="Z256" s="59">
        <v>6.809189948192496E-5</v>
      </c>
      <c r="AA256" s="59">
        <v>8.5866986739244398E-5</v>
      </c>
      <c r="AB256" s="59">
        <v>0</v>
      </c>
      <c r="AC256" s="17">
        <v>7.6553653212995461E-4</v>
      </c>
      <c r="AD256" s="12">
        <v>249</v>
      </c>
      <c r="AE256" s="16">
        <v>2</v>
      </c>
      <c r="AF256" s="17">
        <v>0.45644717164321114</v>
      </c>
      <c r="AG256" t="str">
        <f>IF(AF256&lt;='CAV Tier 1 Analysis'!$A$5,"Tier 1", "Tier 2")</f>
        <v>Tier 2</v>
      </c>
      <c r="AH256" t="str">
        <f t="shared" si="8"/>
        <v>Pennsylvania - Tier 2</v>
      </c>
      <c r="AI256" t="str">
        <f t="shared" si="9"/>
        <v>Braintrim, Township Of - Tier 2</v>
      </c>
    </row>
    <row r="257" spans="1:35" x14ac:dyDescent="0.3">
      <c r="A257">
        <v>250</v>
      </c>
      <c r="B257">
        <v>3</v>
      </c>
      <c r="C257" t="s">
        <v>23</v>
      </c>
      <c r="D257" t="s">
        <v>3984</v>
      </c>
      <c r="E257" t="s">
        <v>6367</v>
      </c>
      <c r="F257" t="s">
        <v>512</v>
      </c>
      <c r="G257" s="58">
        <v>10.146039999999999</v>
      </c>
      <c r="H257">
        <v>48</v>
      </c>
      <c r="I257">
        <v>0</v>
      </c>
      <c r="J257" s="12">
        <v>16</v>
      </c>
      <c r="K257" s="12">
        <v>1</v>
      </c>
      <c r="L257">
        <v>0</v>
      </c>
      <c r="M257" s="12">
        <v>7.3544200495957046</v>
      </c>
      <c r="N257" s="12">
        <v>665.85942887723547</v>
      </c>
      <c r="O257" s="12">
        <v>18373.778866517136</v>
      </c>
      <c r="P257" s="12">
        <v>14145.336930510643</v>
      </c>
      <c r="Q257" s="12">
        <v>173.10849776816394</v>
      </c>
      <c r="R257" s="59">
        <v>2.2605313923020106E-4</v>
      </c>
      <c r="S257" s="59">
        <v>7.7268556526778381E-4</v>
      </c>
      <c r="T257" s="59">
        <v>0</v>
      </c>
      <c r="U257" s="59">
        <v>5.1849757583639564E-4</v>
      </c>
      <c r="V257" s="59">
        <v>1.7658499270935274E-4</v>
      </c>
      <c r="W257" s="59">
        <v>0</v>
      </c>
      <c r="X257" s="59">
        <v>1.6436234766270305E-4</v>
      </c>
      <c r="Y257" s="59">
        <v>1.8859511326871118E-3</v>
      </c>
      <c r="Z257" s="59">
        <v>1.5044455203299626E-3</v>
      </c>
      <c r="AA257" s="59">
        <v>2.8964159934144712E-3</v>
      </c>
      <c r="AB257" s="59">
        <v>2.643933952151182E-4</v>
      </c>
      <c r="AC257" s="17">
        <v>7.6448996930482719E-4</v>
      </c>
      <c r="AD257" s="12">
        <v>250</v>
      </c>
      <c r="AE257" s="16">
        <v>2</v>
      </c>
      <c r="AF257" s="17">
        <v>0.45721166161251597</v>
      </c>
      <c r="AG257" t="str">
        <f>IF(AF257&lt;='CAV Tier 1 Analysis'!$A$5,"Tier 1", "Tier 2")</f>
        <v>Tier 2</v>
      </c>
      <c r="AH257" t="str">
        <f t="shared" si="8"/>
        <v>Pennsylvania - Tier 2</v>
      </c>
      <c r="AI257" t="str">
        <f t="shared" si="9"/>
        <v>East Goshen, Township Of - Tier 2</v>
      </c>
    </row>
    <row r="258" spans="1:35" x14ac:dyDescent="0.3">
      <c r="A258">
        <v>251</v>
      </c>
      <c r="B258">
        <v>3</v>
      </c>
      <c r="C258" t="s">
        <v>23</v>
      </c>
      <c r="D258" t="s">
        <v>3265</v>
      </c>
      <c r="E258" t="s">
        <v>6728</v>
      </c>
      <c r="F258" t="s">
        <v>513</v>
      </c>
      <c r="G258" s="58">
        <v>3.4521400000000004</v>
      </c>
      <c r="H258">
        <v>105</v>
      </c>
      <c r="I258">
        <v>11</v>
      </c>
      <c r="J258" s="12">
        <v>9</v>
      </c>
      <c r="K258" s="12">
        <v>5</v>
      </c>
      <c r="L258">
        <v>1</v>
      </c>
      <c r="M258" s="12">
        <v>46.494881435862965</v>
      </c>
      <c r="N258" s="12">
        <v>433.8660150925449</v>
      </c>
      <c r="O258" s="12">
        <v>8009.7008930059519</v>
      </c>
      <c r="P258" s="12">
        <v>7832.0910912318977</v>
      </c>
      <c r="Q258">
        <v>0</v>
      </c>
      <c r="R258" s="59">
        <v>7.6913464175397148E-5</v>
      </c>
      <c r="S258" s="59">
        <v>1.6902496740232771E-3</v>
      </c>
      <c r="T258" s="59">
        <v>6.8221285040932767E-4</v>
      </c>
      <c r="U258" s="59">
        <v>2.9165488640797254E-4</v>
      </c>
      <c r="V258" s="59">
        <v>8.8292496354676364E-4</v>
      </c>
      <c r="W258" s="59">
        <v>2.576655501159495E-4</v>
      </c>
      <c r="X258" s="59">
        <v>1.0391040783042534E-3</v>
      </c>
      <c r="Y258" s="59">
        <v>1.2288631310334564E-3</v>
      </c>
      <c r="Z258" s="59">
        <v>6.5583453002283183E-4</v>
      </c>
      <c r="AA258" s="59">
        <v>1.603708275735228E-3</v>
      </c>
      <c r="AB258" s="59">
        <v>0</v>
      </c>
      <c r="AC258" s="17">
        <v>7.6446649125222347E-4</v>
      </c>
      <c r="AD258" s="12">
        <v>251</v>
      </c>
      <c r="AE258" s="16">
        <v>2</v>
      </c>
      <c r="AF258" s="17">
        <v>0.4579761281037682</v>
      </c>
      <c r="AG258" t="str">
        <f>IF(AF258&lt;='CAV Tier 1 Analysis'!$A$5,"Tier 1", "Tier 2")</f>
        <v>Tier 2</v>
      </c>
      <c r="AH258" t="str">
        <f t="shared" si="8"/>
        <v>Pennsylvania - Tier 2</v>
      </c>
      <c r="AI258" t="str">
        <f t="shared" si="9"/>
        <v>Bradford, City Of - Tier 2</v>
      </c>
    </row>
    <row r="259" spans="1:35" x14ac:dyDescent="0.3">
      <c r="A259">
        <v>252</v>
      </c>
      <c r="B259">
        <v>3</v>
      </c>
      <c r="C259" t="s">
        <v>23</v>
      </c>
      <c r="D259" t="s">
        <v>4616</v>
      </c>
      <c r="E259" t="s">
        <v>7056</v>
      </c>
      <c r="F259" t="s">
        <v>684</v>
      </c>
      <c r="G259" s="58">
        <v>13.831750000000001</v>
      </c>
      <c r="H259">
        <v>91</v>
      </c>
      <c r="I259">
        <v>3</v>
      </c>
      <c r="J259" s="12">
        <v>13.454545454545455</v>
      </c>
      <c r="K259" s="12">
        <v>2.2727272727272729</v>
      </c>
      <c r="L259">
        <v>13</v>
      </c>
      <c r="M259" s="12">
        <v>27.055903989010798</v>
      </c>
      <c r="N259" s="12">
        <v>490.87169375335986</v>
      </c>
      <c r="O259" s="12">
        <v>2859.7532087117393</v>
      </c>
      <c r="P259">
        <v>0</v>
      </c>
      <c r="Q259">
        <v>0</v>
      </c>
      <c r="R259" s="59">
        <v>3.0817052845714526E-4</v>
      </c>
      <c r="S259" s="59">
        <v>1.4648830508201735E-3</v>
      </c>
      <c r="T259" s="59">
        <v>1.8605805011163483E-4</v>
      </c>
      <c r="U259" s="59">
        <v>4.360093251351509E-4</v>
      </c>
      <c r="V259" s="59">
        <v>4.0132952888489261E-4</v>
      </c>
      <c r="W259" s="59">
        <v>3.3496521515073434E-3</v>
      </c>
      <c r="X259" s="59">
        <v>6.0466656347905651E-4</v>
      </c>
      <c r="Y259" s="59">
        <v>1.3903235227879795E-3</v>
      </c>
      <c r="Z259" s="59">
        <v>2.3415667159986609E-4</v>
      </c>
      <c r="AA259" s="59">
        <v>0</v>
      </c>
      <c r="AB259" s="59">
        <v>0</v>
      </c>
      <c r="AC259" s="17">
        <v>7.6138630843484013E-4</v>
      </c>
      <c r="AD259" s="12">
        <v>252</v>
      </c>
      <c r="AE259" s="16">
        <v>2</v>
      </c>
      <c r="AF259" s="17">
        <v>0.45873751441220306</v>
      </c>
      <c r="AG259" t="str">
        <f>IF(AF259&lt;='CAV Tier 1 Analysis'!$A$5,"Tier 1", "Tier 2")</f>
        <v>Tier 2</v>
      </c>
      <c r="AH259" t="str">
        <f t="shared" si="8"/>
        <v>Pennsylvania - Tier 2</v>
      </c>
      <c r="AI259" t="str">
        <f t="shared" si="9"/>
        <v>West Chillisquaque, Township Of - Tier 2</v>
      </c>
    </row>
    <row r="260" spans="1:35" x14ac:dyDescent="0.3">
      <c r="A260">
        <v>253</v>
      </c>
      <c r="B260">
        <v>3</v>
      </c>
      <c r="C260" t="s">
        <v>23</v>
      </c>
      <c r="D260" t="s">
        <v>4662</v>
      </c>
      <c r="E260" t="s">
        <v>7115</v>
      </c>
      <c r="F260" t="s">
        <v>600</v>
      </c>
      <c r="G260" s="58">
        <v>20.38073</v>
      </c>
      <c r="H260">
        <v>60</v>
      </c>
      <c r="I260">
        <v>11</v>
      </c>
      <c r="J260" s="12">
        <v>12.857142857142858</v>
      </c>
      <c r="K260" s="12">
        <v>1.1428571428571428</v>
      </c>
      <c r="L260">
        <v>2</v>
      </c>
      <c r="M260" s="12">
        <v>45.382893546992669</v>
      </c>
      <c r="N260" s="12">
        <v>200.47653715888097</v>
      </c>
      <c r="O260" s="12">
        <v>13260.428656443653</v>
      </c>
      <c r="P260">
        <v>0</v>
      </c>
      <c r="Q260" s="12">
        <v>1608.0027362831897</v>
      </c>
      <c r="R260" s="59">
        <v>4.5408139493862982E-4</v>
      </c>
      <c r="S260" s="59">
        <v>9.6585695658472979E-4</v>
      </c>
      <c r="T260" s="59">
        <v>6.8221285040932767E-4</v>
      </c>
      <c r="U260" s="59">
        <v>4.1664983772567507E-4</v>
      </c>
      <c r="V260" s="59">
        <v>2.0181142023926026E-4</v>
      </c>
      <c r="W260" s="59">
        <v>5.1533110023189901E-4</v>
      </c>
      <c r="X260" s="59">
        <v>1.0142525007828876E-3</v>
      </c>
      <c r="Y260" s="59">
        <v>5.6782097832497574E-4</v>
      </c>
      <c r="Z260" s="59">
        <v>1.0857642641055301E-3</v>
      </c>
      <c r="AA260" s="59">
        <v>0</v>
      </c>
      <c r="AB260" s="59">
        <v>2.4559470415513049E-3</v>
      </c>
      <c r="AC260" s="17">
        <v>7.5997530408129278E-4</v>
      </c>
      <c r="AD260" s="12">
        <v>253</v>
      </c>
      <c r="AE260" s="16">
        <v>2</v>
      </c>
      <c r="AF260" s="17">
        <v>0.45949748971628435</v>
      </c>
      <c r="AG260" t="str">
        <f>IF(AF260&lt;='CAV Tier 1 Analysis'!$A$5,"Tier 1", "Tier 2")</f>
        <v>Tier 2</v>
      </c>
      <c r="AH260" t="str">
        <f t="shared" si="8"/>
        <v>Pennsylvania - Tier 2</v>
      </c>
      <c r="AI260" t="str">
        <f t="shared" si="9"/>
        <v>South Fayette, Township Of - Tier 2</v>
      </c>
    </row>
    <row r="261" spans="1:35" x14ac:dyDescent="0.3">
      <c r="A261">
        <v>254</v>
      </c>
      <c r="B261">
        <v>3</v>
      </c>
      <c r="C261" t="s">
        <v>23</v>
      </c>
      <c r="D261" t="s">
        <v>5455</v>
      </c>
      <c r="E261" t="s">
        <v>7984</v>
      </c>
      <c r="F261" t="s">
        <v>689</v>
      </c>
      <c r="G261" s="58">
        <v>13.915389999999997</v>
      </c>
      <c r="H261">
        <v>15</v>
      </c>
      <c r="I261">
        <v>3</v>
      </c>
      <c r="J261" s="12">
        <v>17.833333333333332</v>
      </c>
      <c r="K261" s="12">
        <v>1</v>
      </c>
      <c r="L261">
        <v>0</v>
      </c>
      <c r="M261" s="12">
        <v>2.914355257021183</v>
      </c>
      <c r="N261" s="12">
        <v>147.56547297902702</v>
      </c>
      <c r="O261" s="12">
        <v>13515.704248356547</v>
      </c>
      <c r="P261">
        <v>0</v>
      </c>
      <c r="Q261" s="12">
        <v>3419.3337668186559</v>
      </c>
      <c r="R261" s="59">
        <v>3.1003402244743242E-4</v>
      </c>
      <c r="S261" s="59">
        <v>2.4146423914618245E-4</v>
      </c>
      <c r="T261" s="59">
        <v>1.8605805011163483E-4</v>
      </c>
      <c r="U261" s="59">
        <v>5.7790875640098256E-4</v>
      </c>
      <c r="V261" s="59">
        <v>1.7658499270935274E-4</v>
      </c>
      <c r="W261" s="59">
        <v>0</v>
      </c>
      <c r="X261" s="59">
        <v>6.5132297140612014E-5</v>
      </c>
      <c r="Y261" s="59">
        <v>4.1795799359569606E-4</v>
      </c>
      <c r="Z261" s="59">
        <v>1.1066662366117298E-3</v>
      </c>
      <c r="AA261" s="59">
        <v>0</v>
      </c>
      <c r="AB261" s="59">
        <v>5.2224430090869042E-3</v>
      </c>
      <c r="AC261" s="17">
        <v>7.5493178156822965E-4</v>
      </c>
      <c r="AD261" s="12">
        <v>254</v>
      </c>
      <c r="AE261" s="16">
        <v>2</v>
      </c>
      <c r="AF261" s="17">
        <v>0.46025242149785256</v>
      </c>
      <c r="AG261" t="str">
        <f>IF(AF261&lt;='CAV Tier 1 Analysis'!$A$5,"Tier 1", "Tier 2")</f>
        <v>Tier 2</v>
      </c>
      <c r="AH261" t="str">
        <f t="shared" si="8"/>
        <v>Pennsylvania - Tier 2</v>
      </c>
      <c r="AI261" t="str">
        <f t="shared" si="9"/>
        <v>Franconia, Township Of - Tier 2</v>
      </c>
    </row>
    <row r="262" spans="1:35" x14ac:dyDescent="0.3">
      <c r="A262">
        <v>255</v>
      </c>
      <c r="B262">
        <v>3</v>
      </c>
      <c r="C262" t="s">
        <v>23</v>
      </c>
      <c r="D262" t="s">
        <v>4222</v>
      </c>
      <c r="E262" t="s">
        <v>6623</v>
      </c>
      <c r="F262" t="s">
        <v>509</v>
      </c>
      <c r="G262" s="58">
        <v>3.48997</v>
      </c>
      <c r="H262">
        <v>43</v>
      </c>
      <c r="I262">
        <v>6</v>
      </c>
      <c r="J262" s="12">
        <v>13</v>
      </c>
      <c r="K262" s="12">
        <v>1</v>
      </c>
      <c r="L262">
        <v>1</v>
      </c>
      <c r="M262" s="12">
        <v>44.766092545208124</v>
      </c>
      <c r="N262" s="12">
        <v>387.02780434093887</v>
      </c>
      <c r="O262" s="12">
        <v>13094.250977840655</v>
      </c>
      <c r="P262" s="12">
        <v>11808.919286196664</v>
      </c>
      <c r="Q262" s="12">
        <v>444.94907679523385</v>
      </c>
      <c r="R262" s="59">
        <v>7.7756314219067221E-5</v>
      </c>
      <c r="S262" s="59">
        <v>6.9219748555238972E-4</v>
      </c>
      <c r="T262" s="59">
        <v>3.7211610022326965E-4</v>
      </c>
      <c r="U262" s="59">
        <v>4.2127928036707145E-4</v>
      </c>
      <c r="V262" s="59">
        <v>1.7658499270935274E-4</v>
      </c>
      <c r="W262" s="59">
        <v>2.576655501159495E-4</v>
      </c>
      <c r="X262" s="59">
        <v>1.0004677482109172E-3</v>
      </c>
      <c r="Y262" s="59">
        <v>1.0962006308283037E-3</v>
      </c>
      <c r="Z262" s="59">
        <v>1.0721576311984202E-3</v>
      </c>
      <c r="AA262" s="59">
        <v>2.4180083410884068E-3</v>
      </c>
      <c r="AB262" s="59">
        <v>6.7958302814964114E-4</v>
      </c>
      <c r="AC262" s="17">
        <v>7.5127428206025364E-4</v>
      </c>
      <c r="AD262" s="12">
        <v>255</v>
      </c>
      <c r="AE262" s="16">
        <v>2</v>
      </c>
      <c r="AF262" s="17">
        <v>0.46100369577991279</v>
      </c>
      <c r="AG262" t="str">
        <f>IF(AF262&lt;='CAV Tier 1 Analysis'!$A$5,"Tier 1", "Tier 2")</f>
        <v>Tier 2</v>
      </c>
      <c r="AH262" t="str">
        <f t="shared" si="8"/>
        <v>Pennsylvania - Tier 2</v>
      </c>
      <c r="AI262" t="str">
        <f t="shared" si="9"/>
        <v>Ephrata, Borough Of - Tier 2</v>
      </c>
    </row>
    <row r="263" spans="1:35" x14ac:dyDescent="0.3">
      <c r="A263">
        <v>256</v>
      </c>
      <c r="B263">
        <v>3</v>
      </c>
      <c r="C263" t="s">
        <v>23</v>
      </c>
      <c r="D263" t="s">
        <v>3746</v>
      </c>
      <c r="E263" t="s">
        <v>6118</v>
      </c>
      <c r="F263" t="s">
        <v>451</v>
      </c>
      <c r="G263" s="58">
        <v>11.700259999999997</v>
      </c>
      <c r="H263">
        <v>37</v>
      </c>
      <c r="I263">
        <v>15</v>
      </c>
      <c r="J263" s="12">
        <v>12.911111111111111</v>
      </c>
      <c r="K263" s="12">
        <v>1.0888888888888888</v>
      </c>
      <c r="L263">
        <v>0</v>
      </c>
      <c r="M263" s="12">
        <v>52.679153283773182</v>
      </c>
      <c r="N263" s="12">
        <v>85.505159153637223</v>
      </c>
      <c r="O263" s="12">
        <v>31737.356801287329</v>
      </c>
      <c r="P263" s="12">
        <v>8957.2744505712326</v>
      </c>
      <c r="Q263">
        <v>0</v>
      </c>
      <c r="R263" s="59">
        <v>2.6068106402197822E-4</v>
      </c>
      <c r="S263" s="59">
        <v>5.9561178989391667E-4</v>
      </c>
      <c r="T263" s="59">
        <v>9.302902505581741E-4</v>
      </c>
      <c r="U263" s="59">
        <v>4.1839873827909151E-4</v>
      </c>
      <c r="V263" s="59">
        <v>1.9228143650573963E-4</v>
      </c>
      <c r="W263" s="59">
        <v>0</v>
      </c>
      <c r="X263" s="59">
        <v>1.1773150361571116E-3</v>
      </c>
      <c r="Y263" s="59">
        <v>2.4218107420706831E-4</v>
      </c>
      <c r="Z263" s="59">
        <v>2.5986556501896747E-3</v>
      </c>
      <c r="AA263" s="59">
        <v>1.8341021570209262E-3</v>
      </c>
      <c r="AB263" s="59">
        <v>0</v>
      </c>
      <c r="AC263" s="17">
        <v>7.4995610880306191E-4</v>
      </c>
      <c r="AD263" s="12">
        <v>256</v>
      </c>
      <c r="AE263" s="16">
        <v>2</v>
      </c>
      <c r="AF263" s="17">
        <v>0.46175365188871587</v>
      </c>
      <c r="AG263" t="str">
        <f>IF(AF263&lt;='CAV Tier 1 Analysis'!$A$5,"Tier 1", "Tier 2")</f>
        <v>Tier 2</v>
      </c>
      <c r="AH263" t="str">
        <f t="shared" si="8"/>
        <v>Pennsylvania - Tier 2</v>
      </c>
      <c r="AI263" t="str">
        <f t="shared" si="9"/>
        <v>Bethel Park, Municipality Of - Tier 2</v>
      </c>
    </row>
    <row r="264" spans="1:35" x14ac:dyDescent="0.3">
      <c r="A264">
        <v>257</v>
      </c>
      <c r="B264">
        <v>3</v>
      </c>
      <c r="C264" t="s">
        <v>23</v>
      </c>
      <c r="D264" t="s">
        <v>4277</v>
      </c>
      <c r="E264" t="s">
        <v>6684</v>
      </c>
      <c r="F264" t="s">
        <v>531</v>
      </c>
      <c r="G264" s="58">
        <v>3.589</v>
      </c>
      <c r="H264">
        <v>7</v>
      </c>
      <c r="I264">
        <v>8</v>
      </c>
      <c r="J264" s="12">
        <v>15</v>
      </c>
      <c r="K264" s="12">
        <v>1</v>
      </c>
      <c r="L264">
        <v>5</v>
      </c>
      <c r="M264" s="12">
        <v>20.938980217330734</v>
      </c>
      <c r="N264" s="12">
        <v>876.12339869638186</v>
      </c>
      <c r="O264" s="12">
        <v>10199.954236916696</v>
      </c>
      <c r="P264" s="12">
        <v>8842.0662484498644</v>
      </c>
      <c r="Q264">
        <v>0</v>
      </c>
      <c r="R264" s="59">
        <v>7.9962696450752379E-5</v>
      </c>
      <c r="S264" s="59">
        <v>1.126833116015518E-4</v>
      </c>
      <c r="T264" s="59">
        <v>4.9615480029769287E-4</v>
      </c>
      <c r="U264" s="59">
        <v>4.8609147734662091E-4</v>
      </c>
      <c r="V264" s="59">
        <v>1.7658499270935274E-4</v>
      </c>
      <c r="W264" s="59">
        <v>1.2883277505797476E-3</v>
      </c>
      <c r="X264" s="59">
        <v>4.6796075325784115E-4</v>
      </c>
      <c r="Y264" s="59">
        <v>2.481493607338799E-3</v>
      </c>
      <c r="Z264" s="59">
        <v>8.3517253422832436E-4</v>
      </c>
      <c r="AA264" s="59">
        <v>1.8105119886964725E-3</v>
      </c>
      <c r="AB264" s="59">
        <v>0</v>
      </c>
      <c r="AC264" s="17">
        <v>7.4863126477337774E-4</v>
      </c>
      <c r="AD264" s="12">
        <v>257</v>
      </c>
      <c r="AE264" s="16">
        <v>2</v>
      </c>
      <c r="AF264" s="17">
        <v>0.46250228315348924</v>
      </c>
      <c r="AG264" t="str">
        <f>IF(AF264&lt;='CAV Tier 1 Analysis'!$A$5,"Tier 1", "Tier 2")</f>
        <v>Tier 2</v>
      </c>
      <c r="AH264" t="str">
        <f t="shared" ref="AH264:AH327" si="10">C264&amp;" - "&amp;AG264</f>
        <v>Pennsylvania - Tier 2</v>
      </c>
      <c r="AI264" t="str">
        <f t="shared" ref="AI264:AI327" si="11">D264&amp;" - "&amp;AG264</f>
        <v>Nanticoke, City Of - Tier 2</v>
      </c>
    </row>
    <row r="265" spans="1:35" x14ac:dyDescent="0.3">
      <c r="A265">
        <v>258</v>
      </c>
      <c r="B265">
        <v>3</v>
      </c>
      <c r="C265" t="s">
        <v>23</v>
      </c>
      <c r="D265" t="s">
        <v>5104</v>
      </c>
      <c r="E265" t="s">
        <v>7610</v>
      </c>
      <c r="F265" t="s">
        <v>473</v>
      </c>
      <c r="G265" s="58">
        <v>1.6374000000000002</v>
      </c>
      <c r="H265">
        <v>25</v>
      </c>
      <c r="I265">
        <v>26</v>
      </c>
      <c r="J265" s="12">
        <v>18</v>
      </c>
      <c r="K265" s="12">
        <v>1</v>
      </c>
      <c r="L265">
        <v>6</v>
      </c>
      <c r="M265" s="12">
        <v>69.830707218761447</v>
      </c>
      <c r="N265" s="12">
        <v>211.38392495934468</v>
      </c>
      <c r="O265" s="12">
        <v>7341.4826056965703</v>
      </c>
      <c r="P265" s="12">
        <v>5178.6904622756456</v>
      </c>
      <c r="Q265">
        <v>0</v>
      </c>
      <c r="R265" s="59">
        <v>3.6481170010716624E-5</v>
      </c>
      <c r="S265" s="59">
        <v>4.0244039857697075E-4</v>
      </c>
      <c r="T265" s="59">
        <v>1.6125031009675019E-3</v>
      </c>
      <c r="U265" s="59">
        <v>5.8330977281594509E-4</v>
      </c>
      <c r="V265" s="59">
        <v>1.7658499270935274E-4</v>
      </c>
      <c r="W265" s="59">
        <v>1.5459933006956969E-3</v>
      </c>
      <c r="X265" s="59">
        <v>1.5606314162125471E-3</v>
      </c>
      <c r="Y265" s="59">
        <v>5.9871458662249339E-4</v>
      </c>
      <c r="Z265" s="59">
        <v>6.0112079822881683E-4</v>
      </c>
      <c r="AA265" s="59">
        <v>1.0603948109235088E-3</v>
      </c>
      <c r="AB265" s="59">
        <v>0</v>
      </c>
      <c r="AC265" s="17">
        <v>7.4347039525123168E-4</v>
      </c>
      <c r="AD265" s="12">
        <v>258</v>
      </c>
      <c r="AE265" s="16">
        <v>2</v>
      </c>
      <c r="AF265" s="17">
        <v>0.46324575354874048</v>
      </c>
      <c r="AG265" t="str">
        <f>IF(AF265&lt;='CAV Tier 1 Analysis'!$A$5,"Tier 1", "Tier 2")</f>
        <v>Tier 2</v>
      </c>
      <c r="AH265" t="str">
        <f t="shared" si="10"/>
        <v>Pennsylvania - Tier 2</v>
      </c>
      <c r="AI265" t="str">
        <f t="shared" si="11"/>
        <v>Collegeville, Borough Of - Tier 2</v>
      </c>
    </row>
    <row r="266" spans="1:35" x14ac:dyDescent="0.3">
      <c r="A266">
        <v>259</v>
      </c>
      <c r="B266">
        <v>3</v>
      </c>
      <c r="C266" t="s">
        <v>23</v>
      </c>
      <c r="D266" t="s">
        <v>4980</v>
      </c>
      <c r="E266" t="s">
        <v>7471</v>
      </c>
      <c r="F266" t="s">
        <v>552</v>
      </c>
      <c r="G266" s="58">
        <v>19.777299999999997</v>
      </c>
      <c r="H266">
        <v>25</v>
      </c>
      <c r="I266">
        <v>0</v>
      </c>
      <c r="J266" s="12">
        <v>12.304347826086957</v>
      </c>
      <c r="K266" s="12">
        <v>1.6956521739130435</v>
      </c>
      <c r="L266">
        <v>0</v>
      </c>
      <c r="M266" s="12">
        <v>9.9063926825198578</v>
      </c>
      <c r="N266" s="12">
        <v>69.133585702531462</v>
      </c>
      <c r="O266" s="12">
        <v>19560.582370888307</v>
      </c>
      <c r="P266" s="12">
        <v>14565.199449659798</v>
      </c>
      <c r="Q266" s="12">
        <v>1064.0744755475498</v>
      </c>
      <c r="R266" s="59">
        <v>4.4063701212467671E-4</v>
      </c>
      <c r="S266" s="59">
        <v>4.0244039857697075E-4</v>
      </c>
      <c r="T266" s="59">
        <v>0</v>
      </c>
      <c r="U266" s="59">
        <v>3.9873590750461952E-4</v>
      </c>
      <c r="V266" s="59">
        <v>2.994267267680329E-4</v>
      </c>
      <c r="W266" s="59">
        <v>0</v>
      </c>
      <c r="X266" s="59">
        <v>2.2139583368740212E-4</v>
      </c>
      <c r="Y266" s="59">
        <v>1.9581094538566543E-4</v>
      </c>
      <c r="Z266" s="59">
        <v>1.6016210239993152E-3</v>
      </c>
      <c r="AA266" s="59">
        <v>2.9823875415983716E-3</v>
      </c>
      <c r="AB266" s="59">
        <v>1.625190368924238E-3</v>
      </c>
      <c r="AC266" s="17">
        <v>7.4251325077902665E-4</v>
      </c>
      <c r="AD266" s="12">
        <v>259</v>
      </c>
      <c r="AE266" s="16">
        <v>2</v>
      </c>
      <c r="AF266" s="17">
        <v>0.46398826679951949</v>
      </c>
      <c r="AG266" t="str">
        <f>IF(AF266&lt;='CAV Tier 1 Analysis'!$A$5,"Tier 1", "Tier 2")</f>
        <v>Tier 2</v>
      </c>
      <c r="AH266" t="str">
        <f t="shared" si="10"/>
        <v>Pennsylvania - Tier 2</v>
      </c>
      <c r="AI266" t="str">
        <f t="shared" si="11"/>
        <v>Peters, Township Of - Tier 2</v>
      </c>
    </row>
    <row r="267" spans="1:35" x14ac:dyDescent="0.3">
      <c r="A267">
        <v>260</v>
      </c>
      <c r="B267">
        <v>3</v>
      </c>
      <c r="C267" t="s">
        <v>23</v>
      </c>
      <c r="D267" t="s">
        <v>3741</v>
      </c>
      <c r="E267" t="s">
        <v>6113</v>
      </c>
      <c r="F267" t="s">
        <v>538</v>
      </c>
      <c r="G267" s="58">
        <v>5.9459400000000002</v>
      </c>
      <c r="H267">
        <v>25</v>
      </c>
      <c r="I267">
        <v>9</v>
      </c>
      <c r="J267" s="12">
        <v>13</v>
      </c>
      <c r="K267" s="12">
        <v>1</v>
      </c>
      <c r="L267">
        <v>0</v>
      </c>
      <c r="M267" s="12">
        <v>18.070473297746027</v>
      </c>
      <c r="N267" s="12">
        <v>468.6613443285467</v>
      </c>
      <c r="O267" s="12">
        <v>19754.849064317408</v>
      </c>
      <c r="P267" s="12">
        <v>8175.5922687487709</v>
      </c>
      <c r="Q267" s="12">
        <v>949.39103881262781</v>
      </c>
      <c r="R267" s="59">
        <v>1.3247517284323951E-4</v>
      </c>
      <c r="S267" s="59">
        <v>4.0244039857697075E-4</v>
      </c>
      <c r="T267" s="59">
        <v>5.581741503349045E-4</v>
      </c>
      <c r="U267" s="59">
        <v>4.2127928036707145E-4</v>
      </c>
      <c r="V267" s="59">
        <v>1.7658499270935274E-4</v>
      </c>
      <c r="W267" s="59">
        <v>0</v>
      </c>
      <c r="X267" s="59">
        <v>4.0385311072312226E-4</v>
      </c>
      <c r="Y267" s="59">
        <v>1.3274159001900186E-3</v>
      </c>
      <c r="Z267" s="59">
        <v>1.6175275862150675E-3</v>
      </c>
      <c r="AA267" s="59">
        <v>1.6740439848953674E-3</v>
      </c>
      <c r="AB267" s="59">
        <v>1.4500311849199238E-3</v>
      </c>
      <c r="AC267" s="17">
        <v>7.4216597834318536E-4</v>
      </c>
      <c r="AD267" s="12">
        <v>260</v>
      </c>
      <c r="AE267" s="16">
        <v>2</v>
      </c>
      <c r="AF267" s="17">
        <v>0.46473043277786269</v>
      </c>
      <c r="AG267" t="str">
        <f>IF(AF267&lt;='CAV Tier 1 Analysis'!$A$5,"Tier 1", "Tier 2")</f>
        <v>Tier 2</v>
      </c>
      <c r="AH267" t="str">
        <f t="shared" si="10"/>
        <v>Pennsylvania - Tier 2</v>
      </c>
      <c r="AI267" t="str">
        <f t="shared" si="11"/>
        <v>Baldwin, Borough Of - Tier 2</v>
      </c>
    </row>
    <row r="268" spans="1:35" x14ac:dyDescent="0.3">
      <c r="A268">
        <v>261</v>
      </c>
      <c r="B268">
        <v>3</v>
      </c>
      <c r="C268" t="s">
        <v>23</v>
      </c>
      <c r="D268" t="s">
        <v>3594</v>
      </c>
      <c r="E268" t="s">
        <v>6111</v>
      </c>
      <c r="F268" t="s">
        <v>551</v>
      </c>
      <c r="G268" s="58">
        <v>26.847809999999999</v>
      </c>
      <c r="H268">
        <v>118</v>
      </c>
      <c r="I268">
        <v>16</v>
      </c>
      <c r="J268" s="12">
        <v>11.181818181818182</v>
      </c>
      <c r="K268" s="12">
        <v>2.6363636363636362</v>
      </c>
      <c r="L268">
        <v>4</v>
      </c>
      <c r="M268" s="12">
        <v>84.36473812947871</v>
      </c>
      <c r="N268" s="12">
        <v>64.132717337186477</v>
      </c>
      <c r="O268" s="12">
        <v>5115.1792653017646</v>
      </c>
      <c r="P268" s="12">
        <v>1593.3936176552766</v>
      </c>
      <c r="Q268">
        <v>0</v>
      </c>
      <c r="R268" s="59">
        <v>5.9816753452144721E-4</v>
      </c>
      <c r="S268" s="59">
        <v>1.8995186812833019E-3</v>
      </c>
      <c r="T268" s="59">
        <v>9.9230960059538574E-4</v>
      </c>
      <c r="U268" s="59">
        <v>3.6235910129475376E-4</v>
      </c>
      <c r="V268" s="59">
        <v>4.6554225350647536E-4</v>
      </c>
      <c r="W268" s="59">
        <v>1.030662200463798E-3</v>
      </c>
      <c r="X268" s="59">
        <v>1.8854493386834164E-3</v>
      </c>
      <c r="Y268" s="59">
        <v>1.8164670448283011E-4</v>
      </c>
      <c r="Z268" s="59">
        <v>4.1883101931696869E-4</v>
      </c>
      <c r="AA268" s="59">
        <v>3.2626516997461723E-4</v>
      </c>
      <c r="AB268" s="59">
        <v>0</v>
      </c>
      <c r="AC268" s="17">
        <v>7.4188650946572674E-4</v>
      </c>
      <c r="AD268" s="12">
        <v>261</v>
      </c>
      <c r="AE268" s="16">
        <v>2</v>
      </c>
      <c r="AF268" s="17">
        <v>0.46547231928732841</v>
      </c>
      <c r="AG268" t="str">
        <f>IF(AF268&lt;='CAV Tier 1 Analysis'!$A$5,"Tier 1", "Tier 2")</f>
        <v>Tier 2</v>
      </c>
      <c r="AH268" t="str">
        <f t="shared" si="10"/>
        <v>Pennsylvania - Tier 2</v>
      </c>
      <c r="AI268" t="str">
        <f t="shared" si="11"/>
        <v>Reading, Township Of - Tier 2</v>
      </c>
    </row>
    <row r="269" spans="1:35" x14ac:dyDescent="0.3">
      <c r="A269">
        <v>262</v>
      </c>
      <c r="B269">
        <v>3</v>
      </c>
      <c r="C269" t="s">
        <v>23</v>
      </c>
      <c r="D269" t="s">
        <v>4370</v>
      </c>
      <c r="E269" t="s">
        <v>6782</v>
      </c>
      <c r="F269" t="s">
        <v>633</v>
      </c>
      <c r="G269" s="58">
        <v>2.6919400000000002</v>
      </c>
      <c r="H269">
        <v>84</v>
      </c>
      <c r="I269">
        <v>2</v>
      </c>
      <c r="J269" s="12">
        <v>12</v>
      </c>
      <c r="K269" s="12">
        <v>1</v>
      </c>
      <c r="L269">
        <v>1</v>
      </c>
      <c r="M269" s="12">
        <v>6.9943609441517998</v>
      </c>
      <c r="N269" s="12">
        <v>563.2674608764197</v>
      </c>
      <c r="O269" s="12">
        <v>10321.375846880628</v>
      </c>
      <c r="P269" s="12">
        <v>8711.0538492283304</v>
      </c>
      <c r="Q269" s="12">
        <v>840.36386624481747</v>
      </c>
      <c r="R269" s="59">
        <v>5.9976255526229695E-5</v>
      </c>
      <c r="S269" s="59">
        <v>1.3521997392186218E-3</v>
      </c>
      <c r="T269" s="59">
        <v>1.2403870007442322E-4</v>
      </c>
      <c r="U269" s="59">
        <v>3.8887318187729673E-4</v>
      </c>
      <c r="V269" s="59">
        <v>1.7658499270935274E-4</v>
      </c>
      <c r="W269" s="59">
        <v>2.576655501159495E-4</v>
      </c>
      <c r="X269" s="59">
        <v>1.5631546436408779E-4</v>
      </c>
      <c r="Y269" s="59">
        <v>1.5953741281953561E-3</v>
      </c>
      <c r="Z269" s="59">
        <v>8.4511453900091779E-4</v>
      </c>
      <c r="AA269" s="59">
        <v>1.7836857341996732E-3</v>
      </c>
      <c r="AB269" s="59">
        <v>1.2835109695777899E-3</v>
      </c>
      <c r="AC269" s="17">
        <v>7.2939447771451808E-4</v>
      </c>
      <c r="AD269" s="12">
        <v>262</v>
      </c>
      <c r="AE269" s="16">
        <v>2</v>
      </c>
      <c r="AF269" s="17">
        <v>0.46620171376504294</v>
      </c>
      <c r="AG269" t="str">
        <f>IF(AF269&lt;='CAV Tier 1 Analysis'!$A$5,"Tier 1", "Tier 2")</f>
        <v>Tier 2</v>
      </c>
      <c r="AH269" t="str">
        <f t="shared" si="10"/>
        <v>Pennsylvania - Tier 2</v>
      </c>
      <c r="AI269" t="str">
        <f t="shared" si="11"/>
        <v>Northampton, Borough Of - Tier 2</v>
      </c>
    </row>
    <row r="270" spans="1:35" x14ac:dyDescent="0.3">
      <c r="A270">
        <v>263</v>
      </c>
      <c r="B270">
        <v>3</v>
      </c>
      <c r="C270" t="s">
        <v>23</v>
      </c>
      <c r="D270" t="s">
        <v>3388</v>
      </c>
      <c r="E270" t="s">
        <v>6921</v>
      </c>
      <c r="F270" t="s">
        <v>474</v>
      </c>
      <c r="G270" s="58">
        <v>4.24512</v>
      </c>
      <c r="H270">
        <v>42</v>
      </c>
      <c r="I270">
        <v>15</v>
      </c>
      <c r="J270" s="12">
        <v>15</v>
      </c>
      <c r="K270" s="12">
        <v>2</v>
      </c>
      <c r="L270">
        <v>1</v>
      </c>
      <c r="M270" s="12">
        <v>49.118870609075834</v>
      </c>
      <c r="N270" s="12">
        <v>131.64339098795199</v>
      </c>
      <c r="O270" s="12">
        <v>14202.572014019619</v>
      </c>
      <c r="P270" s="12">
        <v>12595.39408843696</v>
      </c>
      <c r="Q270">
        <v>0</v>
      </c>
      <c r="R270" s="59">
        <v>9.4581009182785711E-5</v>
      </c>
      <c r="S270" s="59">
        <v>6.7609986960931088E-4</v>
      </c>
      <c r="T270" s="59">
        <v>9.302902505581741E-4</v>
      </c>
      <c r="U270" s="59">
        <v>4.8609147734662091E-4</v>
      </c>
      <c r="V270" s="59">
        <v>3.5316998541870548E-4</v>
      </c>
      <c r="W270" s="59">
        <v>2.576655501159495E-4</v>
      </c>
      <c r="X270" s="59">
        <v>1.0977470464570572E-3</v>
      </c>
      <c r="Y270" s="59">
        <v>3.7286098473237131E-4</v>
      </c>
      <c r="Z270" s="59">
        <v>1.162906988207688E-3</v>
      </c>
      <c r="AA270" s="59">
        <v>2.5790478558639692E-3</v>
      </c>
      <c r="AB270" s="59">
        <v>0</v>
      </c>
      <c r="AC270" s="17">
        <v>7.2822372886296657E-4</v>
      </c>
      <c r="AD270" s="12">
        <v>263</v>
      </c>
      <c r="AE270" s="16">
        <v>2</v>
      </c>
      <c r="AF270" s="17">
        <v>0.46692993749390588</v>
      </c>
      <c r="AG270" t="str">
        <f>IF(AF270&lt;='CAV Tier 1 Analysis'!$A$5,"Tier 1", "Tier 2")</f>
        <v>Tier 2</v>
      </c>
      <c r="AH270" t="str">
        <f t="shared" si="10"/>
        <v>Pennsylvania - Tier 2</v>
      </c>
      <c r="AI270" t="str">
        <f t="shared" si="11"/>
        <v>Greensburg, City Of - Tier 2</v>
      </c>
    </row>
    <row r="271" spans="1:35" x14ac:dyDescent="0.3">
      <c r="A271">
        <v>264</v>
      </c>
      <c r="B271">
        <v>3</v>
      </c>
      <c r="C271" t="s">
        <v>23</v>
      </c>
      <c r="D271" t="s">
        <v>4038</v>
      </c>
      <c r="E271" t="s">
        <v>6423</v>
      </c>
      <c r="F271" t="s">
        <v>490</v>
      </c>
      <c r="G271" s="58">
        <v>3.24891</v>
      </c>
      <c r="H271">
        <v>23</v>
      </c>
      <c r="I271">
        <v>16</v>
      </c>
      <c r="J271" s="12">
        <v>14.1875</v>
      </c>
      <c r="K271" s="12">
        <v>1.8125</v>
      </c>
      <c r="L271">
        <v>1</v>
      </c>
      <c r="M271" s="12">
        <v>43.881024712903702</v>
      </c>
      <c r="N271" s="12">
        <v>605.97519186678164</v>
      </c>
      <c r="O271" s="12">
        <v>10179.118913485125</v>
      </c>
      <c r="P271" s="12">
        <v>9766.9440250638163</v>
      </c>
      <c r="Q271">
        <v>0</v>
      </c>
      <c r="R271" s="59">
        <v>7.238551243405235E-5</v>
      </c>
      <c r="S271" s="59">
        <v>3.7024516669081307E-4</v>
      </c>
      <c r="T271" s="59">
        <v>9.9230960059538574E-4</v>
      </c>
      <c r="U271" s="59">
        <v>4.5976152232367893E-4</v>
      </c>
      <c r="V271" s="59">
        <v>3.2006029928570185E-4</v>
      </c>
      <c r="W271" s="59">
        <v>2.576655501159495E-4</v>
      </c>
      <c r="X271" s="59">
        <v>9.8068755809704259E-4</v>
      </c>
      <c r="Y271" s="59">
        <v>1.7163376381235447E-3</v>
      </c>
      <c r="Z271" s="59">
        <v>8.3346653737111965E-4</v>
      </c>
      <c r="AA271" s="59">
        <v>1.9998910609163919E-3</v>
      </c>
      <c r="AB271" s="59">
        <v>0</v>
      </c>
      <c r="AC271" s="17">
        <v>7.2752822235942543E-4</v>
      </c>
      <c r="AD271" s="12">
        <v>264</v>
      </c>
      <c r="AE271" s="16">
        <v>2</v>
      </c>
      <c r="AF271" s="17">
        <v>0.46765746571626532</v>
      </c>
      <c r="AG271" t="str">
        <f>IF(AF271&lt;='CAV Tier 1 Analysis'!$A$5,"Tier 1", "Tier 2")</f>
        <v>Tier 2</v>
      </c>
      <c r="AH271" t="str">
        <f t="shared" si="10"/>
        <v>Pennsylvania - Tier 2</v>
      </c>
      <c r="AI271" t="str">
        <f t="shared" si="11"/>
        <v>Berwick, Borough Of - Tier 2</v>
      </c>
    </row>
    <row r="272" spans="1:35" x14ac:dyDescent="0.3">
      <c r="A272">
        <v>265</v>
      </c>
      <c r="B272">
        <v>3</v>
      </c>
      <c r="C272" t="s">
        <v>23</v>
      </c>
      <c r="D272" t="s">
        <v>3901</v>
      </c>
      <c r="E272" t="s">
        <v>6278</v>
      </c>
      <c r="F272" t="s">
        <v>522</v>
      </c>
      <c r="G272" s="58">
        <v>15.594690000000002</v>
      </c>
      <c r="H272">
        <v>53</v>
      </c>
      <c r="I272">
        <v>9</v>
      </c>
      <c r="J272" s="12">
        <v>16</v>
      </c>
      <c r="K272" s="12">
        <v>1</v>
      </c>
      <c r="L272">
        <v>0</v>
      </c>
      <c r="M272" s="12">
        <v>17.327028623204438</v>
      </c>
      <c r="N272" s="12">
        <v>604.9290511669966</v>
      </c>
      <c r="O272" s="12">
        <v>20272.175166020363</v>
      </c>
      <c r="P272" s="12">
        <v>8259.7907592931733</v>
      </c>
      <c r="Q272" s="12">
        <v>53.379456016522454</v>
      </c>
      <c r="R272" s="59">
        <v>3.4744872184830979E-4</v>
      </c>
      <c r="S272" s="59">
        <v>8.5317364498317802E-4</v>
      </c>
      <c r="T272" s="59">
        <v>5.581741503349045E-4</v>
      </c>
      <c r="U272" s="59">
        <v>5.1849757583639564E-4</v>
      </c>
      <c r="V272" s="59">
        <v>1.7658499270935274E-4</v>
      </c>
      <c r="W272" s="59">
        <v>0</v>
      </c>
      <c r="X272" s="59">
        <v>3.872380260201881E-4</v>
      </c>
      <c r="Y272" s="59">
        <v>1.7133745949463436E-3</v>
      </c>
      <c r="Z272" s="59">
        <v>1.6598862616900979E-3</v>
      </c>
      <c r="AA272" s="59">
        <v>1.6912845678402771E-3</v>
      </c>
      <c r="AB272" s="59">
        <v>8.152791915418013E-5</v>
      </c>
      <c r="AC272" s="17">
        <v>7.261082232148387E-4</v>
      </c>
      <c r="AD272" s="12">
        <v>265</v>
      </c>
      <c r="AE272" s="16">
        <v>2</v>
      </c>
      <c r="AF272" s="17">
        <v>0.46838357393948016</v>
      </c>
      <c r="AG272" t="str">
        <f>IF(AF272&lt;='CAV Tier 1 Analysis'!$A$5,"Tier 1", "Tier 2")</f>
        <v>Tier 2</v>
      </c>
      <c r="AH272" t="str">
        <f t="shared" si="10"/>
        <v>Pennsylvania - Tier 2</v>
      </c>
      <c r="AI272" t="str">
        <f t="shared" si="11"/>
        <v>Doylestown, Township Of - Tier 2</v>
      </c>
    </row>
    <row r="273" spans="1:35" x14ac:dyDescent="0.3">
      <c r="A273">
        <v>266</v>
      </c>
      <c r="B273">
        <v>3</v>
      </c>
      <c r="C273" t="s">
        <v>23</v>
      </c>
      <c r="D273" t="s">
        <v>4502</v>
      </c>
      <c r="E273" t="s">
        <v>6926</v>
      </c>
      <c r="F273" t="s">
        <v>475</v>
      </c>
      <c r="G273" s="58">
        <v>2.3205200000000001</v>
      </c>
      <c r="H273">
        <v>24</v>
      </c>
      <c r="I273">
        <v>37</v>
      </c>
      <c r="J273" s="12">
        <v>15</v>
      </c>
      <c r="K273" s="12">
        <v>2</v>
      </c>
      <c r="L273">
        <v>0</v>
      </c>
      <c r="M273" s="12">
        <v>18.504964404530021</v>
      </c>
      <c r="N273" s="12">
        <v>659.79110813312673</v>
      </c>
      <c r="O273" s="12">
        <v>8050.8555153034531</v>
      </c>
      <c r="P273" s="12">
        <v>7172.3200393044062</v>
      </c>
      <c r="Q273">
        <v>0</v>
      </c>
      <c r="R273" s="59">
        <v>5.1701041060991899E-5</v>
      </c>
      <c r="S273" s="59">
        <v>3.8634278263389191E-4</v>
      </c>
      <c r="T273" s="59">
        <v>2.2947159513768294E-3</v>
      </c>
      <c r="U273" s="59">
        <v>4.8609147734662091E-4</v>
      </c>
      <c r="V273" s="59">
        <v>3.5316998541870548E-4</v>
      </c>
      <c r="W273" s="59">
        <v>0</v>
      </c>
      <c r="X273" s="59">
        <v>4.1356345876797037E-4</v>
      </c>
      <c r="Y273" s="59">
        <v>1.868763486339356E-3</v>
      </c>
      <c r="Z273" s="59">
        <v>6.5920427163157491E-4</v>
      </c>
      <c r="AA273" s="59">
        <v>1.4686127713875849E-3</v>
      </c>
      <c r="AB273" s="59">
        <v>0</v>
      </c>
      <c r="AC273" s="17">
        <v>7.2565138417850228E-4</v>
      </c>
      <c r="AD273" s="12">
        <v>266</v>
      </c>
      <c r="AE273" s="16">
        <v>2</v>
      </c>
      <c r="AF273" s="17">
        <v>0.46910922532365867</v>
      </c>
      <c r="AG273" t="str">
        <f>IF(AF273&lt;='CAV Tier 1 Analysis'!$A$5,"Tier 1", "Tier 2")</f>
        <v>Tier 2</v>
      </c>
      <c r="AH273" t="str">
        <f t="shared" si="10"/>
        <v>Pennsylvania - Tier 2</v>
      </c>
      <c r="AI273" t="str">
        <f t="shared" si="11"/>
        <v>Latrobe, Borough Of - Tier 2</v>
      </c>
    </row>
    <row r="274" spans="1:35" x14ac:dyDescent="0.3">
      <c r="A274">
        <v>267</v>
      </c>
      <c r="B274">
        <v>3</v>
      </c>
      <c r="C274" t="s">
        <v>23</v>
      </c>
      <c r="D274" t="s">
        <v>4363</v>
      </c>
      <c r="E274" t="s">
        <v>6775</v>
      </c>
      <c r="F274" t="s">
        <v>544</v>
      </c>
      <c r="G274" s="58">
        <v>1.53315</v>
      </c>
      <c r="H274">
        <v>59</v>
      </c>
      <c r="I274">
        <v>38</v>
      </c>
      <c r="J274" s="12">
        <v>13</v>
      </c>
      <c r="K274" s="12">
        <v>1</v>
      </c>
      <c r="L274">
        <v>8</v>
      </c>
      <c r="M274" s="12">
        <v>12.178358281968496</v>
      </c>
      <c r="N274" s="12">
        <v>141.92371111259959</v>
      </c>
      <c r="O274" s="12">
        <v>5205.9902548801792</v>
      </c>
      <c r="P274" s="12">
        <v>4290.0088345348731</v>
      </c>
      <c r="Q274">
        <v>0</v>
      </c>
      <c r="R274" s="59">
        <v>3.4158486504171361E-5</v>
      </c>
      <c r="S274" s="59">
        <v>9.4975934064165095E-4</v>
      </c>
      <c r="T274" s="59">
        <v>2.3567353014140413E-3</v>
      </c>
      <c r="U274" s="59">
        <v>4.2127928036707145E-4</v>
      </c>
      <c r="V274" s="59">
        <v>1.7658499270935274E-4</v>
      </c>
      <c r="W274" s="59">
        <v>2.061324400927596E-3</v>
      </c>
      <c r="X274" s="59">
        <v>2.7217150290618803E-4</v>
      </c>
      <c r="Y274" s="59">
        <v>4.0197851396246329E-4</v>
      </c>
      <c r="Z274" s="59">
        <v>4.2626662564817049E-4</v>
      </c>
      <c r="AA274" s="59">
        <v>8.7842730514497676E-4</v>
      </c>
      <c r="AB274" s="59">
        <v>0</v>
      </c>
      <c r="AC274" s="17">
        <v>7.2533506820233486E-4</v>
      </c>
      <c r="AD274" s="12">
        <v>267</v>
      </c>
      <c r="AE274" s="16">
        <v>2</v>
      </c>
      <c r="AF274" s="17">
        <v>0.469834560391861</v>
      </c>
      <c r="AG274" t="str">
        <f>IF(AF274&lt;='CAV Tier 1 Analysis'!$A$5,"Tier 1", "Tier 2")</f>
        <v>Tier 2</v>
      </c>
      <c r="AH274" t="str">
        <f t="shared" si="10"/>
        <v>Pennsylvania - Tier 2</v>
      </c>
      <c r="AI274" t="str">
        <f t="shared" si="11"/>
        <v>Bangor, Borough Of - Tier 2</v>
      </c>
    </row>
    <row r="275" spans="1:35" x14ac:dyDescent="0.3">
      <c r="A275">
        <v>268</v>
      </c>
      <c r="B275">
        <v>3</v>
      </c>
      <c r="C275" t="s">
        <v>23</v>
      </c>
      <c r="D275" t="s">
        <v>3643</v>
      </c>
      <c r="E275" t="s">
        <v>6810</v>
      </c>
      <c r="F275" t="s">
        <v>593</v>
      </c>
      <c r="G275" s="58">
        <v>12.914240000000003</v>
      </c>
      <c r="H275">
        <v>48</v>
      </c>
      <c r="I275">
        <v>0</v>
      </c>
      <c r="J275" s="12">
        <v>11.923076923076923</v>
      </c>
      <c r="K275" s="12">
        <v>1.1538461538461537</v>
      </c>
      <c r="L275">
        <v>0</v>
      </c>
      <c r="M275" s="12">
        <v>14.546872289813415</v>
      </c>
      <c r="N275" s="12">
        <v>193.40138367172455</v>
      </c>
      <c r="O275" s="12">
        <v>16253.442640122556</v>
      </c>
      <c r="P275" s="12">
        <v>11814.922169347188</v>
      </c>
      <c r="Q275" s="12">
        <v>1105.1634798219438</v>
      </c>
      <c r="R275" s="59">
        <v>2.8772846280639863E-4</v>
      </c>
      <c r="S275" s="59">
        <v>7.7268556526778381E-4</v>
      </c>
      <c r="T275" s="59">
        <v>0</v>
      </c>
      <c r="U275" s="59">
        <v>3.8638040507039099E-4</v>
      </c>
      <c r="V275" s="59">
        <v>2.0375191466463774E-4</v>
      </c>
      <c r="W275" s="59">
        <v>0</v>
      </c>
      <c r="X275" s="59">
        <v>3.2510491168296702E-4</v>
      </c>
      <c r="Y275" s="59">
        <v>5.4778162293800262E-4</v>
      </c>
      <c r="Z275" s="59">
        <v>1.3308323316349724E-3</v>
      </c>
      <c r="AA275" s="59">
        <v>2.4192374985732507E-3</v>
      </c>
      <c r="AB275" s="59">
        <v>1.6879467412928824E-3</v>
      </c>
      <c r="AC275" s="17">
        <v>7.2376813217557155E-4</v>
      </c>
      <c r="AD275" s="12">
        <v>268</v>
      </c>
      <c r="AE275" s="16">
        <v>2</v>
      </c>
      <c r="AF275" s="17">
        <v>0.47055832852403656</v>
      </c>
      <c r="AG275" t="str">
        <f>IF(AF275&lt;='CAV Tier 1 Analysis'!$A$5,"Tier 1", "Tier 2")</f>
        <v>Tier 2</v>
      </c>
      <c r="AH275" t="str">
        <f t="shared" si="10"/>
        <v>Pennsylvania - Tier 2</v>
      </c>
      <c r="AI275" t="str">
        <f t="shared" si="11"/>
        <v>Penn, Township Of - Tier 2</v>
      </c>
    </row>
    <row r="276" spans="1:35" x14ac:dyDescent="0.3">
      <c r="A276">
        <v>269</v>
      </c>
      <c r="B276">
        <v>3</v>
      </c>
      <c r="C276" t="s">
        <v>23</v>
      </c>
      <c r="D276" t="s">
        <v>4946</v>
      </c>
      <c r="E276" t="s">
        <v>7435</v>
      </c>
      <c r="F276" t="s">
        <v>641</v>
      </c>
      <c r="G276" s="58">
        <v>5.751570000000001</v>
      </c>
      <c r="H276">
        <v>29</v>
      </c>
      <c r="I276">
        <v>5</v>
      </c>
      <c r="J276" s="12">
        <v>15</v>
      </c>
      <c r="K276" s="12">
        <v>1</v>
      </c>
      <c r="L276">
        <v>1</v>
      </c>
      <c r="M276" s="12">
        <v>19.702371700248801</v>
      </c>
      <c r="N276" s="12">
        <v>397.09091588698664</v>
      </c>
      <c r="O276" s="12">
        <v>16884.728176623106</v>
      </c>
      <c r="P276" s="12">
        <v>157.57072212280764</v>
      </c>
      <c r="Q276" s="12">
        <v>2066.3807020561144</v>
      </c>
      <c r="R276" s="59">
        <v>1.2814462135002895E-4</v>
      </c>
      <c r="S276" s="59">
        <v>4.6683086234928606E-4</v>
      </c>
      <c r="T276" s="59">
        <v>3.1009675018605807E-4</v>
      </c>
      <c r="U276" s="59">
        <v>4.8609147734662091E-4</v>
      </c>
      <c r="V276" s="59">
        <v>1.7658499270935274E-4</v>
      </c>
      <c r="W276" s="59">
        <v>2.576655501159495E-4</v>
      </c>
      <c r="X276" s="59">
        <v>4.4032405619177489E-4</v>
      </c>
      <c r="Y276" s="59">
        <v>1.1247029479774758E-3</v>
      </c>
      <c r="Z276" s="59">
        <v>1.3825220087741736E-3</v>
      </c>
      <c r="AA276" s="59">
        <v>3.2264368243216662E-5</v>
      </c>
      <c r="AB276" s="59">
        <v>3.1560403831549602E-3</v>
      </c>
      <c r="AC276" s="17">
        <v>7.2375163803626338E-4</v>
      </c>
      <c r="AD276" s="12">
        <v>269</v>
      </c>
      <c r="AE276" s="16">
        <v>2</v>
      </c>
      <c r="AF276" s="17">
        <v>0.47128208016207285</v>
      </c>
      <c r="AG276" t="str">
        <f>IF(AF276&lt;='CAV Tier 1 Analysis'!$A$5,"Tier 1", "Tier 2")</f>
        <v>Tier 2</v>
      </c>
      <c r="AH276" t="str">
        <f t="shared" si="10"/>
        <v>Pennsylvania - Tier 2</v>
      </c>
      <c r="AI276" t="str">
        <f t="shared" si="11"/>
        <v>Aston, Township Of - Tier 2</v>
      </c>
    </row>
    <row r="277" spans="1:35" x14ac:dyDescent="0.3">
      <c r="A277">
        <v>270</v>
      </c>
      <c r="B277">
        <v>3</v>
      </c>
      <c r="C277" t="s">
        <v>23</v>
      </c>
      <c r="D277" t="s">
        <v>4648</v>
      </c>
      <c r="E277" t="s">
        <v>7099</v>
      </c>
      <c r="F277" t="s">
        <v>661</v>
      </c>
      <c r="G277" s="58">
        <v>23.989060000000002</v>
      </c>
      <c r="H277">
        <v>29</v>
      </c>
      <c r="I277">
        <v>4</v>
      </c>
      <c r="J277" s="12">
        <v>12.931034482758621</v>
      </c>
      <c r="K277" s="12">
        <v>1.0689655172413792</v>
      </c>
      <c r="L277">
        <v>0</v>
      </c>
      <c r="M277" s="12">
        <v>12.6610980171795</v>
      </c>
      <c r="N277" s="12">
        <v>268.2249476409923</v>
      </c>
      <c r="O277" s="12">
        <v>23037.276302678089</v>
      </c>
      <c r="P277">
        <v>0</v>
      </c>
      <c r="Q277" s="12">
        <v>2064.3885885271702</v>
      </c>
      <c r="R277" s="59">
        <v>5.3447476258536807E-4</v>
      </c>
      <c r="S277" s="59">
        <v>4.6683086234928606E-4</v>
      </c>
      <c r="T277" s="59">
        <v>2.4807740014884643E-4</v>
      </c>
      <c r="U277" s="59">
        <v>4.1904437702294908E-4</v>
      </c>
      <c r="V277" s="59">
        <v>1.8876326806861843E-4</v>
      </c>
      <c r="W277" s="59">
        <v>0</v>
      </c>
      <c r="X277" s="59">
        <v>2.8296014914263928E-4</v>
      </c>
      <c r="Y277" s="59">
        <v>7.5970861398094876E-4</v>
      </c>
      <c r="Z277" s="59">
        <v>1.886292819019725E-3</v>
      </c>
      <c r="AA277" s="59">
        <v>0</v>
      </c>
      <c r="AB277" s="59">
        <v>3.1529977730788395E-3</v>
      </c>
      <c r="AC277" s="17">
        <v>7.2174091139974724E-4</v>
      </c>
      <c r="AD277" s="12">
        <v>270</v>
      </c>
      <c r="AE277" s="16">
        <v>2</v>
      </c>
      <c r="AF277" s="17">
        <v>0.47200382107347261</v>
      </c>
      <c r="AG277" t="str">
        <f>IF(AF277&lt;='CAV Tier 1 Analysis'!$A$5,"Tier 1", "Tier 2")</f>
        <v>Tier 2</v>
      </c>
      <c r="AH277" t="str">
        <f t="shared" si="10"/>
        <v>Pennsylvania - Tier 2</v>
      </c>
      <c r="AI277" t="str">
        <f t="shared" si="11"/>
        <v>Moon, Township Of - Tier 2</v>
      </c>
    </row>
    <row r="278" spans="1:35" x14ac:dyDescent="0.3">
      <c r="A278">
        <v>271</v>
      </c>
      <c r="B278">
        <v>3</v>
      </c>
      <c r="C278" t="s">
        <v>23</v>
      </c>
      <c r="D278" t="s">
        <v>4612</v>
      </c>
      <c r="E278" t="s">
        <v>7050</v>
      </c>
      <c r="F278" t="s">
        <v>694</v>
      </c>
      <c r="G278" s="58">
        <v>18.452530000000003</v>
      </c>
      <c r="H278">
        <v>32</v>
      </c>
      <c r="I278">
        <v>2</v>
      </c>
      <c r="J278" s="12">
        <v>13.7</v>
      </c>
      <c r="K278" s="12">
        <v>2.5</v>
      </c>
      <c r="L278">
        <v>14</v>
      </c>
      <c r="M278" s="12">
        <v>43.078058130782075</v>
      </c>
      <c r="N278" s="12">
        <v>36.655604084644722</v>
      </c>
      <c r="O278" s="12">
        <v>3843.5530888863977</v>
      </c>
      <c r="P278">
        <v>0</v>
      </c>
      <c r="Q278" s="12">
        <v>663.29250057588615</v>
      </c>
      <c r="R278" s="59">
        <v>4.1112121904107052E-4</v>
      </c>
      <c r="S278" s="59">
        <v>5.1512371017852258E-4</v>
      </c>
      <c r="T278" s="59">
        <v>1.2403870007442322E-4</v>
      </c>
      <c r="U278" s="59">
        <v>4.4396354930991376E-4</v>
      </c>
      <c r="V278" s="59">
        <v>4.4146248177338182E-4</v>
      </c>
      <c r="W278" s="59">
        <v>3.607317701623293E-3</v>
      </c>
      <c r="X278" s="59">
        <v>9.6274223111786599E-4</v>
      </c>
      <c r="Y278" s="59">
        <v>1.0382173030024279E-4</v>
      </c>
      <c r="Z278" s="59">
        <v>3.1471023292127087E-4</v>
      </c>
      <c r="AA278" s="59">
        <v>0</v>
      </c>
      <c r="AB278" s="59">
        <v>1.0130649766416971E-3</v>
      </c>
      <c r="AC278" s="17">
        <v>7.215787757256074E-4</v>
      </c>
      <c r="AD278" s="12">
        <v>271</v>
      </c>
      <c r="AE278" s="16">
        <v>2</v>
      </c>
      <c r="AF278" s="17">
        <v>0.4727253998491982</v>
      </c>
      <c r="AG278" t="str">
        <f>IF(AF278&lt;='CAV Tier 1 Analysis'!$A$5,"Tier 1", "Tier 2")</f>
        <v>Tier 2</v>
      </c>
      <c r="AH278" t="str">
        <f t="shared" si="10"/>
        <v>Pennsylvania - Tier 2</v>
      </c>
      <c r="AI278" t="str">
        <f t="shared" si="11"/>
        <v>Ralpho, Township Of - Tier 2</v>
      </c>
    </row>
    <row r="279" spans="1:35" x14ac:dyDescent="0.3">
      <c r="A279">
        <v>272</v>
      </c>
      <c r="B279">
        <v>3</v>
      </c>
      <c r="C279" t="s">
        <v>23</v>
      </c>
      <c r="D279" t="s">
        <v>3753</v>
      </c>
      <c r="E279" t="s">
        <v>6125</v>
      </c>
      <c r="F279" t="s">
        <v>645</v>
      </c>
      <c r="G279" s="58">
        <v>1.64977</v>
      </c>
      <c r="H279">
        <v>166</v>
      </c>
      <c r="I279">
        <v>2</v>
      </c>
      <c r="J279" s="12">
        <v>13</v>
      </c>
      <c r="K279" s="12">
        <v>1</v>
      </c>
      <c r="L279">
        <v>5</v>
      </c>
      <c r="M279" s="12">
        <v>43.889002709468592</v>
      </c>
      <c r="N279" s="12">
        <v>201.15618511141298</v>
      </c>
      <c r="O279" s="12">
        <v>8087.2286951863862</v>
      </c>
      <c r="P279" s="12">
        <v>4874.4880509953236</v>
      </c>
      <c r="Q279">
        <v>0</v>
      </c>
      <c r="R279" s="59">
        <v>3.6756772840222277E-5</v>
      </c>
      <c r="S279" s="59">
        <v>2.6722042465510856E-3</v>
      </c>
      <c r="T279" s="59">
        <v>1.2403870007442322E-4</v>
      </c>
      <c r="U279" s="59">
        <v>4.2127928036707145E-4</v>
      </c>
      <c r="V279" s="59">
        <v>1.7658499270935274E-4</v>
      </c>
      <c r="W279" s="59">
        <v>1.2883277505797476E-3</v>
      </c>
      <c r="X279" s="59">
        <v>9.8086585662176748E-4</v>
      </c>
      <c r="Y279" s="59">
        <v>5.6974598346918096E-4</v>
      </c>
      <c r="Z279" s="59">
        <v>6.6218250860354349E-4</v>
      </c>
      <c r="AA279" s="59">
        <v>9.9810596382174073E-4</v>
      </c>
      <c r="AB279" s="59">
        <v>0</v>
      </c>
      <c r="AC279" s="17">
        <v>7.2091745960346689E-4</v>
      </c>
      <c r="AD279" s="12">
        <v>272</v>
      </c>
      <c r="AE279" s="16">
        <v>2</v>
      </c>
      <c r="AF279" s="17">
        <v>0.47344631730880166</v>
      </c>
      <c r="AG279" t="str">
        <f>IF(AF279&lt;='CAV Tier 1 Analysis'!$A$5,"Tier 1", "Tier 2")</f>
        <v>Tier 2</v>
      </c>
      <c r="AH279" t="str">
        <f t="shared" si="10"/>
        <v>Pennsylvania - Tier 2</v>
      </c>
      <c r="AI279" t="str">
        <f t="shared" si="11"/>
        <v>Carnegie, Borough Of - Tier 2</v>
      </c>
    </row>
    <row r="280" spans="1:35" x14ac:dyDescent="0.3">
      <c r="A280">
        <v>273</v>
      </c>
      <c r="B280">
        <v>3</v>
      </c>
      <c r="C280" t="s">
        <v>23</v>
      </c>
      <c r="D280" t="s">
        <v>4329</v>
      </c>
      <c r="E280" t="s">
        <v>6741</v>
      </c>
      <c r="F280" t="s">
        <v>476</v>
      </c>
      <c r="G280" s="58">
        <v>3.7495800000000004</v>
      </c>
      <c r="H280">
        <v>8</v>
      </c>
      <c r="I280">
        <v>21</v>
      </c>
      <c r="J280" s="12">
        <v>9</v>
      </c>
      <c r="K280" s="12">
        <v>4</v>
      </c>
      <c r="L280">
        <v>1</v>
      </c>
      <c r="M280" s="12">
        <v>32.089626038116265</v>
      </c>
      <c r="N280" s="12">
        <v>195.30366010242943</v>
      </c>
      <c r="O280" s="12">
        <v>14033.109213568478</v>
      </c>
      <c r="P280" s="12">
        <v>13328.160521196014</v>
      </c>
      <c r="Q280">
        <v>0</v>
      </c>
      <c r="R280" s="59">
        <v>8.3540408848652026E-5</v>
      </c>
      <c r="S280" s="59">
        <v>1.2878092754463064E-4</v>
      </c>
      <c r="T280" s="59">
        <v>1.3024063507814439E-3</v>
      </c>
      <c r="U280" s="59">
        <v>2.9165488640797254E-4</v>
      </c>
      <c r="V280" s="59">
        <v>7.0633997083741095E-4</v>
      </c>
      <c r="W280" s="59">
        <v>2.576655501159495E-4</v>
      </c>
      <c r="X280" s="59">
        <v>7.1716413200153552E-4</v>
      </c>
      <c r="Y280" s="59">
        <v>5.5316954752626191E-4</v>
      </c>
      <c r="Z280" s="59">
        <v>1.1490313694330501E-3</v>
      </c>
      <c r="AA280" s="59">
        <v>2.7290899811033271E-3</v>
      </c>
      <c r="AB280" s="59">
        <v>0</v>
      </c>
      <c r="AC280" s="17">
        <v>7.1989482950911223E-4</v>
      </c>
      <c r="AD280" s="12">
        <v>273</v>
      </c>
      <c r="AE280" s="16">
        <v>2</v>
      </c>
      <c r="AF280" s="17">
        <v>0.47416621213831078</v>
      </c>
      <c r="AG280" t="str">
        <f>IF(AF280&lt;='CAV Tier 1 Analysis'!$A$5,"Tier 1", "Tier 2")</f>
        <v>Tier 2</v>
      </c>
      <c r="AH280" t="str">
        <f t="shared" si="10"/>
        <v>Pennsylvania - Tier 2</v>
      </c>
      <c r="AI280" t="str">
        <f t="shared" si="11"/>
        <v>Sharon, City Of - Tier 2</v>
      </c>
    </row>
    <row r="281" spans="1:35" x14ac:dyDescent="0.3">
      <c r="A281">
        <v>274</v>
      </c>
      <c r="B281">
        <v>3</v>
      </c>
      <c r="C281" t="s">
        <v>23</v>
      </c>
      <c r="D281" t="s">
        <v>3935</v>
      </c>
      <c r="E281" t="s">
        <v>6315</v>
      </c>
      <c r="F281" t="s">
        <v>825</v>
      </c>
      <c r="G281" s="58">
        <v>25.905449999999995</v>
      </c>
      <c r="H281">
        <v>10</v>
      </c>
      <c r="I281">
        <v>4</v>
      </c>
      <c r="J281" s="12">
        <v>8.0833333333333339</v>
      </c>
      <c r="K281" s="12">
        <v>2.1666666666666665</v>
      </c>
      <c r="L281">
        <v>3</v>
      </c>
      <c r="M281" s="12">
        <v>9.0000000000000018</v>
      </c>
      <c r="N281" s="12">
        <v>0</v>
      </c>
      <c r="O281" s="12">
        <v>5413.9138350977491</v>
      </c>
      <c r="P281" s="12">
        <v>591.53716729797725</v>
      </c>
      <c r="Q281" s="12">
        <v>3089.2259911688861</v>
      </c>
      <c r="R281" s="59">
        <v>5.7717181241854077E-4</v>
      </c>
      <c r="S281" s="59">
        <v>1.609761594307883E-4</v>
      </c>
      <c r="T281" s="59">
        <v>2.4807740014884643E-4</v>
      </c>
      <c r="U281" s="59">
        <v>2.6194929612567908E-4</v>
      </c>
      <c r="V281" s="59">
        <v>3.8260081753693087E-4</v>
      </c>
      <c r="W281" s="59">
        <v>7.7299665034784846E-4</v>
      </c>
      <c r="X281" s="59">
        <v>2.0113905909489727E-4</v>
      </c>
      <c r="Y281" s="59">
        <v>0</v>
      </c>
      <c r="Z281" s="59">
        <v>4.4329141413081244E-4</v>
      </c>
      <c r="AA281" s="59">
        <v>1.2112385307453415E-4</v>
      </c>
      <c r="AB281" s="59">
        <v>4.7182602756208622E-3</v>
      </c>
      <c r="AC281" s="17">
        <v>7.1705333981179453E-4</v>
      </c>
      <c r="AD281" s="12">
        <v>274</v>
      </c>
      <c r="AE281" s="16">
        <v>2</v>
      </c>
      <c r="AF281" s="17">
        <v>0.4748832654781226</v>
      </c>
      <c r="AG281" t="str">
        <f>IF(AF281&lt;='CAV Tier 1 Analysis'!$A$5,"Tier 1", "Tier 2")</f>
        <v>Tier 2</v>
      </c>
      <c r="AH281" t="str">
        <f t="shared" si="10"/>
        <v>Pennsylvania - Tier 2</v>
      </c>
      <c r="AI281" t="str">
        <f t="shared" si="11"/>
        <v>Slippery Rock, Township Of - Tier 2</v>
      </c>
    </row>
    <row r="282" spans="1:35" x14ac:dyDescent="0.3">
      <c r="A282">
        <v>275</v>
      </c>
      <c r="B282">
        <v>3</v>
      </c>
      <c r="C282" t="s">
        <v>23</v>
      </c>
      <c r="D282" t="s">
        <v>5017</v>
      </c>
      <c r="E282" t="s">
        <v>7514</v>
      </c>
      <c r="F282" t="s">
        <v>646</v>
      </c>
      <c r="G282" s="58">
        <v>31.458079999999999</v>
      </c>
      <c r="H282">
        <v>49</v>
      </c>
      <c r="I282">
        <v>3</v>
      </c>
      <c r="J282" s="12">
        <v>13.23076923076923</v>
      </c>
      <c r="K282" s="12">
        <v>2.4615384615384617</v>
      </c>
      <c r="L282">
        <v>0</v>
      </c>
      <c r="M282" s="12">
        <v>22.586919481417816</v>
      </c>
      <c r="N282" s="12">
        <v>236.92117823719744</v>
      </c>
      <c r="O282" s="12">
        <v>8863.0710552657965</v>
      </c>
      <c r="P282" s="12">
        <v>5313.1065197895541</v>
      </c>
      <c r="Q282" s="12">
        <v>1537.0494795396062</v>
      </c>
      <c r="R282" s="59">
        <v>7.0088406296001235E-4</v>
      </c>
      <c r="S282" s="59">
        <v>7.8878318121086265E-4</v>
      </c>
      <c r="T282" s="59">
        <v>1.8605805011163483E-4</v>
      </c>
      <c r="U282" s="59">
        <v>4.2875761078778866E-4</v>
      </c>
      <c r="V282" s="59">
        <v>4.3467075128456062E-4</v>
      </c>
      <c r="W282" s="59">
        <v>0</v>
      </c>
      <c r="X282" s="59">
        <v>5.0479019248273144E-4</v>
      </c>
      <c r="Y282" s="59">
        <v>6.7104518623012268E-4</v>
      </c>
      <c r="Z282" s="59">
        <v>7.2570850244418591E-4</v>
      </c>
      <c r="AA282" s="59">
        <v>1.0879180025355271E-3</v>
      </c>
      <c r="AB282" s="59">
        <v>2.3475781706185223E-3</v>
      </c>
      <c r="AC282" s="17">
        <v>7.1601761006054071E-4</v>
      </c>
      <c r="AD282" s="12">
        <v>275</v>
      </c>
      <c r="AE282" s="16">
        <v>2</v>
      </c>
      <c r="AF282" s="17">
        <v>0.47559928308818311</v>
      </c>
      <c r="AG282" t="str">
        <f>IF(AF282&lt;='CAV Tier 1 Analysis'!$A$5,"Tier 1", "Tier 2")</f>
        <v>Tier 2</v>
      </c>
      <c r="AH282" t="str">
        <f t="shared" si="10"/>
        <v>Pennsylvania - Tier 2</v>
      </c>
      <c r="AI282" t="str">
        <f t="shared" si="11"/>
        <v>Polk, Township Of - Tier 2</v>
      </c>
    </row>
    <row r="283" spans="1:35" x14ac:dyDescent="0.3">
      <c r="A283">
        <v>276</v>
      </c>
      <c r="B283">
        <v>3</v>
      </c>
      <c r="C283" t="s">
        <v>23</v>
      </c>
      <c r="D283" t="s">
        <v>4532</v>
      </c>
      <c r="E283" t="s">
        <v>6956</v>
      </c>
      <c r="F283" t="s">
        <v>755</v>
      </c>
      <c r="G283" s="58">
        <v>17.123419999999999</v>
      </c>
      <c r="H283">
        <v>11</v>
      </c>
      <c r="I283">
        <v>2</v>
      </c>
      <c r="J283" s="12">
        <v>12.055555555555555</v>
      </c>
      <c r="K283" s="12">
        <v>1</v>
      </c>
      <c r="L283">
        <v>2</v>
      </c>
      <c r="M283" s="12">
        <v>6.4446699315907683</v>
      </c>
      <c r="N283" s="12">
        <v>275.80755792703479</v>
      </c>
      <c r="O283" s="12">
        <v>8432.5814176799358</v>
      </c>
      <c r="P283" s="12">
        <v>2544.5958271277004</v>
      </c>
      <c r="Q283" s="12">
        <v>2589.1800696362443</v>
      </c>
      <c r="R283" s="59">
        <v>3.8150873102779111E-4</v>
      </c>
      <c r="S283" s="59">
        <v>1.7707377537386714E-4</v>
      </c>
      <c r="T283" s="59">
        <v>1.2403870007442322E-4</v>
      </c>
      <c r="U283" s="59">
        <v>3.906735206822842E-4</v>
      </c>
      <c r="V283" s="59">
        <v>1.7658499270935274E-4</v>
      </c>
      <c r="W283" s="59">
        <v>5.1533110023189901E-4</v>
      </c>
      <c r="X283" s="59">
        <v>1.4403053846859365E-4</v>
      </c>
      <c r="Y283" s="59">
        <v>7.8118526781732983E-4</v>
      </c>
      <c r="Z283" s="59">
        <v>6.9045999904596893E-4</v>
      </c>
      <c r="AA283" s="59">
        <v>5.210344643379473E-4</v>
      </c>
      <c r="AB283" s="59">
        <v>3.9545263130366061E-3</v>
      </c>
      <c r="AC283" s="17">
        <v>7.1422249116418748E-4</v>
      </c>
      <c r="AD283" s="12">
        <v>276</v>
      </c>
      <c r="AE283" s="16">
        <v>2</v>
      </c>
      <c r="AF283" s="17">
        <v>0.47631350557934732</v>
      </c>
      <c r="AG283" t="str">
        <f>IF(AF283&lt;='CAV Tier 1 Analysis'!$A$5,"Tier 1", "Tier 2")</f>
        <v>Tier 2</v>
      </c>
      <c r="AH283" t="str">
        <f t="shared" si="10"/>
        <v>Pennsylvania - Tier 2</v>
      </c>
      <c r="AI283" t="str">
        <f t="shared" si="11"/>
        <v>East Manchester, Township Of - Tier 2</v>
      </c>
    </row>
    <row r="284" spans="1:35" x14ac:dyDescent="0.3">
      <c r="A284">
        <v>277</v>
      </c>
      <c r="B284">
        <v>3</v>
      </c>
      <c r="C284" t="s">
        <v>23</v>
      </c>
      <c r="D284" t="s">
        <v>4803</v>
      </c>
      <c r="E284" t="s">
        <v>7277</v>
      </c>
      <c r="F284" t="s">
        <v>767</v>
      </c>
      <c r="G284" s="58">
        <v>38.894790000000008</v>
      </c>
      <c r="H284">
        <v>23</v>
      </c>
      <c r="I284">
        <v>6</v>
      </c>
      <c r="J284" s="12">
        <v>13</v>
      </c>
      <c r="K284" s="12">
        <v>2</v>
      </c>
      <c r="L284">
        <v>18</v>
      </c>
      <c r="M284" s="12">
        <v>7.8665980713612313</v>
      </c>
      <c r="N284" s="12">
        <v>26.174024425102726</v>
      </c>
      <c r="O284" s="12">
        <v>3131.4313690667614</v>
      </c>
      <c r="P284" s="12">
        <v>1342.6565959820907</v>
      </c>
      <c r="Q284">
        <v>0</v>
      </c>
      <c r="R284" s="59">
        <v>8.6657349854716073E-4</v>
      </c>
      <c r="S284" s="59">
        <v>3.7024516669081307E-4</v>
      </c>
      <c r="T284" s="59">
        <v>3.7211610022326965E-4</v>
      </c>
      <c r="U284" s="59">
        <v>4.2127928036707145E-4</v>
      </c>
      <c r="V284" s="59">
        <v>3.5316998541870548E-4</v>
      </c>
      <c r="W284" s="59">
        <v>4.6379799020870912E-3</v>
      </c>
      <c r="X284" s="59">
        <v>1.7580890381681458E-4</v>
      </c>
      <c r="Y284" s="59">
        <v>7.413416236327512E-5</v>
      </c>
      <c r="Z284" s="59">
        <v>2.5640168686248173E-4</v>
      </c>
      <c r="AA284" s="59">
        <v>2.7492395956139106E-4</v>
      </c>
      <c r="AB284" s="59">
        <v>0</v>
      </c>
      <c r="AC284" s="17">
        <v>7.0933024053982481E-4</v>
      </c>
      <c r="AD284" s="12">
        <v>277</v>
      </c>
      <c r="AE284" s="16">
        <v>2</v>
      </c>
      <c r="AF284" s="17">
        <v>0.47702283581988714</v>
      </c>
      <c r="AG284" t="str">
        <f>IF(AF284&lt;='CAV Tier 1 Analysis'!$A$5,"Tier 1", "Tier 2")</f>
        <v>Tier 2</v>
      </c>
      <c r="AH284" t="str">
        <f t="shared" si="10"/>
        <v>Pennsylvania - Tier 2</v>
      </c>
      <c r="AI284" t="str">
        <f t="shared" si="11"/>
        <v>West Providence, Township Of - Tier 2</v>
      </c>
    </row>
    <row r="285" spans="1:35" x14ac:dyDescent="0.3">
      <c r="A285">
        <v>278</v>
      </c>
      <c r="B285">
        <v>3</v>
      </c>
      <c r="C285" t="s">
        <v>23</v>
      </c>
      <c r="D285" t="s">
        <v>4001</v>
      </c>
      <c r="E285" t="s">
        <v>6384</v>
      </c>
      <c r="F285" t="s">
        <v>650</v>
      </c>
      <c r="G285" s="58">
        <v>8.7571999999999992</v>
      </c>
      <c r="H285">
        <v>26</v>
      </c>
      <c r="I285">
        <v>2</v>
      </c>
      <c r="J285" s="12">
        <v>15.888888888888889</v>
      </c>
      <c r="K285" s="12">
        <v>1</v>
      </c>
      <c r="L285">
        <v>0</v>
      </c>
      <c r="M285" s="12">
        <v>8.5700920385511346</v>
      </c>
      <c r="N285" s="12">
        <v>193.71133406510583</v>
      </c>
      <c r="O285" s="12">
        <v>10873.271060707875</v>
      </c>
      <c r="P285" s="12">
        <v>7201.1696892219734</v>
      </c>
      <c r="Q285" s="12">
        <v>2125.8872158569648</v>
      </c>
      <c r="R285" s="59">
        <v>1.9510987053734428E-4</v>
      </c>
      <c r="S285" s="59">
        <v>4.1853801452004959E-4</v>
      </c>
      <c r="T285" s="59">
        <v>1.2403870007442322E-4</v>
      </c>
      <c r="U285" s="59">
        <v>5.1489689822642069E-4</v>
      </c>
      <c r="V285" s="59">
        <v>1.7658499270935274E-4</v>
      </c>
      <c r="W285" s="59">
        <v>0</v>
      </c>
      <c r="X285" s="59">
        <v>1.9153113877676053E-4</v>
      </c>
      <c r="Y285" s="59">
        <v>5.4865951288011843E-4</v>
      </c>
      <c r="Z285" s="59">
        <v>8.9030373433008399E-4</v>
      </c>
      <c r="AA285" s="59">
        <v>1.4745200599757709E-3</v>
      </c>
      <c r="AB285" s="59">
        <v>3.2469263270806753E-3</v>
      </c>
      <c r="AC285" s="17">
        <v>7.0737356810100002E-4</v>
      </c>
      <c r="AD285" s="12">
        <v>278</v>
      </c>
      <c r="AE285" s="16">
        <v>2</v>
      </c>
      <c r="AF285" s="17">
        <v>0.47773020938798816</v>
      </c>
      <c r="AG285" t="str">
        <f>IF(AF285&lt;='CAV Tier 1 Analysis'!$A$5,"Tier 1", "Tier 2")</f>
        <v>Tier 2</v>
      </c>
      <c r="AH285" t="str">
        <f t="shared" si="10"/>
        <v>Pennsylvania - Tier 2</v>
      </c>
      <c r="AI285" t="str">
        <f t="shared" si="11"/>
        <v>Westtown, Township Of - Tier 2</v>
      </c>
    </row>
    <row r="286" spans="1:35" x14ac:dyDescent="0.3">
      <c r="A286">
        <v>279</v>
      </c>
      <c r="B286">
        <v>3</v>
      </c>
      <c r="C286" t="s">
        <v>23</v>
      </c>
      <c r="D286" t="s">
        <v>3358</v>
      </c>
      <c r="E286" t="s">
        <v>6439</v>
      </c>
      <c r="F286" t="s">
        <v>536</v>
      </c>
      <c r="G286" s="58">
        <v>2.9083399999999999</v>
      </c>
      <c r="H286">
        <v>73</v>
      </c>
      <c r="I286">
        <v>15</v>
      </c>
      <c r="J286" s="12">
        <v>11.6</v>
      </c>
      <c r="K286" s="12">
        <v>3</v>
      </c>
      <c r="L286">
        <v>0</v>
      </c>
      <c r="M286" s="12">
        <v>51.27751913462663</v>
      </c>
      <c r="N286" s="12">
        <v>692.59984155001825</v>
      </c>
      <c r="O286" s="12">
        <v>5700.1253624212522</v>
      </c>
      <c r="P286" s="12">
        <v>5450.9574703958533</v>
      </c>
      <c r="Q286">
        <v>0</v>
      </c>
      <c r="R286" s="59">
        <v>6.479763404725026E-5</v>
      </c>
      <c r="S286" s="59">
        <v>1.1751259638447546E-3</v>
      </c>
      <c r="T286" s="59">
        <v>9.302902505581741E-4</v>
      </c>
      <c r="U286" s="59">
        <v>3.7591074248138684E-4</v>
      </c>
      <c r="V286" s="59">
        <v>5.2975497812805816E-4</v>
      </c>
      <c r="W286" s="59">
        <v>0</v>
      </c>
      <c r="X286" s="59">
        <v>1.1459902168288209E-3</v>
      </c>
      <c r="Y286" s="59">
        <v>1.9616895083586733E-3</v>
      </c>
      <c r="Z286" s="59">
        <v>4.6672642188163021E-4</v>
      </c>
      <c r="AA286" s="59">
        <v>1.1161445269375204E-3</v>
      </c>
      <c r="AB286" s="59">
        <v>0</v>
      </c>
      <c r="AC286" s="17">
        <v>7.0603911300602435E-4</v>
      </c>
      <c r="AD286" s="12">
        <v>279</v>
      </c>
      <c r="AE286" s="16">
        <v>2</v>
      </c>
      <c r="AF286" s="17">
        <v>0.4784362485009942</v>
      </c>
      <c r="AG286" t="str">
        <f>IF(AF286&lt;='CAV Tier 1 Analysis'!$A$5,"Tier 1", "Tier 2")</f>
        <v>Tier 2</v>
      </c>
      <c r="AH286" t="str">
        <f t="shared" si="10"/>
        <v>Pennsylvania - Tier 2</v>
      </c>
      <c r="AI286" t="str">
        <f t="shared" si="11"/>
        <v>Titusville, City Of - Tier 2</v>
      </c>
    </row>
    <row r="287" spans="1:35" x14ac:dyDescent="0.3">
      <c r="A287">
        <v>280</v>
      </c>
      <c r="B287">
        <v>3</v>
      </c>
      <c r="C287" t="s">
        <v>23</v>
      </c>
      <c r="D287" t="s">
        <v>3899</v>
      </c>
      <c r="E287" t="s">
        <v>6276</v>
      </c>
      <c r="F287" t="s">
        <v>546</v>
      </c>
      <c r="G287" s="58">
        <v>1.8386899999999997</v>
      </c>
      <c r="H287">
        <v>53</v>
      </c>
      <c r="I287">
        <v>11</v>
      </c>
      <c r="J287" s="12">
        <v>16</v>
      </c>
      <c r="K287" s="12">
        <v>1</v>
      </c>
      <c r="L287">
        <v>1</v>
      </c>
      <c r="M287" s="12">
        <v>26.549646759377598</v>
      </c>
      <c r="N287" s="12">
        <v>805.13046418048509</v>
      </c>
      <c r="O287" s="12">
        <v>9188.8633147229502</v>
      </c>
      <c r="P287" s="12">
        <v>7772.5754250996906</v>
      </c>
      <c r="Q287">
        <v>0</v>
      </c>
      <c r="R287" s="59">
        <v>4.0965898672898818E-5</v>
      </c>
      <c r="S287" s="59">
        <v>8.5317364498317802E-4</v>
      </c>
      <c r="T287" s="59">
        <v>6.8221285040932767E-4</v>
      </c>
      <c r="U287" s="59">
        <v>5.1849757583639564E-4</v>
      </c>
      <c r="V287" s="59">
        <v>1.7658499270935274E-4</v>
      </c>
      <c r="W287" s="59">
        <v>2.576655501159495E-4</v>
      </c>
      <c r="X287" s="59">
        <v>5.9335232983145523E-4</v>
      </c>
      <c r="Y287" s="59">
        <v>2.2804163236712837E-3</v>
      </c>
      <c r="Z287" s="59">
        <v>7.5238438163372358E-4</v>
      </c>
      <c r="AA287" s="59">
        <v>1.5915217772381703E-3</v>
      </c>
      <c r="AB287" s="59">
        <v>0</v>
      </c>
      <c r="AC287" s="17">
        <v>7.0425230228197608E-4</v>
      </c>
      <c r="AD287" s="12">
        <v>280</v>
      </c>
      <c r="AE287" s="16">
        <v>2</v>
      </c>
      <c r="AF287" s="17">
        <v>0.47914050080327619</v>
      </c>
      <c r="AG287" t="str">
        <f>IF(AF287&lt;='CAV Tier 1 Analysis'!$A$5,"Tier 1", "Tier 2")</f>
        <v>Tier 2</v>
      </c>
      <c r="AH287" t="str">
        <f t="shared" si="10"/>
        <v>Pennsylvania - Tier 2</v>
      </c>
      <c r="AI287" t="str">
        <f t="shared" si="11"/>
        <v>Bristol Borough Of - Tier 2</v>
      </c>
    </row>
    <row r="288" spans="1:35" x14ac:dyDescent="0.3">
      <c r="A288">
        <v>281</v>
      </c>
      <c r="B288">
        <v>3</v>
      </c>
      <c r="C288" t="s">
        <v>23</v>
      </c>
      <c r="D288" t="s">
        <v>3993</v>
      </c>
      <c r="E288" t="s">
        <v>6376</v>
      </c>
      <c r="F288" t="s">
        <v>598</v>
      </c>
      <c r="G288" s="58">
        <v>8.4072899999999979</v>
      </c>
      <c r="H288">
        <v>16</v>
      </c>
      <c r="I288">
        <v>21</v>
      </c>
      <c r="J288" s="12">
        <v>16</v>
      </c>
      <c r="K288" s="12">
        <v>1</v>
      </c>
      <c r="L288">
        <v>12</v>
      </c>
      <c r="M288" s="12">
        <v>44.463583390129287</v>
      </c>
      <c r="N288" s="12">
        <v>71.321059802500955</v>
      </c>
      <c r="O288" s="12">
        <v>3699.9217887621039</v>
      </c>
      <c r="P288" s="12">
        <v>196.12175251656663</v>
      </c>
      <c r="Q288" s="12">
        <v>440.90131107637671</v>
      </c>
      <c r="R288" s="59">
        <v>1.8731389753230587E-4</v>
      </c>
      <c r="S288" s="59">
        <v>2.5756185508926129E-4</v>
      </c>
      <c r="T288" s="59">
        <v>1.3024063507814439E-3</v>
      </c>
      <c r="U288" s="59">
        <v>5.1849757583639564E-4</v>
      </c>
      <c r="V288" s="59">
        <v>1.7658499270935274E-4</v>
      </c>
      <c r="W288" s="59">
        <v>3.0919866013913938E-3</v>
      </c>
      <c r="X288" s="59">
        <v>9.9370703634201179E-4</v>
      </c>
      <c r="Y288" s="59">
        <v>2.0200665138252652E-4</v>
      </c>
      <c r="Z288" s="59">
        <v>3.0294969810581497E-4</v>
      </c>
      <c r="AA288" s="59">
        <v>4.0158123022167693E-5</v>
      </c>
      <c r="AB288" s="59">
        <v>6.7340076364361286E-4</v>
      </c>
      <c r="AC288" s="17">
        <v>7.0423395871238971E-4</v>
      </c>
      <c r="AD288" s="12">
        <v>281</v>
      </c>
      <c r="AE288" s="16">
        <v>2</v>
      </c>
      <c r="AF288" s="17">
        <v>0.47984473476198858</v>
      </c>
      <c r="AG288" t="str">
        <f>IF(AF288&lt;='CAV Tier 1 Analysis'!$A$5,"Tier 1", "Tier 2")</f>
        <v>Tier 2</v>
      </c>
      <c r="AH288" t="str">
        <f t="shared" si="10"/>
        <v>Pennsylvania - Tier 2</v>
      </c>
      <c r="AI288" t="str">
        <f t="shared" si="11"/>
        <v>Pocopson, Township Of - Tier 2</v>
      </c>
    </row>
    <row r="289" spans="1:35" x14ac:dyDescent="0.3">
      <c r="A289">
        <v>282</v>
      </c>
      <c r="B289">
        <v>3</v>
      </c>
      <c r="C289" t="s">
        <v>23</v>
      </c>
      <c r="D289" t="s">
        <v>4576</v>
      </c>
      <c r="E289" t="s">
        <v>7006</v>
      </c>
      <c r="F289" t="s">
        <v>692</v>
      </c>
      <c r="G289" s="58">
        <v>45.058220000000006</v>
      </c>
      <c r="H289">
        <v>26</v>
      </c>
      <c r="I289">
        <v>3</v>
      </c>
      <c r="J289" s="12">
        <v>13</v>
      </c>
      <c r="K289" s="12">
        <v>2</v>
      </c>
      <c r="L289">
        <v>9</v>
      </c>
      <c r="M289" s="12">
        <v>29.437851295501687</v>
      </c>
      <c r="N289" s="12">
        <v>270.70912590262145</v>
      </c>
      <c r="O289" s="12">
        <v>5499.3111826675731</v>
      </c>
      <c r="P289" s="12">
        <v>3057.3612630963612</v>
      </c>
      <c r="Q289" s="12">
        <v>336.03948505778953</v>
      </c>
      <c r="R289" s="59">
        <v>1.0038943350435276E-3</v>
      </c>
      <c r="S289" s="59">
        <v>4.1853801452004959E-4</v>
      </c>
      <c r="T289" s="59">
        <v>1.8605805011163483E-4</v>
      </c>
      <c r="U289" s="59">
        <v>4.2127928036707145E-4</v>
      </c>
      <c r="V289" s="59">
        <v>3.5316998541870548E-4</v>
      </c>
      <c r="W289" s="59">
        <v>2.3189899510435456E-3</v>
      </c>
      <c r="X289" s="59">
        <v>6.5790019015030121E-4</v>
      </c>
      <c r="Y289" s="59">
        <v>7.6674469187236808E-4</v>
      </c>
      <c r="Z289" s="59">
        <v>4.502837513050453E-4</v>
      </c>
      <c r="AA289" s="59">
        <v>6.2602892413100636E-4</v>
      </c>
      <c r="AB289" s="59">
        <v>5.1324239726091927E-4</v>
      </c>
      <c r="AC289" s="17">
        <v>7.0146632465674309E-4</v>
      </c>
      <c r="AD289" s="12">
        <v>282</v>
      </c>
      <c r="AE289" s="16">
        <v>2</v>
      </c>
      <c r="AF289" s="17">
        <v>0.48054620108664531</v>
      </c>
      <c r="AG289" t="str">
        <f>IF(AF289&lt;='CAV Tier 1 Analysis'!$A$5,"Tier 1", "Tier 2")</f>
        <v>Tier 2</v>
      </c>
      <c r="AH289" t="str">
        <f t="shared" si="10"/>
        <v>Pennsylvania - Tier 2</v>
      </c>
      <c r="AI289" t="str">
        <f t="shared" si="11"/>
        <v>Athens, Township Of - Tier 2</v>
      </c>
    </row>
    <row r="290" spans="1:35" x14ac:dyDescent="0.3">
      <c r="A290">
        <v>283</v>
      </c>
      <c r="B290">
        <v>3</v>
      </c>
      <c r="C290" t="s">
        <v>23</v>
      </c>
      <c r="D290" t="s">
        <v>4241</v>
      </c>
      <c r="E290" t="s">
        <v>6645</v>
      </c>
      <c r="F290" t="s">
        <v>652</v>
      </c>
      <c r="G290" s="58">
        <v>10.83333</v>
      </c>
      <c r="H290">
        <v>21</v>
      </c>
      <c r="I290">
        <v>2</v>
      </c>
      <c r="J290" s="12">
        <v>12.2</v>
      </c>
      <c r="K290" s="12">
        <v>1.8</v>
      </c>
      <c r="L290">
        <v>2</v>
      </c>
      <c r="M290" s="12">
        <v>42.704133447425676</v>
      </c>
      <c r="N290" s="12">
        <v>24.15777327589409</v>
      </c>
      <c r="O290" s="12">
        <v>8214.4919360405747</v>
      </c>
      <c r="P290" s="12">
        <v>4968.3728885849878</v>
      </c>
      <c r="Q290" s="12">
        <v>1994.6013934444436</v>
      </c>
      <c r="R290" s="59">
        <v>2.4136591762073816E-4</v>
      </c>
      <c r="S290" s="59">
        <v>3.3804993480465544E-4</v>
      </c>
      <c r="T290" s="59">
        <v>1.2403870007442322E-4</v>
      </c>
      <c r="U290" s="59">
        <v>3.9535440157525167E-4</v>
      </c>
      <c r="V290" s="59">
        <v>3.1785298687683495E-4</v>
      </c>
      <c r="W290" s="59">
        <v>5.1533110023189901E-4</v>
      </c>
      <c r="X290" s="59">
        <v>9.5438546900868115E-4</v>
      </c>
      <c r="Y290" s="59">
        <v>6.8423420765692679E-5</v>
      </c>
      <c r="Z290" s="59">
        <v>6.7260282627454033E-4</v>
      </c>
      <c r="AA290" s="59">
        <v>1.01732993469424E-3</v>
      </c>
      <c r="AB290" s="59">
        <v>3.0464098603631231E-3</v>
      </c>
      <c r="AC290" s="17">
        <v>6.9919495929909804E-4</v>
      </c>
      <c r="AD290" s="12">
        <v>283</v>
      </c>
      <c r="AE290" s="16">
        <v>2</v>
      </c>
      <c r="AF290" s="17">
        <v>0.48124539604594441</v>
      </c>
      <c r="AG290" t="str">
        <f>IF(AF290&lt;='CAV Tier 1 Analysis'!$A$5,"Tier 1", "Tier 2")</f>
        <v>Tier 2</v>
      </c>
      <c r="AH290" t="str">
        <f t="shared" si="10"/>
        <v>Pennsylvania - Tier 2</v>
      </c>
      <c r="AI290" t="str">
        <f t="shared" si="11"/>
        <v>North Londonderry, Township Of - Tier 2</v>
      </c>
    </row>
    <row r="291" spans="1:35" x14ac:dyDescent="0.3">
      <c r="A291">
        <v>284</v>
      </c>
      <c r="B291">
        <v>3</v>
      </c>
      <c r="C291" t="s">
        <v>23</v>
      </c>
      <c r="D291" t="s">
        <v>3665</v>
      </c>
      <c r="E291" t="s">
        <v>7427</v>
      </c>
      <c r="F291" t="s">
        <v>870</v>
      </c>
      <c r="G291" s="58">
        <v>52.318389999999994</v>
      </c>
      <c r="H291">
        <v>20</v>
      </c>
      <c r="I291">
        <v>0</v>
      </c>
      <c r="J291" s="12">
        <v>12</v>
      </c>
      <c r="K291" s="12">
        <v>1.4</v>
      </c>
      <c r="L291">
        <v>0</v>
      </c>
      <c r="M291" s="12">
        <v>5.9469582301748982</v>
      </c>
      <c r="N291" s="12">
        <v>20.89085194058039</v>
      </c>
      <c r="O291" s="12">
        <v>6237.249433664987</v>
      </c>
      <c r="P291">
        <v>0</v>
      </c>
      <c r="Q291" s="12">
        <v>3141.9824418005246</v>
      </c>
      <c r="R291" s="59">
        <v>1.1656504704268815E-3</v>
      </c>
      <c r="S291" s="59">
        <v>3.219523188615766E-4</v>
      </c>
      <c r="T291" s="59">
        <v>0</v>
      </c>
      <c r="U291" s="59">
        <v>3.8887318187729673E-4</v>
      </c>
      <c r="V291" s="59">
        <v>2.4721898979309379E-4</v>
      </c>
      <c r="W291" s="59">
        <v>0</v>
      </c>
      <c r="X291" s="59">
        <v>1.3290728698822602E-4</v>
      </c>
      <c r="Y291" s="59">
        <v>5.9170335616589063E-5</v>
      </c>
      <c r="Z291" s="59">
        <v>5.1070615564867774E-4</v>
      </c>
      <c r="AA291" s="59">
        <v>0</v>
      </c>
      <c r="AB291" s="59">
        <v>4.7988366614241645E-3</v>
      </c>
      <c r="AC291" s="17">
        <v>6.9321049096695501E-4</v>
      </c>
      <c r="AD291" s="12">
        <v>284</v>
      </c>
      <c r="AE291" s="16">
        <v>2</v>
      </c>
      <c r="AF291" s="17">
        <v>0.48193860653691134</v>
      </c>
      <c r="AG291" t="str">
        <f>IF(AF291&lt;='CAV Tier 1 Analysis'!$A$5,"Tier 1", "Tier 2")</f>
        <v>Tier 2</v>
      </c>
      <c r="AH291" t="str">
        <f t="shared" si="10"/>
        <v>Pennsylvania - Tier 2</v>
      </c>
      <c r="AI291" t="str">
        <f t="shared" si="11"/>
        <v>Southampton, Township Of - Tier 2</v>
      </c>
    </row>
    <row r="292" spans="1:35" x14ac:dyDescent="0.3">
      <c r="A292">
        <v>285</v>
      </c>
      <c r="B292">
        <v>3</v>
      </c>
      <c r="C292" t="s">
        <v>23</v>
      </c>
      <c r="D292" t="s">
        <v>4262</v>
      </c>
      <c r="E292" t="s">
        <v>6667</v>
      </c>
      <c r="F292" t="s">
        <v>465</v>
      </c>
      <c r="G292" s="58">
        <v>16.711470000000002</v>
      </c>
      <c r="H292">
        <v>56</v>
      </c>
      <c r="I292">
        <v>41</v>
      </c>
      <c r="J292" s="12">
        <v>15</v>
      </c>
      <c r="K292" s="12">
        <v>1</v>
      </c>
      <c r="L292">
        <v>0</v>
      </c>
      <c r="M292" s="12">
        <v>118.3752416753284</v>
      </c>
      <c r="N292" s="12">
        <v>69.932654660823957</v>
      </c>
      <c r="O292" s="12">
        <v>1502.653299218194</v>
      </c>
      <c r="P292">
        <v>0</v>
      </c>
      <c r="Q292" s="12">
        <v>103.76192287916615</v>
      </c>
      <c r="R292" s="59">
        <v>3.7233051068705908E-4</v>
      </c>
      <c r="S292" s="59">
        <v>9.0146649281241443E-4</v>
      </c>
      <c r="T292" s="59">
        <v>2.542793351525676E-3</v>
      </c>
      <c r="U292" s="59">
        <v>4.8609147734662091E-4</v>
      </c>
      <c r="V292" s="59">
        <v>1.7658499270935274E-4</v>
      </c>
      <c r="W292" s="59">
        <v>0</v>
      </c>
      <c r="X292" s="59">
        <v>2.6455427478562911E-3</v>
      </c>
      <c r="Y292" s="59">
        <v>1.9807419336508947E-4</v>
      </c>
      <c r="Z292" s="59">
        <v>1.2303729358240464E-4</v>
      </c>
      <c r="AA292" s="59">
        <v>0</v>
      </c>
      <c r="AB292" s="59">
        <v>1.5847845390474716E-4</v>
      </c>
      <c r="AC292" s="17">
        <v>6.9130904670815045E-4</v>
      </c>
      <c r="AD292" s="12">
        <v>285</v>
      </c>
      <c r="AE292" s="16">
        <v>2</v>
      </c>
      <c r="AF292" s="17">
        <v>0.48262991558361951</v>
      </c>
      <c r="AG292" t="str">
        <f>IF(AF292&lt;='CAV Tier 1 Analysis'!$A$5,"Tier 1", "Tier 2")</f>
        <v>Tier 2</v>
      </c>
      <c r="AH292" t="str">
        <f t="shared" si="10"/>
        <v>Pennsylvania - Tier 2</v>
      </c>
      <c r="AI292" t="str">
        <f t="shared" si="11"/>
        <v>Conyngham, Township Of - Tier 2</v>
      </c>
    </row>
    <row r="293" spans="1:35" x14ac:dyDescent="0.3">
      <c r="A293">
        <v>286</v>
      </c>
      <c r="B293">
        <v>3</v>
      </c>
      <c r="C293" t="s">
        <v>23</v>
      </c>
      <c r="D293" t="s">
        <v>4303</v>
      </c>
      <c r="E293" t="s">
        <v>6713</v>
      </c>
      <c r="F293" t="s">
        <v>528</v>
      </c>
      <c r="G293" s="58">
        <v>0.59233000000000002</v>
      </c>
      <c r="H293">
        <v>86</v>
      </c>
      <c r="I293">
        <v>42</v>
      </c>
      <c r="J293" s="12">
        <v>12</v>
      </c>
      <c r="K293" s="12">
        <v>1</v>
      </c>
      <c r="L293">
        <v>2</v>
      </c>
      <c r="M293" s="12">
        <v>45.513852075701038</v>
      </c>
      <c r="N293" s="12">
        <v>372.86962226443262</v>
      </c>
      <c r="O293" s="12">
        <v>1544.3819195340513</v>
      </c>
      <c r="P293" s="12">
        <v>1487.9797995498957</v>
      </c>
      <c r="Q293">
        <v>0</v>
      </c>
      <c r="R293" s="59">
        <v>1.319707550534248E-5</v>
      </c>
      <c r="S293" s="59">
        <v>1.3843949711047794E-3</v>
      </c>
      <c r="T293" s="59">
        <v>2.6048127015628878E-3</v>
      </c>
      <c r="U293" s="59">
        <v>3.8887318187729673E-4</v>
      </c>
      <c r="V293" s="59">
        <v>1.7658499270935274E-4</v>
      </c>
      <c r="W293" s="59">
        <v>5.1533110023189901E-4</v>
      </c>
      <c r="X293" s="59">
        <v>1.0171792646989824E-3</v>
      </c>
      <c r="Y293" s="59">
        <v>1.0560996149592316E-3</v>
      </c>
      <c r="Z293" s="59">
        <v>1.2645403416472131E-4</v>
      </c>
      <c r="AA293" s="59">
        <v>3.0468051135621794E-4</v>
      </c>
      <c r="AB293" s="59">
        <v>0</v>
      </c>
      <c r="AC293" s="17">
        <v>6.8978249528824651E-4</v>
      </c>
      <c r="AD293" s="12">
        <v>286</v>
      </c>
      <c r="AE293" s="16">
        <v>2</v>
      </c>
      <c r="AF293" s="17">
        <v>0.48331969807890773</v>
      </c>
      <c r="AG293" t="str">
        <f>IF(AF293&lt;='CAV Tier 1 Analysis'!$A$5,"Tier 1", "Tier 2")</f>
        <v>Tier 2</v>
      </c>
      <c r="AH293" t="str">
        <f t="shared" si="10"/>
        <v>Pennsylvania - Tier 2</v>
      </c>
      <c r="AI293" t="str">
        <f t="shared" si="11"/>
        <v>Montgomery, Borough Of - Tier 2</v>
      </c>
    </row>
    <row r="294" spans="1:35" x14ac:dyDescent="0.3">
      <c r="A294">
        <v>287</v>
      </c>
      <c r="B294">
        <v>3</v>
      </c>
      <c r="C294" t="s">
        <v>23</v>
      </c>
      <c r="D294" t="s">
        <v>4032</v>
      </c>
      <c r="E294" t="s">
        <v>6416</v>
      </c>
      <c r="F294" t="s">
        <v>541</v>
      </c>
      <c r="G294" s="58">
        <v>0.99815999999999994</v>
      </c>
      <c r="H294">
        <v>124</v>
      </c>
      <c r="I294">
        <v>25</v>
      </c>
      <c r="J294" s="12">
        <v>10</v>
      </c>
      <c r="K294" s="12">
        <v>3</v>
      </c>
      <c r="L294">
        <v>1</v>
      </c>
      <c r="M294" s="12">
        <v>88.342740642782744</v>
      </c>
      <c r="N294" s="12">
        <v>178.87344707628012</v>
      </c>
      <c r="O294" s="12">
        <v>1432.5194854964641</v>
      </c>
      <c r="P294" s="12">
        <v>1389.1957611165365</v>
      </c>
      <c r="Q294">
        <v>0</v>
      </c>
      <c r="R294" s="59">
        <v>2.2238942627273054E-5</v>
      </c>
      <c r="S294" s="59">
        <v>1.9961043769417749E-3</v>
      </c>
      <c r="T294" s="59">
        <v>1.5504837509302902E-3</v>
      </c>
      <c r="U294" s="59">
        <v>3.2406098489774727E-4</v>
      </c>
      <c r="V294" s="59">
        <v>5.2975497812805816E-4</v>
      </c>
      <c r="W294" s="59">
        <v>2.576655501159495E-4</v>
      </c>
      <c r="X294" s="59">
        <v>1.9743528589726508E-3</v>
      </c>
      <c r="Y294" s="59">
        <v>5.0663333053642954E-4</v>
      </c>
      <c r="Z294" s="59">
        <v>1.1729473498061424E-4</v>
      </c>
      <c r="AA294" s="59">
        <v>2.84453374299107E-4</v>
      </c>
      <c r="AB294" s="59">
        <v>0</v>
      </c>
      <c r="AC294" s="17">
        <v>6.8754935294817218E-4</v>
      </c>
      <c r="AD294" s="12">
        <v>287</v>
      </c>
      <c r="AE294" s="16">
        <v>2</v>
      </c>
      <c r="AF294" s="17">
        <v>0.48400724743185591</v>
      </c>
      <c r="AG294" t="str">
        <f>IF(AF294&lt;='CAV Tier 1 Analysis'!$A$5,"Tier 1", "Tier 2")</f>
        <v>Tier 2</v>
      </c>
      <c r="AH294" t="str">
        <f t="shared" si="10"/>
        <v>Pennsylvania - Tier 2</v>
      </c>
      <c r="AI294" t="str">
        <f t="shared" si="11"/>
        <v>Mill Hall, Borough Of - Tier 2</v>
      </c>
    </row>
    <row r="295" spans="1:35" x14ac:dyDescent="0.3">
      <c r="A295">
        <v>288</v>
      </c>
      <c r="B295">
        <v>3</v>
      </c>
      <c r="C295" t="s">
        <v>23</v>
      </c>
      <c r="D295" t="s">
        <v>3454</v>
      </c>
      <c r="E295" t="s">
        <v>6995</v>
      </c>
      <c r="F295" t="s">
        <v>557</v>
      </c>
      <c r="G295" s="58">
        <v>67.277830000000009</v>
      </c>
      <c r="H295">
        <v>48</v>
      </c>
      <c r="I295">
        <v>5</v>
      </c>
      <c r="J295" s="12">
        <v>15</v>
      </c>
      <c r="K295" s="12">
        <v>2</v>
      </c>
      <c r="L295">
        <v>1</v>
      </c>
      <c r="M295" s="12">
        <v>82.015527551943961</v>
      </c>
      <c r="N295" s="12">
        <v>107.91624659146075</v>
      </c>
      <c r="O295" s="12">
        <v>21018.891076166605</v>
      </c>
      <c r="P295">
        <v>0</v>
      </c>
      <c r="Q295">
        <v>0</v>
      </c>
      <c r="R295" s="59">
        <v>1.4989458618432216E-3</v>
      </c>
      <c r="S295" s="59">
        <v>7.7268556526778381E-4</v>
      </c>
      <c r="T295" s="59">
        <v>3.1009675018605807E-4</v>
      </c>
      <c r="U295" s="59">
        <v>4.8609147734662091E-4</v>
      </c>
      <c r="V295" s="59">
        <v>3.5316998541870548E-4</v>
      </c>
      <c r="W295" s="59">
        <v>2.576655501159495E-4</v>
      </c>
      <c r="X295" s="59">
        <v>1.8329473381077364E-3</v>
      </c>
      <c r="Y295" s="59">
        <v>3.0565725837612332E-4</v>
      </c>
      <c r="Z295" s="59">
        <v>1.7210273810069198E-3</v>
      </c>
      <c r="AA295" s="59">
        <v>0</v>
      </c>
      <c r="AB295" s="59">
        <v>0</v>
      </c>
      <c r="AC295" s="17">
        <v>6.8529883342446528E-4</v>
      </c>
      <c r="AD295" s="12">
        <v>288</v>
      </c>
      <c r="AE295" s="16">
        <v>2</v>
      </c>
      <c r="AF295" s="17">
        <v>0.48469254626528036</v>
      </c>
      <c r="AG295" t="str">
        <f>IF(AF295&lt;='CAV Tier 1 Analysis'!$A$5,"Tier 1", "Tier 2")</f>
        <v>Tier 2</v>
      </c>
      <c r="AH295" t="str">
        <f t="shared" si="10"/>
        <v>Pennsylvania - Tier 2</v>
      </c>
      <c r="AI295" t="str">
        <f t="shared" si="11"/>
        <v>Unity, Township Of - Tier 2</v>
      </c>
    </row>
    <row r="296" spans="1:35" x14ac:dyDescent="0.3">
      <c r="A296">
        <v>289</v>
      </c>
      <c r="B296">
        <v>3</v>
      </c>
      <c r="C296" t="s">
        <v>23</v>
      </c>
      <c r="D296" t="s">
        <v>3360</v>
      </c>
      <c r="E296" t="s">
        <v>6525</v>
      </c>
      <c r="F296" t="s">
        <v>627</v>
      </c>
      <c r="G296" s="58">
        <v>99.495650000000012</v>
      </c>
      <c r="H296">
        <v>21</v>
      </c>
      <c r="I296">
        <v>5</v>
      </c>
      <c r="J296" s="12">
        <v>6</v>
      </c>
      <c r="K296" s="12">
        <v>6.1428571428571432</v>
      </c>
      <c r="L296">
        <v>0</v>
      </c>
      <c r="M296" s="12">
        <v>17.851682560996391</v>
      </c>
      <c r="N296" s="12">
        <v>50.447084529896088</v>
      </c>
      <c r="O296" s="12">
        <v>13122.069301488489</v>
      </c>
      <c r="P296" s="12">
        <v>8536.2805630553594</v>
      </c>
      <c r="Q296">
        <v>0</v>
      </c>
      <c r="R296" s="59">
        <v>2.2167568846810535E-3</v>
      </c>
      <c r="S296" s="59">
        <v>3.3804993480465544E-4</v>
      </c>
      <c r="T296" s="59">
        <v>3.1009675018605807E-4</v>
      </c>
      <c r="U296" s="59">
        <v>1.9443659093864836E-4</v>
      </c>
      <c r="V296" s="59">
        <v>1.084736383786024E-3</v>
      </c>
      <c r="W296" s="59">
        <v>0</v>
      </c>
      <c r="X296" s="59">
        <v>3.989634037310666E-4</v>
      </c>
      <c r="Y296" s="59">
        <v>1.4288411650240535E-4</v>
      </c>
      <c r="Z296" s="59">
        <v>1.0744353963059203E-3</v>
      </c>
      <c r="AA296" s="59">
        <v>1.7478989485062819E-3</v>
      </c>
      <c r="AB296" s="59">
        <v>0</v>
      </c>
      <c r="AC296" s="17">
        <v>6.8256894631291934E-4</v>
      </c>
      <c r="AD296" s="12">
        <v>289</v>
      </c>
      <c r="AE296" s="16">
        <v>2</v>
      </c>
      <c r="AF296" s="17">
        <v>0.48537511521159327</v>
      </c>
      <c r="AG296" t="str">
        <f>IF(AF296&lt;='CAV Tier 1 Analysis'!$A$5,"Tier 1", "Tier 2")</f>
        <v>Tier 2</v>
      </c>
      <c r="AH296" t="str">
        <f t="shared" si="10"/>
        <v>Pennsylvania - Tier 2</v>
      </c>
      <c r="AI296" t="str">
        <f t="shared" si="11"/>
        <v>St. Marys, City Of - Tier 2</v>
      </c>
    </row>
    <row r="297" spans="1:35" x14ac:dyDescent="0.3">
      <c r="A297">
        <v>290</v>
      </c>
      <c r="B297">
        <v>3</v>
      </c>
      <c r="C297" t="s">
        <v>23</v>
      </c>
      <c r="D297" t="s">
        <v>5122</v>
      </c>
      <c r="E297" t="s">
        <v>7629</v>
      </c>
      <c r="F297" t="s">
        <v>841</v>
      </c>
      <c r="G297" s="58">
        <v>20.574809999999999</v>
      </c>
      <c r="H297">
        <v>16</v>
      </c>
      <c r="I297">
        <v>0</v>
      </c>
      <c r="J297" s="12">
        <v>12</v>
      </c>
      <c r="K297" s="12">
        <v>3</v>
      </c>
      <c r="L297">
        <v>21</v>
      </c>
      <c r="M297" s="12">
        <v>7.8147482285377121</v>
      </c>
      <c r="N297" s="12">
        <v>16.555330227628648</v>
      </c>
      <c r="O297" s="12">
        <v>1714.7786633808639</v>
      </c>
      <c r="P297">
        <v>0</v>
      </c>
      <c r="Q297" s="12">
        <v>25.339435611055933</v>
      </c>
      <c r="R297" s="59">
        <v>4.5840548524990373E-4</v>
      </c>
      <c r="S297" s="59">
        <v>2.5756185508926129E-4</v>
      </c>
      <c r="T297" s="59">
        <v>0</v>
      </c>
      <c r="U297" s="59">
        <v>3.8887318187729673E-4</v>
      </c>
      <c r="V297" s="59">
        <v>5.2975497812805816E-4</v>
      </c>
      <c r="W297" s="59">
        <v>5.4109765524349394E-3</v>
      </c>
      <c r="X297" s="59">
        <v>1.7465012286128781E-4</v>
      </c>
      <c r="Y297" s="59">
        <v>4.6890593480747917E-5</v>
      </c>
      <c r="Z297" s="59">
        <v>1.4040612425035445E-4</v>
      </c>
      <c r="AA297" s="59">
        <v>0</v>
      </c>
      <c r="AB297" s="59">
        <v>3.8701620662287665E-5</v>
      </c>
      <c r="AC297" s="17">
        <v>6.7692913763946715E-4</v>
      </c>
      <c r="AD297" s="12">
        <v>290</v>
      </c>
      <c r="AE297" s="16">
        <v>2</v>
      </c>
      <c r="AF297" s="17">
        <v>0.48605204434923271</v>
      </c>
      <c r="AG297" t="str">
        <f>IF(AF297&lt;='CAV Tier 1 Analysis'!$A$5,"Tier 1", "Tier 2")</f>
        <v>Tier 2</v>
      </c>
      <c r="AH297" t="str">
        <f t="shared" si="10"/>
        <v>Pennsylvania - Tier 2</v>
      </c>
      <c r="AI297" t="str">
        <f t="shared" si="11"/>
        <v>Limestone, Township Of - Tier 2</v>
      </c>
    </row>
    <row r="298" spans="1:35" x14ac:dyDescent="0.3">
      <c r="A298">
        <v>291</v>
      </c>
      <c r="B298">
        <v>3</v>
      </c>
      <c r="C298" t="s">
        <v>23</v>
      </c>
      <c r="D298" t="s">
        <v>3977</v>
      </c>
      <c r="E298" t="s">
        <v>6360</v>
      </c>
      <c r="F298" t="s">
        <v>747</v>
      </c>
      <c r="G298" s="58">
        <v>25.865519999999997</v>
      </c>
      <c r="H298">
        <v>21</v>
      </c>
      <c r="I298">
        <v>5</v>
      </c>
      <c r="J298" s="12">
        <v>9</v>
      </c>
      <c r="K298" s="12">
        <v>2</v>
      </c>
      <c r="L298">
        <v>0</v>
      </c>
      <c r="M298" s="12">
        <v>16.820598232705155</v>
      </c>
      <c r="N298" s="12">
        <v>32.885236321004641</v>
      </c>
      <c r="O298" s="12">
        <v>7351.5266515604199</v>
      </c>
      <c r="P298" s="12">
        <v>4728.5497934315918</v>
      </c>
      <c r="Q298" s="12">
        <v>2312.1759419378832</v>
      </c>
      <c r="R298" s="59">
        <v>5.7628217450567413E-4</v>
      </c>
      <c r="S298" s="59">
        <v>3.3804993480465544E-4</v>
      </c>
      <c r="T298" s="59">
        <v>3.1009675018605807E-4</v>
      </c>
      <c r="U298" s="59">
        <v>2.9165488640797254E-4</v>
      </c>
      <c r="V298" s="59">
        <v>3.5316998541870548E-4</v>
      </c>
      <c r="W298" s="59">
        <v>0</v>
      </c>
      <c r="X298" s="59">
        <v>3.75919922437734E-4</v>
      </c>
      <c r="Y298" s="59">
        <v>9.3142705499957225E-5</v>
      </c>
      <c r="Z298" s="59">
        <v>6.0194320498115864E-4</v>
      </c>
      <c r="AA298" s="59">
        <v>9.6822347284007324E-4</v>
      </c>
      <c r="AB298" s="59">
        <v>3.5314502494406051E-3</v>
      </c>
      <c r="AC298" s="17">
        <v>6.7635757150205395E-4</v>
      </c>
      <c r="AD298" s="12">
        <v>291</v>
      </c>
      <c r="AE298" s="16">
        <v>2</v>
      </c>
      <c r="AF298" s="17">
        <v>0.48672840192073474</v>
      </c>
      <c r="AG298" t="str">
        <f>IF(AF298&lt;='CAV Tier 1 Analysis'!$A$5,"Tier 1", "Tier 2")</f>
        <v>Tier 2</v>
      </c>
      <c r="AH298" t="str">
        <f t="shared" si="10"/>
        <v>Pennsylvania - Tier 2</v>
      </c>
      <c r="AI298" t="str">
        <f t="shared" si="11"/>
        <v>Spring, Township Of - Tier 2</v>
      </c>
    </row>
    <row r="299" spans="1:35" x14ac:dyDescent="0.3">
      <c r="A299">
        <v>292</v>
      </c>
      <c r="B299">
        <v>3</v>
      </c>
      <c r="C299" t="s">
        <v>23</v>
      </c>
      <c r="D299" t="s">
        <v>4003</v>
      </c>
      <c r="E299" t="s">
        <v>6386</v>
      </c>
      <c r="F299" t="s">
        <v>529</v>
      </c>
      <c r="G299" s="58">
        <v>0.44446999999999998</v>
      </c>
      <c r="H299">
        <v>50</v>
      </c>
      <c r="I299">
        <v>31</v>
      </c>
      <c r="J299" s="12">
        <v>11</v>
      </c>
      <c r="K299" s="12">
        <v>5</v>
      </c>
      <c r="L299">
        <v>6</v>
      </c>
      <c r="M299" s="12">
        <v>62.182284518640188</v>
      </c>
      <c r="N299" s="12">
        <v>94.469617184020677</v>
      </c>
      <c r="O299" s="12">
        <v>887.60253121439735</v>
      </c>
      <c r="P299" s="12">
        <v>855.95596302433182</v>
      </c>
      <c r="Q299">
        <v>0</v>
      </c>
      <c r="R299" s="59">
        <v>9.9027639151479266E-6</v>
      </c>
      <c r="S299" s="59">
        <v>8.0488079715394149E-4</v>
      </c>
      <c r="T299" s="59">
        <v>1.9225998511535598E-3</v>
      </c>
      <c r="U299" s="59">
        <v>3.56467083387522E-4</v>
      </c>
      <c r="V299" s="59">
        <v>8.8292496354676364E-4</v>
      </c>
      <c r="W299" s="59">
        <v>1.5459933006956969E-3</v>
      </c>
      <c r="X299" s="59">
        <v>1.3896984667167202E-3</v>
      </c>
      <c r="Y299" s="59">
        <v>2.6757161317538382E-4</v>
      </c>
      <c r="Z299" s="59">
        <v>7.2676919735464296E-5</v>
      </c>
      <c r="AA299" s="59">
        <v>1.7526655979573487E-4</v>
      </c>
      <c r="AB299" s="59">
        <v>0</v>
      </c>
      <c r="AC299" s="17">
        <v>6.7527111993417595E-4</v>
      </c>
      <c r="AD299" s="12">
        <v>292</v>
      </c>
      <c r="AE299" s="16">
        <v>2</v>
      </c>
      <c r="AF299" s="17">
        <v>0.48740367304066889</v>
      </c>
      <c r="AG299" t="str">
        <f>IF(AF299&lt;='CAV Tier 1 Analysis'!$A$5,"Tier 1", "Tier 2")</f>
        <v>Tier 2</v>
      </c>
      <c r="AH299" t="str">
        <f t="shared" si="10"/>
        <v>Pennsylvania - Tier 2</v>
      </c>
      <c r="AI299" t="str">
        <f t="shared" si="11"/>
        <v>New Bethlehem, Borough Of - Tier 2</v>
      </c>
    </row>
    <row r="300" spans="1:35" x14ac:dyDescent="0.3">
      <c r="A300">
        <v>293</v>
      </c>
      <c r="B300">
        <v>3</v>
      </c>
      <c r="C300" t="s">
        <v>23</v>
      </c>
      <c r="D300" t="s">
        <v>3426</v>
      </c>
      <c r="E300" t="s">
        <v>6545</v>
      </c>
      <c r="F300" t="s">
        <v>537</v>
      </c>
      <c r="G300" s="58">
        <v>1.9985399999999998</v>
      </c>
      <c r="H300">
        <v>46</v>
      </c>
      <c r="I300">
        <v>5</v>
      </c>
      <c r="J300" s="12">
        <v>11</v>
      </c>
      <c r="K300" s="12">
        <v>2</v>
      </c>
      <c r="L300">
        <v>0</v>
      </c>
      <c r="M300" s="12">
        <v>57.882674352277171</v>
      </c>
      <c r="N300" s="12">
        <v>390.49148698772211</v>
      </c>
      <c r="O300" s="12">
        <v>11431.704890197496</v>
      </c>
      <c r="P300" s="12">
        <v>11032.5702378434</v>
      </c>
      <c r="Q300">
        <v>0</v>
      </c>
      <c r="R300" s="59">
        <v>4.452734671626822E-5</v>
      </c>
      <c r="S300" s="59">
        <v>7.4049033338162613E-4</v>
      </c>
      <c r="T300" s="59">
        <v>3.1009675018605807E-4</v>
      </c>
      <c r="U300" s="59">
        <v>3.56467083387522E-4</v>
      </c>
      <c r="V300" s="59">
        <v>3.5316998541870548E-4</v>
      </c>
      <c r="W300" s="59">
        <v>0</v>
      </c>
      <c r="X300" s="59">
        <v>1.29360740634593E-3</v>
      </c>
      <c r="Y300" s="59">
        <v>1.1060110141129322E-3</v>
      </c>
      <c r="Z300" s="59">
        <v>9.360283116900171E-4</v>
      </c>
      <c r="AA300" s="59">
        <v>2.2590421877073347E-3</v>
      </c>
      <c r="AB300" s="59">
        <v>0</v>
      </c>
      <c r="AC300" s="17">
        <v>6.7267640172239936E-4</v>
      </c>
      <c r="AD300" s="12">
        <v>293</v>
      </c>
      <c r="AE300" s="16">
        <v>2</v>
      </c>
      <c r="AF300" s="17">
        <v>0.48807634944239131</v>
      </c>
      <c r="AG300" t="str">
        <f>IF(AF300&lt;='CAV Tier 1 Analysis'!$A$5,"Tier 1", "Tier 2")</f>
        <v>Tier 2</v>
      </c>
      <c r="AH300" t="str">
        <f t="shared" si="10"/>
        <v>Pennsylvania - Tier 2</v>
      </c>
      <c r="AI300" t="str">
        <f t="shared" si="11"/>
        <v>Uniontown, City Of - Tier 2</v>
      </c>
    </row>
    <row r="301" spans="1:35" x14ac:dyDescent="0.3">
      <c r="A301">
        <v>294</v>
      </c>
      <c r="B301">
        <v>3</v>
      </c>
      <c r="C301" t="s">
        <v>23</v>
      </c>
      <c r="D301" t="s">
        <v>3930</v>
      </c>
      <c r="E301" t="s">
        <v>6309</v>
      </c>
      <c r="F301" t="s">
        <v>558</v>
      </c>
      <c r="G301" s="58">
        <v>0.82659000000000005</v>
      </c>
      <c r="H301">
        <v>40</v>
      </c>
      <c r="I301">
        <v>15</v>
      </c>
      <c r="J301" s="12">
        <v>8</v>
      </c>
      <c r="K301" s="12">
        <v>2</v>
      </c>
      <c r="L301">
        <v>7</v>
      </c>
      <c r="M301" s="12">
        <v>117.00489964795122</v>
      </c>
      <c r="N301" s="12">
        <v>94.90342149440356</v>
      </c>
      <c r="O301" s="12">
        <v>1816.6795847640274</v>
      </c>
      <c r="P301" s="12">
        <v>1662.8073945555341</v>
      </c>
      <c r="Q301">
        <v>0</v>
      </c>
      <c r="R301" s="59">
        <v>1.8416373713911231E-5</v>
      </c>
      <c r="S301" s="59">
        <v>6.439046377231532E-4</v>
      </c>
      <c r="T301" s="59">
        <v>9.302902505581741E-4</v>
      </c>
      <c r="U301" s="59">
        <v>2.5924878791819782E-4</v>
      </c>
      <c r="V301" s="59">
        <v>3.5316998541870548E-4</v>
      </c>
      <c r="W301" s="59">
        <v>1.8036588508116465E-3</v>
      </c>
      <c r="X301" s="59">
        <v>2.6149172694090866E-3</v>
      </c>
      <c r="Y301" s="59">
        <v>2.6880030153669554E-4</v>
      </c>
      <c r="Z301" s="59">
        <v>1.4874977450358382E-4</v>
      </c>
      <c r="AA301" s="59">
        <v>3.4047841739070069E-4</v>
      </c>
      <c r="AB301" s="59">
        <v>0</v>
      </c>
      <c r="AC301" s="17">
        <v>6.7105769536216864E-4</v>
      </c>
      <c r="AD301" s="12">
        <v>294</v>
      </c>
      <c r="AE301" s="16">
        <v>2</v>
      </c>
      <c r="AF301" s="17">
        <v>0.4887474071377535</v>
      </c>
      <c r="AG301" t="str">
        <f>IF(AF301&lt;='CAV Tier 1 Analysis'!$A$5,"Tier 1", "Tier 2")</f>
        <v>Tier 2</v>
      </c>
      <c r="AH301" t="str">
        <f t="shared" si="10"/>
        <v>Pennsylvania - Tier 2</v>
      </c>
      <c r="AI301" t="str">
        <f t="shared" si="11"/>
        <v>Evans City, Borough Of - Tier 2</v>
      </c>
    </row>
    <row r="302" spans="1:35" x14ac:dyDescent="0.3">
      <c r="A302">
        <v>295</v>
      </c>
      <c r="B302">
        <v>3</v>
      </c>
      <c r="C302" t="s">
        <v>23</v>
      </c>
      <c r="D302" t="s">
        <v>4462</v>
      </c>
      <c r="E302" t="s">
        <v>6880</v>
      </c>
      <c r="F302" t="s">
        <v>503</v>
      </c>
      <c r="G302" s="58">
        <v>1.8228099999999998</v>
      </c>
      <c r="H302">
        <v>45</v>
      </c>
      <c r="I302">
        <v>26</v>
      </c>
      <c r="J302" s="12">
        <v>12</v>
      </c>
      <c r="K302" s="12">
        <v>3</v>
      </c>
      <c r="L302">
        <v>2</v>
      </c>
      <c r="M302" s="12">
        <v>84.924023897169761</v>
      </c>
      <c r="N302" s="12">
        <v>237.43117929061196</v>
      </c>
      <c r="O302" s="12">
        <v>3587.1409412354596</v>
      </c>
      <c r="P302" s="12">
        <v>3398.1918847703246</v>
      </c>
      <c r="Q302" s="12">
        <v>1.314794955983416</v>
      </c>
      <c r="R302" s="59">
        <v>4.0612093262021712E-5</v>
      </c>
      <c r="S302" s="59">
        <v>7.243927174385474E-4</v>
      </c>
      <c r="T302" s="59">
        <v>1.6125031009675019E-3</v>
      </c>
      <c r="U302" s="59">
        <v>3.8887318187729673E-4</v>
      </c>
      <c r="V302" s="59">
        <v>5.2975497812805816E-4</v>
      </c>
      <c r="W302" s="59">
        <v>5.1533110023189901E-4</v>
      </c>
      <c r="X302" s="59">
        <v>1.8979486956921436E-3</v>
      </c>
      <c r="Y302" s="59">
        <v>6.7248969091481361E-4</v>
      </c>
      <c r="Z302" s="59">
        <v>2.9371519919989454E-4</v>
      </c>
      <c r="AA302" s="59">
        <v>6.9581780710434576E-4</v>
      </c>
      <c r="AB302" s="59">
        <v>2.0081226912945804E-6</v>
      </c>
      <c r="AC302" s="17">
        <v>6.7031333522798325E-4</v>
      </c>
      <c r="AD302" s="12">
        <v>295</v>
      </c>
      <c r="AE302" s="16">
        <v>2</v>
      </c>
      <c r="AF302" s="17">
        <v>0.48941772047298149</v>
      </c>
      <c r="AG302" t="str">
        <f>IF(AF302&lt;='CAV Tier 1 Analysis'!$A$5,"Tier 1", "Tier 2")</f>
        <v>Tier 2</v>
      </c>
      <c r="AH302" t="str">
        <f t="shared" si="10"/>
        <v>Pennsylvania - Tier 2</v>
      </c>
      <c r="AI302" t="str">
        <f t="shared" si="11"/>
        <v>Mifflinburg, Boroughs Of - Tier 2</v>
      </c>
    </row>
    <row r="303" spans="1:35" x14ac:dyDescent="0.3">
      <c r="A303">
        <v>296</v>
      </c>
      <c r="B303">
        <v>3</v>
      </c>
      <c r="C303" t="s">
        <v>23</v>
      </c>
      <c r="D303" t="s">
        <v>4099</v>
      </c>
      <c r="E303" t="s">
        <v>6491</v>
      </c>
      <c r="F303" t="s">
        <v>462</v>
      </c>
      <c r="G303" s="58">
        <v>0.88075000000000003</v>
      </c>
      <c r="H303">
        <v>21</v>
      </c>
      <c r="I303">
        <v>49</v>
      </c>
      <c r="J303" s="12">
        <v>15</v>
      </c>
      <c r="K303" s="12">
        <v>1</v>
      </c>
      <c r="L303">
        <v>1</v>
      </c>
      <c r="M303" s="12">
        <v>45.685586148169179</v>
      </c>
      <c r="N303" s="12">
        <v>24.105791395337757</v>
      </c>
      <c r="O303" s="12">
        <v>8674.8600102448509</v>
      </c>
      <c r="P303" s="12">
        <v>6113.5026645288344</v>
      </c>
      <c r="Q303">
        <v>0</v>
      </c>
      <c r="R303" s="59">
        <v>1.9623055140429134E-5</v>
      </c>
      <c r="S303" s="59">
        <v>3.3804993480465544E-4</v>
      </c>
      <c r="T303" s="59">
        <v>3.0389481518233691E-3</v>
      </c>
      <c r="U303" s="59">
        <v>4.8609147734662091E-4</v>
      </c>
      <c r="V303" s="59">
        <v>1.7658499270935274E-4</v>
      </c>
      <c r="W303" s="59">
        <v>2.576655501159495E-4</v>
      </c>
      <c r="X303" s="59">
        <v>1.0210173124490687E-3</v>
      </c>
      <c r="Y303" s="59">
        <v>6.8276189560031553E-5</v>
      </c>
      <c r="Z303" s="59">
        <v>7.1029777688710535E-4</v>
      </c>
      <c r="AA303" s="59">
        <v>1.2518080679386173E-3</v>
      </c>
      <c r="AB303" s="59">
        <v>0</v>
      </c>
      <c r="AC303" s="17">
        <v>6.6985113716138182E-4</v>
      </c>
      <c r="AD303" s="12">
        <v>296</v>
      </c>
      <c r="AE303" s="16">
        <v>2</v>
      </c>
      <c r="AF303" s="17">
        <v>0.49008757161014288</v>
      </c>
      <c r="AG303" t="str">
        <f>IF(AF303&lt;='CAV Tier 1 Analysis'!$A$5,"Tier 1", "Tier 2")</f>
        <v>Tier 2</v>
      </c>
      <c r="AH303" t="str">
        <f t="shared" si="10"/>
        <v>Pennsylvania - Tier 2</v>
      </c>
      <c r="AI303" t="str">
        <f t="shared" si="11"/>
        <v>Collingdale, Borough Of - Tier 2</v>
      </c>
    </row>
    <row r="304" spans="1:35" x14ac:dyDescent="0.3">
      <c r="A304">
        <v>297</v>
      </c>
      <c r="B304">
        <v>3</v>
      </c>
      <c r="C304" t="s">
        <v>23</v>
      </c>
      <c r="D304" t="s">
        <v>4977</v>
      </c>
      <c r="E304" t="s">
        <v>7468</v>
      </c>
      <c r="F304" t="s">
        <v>690</v>
      </c>
      <c r="G304" s="58">
        <v>52.605110000000003</v>
      </c>
      <c r="H304">
        <v>12</v>
      </c>
      <c r="I304">
        <v>2</v>
      </c>
      <c r="J304" s="12">
        <v>12.846153846153847</v>
      </c>
      <c r="K304" s="12">
        <v>2.0769230769230771</v>
      </c>
      <c r="L304">
        <v>0</v>
      </c>
      <c r="M304" s="12">
        <v>3.9647897324043235</v>
      </c>
      <c r="N304" s="12">
        <v>51.475871729578031</v>
      </c>
      <c r="O304" s="12">
        <v>14734.121705356238</v>
      </c>
      <c r="P304" s="12">
        <v>6998.8300266046808</v>
      </c>
      <c r="Q304" s="12">
        <v>1439.0972815656642</v>
      </c>
      <c r="R304" s="59">
        <v>1.172038574167857E-3</v>
      </c>
      <c r="S304" s="59">
        <v>1.9317139131694595E-4</v>
      </c>
      <c r="T304" s="59">
        <v>1.2403870007442322E-4</v>
      </c>
      <c r="U304" s="59">
        <v>4.1629372675325998E-4</v>
      </c>
      <c r="V304" s="59">
        <v>3.6675344639634799E-4</v>
      </c>
      <c r="W304" s="59">
        <v>0</v>
      </c>
      <c r="X304" s="59">
        <v>8.8608230698323891E-5</v>
      </c>
      <c r="Y304" s="59">
        <v>1.4579800838466911E-4</v>
      </c>
      <c r="Z304" s="59">
        <v>1.2064302915942024E-3</v>
      </c>
      <c r="AA304" s="59">
        <v>1.4330887502950012E-3</v>
      </c>
      <c r="AB304" s="59">
        <v>2.1979730702045737E-3</v>
      </c>
      <c r="AC304" s="17">
        <v>6.6765401726232758E-4</v>
      </c>
      <c r="AD304" s="12">
        <v>297</v>
      </c>
      <c r="AE304" s="16">
        <v>2</v>
      </c>
      <c r="AF304" s="17">
        <v>0.4907552256274052</v>
      </c>
      <c r="AG304" t="str">
        <f>IF(AF304&lt;='CAV Tier 1 Analysis'!$A$5,"Tier 1", "Tier 2")</f>
        <v>Tier 2</v>
      </c>
      <c r="AH304" t="str">
        <f t="shared" si="10"/>
        <v>Pennsylvania - Tier 2</v>
      </c>
      <c r="AI304" t="str">
        <f t="shared" si="11"/>
        <v>Guilford, Township Of - Tier 2</v>
      </c>
    </row>
    <row r="305" spans="1:35" x14ac:dyDescent="0.3">
      <c r="A305">
        <v>298</v>
      </c>
      <c r="B305">
        <v>3</v>
      </c>
      <c r="C305" t="s">
        <v>23</v>
      </c>
      <c r="D305" t="s">
        <v>3961</v>
      </c>
      <c r="E305" t="s">
        <v>6344</v>
      </c>
      <c r="F305" t="s">
        <v>620</v>
      </c>
      <c r="G305" s="58">
        <v>2.4276499999999999</v>
      </c>
      <c r="H305">
        <v>74</v>
      </c>
      <c r="I305">
        <v>7</v>
      </c>
      <c r="J305" s="12">
        <v>14</v>
      </c>
      <c r="K305" s="12">
        <v>4</v>
      </c>
      <c r="L305">
        <v>0</v>
      </c>
      <c r="M305" s="12">
        <v>31.965431590220998</v>
      </c>
      <c r="N305" s="12">
        <v>276.20391174162887</v>
      </c>
      <c r="O305" s="12">
        <v>5433.3025465921164</v>
      </c>
      <c r="P305" s="12">
        <v>5099.5055186494565</v>
      </c>
      <c r="Q305" s="12">
        <v>994.3183332890012</v>
      </c>
      <c r="R305" s="59">
        <v>5.4087890788149623E-5</v>
      </c>
      <c r="S305" s="59">
        <v>1.1912235797878333E-3</v>
      </c>
      <c r="T305" s="59">
        <v>4.3413545026048129E-4</v>
      </c>
      <c r="U305" s="59">
        <v>4.5368537885684618E-4</v>
      </c>
      <c r="V305" s="59">
        <v>7.0633997083741095E-4</v>
      </c>
      <c r="W305" s="59">
        <v>0</v>
      </c>
      <c r="X305" s="59">
        <v>7.1438853706881731E-4</v>
      </c>
      <c r="Y305" s="59">
        <v>7.8230788303183384E-4</v>
      </c>
      <c r="Z305" s="59">
        <v>4.4487896236270207E-4</v>
      </c>
      <c r="AA305" s="59">
        <v>1.0441808078012632E-3</v>
      </c>
      <c r="AB305" s="59">
        <v>1.5186498840455212E-3</v>
      </c>
      <c r="AC305" s="17">
        <v>6.6762530407644168E-4</v>
      </c>
      <c r="AD305" s="12">
        <v>298</v>
      </c>
      <c r="AE305" s="16">
        <v>2</v>
      </c>
      <c r="AF305" s="17">
        <v>0.49142285093148164</v>
      </c>
      <c r="AG305" t="str">
        <f>IF(AF305&lt;='CAV Tier 1 Analysis'!$A$5,"Tier 1", "Tier 2")</f>
        <v>Tier 2</v>
      </c>
      <c r="AH305" t="str">
        <f t="shared" si="10"/>
        <v>Pennsylvania - Tier 2</v>
      </c>
      <c r="AI305" t="str">
        <f t="shared" si="11"/>
        <v>Palmerton, Borough Of - Tier 2</v>
      </c>
    </row>
    <row r="306" spans="1:35" x14ac:dyDescent="0.3">
      <c r="A306">
        <v>299</v>
      </c>
      <c r="B306">
        <v>3</v>
      </c>
      <c r="C306" t="s">
        <v>23</v>
      </c>
      <c r="D306" t="s">
        <v>4128</v>
      </c>
      <c r="E306" t="s">
        <v>6523</v>
      </c>
      <c r="F306" t="s">
        <v>561</v>
      </c>
      <c r="G306" s="58">
        <v>2.67448</v>
      </c>
      <c r="H306">
        <v>81</v>
      </c>
      <c r="I306">
        <v>8</v>
      </c>
      <c r="J306" s="12">
        <v>6</v>
      </c>
      <c r="K306" s="12">
        <v>6</v>
      </c>
      <c r="L306">
        <v>1</v>
      </c>
      <c r="M306" s="12">
        <v>91.722230115760823</v>
      </c>
      <c r="N306" s="12">
        <v>285.65629606413597</v>
      </c>
      <c r="O306" s="12">
        <v>3965.5550661690031</v>
      </c>
      <c r="P306" s="12">
        <v>3842.2789264135349</v>
      </c>
      <c r="Q306">
        <v>0</v>
      </c>
      <c r="R306" s="59">
        <v>5.9587247813766568E-5</v>
      </c>
      <c r="S306" s="59">
        <v>1.3039068913893853E-3</v>
      </c>
      <c r="T306" s="59">
        <v>4.9615480029769287E-4</v>
      </c>
      <c r="U306" s="59">
        <v>1.9443659093864836E-4</v>
      </c>
      <c r="V306" s="59">
        <v>1.0595099562561163E-3</v>
      </c>
      <c r="W306" s="59">
        <v>2.576655501159495E-4</v>
      </c>
      <c r="X306" s="59">
        <v>2.0498803403966419E-3</v>
      </c>
      <c r="Y306" s="59">
        <v>8.0908040309614446E-4</v>
      </c>
      <c r="Z306" s="59">
        <v>3.2469975818592351E-4</v>
      </c>
      <c r="AA306" s="59">
        <v>7.8674959729091432E-4</v>
      </c>
      <c r="AB306" s="59">
        <v>0</v>
      </c>
      <c r="AC306" s="17">
        <v>6.6742464870738025E-4</v>
      </c>
      <c r="AD306" s="12">
        <v>299</v>
      </c>
      <c r="AE306" s="16">
        <v>2</v>
      </c>
      <c r="AF306" s="17">
        <v>0.49209027558018903</v>
      </c>
      <c r="AG306" t="str">
        <f>IF(AF306&lt;='CAV Tier 1 Analysis'!$A$5,"Tier 1", "Tier 2")</f>
        <v>Tier 2</v>
      </c>
      <c r="AH306" t="str">
        <f t="shared" si="10"/>
        <v>Pennsylvania - Tier 2</v>
      </c>
      <c r="AI306" t="str">
        <f t="shared" si="11"/>
        <v>Ridgway, Borough Of - Tier 2</v>
      </c>
    </row>
    <row r="307" spans="1:35" x14ac:dyDescent="0.3">
      <c r="A307">
        <v>300</v>
      </c>
      <c r="B307">
        <v>3</v>
      </c>
      <c r="C307" t="s">
        <v>23</v>
      </c>
      <c r="D307" t="s">
        <v>5266</v>
      </c>
      <c r="E307" t="s">
        <v>7786</v>
      </c>
      <c r="F307" t="s">
        <v>744</v>
      </c>
      <c r="G307" s="58">
        <v>27.441779999999998</v>
      </c>
      <c r="H307">
        <v>20</v>
      </c>
      <c r="I307">
        <v>0</v>
      </c>
      <c r="J307" s="12">
        <v>12</v>
      </c>
      <c r="K307" s="12">
        <v>2</v>
      </c>
      <c r="L307">
        <v>0</v>
      </c>
      <c r="M307" s="12">
        <v>3.9056008757449399</v>
      </c>
      <c r="N307" s="12">
        <v>127.66944496370351</v>
      </c>
      <c r="O307" s="12">
        <v>12174.76454863521</v>
      </c>
      <c r="P307" s="12">
        <v>5255.5984036310429</v>
      </c>
      <c r="Q307" s="12">
        <v>2046.3918654778463</v>
      </c>
      <c r="R307" s="59">
        <v>6.1140114912463844E-4</v>
      </c>
      <c r="S307" s="59">
        <v>3.219523188615766E-4</v>
      </c>
      <c r="T307" s="59">
        <v>0</v>
      </c>
      <c r="U307" s="59">
        <v>3.8887318187729673E-4</v>
      </c>
      <c r="V307" s="59">
        <v>3.5316998541870548E-4</v>
      </c>
      <c r="W307" s="59">
        <v>0</v>
      </c>
      <c r="X307" s="59">
        <v>8.7285431705282649E-5</v>
      </c>
      <c r="Y307" s="59">
        <v>3.6160535376788042E-4</v>
      </c>
      <c r="Z307" s="59">
        <v>9.9687005701610707E-4</v>
      </c>
      <c r="AA307" s="59">
        <v>1.0761425723558916E-3</v>
      </c>
      <c r="AB307" s="59">
        <v>3.1255108803433405E-3</v>
      </c>
      <c r="AC307" s="17">
        <v>6.6571008458824724E-4</v>
      </c>
      <c r="AD307" s="12">
        <v>300</v>
      </c>
      <c r="AE307" s="16">
        <v>2</v>
      </c>
      <c r="AF307" s="17">
        <v>0.4927559856647773</v>
      </c>
      <c r="AG307" t="str">
        <f>IF(AF307&lt;='CAV Tier 1 Analysis'!$A$5,"Tier 1", "Tier 2")</f>
        <v>Tier 2</v>
      </c>
      <c r="AH307" t="str">
        <f t="shared" si="10"/>
        <v>Pennsylvania - Tier 2</v>
      </c>
      <c r="AI307" t="str">
        <f t="shared" si="11"/>
        <v>North Strabane, Township Of - Tier 2</v>
      </c>
    </row>
    <row r="308" spans="1:35" x14ac:dyDescent="0.3">
      <c r="A308">
        <v>301</v>
      </c>
      <c r="B308">
        <v>3</v>
      </c>
      <c r="C308" t="s">
        <v>23</v>
      </c>
      <c r="D308" t="s">
        <v>3688</v>
      </c>
      <c r="E308" t="s">
        <v>6677</v>
      </c>
      <c r="F308" t="s">
        <v>784</v>
      </c>
      <c r="G308" s="58">
        <v>23.917290000000001</v>
      </c>
      <c r="H308">
        <v>13</v>
      </c>
      <c r="I308">
        <v>6</v>
      </c>
      <c r="J308" s="12">
        <v>12.615384615384615</v>
      </c>
      <c r="K308" s="12">
        <v>1.8461538461538463</v>
      </c>
      <c r="L308">
        <v>2</v>
      </c>
      <c r="M308" s="12">
        <v>6.8339799366901497</v>
      </c>
      <c r="N308" s="12">
        <v>78.132861607053115</v>
      </c>
      <c r="O308" s="12">
        <v>8210.9515372076694</v>
      </c>
      <c r="P308" s="12">
        <v>1044.9440743976984</v>
      </c>
      <c r="Q308" s="12">
        <v>2400.6522131865604</v>
      </c>
      <c r="R308" s="59">
        <v>5.3287573145573012E-4</v>
      </c>
      <c r="S308" s="59">
        <v>2.0926900726002479E-4</v>
      </c>
      <c r="T308" s="59">
        <v>3.7211610022326965E-4</v>
      </c>
      <c r="U308" s="59">
        <v>4.0881539633254272E-4</v>
      </c>
      <c r="V308" s="59">
        <v>3.2600306346342045E-4</v>
      </c>
      <c r="W308" s="59">
        <v>5.1533110023189901E-4</v>
      </c>
      <c r="X308" s="59">
        <v>1.5273114381547355E-4</v>
      </c>
      <c r="Y308" s="59">
        <v>2.2130010097833275E-4</v>
      </c>
      <c r="Z308" s="59">
        <v>6.7231293832045963E-4</v>
      </c>
      <c r="AA308" s="59">
        <v>2.1396398998322873E-4</v>
      </c>
      <c r="AB308" s="59">
        <v>3.6665825049509038E-3</v>
      </c>
      <c r="AC308" s="17">
        <v>6.6284555245593496E-4</v>
      </c>
      <c r="AD308" s="12">
        <v>301</v>
      </c>
      <c r="AE308" s="16">
        <v>2</v>
      </c>
      <c r="AF308" s="17">
        <v>0.49341883121723323</v>
      </c>
      <c r="AG308" t="str">
        <f>IF(AF308&lt;='CAV Tier 1 Analysis'!$A$5,"Tier 1", "Tier 2")</f>
        <v>Tier 2</v>
      </c>
      <c r="AH308" t="str">
        <f t="shared" si="10"/>
        <v>Pennsylvania - Tier 2</v>
      </c>
      <c r="AI308" t="str">
        <f t="shared" si="11"/>
        <v>Jackson, Township Of - Tier 2</v>
      </c>
    </row>
    <row r="309" spans="1:35" x14ac:dyDescent="0.3">
      <c r="A309">
        <v>302</v>
      </c>
      <c r="B309">
        <v>3</v>
      </c>
      <c r="C309" t="s">
        <v>23</v>
      </c>
      <c r="D309" t="s">
        <v>4063</v>
      </c>
      <c r="E309" t="s">
        <v>6451</v>
      </c>
      <c r="F309" t="s">
        <v>703</v>
      </c>
      <c r="G309" s="58">
        <v>23.49765</v>
      </c>
      <c r="H309">
        <v>51</v>
      </c>
      <c r="I309">
        <v>6</v>
      </c>
      <c r="J309" s="12">
        <v>12</v>
      </c>
      <c r="K309" s="12">
        <v>1.1176470588235294</v>
      </c>
      <c r="L309">
        <v>0</v>
      </c>
      <c r="M309" s="12">
        <v>23.65938721531727</v>
      </c>
      <c r="N309" s="12">
        <v>246.33784705991252</v>
      </c>
      <c r="O309" s="12">
        <v>10768.598589379983</v>
      </c>
      <c r="P309" s="12">
        <v>3155.5945421447504</v>
      </c>
      <c r="Q309" s="12">
        <v>1456.5854141515265</v>
      </c>
      <c r="R309" s="59">
        <v>5.2352617839398769E-4</v>
      </c>
      <c r="S309" s="59">
        <v>8.2097841309702034E-4</v>
      </c>
      <c r="T309" s="59">
        <v>3.7211610022326965E-4</v>
      </c>
      <c r="U309" s="59">
        <v>3.8887318187729673E-4</v>
      </c>
      <c r="V309" s="59">
        <v>1.9735969773398247E-4</v>
      </c>
      <c r="W309" s="59">
        <v>0</v>
      </c>
      <c r="X309" s="59">
        <v>5.2875854258341737E-4</v>
      </c>
      <c r="Y309" s="59">
        <v>6.9771654727442687E-4</v>
      </c>
      <c r="Z309" s="59">
        <v>8.817331494909423E-4</v>
      </c>
      <c r="AA309" s="59">
        <v>6.4614328704219292E-4</v>
      </c>
      <c r="AB309" s="59">
        <v>2.2246831786623378E-3</v>
      </c>
      <c r="AC309" s="17">
        <v>6.6198984330717028E-4</v>
      </c>
      <c r="AD309" s="12">
        <v>302</v>
      </c>
      <c r="AE309" s="16">
        <v>2</v>
      </c>
      <c r="AF309" s="17">
        <v>0.49408082106054041</v>
      </c>
      <c r="AG309" t="str">
        <f>IF(AF309&lt;='CAV Tier 1 Analysis'!$A$5,"Tier 1", "Tier 2")</f>
        <v>Tier 2</v>
      </c>
      <c r="AH309" t="str">
        <f t="shared" si="10"/>
        <v>Pennsylvania - Tier 2</v>
      </c>
      <c r="AI309" t="str">
        <f t="shared" si="11"/>
        <v>North Middleton, Township Of - Tier 2</v>
      </c>
    </row>
    <row r="310" spans="1:35" x14ac:dyDescent="0.3">
      <c r="A310">
        <v>303</v>
      </c>
      <c r="B310">
        <v>3</v>
      </c>
      <c r="C310" t="s">
        <v>23</v>
      </c>
      <c r="D310" t="s">
        <v>4224</v>
      </c>
      <c r="E310" t="s">
        <v>6626</v>
      </c>
      <c r="F310" t="s">
        <v>628</v>
      </c>
      <c r="G310" s="58">
        <v>2.34274</v>
      </c>
      <c r="H310">
        <v>54</v>
      </c>
      <c r="I310">
        <v>3</v>
      </c>
      <c r="J310" s="12">
        <v>13</v>
      </c>
      <c r="K310" s="12">
        <v>1</v>
      </c>
      <c r="L310">
        <v>4</v>
      </c>
      <c r="M310" s="12">
        <v>33.116543022273071</v>
      </c>
      <c r="N310" s="12">
        <v>213.77938687180489</v>
      </c>
      <c r="O310" s="12">
        <v>9325.8873293087454</v>
      </c>
      <c r="P310" s="12">
        <v>8463.0724720801609</v>
      </c>
      <c r="Q310" s="12">
        <v>458.72004527549507</v>
      </c>
      <c r="R310" s="59">
        <v>5.2196101276967295E-5</v>
      </c>
      <c r="S310" s="59">
        <v>8.6927126092625686E-4</v>
      </c>
      <c r="T310" s="59">
        <v>1.8605805011163483E-4</v>
      </c>
      <c r="U310" s="59">
        <v>4.2127928036707145E-4</v>
      </c>
      <c r="V310" s="59">
        <v>1.7658499270935274E-4</v>
      </c>
      <c r="W310" s="59">
        <v>1.030662200463798E-3</v>
      </c>
      <c r="X310" s="59">
        <v>7.40114478219521E-4</v>
      </c>
      <c r="Y310" s="59">
        <v>6.054993882055105E-4</v>
      </c>
      <c r="Z310" s="59">
        <v>7.6360391172706165E-4</v>
      </c>
      <c r="AA310" s="59">
        <v>1.7329087728328735E-3</v>
      </c>
      <c r="AB310" s="59">
        <v>7.006158090866741E-4</v>
      </c>
      <c r="AC310" s="17">
        <v>6.6170856781152013E-4</v>
      </c>
      <c r="AD310" s="12">
        <v>303</v>
      </c>
      <c r="AE310" s="16">
        <v>2</v>
      </c>
      <c r="AF310" s="17">
        <v>0.49474252962835191</v>
      </c>
      <c r="AG310" t="str">
        <f>IF(AF310&lt;='CAV Tier 1 Analysis'!$A$5,"Tier 1", "Tier 2")</f>
        <v>Tier 2</v>
      </c>
      <c r="AH310" t="str">
        <f t="shared" si="10"/>
        <v>Pennsylvania - Tier 2</v>
      </c>
      <c r="AI310" t="str">
        <f t="shared" si="11"/>
        <v>Lititz, Borough Of - Tier 2</v>
      </c>
    </row>
    <row r="311" spans="1:35" x14ac:dyDescent="0.3">
      <c r="A311">
        <v>304</v>
      </c>
      <c r="B311">
        <v>3</v>
      </c>
      <c r="C311" t="s">
        <v>23</v>
      </c>
      <c r="D311" t="s">
        <v>4722</v>
      </c>
      <c r="E311" t="s">
        <v>7185</v>
      </c>
      <c r="F311" t="s">
        <v>606</v>
      </c>
      <c r="G311" s="58">
        <v>52.826689999999999</v>
      </c>
      <c r="H311">
        <v>33</v>
      </c>
      <c r="I311">
        <v>2</v>
      </c>
      <c r="J311" s="12">
        <v>11.272727272727273</v>
      </c>
      <c r="K311" s="12">
        <v>3.3636363636363638</v>
      </c>
      <c r="L311">
        <v>1</v>
      </c>
      <c r="M311" s="12">
        <v>34.106851101214176</v>
      </c>
      <c r="N311" s="12">
        <v>157.79668614218465</v>
      </c>
      <c r="O311" s="12">
        <v>13101.352113876683</v>
      </c>
      <c r="P311" s="12">
        <v>9275.1728779712394</v>
      </c>
      <c r="Q311">
        <v>0</v>
      </c>
      <c r="R311" s="59">
        <v>1.176975362766229E-3</v>
      </c>
      <c r="S311" s="59">
        <v>5.3122132612160142E-4</v>
      </c>
      <c r="T311" s="59">
        <v>1.2403870007442322E-4</v>
      </c>
      <c r="U311" s="59">
        <v>3.6530511024836969E-4</v>
      </c>
      <c r="V311" s="59">
        <v>5.9396770274964107E-4</v>
      </c>
      <c r="W311" s="59">
        <v>2.576655501159495E-4</v>
      </c>
      <c r="X311" s="59">
        <v>7.6224665990977543E-4</v>
      </c>
      <c r="Y311" s="59">
        <v>4.4693643441518914E-4</v>
      </c>
      <c r="Z311" s="59">
        <v>1.0727390724128958E-3</v>
      </c>
      <c r="AA311" s="59">
        <v>1.8991954166531269E-3</v>
      </c>
      <c r="AB311" s="59">
        <v>0</v>
      </c>
      <c r="AC311" s="17">
        <v>6.5729921231520011E-4</v>
      </c>
      <c r="AD311" s="12">
        <v>304</v>
      </c>
      <c r="AE311" s="16">
        <v>2</v>
      </c>
      <c r="AF311" s="17">
        <v>0.49539982884066713</v>
      </c>
      <c r="AG311" t="str">
        <f>IF(AF311&lt;='CAV Tier 1 Analysis'!$A$5,"Tier 1", "Tier 2")</f>
        <v>Tier 2</v>
      </c>
      <c r="AH311" t="str">
        <f t="shared" si="10"/>
        <v>Pennsylvania - Tier 2</v>
      </c>
      <c r="AI311" t="str">
        <f t="shared" si="11"/>
        <v>Sandy, Township Of - Tier 2</v>
      </c>
    </row>
    <row r="312" spans="1:35" x14ac:dyDescent="0.3">
      <c r="A312">
        <v>305</v>
      </c>
      <c r="B312">
        <v>3</v>
      </c>
      <c r="C312" t="s">
        <v>23</v>
      </c>
      <c r="D312" t="s">
        <v>3781</v>
      </c>
      <c r="E312" t="s">
        <v>6154</v>
      </c>
      <c r="F312" t="s">
        <v>571</v>
      </c>
      <c r="G312" s="58">
        <v>1.09904</v>
      </c>
      <c r="H312">
        <v>52</v>
      </c>
      <c r="I312">
        <v>17</v>
      </c>
      <c r="J312" s="12">
        <v>13</v>
      </c>
      <c r="K312" s="12">
        <v>1</v>
      </c>
      <c r="L312">
        <v>0</v>
      </c>
      <c r="M312" s="12">
        <v>51.880131751346639</v>
      </c>
      <c r="N312" s="12">
        <v>770.54711577759508</v>
      </c>
      <c r="O312" s="12">
        <v>6161.3486014486607</v>
      </c>
      <c r="P312" s="12">
        <v>4021.1313745123089</v>
      </c>
      <c r="Q312">
        <v>0</v>
      </c>
      <c r="R312" s="59">
        <v>2.4486542743726636E-5</v>
      </c>
      <c r="S312" s="59">
        <v>8.3707602904009918E-4</v>
      </c>
      <c r="T312" s="59">
        <v>1.0543289506325974E-3</v>
      </c>
      <c r="U312" s="59">
        <v>4.2127928036707145E-4</v>
      </c>
      <c r="V312" s="59">
        <v>1.7658499270935274E-4</v>
      </c>
      <c r="W312" s="59">
        <v>0</v>
      </c>
      <c r="X312" s="59">
        <v>1.1594578762427962E-3</v>
      </c>
      <c r="Y312" s="59">
        <v>2.1824639597578964E-3</v>
      </c>
      <c r="Z312" s="59">
        <v>5.0449139341349832E-4</v>
      </c>
      <c r="AA312" s="59">
        <v>8.2337163702594939E-4</v>
      </c>
      <c r="AB312" s="59">
        <v>0</v>
      </c>
      <c r="AC312" s="17">
        <v>6.5304915108481702E-4</v>
      </c>
      <c r="AD312" s="12">
        <v>305</v>
      </c>
      <c r="AE312" s="16">
        <v>2</v>
      </c>
      <c r="AF312" s="17">
        <v>0.49605287799175196</v>
      </c>
      <c r="AG312" t="str">
        <f>IF(AF312&lt;='CAV Tier 1 Analysis'!$A$5,"Tier 1", "Tier 2")</f>
        <v>Tier 2</v>
      </c>
      <c r="AH312" t="str">
        <f t="shared" si="10"/>
        <v>Pennsylvania - Tier 2</v>
      </c>
      <c r="AI312" t="str">
        <f t="shared" si="11"/>
        <v>Mckees Rocks, Borough Of - Tier 2</v>
      </c>
    </row>
    <row r="313" spans="1:35" x14ac:dyDescent="0.3">
      <c r="A313">
        <v>306</v>
      </c>
      <c r="B313">
        <v>3</v>
      </c>
      <c r="C313" t="s">
        <v>23</v>
      </c>
      <c r="D313" t="s">
        <v>4092</v>
      </c>
      <c r="E313" t="s">
        <v>6482</v>
      </c>
      <c r="F313" t="s">
        <v>732</v>
      </c>
      <c r="G313" s="58">
        <v>31.051400000000008</v>
      </c>
      <c r="H313">
        <v>19</v>
      </c>
      <c r="I313">
        <v>8</v>
      </c>
      <c r="J313" s="12">
        <v>12.727272727272727</v>
      </c>
      <c r="K313" s="12">
        <v>1.2727272727272727</v>
      </c>
      <c r="L313">
        <v>3</v>
      </c>
      <c r="M313" s="12">
        <v>33.055040030401202</v>
      </c>
      <c r="N313" s="12">
        <v>405.51956770547201</v>
      </c>
      <c r="O313" s="12">
        <v>4268.7151999571142</v>
      </c>
      <c r="P313">
        <v>0</v>
      </c>
      <c r="Q313" s="12">
        <v>1336.5437217616727</v>
      </c>
      <c r="R313" s="59">
        <v>6.9182325789102618E-4</v>
      </c>
      <c r="S313" s="59">
        <v>3.0585470291849776E-4</v>
      </c>
      <c r="T313" s="59">
        <v>4.9615480029769287E-4</v>
      </c>
      <c r="U313" s="59">
        <v>4.1244125350622382E-4</v>
      </c>
      <c r="V313" s="59">
        <v>2.2474453617553984E-4</v>
      </c>
      <c r="W313" s="59">
        <v>7.7299665034784846E-4</v>
      </c>
      <c r="X313" s="59">
        <v>7.3873996111767338E-4</v>
      </c>
      <c r="Y313" s="59">
        <v>1.148575892858502E-3</v>
      </c>
      <c r="Z313" s="59">
        <v>3.4952251830149738E-4</v>
      </c>
      <c r="AA313" s="59">
        <v>0</v>
      </c>
      <c r="AB313" s="59">
        <v>2.0413401826366445E-3</v>
      </c>
      <c r="AC313" s="17">
        <v>6.5292670509555872E-4</v>
      </c>
      <c r="AD313" s="12">
        <v>306</v>
      </c>
      <c r="AE313" s="16">
        <v>2</v>
      </c>
      <c r="AF313" s="17">
        <v>0.4967058046968475</v>
      </c>
      <c r="AG313" t="str">
        <f>IF(AF313&lt;='CAV Tier 1 Analysis'!$A$5,"Tier 1", "Tier 2")</f>
        <v>Tier 2</v>
      </c>
      <c r="AH313" t="str">
        <f t="shared" si="10"/>
        <v>Pennsylvania - Tier 2</v>
      </c>
      <c r="AI313" t="str">
        <f t="shared" si="11"/>
        <v>Upper Paxton, Township Of - Tier 2</v>
      </c>
    </row>
    <row r="314" spans="1:35" x14ac:dyDescent="0.3">
      <c r="A314">
        <v>307</v>
      </c>
      <c r="B314">
        <v>3</v>
      </c>
      <c r="C314" t="s">
        <v>23</v>
      </c>
      <c r="D314" t="s">
        <v>4034</v>
      </c>
      <c r="E314" t="s">
        <v>6418</v>
      </c>
      <c r="F314" t="s">
        <v>771</v>
      </c>
      <c r="G314" s="58">
        <v>14.889010000000001</v>
      </c>
      <c r="H314">
        <v>95</v>
      </c>
      <c r="I314">
        <v>2</v>
      </c>
      <c r="J314" s="12">
        <v>10.363636363636363</v>
      </c>
      <c r="K314" s="12">
        <v>2.6363636363636362</v>
      </c>
      <c r="L314">
        <v>7</v>
      </c>
      <c r="M314" s="12">
        <v>23.585192030900647</v>
      </c>
      <c r="N314" s="12">
        <v>448.16729263871116</v>
      </c>
      <c r="O314" s="12">
        <v>3147.0048998771022</v>
      </c>
      <c r="P314" s="12">
        <v>2500.2964047392934</v>
      </c>
      <c r="Q314">
        <v>0</v>
      </c>
      <c r="R314" s="59">
        <v>3.3172621540323677E-4</v>
      </c>
      <c r="S314" s="59">
        <v>1.5292735145924889E-3</v>
      </c>
      <c r="T314" s="59">
        <v>1.2403870007442322E-4</v>
      </c>
      <c r="U314" s="59">
        <v>3.3584502071221079E-4</v>
      </c>
      <c r="V314" s="59">
        <v>4.6554225350647536E-4</v>
      </c>
      <c r="W314" s="59">
        <v>1.8036588508116465E-3</v>
      </c>
      <c r="X314" s="59">
        <v>5.2710037040753599E-4</v>
      </c>
      <c r="Y314" s="59">
        <v>1.2693694442541673E-3</v>
      </c>
      <c r="Z314" s="59">
        <v>2.5767684799474254E-4</v>
      </c>
      <c r="AA314" s="59">
        <v>5.1196366198554455E-4</v>
      </c>
      <c r="AB314" s="59">
        <v>0</v>
      </c>
      <c r="AC314" s="17">
        <v>6.5056317088567925E-4</v>
      </c>
      <c r="AD314" s="12">
        <v>307</v>
      </c>
      <c r="AE314" s="16">
        <v>2</v>
      </c>
      <c r="AF314" s="17">
        <v>0.49735636786773318</v>
      </c>
      <c r="AG314" t="str">
        <f>IF(AF314&lt;='CAV Tier 1 Analysis'!$A$5,"Tier 1", "Tier 2")</f>
        <v>Tier 2</v>
      </c>
      <c r="AH314" t="str">
        <f t="shared" si="10"/>
        <v>Pennsylvania - Tier 2</v>
      </c>
      <c r="AI314" t="str">
        <f t="shared" si="11"/>
        <v>Pine Creek, Township Of - Tier 2</v>
      </c>
    </row>
    <row r="315" spans="1:35" x14ac:dyDescent="0.3">
      <c r="A315">
        <v>308</v>
      </c>
      <c r="B315">
        <v>3</v>
      </c>
      <c r="C315" t="s">
        <v>23</v>
      </c>
      <c r="D315" t="s">
        <v>4652</v>
      </c>
      <c r="E315" t="s">
        <v>7103</v>
      </c>
      <c r="F315" t="s">
        <v>743</v>
      </c>
      <c r="G315" s="58">
        <v>7.3208699999999984</v>
      </c>
      <c r="H315">
        <v>72</v>
      </c>
      <c r="I315">
        <v>2</v>
      </c>
      <c r="J315" s="12">
        <v>13</v>
      </c>
      <c r="K315" s="12">
        <v>1</v>
      </c>
      <c r="L315">
        <v>0</v>
      </c>
      <c r="M315" s="12">
        <v>38.945264702146055</v>
      </c>
      <c r="N315" s="12">
        <v>290.69802622500316</v>
      </c>
      <c r="O315" s="12">
        <v>9698.3120419613151</v>
      </c>
      <c r="P315">
        <v>0</v>
      </c>
      <c r="Q315" s="12">
        <v>1714.1486864158032</v>
      </c>
      <c r="R315" s="59">
        <v>1.6310852760251308E-4</v>
      </c>
      <c r="S315" s="59">
        <v>1.1590283479016757E-3</v>
      </c>
      <c r="T315" s="59">
        <v>1.2403870007442322E-4</v>
      </c>
      <c r="U315" s="59">
        <v>4.2127928036707145E-4</v>
      </c>
      <c r="V315" s="59">
        <v>1.7658499270935274E-4</v>
      </c>
      <c r="W315" s="59">
        <v>0</v>
      </c>
      <c r="X315" s="59">
        <v>8.7037932204348553E-4</v>
      </c>
      <c r="Y315" s="59">
        <v>8.2336037916199865E-4</v>
      </c>
      <c r="Z315" s="59">
        <v>7.9409805747033949E-4</v>
      </c>
      <c r="AA315" s="59">
        <v>0</v>
      </c>
      <c r="AB315" s="59">
        <v>2.6180666862003015E-3</v>
      </c>
      <c r="AC315" s="17">
        <v>6.4999493577556011E-4</v>
      </c>
      <c r="AD315" s="12">
        <v>308</v>
      </c>
      <c r="AE315" s="16">
        <v>2</v>
      </c>
      <c r="AF315" s="17">
        <v>0.49800636280350874</v>
      </c>
      <c r="AG315" t="str">
        <f>IF(AF315&lt;='CAV Tier 1 Analysis'!$A$5,"Tier 1", "Tier 2")</f>
        <v>Tier 2</v>
      </c>
      <c r="AH315" t="str">
        <f t="shared" si="10"/>
        <v>Pennsylvania - Tier 2</v>
      </c>
      <c r="AI315" t="str">
        <f t="shared" si="11"/>
        <v>O'Hara, Township Of - Tier 2</v>
      </c>
    </row>
    <row r="316" spans="1:35" x14ac:dyDescent="0.3">
      <c r="A316">
        <v>309</v>
      </c>
      <c r="B316">
        <v>3</v>
      </c>
      <c r="C316" t="s">
        <v>23</v>
      </c>
      <c r="D316" t="s">
        <v>4696</v>
      </c>
      <c r="E316" t="s">
        <v>7152</v>
      </c>
      <c r="F316" t="s">
        <v>545</v>
      </c>
      <c r="G316" s="58">
        <v>13.953849999999999</v>
      </c>
      <c r="H316">
        <v>30</v>
      </c>
      <c r="I316">
        <v>28</v>
      </c>
      <c r="J316" s="12">
        <v>18</v>
      </c>
      <c r="K316" s="12">
        <v>1</v>
      </c>
      <c r="L316">
        <v>2</v>
      </c>
      <c r="M316" s="12">
        <v>56.729021022871819</v>
      </c>
      <c r="N316" s="12">
        <v>133.38716107215049</v>
      </c>
      <c r="O316" s="12">
        <v>8883.1458885430275</v>
      </c>
      <c r="P316">
        <v>0</v>
      </c>
      <c r="Q316" s="12">
        <v>629.62128133255283</v>
      </c>
      <c r="R316" s="59">
        <v>3.1089090885186153E-4</v>
      </c>
      <c r="S316" s="59">
        <v>4.829284782923649E-4</v>
      </c>
      <c r="T316" s="59">
        <v>1.7365418010419251E-3</v>
      </c>
      <c r="U316" s="59">
        <v>5.8330977281594509E-4</v>
      </c>
      <c r="V316" s="59">
        <v>1.7658499270935274E-4</v>
      </c>
      <c r="W316" s="59">
        <v>5.1533110023189901E-4</v>
      </c>
      <c r="X316" s="59">
        <v>1.2678246568794535E-3</v>
      </c>
      <c r="Y316" s="59">
        <v>3.7779996287522856E-4</v>
      </c>
      <c r="Z316" s="59">
        <v>7.2735223034657939E-4</v>
      </c>
      <c r="AA316" s="59">
        <v>0</v>
      </c>
      <c r="AB316" s="59">
        <v>9.6163799245805454E-4</v>
      </c>
      <c r="AC316" s="17">
        <v>6.4910926331842396E-4</v>
      </c>
      <c r="AD316" s="12">
        <v>309</v>
      </c>
      <c r="AE316" s="16">
        <v>2</v>
      </c>
      <c r="AF316" s="17">
        <v>0.49865547206682714</v>
      </c>
      <c r="AG316" t="str">
        <f>IF(AF316&lt;='CAV Tier 1 Analysis'!$A$5,"Tier 1", "Tier 2")</f>
        <v>Tier 2</v>
      </c>
      <c r="AH316" t="str">
        <f t="shared" si="10"/>
        <v>Pennsylvania - Tier 2</v>
      </c>
      <c r="AI316" t="str">
        <f t="shared" si="11"/>
        <v>Skippack, Township Of - Tier 2</v>
      </c>
    </row>
    <row r="317" spans="1:35" x14ac:dyDescent="0.3">
      <c r="A317">
        <v>310</v>
      </c>
      <c r="B317">
        <v>3</v>
      </c>
      <c r="C317" t="s">
        <v>23</v>
      </c>
      <c r="D317" t="s">
        <v>4294</v>
      </c>
      <c r="E317" t="s">
        <v>6703</v>
      </c>
      <c r="F317" t="s">
        <v>550</v>
      </c>
      <c r="G317" s="58">
        <v>33.128910000000005</v>
      </c>
      <c r="H317">
        <v>61</v>
      </c>
      <c r="I317">
        <v>24</v>
      </c>
      <c r="J317" s="12">
        <v>11.8</v>
      </c>
      <c r="K317" s="12">
        <v>3</v>
      </c>
      <c r="L317">
        <v>0</v>
      </c>
      <c r="M317" s="12">
        <v>94.871260177289244</v>
      </c>
      <c r="N317" s="12">
        <v>19.437012856899344</v>
      </c>
      <c r="O317" s="12">
        <v>4034.5124698413579</v>
      </c>
      <c r="P317" s="12">
        <v>286.93025632506124</v>
      </c>
      <c r="Q317" s="12">
        <v>284.29133177095764</v>
      </c>
      <c r="R317" s="59">
        <v>7.3811005128846343E-4</v>
      </c>
      <c r="S317" s="59">
        <v>9.8195457252780853E-4</v>
      </c>
      <c r="T317" s="59">
        <v>1.4884644008930786E-3</v>
      </c>
      <c r="U317" s="59">
        <v>3.8239196217934184E-4</v>
      </c>
      <c r="V317" s="59">
        <v>5.2975497812805816E-4</v>
      </c>
      <c r="W317" s="59">
        <v>0</v>
      </c>
      <c r="X317" s="59">
        <v>2.1202573341341279E-3</v>
      </c>
      <c r="Y317" s="59">
        <v>5.505254536281677E-5</v>
      </c>
      <c r="Z317" s="59">
        <v>3.3034599230042624E-4</v>
      </c>
      <c r="AA317" s="59">
        <v>5.8752180135197363E-5</v>
      </c>
      <c r="AB317" s="59">
        <v>4.3420601187248305E-4</v>
      </c>
      <c r="AC317" s="17">
        <v>6.4720818443834559E-4</v>
      </c>
      <c r="AD317" s="12">
        <v>310</v>
      </c>
      <c r="AE317" s="16">
        <v>2</v>
      </c>
      <c r="AF317" s="17">
        <v>0.49930268025126551</v>
      </c>
      <c r="AG317" t="str">
        <f>IF(AF317&lt;='CAV Tier 1 Analysis'!$A$5,"Tier 1", "Tier 2")</f>
        <v>Tier 2</v>
      </c>
      <c r="AH317" t="str">
        <f t="shared" si="10"/>
        <v>Pennsylvania - Tier 2</v>
      </c>
      <c r="AI317" t="str">
        <f t="shared" si="11"/>
        <v>Brown, Township Of - Tier 2</v>
      </c>
    </row>
    <row r="318" spans="1:35" x14ac:dyDescent="0.3">
      <c r="A318">
        <v>311</v>
      </c>
      <c r="B318">
        <v>3</v>
      </c>
      <c r="C318" t="s">
        <v>23</v>
      </c>
      <c r="D318" t="s">
        <v>3453</v>
      </c>
      <c r="E318" t="s">
        <v>6317</v>
      </c>
      <c r="F318" t="s">
        <v>500</v>
      </c>
      <c r="G318" s="58">
        <v>19.290789999999998</v>
      </c>
      <c r="H318">
        <v>60</v>
      </c>
      <c r="I318">
        <v>0</v>
      </c>
      <c r="J318" s="12">
        <v>15.75</v>
      </c>
      <c r="K318" s="12">
        <v>2.25</v>
      </c>
      <c r="L318">
        <v>1</v>
      </c>
      <c r="M318" s="12">
        <v>195.42109783995369</v>
      </c>
      <c r="N318" s="12">
        <v>31.543414810050631</v>
      </c>
      <c r="O318" s="12">
        <v>1214.8092574787402</v>
      </c>
      <c r="P318">
        <v>0</v>
      </c>
      <c r="Q318">
        <v>0</v>
      </c>
      <c r="R318" s="59">
        <v>4.2979759962808838E-4</v>
      </c>
      <c r="S318" s="59">
        <v>9.6585695658472979E-4</v>
      </c>
      <c r="T318" s="59">
        <v>0</v>
      </c>
      <c r="U318" s="59">
        <v>5.1039605121395201E-4</v>
      </c>
      <c r="V318" s="59">
        <v>3.9731623359604365E-4</v>
      </c>
      <c r="W318" s="59">
        <v>2.576655501159495E-4</v>
      </c>
      <c r="X318" s="59">
        <v>4.3674239718689044E-3</v>
      </c>
      <c r="Y318" s="59">
        <v>8.9342188921383379E-5</v>
      </c>
      <c r="Z318" s="59">
        <v>9.946861550618491E-5</v>
      </c>
      <c r="AA318" s="59">
        <v>0</v>
      </c>
      <c r="AB318" s="59">
        <v>0</v>
      </c>
      <c r="AC318" s="17">
        <v>6.4702428794865792E-4</v>
      </c>
      <c r="AD318" s="12">
        <v>311</v>
      </c>
      <c r="AE318" s="16">
        <v>2</v>
      </c>
      <c r="AF318" s="17">
        <v>0.49994970453921417</v>
      </c>
      <c r="AG318" t="str">
        <f>IF(AF318&lt;='CAV Tier 1 Analysis'!$A$5,"Tier 1", "Tier 2")</f>
        <v>Tier 2</v>
      </c>
      <c r="AH318" t="str">
        <f t="shared" si="10"/>
        <v>Pennsylvania - Tier 2</v>
      </c>
      <c r="AI318" t="str">
        <f t="shared" si="11"/>
        <v>Washington, Township Of - Tier 2</v>
      </c>
    </row>
    <row r="319" spans="1:35" x14ac:dyDescent="0.3">
      <c r="A319">
        <v>312</v>
      </c>
      <c r="B319">
        <v>3</v>
      </c>
      <c r="C319" t="s">
        <v>23</v>
      </c>
      <c r="D319" t="s">
        <v>4884</v>
      </c>
      <c r="E319" t="s">
        <v>7367</v>
      </c>
      <c r="F319" t="s">
        <v>578</v>
      </c>
      <c r="G319" s="58">
        <v>10.417899999999999</v>
      </c>
      <c r="H319">
        <v>26</v>
      </c>
      <c r="I319">
        <v>2</v>
      </c>
      <c r="J319" s="12">
        <v>16</v>
      </c>
      <c r="K319" s="12">
        <v>1</v>
      </c>
      <c r="L319">
        <v>0</v>
      </c>
      <c r="M319" s="12">
        <v>5.9731558183511089</v>
      </c>
      <c r="N319" s="12">
        <v>30.491064827653034</v>
      </c>
      <c r="O319" s="12">
        <v>18699.530620884019</v>
      </c>
      <c r="P319" s="12">
        <v>14357.797227729319</v>
      </c>
      <c r="Q319" s="12">
        <v>620.97314206749797</v>
      </c>
      <c r="R319" s="59">
        <v>2.3211016309676599E-4</v>
      </c>
      <c r="S319" s="59">
        <v>4.1853801452004959E-4</v>
      </c>
      <c r="T319" s="59">
        <v>1.2403870007442322E-4</v>
      </c>
      <c r="U319" s="59">
        <v>5.1849757583639564E-4</v>
      </c>
      <c r="V319" s="59">
        <v>1.7658499270935274E-4</v>
      </c>
      <c r="W319" s="59">
        <v>0</v>
      </c>
      <c r="X319" s="59">
        <v>1.3349277123670588E-4</v>
      </c>
      <c r="Y319" s="59">
        <v>8.6361558843601707E-5</v>
      </c>
      <c r="Z319" s="59">
        <v>1.531118082961592E-3</v>
      </c>
      <c r="AA319" s="59">
        <v>2.9399196162587203E-3</v>
      </c>
      <c r="AB319" s="59">
        <v>9.4842945023129884E-4</v>
      </c>
      <c r="AC319" s="17">
        <v>6.4628099325171877E-4</v>
      </c>
      <c r="AD319" s="12">
        <v>312</v>
      </c>
      <c r="AE319" s="16">
        <v>2</v>
      </c>
      <c r="AF319" s="17">
        <v>0.50059598553246587</v>
      </c>
      <c r="AG319" t="str">
        <f>IF(AF319&lt;='CAV Tier 1 Analysis'!$A$5,"Tier 1", "Tier 2")</f>
        <v>Tier 2</v>
      </c>
      <c r="AH319" t="str">
        <f t="shared" si="10"/>
        <v>Pennsylvania - Tier 2</v>
      </c>
      <c r="AI319" t="str">
        <f t="shared" si="11"/>
        <v>Uwchlan, Township Of - Tier 2</v>
      </c>
    </row>
    <row r="320" spans="1:35" x14ac:dyDescent="0.3">
      <c r="A320">
        <v>313</v>
      </c>
      <c r="B320">
        <v>3</v>
      </c>
      <c r="C320" t="s">
        <v>23</v>
      </c>
      <c r="D320" t="s">
        <v>3909</v>
      </c>
      <c r="E320" t="s">
        <v>6287</v>
      </c>
      <c r="F320" t="s">
        <v>625</v>
      </c>
      <c r="G320" s="58">
        <v>2.0291800000000002</v>
      </c>
      <c r="H320">
        <v>55</v>
      </c>
      <c r="I320">
        <v>4</v>
      </c>
      <c r="J320" s="12">
        <v>16</v>
      </c>
      <c r="K320" s="12">
        <v>1</v>
      </c>
      <c r="L320">
        <v>1</v>
      </c>
      <c r="M320" s="12">
        <v>12.768901723849041</v>
      </c>
      <c r="N320" s="12">
        <v>842.88414414194767</v>
      </c>
      <c r="O320" s="12">
        <v>9129.8638983160054</v>
      </c>
      <c r="P320" s="12">
        <v>7566.813257973512</v>
      </c>
      <c r="Q320">
        <v>0</v>
      </c>
      <c r="R320" s="59">
        <v>4.5210004007784267E-5</v>
      </c>
      <c r="S320" s="59">
        <v>8.853688768693357E-4</v>
      </c>
      <c r="T320" s="59">
        <v>2.4807740014884643E-4</v>
      </c>
      <c r="U320" s="59">
        <v>5.1849757583639564E-4</v>
      </c>
      <c r="V320" s="59">
        <v>1.7658499270935274E-4</v>
      </c>
      <c r="W320" s="59">
        <v>2.576655501159495E-4</v>
      </c>
      <c r="X320" s="59">
        <v>2.8536943093446747E-4</v>
      </c>
      <c r="Y320" s="59">
        <v>2.3873481960733707E-3</v>
      </c>
      <c r="Z320" s="59">
        <v>7.4755350779114884E-4</v>
      </c>
      <c r="AA320" s="59">
        <v>1.549389671468501E-3</v>
      </c>
      <c r="AB320" s="59">
        <v>0</v>
      </c>
      <c r="AC320" s="17">
        <v>6.4555138235955934E-4</v>
      </c>
      <c r="AD320" s="12">
        <v>313</v>
      </c>
      <c r="AE320" s="16">
        <v>2</v>
      </c>
      <c r="AF320" s="17">
        <v>0.50124153691482543</v>
      </c>
      <c r="AG320" t="str">
        <f>IF(AF320&lt;='CAV Tier 1 Analysis'!$A$5,"Tier 1", "Tier 2")</f>
        <v>Tier 2</v>
      </c>
      <c r="AH320" t="str">
        <f t="shared" si="10"/>
        <v>Pennsylvania - Tier 2</v>
      </c>
      <c r="AI320" t="str">
        <f t="shared" si="11"/>
        <v>Morrisville, Borough Of - Tier 2</v>
      </c>
    </row>
    <row r="321" spans="1:35" x14ac:dyDescent="0.3">
      <c r="A321">
        <v>314</v>
      </c>
      <c r="B321">
        <v>3</v>
      </c>
      <c r="C321" t="s">
        <v>23</v>
      </c>
      <c r="D321" t="s">
        <v>3821</v>
      </c>
      <c r="E321" t="s">
        <v>6194</v>
      </c>
      <c r="F321" t="s">
        <v>640</v>
      </c>
      <c r="G321" s="58">
        <v>1.0554000000000001</v>
      </c>
      <c r="H321">
        <v>153</v>
      </c>
      <c r="I321">
        <v>5</v>
      </c>
      <c r="J321" s="12">
        <v>12</v>
      </c>
      <c r="K321" s="12">
        <v>3</v>
      </c>
      <c r="L321">
        <v>0</v>
      </c>
      <c r="M321" s="12">
        <v>61.421963236687489</v>
      </c>
      <c r="N321" s="12">
        <v>317.3179420571214</v>
      </c>
      <c r="O321" s="12">
        <v>3969.1962292853482</v>
      </c>
      <c r="P321" s="12">
        <v>3845.6221091067082</v>
      </c>
      <c r="Q321">
        <v>0</v>
      </c>
      <c r="R321" s="59">
        <v>2.3514246261945964E-5</v>
      </c>
      <c r="S321" s="59">
        <v>2.4629352392910608E-3</v>
      </c>
      <c r="T321" s="59">
        <v>3.1009675018605807E-4</v>
      </c>
      <c r="U321" s="59">
        <v>3.8887318187729673E-4</v>
      </c>
      <c r="V321" s="59">
        <v>5.2975497812805816E-4</v>
      </c>
      <c r="W321" s="59">
        <v>0</v>
      </c>
      <c r="X321" s="59">
        <v>1.3727062103542989E-3</v>
      </c>
      <c r="Y321" s="59">
        <v>8.9875746485059836E-4</v>
      </c>
      <c r="Z321" s="59">
        <v>3.2499789672231125E-4</v>
      </c>
      <c r="AA321" s="59">
        <v>7.8743415135060072E-4</v>
      </c>
      <c r="AB321" s="59">
        <v>0</v>
      </c>
      <c r="AC321" s="17">
        <v>6.4537001082020263E-4</v>
      </c>
      <c r="AD321" s="12">
        <v>314</v>
      </c>
      <c r="AE321" s="16">
        <v>2</v>
      </c>
      <c r="AF321" s="17">
        <v>0.50188690692564564</v>
      </c>
      <c r="AG321" t="str">
        <f>IF(AF321&lt;='CAV Tier 1 Analysis'!$A$5,"Tier 1", "Tier 2")</f>
        <v>Tier 2</v>
      </c>
      <c r="AH321" t="str">
        <f t="shared" si="10"/>
        <v>Pennsylvania - Tier 2</v>
      </c>
      <c r="AI321" t="str">
        <f t="shared" si="11"/>
        <v>Kittanning, Borough Of - Tier 2</v>
      </c>
    </row>
    <row r="322" spans="1:35" x14ac:dyDescent="0.3">
      <c r="A322">
        <v>315</v>
      </c>
      <c r="B322">
        <v>3</v>
      </c>
      <c r="C322" t="s">
        <v>23</v>
      </c>
      <c r="D322" t="s">
        <v>4559</v>
      </c>
      <c r="E322" t="s">
        <v>6987</v>
      </c>
      <c r="F322" t="s">
        <v>862</v>
      </c>
      <c r="G322" s="58">
        <v>16.804550000000003</v>
      </c>
      <c r="H322">
        <v>8</v>
      </c>
      <c r="I322">
        <v>2</v>
      </c>
      <c r="J322" s="12">
        <v>11.846153846153847</v>
      </c>
      <c r="K322" s="12">
        <v>1.2307692307692308</v>
      </c>
      <c r="L322">
        <v>0</v>
      </c>
      <c r="M322" s="12">
        <v>2</v>
      </c>
      <c r="N322" s="12">
        <v>0</v>
      </c>
      <c r="O322" s="12">
        <v>10037.079741139833</v>
      </c>
      <c r="P322">
        <v>0</v>
      </c>
      <c r="Q322" s="12">
        <v>3257.5658668362266</v>
      </c>
      <c r="R322" s="59">
        <v>3.7440432728935388E-4</v>
      </c>
      <c r="S322" s="59">
        <v>1.2878092754463064E-4</v>
      </c>
      <c r="T322" s="59">
        <v>1.2403870007442322E-4</v>
      </c>
      <c r="U322" s="59">
        <v>3.8388762826348526E-4</v>
      </c>
      <c r="V322" s="59">
        <v>2.1733537564228031E-4</v>
      </c>
      <c r="W322" s="59">
        <v>0</v>
      </c>
      <c r="X322" s="59">
        <v>4.4697568687754937E-5</v>
      </c>
      <c r="Y322" s="59">
        <v>0</v>
      </c>
      <c r="Z322" s="59">
        <v>8.2183636602211848E-4</v>
      </c>
      <c r="AA322" s="59">
        <v>0</v>
      </c>
      <c r="AB322" s="59">
        <v>4.97537042244558E-3</v>
      </c>
      <c r="AC322" s="17">
        <v>6.4275921054269332E-4</v>
      </c>
      <c r="AD322" s="12">
        <v>315</v>
      </c>
      <c r="AE322" s="16">
        <v>2</v>
      </c>
      <c r="AF322" s="17">
        <v>0.50252966613618832</v>
      </c>
      <c r="AG322" t="str">
        <f>IF(AF322&lt;='CAV Tier 1 Analysis'!$A$5,"Tier 1", "Tier 2")</f>
        <v>Tier 2</v>
      </c>
      <c r="AH322" t="str">
        <f t="shared" si="10"/>
        <v>Pennsylvania - Tier 2</v>
      </c>
      <c r="AI322" t="str">
        <f t="shared" si="11"/>
        <v>Pine, Township Of - Tier 2</v>
      </c>
    </row>
    <row r="323" spans="1:35" x14ac:dyDescent="0.3">
      <c r="A323">
        <v>316</v>
      </c>
      <c r="B323">
        <v>3</v>
      </c>
      <c r="C323" t="s">
        <v>23</v>
      </c>
      <c r="D323" t="s">
        <v>4348</v>
      </c>
      <c r="E323" t="s">
        <v>6760</v>
      </c>
      <c r="F323" t="s">
        <v>554</v>
      </c>
      <c r="G323" s="58">
        <v>9.9867100000000004</v>
      </c>
      <c r="H323">
        <v>38</v>
      </c>
      <c r="I323">
        <v>17</v>
      </c>
      <c r="J323" s="12">
        <v>17.600000000000001</v>
      </c>
      <c r="K323" s="12">
        <v>1</v>
      </c>
      <c r="L323">
        <v>2</v>
      </c>
      <c r="M323" s="12">
        <v>32.29075841793744</v>
      </c>
      <c r="N323" s="12">
        <v>348.54304968032227</v>
      </c>
      <c r="O323" s="12">
        <v>17046.483208678976</v>
      </c>
      <c r="P323" s="12">
        <v>3875.3701843337039</v>
      </c>
      <c r="Q323">
        <v>0</v>
      </c>
      <c r="R323" s="59">
        <v>2.2250327675444226E-4</v>
      </c>
      <c r="S323" s="59">
        <v>6.1170940583699551E-4</v>
      </c>
      <c r="T323" s="59">
        <v>1.0543289506325974E-3</v>
      </c>
      <c r="U323" s="59">
        <v>5.7034733342003531E-4</v>
      </c>
      <c r="V323" s="59">
        <v>1.7658499270935274E-4</v>
      </c>
      <c r="W323" s="59">
        <v>5.1533110023189901E-4</v>
      </c>
      <c r="X323" s="59">
        <v>7.2165919618272982E-4</v>
      </c>
      <c r="Y323" s="59">
        <v>9.8719809441343356E-4</v>
      </c>
      <c r="Z323" s="59">
        <v>1.3957665152600303E-3</v>
      </c>
      <c r="AA323" s="59">
        <v>7.9352540257240228E-4</v>
      </c>
      <c r="AB323" s="59">
        <v>0</v>
      </c>
      <c r="AC323" s="17">
        <v>6.4081402436490166E-4</v>
      </c>
      <c r="AD323" s="12">
        <v>316</v>
      </c>
      <c r="AE323" s="16">
        <v>2</v>
      </c>
      <c r="AF323" s="17">
        <v>0.50317048016055321</v>
      </c>
      <c r="AG323" t="str">
        <f>IF(AF323&lt;='CAV Tier 1 Analysis'!$A$5,"Tier 1", "Tier 2")</f>
        <v>Tier 2</v>
      </c>
      <c r="AH323" t="str">
        <f t="shared" si="10"/>
        <v>Pennsylvania - Tier 2</v>
      </c>
      <c r="AI323" t="str">
        <f t="shared" si="11"/>
        <v>Hatfield, Township Of - Tier 2</v>
      </c>
    </row>
    <row r="324" spans="1:35" x14ac:dyDescent="0.3">
      <c r="A324">
        <v>317</v>
      </c>
      <c r="B324">
        <v>3</v>
      </c>
      <c r="C324" t="s">
        <v>23</v>
      </c>
      <c r="D324" t="s">
        <v>4387</v>
      </c>
      <c r="E324" t="s">
        <v>6799</v>
      </c>
      <c r="F324" t="s">
        <v>655</v>
      </c>
      <c r="G324" s="58">
        <v>14.054339999999998</v>
      </c>
      <c r="H324">
        <v>17</v>
      </c>
      <c r="I324">
        <v>27</v>
      </c>
      <c r="J324" s="12">
        <v>13.416666666666666</v>
      </c>
      <c r="K324" s="12">
        <v>2.5833333333333335</v>
      </c>
      <c r="L324">
        <v>12</v>
      </c>
      <c r="M324" s="12">
        <v>20.969146185448764</v>
      </c>
      <c r="N324" s="12">
        <v>66.08345211205183</v>
      </c>
      <c r="O324" s="12">
        <v>1689.5733776715242</v>
      </c>
      <c r="P324">
        <v>0</v>
      </c>
      <c r="Q324">
        <v>0</v>
      </c>
      <c r="R324" s="59">
        <v>3.1312981979260716E-4</v>
      </c>
      <c r="S324" s="59">
        <v>2.7365947103234013E-4</v>
      </c>
      <c r="T324" s="59">
        <v>1.6745224510047135E-3</v>
      </c>
      <c r="U324" s="59">
        <v>4.3478182140447761E-4</v>
      </c>
      <c r="V324" s="59">
        <v>4.561778978324946E-4</v>
      </c>
      <c r="W324" s="59">
        <v>3.0919866013913938E-3</v>
      </c>
      <c r="X324" s="59">
        <v>4.6863492597383531E-4</v>
      </c>
      <c r="Y324" s="59">
        <v>1.871718803663239E-4</v>
      </c>
      <c r="Z324" s="59">
        <v>1.3834231476132465E-4</v>
      </c>
      <c r="AA324" s="59">
        <v>0</v>
      </c>
      <c r="AB324" s="59">
        <v>0</v>
      </c>
      <c r="AC324" s="17">
        <v>6.3985519850541007E-4</v>
      </c>
      <c r="AD324" s="12">
        <v>317</v>
      </c>
      <c r="AE324" s="16">
        <v>2</v>
      </c>
      <c r="AF324" s="17">
        <v>0.50381033535905861</v>
      </c>
      <c r="AG324" t="str">
        <f>IF(AF324&lt;='CAV Tier 1 Analysis'!$A$5,"Tier 1", "Tier 2")</f>
        <v>Tier 2</v>
      </c>
      <c r="AH324" t="str">
        <f t="shared" si="10"/>
        <v>Pennsylvania - Tier 2</v>
      </c>
      <c r="AI324" t="str">
        <f t="shared" si="11"/>
        <v>Turbot, Township Of - Tier 2</v>
      </c>
    </row>
    <row r="325" spans="1:35" x14ac:dyDescent="0.3">
      <c r="A325">
        <v>318</v>
      </c>
      <c r="B325">
        <v>3</v>
      </c>
      <c r="C325" t="s">
        <v>23</v>
      </c>
      <c r="D325" t="s">
        <v>4660</v>
      </c>
      <c r="E325" t="s">
        <v>7113</v>
      </c>
      <c r="F325" t="s">
        <v>957</v>
      </c>
      <c r="G325" s="58">
        <v>157.20072000000002</v>
      </c>
      <c r="H325">
        <v>108</v>
      </c>
      <c r="I325">
        <v>2</v>
      </c>
      <c r="J325" s="12">
        <v>6.8571428571428568</v>
      </c>
      <c r="K325" s="12">
        <v>6.5714285714285712</v>
      </c>
      <c r="L325">
        <v>0</v>
      </c>
      <c r="M325" s="12">
        <v>1.9801054346315965</v>
      </c>
      <c r="N325" s="12">
        <v>15.186494157967557</v>
      </c>
      <c r="O325" s="12">
        <v>2324.7674659511226</v>
      </c>
      <c r="P325">
        <v>0</v>
      </c>
      <c r="Q325">
        <v>0</v>
      </c>
      <c r="R325" s="59">
        <v>3.5024222499859905E-3</v>
      </c>
      <c r="S325" s="59">
        <v>1.7385425218525137E-3</v>
      </c>
      <c r="T325" s="59">
        <v>1.2403870007442322E-4</v>
      </c>
      <c r="U325" s="59">
        <v>2.2221324678702668E-4</v>
      </c>
      <c r="V325" s="59">
        <v>1.1604156663757464E-3</v>
      </c>
      <c r="W325" s="59">
        <v>0</v>
      </c>
      <c r="X325" s="59">
        <v>4.4252949336721318E-5</v>
      </c>
      <c r="Y325" s="59">
        <v>4.3013562047261572E-5</v>
      </c>
      <c r="Z325" s="59">
        <v>1.9035202422799027E-4</v>
      </c>
      <c r="AA325" s="59">
        <v>0</v>
      </c>
      <c r="AB325" s="59">
        <v>0</v>
      </c>
      <c r="AC325" s="17">
        <v>6.3865917460797031E-4</v>
      </c>
      <c r="AD325" s="12">
        <v>318</v>
      </c>
      <c r="AE325" s="16">
        <v>2</v>
      </c>
      <c r="AF325" s="17">
        <v>0.50444899453366654</v>
      </c>
      <c r="AG325" t="str">
        <f>IF(AF325&lt;='CAV Tier 1 Analysis'!$A$5,"Tier 1", "Tier 2")</f>
        <v>Tier 2</v>
      </c>
      <c r="AH325" t="str">
        <f t="shared" si="10"/>
        <v>Pennsylvania - Tier 2</v>
      </c>
      <c r="AI325" t="str">
        <f t="shared" si="11"/>
        <v>Shippen, Township Of - Tier 2</v>
      </c>
    </row>
    <row r="326" spans="1:35" x14ac:dyDescent="0.3">
      <c r="A326">
        <v>319</v>
      </c>
      <c r="B326">
        <v>3</v>
      </c>
      <c r="C326" t="s">
        <v>23</v>
      </c>
      <c r="D326" t="s">
        <v>4256</v>
      </c>
      <c r="E326" t="s">
        <v>6661</v>
      </c>
      <c r="F326" t="s">
        <v>836</v>
      </c>
      <c r="G326" s="58">
        <v>24.726989999999994</v>
      </c>
      <c r="H326">
        <v>24</v>
      </c>
      <c r="I326">
        <v>0</v>
      </c>
      <c r="J326" s="12">
        <v>10.75</v>
      </c>
      <c r="K326" s="12">
        <v>1</v>
      </c>
      <c r="L326">
        <v>0</v>
      </c>
      <c r="M326" s="12">
        <v>8.5959006737172619</v>
      </c>
      <c r="N326" s="12">
        <v>225.46240566278232</v>
      </c>
      <c r="O326" s="12">
        <v>14260.831412033853</v>
      </c>
      <c r="P326">
        <v>0</v>
      </c>
      <c r="Q326" s="12">
        <v>2306.6972832615047</v>
      </c>
      <c r="R326" s="59">
        <v>5.5091579702167427E-4</v>
      </c>
      <c r="S326" s="59">
        <v>3.8634278263389191E-4</v>
      </c>
      <c r="T326" s="59">
        <v>0</v>
      </c>
      <c r="U326" s="59">
        <v>3.4836555876507832E-4</v>
      </c>
      <c r="V326" s="59">
        <v>1.7658499270935274E-4</v>
      </c>
      <c r="W326" s="59">
        <v>0</v>
      </c>
      <c r="X326" s="59">
        <v>1.9210793039829813E-4</v>
      </c>
      <c r="Y326" s="59">
        <v>6.3858985980730419E-4</v>
      </c>
      <c r="Z326" s="59">
        <v>1.1676772693238583E-3</v>
      </c>
      <c r="AA326" s="59">
        <v>0</v>
      </c>
      <c r="AB326" s="59">
        <v>3.5230825425553408E-3</v>
      </c>
      <c r="AC326" s="17">
        <v>6.3487879392861812E-4</v>
      </c>
      <c r="AD326" s="12">
        <v>319</v>
      </c>
      <c r="AE326" s="16">
        <v>2</v>
      </c>
      <c r="AF326" s="17">
        <v>0.50508387332759519</v>
      </c>
      <c r="AG326" t="str">
        <f>IF(AF326&lt;='CAV Tier 1 Analysis'!$A$5,"Tier 1", "Tier 2")</f>
        <v>Tier 2</v>
      </c>
      <c r="AH326" t="str">
        <f t="shared" si="10"/>
        <v>Pennsylvania - Tier 2</v>
      </c>
      <c r="AI326" t="str">
        <f t="shared" si="11"/>
        <v>Upper Saucon, Township Of - Tier 2</v>
      </c>
    </row>
    <row r="327" spans="1:35" x14ac:dyDescent="0.3">
      <c r="A327">
        <v>320</v>
      </c>
      <c r="B327">
        <v>3</v>
      </c>
      <c r="C327" t="s">
        <v>23</v>
      </c>
      <c r="D327" t="s">
        <v>3845</v>
      </c>
      <c r="E327" t="s">
        <v>6219</v>
      </c>
      <c r="F327" t="s">
        <v>855</v>
      </c>
      <c r="G327" s="58">
        <v>0.48585999999999996</v>
      </c>
      <c r="H327">
        <v>115</v>
      </c>
      <c r="I327">
        <v>3</v>
      </c>
      <c r="J327" s="12">
        <v>13</v>
      </c>
      <c r="K327" s="12">
        <v>2</v>
      </c>
      <c r="L327">
        <v>12</v>
      </c>
      <c r="M327" s="12">
        <v>6.9890091795990639</v>
      </c>
      <c r="N327" s="12">
        <v>237.15360986431679</v>
      </c>
      <c r="O327" s="12">
        <v>803.37330097526399</v>
      </c>
      <c r="P327" s="12">
        <v>781.02855734119578</v>
      </c>
      <c r="Q327">
        <v>0</v>
      </c>
      <c r="R327" s="59">
        <v>1.0824930537075103E-5</v>
      </c>
      <c r="S327" s="59">
        <v>1.8512258334540655E-3</v>
      </c>
      <c r="T327" s="59">
        <v>1.8605805011163483E-4</v>
      </c>
      <c r="U327" s="59">
        <v>4.2127928036707145E-4</v>
      </c>
      <c r="V327" s="59">
        <v>3.5316998541870548E-4</v>
      </c>
      <c r="W327" s="59">
        <v>3.0919866013913938E-3</v>
      </c>
      <c r="X327" s="59">
        <v>1.5619585893223947E-4</v>
      </c>
      <c r="Y327" s="59">
        <v>6.7170351540806524E-4</v>
      </c>
      <c r="Z327" s="59">
        <v>6.5780228040484428E-5</v>
      </c>
      <c r="AA327" s="59">
        <v>1.599243352003215E-4</v>
      </c>
      <c r="AB327" s="59">
        <v>0</v>
      </c>
      <c r="AC327" s="17">
        <v>6.3346805626009607E-4</v>
      </c>
      <c r="AD327" s="12">
        <v>320</v>
      </c>
      <c r="AE327" s="16">
        <v>2</v>
      </c>
      <c r="AF327" s="17">
        <v>0.50571734138385527</v>
      </c>
      <c r="AG327" t="str">
        <f>IF(AF327&lt;='CAV Tier 1 Analysis'!$A$5,"Tier 1", "Tier 2")</f>
        <v>Tier 2</v>
      </c>
      <c r="AH327" t="str">
        <f t="shared" si="10"/>
        <v>Pennsylvania - Tier 2</v>
      </c>
      <c r="AI327" t="str">
        <f t="shared" si="11"/>
        <v>Hyndman, Borough Of - Tier 2</v>
      </c>
    </row>
    <row r="328" spans="1:35" x14ac:dyDescent="0.3">
      <c r="A328">
        <v>321</v>
      </c>
      <c r="B328">
        <v>3</v>
      </c>
      <c r="C328" t="s">
        <v>23</v>
      </c>
      <c r="D328" t="s">
        <v>4598</v>
      </c>
      <c r="E328" t="s">
        <v>7032</v>
      </c>
      <c r="F328" t="s">
        <v>820</v>
      </c>
      <c r="G328" s="58">
        <v>13.052270000000002</v>
      </c>
      <c r="H328">
        <v>30</v>
      </c>
      <c r="I328">
        <v>3</v>
      </c>
      <c r="J328" s="12">
        <v>14</v>
      </c>
      <c r="K328" s="12">
        <v>2</v>
      </c>
      <c r="L328">
        <v>17</v>
      </c>
      <c r="M328" s="12">
        <v>19.161735085161428</v>
      </c>
      <c r="N328" s="12">
        <v>91.736717080410457</v>
      </c>
      <c r="O328" s="12">
        <v>1623.3992920102564</v>
      </c>
      <c r="P328">
        <v>0</v>
      </c>
      <c r="Q328">
        <v>0</v>
      </c>
      <c r="R328" s="59">
        <v>2.9080376260887765E-4</v>
      </c>
      <c r="S328" s="59">
        <v>4.829284782923649E-4</v>
      </c>
      <c r="T328" s="59">
        <v>1.8605805011163483E-4</v>
      </c>
      <c r="U328" s="59">
        <v>4.5368537885684618E-4</v>
      </c>
      <c r="V328" s="59">
        <v>3.5316998541870548E-4</v>
      </c>
      <c r="W328" s="59">
        <v>4.3803143519711412E-3</v>
      </c>
      <c r="X328" s="59">
        <v>4.2824148507278331E-4</v>
      </c>
      <c r="Y328" s="59">
        <v>2.5983106641371185E-4</v>
      </c>
      <c r="Z328" s="59">
        <v>1.329239788023322E-4</v>
      </c>
      <c r="AA328" s="59">
        <v>0</v>
      </c>
      <c r="AB328" s="59">
        <v>0</v>
      </c>
      <c r="AC328" s="17">
        <v>6.3345059432258152E-4</v>
      </c>
      <c r="AD328" s="12">
        <v>321</v>
      </c>
      <c r="AE328" s="16">
        <v>2</v>
      </c>
      <c r="AF328" s="17">
        <v>0.50635079197817789</v>
      </c>
      <c r="AG328" t="str">
        <f>IF(AF328&lt;='CAV Tier 1 Analysis'!$A$5,"Tier 1", "Tier 2")</f>
        <v>Tier 2</v>
      </c>
      <c r="AH328" t="str">
        <f t="shared" ref="AH328:AH391" si="12">C328&amp;" - "&amp;AG328</f>
        <v>Pennsylvania - Tier 2</v>
      </c>
      <c r="AI328" t="str">
        <f t="shared" ref="AI328:AI391" si="13">D328&amp;" - "&amp;AG328</f>
        <v>Orange, Township Of - Tier 2</v>
      </c>
    </row>
    <row r="329" spans="1:35" x14ac:dyDescent="0.3">
      <c r="A329">
        <v>322</v>
      </c>
      <c r="B329">
        <v>3</v>
      </c>
      <c r="C329" t="s">
        <v>23</v>
      </c>
      <c r="D329" t="s">
        <v>4804</v>
      </c>
      <c r="E329" t="s">
        <v>7278</v>
      </c>
      <c r="F329" t="s">
        <v>553</v>
      </c>
      <c r="G329" s="58">
        <v>29.953899999999997</v>
      </c>
      <c r="H329">
        <v>30</v>
      </c>
      <c r="I329">
        <v>13</v>
      </c>
      <c r="J329" s="12">
        <v>13.2</v>
      </c>
      <c r="K329" s="12">
        <v>2.2000000000000002</v>
      </c>
      <c r="L329">
        <v>4</v>
      </c>
      <c r="M329" s="12">
        <v>128.29882118855974</v>
      </c>
      <c r="N329" s="12">
        <v>16.269711971464012</v>
      </c>
      <c r="O329" s="12">
        <v>1824.2106200057151</v>
      </c>
      <c r="P329" s="12">
        <v>445.27745500571336</v>
      </c>
      <c r="Q329">
        <v>0</v>
      </c>
      <c r="R329" s="59">
        <v>6.6737102625137688E-4</v>
      </c>
      <c r="S329" s="59">
        <v>4.829284782923649E-4</v>
      </c>
      <c r="T329" s="59">
        <v>8.0625155048375094E-4</v>
      </c>
      <c r="U329" s="59">
        <v>4.277605000650264E-4</v>
      </c>
      <c r="V329" s="59">
        <v>3.8848698396057606E-4</v>
      </c>
      <c r="W329" s="59">
        <v>1.030662200463798E-3</v>
      </c>
      <c r="X329" s="59">
        <v>2.8673226863168188E-3</v>
      </c>
      <c r="Y329" s="59">
        <v>4.6081620820199883E-5</v>
      </c>
      <c r="Z329" s="59">
        <v>1.4936641587687534E-4</v>
      </c>
      <c r="AA329" s="59">
        <v>9.1175540640789997E-5</v>
      </c>
      <c r="AB329" s="59">
        <v>0</v>
      </c>
      <c r="AC329" s="17">
        <v>6.3249154574287071E-4</v>
      </c>
      <c r="AD329" s="12">
        <v>322</v>
      </c>
      <c r="AE329" s="16">
        <v>2</v>
      </c>
      <c r="AF329" s="17">
        <v>0.50698328352392075</v>
      </c>
      <c r="AG329" t="str">
        <f>IF(AF329&lt;='CAV Tier 1 Analysis'!$A$5,"Tier 1", "Tier 2")</f>
        <v>Tier 2</v>
      </c>
      <c r="AH329" t="str">
        <f t="shared" si="12"/>
        <v>Pennsylvania - Tier 2</v>
      </c>
      <c r="AI329" t="str">
        <f t="shared" si="13"/>
        <v>West St. Clair, Township Of - Tier 2</v>
      </c>
    </row>
    <row r="330" spans="1:35" x14ac:dyDescent="0.3">
      <c r="A330">
        <v>323</v>
      </c>
      <c r="B330">
        <v>3</v>
      </c>
      <c r="C330" t="s">
        <v>23</v>
      </c>
      <c r="D330" t="s">
        <v>4313</v>
      </c>
      <c r="E330" t="s">
        <v>6723</v>
      </c>
      <c r="F330" t="s">
        <v>629</v>
      </c>
      <c r="G330" s="58">
        <v>2.1313199999999997</v>
      </c>
      <c r="H330">
        <v>46</v>
      </c>
      <c r="I330">
        <v>15</v>
      </c>
      <c r="J330" s="12">
        <v>12</v>
      </c>
      <c r="K330" s="12">
        <v>1</v>
      </c>
      <c r="L330">
        <v>3</v>
      </c>
      <c r="M330" s="12">
        <v>25.164555299063494</v>
      </c>
      <c r="N330" s="12">
        <v>556.36135202614616</v>
      </c>
      <c r="O330" s="12">
        <v>6099.834476162705</v>
      </c>
      <c r="P330" s="12">
        <v>5896.8894922121526</v>
      </c>
      <c r="Q330">
        <v>0</v>
      </c>
      <c r="R330" s="59">
        <v>4.748567684575579E-5</v>
      </c>
      <c r="S330" s="59">
        <v>7.4049033338162613E-4</v>
      </c>
      <c r="T330" s="59">
        <v>9.302902505581741E-4</v>
      </c>
      <c r="U330" s="59">
        <v>3.8887318187729673E-4</v>
      </c>
      <c r="V330" s="59">
        <v>1.7658499270935274E-4</v>
      </c>
      <c r="W330" s="59">
        <v>7.7299665034784846E-4</v>
      </c>
      <c r="X330" s="59">
        <v>5.6239721948834901E-4</v>
      </c>
      <c r="Y330" s="59">
        <v>1.575813567446677E-3</v>
      </c>
      <c r="Z330" s="59">
        <v>4.9945461513855574E-4</v>
      </c>
      <c r="AA330" s="59">
        <v>1.2074540974560187E-3</v>
      </c>
      <c r="AB330" s="59">
        <v>0</v>
      </c>
      <c r="AC330" s="17">
        <v>6.2744005320451398E-4</v>
      </c>
      <c r="AD330" s="12">
        <v>323</v>
      </c>
      <c r="AE330" s="16">
        <v>2</v>
      </c>
      <c r="AF330" s="17">
        <v>0.50761072357712522</v>
      </c>
      <c r="AG330" t="str">
        <f>IF(AF330&lt;='CAV Tier 1 Analysis'!$A$5,"Tier 1", "Tier 2")</f>
        <v>Tier 2</v>
      </c>
      <c r="AH330" t="str">
        <f t="shared" si="12"/>
        <v>Pennsylvania - Tier 2</v>
      </c>
      <c r="AI330" t="str">
        <f t="shared" si="13"/>
        <v>South Williamsport, Borough Of - Tier 2</v>
      </c>
    </row>
    <row r="331" spans="1:35" x14ac:dyDescent="0.3">
      <c r="A331">
        <v>324</v>
      </c>
      <c r="B331">
        <v>3</v>
      </c>
      <c r="C331" t="s">
        <v>23</v>
      </c>
      <c r="D331" t="s">
        <v>4552</v>
      </c>
      <c r="E331" t="s">
        <v>6980</v>
      </c>
      <c r="F331" t="s">
        <v>524</v>
      </c>
      <c r="G331" s="58">
        <v>0.84527000000000008</v>
      </c>
      <c r="H331">
        <v>55</v>
      </c>
      <c r="I331">
        <v>28</v>
      </c>
      <c r="J331" s="12">
        <v>18</v>
      </c>
      <c r="K331" s="12">
        <v>1</v>
      </c>
      <c r="L331">
        <v>1</v>
      </c>
      <c r="M331" s="12">
        <v>53.931004294485788</v>
      </c>
      <c r="N331" s="12">
        <v>179.72467386924475</v>
      </c>
      <c r="O331" s="12">
        <v>6103.9854787499789</v>
      </c>
      <c r="P331" s="12">
        <v>4987.4938975423293</v>
      </c>
      <c r="Q331">
        <v>0</v>
      </c>
      <c r="R331" s="59">
        <v>1.8832562950383804E-5</v>
      </c>
      <c r="S331" s="59">
        <v>8.853688768693357E-4</v>
      </c>
      <c r="T331" s="59">
        <v>1.7365418010419251E-3</v>
      </c>
      <c r="U331" s="59">
        <v>5.8330977281594509E-4</v>
      </c>
      <c r="V331" s="59">
        <v>1.7658499270935274E-4</v>
      </c>
      <c r="W331" s="59">
        <v>2.576655501159495E-4</v>
      </c>
      <c r="X331" s="59">
        <v>1.2052923844261924E-3</v>
      </c>
      <c r="Y331" s="59">
        <v>5.0904430808625903E-4</v>
      </c>
      <c r="Z331" s="59">
        <v>4.9979449934488436E-4</v>
      </c>
      <c r="AA331" s="59">
        <v>1.0212451752025667E-3</v>
      </c>
      <c r="AB331" s="59">
        <v>0</v>
      </c>
      <c r="AC331" s="17">
        <v>6.2669817486934499E-4</v>
      </c>
      <c r="AD331" s="12">
        <v>324</v>
      </c>
      <c r="AE331" s="16">
        <v>2</v>
      </c>
      <c r="AF331" s="17">
        <v>0.5082374217519946</v>
      </c>
      <c r="AG331" t="str">
        <f>IF(AF331&lt;='CAV Tier 1 Analysis'!$A$5,"Tier 1", "Tier 2")</f>
        <v>Tier 2</v>
      </c>
      <c r="AH331" t="str">
        <f t="shared" si="12"/>
        <v>Pennsylvania - Tier 2</v>
      </c>
      <c r="AI331" t="str">
        <f t="shared" si="13"/>
        <v>Ambler, Borough Of - Tier 2</v>
      </c>
    </row>
    <row r="332" spans="1:35" x14ac:dyDescent="0.3">
      <c r="A332">
        <v>325</v>
      </c>
      <c r="B332">
        <v>3</v>
      </c>
      <c r="C332" t="s">
        <v>23</v>
      </c>
      <c r="D332" t="s">
        <v>3752</v>
      </c>
      <c r="E332" t="s">
        <v>6124</v>
      </c>
      <c r="F332" t="s">
        <v>555</v>
      </c>
      <c r="G332" s="58">
        <v>1.0918300000000001</v>
      </c>
      <c r="H332">
        <v>68</v>
      </c>
      <c r="I332">
        <v>22</v>
      </c>
      <c r="J332" s="12">
        <v>13</v>
      </c>
      <c r="K332" s="12">
        <v>1</v>
      </c>
      <c r="L332">
        <v>1</v>
      </c>
      <c r="M332" s="12">
        <v>85.213247483582592</v>
      </c>
      <c r="N332" s="12">
        <v>243.66173277172911</v>
      </c>
      <c r="O332" s="12">
        <v>4846.2965397194484</v>
      </c>
      <c r="P332" s="12">
        <v>2720.0423314520076</v>
      </c>
      <c r="Q332">
        <v>0</v>
      </c>
      <c r="R332" s="59">
        <v>2.4325904392818327E-5</v>
      </c>
      <c r="S332" s="59">
        <v>1.0946378841293605E-3</v>
      </c>
      <c r="T332" s="59">
        <v>1.3644257008186553E-3</v>
      </c>
      <c r="U332" s="59">
        <v>4.2127928036707145E-4</v>
      </c>
      <c r="V332" s="59">
        <v>1.7658499270935274E-4</v>
      </c>
      <c r="W332" s="59">
        <v>2.576655501159495E-4</v>
      </c>
      <c r="X332" s="59">
        <v>1.9044124912520467E-3</v>
      </c>
      <c r="Y332" s="59">
        <v>6.9013683817349865E-4</v>
      </c>
      <c r="Z332" s="59">
        <v>3.968148943306389E-4</v>
      </c>
      <c r="AA332" s="59">
        <v>5.5695909897973521E-4</v>
      </c>
      <c r="AB332" s="59">
        <v>0</v>
      </c>
      <c r="AC332" s="17">
        <v>6.2611296684264789E-4</v>
      </c>
      <c r="AD332" s="12">
        <v>325</v>
      </c>
      <c r="AE332" s="16">
        <v>2</v>
      </c>
      <c r="AF332" s="17">
        <v>0.50886353471883727</v>
      </c>
      <c r="AG332" t="str">
        <f>IF(AF332&lt;='CAV Tier 1 Analysis'!$A$5,"Tier 1", "Tier 2")</f>
        <v>Tier 2</v>
      </c>
      <c r="AH332" t="str">
        <f t="shared" si="12"/>
        <v>Pennsylvania - Tier 2</v>
      </c>
      <c r="AI332" t="str">
        <f t="shared" si="13"/>
        <v>Bridgeville, Borough Of - Tier 2</v>
      </c>
    </row>
    <row r="333" spans="1:35" x14ac:dyDescent="0.3">
      <c r="A333">
        <v>326</v>
      </c>
      <c r="B333">
        <v>3</v>
      </c>
      <c r="C333" t="s">
        <v>23</v>
      </c>
      <c r="D333" t="s">
        <v>3805</v>
      </c>
      <c r="E333" t="s">
        <v>6178</v>
      </c>
      <c r="F333" t="s">
        <v>547</v>
      </c>
      <c r="G333" s="58">
        <v>0.97631999999999985</v>
      </c>
      <c r="H333">
        <v>65</v>
      </c>
      <c r="I333">
        <v>27</v>
      </c>
      <c r="J333" s="12">
        <v>13</v>
      </c>
      <c r="K333" s="12">
        <v>1</v>
      </c>
      <c r="L333">
        <v>1</v>
      </c>
      <c r="M333" s="12">
        <v>74.310881678138301</v>
      </c>
      <c r="N333" s="12">
        <v>192.29193092260294</v>
      </c>
      <c r="O333" s="12">
        <v>5123.6939878334624</v>
      </c>
      <c r="P333" s="12">
        <v>3222.3865419713156</v>
      </c>
      <c r="Q333">
        <v>0</v>
      </c>
      <c r="R333" s="59">
        <v>2.1752348787628463E-5</v>
      </c>
      <c r="S333" s="59">
        <v>1.0463450363001239E-3</v>
      </c>
      <c r="T333" s="59">
        <v>1.6745224510047135E-3</v>
      </c>
      <c r="U333" s="59">
        <v>4.2127928036707145E-4</v>
      </c>
      <c r="V333" s="59">
        <v>1.7658499270935274E-4</v>
      </c>
      <c r="W333" s="59">
        <v>2.576655501159495E-4</v>
      </c>
      <c r="X333" s="59">
        <v>1.6607578690281083E-3</v>
      </c>
      <c r="Y333" s="59">
        <v>5.4463925748048135E-4</v>
      </c>
      <c r="Z333" s="59">
        <v>4.1952820503269586E-4</v>
      </c>
      <c r="AA333" s="59">
        <v>6.5981969627020671E-4</v>
      </c>
      <c r="AB333" s="59">
        <v>0</v>
      </c>
      <c r="AC333" s="17">
        <v>6.2571769882693938E-4</v>
      </c>
      <c r="AD333" s="12">
        <v>326</v>
      </c>
      <c r="AE333" s="16">
        <v>2</v>
      </c>
      <c r="AF333" s="17">
        <v>0.50948925241766418</v>
      </c>
      <c r="AG333" t="str">
        <f>IF(AF333&lt;='CAV Tier 1 Analysis'!$A$5,"Tier 1", "Tier 2")</f>
        <v>Tier 2</v>
      </c>
      <c r="AH333" t="str">
        <f t="shared" si="12"/>
        <v>Pennsylvania - Tier 2</v>
      </c>
      <c r="AI333" t="str">
        <f t="shared" si="13"/>
        <v>Turtle Creek, Borough Of - Tier 2</v>
      </c>
    </row>
    <row r="334" spans="1:35" x14ac:dyDescent="0.3">
      <c r="A334">
        <v>327</v>
      </c>
      <c r="B334">
        <v>3</v>
      </c>
      <c r="C334" t="s">
        <v>23</v>
      </c>
      <c r="D334" t="s">
        <v>3663</v>
      </c>
      <c r="E334" t="s">
        <v>7623</v>
      </c>
      <c r="F334" t="s">
        <v>726</v>
      </c>
      <c r="G334" s="58">
        <v>21.609449999999999</v>
      </c>
      <c r="H334">
        <v>25</v>
      </c>
      <c r="I334">
        <v>8</v>
      </c>
      <c r="J334" s="12">
        <v>18</v>
      </c>
      <c r="K334" s="12">
        <v>1</v>
      </c>
      <c r="L334">
        <v>1</v>
      </c>
      <c r="M334" s="12">
        <v>20.182825569368955</v>
      </c>
      <c r="N334" s="12">
        <v>132.53926304241577</v>
      </c>
      <c r="O334" s="12">
        <v>9356.214058353049</v>
      </c>
      <c r="P334">
        <v>0</v>
      </c>
      <c r="Q334" s="12">
        <v>1884.0198438656425</v>
      </c>
      <c r="R334" s="59">
        <v>4.8145720000493478E-4</v>
      </c>
      <c r="S334" s="59">
        <v>4.0244039857697075E-4</v>
      </c>
      <c r="T334" s="59">
        <v>4.9615480029769287E-4</v>
      </c>
      <c r="U334" s="59">
        <v>5.8330977281594509E-4</v>
      </c>
      <c r="V334" s="59">
        <v>1.7658499270935274E-4</v>
      </c>
      <c r="W334" s="59">
        <v>2.576655501159495E-4</v>
      </c>
      <c r="X334" s="59">
        <v>4.5106161609992276E-4</v>
      </c>
      <c r="Y334" s="59">
        <v>3.7539841356882652E-4</v>
      </c>
      <c r="Z334" s="59">
        <v>7.6608706513760509E-4</v>
      </c>
      <c r="AA334" s="59">
        <v>0</v>
      </c>
      <c r="AB334" s="59">
        <v>2.8775156020324666E-3</v>
      </c>
      <c r="AC334" s="17">
        <v>6.2433412830542427E-4</v>
      </c>
      <c r="AD334" s="12">
        <v>327</v>
      </c>
      <c r="AE334" s="16">
        <v>2</v>
      </c>
      <c r="AF334" s="17">
        <v>0.51011358654596961</v>
      </c>
      <c r="AG334" t="str">
        <f>IF(AF334&lt;='CAV Tier 1 Analysis'!$A$5,"Tier 1", "Tier 2")</f>
        <v>Tier 2</v>
      </c>
      <c r="AH334" t="str">
        <f t="shared" si="12"/>
        <v>Pennsylvania - Tier 2</v>
      </c>
      <c r="AI334" t="str">
        <f t="shared" si="13"/>
        <v>New Hanover, Township Of - Tier 2</v>
      </c>
    </row>
    <row r="335" spans="1:35" x14ac:dyDescent="0.3">
      <c r="A335">
        <v>328</v>
      </c>
      <c r="B335">
        <v>3</v>
      </c>
      <c r="C335" t="s">
        <v>23</v>
      </c>
      <c r="D335" t="s">
        <v>4280</v>
      </c>
      <c r="E335" t="s">
        <v>6687</v>
      </c>
      <c r="F335" t="s">
        <v>556</v>
      </c>
      <c r="G335" s="58">
        <v>1.7286699999999999</v>
      </c>
      <c r="H335">
        <v>8</v>
      </c>
      <c r="I335">
        <v>24</v>
      </c>
      <c r="J335" s="12">
        <v>15</v>
      </c>
      <c r="K335" s="12">
        <v>1</v>
      </c>
      <c r="L335">
        <v>1</v>
      </c>
      <c r="M335" s="12">
        <v>26.088906500373124</v>
      </c>
      <c r="N335" s="12">
        <v>597.8163462100199</v>
      </c>
      <c r="O335" s="12">
        <v>7478.0920167020113</v>
      </c>
      <c r="P335" s="12">
        <v>6824.0567165286502</v>
      </c>
      <c r="Q335">
        <v>0</v>
      </c>
      <c r="R335" s="59">
        <v>3.8514659925751494E-5</v>
      </c>
      <c r="S335" s="59">
        <v>1.2878092754463064E-4</v>
      </c>
      <c r="T335" s="59">
        <v>1.4884644008930786E-3</v>
      </c>
      <c r="U335" s="59">
        <v>4.8609147734662091E-4</v>
      </c>
      <c r="V335" s="59">
        <v>1.7658499270935274E-4</v>
      </c>
      <c r="W335" s="59">
        <v>2.576655501159495E-4</v>
      </c>
      <c r="X335" s="59">
        <v>5.8305534514442202E-4</v>
      </c>
      <c r="Y335" s="59">
        <v>1.6932288804181312E-3</v>
      </c>
      <c r="Z335" s="59">
        <v>6.1230638056956096E-4</v>
      </c>
      <c r="AA335" s="59">
        <v>1.397301959707191E-3</v>
      </c>
      <c r="AB335" s="59">
        <v>0</v>
      </c>
      <c r="AC335" s="17">
        <v>6.2381768857951722E-4</v>
      </c>
      <c r="AD335" s="12">
        <v>328</v>
      </c>
      <c r="AE335" s="16">
        <v>2</v>
      </c>
      <c r="AF335" s="17">
        <v>0.51073740423454916</v>
      </c>
      <c r="AG335" t="str">
        <f>IF(AF335&lt;='CAV Tier 1 Analysis'!$A$5,"Tier 1", "Tier 2")</f>
        <v>Tier 2</v>
      </c>
      <c r="AH335" t="str">
        <f t="shared" si="12"/>
        <v>Pennsylvania - Tier 2</v>
      </c>
      <c r="AI335" t="str">
        <f t="shared" si="13"/>
        <v>Pittston, City Of - Tier 2</v>
      </c>
    </row>
    <row r="336" spans="1:35" x14ac:dyDescent="0.3">
      <c r="A336">
        <v>329</v>
      </c>
      <c r="B336">
        <v>3</v>
      </c>
      <c r="C336" t="s">
        <v>23</v>
      </c>
      <c r="D336" t="s">
        <v>4208</v>
      </c>
      <c r="E336" t="s">
        <v>6608</v>
      </c>
      <c r="F336" t="s">
        <v>612</v>
      </c>
      <c r="G336" s="58">
        <v>5.4356499999999999</v>
      </c>
      <c r="H336">
        <v>102</v>
      </c>
      <c r="I336">
        <v>10</v>
      </c>
      <c r="J336" s="12">
        <v>15</v>
      </c>
      <c r="K336" s="12">
        <v>2</v>
      </c>
      <c r="L336">
        <v>2</v>
      </c>
      <c r="M336" s="12">
        <v>77.989716041319809</v>
      </c>
      <c r="N336" s="12">
        <v>60.750995919241994</v>
      </c>
      <c r="O336" s="12">
        <v>4784.6952793544042</v>
      </c>
      <c r="P336" s="12">
        <v>2118.1907915148363</v>
      </c>
      <c r="Q336" s="12">
        <v>243.74857919308579</v>
      </c>
      <c r="R336" s="59">
        <v>1.2110594342784401E-4</v>
      </c>
      <c r="S336" s="59">
        <v>1.6419568261940407E-3</v>
      </c>
      <c r="T336" s="59">
        <v>6.2019350037211614E-4</v>
      </c>
      <c r="U336" s="59">
        <v>4.8609147734662091E-4</v>
      </c>
      <c r="V336" s="59">
        <v>3.5316998541870548E-4</v>
      </c>
      <c r="W336" s="59">
        <v>5.1533110023189901E-4</v>
      </c>
      <c r="X336" s="59">
        <v>1.7429753448476976E-3</v>
      </c>
      <c r="Y336" s="59">
        <v>1.7206846459913756E-4</v>
      </c>
      <c r="Z336" s="59">
        <v>3.9177098143301743E-4</v>
      </c>
      <c r="AA336" s="59">
        <v>4.3372326271095413E-4</v>
      </c>
      <c r="AB336" s="59">
        <v>3.7228394482418715E-4</v>
      </c>
      <c r="AC336" s="17">
        <v>6.2278825740056537E-4</v>
      </c>
      <c r="AD336" s="12">
        <v>329</v>
      </c>
      <c r="AE336" s="16">
        <v>2</v>
      </c>
      <c r="AF336" s="17">
        <v>0.51136019249194975</v>
      </c>
      <c r="AG336" t="str">
        <f>IF(AF336&lt;='CAV Tier 1 Analysis'!$A$5,"Tier 1", "Tier 2")</f>
        <v>Tier 2</v>
      </c>
      <c r="AH336" t="str">
        <f t="shared" si="12"/>
        <v>Pennsylvania - Tier 2</v>
      </c>
      <c r="AI336" t="str">
        <f t="shared" si="13"/>
        <v>Olyphant, Borough Of - Tier 2</v>
      </c>
    </row>
    <row r="337" spans="1:35" x14ac:dyDescent="0.3">
      <c r="A337">
        <v>330</v>
      </c>
      <c r="B337">
        <v>3</v>
      </c>
      <c r="C337" t="s">
        <v>23</v>
      </c>
      <c r="D337" t="s">
        <v>4544</v>
      </c>
      <c r="E337" t="s">
        <v>6971</v>
      </c>
      <c r="F337" t="s">
        <v>589</v>
      </c>
      <c r="G337" s="58">
        <v>6.6871299999999989</v>
      </c>
      <c r="H337">
        <v>36</v>
      </c>
      <c r="I337">
        <v>6</v>
      </c>
      <c r="J337" s="12">
        <v>12</v>
      </c>
      <c r="K337" s="12">
        <v>1</v>
      </c>
      <c r="L337">
        <v>0</v>
      </c>
      <c r="M337" s="12">
        <v>45.267706774057032</v>
      </c>
      <c r="N337" s="12">
        <v>263.29341211210777</v>
      </c>
      <c r="O337" s="12">
        <v>12481.45845520319</v>
      </c>
      <c r="P337" s="12">
        <v>10182.466476811385</v>
      </c>
      <c r="Q337" s="12">
        <v>206.43282913233998</v>
      </c>
      <c r="R337" s="59">
        <v>1.4898883987648917E-4</v>
      </c>
      <c r="S337" s="59">
        <v>5.7951417395083783E-4</v>
      </c>
      <c r="T337" s="59">
        <v>3.7211610022326965E-4</v>
      </c>
      <c r="U337" s="59">
        <v>3.8887318187729673E-4</v>
      </c>
      <c r="V337" s="59">
        <v>1.7658499270935274E-4</v>
      </c>
      <c r="W337" s="59">
        <v>0</v>
      </c>
      <c r="X337" s="59">
        <v>1.0116782164352818E-3</v>
      </c>
      <c r="Y337" s="59">
        <v>7.4574074837263388E-4</v>
      </c>
      <c r="Z337" s="59">
        <v>1.0219821625443563E-3</v>
      </c>
      <c r="AA337" s="59">
        <v>2.0849739317434922E-3</v>
      </c>
      <c r="AB337" s="59">
        <v>3.1529056794922603E-4</v>
      </c>
      <c r="AC337" s="17">
        <v>6.2234026506202147E-4</v>
      </c>
      <c r="AD337" s="12">
        <v>330</v>
      </c>
      <c r="AE337" s="16">
        <v>2</v>
      </c>
      <c r="AF337" s="17">
        <v>0.51198253275701178</v>
      </c>
      <c r="AG337" t="str">
        <f>IF(AF337&lt;='CAV Tier 1 Analysis'!$A$5,"Tier 1", "Tier 2")</f>
        <v>Tier 2</v>
      </c>
      <c r="AH337" t="str">
        <f t="shared" si="12"/>
        <v>Pennsylvania - Tier 2</v>
      </c>
      <c r="AI337" t="str">
        <f t="shared" si="13"/>
        <v>Spring Garden, Township Of - Tier 2</v>
      </c>
    </row>
    <row r="338" spans="1:35" x14ac:dyDescent="0.3">
      <c r="A338">
        <v>331</v>
      </c>
      <c r="B338">
        <v>3</v>
      </c>
      <c r="C338" t="s">
        <v>23</v>
      </c>
      <c r="D338" t="s">
        <v>4730</v>
      </c>
      <c r="E338" t="s">
        <v>7196</v>
      </c>
      <c r="F338" t="s">
        <v>605</v>
      </c>
      <c r="G338" s="58">
        <v>36.899830000000009</v>
      </c>
      <c r="H338">
        <v>48</v>
      </c>
      <c r="I338">
        <v>13</v>
      </c>
      <c r="J338" s="12">
        <v>14.517241379310345</v>
      </c>
      <c r="K338" s="12">
        <v>1.7586206896551724</v>
      </c>
      <c r="L338">
        <v>0</v>
      </c>
      <c r="M338" s="12">
        <v>21.483176480758857</v>
      </c>
      <c r="N338" s="12">
        <v>193.06202242227167</v>
      </c>
      <c r="O338" s="12">
        <v>19137.530033554296</v>
      </c>
      <c r="P338" s="12">
        <v>5070.0312801315904</v>
      </c>
      <c r="Q338">
        <v>0</v>
      </c>
      <c r="R338" s="59">
        <v>8.2212591400790381E-4</v>
      </c>
      <c r="S338" s="59">
        <v>7.7268556526778381E-4</v>
      </c>
      <c r="T338" s="59">
        <v>8.0625155048375094E-4</v>
      </c>
      <c r="U338" s="59">
        <v>4.7044715393776415E-4</v>
      </c>
      <c r="V338" s="59">
        <v>3.1054602166127551E-4</v>
      </c>
      <c r="W338" s="59">
        <v>0</v>
      </c>
      <c r="X338" s="59">
        <v>4.8012287818994018E-4</v>
      </c>
      <c r="Y338" s="59">
        <v>5.4682043097309353E-4</v>
      </c>
      <c r="Z338" s="59">
        <v>1.5669814869508367E-3</v>
      </c>
      <c r="AA338" s="59">
        <v>1.0381456277093191E-3</v>
      </c>
      <c r="AB338" s="59">
        <v>0</v>
      </c>
      <c r="AC338" s="17">
        <v>6.1946605719833347E-4</v>
      </c>
      <c r="AD338" s="12">
        <v>331</v>
      </c>
      <c r="AE338" s="16">
        <v>2</v>
      </c>
      <c r="AF338" s="17">
        <v>0.51260199881421009</v>
      </c>
      <c r="AG338" t="str">
        <f>IF(AF338&lt;='CAV Tier 1 Analysis'!$A$5,"Tier 1", "Tier 2")</f>
        <v>Tier 2</v>
      </c>
      <c r="AH338" t="str">
        <f t="shared" si="12"/>
        <v>Pennsylvania - Tier 2</v>
      </c>
      <c r="AI338" t="str">
        <f t="shared" si="13"/>
        <v>Murrysville, City Of - Tier 2</v>
      </c>
    </row>
    <row r="339" spans="1:35" x14ac:dyDescent="0.3">
      <c r="A339">
        <v>332</v>
      </c>
      <c r="B339">
        <v>3</v>
      </c>
      <c r="C339" t="s">
        <v>23</v>
      </c>
      <c r="D339" t="s">
        <v>4751</v>
      </c>
      <c r="E339" t="s">
        <v>7220</v>
      </c>
      <c r="F339" t="s">
        <v>631</v>
      </c>
      <c r="G339" s="58">
        <v>1.6248399999999998</v>
      </c>
      <c r="H339">
        <v>35</v>
      </c>
      <c r="I339">
        <v>9</v>
      </c>
      <c r="J339" s="12">
        <v>11</v>
      </c>
      <c r="K339" s="12">
        <v>3</v>
      </c>
      <c r="L339">
        <v>1</v>
      </c>
      <c r="M339" s="12">
        <v>24.159763422860099</v>
      </c>
      <c r="N339" s="12">
        <v>91.840353675447844</v>
      </c>
      <c r="O339" s="12">
        <v>8786.511914004448</v>
      </c>
      <c r="P339" s="12">
        <v>8573.6711115728922</v>
      </c>
      <c r="Q339" s="12">
        <v>806.26934059075938</v>
      </c>
      <c r="R339" s="59">
        <v>3.6201333993045549E-5</v>
      </c>
      <c r="S339" s="59">
        <v>5.634165580077591E-4</v>
      </c>
      <c r="T339" s="59">
        <v>5.581741503349045E-4</v>
      </c>
      <c r="U339" s="59">
        <v>3.56467083387522E-4</v>
      </c>
      <c r="V339" s="59">
        <v>5.2975497812805816E-4</v>
      </c>
      <c r="W339" s="59">
        <v>2.576655501159495E-4</v>
      </c>
      <c r="X339" s="59">
        <v>5.3994134253659929E-4</v>
      </c>
      <c r="Y339" s="59">
        <v>2.6012460217414733E-4</v>
      </c>
      <c r="Z339" s="59">
        <v>7.1943983784624431E-4</v>
      </c>
      <c r="AA339" s="59">
        <v>1.7555550816376977E-3</v>
      </c>
      <c r="AB339" s="59">
        <v>1.2314374578083222E-3</v>
      </c>
      <c r="AC339" s="17">
        <v>6.1892527054274997E-4</v>
      </c>
      <c r="AD339" s="12">
        <v>332</v>
      </c>
      <c r="AE339" s="16">
        <v>2</v>
      </c>
      <c r="AF339" s="17">
        <v>0.51322092408475284</v>
      </c>
      <c r="AG339" t="str">
        <f>IF(AF339&lt;='CAV Tier 1 Analysis'!$A$5,"Tier 1", "Tier 2")</f>
        <v>Tier 2</v>
      </c>
      <c r="AH339" t="str">
        <f t="shared" si="12"/>
        <v>Pennsylvania - Tier 2</v>
      </c>
      <c r="AI339" t="str">
        <f t="shared" si="13"/>
        <v>Gettysburg, Borough Of - Tier 2</v>
      </c>
    </row>
    <row r="340" spans="1:35" x14ac:dyDescent="0.3">
      <c r="A340">
        <v>333</v>
      </c>
      <c r="B340">
        <v>3</v>
      </c>
      <c r="C340" t="s">
        <v>23</v>
      </c>
      <c r="D340" t="s">
        <v>5335</v>
      </c>
      <c r="E340" t="s">
        <v>7859</v>
      </c>
      <c r="F340" t="s">
        <v>716</v>
      </c>
      <c r="G340" s="58">
        <v>16.214410000000001</v>
      </c>
      <c r="H340">
        <v>22</v>
      </c>
      <c r="I340">
        <v>7</v>
      </c>
      <c r="J340" s="12">
        <v>16</v>
      </c>
      <c r="K340" s="12">
        <v>1</v>
      </c>
      <c r="L340">
        <v>0</v>
      </c>
      <c r="M340" s="12">
        <v>4.9810693081031019</v>
      </c>
      <c r="N340" s="12">
        <v>14.125446070311552</v>
      </c>
      <c r="O340" s="12">
        <v>11646.814691155365</v>
      </c>
      <c r="P340" s="12">
        <v>4889.3443521516774</v>
      </c>
      <c r="Q340" s="12">
        <v>1867.05386700284</v>
      </c>
      <c r="R340" s="59">
        <v>3.612560448476021E-4</v>
      </c>
      <c r="S340" s="59">
        <v>3.5414755074773428E-4</v>
      </c>
      <c r="T340" s="59">
        <v>4.3413545026048129E-4</v>
      </c>
      <c r="U340" s="59">
        <v>5.1849757583639564E-4</v>
      </c>
      <c r="V340" s="59">
        <v>1.7658499270935274E-4</v>
      </c>
      <c r="W340" s="59">
        <v>0</v>
      </c>
      <c r="X340" s="59">
        <v>1.1132084376870318E-4</v>
      </c>
      <c r="Y340" s="59">
        <v>4.0008295836457078E-5</v>
      </c>
      <c r="Z340" s="59">
        <v>9.5364150812506706E-4</v>
      </c>
      <c r="AA340" s="59">
        <v>1.0011479576946072E-3</v>
      </c>
      <c r="AB340" s="59">
        <v>2.8516029964485109E-3</v>
      </c>
      <c r="AC340" s="17">
        <v>6.1839483784317383E-4</v>
      </c>
      <c r="AD340" s="12">
        <v>333</v>
      </c>
      <c r="AE340" s="16">
        <v>2</v>
      </c>
      <c r="AF340" s="17">
        <v>0.51383931892259604</v>
      </c>
      <c r="AG340" t="str">
        <f>IF(AF340&lt;='CAV Tier 1 Analysis'!$A$5,"Tier 1", "Tier 2")</f>
        <v>Tier 2</v>
      </c>
      <c r="AH340" t="str">
        <f t="shared" si="12"/>
        <v>Pennsylvania - Tier 2</v>
      </c>
      <c r="AI340" t="str">
        <f t="shared" si="13"/>
        <v>New Garden, Township Of - Tier 2</v>
      </c>
    </row>
    <row r="341" spans="1:35" x14ac:dyDescent="0.3">
      <c r="A341">
        <v>334</v>
      </c>
      <c r="B341">
        <v>3</v>
      </c>
      <c r="C341" t="s">
        <v>23</v>
      </c>
      <c r="D341" t="s">
        <v>3792</v>
      </c>
      <c r="E341" t="s">
        <v>6165</v>
      </c>
      <c r="F341" t="s">
        <v>651</v>
      </c>
      <c r="G341" s="58">
        <v>29.084760000000003</v>
      </c>
      <c r="H341">
        <v>44</v>
      </c>
      <c r="I341">
        <v>6</v>
      </c>
      <c r="J341" s="12">
        <v>13.242424242424242</v>
      </c>
      <c r="K341" s="12">
        <v>1.1212121212121211</v>
      </c>
      <c r="L341">
        <v>3</v>
      </c>
      <c r="M341" s="12">
        <v>27.178072640104293</v>
      </c>
      <c r="N341" s="12">
        <v>326.42540897111905</v>
      </c>
      <c r="O341" s="12">
        <v>26149.996490824877</v>
      </c>
      <c r="P341">
        <v>0</v>
      </c>
      <c r="Q341">
        <v>0</v>
      </c>
      <c r="R341" s="59">
        <v>6.480066411877919E-4</v>
      </c>
      <c r="S341" s="59">
        <v>7.0829510149546856E-4</v>
      </c>
      <c r="T341" s="59">
        <v>3.7211610022326965E-4</v>
      </c>
      <c r="U341" s="59">
        <v>4.2913530424338047E-4</v>
      </c>
      <c r="V341" s="59">
        <v>1.9798923424988032E-4</v>
      </c>
      <c r="W341" s="59">
        <v>7.7299665034784846E-4</v>
      </c>
      <c r="X341" s="59">
        <v>6.0739688431592741E-4</v>
      </c>
      <c r="Y341" s="59">
        <v>9.2455305592802235E-4</v>
      </c>
      <c r="Z341" s="59">
        <v>2.1411624338724343E-3</v>
      </c>
      <c r="AA341" s="59">
        <v>0</v>
      </c>
      <c r="AB341" s="59">
        <v>0</v>
      </c>
      <c r="AC341" s="17">
        <v>6.1833194598763855E-4</v>
      </c>
      <c r="AD341" s="12">
        <v>334</v>
      </c>
      <c r="AE341" s="16">
        <v>2</v>
      </c>
      <c r="AF341" s="17">
        <v>0.51445765086858364</v>
      </c>
      <c r="AG341" t="str">
        <f>IF(AF341&lt;='CAV Tier 1 Analysis'!$A$5,"Tier 1", "Tier 2")</f>
        <v>Tier 2</v>
      </c>
      <c r="AH341" t="str">
        <f t="shared" si="12"/>
        <v>Pennsylvania - Tier 2</v>
      </c>
      <c r="AI341" t="str">
        <f t="shared" si="13"/>
        <v>Plum, Borough Of - Tier 2</v>
      </c>
    </row>
    <row r="342" spans="1:35" x14ac:dyDescent="0.3">
      <c r="A342">
        <v>335</v>
      </c>
      <c r="B342">
        <v>3</v>
      </c>
      <c r="C342" t="s">
        <v>23</v>
      </c>
      <c r="D342" t="s">
        <v>4036</v>
      </c>
      <c r="E342" t="s">
        <v>6420</v>
      </c>
      <c r="F342" t="s">
        <v>574</v>
      </c>
      <c r="G342" s="58">
        <v>1.1728999999999996</v>
      </c>
      <c r="H342">
        <v>65</v>
      </c>
      <c r="I342">
        <v>31</v>
      </c>
      <c r="J342" s="12">
        <v>10</v>
      </c>
      <c r="K342" s="12">
        <v>3</v>
      </c>
      <c r="L342">
        <v>3</v>
      </c>
      <c r="M342" s="12">
        <v>69.103921902975543</v>
      </c>
      <c r="N342" s="12">
        <v>108.86315126707777</v>
      </c>
      <c r="O342" s="12">
        <v>1112.4172813718017</v>
      </c>
      <c r="P342" s="12">
        <v>1061.5092142029939</v>
      </c>
      <c r="Q342">
        <v>0</v>
      </c>
      <c r="R342" s="59">
        <v>2.6132138943184015E-5</v>
      </c>
      <c r="S342" s="59">
        <v>1.0463450363001239E-3</v>
      </c>
      <c r="T342" s="59">
        <v>1.9225998511535598E-3</v>
      </c>
      <c r="U342" s="59">
        <v>3.2406098489774727E-4</v>
      </c>
      <c r="V342" s="59">
        <v>5.2975497812805816E-4</v>
      </c>
      <c r="W342" s="59">
        <v>7.7299665034784846E-4</v>
      </c>
      <c r="X342" s="59">
        <v>1.5443886479257511E-3</v>
      </c>
      <c r="Y342" s="59">
        <v>3.0833922977741121E-4</v>
      </c>
      <c r="Z342" s="59">
        <v>9.1084757678629795E-5</v>
      </c>
      <c r="AA342" s="59">
        <v>2.1735588768781542E-4</v>
      </c>
      <c r="AB342" s="59">
        <v>0</v>
      </c>
      <c r="AC342" s="17">
        <v>6.166416511672845E-4</v>
      </c>
      <c r="AD342" s="12">
        <v>335</v>
      </c>
      <c r="AE342" s="16">
        <v>2</v>
      </c>
      <c r="AF342" s="17">
        <v>0.5150742925197509</v>
      </c>
      <c r="AG342" t="str">
        <f>IF(AF342&lt;='CAV Tier 1 Analysis'!$A$5,"Tier 1", "Tier 2")</f>
        <v>Tier 2</v>
      </c>
      <c r="AH342" t="str">
        <f t="shared" si="12"/>
        <v>Pennsylvania - Tier 2</v>
      </c>
      <c r="AI342" t="str">
        <f t="shared" si="13"/>
        <v>Renovo, Borough Of - Tier 2</v>
      </c>
    </row>
    <row r="343" spans="1:35" x14ac:dyDescent="0.3">
      <c r="A343">
        <v>336</v>
      </c>
      <c r="B343">
        <v>3</v>
      </c>
      <c r="C343" t="s">
        <v>23</v>
      </c>
      <c r="D343" t="s">
        <v>4563</v>
      </c>
      <c r="E343" t="s">
        <v>6991</v>
      </c>
      <c r="F343" t="s">
        <v>720</v>
      </c>
      <c r="G343" s="58">
        <v>17.998930000000001</v>
      </c>
      <c r="H343">
        <v>17</v>
      </c>
      <c r="I343">
        <v>8</v>
      </c>
      <c r="J343" s="12">
        <v>13</v>
      </c>
      <c r="K343" s="12">
        <v>1</v>
      </c>
      <c r="L343">
        <v>0</v>
      </c>
      <c r="M343" s="12">
        <v>43.952787749049527</v>
      </c>
      <c r="N343" s="12">
        <v>61.631846699608417</v>
      </c>
      <c r="O343" s="12">
        <v>7666.9188857858726</v>
      </c>
      <c r="P343" s="12">
        <v>1038.0380803113894</v>
      </c>
      <c r="Q343" s="12">
        <v>1972.8713018949393</v>
      </c>
      <c r="R343" s="59">
        <v>4.0101503929460593E-4</v>
      </c>
      <c r="S343" s="59">
        <v>2.7365947103234013E-4</v>
      </c>
      <c r="T343" s="59">
        <v>4.9615480029769287E-4</v>
      </c>
      <c r="U343" s="59">
        <v>4.2127928036707145E-4</v>
      </c>
      <c r="V343" s="59">
        <v>1.7658499270935274E-4</v>
      </c>
      <c r="W343" s="59">
        <v>0</v>
      </c>
      <c r="X343" s="59">
        <v>9.8229137471572757E-4</v>
      </c>
      <c r="Y343" s="59">
        <v>1.745633478356212E-4</v>
      </c>
      <c r="Z343" s="59">
        <v>6.2776752981789712E-4</v>
      </c>
      <c r="AA343" s="59">
        <v>2.125499104303503E-4</v>
      </c>
      <c r="AB343" s="59">
        <v>3.0132208906869886E-3</v>
      </c>
      <c r="AC343" s="17">
        <v>6.1628060338069532E-4</v>
      </c>
      <c r="AD343" s="12">
        <v>336</v>
      </c>
      <c r="AE343" s="16">
        <v>2</v>
      </c>
      <c r="AF343" s="17">
        <v>0.5156905731231316</v>
      </c>
      <c r="AG343" t="str">
        <f>IF(AF343&lt;='CAV Tier 1 Analysis'!$A$5,"Tier 1", "Tier 2")</f>
        <v>Tier 2</v>
      </c>
      <c r="AH343" t="str">
        <f t="shared" si="12"/>
        <v>Pennsylvania - Tier 2</v>
      </c>
      <c r="AI343" t="str">
        <f t="shared" si="13"/>
        <v>West Earl, Township Of - Tier 2</v>
      </c>
    </row>
    <row r="344" spans="1:35" x14ac:dyDescent="0.3">
      <c r="A344">
        <v>337</v>
      </c>
      <c r="B344">
        <v>3</v>
      </c>
      <c r="C344" t="s">
        <v>23</v>
      </c>
      <c r="D344" t="s">
        <v>4071</v>
      </c>
      <c r="E344" t="s">
        <v>6459</v>
      </c>
      <c r="F344" t="s">
        <v>672</v>
      </c>
      <c r="G344" s="58">
        <v>31.198199999999996</v>
      </c>
      <c r="H344">
        <v>47</v>
      </c>
      <c r="I344">
        <v>11</v>
      </c>
      <c r="J344" s="12">
        <v>12</v>
      </c>
      <c r="K344" s="12">
        <v>3.0909090909090908</v>
      </c>
      <c r="L344">
        <v>5</v>
      </c>
      <c r="M344" s="12">
        <v>29.836051759396376</v>
      </c>
      <c r="N344" s="12">
        <v>124.83593182344011</v>
      </c>
      <c r="O344" s="12">
        <v>7369.5227561868624</v>
      </c>
      <c r="P344" s="12">
        <v>3839.4818722636933</v>
      </c>
      <c r="Q344">
        <v>0</v>
      </c>
      <c r="R344" s="59">
        <v>6.9509395274724506E-4</v>
      </c>
      <c r="S344" s="59">
        <v>7.5658794932470497E-4</v>
      </c>
      <c r="T344" s="59">
        <v>6.8221285040932767E-4</v>
      </c>
      <c r="U344" s="59">
        <v>3.8887318187729673E-4</v>
      </c>
      <c r="V344" s="59">
        <v>5.4580815928345389E-4</v>
      </c>
      <c r="W344" s="59">
        <v>1.2883277505797476E-3</v>
      </c>
      <c r="X344" s="59">
        <v>6.6679948644351561E-4</v>
      </c>
      <c r="Y344" s="59">
        <v>3.5357983504034001E-4</v>
      </c>
      <c r="Z344" s="59">
        <v>6.0341672652429522E-4</v>
      </c>
      <c r="AA344" s="59">
        <v>7.861768691605173E-4</v>
      </c>
      <c r="AB344" s="59">
        <v>0</v>
      </c>
      <c r="AC344" s="17">
        <v>6.1517061467185861E-4</v>
      </c>
      <c r="AD344" s="12">
        <v>337</v>
      </c>
      <c r="AE344" s="16">
        <v>2</v>
      </c>
      <c r="AF344" s="17">
        <v>0.51630574373780347</v>
      </c>
      <c r="AG344" t="str">
        <f>IF(AF344&lt;='CAV Tier 1 Analysis'!$A$5,"Tier 1", "Tier 2")</f>
        <v>Tier 2</v>
      </c>
      <c r="AH344" t="str">
        <f t="shared" si="12"/>
        <v>Pennsylvania - Tier 2</v>
      </c>
      <c r="AI344" t="str">
        <f t="shared" si="13"/>
        <v>Derry, Township Of - Tier 2</v>
      </c>
    </row>
    <row r="345" spans="1:35" x14ac:dyDescent="0.3">
      <c r="A345">
        <v>338</v>
      </c>
      <c r="B345">
        <v>3</v>
      </c>
      <c r="C345" t="s">
        <v>23</v>
      </c>
      <c r="D345" t="s">
        <v>4617</v>
      </c>
      <c r="E345" t="s">
        <v>7057</v>
      </c>
      <c r="F345" t="s">
        <v>728</v>
      </c>
      <c r="G345" s="58">
        <v>46.585959999999993</v>
      </c>
      <c r="H345">
        <v>106</v>
      </c>
      <c r="I345">
        <v>9</v>
      </c>
      <c r="J345" s="12">
        <v>12.714285714285714</v>
      </c>
      <c r="K345" s="12">
        <v>2.5</v>
      </c>
      <c r="L345">
        <v>3</v>
      </c>
      <c r="M345" s="12">
        <v>51.800482806407771</v>
      </c>
      <c r="N345" s="12">
        <v>77.376994440857231</v>
      </c>
      <c r="O345" s="12">
        <v>4458.8829557936951</v>
      </c>
      <c r="P345">
        <v>0</v>
      </c>
      <c r="Q345" s="12">
        <v>43.250848426531775</v>
      </c>
      <c r="R345" s="59">
        <v>1.0379322870846732E-3</v>
      </c>
      <c r="S345" s="59">
        <v>1.706347289966356E-3</v>
      </c>
      <c r="T345" s="59">
        <v>5.581741503349045E-4</v>
      </c>
      <c r="U345" s="59">
        <v>4.1202039508427864E-4</v>
      </c>
      <c r="V345" s="59">
        <v>4.4146248177338182E-4</v>
      </c>
      <c r="W345" s="59">
        <v>7.7299665034784846E-4</v>
      </c>
      <c r="X345" s="59">
        <v>1.15767781914914E-3</v>
      </c>
      <c r="Y345" s="59">
        <v>2.1915921586591219E-4</v>
      </c>
      <c r="Z345" s="59">
        <v>3.6509345939412727E-4</v>
      </c>
      <c r="AA345" s="59">
        <v>0</v>
      </c>
      <c r="AB345" s="59">
        <v>6.6058216718741718E-5</v>
      </c>
      <c r="AC345" s="17">
        <v>6.1244745142903306E-4</v>
      </c>
      <c r="AD345" s="12">
        <v>338</v>
      </c>
      <c r="AE345" s="16">
        <v>2</v>
      </c>
      <c r="AF345" s="17">
        <v>0.51691819118923255</v>
      </c>
      <c r="AG345" t="str">
        <f>IF(AF345&lt;='CAV Tier 1 Analysis'!$A$5,"Tier 1", "Tier 2")</f>
        <v>Tier 2</v>
      </c>
      <c r="AH345" t="str">
        <f t="shared" si="12"/>
        <v>Pennsylvania - Tier 2</v>
      </c>
      <c r="AI345" t="str">
        <f t="shared" si="13"/>
        <v>White Deer, Township Of - Tier 2</v>
      </c>
    </row>
    <row r="346" spans="1:35" x14ac:dyDescent="0.3">
      <c r="A346">
        <v>339</v>
      </c>
      <c r="B346">
        <v>3</v>
      </c>
      <c r="C346" t="s">
        <v>23</v>
      </c>
      <c r="D346" t="s">
        <v>4618</v>
      </c>
      <c r="E346" t="s">
        <v>7058</v>
      </c>
      <c r="F346" t="s">
        <v>534</v>
      </c>
      <c r="G346" s="58">
        <v>21.111059999999998</v>
      </c>
      <c r="H346">
        <v>32</v>
      </c>
      <c r="I346">
        <v>34</v>
      </c>
      <c r="J346" s="12">
        <v>12</v>
      </c>
      <c r="K346" s="12">
        <v>2</v>
      </c>
      <c r="L346">
        <v>1</v>
      </c>
      <c r="M346" s="12">
        <v>82.087556948822083</v>
      </c>
      <c r="N346" s="12">
        <v>14.015882766444886</v>
      </c>
      <c r="O346" s="12">
        <v>3298.1871385554218</v>
      </c>
      <c r="P346" s="12">
        <v>1941.1842573813133</v>
      </c>
      <c r="Q346" s="12">
        <v>59.871687739859226</v>
      </c>
      <c r="R346" s="59">
        <v>4.7035310184831999E-4</v>
      </c>
      <c r="S346" s="59">
        <v>5.1512371017852258E-4</v>
      </c>
      <c r="T346" s="59">
        <v>2.1086579012651947E-3</v>
      </c>
      <c r="U346" s="59">
        <v>3.8887318187729673E-4</v>
      </c>
      <c r="V346" s="59">
        <v>3.5316998541870548E-4</v>
      </c>
      <c r="W346" s="59">
        <v>2.576655501159495E-4</v>
      </c>
      <c r="X346" s="59">
        <v>1.834557107564985E-3</v>
      </c>
      <c r="Y346" s="59">
        <v>3.9697973525069671E-5</v>
      </c>
      <c r="Z346" s="59">
        <v>2.7005565386725315E-4</v>
      </c>
      <c r="AA346" s="59">
        <v>3.9747919451224117E-4</v>
      </c>
      <c r="AB346" s="59">
        <v>9.1443684180083937E-5</v>
      </c>
      <c r="AC346" s="17">
        <v>6.1155245857760201E-4</v>
      </c>
      <c r="AD346" s="12">
        <v>339</v>
      </c>
      <c r="AE346" s="16">
        <v>2</v>
      </c>
      <c r="AF346" s="17">
        <v>0.51752974364781013</v>
      </c>
      <c r="AG346" t="str">
        <f>IF(AF346&lt;='CAV Tier 1 Analysis'!$A$5,"Tier 1", "Tier 2")</f>
        <v>Tier 2</v>
      </c>
      <c r="AH346" t="str">
        <f t="shared" si="12"/>
        <v>Pennsylvania - Tier 2</v>
      </c>
      <c r="AI346" t="str">
        <f t="shared" si="13"/>
        <v>Wheatfield, Township Of - Tier 2</v>
      </c>
    </row>
    <row r="347" spans="1:35" x14ac:dyDescent="0.3">
      <c r="A347">
        <v>340</v>
      </c>
      <c r="B347">
        <v>3</v>
      </c>
      <c r="C347" t="s">
        <v>23</v>
      </c>
      <c r="D347" t="s">
        <v>3923</v>
      </c>
      <c r="E347" t="s">
        <v>6302</v>
      </c>
      <c r="F347" t="s">
        <v>701</v>
      </c>
      <c r="G347" s="58">
        <v>11.115639999999999</v>
      </c>
      <c r="H347">
        <v>56</v>
      </c>
      <c r="I347">
        <v>1</v>
      </c>
      <c r="J347" s="12">
        <v>16</v>
      </c>
      <c r="K347" s="12">
        <v>1</v>
      </c>
      <c r="L347">
        <v>1</v>
      </c>
      <c r="M347" s="12">
        <v>11.869269785635375</v>
      </c>
      <c r="N347" s="12">
        <v>425.30620694805265</v>
      </c>
      <c r="O347" s="12">
        <v>13533.682372728901</v>
      </c>
      <c r="P347" s="12">
        <v>4971.4512154059303</v>
      </c>
      <c r="Q347" s="12">
        <v>618.37950616274975</v>
      </c>
      <c r="R347" s="59">
        <v>2.4765576683640042E-4</v>
      </c>
      <c r="S347" s="59">
        <v>9.0146649281241443E-4</v>
      </c>
      <c r="T347" s="59">
        <v>6.2019350037211609E-5</v>
      </c>
      <c r="U347" s="59">
        <v>5.1849757583639564E-4</v>
      </c>
      <c r="V347" s="59">
        <v>1.7658499270935274E-4</v>
      </c>
      <c r="W347" s="59">
        <v>2.576655501159495E-4</v>
      </c>
      <c r="X347" s="59">
        <v>2.6526375075846577E-4</v>
      </c>
      <c r="Y347" s="59">
        <v>1.204618704709254E-3</v>
      </c>
      <c r="Z347" s="59">
        <v>1.1081382859311657E-3</v>
      </c>
      <c r="AA347" s="59">
        <v>1.0179602565509008E-3</v>
      </c>
      <c r="AB347" s="59">
        <v>9.4446811839808871E-4</v>
      </c>
      <c r="AC347" s="17">
        <v>6.0948534951778168E-4</v>
      </c>
      <c r="AD347" s="12">
        <v>340</v>
      </c>
      <c r="AE347" s="16">
        <v>2</v>
      </c>
      <c r="AF347" s="17">
        <v>0.51813922899732789</v>
      </c>
      <c r="AG347" t="str">
        <f>IF(AF347&lt;='CAV Tier 1 Analysis'!$A$5,"Tier 1", "Tier 2")</f>
        <v>Tier 2</v>
      </c>
      <c r="AH347" t="str">
        <f t="shared" si="12"/>
        <v>Pennsylvania - Tier 2</v>
      </c>
      <c r="AI347" t="str">
        <f t="shared" si="13"/>
        <v>Warwick, Township Of - Tier 2</v>
      </c>
    </row>
    <row r="348" spans="1:35" x14ac:dyDescent="0.3">
      <c r="A348">
        <v>341</v>
      </c>
      <c r="B348">
        <v>3</v>
      </c>
      <c r="C348" t="s">
        <v>23</v>
      </c>
      <c r="D348" t="s">
        <v>3920</v>
      </c>
      <c r="E348" t="s">
        <v>6299</v>
      </c>
      <c r="F348" t="s">
        <v>884</v>
      </c>
      <c r="G348" s="58">
        <v>2.0967799999999999</v>
      </c>
      <c r="H348">
        <v>6</v>
      </c>
      <c r="I348">
        <v>0</v>
      </c>
      <c r="J348" s="12">
        <v>16</v>
      </c>
      <c r="K348" s="12">
        <v>1</v>
      </c>
      <c r="L348">
        <v>0</v>
      </c>
      <c r="M348">
        <v>0</v>
      </c>
      <c r="N348" s="12">
        <v>321.34094121476647</v>
      </c>
      <c r="O348" s="12">
        <v>2395.298243052172</v>
      </c>
      <c r="P348" s="12">
        <v>780.17621264711511</v>
      </c>
      <c r="Q348" s="12">
        <v>3008.0146308458129</v>
      </c>
      <c r="R348" s="59">
        <v>4.6716127797160371E-5</v>
      </c>
      <c r="S348" s="59">
        <v>9.6585695658472977E-5</v>
      </c>
      <c r="T348" s="59">
        <v>0</v>
      </c>
      <c r="U348" s="59">
        <v>5.1849757583639564E-4</v>
      </c>
      <c r="V348" s="59">
        <v>1.7658499270935274E-4</v>
      </c>
      <c r="W348" s="59">
        <v>0</v>
      </c>
      <c r="X348" s="59">
        <v>0</v>
      </c>
      <c r="Y348" s="59">
        <v>9.1015203176535002E-4</v>
      </c>
      <c r="Z348" s="59">
        <v>1.9612708620222739E-4</v>
      </c>
      <c r="AA348" s="59">
        <v>1.5974980808824456E-4</v>
      </c>
      <c r="AB348" s="59">
        <v>4.5942239194472229E-3</v>
      </c>
      <c r="AC348" s="17">
        <v>6.089670215913115E-4</v>
      </c>
      <c r="AD348" s="12">
        <v>341</v>
      </c>
      <c r="AE348" s="16">
        <v>2</v>
      </c>
      <c r="AF348" s="17">
        <v>0.51874819601891919</v>
      </c>
      <c r="AG348" t="str">
        <f>IF(AF348&lt;='CAV Tier 1 Analysis'!$A$5,"Tier 1", "Tier 2")</f>
        <v>Tier 2</v>
      </c>
      <c r="AH348" t="str">
        <f t="shared" si="12"/>
        <v>Pennsylvania - Tier 2</v>
      </c>
      <c r="AI348" t="str">
        <f t="shared" si="13"/>
        <v>Tullytown, Borough Of - Tier 2</v>
      </c>
    </row>
    <row r="349" spans="1:35" x14ac:dyDescent="0.3">
      <c r="A349">
        <v>342</v>
      </c>
      <c r="B349">
        <v>3</v>
      </c>
      <c r="C349" t="s">
        <v>23</v>
      </c>
      <c r="D349" t="s">
        <v>4590</v>
      </c>
      <c r="E349" t="s">
        <v>7023</v>
      </c>
      <c r="F349" t="s">
        <v>580</v>
      </c>
      <c r="G349" s="58">
        <v>21.544560000000001</v>
      </c>
      <c r="H349">
        <v>36</v>
      </c>
      <c r="I349">
        <v>26</v>
      </c>
      <c r="J349" s="12">
        <v>15</v>
      </c>
      <c r="K349" s="12">
        <v>1</v>
      </c>
      <c r="L349">
        <v>2</v>
      </c>
      <c r="M349" s="12">
        <v>83.415825619088992</v>
      </c>
      <c r="N349" s="12">
        <v>43.865666031972886</v>
      </c>
      <c r="O349" s="12">
        <v>2639.5408076346416</v>
      </c>
      <c r="P349">
        <v>0</v>
      </c>
      <c r="Q349" s="12">
        <v>392.16572895605123</v>
      </c>
      <c r="R349" s="59">
        <v>4.8001145484676E-4</v>
      </c>
      <c r="S349" s="59">
        <v>5.7951417395083783E-4</v>
      </c>
      <c r="T349" s="59">
        <v>1.6125031009675019E-3</v>
      </c>
      <c r="U349" s="59">
        <v>4.8609147734662091E-4</v>
      </c>
      <c r="V349" s="59">
        <v>1.7658499270935274E-4</v>
      </c>
      <c r="W349" s="59">
        <v>5.1533110023189901E-4</v>
      </c>
      <c r="X349" s="59">
        <v>1.8642422976275091E-3</v>
      </c>
      <c r="Y349" s="59">
        <v>1.2424319451114432E-4</v>
      </c>
      <c r="Z349" s="59">
        <v>2.1612567412632657E-4</v>
      </c>
      <c r="AA349" s="59">
        <v>0</v>
      </c>
      <c r="AB349" s="59">
        <v>5.989655614975297E-4</v>
      </c>
      <c r="AC349" s="17">
        <v>6.048739116195893E-4</v>
      </c>
      <c r="AD349" s="12">
        <v>342</v>
      </c>
      <c r="AE349" s="16">
        <v>2</v>
      </c>
      <c r="AF349" s="17">
        <v>0.51935306993053876</v>
      </c>
      <c r="AG349" t="str">
        <f>IF(AF349&lt;='CAV Tier 1 Analysis'!$A$5,"Tier 1", "Tier 2")</f>
        <v>Tier 2</v>
      </c>
      <c r="AH349" t="str">
        <f t="shared" si="12"/>
        <v>Pennsylvania - Tier 2</v>
      </c>
      <c r="AI349" t="str">
        <f t="shared" si="13"/>
        <v>Hunlock, Township Of - Tier 2</v>
      </c>
    </row>
    <row r="350" spans="1:35" x14ac:dyDescent="0.3">
      <c r="A350">
        <v>343</v>
      </c>
      <c r="B350">
        <v>3</v>
      </c>
      <c r="C350" t="s">
        <v>23</v>
      </c>
      <c r="D350" t="s">
        <v>3882</v>
      </c>
      <c r="E350" t="s">
        <v>6259</v>
      </c>
      <c r="F350" t="s">
        <v>563</v>
      </c>
      <c r="G350" s="58">
        <v>0.36554999999999999</v>
      </c>
      <c r="H350">
        <v>39</v>
      </c>
      <c r="I350">
        <v>35</v>
      </c>
      <c r="J350" s="12">
        <v>13</v>
      </c>
      <c r="K350" s="12">
        <v>2</v>
      </c>
      <c r="L350">
        <v>4</v>
      </c>
      <c r="M350" s="12">
        <v>65.334974695664073</v>
      </c>
      <c r="N350" s="12">
        <v>95.371049368180863</v>
      </c>
      <c r="O350" s="12">
        <v>1124.5950428789117</v>
      </c>
      <c r="P350" s="12">
        <v>1029.8294718781767</v>
      </c>
      <c r="Q350">
        <v>0</v>
      </c>
      <c r="R350" s="59">
        <v>8.144431230864455E-6</v>
      </c>
      <c r="S350" s="59">
        <v>6.2780702178007435E-4</v>
      </c>
      <c r="T350" s="59">
        <v>2.1706772513024062E-3</v>
      </c>
      <c r="U350" s="59">
        <v>4.2127928036707145E-4</v>
      </c>
      <c r="V350" s="59">
        <v>3.5316998541870548E-4</v>
      </c>
      <c r="W350" s="59">
        <v>1.030662200463798E-3</v>
      </c>
      <c r="X350" s="59">
        <v>1.4601572595860878E-3</v>
      </c>
      <c r="Y350" s="59">
        <v>2.7012479028008313E-4</v>
      </c>
      <c r="Z350" s="59">
        <v>9.2081873126688478E-5</v>
      </c>
      <c r="AA350" s="59">
        <v>2.1086910601639876E-4</v>
      </c>
      <c r="AB350" s="59">
        <v>0</v>
      </c>
      <c r="AC350" s="17">
        <v>6.0408847268837978E-4</v>
      </c>
      <c r="AD350" s="12">
        <v>343</v>
      </c>
      <c r="AE350" s="16">
        <v>2</v>
      </c>
      <c r="AF350" s="17">
        <v>0.51995715840322709</v>
      </c>
      <c r="AG350" t="str">
        <f>IF(AF350&lt;='CAV Tier 1 Analysis'!$A$5,"Tier 1", "Tier 2")</f>
        <v>Tier 2</v>
      </c>
      <c r="AH350" t="str">
        <f t="shared" si="12"/>
        <v>Pennsylvania - Tier 2</v>
      </c>
      <c r="AI350" t="str">
        <f t="shared" si="13"/>
        <v>Williamsburg, Borough Of - Tier 2</v>
      </c>
    </row>
    <row r="351" spans="1:35" x14ac:dyDescent="0.3">
      <c r="A351">
        <v>344</v>
      </c>
      <c r="B351">
        <v>3</v>
      </c>
      <c r="C351" t="s">
        <v>23</v>
      </c>
      <c r="D351" t="s">
        <v>4244</v>
      </c>
      <c r="E351" t="s">
        <v>6649</v>
      </c>
      <c r="F351" t="s">
        <v>710</v>
      </c>
      <c r="G351" s="58">
        <v>21.810490000000001</v>
      </c>
      <c r="H351">
        <v>42</v>
      </c>
      <c r="I351">
        <v>2</v>
      </c>
      <c r="J351" s="12">
        <v>12.086956521739131</v>
      </c>
      <c r="K351" s="12">
        <v>1.9130434782608696</v>
      </c>
      <c r="L351">
        <v>0</v>
      </c>
      <c r="M351" s="12">
        <v>50.158109698590003</v>
      </c>
      <c r="N351" s="12">
        <v>58.955091568701953</v>
      </c>
      <c r="O351" s="12">
        <v>9567.909892537984</v>
      </c>
      <c r="P351" s="12">
        <v>3035.3768426602574</v>
      </c>
      <c r="Q351" s="12">
        <v>1267.172874840302</v>
      </c>
      <c r="R351" s="59">
        <v>4.8593635868268887E-4</v>
      </c>
      <c r="S351" s="59">
        <v>6.7609986960931088E-4</v>
      </c>
      <c r="T351" s="59">
        <v>1.2403870007442322E-4</v>
      </c>
      <c r="U351" s="59">
        <v>3.9169110348510325E-4</v>
      </c>
      <c r="V351" s="59">
        <v>3.3781476866137048E-4</v>
      </c>
      <c r="W351" s="59">
        <v>0</v>
      </c>
      <c r="X351" s="59">
        <v>1.1209727767503368E-3</v>
      </c>
      <c r="Y351" s="59">
        <v>1.6698182363978403E-4</v>
      </c>
      <c r="Z351" s="59">
        <v>7.8342072587913171E-4</v>
      </c>
      <c r="AA351" s="59">
        <v>6.2152736808678553E-4</v>
      </c>
      <c r="AB351" s="59">
        <v>1.9353881699800911E-3</v>
      </c>
      <c r="AC351" s="17">
        <v>6.0398833316809323E-4</v>
      </c>
      <c r="AD351" s="12">
        <v>344</v>
      </c>
      <c r="AE351" s="16">
        <v>2</v>
      </c>
      <c r="AF351" s="17">
        <v>0.5205611467363952</v>
      </c>
      <c r="AG351" t="str">
        <f>IF(AF351&lt;='CAV Tier 1 Analysis'!$A$5,"Tier 1", "Tier 2")</f>
        <v>Tier 2</v>
      </c>
      <c r="AH351" t="str">
        <f t="shared" si="12"/>
        <v>Pennsylvania - Tier 2</v>
      </c>
      <c r="AI351" t="str">
        <f t="shared" si="13"/>
        <v>South Lebanon, Township Of - Tier 2</v>
      </c>
    </row>
    <row r="352" spans="1:35" x14ac:dyDescent="0.3">
      <c r="A352">
        <v>345</v>
      </c>
      <c r="B352">
        <v>3</v>
      </c>
      <c r="C352" t="s">
        <v>23</v>
      </c>
      <c r="D352" t="s">
        <v>4035</v>
      </c>
      <c r="E352" t="s">
        <v>6419</v>
      </c>
      <c r="F352" t="s">
        <v>687</v>
      </c>
      <c r="G352" s="58">
        <v>7.9076700000000004</v>
      </c>
      <c r="H352">
        <v>136</v>
      </c>
      <c r="I352">
        <v>2</v>
      </c>
      <c r="J352" s="12">
        <v>11.538461538461538</v>
      </c>
      <c r="K352" s="12">
        <v>1.4615384615384615</v>
      </c>
      <c r="L352">
        <v>0</v>
      </c>
      <c r="M352" s="12">
        <v>100.39233807177082</v>
      </c>
      <c r="N352" s="12">
        <v>204.41152443259642</v>
      </c>
      <c r="O352" s="12">
        <v>1619.5913082134018</v>
      </c>
      <c r="P352" s="12">
        <v>867.6112364690681</v>
      </c>
      <c r="Q352" s="12">
        <v>251.77335312329251</v>
      </c>
      <c r="R352" s="59">
        <v>1.7618239505230458E-4</v>
      </c>
      <c r="S352" s="59">
        <v>2.189275768258721E-3</v>
      </c>
      <c r="T352" s="59">
        <v>1.2403870007442322E-4</v>
      </c>
      <c r="U352" s="59">
        <v>3.7391652103586226E-4</v>
      </c>
      <c r="V352" s="59">
        <v>2.5808575857520782E-4</v>
      </c>
      <c r="W352" s="59">
        <v>0</v>
      </c>
      <c r="X352" s="59">
        <v>2.2436467133436456E-3</v>
      </c>
      <c r="Y352" s="59">
        <v>5.7896626422786754E-4</v>
      </c>
      <c r="Z352" s="59">
        <v>1.3261218098402347E-4</v>
      </c>
      <c r="AA352" s="59">
        <v>1.7765310743180694E-4</v>
      </c>
      <c r="AB352" s="59">
        <v>3.8454040393853182E-4</v>
      </c>
      <c r="AC352" s="17">
        <v>6.0353798299294498E-4</v>
      </c>
      <c r="AD352" s="12">
        <v>345</v>
      </c>
      <c r="AE352" s="16">
        <v>2</v>
      </c>
      <c r="AF352" s="17">
        <v>0.52116468471938815</v>
      </c>
      <c r="AG352" t="str">
        <f>IF(AF352&lt;='CAV Tier 1 Analysis'!$A$5,"Tier 1", "Tier 2")</f>
        <v>Tier 2</v>
      </c>
      <c r="AH352" t="str">
        <f t="shared" si="12"/>
        <v>Pennsylvania - Tier 2</v>
      </c>
      <c r="AI352" t="str">
        <f t="shared" si="13"/>
        <v>Porter, Township Of - Tier 2</v>
      </c>
    </row>
    <row r="353" spans="1:35" x14ac:dyDescent="0.3">
      <c r="A353">
        <v>346</v>
      </c>
      <c r="B353">
        <v>3</v>
      </c>
      <c r="C353" t="s">
        <v>23</v>
      </c>
      <c r="D353" t="s">
        <v>3685</v>
      </c>
      <c r="E353" t="s">
        <v>6675</v>
      </c>
      <c r="F353" t="s">
        <v>781</v>
      </c>
      <c r="G353" s="58">
        <v>6.7312799999999999</v>
      </c>
      <c r="H353">
        <v>12</v>
      </c>
      <c r="I353">
        <v>0</v>
      </c>
      <c r="J353" s="12">
        <v>12</v>
      </c>
      <c r="K353" s="12">
        <v>1</v>
      </c>
      <c r="L353">
        <v>0</v>
      </c>
      <c r="M353" s="12">
        <v>5.9539612079723341</v>
      </c>
      <c r="N353" s="12">
        <v>34.258804982246275</v>
      </c>
      <c r="O353" s="12">
        <v>11240.272062036756</v>
      </c>
      <c r="P353" s="12">
        <v>7216.7911022119697</v>
      </c>
      <c r="Q353" s="12">
        <v>2025.4087726045491</v>
      </c>
      <c r="R353" s="59">
        <v>1.4997249912650335E-4</v>
      </c>
      <c r="S353" s="59">
        <v>1.9317139131694595E-4</v>
      </c>
      <c r="T353" s="59">
        <v>0</v>
      </c>
      <c r="U353" s="59">
        <v>3.8887318187729673E-4</v>
      </c>
      <c r="V353" s="59">
        <v>1.7658499270935274E-4</v>
      </c>
      <c r="W353" s="59">
        <v>0</v>
      </c>
      <c r="X353" s="59">
        <v>1.3306379502878588E-4</v>
      </c>
      <c r="Y353" s="59">
        <v>9.7033141318911113E-5</v>
      </c>
      <c r="Z353" s="59">
        <v>9.2035378644059499E-4</v>
      </c>
      <c r="AA353" s="59">
        <v>1.4777187190565854E-3</v>
      </c>
      <c r="AB353" s="59">
        <v>3.0934628224004246E-3</v>
      </c>
      <c r="AC353" s="17">
        <v>6.0274857538867275E-4</v>
      </c>
      <c r="AD353" s="12">
        <v>346</v>
      </c>
      <c r="AE353" s="16">
        <v>2</v>
      </c>
      <c r="AF353" s="17">
        <v>0.52176743329477682</v>
      </c>
      <c r="AG353" t="str">
        <f>IF(AF353&lt;='CAV Tier 1 Analysis'!$A$5,"Tier 1", "Tier 2")</f>
        <v>Tier 2</v>
      </c>
      <c r="AH353" t="str">
        <f t="shared" si="12"/>
        <v>Pennsylvania - Tier 2</v>
      </c>
      <c r="AI353" t="str">
        <f t="shared" si="13"/>
        <v>Hanover, Township Of - Tier 2</v>
      </c>
    </row>
    <row r="354" spans="1:35" x14ac:dyDescent="0.3">
      <c r="A354">
        <v>347</v>
      </c>
      <c r="B354">
        <v>3</v>
      </c>
      <c r="C354" t="s">
        <v>23</v>
      </c>
      <c r="D354" t="s">
        <v>4397</v>
      </c>
      <c r="E354" t="s">
        <v>6809</v>
      </c>
      <c r="F354" t="s">
        <v>698</v>
      </c>
      <c r="G354" s="58">
        <v>0.34445000000000003</v>
      </c>
      <c r="H354">
        <v>118</v>
      </c>
      <c r="I354">
        <v>14</v>
      </c>
      <c r="J354" s="12">
        <v>12</v>
      </c>
      <c r="K354" s="12">
        <v>2</v>
      </c>
      <c r="L354">
        <v>4</v>
      </c>
      <c r="M354" s="12">
        <v>51.009928872114955</v>
      </c>
      <c r="N354" s="12">
        <v>197.44507837657486</v>
      </c>
      <c r="O354" s="12">
        <v>1325.2908496430512</v>
      </c>
      <c r="P354" s="12">
        <v>1303.1498656081224</v>
      </c>
      <c r="Q354">
        <v>0</v>
      </c>
      <c r="R354" s="59">
        <v>7.6743245451272378E-6</v>
      </c>
      <c r="S354" s="59">
        <v>1.8995186812833019E-3</v>
      </c>
      <c r="T354" s="59">
        <v>8.6827090052096257E-4</v>
      </c>
      <c r="U354" s="59">
        <v>3.8887318187729673E-4</v>
      </c>
      <c r="V354" s="59">
        <v>3.5316998541870548E-4</v>
      </c>
      <c r="W354" s="59">
        <v>1.030662200463798E-3</v>
      </c>
      <c r="X354" s="59">
        <v>1.140009899759426E-3</v>
      </c>
      <c r="Y354" s="59">
        <v>5.5923480701577802E-4</v>
      </c>
      <c r="Z354" s="59">
        <v>1.0851485131962519E-4</v>
      </c>
      <c r="AA354" s="59">
        <v>2.6683451451919762E-4</v>
      </c>
      <c r="AB354" s="59">
        <v>0</v>
      </c>
      <c r="AC354" s="17">
        <v>6.020693951566562E-4</v>
      </c>
      <c r="AD354" s="12">
        <v>347</v>
      </c>
      <c r="AE354" s="16">
        <v>2</v>
      </c>
      <c r="AF354" s="17">
        <v>0.52236950268993343</v>
      </c>
      <c r="AG354" t="str">
        <f>IF(AF354&lt;='CAV Tier 1 Analysis'!$A$5,"Tier 1", "Tier 2")</f>
        <v>Tier 2</v>
      </c>
      <c r="AH354" t="str">
        <f t="shared" si="12"/>
        <v>Pennsylvania - Tier 2</v>
      </c>
      <c r="AI354" t="str">
        <f t="shared" si="13"/>
        <v>Newport, Borough Of - Tier 2</v>
      </c>
    </row>
    <row r="355" spans="1:35" x14ac:dyDescent="0.3">
      <c r="A355">
        <v>348</v>
      </c>
      <c r="B355">
        <v>3</v>
      </c>
      <c r="C355" t="s">
        <v>23</v>
      </c>
      <c r="D355" t="s">
        <v>3692</v>
      </c>
      <c r="E355" t="s">
        <v>7212</v>
      </c>
      <c r="F355" t="s">
        <v>616</v>
      </c>
      <c r="G355" s="58">
        <v>10.63954</v>
      </c>
      <c r="H355">
        <v>39</v>
      </c>
      <c r="I355">
        <v>2</v>
      </c>
      <c r="J355" s="12">
        <v>17.647058823529413</v>
      </c>
      <c r="K355" s="12">
        <v>1</v>
      </c>
      <c r="L355">
        <v>3</v>
      </c>
      <c r="M355" s="12">
        <v>10.896415634510516</v>
      </c>
      <c r="N355" s="12">
        <v>81.074080829689834</v>
      </c>
      <c r="O355" s="12">
        <v>22687.333702207605</v>
      </c>
      <c r="P355" s="12">
        <v>8639.5899936530204</v>
      </c>
      <c r="Q355">
        <v>0</v>
      </c>
      <c r="R355" s="59">
        <v>2.3704828849140095E-4</v>
      </c>
      <c r="S355" s="59">
        <v>6.2780702178007435E-4</v>
      </c>
      <c r="T355" s="59">
        <v>1.2403870007442322E-4</v>
      </c>
      <c r="U355" s="59">
        <v>5.7187232629014233E-4</v>
      </c>
      <c r="V355" s="59">
        <v>1.7658499270935274E-4</v>
      </c>
      <c r="W355" s="59">
        <v>7.7299665034784846E-4</v>
      </c>
      <c r="X355" s="59">
        <v>2.4352164313693031E-4</v>
      </c>
      <c r="Y355" s="59">
        <v>2.2963068170430686E-4</v>
      </c>
      <c r="Z355" s="59">
        <v>1.8576395092419617E-3</v>
      </c>
      <c r="AA355" s="59">
        <v>1.7690527102387573E-3</v>
      </c>
      <c r="AB355" s="59">
        <v>0</v>
      </c>
      <c r="AC355" s="17">
        <v>6.0092659309229077E-4</v>
      </c>
      <c r="AD355" s="12">
        <v>348</v>
      </c>
      <c r="AE355" s="16">
        <v>2</v>
      </c>
      <c r="AF355" s="17">
        <v>0.52297042928302573</v>
      </c>
      <c r="AG355" t="str">
        <f>IF(AF355&lt;='CAV Tier 1 Analysis'!$A$5,"Tier 1", "Tier 2")</f>
        <v>Tier 2</v>
      </c>
      <c r="AH355" t="str">
        <f t="shared" si="12"/>
        <v>Pennsylvania - Tier 2</v>
      </c>
      <c r="AI355" t="str">
        <f t="shared" si="13"/>
        <v>Montgomery, Township Of - Tier 2</v>
      </c>
    </row>
    <row r="356" spans="1:35" x14ac:dyDescent="0.3">
      <c r="A356">
        <v>349</v>
      </c>
      <c r="B356">
        <v>3</v>
      </c>
      <c r="C356" t="s">
        <v>23</v>
      </c>
      <c r="D356" t="s">
        <v>4729</v>
      </c>
      <c r="E356" t="s">
        <v>7195</v>
      </c>
      <c r="F356" t="s">
        <v>776</v>
      </c>
      <c r="G356" s="58">
        <v>5.87249</v>
      </c>
      <c r="H356">
        <v>34</v>
      </c>
      <c r="I356">
        <v>0</v>
      </c>
      <c r="J356" s="12">
        <v>16</v>
      </c>
      <c r="K356" s="12">
        <v>1</v>
      </c>
      <c r="L356">
        <v>0</v>
      </c>
      <c r="M356" s="12">
        <v>23.237475074457343</v>
      </c>
      <c r="N356" s="12">
        <v>84.036276089932329</v>
      </c>
      <c r="O356" s="12">
        <v>6768.6967531695955</v>
      </c>
      <c r="P356" s="12">
        <v>4321.2903774034075</v>
      </c>
      <c r="Q356" s="12">
        <v>1977.5792977999772</v>
      </c>
      <c r="R356" s="59">
        <v>1.3083871141824431E-4</v>
      </c>
      <c r="S356" s="59">
        <v>5.4731894206468026E-4</v>
      </c>
      <c r="T356" s="59">
        <v>0</v>
      </c>
      <c r="U356" s="59">
        <v>5.1849757583639564E-4</v>
      </c>
      <c r="V356" s="59">
        <v>1.7658499270935274E-4</v>
      </c>
      <c r="W356" s="59">
        <v>0</v>
      </c>
      <c r="X356" s="59">
        <v>5.1932931913527519E-4</v>
      </c>
      <c r="Y356" s="59">
        <v>2.3802067404205104E-4</v>
      </c>
      <c r="Z356" s="59">
        <v>5.5422107682676373E-4</v>
      </c>
      <c r="AA356" s="59">
        <v>8.8483255102269601E-4</v>
      </c>
      <c r="AB356" s="59">
        <v>3.0204115430122074E-3</v>
      </c>
      <c r="AC356" s="17">
        <v>5.9909594418796968E-4</v>
      </c>
      <c r="AD356" s="12">
        <v>349</v>
      </c>
      <c r="AE356" s="16">
        <v>2</v>
      </c>
      <c r="AF356" s="17">
        <v>0.52356952522721367</v>
      </c>
      <c r="AG356" t="str">
        <f>IF(AF356&lt;='CAV Tier 1 Analysis'!$A$5,"Tier 1", "Tier 2")</f>
        <v>Tier 2</v>
      </c>
      <c r="AH356" t="str">
        <f t="shared" si="12"/>
        <v>Pennsylvania - Tier 2</v>
      </c>
      <c r="AI356" t="str">
        <f t="shared" si="13"/>
        <v>Valley, Township Of - Tier 2</v>
      </c>
    </row>
    <row r="357" spans="1:35" x14ac:dyDescent="0.3">
      <c r="A357">
        <v>350</v>
      </c>
      <c r="B357">
        <v>3</v>
      </c>
      <c r="C357" t="s">
        <v>23</v>
      </c>
      <c r="D357" t="s">
        <v>3776</v>
      </c>
      <c r="E357" t="s">
        <v>6149</v>
      </c>
      <c r="F357" t="s">
        <v>583</v>
      </c>
      <c r="G357" s="58">
        <v>16.63203</v>
      </c>
      <c r="H357">
        <v>26</v>
      </c>
      <c r="I357">
        <v>25</v>
      </c>
      <c r="J357" s="12">
        <v>12.961538461538462</v>
      </c>
      <c r="K357" s="12">
        <v>1.0384615384615385</v>
      </c>
      <c r="L357">
        <v>0</v>
      </c>
      <c r="M357" s="12">
        <v>68.155095920341651</v>
      </c>
      <c r="N357" s="12">
        <v>180.24849431964168</v>
      </c>
      <c r="O357" s="12">
        <v>10114.650742781005</v>
      </c>
      <c r="P357">
        <v>0</v>
      </c>
      <c r="Q357" s="12">
        <v>513.49372400648463</v>
      </c>
      <c r="R357" s="59">
        <v>3.7056059243516497E-4</v>
      </c>
      <c r="S357" s="59">
        <v>4.1853801452004959E-4</v>
      </c>
      <c r="T357" s="59">
        <v>1.5504837509302902E-3</v>
      </c>
      <c r="U357" s="59">
        <v>4.2003289196361861E-4</v>
      </c>
      <c r="V357" s="59">
        <v>1.83376723198174E-4</v>
      </c>
      <c r="W357" s="59">
        <v>0</v>
      </c>
      <c r="X357" s="59">
        <v>1.5231835406599988E-3</v>
      </c>
      <c r="Y357" s="59">
        <v>5.1052795422673125E-4</v>
      </c>
      <c r="Z357" s="59">
        <v>8.2818788177586671E-4</v>
      </c>
      <c r="AA357" s="59">
        <v>0</v>
      </c>
      <c r="AB357" s="59">
        <v>7.8427316314391531E-4</v>
      </c>
      <c r="AC357" s="17">
        <v>5.9901495571398271E-4</v>
      </c>
      <c r="AD357" s="12">
        <v>350</v>
      </c>
      <c r="AE357" s="16">
        <v>2</v>
      </c>
      <c r="AF357" s="17">
        <v>0.52416854018292769</v>
      </c>
      <c r="AG357" t="str">
        <f>IF(AF357&lt;='CAV Tier 1 Analysis'!$A$5,"Tier 1", "Tier 2")</f>
        <v>Tier 2</v>
      </c>
      <c r="AH357" t="str">
        <f t="shared" si="12"/>
        <v>Pennsylvania - Tier 2</v>
      </c>
      <c r="AI357" t="str">
        <f t="shared" si="13"/>
        <v>Jefferson Hills, Borough Of - Tier 2</v>
      </c>
    </row>
    <row r="358" spans="1:35" x14ac:dyDescent="0.3">
      <c r="A358">
        <v>351</v>
      </c>
      <c r="B358">
        <v>3</v>
      </c>
      <c r="C358" t="s">
        <v>23</v>
      </c>
      <c r="D358" t="s">
        <v>5000</v>
      </c>
      <c r="E358" t="s">
        <v>7494</v>
      </c>
      <c r="F358" t="s">
        <v>792</v>
      </c>
      <c r="G358" s="58">
        <v>58.561180000000007</v>
      </c>
      <c r="H358">
        <v>34</v>
      </c>
      <c r="I358">
        <v>4</v>
      </c>
      <c r="J358" s="12">
        <v>10.461538461538462</v>
      </c>
      <c r="K358" s="12">
        <v>3.1538461538461537</v>
      </c>
      <c r="L358">
        <v>8</v>
      </c>
      <c r="M358" s="12">
        <v>48.160172318932098</v>
      </c>
      <c r="N358" s="12">
        <v>25.961004165571342</v>
      </c>
      <c r="O358" s="12">
        <v>2874.3654320619712</v>
      </c>
      <c r="P358" s="12">
        <v>89.759611965932891</v>
      </c>
      <c r="Q358" s="12">
        <v>83.897465506934623</v>
      </c>
      <c r="R358" s="59">
        <v>1.3047394427801258E-3</v>
      </c>
      <c r="S358" s="59">
        <v>5.4731894206468026E-4</v>
      </c>
      <c r="T358" s="59">
        <v>2.4807740014884643E-4</v>
      </c>
      <c r="U358" s="59">
        <v>3.390176457391818E-4</v>
      </c>
      <c r="V358" s="59">
        <v>5.5692190008334319E-4</v>
      </c>
      <c r="W358" s="59">
        <v>2.061324400927596E-3</v>
      </c>
      <c r="X358" s="59">
        <v>1.0763213051197906E-3</v>
      </c>
      <c r="Y358" s="59">
        <v>7.3530813094156968E-5</v>
      </c>
      <c r="Z358" s="59">
        <v>2.3535312085078082E-4</v>
      </c>
      <c r="AA358" s="59">
        <v>1.8379284773347544E-5</v>
      </c>
      <c r="AB358" s="59">
        <v>1.2813891889368098E-4</v>
      </c>
      <c r="AC358" s="17">
        <v>5.990111976795936E-4</v>
      </c>
      <c r="AD358" s="12">
        <v>351</v>
      </c>
      <c r="AE358" s="16">
        <v>2</v>
      </c>
      <c r="AF358" s="17">
        <v>0.52476755138060727</v>
      </c>
      <c r="AG358" t="str">
        <f>IF(AF358&lt;='CAV Tier 1 Analysis'!$A$5,"Tier 1", "Tier 2")</f>
        <v>Tier 2</v>
      </c>
      <c r="AH358" t="str">
        <f t="shared" si="12"/>
        <v>Pennsylvania - Tier 2</v>
      </c>
      <c r="AI358" t="str">
        <f t="shared" si="13"/>
        <v>Shirley, Township Of - Tier 2</v>
      </c>
    </row>
    <row r="359" spans="1:35" x14ac:dyDescent="0.3">
      <c r="A359">
        <v>352</v>
      </c>
      <c r="B359">
        <v>3</v>
      </c>
      <c r="C359" t="s">
        <v>23</v>
      </c>
      <c r="D359" t="s">
        <v>5092</v>
      </c>
      <c r="E359" t="s">
        <v>7598</v>
      </c>
      <c r="F359" t="s">
        <v>794</v>
      </c>
      <c r="G359" s="58">
        <v>92.848540000000014</v>
      </c>
      <c r="H359">
        <v>78</v>
      </c>
      <c r="I359">
        <v>9</v>
      </c>
      <c r="J359" s="12">
        <v>12</v>
      </c>
      <c r="K359" s="12">
        <v>2.875</v>
      </c>
      <c r="L359">
        <v>2</v>
      </c>
      <c r="M359" s="12">
        <v>37.652072504317253</v>
      </c>
      <c r="N359" s="12">
        <v>18.73106119537357</v>
      </c>
      <c r="O359" s="12">
        <v>4001.5750818234001</v>
      </c>
      <c r="P359">
        <v>0</v>
      </c>
      <c r="Q359" s="12">
        <v>46.229914588803695</v>
      </c>
      <c r="R359" s="59">
        <v>2.0686596879118252E-3</v>
      </c>
      <c r="S359" s="59">
        <v>1.2556140435601487E-3</v>
      </c>
      <c r="T359" s="59">
        <v>5.581741503349045E-4</v>
      </c>
      <c r="U359" s="59">
        <v>3.8887318187729673E-4</v>
      </c>
      <c r="V359" s="59">
        <v>5.0768185403938907E-4</v>
      </c>
      <c r="W359" s="59">
        <v>5.1533110023189901E-4</v>
      </c>
      <c r="X359" s="59">
        <v>8.4147804849902478E-4</v>
      </c>
      <c r="Y359" s="59">
        <v>5.3053038743346268E-5</v>
      </c>
      <c r="Z359" s="59">
        <v>3.2764907806111937E-4</v>
      </c>
      <c r="AA359" s="59">
        <v>0</v>
      </c>
      <c r="AB359" s="59">
        <v>7.0608226841690165E-5</v>
      </c>
      <c r="AC359" s="17">
        <v>5.9882931000914948E-4</v>
      </c>
      <c r="AD359" s="12">
        <v>352</v>
      </c>
      <c r="AE359" s="16">
        <v>2</v>
      </c>
      <c r="AF359" s="17">
        <v>0.52536638069061636</v>
      </c>
      <c r="AG359" t="str">
        <f>IF(AF359&lt;='CAV Tier 1 Analysis'!$A$5,"Tier 1", "Tier 2")</f>
        <v>Tier 2</v>
      </c>
      <c r="AH359" t="str">
        <f t="shared" si="12"/>
        <v>Pennsylvania - Tier 2</v>
      </c>
      <c r="AI359" t="str">
        <f t="shared" si="13"/>
        <v>Armagh, Township Of - Tier 2</v>
      </c>
    </row>
    <row r="360" spans="1:35" x14ac:dyDescent="0.3">
      <c r="A360">
        <v>353</v>
      </c>
      <c r="B360">
        <v>3</v>
      </c>
      <c r="C360" t="s">
        <v>23</v>
      </c>
      <c r="D360" t="s">
        <v>5040</v>
      </c>
      <c r="E360" t="s">
        <v>7541</v>
      </c>
      <c r="F360" t="s">
        <v>863</v>
      </c>
      <c r="G360" s="58">
        <v>47.583220000000004</v>
      </c>
      <c r="H360">
        <v>11</v>
      </c>
      <c r="I360">
        <v>5</v>
      </c>
      <c r="J360" s="12">
        <v>12.884615384615385</v>
      </c>
      <c r="K360" s="12">
        <v>1.1153846153846154</v>
      </c>
      <c r="L360">
        <v>1</v>
      </c>
      <c r="M360" s="12">
        <v>3.9467837611662269</v>
      </c>
      <c r="N360" s="12">
        <v>55.859679606151843</v>
      </c>
      <c r="O360" s="12">
        <v>10275.937379989447</v>
      </c>
      <c r="P360">
        <v>0</v>
      </c>
      <c r="Q360" s="12">
        <v>2008.9581598974182</v>
      </c>
      <c r="R360" s="59">
        <v>1.060151177768005E-3</v>
      </c>
      <c r="S360" s="59">
        <v>1.7707377537386714E-4</v>
      </c>
      <c r="T360" s="59">
        <v>3.1009675018605807E-4</v>
      </c>
      <c r="U360" s="59">
        <v>4.1754011515671288E-4</v>
      </c>
      <c r="V360" s="59">
        <v>1.9696018417581651E-4</v>
      </c>
      <c r="W360" s="59">
        <v>2.576655501159495E-4</v>
      </c>
      <c r="X360" s="59">
        <v>8.8205819130221606E-5</v>
      </c>
      <c r="Y360" s="59">
        <v>1.5821451413911624E-4</v>
      </c>
      <c r="Z360" s="59">
        <v>8.4139403607869795E-4</v>
      </c>
      <c r="AA360" s="59">
        <v>0</v>
      </c>
      <c r="AB360" s="59">
        <v>3.0683373467416141E-3</v>
      </c>
      <c r="AC360" s="17">
        <v>5.9778538807873265E-4</v>
      </c>
      <c r="AD360" s="12">
        <v>353</v>
      </c>
      <c r="AE360" s="16">
        <v>2</v>
      </c>
      <c r="AF360" s="17">
        <v>0.52596416607869512</v>
      </c>
      <c r="AG360" t="str">
        <f>IF(AF360&lt;='CAV Tier 1 Analysis'!$A$5,"Tier 1", "Tier 2")</f>
        <v>Tier 2</v>
      </c>
      <c r="AH360" t="str">
        <f t="shared" si="12"/>
        <v>Pennsylvania - Tier 2</v>
      </c>
      <c r="AI360" t="str">
        <f t="shared" si="13"/>
        <v>Rapho, Township Of - Tier 2</v>
      </c>
    </row>
    <row r="361" spans="1:35" x14ac:dyDescent="0.3">
      <c r="A361">
        <v>354</v>
      </c>
      <c r="B361">
        <v>3</v>
      </c>
      <c r="C361" t="s">
        <v>23</v>
      </c>
      <c r="D361" t="s">
        <v>4399</v>
      </c>
      <c r="E361" t="s">
        <v>6813</v>
      </c>
      <c r="F361" t="s">
        <v>673</v>
      </c>
      <c r="G361" s="58">
        <v>0.78044000000000002</v>
      </c>
      <c r="H361">
        <v>96</v>
      </c>
      <c r="I361">
        <v>25</v>
      </c>
      <c r="J361" s="12">
        <v>12</v>
      </c>
      <c r="K361" s="12">
        <v>2</v>
      </c>
      <c r="L361">
        <v>3</v>
      </c>
      <c r="M361" s="12">
        <v>19.727205166316438</v>
      </c>
      <c r="N361" s="12">
        <v>254.9701542223294</v>
      </c>
      <c r="O361" s="12">
        <v>2702.6174778282111</v>
      </c>
      <c r="P361" s="12">
        <v>2677.439389025395</v>
      </c>
      <c r="Q361">
        <v>0</v>
      </c>
      <c r="R361" s="59">
        <v>1.7388154588471771E-5</v>
      </c>
      <c r="S361" s="59">
        <v>1.5453711305355676E-3</v>
      </c>
      <c r="T361" s="59">
        <v>1.5504837509302902E-3</v>
      </c>
      <c r="U361" s="59">
        <v>3.8887318187729673E-4</v>
      </c>
      <c r="V361" s="59">
        <v>3.5316998541870548E-4</v>
      </c>
      <c r="W361" s="59">
        <v>7.7299665034784846E-4</v>
      </c>
      <c r="X361" s="59">
        <v>4.4087905396943155E-4</v>
      </c>
      <c r="Y361" s="59">
        <v>7.2216631664709244E-4</v>
      </c>
      <c r="Z361" s="59">
        <v>2.2129039362139873E-4</v>
      </c>
      <c r="AA361" s="59">
        <v>5.4823566987959125E-4</v>
      </c>
      <c r="AB361" s="59">
        <v>0</v>
      </c>
      <c r="AC361" s="17">
        <v>5.9644129889233576E-4</v>
      </c>
      <c r="AD361" s="12">
        <v>354</v>
      </c>
      <c r="AE361" s="16">
        <v>2</v>
      </c>
      <c r="AF361" s="17">
        <v>0.52656060737758748</v>
      </c>
      <c r="AG361" t="str">
        <f>IF(AF361&lt;='CAV Tier 1 Analysis'!$A$5,"Tier 1", "Tier 2")</f>
        <v>Tier 2</v>
      </c>
      <c r="AH361" t="str">
        <f t="shared" si="12"/>
        <v>Pennsylvania - Tier 2</v>
      </c>
      <c r="AI361" t="str">
        <f t="shared" si="13"/>
        <v>Matamoras, Borough Of - Tier 2</v>
      </c>
    </row>
    <row r="362" spans="1:35" x14ac:dyDescent="0.3">
      <c r="A362">
        <v>355</v>
      </c>
      <c r="B362">
        <v>3</v>
      </c>
      <c r="C362" t="s">
        <v>23</v>
      </c>
      <c r="D362" t="s">
        <v>3826</v>
      </c>
      <c r="E362" t="s">
        <v>6199</v>
      </c>
      <c r="F362" t="s">
        <v>654</v>
      </c>
      <c r="G362" s="58">
        <v>4.4529500000000013</v>
      </c>
      <c r="H362">
        <v>33</v>
      </c>
      <c r="I362">
        <v>4</v>
      </c>
      <c r="J362" s="12">
        <v>12</v>
      </c>
      <c r="K362" s="12">
        <v>2</v>
      </c>
      <c r="L362">
        <v>1</v>
      </c>
      <c r="M362" s="12">
        <v>22.202528660775428</v>
      </c>
      <c r="N362" s="12">
        <v>617.43626536635941</v>
      </c>
      <c r="O362" s="12">
        <v>9968.1217416215768</v>
      </c>
      <c r="P362" s="12">
        <v>7918.182413587574</v>
      </c>
      <c r="Q362">
        <v>0</v>
      </c>
      <c r="R362" s="59">
        <v>9.9211448637608776E-5</v>
      </c>
      <c r="S362" s="59">
        <v>5.3122132612160142E-4</v>
      </c>
      <c r="T362" s="59">
        <v>2.4807740014884643E-4</v>
      </c>
      <c r="U362" s="59">
        <v>3.8887318187729673E-4</v>
      </c>
      <c r="V362" s="59">
        <v>3.5316998541870548E-4</v>
      </c>
      <c r="W362" s="59">
        <v>2.576655501159495E-4</v>
      </c>
      <c r="X362" s="59">
        <v>4.9619952492842864E-4</v>
      </c>
      <c r="Y362" s="59">
        <v>1.7487994815861896E-3</v>
      </c>
      <c r="Z362" s="59">
        <v>8.1619008311973695E-4</v>
      </c>
      <c r="AA362" s="59">
        <v>1.6213364371703463E-3</v>
      </c>
      <c r="AB362" s="59">
        <v>0</v>
      </c>
      <c r="AC362" s="17">
        <v>5.9643131082951905E-4</v>
      </c>
      <c r="AD362" s="12">
        <v>355</v>
      </c>
      <c r="AE362" s="16">
        <v>2</v>
      </c>
      <c r="AF362" s="17">
        <v>0.52715703868841701</v>
      </c>
      <c r="AG362" t="str">
        <f>IF(AF362&lt;='CAV Tier 1 Analysis'!$A$5,"Tier 1", "Tier 2")</f>
        <v>Tier 2</v>
      </c>
      <c r="AH362" t="str">
        <f t="shared" si="12"/>
        <v>Pennsylvania - Tier 2</v>
      </c>
      <c r="AI362" t="str">
        <f t="shared" si="13"/>
        <v>Aliquippa, City Of - Tier 2</v>
      </c>
    </row>
    <row r="363" spans="1:35" x14ac:dyDescent="0.3">
      <c r="A363">
        <v>356</v>
      </c>
      <c r="B363">
        <v>3</v>
      </c>
      <c r="C363" t="s">
        <v>23</v>
      </c>
      <c r="D363" t="s">
        <v>3965</v>
      </c>
      <c r="E363" t="s">
        <v>6348</v>
      </c>
      <c r="F363" t="s">
        <v>667</v>
      </c>
      <c r="G363" s="58">
        <v>1.8165499999999999</v>
      </c>
      <c r="H363">
        <v>35</v>
      </c>
      <c r="I363">
        <v>10</v>
      </c>
      <c r="J363" s="12">
        <v>9</v>
      </c>
      <c r="K363" s="12">
        <v>2</v>
      </c>
      <c r="L363">
        <v>0</v>
      </c>
      <c r="M363" s="12">
        <v>46.718521372932209</v>
      </c>
      <c r="N363" s="12">
        <v>139.2496591868908</v>
      </c>
      <c r="O363" s="12">
        <v>6387.5003772478303</v>
      </c>
      <c r="P363" s="12">
        <v>6203.2872389991535</v>
      </c>
      <c r="Q363" s="12">
        <v>946.99576247590994</v>
      </c>
      <c r="R363" s="59">
        <v>4.0472620851940437E-5</v>
      </c>
      <c r="S363" s="59">
        <v>5.634165580077591E-4</v>
      </c>
      <c r="T363" s="59">
        <v>6.2019350037211614E-4</v>
      </c>
      <c r="U363" s="59">
        <v>2.9165488640797254E-4</v>
      </c>
      <c r="V363" s="59">
        <v>3.5316998541870548E-4</v>
      </c>
      <c r="W363" s="59">
        <v>0</v>
      </c>
      <c r="X363" s="59">
        <v>1.0441021590284923E-3</v>
      </c>
      <c r="Y363" s="59">
        <v>3.9440464620683457E-4</v>
      </c>
      <c r="Z363" s="59">
        <v>5.2300870705308605E-4</v>
      </c>
      <c r="AA363" s="59">
        <v>1.2701924640640164E-3</v>
      </c>
      <c r="AB363" s="59">
        <v>1.4463728131397504E-3</v>
      </c>
      <c r="AC363" s="17">
        <v>5.9518075823187947E-4</v>
      </c>
      <c r="AD363" s="12">
        <v>356</v>
      </c>
      <c r="AE363" s="16">
        <v>2</v>
      </c>
      <c r="AF363" s="17">
        <v>0.52775221944664885</v>
      </c>
      <c r="AG363" t="str">
        <f>IF(AF363&lt;='CAV Tier 1 Analysis'!$A$5,"Tier 1", "Tier 2")</f>
        <v>Tier 2</v>
      </c>
      <c r="AH363" t="str">
        <f t="shared" si="12"/>
        <v>Pennsylvania - Tier 2</v>
      </c>
      <c r="AI363" t="str">
        <f t="shared" si="13"/>
        <v>Bellefonte, Borough Of - Tier 2</v>
      </c>
    </row>
    <row r="364" spans="1:35" x14ac:dyDescent="0.3">
      <c r="A364">
        <v>357</v>
      </c>
      <c r="B364">
        <v>3</v>
      </c>
      <c r="C364" t="s">
        <v>23</v>
      </c>
      <c r="D364" t="s">
        <v>4394</v>
      </c>
      <c r="E364" t="s">
        <v>6806</v>
      </c>
      <c r="F364" t="s">
        <v>597</v>
      </c>
      <c r="G364" s="58">
        <v>2.3902400000000004</v>
      </c>
      <c r="H364">
        <v>44</v>
      </c>
      <c r="I364">
        <v>30</v>
      </c>
      <c r="J364" s="12">
        <v>12.375</v>
      </c>
      <c r="K364" s="12">
        <v>1.5</v>
      </c>
      <c r="L364">
        <v>3</v>
      </c>
      <c r="M364" s="12">
        <v>55.248309793158846</v>
      </c>
      <c r="N364" s="12">
        <v>57.27076588244342</v>
      </c>
      <c r="O364" s="12">
        <v>2514.3380655139563</v>
      </c>
      <c r="P364" s="12">
        <v>2340.9322398382174</v>
      </c>
      <c r="Q364" s="12">
        <v>260.42367148484891</v>
      </c>
      <c r="R364" s="59">
        <v>5.3254398318318862E-5</v>
      </c>
      <c r="S364" s="59">
        <v>7.0829510149546856E-4</v>
      </c>
      <c r="T364" s="59">
        <v>1.8605805011163482E-3</v>
      </c>
      <c r="U364" s="59">
        <v>4.0102546881096228E-4</v>
      </c>
      <c r="V364" s="59">
        <v>2.6487748906402908E-4</v>
      </c>
      <c r="W364" s="59">
        <v>7.7299665034784846E-4</v>
      </c>
      <c r="X364" s="59">
        <v>1.2347325609310407E-3</v>
      </c>
      <c r="Y364" s="59">
        <v>1.6221121321053839E-4</v>
      </c>
      <c r="Z364" s="59">
        <v>2.0587407014845648E-4</v>
      </c>
      <c r="AA364" s="59">
        <v>4.7933206626858378E-4</v>
      </c>
      <c r="AB364" s="59">
        <v>3.9775227435962787E-4</v>
      </c>
      <c r="AC364" s="17">
        <v>5.9463016309738398E-4</v>
      </c>
      <c r="AD364" s="12">
        <v>357</v>
      </c>
      <c r="AE364" s="16">
        <v>2</v>
      </c>
      <c r="AF364" s="17">
        <v>0.52834684960974621</v>
      </c>
      <c r="AG364" t="str">
        <f>IF(AF364&lt;='CAV Tier 1 Analysis'!$A$5,"Tier 1", "Tier 2")</f>
        <v>Tier 2</v>
      </c>
      <c r="AH364" t="str">
        <f t="shared" si="12"/>
        <v>Pennsylvania - Tier 2</v>
      </c>
      <c r="AI364" t="str">
        <f t="shared" si="13"/>
        <v>Marysville, Borough Of - Tier 2</v>
      </c>
    </row>
    <row r="365" spans="1:35" x14ac:dyDescent="0.3">
      <c r="A365">
        <v>358</v>
      </c>
      <c r="B365">
        <v>3</v>
      </c>
      <c r="C365" t="s">
        <v>23</v>
      </c>
      <c r="D365" t="s">
        <v>4384</v>
      </c>
      <c r="E365" t="s">
        <v>6796</v>
      </c>
      <c r="F365" t="s">
        <v>615</v>
      </c>
      <c r="G365" s="58">
        <v>0.83525000000000005</v>
      </c>
      <c r="H365">
        <v>55</v>
      </c>
      <c r="I365">
        <v>8</v>
      </c>
      <c r="J365" s="12">
        <v>14</v>
      </c>
      <c r="K365" s="12">
        <v>2</v>
      </c>
      <c r="L365">
        <v>2</v>
      </c>
      <c r="M365" s="12">
        <v>51.921580365160139</v>
      </c>
      <c r="N365" s="12">
        <v>243.61799122829288</v>
      </c>
      <c r="O365" s="12">
        <v>6971.3043607821373</v>
      </c>
      <c r="P365" s="12">
        <v>6795.8380761543085</v>
      </c>
      <c r="Q365">
        <v>0</v>
      </c>
      <c r="R365" s="59">
        <v>1.8609317974502906E-5</v>
      </c>
      <c r="S365" s="59">
        <v>8.853688768693357E-4</v>
      </c>
      <c r="T365" s="59">
        <v>4.9615480029769287E-4</v>
      </c>
      <c r="U365" s="59">
        <v>4.5368537885684618E-4</v>
      </c>
      <c r="V365" s="59">
        <v>3.5316998541870548E-4</v>
      </c>
      <c r="W365" s="59">
        <v>5.1533110023189901E-4</v>
      </c>
      <c r="X365" s="59">
        <v>1.1603842023742666E-3</v>
      </c>
      <c r="Y365" s="59">
        <v>6.9001294653840066E-4</v>
      </c>
      <c r="Z365" s="59">
        <v>5.708105933258941E-4</v>
      </c>
      <c r="AA365" s="59">
        <v>1.3915238773826645E-3</v>
      </c>
      <c r="AB365" s="59">
        <v>0</v>
      </c>
      <c r="AC365" s="17">
        <v>5.9409555266092798E-4</v>
      </c>
      <c r="AD365" s="12">
        <v>358</v>
      </c>
      <c r="AE365" s="16">
        <v>2</v>
      </c>
      <c r="AF365" s="17">
        <v>0.52894094516240708</v>
      </c>
      <c r="AG365" t="str">
        <f>IF(AF365&lt;='CAV Tier 1 Analysis'!$A$5,"Tier 1", "Tier 2")</f>
        <v>Tier 2</v>
      </c>
      <c r="AH365" t="str">
        <f t="shared" si="12"/>
        <v>Pennsylvania - Tier 2</v>
      </c>
      <c r="AI365" t="str">
        <f t="shared" si="13"/>
        <v>Shamokin, City Of - Tier 2</v>
      </c>
    </row>
    <row r="366" spans="1:35" x14ac:dyDescent="0.3">
      <c r="A366">
        <v>359</v>
      </c>
      <c r="B366">
        <v>3</v>
      </c>
      <c r="C366" t="s">
        <v>23</v>
      </c>
      <c r="D366" t="s">
        <v>4037</v>
      </c>
      <c r="E366" t="s">
        <v>6422</v>
      </c>
      <c r="F366" t="s">
        <v>695</v>
      </c>
      <c r="G366" s="58">
        <v>13.629470000000001</v>
      </c>
      <c r="H366">
        <v>31</v>
      </c>
      <c r="I366">
        <v>20</v>
      </c>
      <c r="J366" s="12">
        <v>12</v>
      </c>
      <c r="K366" s="12">
        <v>1</v>
      </c>
      <c r="L366">
        <v>8</v>
      </c>
      <c r="M366" s="12">
        <v>40.239552234973182</v>
      </c>
      <c r="N366" s="12">
        <v>193.47796832887173</v>
      </c>
      <c r="O366" s="12">
        <v>2382.4111608473972</v>
      </c>
      <c r="P366" s="12">
        <v>1084.6025030714122</v>
      </c>
      <c r="Q366">
        <v>0</v>
      </c>
      <c r="R366" s="59">
        <v>3.0366374265662752E-4</v>
      </c>
      <c r="S366" s="59">
        <v>4.9902609423544374E-4</v>
      </c>
      <c r="T366" s="59">
        <v>1.2403870007442323E-3</v>
      </c>
      <c r="U366" s="59">
        <v>3.8887318187729673E-4</v>
      </c>
      <c r="V366" s="59">
        <v>1.7658499270935274E-4</v>
      </c>
      <c r="W366" s="59">
        <v>2.061324400927596E-3</v>
      </c>
      <c r="X366" s="59">
        <v>8.9930507499360831E-4</v>
      </c>
      <c r="Y366" s="59">
        <v>5.4799853797236171E-4</v>
      </c>
      <c r="Z366" s="59">
        <v>1.9507189155588124E-4</v>
      </c>
      <c r="AA366" s="59">
        <v>2.2208449694948343E-4</v>
      </c>
      <c r="AB366" s="59">
        <v>0</v>
      </c>
      <c r="AC366" s="17">
        <v>5.9402903769289843E-4</v>
      </c>
      <c r="AD366" s="12">
        <v>359</v>
      </c>
      <c r="AE366" s="16">
        <v>2</v>
      </c>
      <c r="AF366" s="17">
        <v>0.52953497420009998</v>
      </c>
      <c r="AG366" t="str">
        <f>IF(AF366&lt;='CAV Tier 1 Analysis'!$A$5,"Tier 1", "Tier 2")</f>
        <v>Tier 2</v>
      </c>
      <c r="AH366" t="str">
        <f t="shared" si="12"/>
        <v>Pennsylvania - Tier 2</v>
      </c>
      <c r="AI366" t="str">
        <f t="shared" si="13"/>
        <v>Woodward, Township Of - Tier 2</v>
      </c>
    </row>
    <row r="367" spans="1:35" x14ac:dyDescent="0.3">
      <c r="A367">
        <v>360</v>
      </c>
      <c r="B367">
        <v>3</v>
      </c>
      <c r="C367" t="s">
        <v>23</v>
      </c>
      <c r="D367" t="s">
        <v>5099</v>
      </c>
      <c r="E367" t="s">
        <v>7605</v>
      </c>
      <c r="F367" t="s">
        <v>639</v>
      </c>
      <c r="G367" s="58">
        <v>34.384480000000003</v>
      </c>
      <c r="H367">
        <v>46</v>
      </c>
      <c r="I367">
        <v>13</v>
      </c>
      <c r="J367" s="12">
        <v>13</v>
      </c>
      <c r="K367" s="12">
        <v>2</v>
      </c>
      <c r="L367">
        <v>0</v>
      </c>
      <c r="M367" s="12">
        <v>23.524369133981374</v>
      </c>
      <c r="N367" s="12">
        <v>100.06254044346517</v>
      </c>
      <c r="O367" s="12">
        <v>11101.198389735438</v>
      </c>
      <c r="P367" s="12">
        <v>7234.6722632695282</v>
      </c>
      <c r="Q367" s="12">
        <v>159.32371507889184</v>
      </c>
      <c r="R367" s="59">
        <v>7.660840726823534E-4</v>
      </c>
      <c r="S367" s="59">
        <v>7.4049033338162613E-4</v>
      </c>
      <c r="T367" s="59">
        <v>8.0625155048375094E-4</v>
      </c>
      <c r="U367" s="59">
        <v>4.2127928036707145E-4</v>
      </c>
      <c r="V367" s="59">
        <v>3.5316998541870548E-4</v>
      </c>
      <c r="W367" s="59">
        <v>0</v>
      </c>
      <c r="X367" s="59">
        <v>5.2574105260111729E-4</v>
      </c>
      <c r="Y367" s="59">
        <v>2.8341276447358998E-4</v>
      </c>
      <c r="Z367" s="59">
        <v>9.0896643031698147E-4</v>
      </c>
      <c r="AA367" s="59">
        <v>1.4813800868361128E-3</v>
      </c>
      <c r="AB367" s="59">
        <v>2.4333951545469024E-4</v>
      </c>
      <c r="AC367" s="17">
        <v>5.9364682472872723E-4</v>
      </c>
      <c r="AD367" s="12">
        <v>360</v>
      </c>
      <c r="AE367" s="16">
        <v>2</v>
      </c>
      <c r="AF367" s="17">
        <v>0.53012862102482872</v>
      </c>
      <c r="AG367" t="str">
        <f>IF(AF367&lt;='CAV Tier 1 Analysis'!$A$5,"Tier 1", "Tier 2")</f>
        <v>Tier 2</v>
      </c>
      <c r="AH367" t="str">
        <f t="shared" si="12"/>
        <v>Pennsylvania - Tier 2</v>
      </c>
      <c r="AI367" t="str">
        <f t="shared" si="13"/>
        <v>Pocono, Township Of - Tier 2</v>
      </c>
    </row>
    <row r="368" spans="1:35" x14ac:dyDescent="0.3">
      <c r="A368">
        <v>361</v>
      </c>
      <c r="B368">
        <v>3</v>
      </c>
      <c r="C368" t="s">
        <v>23</v>
      </c>
      <c r="D368" t="s">
        <v>4421</v>
      </c>
      <c r="E368" t="s">
        <v>6836</v>
      </c>
      <c r="F368" t="s">
        <v>711</v>
      </c>
      <c r="G368" s="58">
        <v>0.74683999999999995</v>
      </c>
      <c r="H368">
        <v>144</v>
      </c>
      <c r="I368">
        <v>2</v>
      </c>
      <c r="J368" s="12">
        <v>16</v>
      </c>
      <c r="K368" s="12">
        <v>2</v>
      </c>
      <c r="L368">
        <v>3</v>
      </c>
      <c r="M368" s="12">
        <v>65.248727973863211</v>
      </c>
      <c r="N368" s="12">
        <v>160.5303304304079</v>
      </c>
      <c r="O368" s="12">
        <v>1875.1231966896896</v>
      </c>
      <c r="P368" s="12">
        <v>1721.8557358568282</v>
      </c>
      <c r="Q368">
        <v>0</v>
      </c>
      <c r="R368" s="59">
        <v>1.6639548681326249E-5</v>
      </c>
      <c r="S368" s="59">
        <v>2.3180566958033513E-3</v>
      </c>
      <c r="T368" s="59">
        <v>1.2403870007442322E-4</v>
      </c>
      <c r="U368" s="59">
        <v>5.1849757583639564E-4</v>
      </c>
      <c r="V368" s="59">
        <v>3.5316998541870548E-4</v>
      </c>
      <c r="W368" s="59">
        <v>7.7299665034784846E-4</v>
      </c>
      <c r="X368" s="59">
        <v>1.458229750200194E-3</v>
      </c>
      <c r="Y368" s="59">
        <v>4.5467908897282069E-4</v>
      </c>
      <c r="Z368" s="59">
        <v>1.5353513905990232E-4</v>
      </c>
      <c r="AA368" s="59">
        <v>3.5256922590023619E-4</v>
      </c>
      <c r="AB368" s="59">
        <v>0</v>
      </c>
      <c r="AC368" s="17">
        <v>5.929465782086549E-4</v>
      </c>
      <c r="AD368" s="12">
        <v>361</v>
      </c>
      <c r="AE368" s="16">
        <v>2</v>
      </c>
      <c r="AF368" s="17">
        <v>0.53072156760303735</v>
      </c>
      <c r="AG368" t="str">
        <f>IF(AF368&lt;='CAV Tier 1 Analysis'!$A$5,"Tier 1", "Tier 2")</f>
        <v>Tier 2</v>
      </c>
      <c r="AH368" t="str">
        <f t="shared" si="12"/>
        <v>Pennsylvania - Tier 2</v>
      </c>
      <c r="AI368" t="str">
        <f t="shared" si="13"/>
        <v>Port Carbon, Borough Of - Tier 2</v>
      </c>
    </row>
    <row r="369" spans="1:35" x14ac:dyDescent="0.3">
      <c r="A369">
        <v>362</v>
      </c>
      <c r="B369">
        <v>3</v>
      </c>
      <c r="C369" t="s">
        <v>23</v>
      </c>
      <c r="D369" t="s">
        <v>4597</v>
      </c>
      <c r="E369" t="s">
        <v>7031</v>
      </c>
      <c r="F369" t="s">
        <v>675</v>
      </c>
      <c r="G369" s="58">
        <v>9.6637999999999984</v>
      </c>
      <c r="H369">
        <v>21</v>
      </c>
      <c r="I369">
        <v>21</v>
      </c>
      <c r="J369" s="12">
        <v>13.625</v>
      </c>
      <c r="K369" s="12">
        <v>2.625</v>
      </c>
      <c r="L369">
        <v>10</v>
      </c>
      <c r="M369" s="12">
        <v>38.295264802665628</v>
      </c>
      <c r="N369" s="12">
        <v>66.716047324380455</v>
      </c>
      <c r="O369" s="12">
        <v>1357.3582490593776</v>
      </c>
      <c r="P369" s="12">
        <v>134.83585999472029</v>
      </c>
      <c r="Q369">
        <v>0</v>
      </c>
      <c r="R369" s="59">
        <v>2.1530886206764578E-4</v>
      </c>
      <c r="S369" s="59">
        <v>3.3804993480465544E-4</v>
      </c>
      <c r="T369" s="59">
        <v>1.3024063507814439E-3</v>
      </c>
      <c r="U369" s="59">
        <v>4.4153309192318069E-4</v>
      </c>
      <c r="V369" s="59">
        <v>4.635356058620509E-4</v>
      </c>
      <c r="W369" s="59">
        <v>2.5766555011594952E-3</v>
      </c>
      <c r="X369" s="59">
        <v>8.5585261446645552E-4</v>
      </c>
      <c r="Y369" s="59">
        <v>1.8896361538648469E-4</v>
      </c>
      <c r="Z369" s="59">
        <v>1.1114053086823668E-4</v>
      </c>
      <c r="AA369" s="59">
        <v>2.7609150866680974E-5</v>
      </c>
      <c r="AB369" s="59">
        <v>0</v>
      </c>
      <c r="AC369" s="17">
        <v>5.9282320528966626E-4</v>
      </c>
      <c r="AD369" s="12">
        <v>362</v>
      </c>
      <c r="AE369" s="16">
        <v>2</v>
      </c>
      <c r="AF369" s="17">
        <v>0.53131439080832699</v>
      </c>
      <c r="AG369" t="str">
        <f>IF(AF369&lt;='CAV Tier 1 Analysis'!$A$5,"Tier 1", "Tier 2")</f>
        <v>Tier 2</v>
      </c>
      <c r="AH369" t="str">
        <f t="shared" si="12"/>
        <v>Pennsylvania - Tier 2</v>
      </c>
      <c r="AI369" t="str">
        <f t="shared" si="13"/>
        <v>Montour, Township Of - Tier 2</v>
      </c>
    </row>
    <row r="370" spans="1:35" x14ac:dyDescent="0.3">
      <c r="A370">
        <v>363</v>
      </c>
      <c r="B370">
        <v>3</v>
      </c>
      <c r="C370" t="s">
        <v>23</v>
      </c>
      <c r="D370" t="s">
        <v>4261</v>
      </c>
      <c r="E370" t="s">
        <v>6666</v>
      </c>
      <c r="F370" t="s">
        <v>603</v>
      </c>
      <c r="G370" s="58">
        <v>21.620360000000002</v>
      </c>
      <c r="H370">
        <v>7</v>
      </c>
      <c r="I370">
        <v>5</v>
      </c>
      <c r="J370" s="12">
        <v>8</v>
      </c>
      <c r="K370" s="12">
        <v>2</v>
      </c>
      <c r="L370">
        <v>0</v>
      </c>
      <c r="M370" s="12">
        <v>36.634113400516924</v>
      </c>
      <c r="N370" s="12">
        <v>78.877536479130299</v>
      </c>
      <c r="O370" s="12">
        <v>16684.513432176813</v>
      </c>
      <c r="P370" s="12">
        <v>12659.819029515154</v>
      </c>
      <c r="Q370">
        <v>0</v>
      </c>
      <c r="R370" s="59">
        <v>4.8170027412538E-4</v>
      </c>
      <c r="S370" s="59">
        <v>1.126833116015518E-4</v>
      </c>
      <c r="T370" s="59">
        <v>3.1009675018605807E-4</v>
      </c>
      <c r="U370" s="59">
        <v>2.5924878791819782E-4</v>
      </c>
      <c r="V370" s="59">
        <v>3.5316998541870548E-4</v>
      </c>
      <c r="W370" s="59">
        <v>0</v>
      </c>
      <c r="X370" s="59">
        <v>8.1872790001730439E-4</v>
      </c>
      <c r="Y370" s="59">
        <v>2.2340928552625709E-4</v>
      </c>
      <c r="Z370" s="59">
        <v>1.3661284199770897E-3</v>
      </c>
      <c r="AA370" s="59">
        <v>2.5922395833307913E-3</v>
      </c>
      <c r="AB370" s="59">
        <v>0</v>
      </c>
      <c r="AC370" s="17">
        <v>5.9249129982739414E-4</v>
      </c>
      <c r="AD370" s="12">
        <v>363</v>
      </c>
      <c r="AE370" s="16">
        <v>2</v>
      </c>
      <c r="AF370" s="17">
        <v>0.5319068821081544</v>
      </c>
      <c r="AG370" t="str">
        <f>IF(AF370&lt;='CAV Tier 1 Analysis'!$A$5,"Tier 1", "Tier 2")</f>
        <v>Tier 2</v>
      </c>
      <c r="AH370" t="str">
        <f t="shared" si="12"/>
        <v>Pennsylvania - Tier 2</v>
      </c>
      <c r="AI370" t="str">
        <f t="shared" si="13"/>
        <v>Butler, Township Of - Tier 2</v>
      </c>
    </row>
    <row r="371" spans="1:35" x14ac:dyDescent="0.3">
      <c r="A371">
        <v>364</v>
      </c>
      <c r="B371">
        <v>3</v>
      </c>
      <c r="C371" t="s">
        <v>23</v>
      </c>
      <c r="D371" t="s">
        <v>4945</v>
      </c>
      <c r="E371" t="s">
        <v>7434</v>
      </c>
      <c r="F371" t="s">
        <v>845</v>
      </c>
      <c r="G371" s="58">
        <v>23.376079999999998</v>
      </c>
      <c r="H371">
        <v>14</v>
      </c>
      <c r="I371">
        <v>4</v>
      </c>
      <c r="J371" s="12">
        <v>13</v>
      </c>
      <c r="K371" s="12">
        <v>1</v>
      </c>
      <c r="L371">
        <v>1</v>
      </c>
      <c r="M371" s="12">
        <v>17.764697930534115</v>
      </c>
      <c r="N371" s="12">
        <v>46.950581847906818</v>
      </c>
      <c r="O371" s="12">
        <v>8646.5942379893877</v>
      </c>
      <c r="P371">
        <v>0</v>
      </c>
      <c r="Q371" s="12">
        <v>2242.155659655833</v>
      </c>
      <c r="R371" s="59">
        <v>5.2081760636625899E-4</v>
      </c>
      <c r="S371" s="59">
        <v>2.2536662320310361E-4</v>
      </c>
      <c r="T371" s="59">
        <v>2.4807740014884643E-4</v>
      </c>
      <c r="U371" s="59">
        <v>4.2127928036707145E-4</v>
      </c>
      <c r="V371" s="59">
        <v>1.7658499270935274E-4</v>
      </c>
      <c r="W371" s="59">
        <v>2.576655501159495E-4</v>
      </c>
      <c r="X371" s="59">
        <v>3.9701940298363331E-4</v>
      </c>
      <c r="Y371" s="59">
        <v>1.3298077518506408E-4</v>
      </c>
      <c r="Z371" s="59">
        <v>7.0798337467527228E-4</v>
      </c>
      <c r="AA371" s="59">
        <v>0</v>
      </c>
      <c r="AB371" s="59">
        <v>3.424506336200334E-3</v>
      </c>
      <c r="AC371" s="17">
        <v>5.9202557654135333E-4</v>
      </c>
      <c r="AD371" s="12">
        <v>364</v>
      </c>
      <c r="AE371" s="16">
        <v>2</v>
      </c>
      <c r="AF371" s="17">
        <v>0.53249890768469577</v>
      </c>
      <c r="AG371" t="str">
        <f>IF(AF371&lt;='CAV Tier 1 Analysis'!$A$5,"Tier 1", "Tier 2")</f>
        <v>Tier 2</v>
      </c>
      <c r="AH371" t="str">
        <f t="shared" si="12"/>
        <v>Pennsylvania - Tier 2</v>
      </c>
      <c r="AI371" t="str">
        <f t="shared" si="13"/>
        <v>West Hanover, Township Of - Tier 2</v>
      </c>
    </row>
    <row r="372" spans="1:35" x14ac:dyDescent="0.3">
      <c r="A372">
        <v>365</v>
      </c>
      <c r="B372">
        <v>3</v>
      </c>
      <c r="C372" t="s">
        <v>23</v>
      </c>
      <c r="D372" t="s">
        <v>4141</v>
      </c>
      <c r="E372" t="s">
        <v>6538</v>
      </c>
      <c r="F372" t="s">
        <v>657</v>
      </c>
      <c r="G372" s="58">
        <v>2.3060200000000002</v>
      </c>
      <c r="H372">
        <v>51</v>
      </c>
      <c r="I372">
        <v>4</v>
      </c>
      <c r="J372" s="12">
        <v>11</v>
      </c>
      <c r="K372" s="12">
        <v>2</v>
      </c>
      <c r="L372">
        <v>0</v>
      </c>
      <c r="M372" s="12">
        <v>32.14254863357646</v>
      </c>
      <c r="N372" s="12">
        <v>571.14231744892732</v>
      </c>
      <c r="O372" s="12">
        <v>8475.5245651190035</v>
      </c>
      <c r="P372" s="12">
        <v>8014.9798192199723</v>
      </c>
      <c r="Q372">
        <v>0</v>
      </c>
      <c r="R372" s="59">
        <v>5.1377981964158268E-5</v>
      </c>
      <c r="S372" s="59">
        <v>8.2097841309702034E-4</v>
      </c>
      <c r="T372" s="59">
        <v>2.4807740014884643E-4</v>
      </c>
      <c r="U372" s="59">
        <v>3.56467083387522E-4</v>
      </c>
      <c r="V372" s="59">
        <v>3.5316998541870548E-4</v>
      </c>
      <c r="W372" s="59">
        <v>0</v>
      </c>
      <c r="X372" s="59">
        <v>7.1834688767439376E-4</v>
      </c>
      <c r="Y372" s="59">
        <v>1.617678527635508E-3</v>
      </c>
      <c r="Z372" s="59">
        <v>6.9397618514263008E-4</v>
      </c>
      <c r="AA372" s="59">
        <v>1.6411567889351724E-3</v>
      </c>
      <c r="AB372" s="59">
        <v>0</v>
      </c>
      <c r="AC372" s="17">
        <v>5.9102084121854148E-4</v>
      </c>
      <c r="AD372" s="12">
        <v>365</v>
      </c>
      <c r="AE372" s="16">
        <v>2</v>
      </c>
      <c r="AF372" s="17">
        <v>0.5330899285259143</v>
      </c>
      <c r="AG372" t="str">
        <f>IF(AF372&lt;='CAV Tier 1 Analysis'!$A$5,"Tier 1", "Tier 2")</f>
        <v>Tier 2</v>
      </c>
      <c r="AH372" t="str">
        <f t="shared" si="12"/>
        <v>Pennsylvania - Tier 2</v>
      </c>
      <c r="AI372" t="str">
        <f t="shared" si="13"/>
        <v>Connellsville, City Of - Tier 2</v>
      </c>
    </row>
    <row r="373" spans="1:35" x14ac:dyDescent="0.3">
      <c r="A373">
        <v>366</v>
      </c>
      <c r="B373">
        <v>3</v>
      </c>
      <c r="C373" t="s">
        <v>23</v>
      </c>
      <c r="D373" t="s">
        <v>4873</v>
      </c>
      <c r="E373" t="s">
        <v>7356</v>
      </c>
      <c r="F373" t="s">
        <v>790</v>
      </c>
      <c r="G373" s="58">
        <v>15.650599999999999</v>
      </c>
      <c r="H373">
        <v>13</v>
      </c>
      <c r="I373">
        <v>12</v>
      </c>
      <c r="J373" s="12">
        <v>16</v>
      </c>
      <c r="K373" s="12">
        <v>1</v>
      </c>
      <c r="L373">
        <v>0</v>
      </c>
      <c r="M373" s="12">
        <v>2.9293311438539105</v>
      </c>
      <c r="N373" s="12">
        <v>64.113496224886035</v>
      </c>
      <c r="O373" s="12">
        <v>7367.7854147760891</v>
      </c>
      <c r="P373" s="12">
        <v>845.27482309074003</v>
      </c>
      <c r="Q373" s="12">
        <v>2277.4266743207854</v>
      </c>
      <c r="R373" s="59">
        <v>3.4869439316582475E-4</v>
      </c>
      <c r="S373" s="59">
        <v>2.0926900726002479E-4</v>
      </c>
      <c r="T373" s="59">
        <v>7.442322004465393E-4</v>
      </c>
      <c r="U373" s="59">
        <v>5.1849757583639564E-4</v>
      </c>
      <c r="V373" s="59">
        <v>1.7658499270935274E-4</v>
      </c>
      <c r="W373" s="59">
        <v>0</v>
      </c>
      <c r="X373" s="59">
        <v>6.5466990005794953E-5</v>
      </c>
      <c r="Y373" s="59">
        <v>1.8159226344476346E-4</v>
      </c>
      <c r="Z373" s="59">
        <v>6.0327447296166603E-4</v>
      </c>
      <c r="AA373" s="59">
        <v>1.7307947689459703E-4</v>
      </c>
      <c r="AB373" s="59">
        <v>3.4783767321669031E-3</v>
      </c>
      <c r="AC373" s="17">
        <v>5.9082437317198745E-4</v>
      </c>
      <c r="AD373" s="12">
        <v>366</v>
      </c>
      <c r="AE373" s="16">
        <v>2</v>
      </c>
      <c r="AF373" s="17">
        <v>0.53368075289908634</v>
      </c>
      <c r="AG373" t="str">
        <f>IF(AF373&lt;='CAV Tier 1 Analysis'!$A$5,"Tier 1", "Tier 2")</f>
        <v>Tier 2</v>
      </c>
      <c r="AH373" t="str">
        <f t="shared" si="12"/>
        <v>Pennsylvania - Tier 2</v>
      </c>
      <c r="AI373" t="str">
        <f t="shared" si="13"/>
        <v>East Fallowfield, Township Of - Tier 2</v>
      </c>
    </row>
    <row r="374" spans="1:35" x14ac:dyDescent="0.3">
      <c r="A374">
        <v>367</v>
      </c>
      <c r="B374">
        <v>3</v>
      </c>
      <c r="C374" t="s">
        <v>23</v>
      </c>
      <c r="D374" t="s">
        <v>3891</v>
      </c>
      <c r="E374" t="s">
        <v>6268</v>
      </c>
      <c r="F374" t="s">
        <v>559</v>
      </c>
      <c r="G374" s="58">
        <v>2.04339</v>
      </c>
      <c r="H374">
        <v>15</v>
      </c>
      <c r="I374">
        <v>26</v>
      </c>
      <c r="J374" s="12">
        <v>13</v>
      </c>
      <c r="K374" s="12">
        <v>2</v>
      </c>
      <c r="L374">
        <v>0</v>
      </c>
      <c r="M374" s="12">
        <v>48.574740994132299</v>
      </c>
      <c r="N374" s="12">
        <v>429.25050935803472</v>
      </c>
      <c r="O374" s="12">
        <v>5367.9179696415877</v>
      </c>
      <c r="P374" s="12">
        <v>5257.1760977555386</v>
      </c>
      <c r="Q374">
        <v>0</v>
      </c>
      <c r="R374" s="59">
        <v>4.5526601922681224E-5</v>
      </c>
      <c r="S374" s="59">
        <v>2.4146423914618245E-4</v>
      </c>
      <c r="T374" s="59">
        <v>1.6125031009675019E-3</v>
      </c>
      <c r="U374" s="59">
        <v>4.2127928036707145E-4</v>
      </c>
      <c r="V374" s="59">
        <v>3.5316998541870548E-4</v>
      </c>
      <c r="W374" s="59">
        <v>0</v>
      </c>
      <c r="X374" s="59">
        <v>1.085586411037567E-3</v>
      </c>
      <c r="Y374" s="59">
        <v>1.2157903743968176E-3</v>
      </c>
      <c r="Z374" s="59">
        <v>4.3952527139871916E-4</v>
      </c>
      <c r="AA374" s="59">
        <v>1.0764656228789971E-3</v>
      </c>
      <c r="AB374" s="59">
        <v>0</v>
      </c>
      <c r="AC374" s="17">
        <v>5.9011917159402215E-4</v>
      </c>
      <c r="AD374" s="12">
        <v>367</v>
      </c>
      <c r="AE374" s="16">
        <v>2</v>
      </c>
      <c r="AF374" s="17">
        <v>0.53427087207068036</v>
      </c>
      <c r="AG374" t="str">
        <f>IF(AF374&lt;='CAV Tier 1 Analysis'!$A$5,"Tier 1", "Tier 2")</f>
        <v>Tier 2</v>
      </c>
      <c r="AH374" t="str">
        <f t="shared" si="12"/>
        <v>Pennsylvania - Tier 2</v>
      </c>
      <c r="AI374" t="str">
        <f t="shared" si="13"/>
        <v>Sayre, Borough Of - Tier 2</v>
      </c>
    </row>
    <row r="375" spans="1:35" x14ac:dyDescent="0.3">
      <c r="A375">
        <v>368</v>
      </c>
      <c r="B375">
        <v>3</v>
      </c>
      <c r="C375" t="s">
        <v>23</v>
      </c>
      <c r="D375" t="s">
        <v>4649</v>
      </c>
      <c r="E375" t="s">
        <v>7100</v>
      </c>
      <c r="F375" t="s">
        <v>738</v>
      </c>
      <c r="G375" s="58">
        <v>25.165409999999998</v>
      </c>
      <c r="H375">
        <v>36</v>
      </c>
      <c r="I375">
        <v>7</v>
      </c>
      <c r="J375" s="12">
        <v>12.882352941176471</v>
      </c>
      <c r="K375" s="12">
        <v>1.1176470588235294</v>
      </c>
      <c r="L375">
        <v>3</v>
      </c>
      <c r="M375" s="12">
        <v>39.377431164443578</v>
      </c>
      <c r="N375" s="12">
        <v>92.010262952906771</v>
      </c>
      <c r="O375" s="12">
        <v>12827.453170890012</v>
      </c>
      <c r="P375">
        <v>0</v>
      </c>
      <c r="Q375" s="12">
        <v>872.07935263608852</v>
      </c>
      <c r="R375" s="59">
        <v>5.6068376731366072E-4</v>
      </c>
      <c r="S375" s="59">
        <v>5.7951417395083783E-4</v>
      </c>
      <c r="T375" s="59">
        <v>4.3413545026048129E-4</v>
      </c>
      <c r="U375" s="59">
        <v>4.1746679819180385E-4</v>
      </c>
      <c r="V375" s="59">
        <v>1.9735969773398247E-4</v>
      </c>
      <c r="W375" s="59">
        <v>7.7299665034784846E-4</v>
      </c>
      <c r="X375" s="59">
        <v>8.8003771711002942E-4</v>
      </c>
      <c r="Y375" s="59">
        <v>2.6060584578260391E-4</v>
      </c>
      <c r="Z375" s="59">
        <v>1.0503122194071529E-3</v>
      </c>
      <c r="AA375" s="59">
        <v>0</v>
      </c>
      <c r="AB375" s="59">
        <v>1.3319509088990655E-3</v>
      </c>
      <c r="AC375" s="17">
        <v>5.8955120263613325E-4</v>
      </c>
      <c r="AD375" s="12">
        <v>368</v>
      </c>
      <c r="AE375" s="16">
        <v>2</v>
      </c>
      <c r="AF375" s="17">
        <v>0.53486042327331651</v>
      </c>
      <c r="AG375" t="str">
        <f>IF(AF375&lt;='CAV Tier 1 Analysis'!$A$5,"Tier 1", "Tier 2")</f>
        <v>Tier 2</v>
      </c>
      <c r="AH375" t="str">
        <f t="shared" si="12"/>
        <v>Pennsylvania - Tier 2</v>
      </c>
      <c r="AI375" t="str">
        <f t="shared" si="13"/>
        <v>North Fayette, Township Of - Tier 2</v>
      </c>
    </row>
    <row r="376" spans="1:35" x14ac:dyDescent="0.3">
      <c r="A376">
        <v>369</v>
      </c>
      <c r="B376">
        <v>3</v>
      </c>
      <c r="C376" t="s">
        <v>23</v>
      </c>
      <c r="D376" t="s">
        <v>4240</v>
      </c>
      <c r="E376" t="s">
        <v>6644</v>
      </c>
      <c r="F376" t="s">
        <v>678</v>
      </c>
      <c r="G376" s="58">
        <v>9.5108499999999996</v>
      </c>
      <c r="H376">
        <v>33</v>
      </c>
      <c r="I376">
        <v>7</v>
      </c>
      <c r="J376" s="12">
        <v>12</v>
      </c>
      <c r="K376" s="12">
        <v>2</v>
      </c>
      <c r="L376">
        <v>0</v>
      </c>
      <c r="M376" s="12">
        <v>51.714520784157045</v>
      </c>
      <c r="N376" s="12">
        <v>166.13397111365887</v>
      </c>
      <c r="O376" s="12">
        <v>6701.0631446763373</v>
      </c>
      <c r="P376" s="12">
        <v>3852.481537388961</v>
      </c>
      <c r="Q376" s="12">
        <v>1032.97587998773</v>
      </c>
      <c r="R376" s="59">
        <v>2.1190114559449381E-4</v>
      </c>
      <c r="S376" s="59">
        <v>5.3122132612160142E-4</v>
      </c>
      <c r="T376" s="59">
        <v>4.3413545026048129E-4</v>
      </c>
      <c r="U376" s="59">
        <v>3.8887318187729673E-4</v>
      </c>
      <c r="V376" s="59">
        <v>3.5316998541870548E-4</v>
      </c>
      <c r="W376" s="59">
        <v>0</v>
      </c>
      <c r="X376" s="59">
        <v>1.1557566724520948E-3</v>
      </c>
      <c r="Y376" s="59">
        <v>4.705505958336137E-4</v>
      </c>
      <c r="Z376" s="59">
        <v>5.4868323509803501E-4</v>
      </c>
      <c r="AA376" s="59">
        <v>7.8883869603412415E-4</v>
      </c>
      <c r="AB376" s="59">
        <v>1.5776926240273106E-3</v>
      </c>
      <c r="AC376" s="17">
        <v>5.8734753751979614E-4</v>
      </c>
      <c r="AD376" s="12">
        <v>369</v>
      </c>
      <c r="AE376" s="16">
        <v>2</v>
      </c>
      <c r="AF376" s="17">
        <v>0.53544777081083628</v>
      </c>
      <c r="AG376" t="str">
        <f>IF(AF376&lt;='CAV Tier 1 Analysis'!$A$5,"Tier 1", "Tier 2")</f>
        <v>Tier 2</v>
      </c>
      <c r="AH376" t="str">
        <f t="shared" si="12"/>
        <v>Pennsylvania - Tier 2</v>
      </c>
      <c r="AI376" t="str">
        <f t="shared" si="13"/>
        <v>North Cornwall, Township Of - Tier 2</v>
      </c>
    </row>
    <row r="377" spans="1:35" x14ac:dyDescent="0.3">
      <c r="A377">
        <v>370</v>
      </c>
      <c r="B377">
        <v>3</v>
      </c>
      <c r="C377" t="s">
        <v>23</v>
      </c>
      <c r="D377" t="s">
        <v>4569</v>
      </c>
      <c r="E377" t="s">
        <v>6998</v>
      </c>
      <c r="F377" t="s">
        <v>904</v>
      </c>
      <c r="G377" s="58">
        <v>5.5929599999999997</v>
      </c>
      <c r="H377">
        <v>16</v>
      </c>
      <c r="I377">
        <v>0</v>
      </c>
      <c r="J377" s="12">
        <v>15</v>
      </c>
      <c r="K377" s="12">
        <v>1</v>
      </c>
      <c r="L377">
        <v>0</v>
      </c>
      <c r="M377">
        <v>0</v>
      </c>
      <c r="N377" s="12">
        <v>19.411039305493865</v>
      </c>
      <c r="O377" s="12">
        <v>9456.7425430741569</v>
      </c>
      <c r="P377">
        <v>0</v>
      </c>
      <c r="Q377" s="12">
        <v>3000.5840008091691</v>
      </c>
      <c r="R377" s="59">
        <v>1.2461080042942325E-4</v>
      </c>
      <c r="S377" s="59">
        <v>2.5756185508926129E-4</v>
      </c>
      <c r="T377" s="59">
        <v>0</v>
      </c>
      <c r="U377" s="59">
        <v>4.8609147734662091E-4</v>
      </c>
      <c r="V377" s="59">
        <v>1.7658499270935274E-4</v>
      </c>
      <c r="W377" s="59">
        <v>0</v>
      </c>
      <c r="X377" s="59">
        <v>0</v>
      </c>
      <c r="Y377" s="59">
        <v>5.4978979011468913E-5</v>
      </c>
      <c r="Z377" s="59">
        <v>7.7431834023909425E-4</v>
      </c>
      <c r="AA377" s="59">
        <v>0</v>
      </c>
      <c r="AB377" s="59">
        <v>4.5828749127300207E-3</v>
      </c>
      <c r="AC377" s="17">
        <v>5.8700194159593108E-4</v>
      </c>
      <c r="AD377" s="12">
        <v>370</v>
      </c>
      <c r="AE377" s="16">
        <v>2</v>
      </c>
      <c r="AF377" s="17">
        <v>0.53603477275243216</v>
      </c>
      <c r="AG377" t="str">
        <f>IF(AF377&lt;='CAV Tier 1 Analysis'!$A$5,"Tier 1", "Tier 2")</f>
        <v>Tier 2</v>
      </c>
      <c r="AH377" t="str">
        <f t="shared" si="12"/>
        <v>Pennsylvania - Tier 2</v>
      </c>
      <c r="AI377" t="str">
        <f t="shared" si="13"/>
        <v>Bethel, Township Of - Tier 2</v>
      </c>
    </row>
    <row r="378" spans="1:35" x14ac:dyDescent="0.3">
      <c r="A378">
        <v>371</v>
      </c>
      <c r="B378">
        <v>3</v>
      </c>
      <c r="C378" t="s">
        <v>23</v>
      </c>
      <c r="D378" t="s">
        <v>3606</v>
      </c>
      <c r="E378" t="s">
        <v>7349</v>
      </c>
      <c r="F378" t="s">
        <v>1020</v>
      </c>
      <c r="G378" s="58">
        <v>148.78576999999999</v>
      </c>
      <c r="H378">
        <v>22</v>
      </c>
      <c r="I378">
        <v>0</v>
      </c>
      <c r="J378" s="12">
        <v>10.421052631578947</v>
      </c>
      <c r="K378" s="12">
        <v>2.4736842105263159</v>
      </c>
      <c r="L378">
        <v>1</v>
      </c>
      <c r="M378" s="12">
        <v>11.920155267536675</v>
      </c>
      <c r="N378" s="12">
        <v>13.516146719928281</v>
      </c>
      <c r="O378" s="12">
        <v>4146.0792089183442</v>
      </c>
      <c r="P378">
        <v>0</v>
      </c>
      <c r="Q378" s="12">
        <v>721.55421485655552</v>
      </c>
      <c r="R378" s="59">
        <v>3.3149376881308049E-3</v>
      </c>
      <c r="S378" s="59">
        <v>3.5414755074773428E-4</v>
      </c>
      <c r="T378" s="59">
        <v>0</v>
      </c>
      <c r="U378" s="59">
        <v>3.3770565794607348E-4</v>
      </c>
      <c r="V378" s="59">
        <v>4.3681550828103045E-4</v>
      </c>
      <c r="W378" s="59">
        <v>2.576655501159495E-4</v>
      </c>
      <c r="X378" s="59">
        <v>2.6640097941971219E-4</v>
      </c>
      <c r="Y378" s="59">
        <v>3.8282542997095072E-5</v>
      </c>
      <c r="Z378" s="59">
        <v>3.3948107997300422E-4</v>
      </c>
      <c r="AA378" s="59">
        <v>0</v>
      </c>
      <c r="AB378" s="59">
        <v>1.1020497038406426E-3</v>
      </c>
      <c r="AC378" s="17">
        <v>5.8613511467745872E-4</v>
      </c>
      <c r="AD378" s="12">
        <v>371</v>
      </c>
      <c r="AE378" s="16">
        <v>2</v>
      </c>
      <c r="AF378" s="17">
        <v>0.53662090786710959</v>
      </c>
      <c r="AG378" t="str">
        <f>IF(AF378&lt;='CAV Tier 1 Analysis'!$A$5,"Tier 1", "Tier 2")</f>
        <v>Tier 2</v>
      </c>
      <c r="AH378" t="str">
        <f t="shared" si="12"/>
        <v>Pennsylvania - Tier 2</v>
      </c>
      <c r="AI378" t="str">
        <f t="shared" si="13"/>
        <v>Rush, Township Of - Tier 2</v>
      </c>
    </row>
    <row r="379" spans="1:35" x14ac:dyDescent="0.3">
      <c r="A379">
        <v>372</v>
      </c>
      <c r="B379">
        <v>3</v>
      </c>
      <c r="C379" t="s">
        <v>23</v>
      </c>
      <c r="D379" t="s">
        <v>4225</v>
      </c>
      <c r="E379" t="s">
        <v>6627</v>
      </c>
      <c r="F379" t="s">
        <v>614</v>
      </c>
      <c r="G379" s="58">
        <v>1.4080599999999999</v>
      </c>
      <c r="H379">
        <v>78</v>
      </c>
      <c r="I379">
        <v>14</v>
      </c>
      <c r="J379" s="12">
        <v>13</v>
      </c>
      <c r="K379" s="12">
        <v>1</v>
      </c>
      <c r="L379">
        <v>0</v>
      </c>
      <c r="M379" s="12">
        <v>72.527037200119324</v>
      </c>
      <c r="N379" s="12">
        <v>313.87496563419268</v>
      </c>
      <c r="O379" s="12">
        <v>4492.8133001491096</v>
      </c>
      <c r="P379" s="12">
        <v>3974.2345898059725</v>
      </c>
      <c r="Q379">
        <v>0</v>
      </c>
      <c r="R379" s="59">
        <v>3.137148909569417E-5</v>
      </c>
      <c r="S379" s="59">
        <v>1.2556140435601487E-3</v>
      </c>
      <c r="T379" s="59">
        <v>8.6827090052096257E-4</v>
      </c>
      <c r="U379" s="59">
        <v>4.2127928036707145E-4</v>
      </c>
      <c r="V379" s="59">
        <v>1.7658499270935274E-4</v>
      </c>
      <c r="W379" s="59">
        <v>0</v>
      </c>
      <c r="X379" s="59">
        <v>1.6208911134858455E-3</v>
      </c>
      <c r="Y379" s="59">
        <v>8.8900572896906795E-4</v>
      </c>
      <c r="Z379" s="59">
        <v>3.6787167692573034E-4</v>
      </c>
      <c r="AA379" s="59">
        <v>8.137689956798698E-4</v>
      </c>
      <c r="AB379" s="59">
        <v>0</v>
      </c>
      <c r="AC379" s="17">
        <v>5.8587802011943126E-4</v>
      </c>
      <c r="AD379" s="12">
        <v>372</v>
      </c>
      <c r="AE379" s="16">
        <v>2</v>
      </c>
      <c r="AF379" s="17">
        <v>0.53720678588722903</v>
      </c>
      <c r="AG379" t="str">
        <f>IF(AF379&lt;='CAV Tier 1 Analysis'!$A$5,"Tier 1", "Tier 2")</f>
        <v>Tier 2</v>
      </c>
      <c r="AH379" t="str">
        <f t="shared" si="12"/>
        <v>Pennsylvania - Tier 2</v>
      </c>
      <c r="AI379" t="str">
        <f t="shared" si="13"/>
        <v>Manheim, Borough Of - Tier 2</v>
      </c>
    </row>
    <row r="380" spans="1:35" x14ac:dyDescent="0.3">
      <c r="A380">
        <v>373</v>
      </c>
      <c r="B380">
        <v>3</v>
      </c>
      <c r="C380" t="s">
        <v>23</v>
      </c>
      <c r="D380" t="s">
        <v>5097</v>
      </c>
      <c r="E380" t="s">
        <v>7603</v>
      </c>
      <c r="F380" t="s">
        <v>727</v>
      </c>
      <c r="G380" s="58">
        <v>87.657959999999989</v>
      </c>
      <c r="H380">
        <v>25</v>
      </c>
      <c r="I380">
        <v>0</v>
      </c>
      <c r="J380" s="12">
        <v>13.8125</v>
      </c>
      <c r="K380" s="12">
        <v>2.1875</v>
      </c>
      <c r="L380">
        <v>0</v>
      </c>
      <c r="M380" s="12">
        <v>6.9486518965305599</v>
      </c>
      <c r="N380" s="12">
        <v>79.634529939939341</v>
      </c>
      <c r="O380" s="12">
        <v>17068.69210953989</v>
      </c>
      <c r="P380" s="12">
        <v>7191.5570137315353</v>
      </c>
      <c r="Q380">
        <v>0</v>
      </c>
      <c r="R380" s="59">
        <v>1.9530138888192235E-3</v>
      </c>
      <c r="S380" s="59">
        <v>4.0244039857697075E-4</v>
      </c>
      <c r="T380" s="59">
        <v>0</v>
      </c>
      <c r="U380" s="59">
        <v>4.4760923539001343E-4</v>
      </c>
      <c r="V380" s="59">
        <v>3.862796715517091E-4</v>
      </c>
      <c r="W380" s="59">
        <v>0</v>
      </c>
      <c r="X380" s="59">
        <v>1.5529392271623665E-4</v>
      </c>
      <c r="Y380" s="59">
        <v>2.2555336070629448E-4</v>
      </c>
      <c r="Z380" s="59">
        <v>1.3975849806750324E-3</v>
      </c>
      <c r="AA380" s="59">
        <v>1.4725517571232631E-3</v>
      </c>
      <c r="AB380" s="59">
        <v>0</v>
      </c>
      <c r="AC380" s="17">
        <v>5.854842923235221E-4</v>
      </c>
      <c r="AD380" s="12">
        <v>373</v>
      </c>
      <c r="AE380" s="16">
        <v>2</v>
      </c>
      <c r="AF380" s="17">
        <v>0.53779227017955256</v>
      </c>
      <c r="AG380" t="str">
        <f>IF(AF380&lt;='CAV Tier 1 Analysis'!$A$5,"Tier 1", "Tier 2")</f>
        <v>Tier 2</v>
      </c>
      <c r="AH380" t="str">
        <f t="shared" si="12"/>
        <v>Pennsylvania - Tier 2</v>
      </c>
      <c r="AI380" t="str">
        <f t="shared" si="13"/>
        <v>Coolbaugh, Township Of - Tier 2</v>
      </c>
    </row>
    <row r="381" spans="1:35" x14ac:dyDescent="0.3">
      <c r="A381">
        <v>374</v>
      </c>
      <c r="B381">
        <v>3</v>
      </c>
      <c r="C381" t="s">
        <v>23</v>
      </c>
      <c r="D381" t="s">
        <v>3286</v>
      </c>
      <c r="E381" t="s">
        <v>6598</v>
      </c>
      <c r="F381" t="s">
        <v>590</v>
      </c>
      <c r="G381" s="58">
        <v>3.2498899999999997</v>
      </c>
      <c r="H381">
        <v>50</v>
      </c>
      <c r="I381">
        <v>15</v>
      </c>
      <c r="J381" s="12">
        <v>15</v>
      </c>
      <c r="K381" s="12">
        <v>2</v>
      </c>
      <c r="L381">
        <v>1</v>
      </c>
      <c r="M381" s="12">
        <v>42.564874503444742</v>
      </c>
      <c r="N381" s="12">
        <v>138.6414689996989</v>
      </c>
      <c r="O381" s="12">
        <v>8749.712326476787</v>
      </c>
      <c r="P381" s="12">
        <v>7155.4559624835101</v>
      </c>
      <c r="Q381">
        <v>0</v>
      </c>
      <c r="R381" s="59">
        <v>7.2407346773010765E-5</v>
      </c>
      <c r="S381" s="59">
        <v>8.0488079715394149E-4</v>
      </c>
      <c r="T381" s="59">
        <v>9.302902505581741E-4</v>
      </c>
      <c r="U381" s="59">
        <v>4.8609147734662091E-4</v>
      </c>
      <c r="V381" s="59">
        <v>3.5316998541870548E-4</v>
      </c>
      <c r="W381" s="59">
        <v>2.576655501159495E-4</v>
      </c>
      <c r="X381" s="59">
        <v>9.5127320090169511E-4</v>
      </c>
      <c r="Y381" s="59">
        <v>3.9268203491279942E-4</v>
      </c>
      <c r="Z381" s="59">
        <v>7.1642668660456535E-4</v>
      </c>
      <c r="AA381" s="59">
        <v>1.4651596629845708E-3</v>
      </c>
      <c r="AB381" s="59">
        <v>0</v>
      </c>
      <c r="AC381" s="17">
        <v>5.8454972661545754E-4</v>
      </c>
      <c r="AD381" s="12">
        <v>374</v>
      </c>
      <c r="AE381" s="16">
        <v>2</v>
      </c>
      <c r="AF381" s="17">
        <v>0.53837681990616804</v>
      </c>
      <c r="AG381" t="str">
        <f>IF(AF381&lt;='CAV Tier 1 Analysis'!$A$5,"Tier 1", "Tier 2")</f>
        <v>Tier 2</v>
      </c>
      <c r="AH381" t="str">
        <f t="shared" si="12"/>
        <v>Pennsylvania - Tier 2</v>
      </c>
      <c r="AI381" t="str">
        <f t="shared" si="13"/>
        <v>Carbondale, City Of - Tier 2</v>
      </c>
    </row>
    <row r="382" spans="1:35" x14ac:dyDescent="0.3">
      <c r="A382">
        <v>375</v>
      </c>
      <c r="B382">
        <v>3</v>
      </c>
      <c r="C382" t="s">
        <v>23</v>
      </c>
      <c r="D382" t="s">
        <v>3698</v>
      </c>
      <c r="E382" t="s">
        <v>7508</v>
      </c>
      <c r="F382" t="s">
        <v>653</v>
      </c>
      <c r="G382" s="58">
        <v>42.868829999999996</v>
      </c>
      <c r="H382">
        <v>33</v>
      </c>
      <c r="I382">
        <v>4</v>
      </c>
      <c r="J382" s="12">
        <v>12</v>
      </c>
      <c r="K382" s="12">
        <v>3</v>
      </c>
      <c r="L382">
        <v>0</v>
      </c>
      <c r="M382" s="12">
        <v>20.77850200250392</v>
      </c>
      <c r="N382" s="12">
        <v>73.913818404883344</v>
      </c>
      <c r="O382" s="12">
        <v>14203.356536449886</v>
      </c>
      <c r="P382" s="12">
        <v>9462.1935606875959</v>
      </c>
      <c r="Q382">
        <v>0</v>
      </c>
      <c r="R382" s="59">
        <v>9.5511486221479714E-4</v>
      </c>
      <c r="S382" s="59">
        <v>5.3122132612160142E-4</v>
      </c>
      <c r="T382" s="59">
        <v>2.4807740014884643E-4</v>
      </c>
      <c r="U382" s="59">
        <v>3.8887318187729673E-4</v>
      </c>
      <c r="V382" s="59">
        <v>5.2975497812805816E-4</v>
      </c>
      <c r="W382" s="59">
        <v>0</v>
      </c>
      <c r="X382" s="59">
        <v>4.6437426024278623E-4</v>
      </c>
      <c r="Y382" s="59">
        <v>2.0935026748358928E-4</v>
      </c>
      <c r="Z382" s="59">
        <v>1.1629712249259152E-3</v>
      </c>
      <c r="AA382" s="59">
        <v>1.9374899938116644E-3</v>
      </c>
      <c r="AB382" s="59">
        <v>0</v>
      </c>
      <c r="AC382" s="17">
        <v>5.8429340863223227E-4</v>
      </c>
      <c r="AD382" s="12">
        <v>375</v>
      </c>
      <c r="AE382" s="16">
        <v>2</v>
      </c>
      <c r="AF382" s="17">
        <v>0.53896111331480023</v>
      </c>
      <c r="AG382" t="str">
        <f>IF(AF382&lt;='CAV Tier 1 Analysis'!$A$5,"Tier 1", "Tier 2")</f>
        <v>Tier 2</v>
      </c>
      <c r="AH382" t="str">
        <f t="shared" si="12"/>
        <v>Pennsylvania - Tier 2</v>
      </c>
      <c r="AI382" t="str">
        <f t="shared" si="13"/>
        <v>White, Township Of - Tier 2</v>
      </c>
    </row>
    <row r="383" spans="1:35" x14ac:dyDescent="0.3">
      <c r="A383">
        <v>376</v>
      </c>
      <c r="B383">
        <v>3</v>
      </c>
      <c r="C383" t="s">
        <v>23</v>
      </c>
      <c r="D383" t="s">
        <v>4444</v>
      </c>
      <c r="E383" t="s">
        <v>6859</v>
      </c>
      <c r="F383" t="s">
        <v>696</v>
      </c>
      <c r="G383" s="58">
        <v>0.89145999999999992</v>
      </c>
      <c r="H383">
        <v>32</v>
      </c>
      <c r="I383">
        <v>14</v>
      </c>
      <c r="J383" s="12">
        <v>12</v>
      </c>
      <c r="K383" s="12">
        <v>2</v>
      </c>
      <c r="L383">
        <v>1</v>
      </c>
      <c r="M383" s="12">
        <v>47.423103672626915</v>
      </c>
      <c r="N383" s="12">
        <v>265.16276953387427</v>
      </c>
      <c r="O383" s="12">
        <v>1671.2551560079266</v>
      </c>
      <c r="P383" s="12">
        <v>1581.0355143335705</v>
      </c>
      <c r="Q383" s="12">
        <v>1144.5848780654667</v>
      </c>
      <c r="R383" s="59">
        <v>1.9861673273331765E-5</v>
      </c>
      <c r="S383" s="59">
        <v>5.1512371017852258E-4</v>
      </c>
      <c r="T383" s="59">
        <v>8.6827090052096257E-4</v>
      </c>
      <c r="U383" s="59">
        <v>3.8887318187729673E-4</v>
      </c>
      <c r="V383" s="59">
        <v>3.5316998541870548E-4</v>
      </c>
      <c r="W383" s="59">
        <v>2.576655501159495E-4</v>
      </c>
      <c r="X383" s="59">
        <v>1.0598487168968825E-3</v>
      </c>
      <c r="Y383" s="59">
        <v>7.510354345993083E-4</v>
      </c>
      <c r="Z383" s="59">
        <v>1.3684241826630199E-4</v>
      </c>
      <c r="AA383" s="59">
        <v>3.2373471005803147E-4</v>
      </c>
      <c r="AB383" s="59">
        <v>1.7481561328600776E-3</v>
      </c>
      <c r="AC383" s="17">
        <v>5.838711285513973E-4</v>
      </c>
      <c r="AD383" s="12">
        <v>376</v>
      </c>
      <c r="AE383" s="16">
        <v>2</v>
      </c>
      <c r="AF383" s="17">
        <v>0.53954498444335164</v>
      </c>
      <c r="AG383" t="str">
        <f>IF(AF383&lt;='CAV Tier 1 Analysis'!$A$5,"Tier 1", "Tier 2")</f>
        <v>Tier 2</v>
      </c>
      <c r="AH383" t="str">
        <f t="shared" si="12"/>
        <v>Pennsylvania - Tier 2</v>
      </c>
      <c r="AI383" t="str">
        <f t="shared" si="13"/>
        <v>Middleburg, Borough Of - Tier 2</v>
      </c>
    </row>
    <row r="384" spans="1:35" x14ac:dyDescent="0.3">
      <c r="A384">
        <v>377</v>
      </c>
      <c r="B384">
        <v>3</v>
      </c>
      <c r="C384" t="s">
        <v>23</v>
      </c>
      <c r="D384" t="s">
        <v>5098</v>
      </c>
      <c r="E384" t="s">
        <v>7604</v>
      </c>
      <c r="F384" t="s">
        <v>721</v>
      </c>
      <c r="G384" s="58">
        <v>54.148910000000001</v>
      </c>
      <c r="H384">
        <v>8</v>
      </c>
      <c r="I384">
        <v>5</v>
      </c>
      <c r="J384" s="12">
        <v>12.692307692307692</v>
      </c>
      <c r="K384" s="12">
        <v>2</v>
      </c>
      <c r="L384">
        <v>0</v>
      </c>
      <c r="M384" s="12">
        <v>1.9876931964096782</v>
      </c>
      <c r="N384" s="12">
        <v>45.908204357224683</v>
      </c>
      <c r="O384" s="12">
        <v>13865.747236663719</v>
      </c>
      <c r="P384" s="12">
        <v>7779.8168118539788</v>
      </c>
      <c r="Q384" s="12">
        <v>717.47094853249109</v>
      </c>
      <c r="R384" s="59">
        <v>1.2064343420086681E-3</v>
      </c>
      <c r="S384" s="59">
        <v>1.2878092754463064E-4</v>
      </c>
      <c r="T384" s="59">
        <v>3.1009675018605807E-4</v>
      </c>
      <c r="U384" s="59">
        <v>4.1130817313944846E-4</v>
      </c>
      <c r="V384" s="59">
        <v>3.5316998541870548E-4</v>
      </c>
      <c r="W384" s="59">
        <v>0</v>
      </c>
      <c r="X384" s="59">
        <v>4.442252658835238E-5</v>
      </c>
      <c r="Y384" s="59">
        <v>1.3002839075678565E-4</v>
      </c>
      <c r="Z384" s="59">
        <v>1.1353277661483299E-3</v>
      </c>
      <c r="AA384" s="59">
        <v>1.5930045321921639E-3</v>
      </c>
      <c r="AB384" s="59">
        <v>1.095813218278664E-3</v>
      </c>
      <c r="AC384" s="17">
        <v>5.8258060111470963E-4</v>
      </c>
      <c r="AD384" s="12">
        <v>377</v>
      </c>
      <c r="AE384" s="16">
        <v>2</v>
      </c>
      <c r="AF384" s="17">
        <v>0.54012756504446635</v>
      </c>
      <c r="AG384" t="str">
        <f>IF(AF384&lt;='CAV Tier 1 Analysis'!$A$5,"Tier 1", "Tier 2")</f>
        <v>Tier 2</v>
      </c>
      <c r="AH384" t="str">
        <f t="shared" si="12"/>
        <v>Pennsylvania - Tier 2</v>
      </c>
      <c r="AI384" t="str">
        <f t="shared" si="13"/>
        <v>Middle Smithfield, Township Of - Tier 2</v>
      </c>
    </row>
    <row r="385" spans="1:35" x14ac:dyDescent="0.3">
      <c r="A385">
        <v>378</v>
      </c>
      <c r="B385">
        <v>3</v>
      </c>
      <c r="C385" t="s">
        <v>23</v>
      </c>
      <c r="D385" t="s">
        <v>4023</v>
      </c>
      <c r="E385" t="s">
        <v>6406</v>
      </c>
      <c r="F385" t="s">
        <v>741</v>
      </c>
      <c r="G385" s="58">
        <v>41.587000000000003</v>
      </c>
      <c r="H385">
        <v>75</v>
      </c>
      <c r="I385">
        <v>10</v>
      </c>
      <c r="J385" s="12">
        <v>10</v>
      </c>
      <c r="K385" s="12">
        <v>3</v>
      </c>
      <c r="L385">
        <v>4</v>
      </c>
      <c r="M385" s="12">
        <v>64.757745208839324</v>
      </c>
      <c r="N385" s="12">
        <v>55.276065168243932</v>
      </c>
      <c r="O385" s="12">
        <v>1829.1754927243535</v>
      </c>
      <c r="P385" s="12">
        <v>24.150520988306653</v>
      </c>
      <c r="Q385">
        <v>0</v>
      </c>
      <c r="R385" s="59">
        <v>9.2655576965657265E-4</v>
      </c>
      <c r="S385" s="59">
        <v>1.2073211957309123E-3</v>
      </c>
      <c r="T385" s="59">
        <v>6.2019350037211614E-4</v>
      </c>
      <c r="U385" s="59">
        <v>3.2406098489774727E-4</v>
      </c>
      <c r="V385" s="59">
        <v>5.2975497812805816E-4</v>
      </c>
      <c r="W385" s="59">
        <v>1.030662200463798E-3</v>
      </c>
      <c r="X385" s="59">
        <v>1.4472568822681145E-3</v>
      </c>
      <c r="Y385" s="59">
        <v>1.565615101228167E-4</v>
      </c>
      <c r="Z385" s="59">
        <v>1.4977293979200615E-4</v>
      </c>
      <c r="AA385" s="59">
        <v>4.9450893664431135E-6</v>
      </c>
      <c r="AB385" s="59">
        <v>0</v>
      </c>
      <c r="AC385" s="17">
        <v>5.8155318643623489E-4</v>
      </c>
      <c r="AD385" s="12">
        <v>378</v>
      </c>
      <c r="AE385" s="16">
        <v>2</v>
      </c>
      <c r="AF385" s="17">
        <v>0.54070911823090262</v>
      </c>
      <c r="AG385" t="str">
        <f>IF(AF385&lt;='CAV Tier 1 Analysis'!$A$5,"Tier 1", "Tier 2")</f>
        <v>Tier 2</v>
      </c>
      <c r="AH385" t="str">
        <f t="shared" si="12"/>
        <v>Pennsylvania - Tier 2</v>
      </c>
      <c r="AI385" t="str">
        <f t="shared" si="13"/>
        <v>Bald Eagle, Township Of - Tier 2</v>
      </c>
    </row>
    <row r="386" spans="1:35" x14ac:dyDescent="0.3">
      <c r="A386">
        <v>379</v>
      </c>
      <c r="B386">
        <v>3</v>
      </c>
      <c r="C386" t="s">
        <v>23</v>
      </c>
      <c r="D386" t="s">
        <v>4694</v>
      </c>
      <c r="E386" t="s">
        <v>7149</v>
      </c>
      <c r="F386" t="s">
        <v>613</v>
      </c>
      <c r="G386" s="58">
        <v>32.813749999999999</v>
      </c>
      <c r="H386">
        <v>12</v>
      </c>
      <c r="I386">
        <v>29</v>
      </c>
      <c r="J386" s="12">
        <v>12.9</v>
      </c>
      <c r="K386" s="12">
        <v>1</v>
      </c>
      <c r="L386">
        <v>3</v>
      </c>
      <c r="M386" s="12">
        <v>57.73913527103732</v>
      </c>
      <c r="N386" s="12">
        <v>207.08006843852192</v>
      </c>
      <c r="O386" s="12">
        <v>5038.58700398772</v>
      </c>
      <c r="P386">
        <v>0</v>
      </c>
      <c r="Q386">
        <v>0</v>
      </c>
      <c r="R386" s="59">
        <v>7.3108830611894006E-4</v>
      </c>
      <c r="S386" s="59">
        <v>1.9317139131694595E-4</v>
      </c>
      <c r="T386" s="59">
        <v>1.7985611510791368E-3</v>
      </c>
      <c r="U386" s="59">
        <v>4.1803867051809398E-4</v>
      </c>
      <c r="V386" s="59">
        <v>1.7658499270935274E-4</v>
      </c>
      <c r="W386" s="59">
        <v>7.7299665034784846E-4</v>
      </c>
      <c r="X386" s="59">
        <v>1.2903994823743822E-3</v>
      </c>
      <c r="Y386" s="59">
        <v>5.8652453159232718E-4</v>
      </c>
      <c r="Z386" s="59">
        <v>4.1255964284819883E-4</v>
      </c>
      <c r="AA386" s="59">
        <v>0</v>
      </c>
      <c r="AB386" s="59">
        <v>0</v>
      </c>
      <c r="AC386" s="17">
        <v>5.7999316535502058E-4</v>
      </c>
      <c r="AD386" s="12">
        <v>379</v>
      </c>
      <c r="AE386" s="16">
        <v>2</v>
      </c>
      <c r="AF386" s="17">
        <v>0.54128911139625768</v>
      </c>
      <c r="AG386" t="str">
        <f>IF(AF386&lt;='CAV Tier 1 Analysis'!$A$5,"Tier 1", "Tier 2")</f>
        <v>Tier 2</v>
      </c>
      <c r="AH386" t="str">
        <f t="shared" si="12"/>
        <v>Pennsylvania - Tier 2</v>
      </c>
      <c r="AI386" t="str">
        <f t="shared" si="13"/>
        <v>Martic, Township Of - Tier 2</v>
      </c>
    </row>
    <row r="387" spans="1:35" x14ac:dyDescent="0.3">
      <c r="A387">
        <v>380</v>
      </c>
      <c r="B387">
        <v>3</v>
      </c>
      <c r="C387" t="s">
        <v>23</v>
      </c>
      <c r="D387" t="s">
        <v>4160</v>
      </c>
      <c r="E387" t="s">
        <v>6558</v>
      </c>
      <c r="F387" t="s">
        <v>634</v>
      </c>
      <c r="G387" s="58">
        <v>0.11206000000000001</v>
      </c>
      <c r="H387">
        <v>24</v>
      </c>
      <c r="I387">
        <v>38</v>
      </c>
      <c r="J387" s="12">
        <v>10</v>
      </c>
      <c r="K387" s="12">
        <v>3</v>
      </c>
      <c r="L387">
        <v>8</v>
      </c>
      <c r="M387" s="12">
        <v>31.727288952346957</v>
      </c>
      <c r="N387" s="12">
        <v>0.66440909386445901</v>
      </c>
      <c r="O387" s="12">
        <v>11.961064996424007</v>
      </c>
      <c r="P387" s="12">
        <v>6.635195379733954</v>
      </c>
      <c r="Q387">
        <v>0</v>
      </c>
      <c r="R387" s="59">
        <v>2.4966898200811679E-6</v>
      </c>
      <c r="S387" s="59">
        <v>3.8634278263389191E-4</v>
      </c>
      <c r="T387" s="59">
        <v>2.3567353014140413E-3</v>
      </c>
      <c r="U387" s="59">
        <v>3.2406098489774727E-4</v>
      </c>
      <c r="V387" s="59">
        <v>5.2975497812805816E-4</v>
      </c>
      <c r="W387" s="59">
        <v>2.061324400927596E-3</v>
      </c>
      <c r="X387" s="59">
        <v>7.0906633861188826E-4</v>
      </c>
      <c r="Y387" s="59">
        <v>1.8818432672105598E-6</v>
      </c>
      <c r="Z387" s="59">
        <v>9.7937233178732814E-7</v>
      </c>
      <c r="AA387" s="59">
        <v>1.3586304880330238E-6</v>
      </c>
      <c r="AB387" s="59">
        <v>0</v>
      </c>
      <c r="AC387" s="17">
        <v>5.7945466568366691E-4</v>
      </c>
      <c r="AD387" s="12">
        <v>380</v>
      </c>
      <c r="AE387" s="16">
        <v>2</v>
      </c>
      <c r="AF387" s="17">
        <v>0.54186856606194134</v>
      </c>
      <c r="AG387" t="str">
        <f>IF(AF387&lt;='CAV Tier 1 Analysis'!$A$5,"Tier 1", "Tier 2")</f>
        <v>Tier 2</v>
      </c>
      <c r="AH387" t="str">
        <f t="shared" si="12"/>
        <v>Pennsylvania - Tier 2</v>
      </c>
      <c r="AI387" t="str">
        <f t="shared" si="13"/>
        <v>Alexandria, Borough Of - Tier 2</v>
      </c>
    </row>
    <row r="388" spans="1:35" x14ac:dyDescent="0.3">
      <c r="A388">
        <v>381</v>
      </c>
      <c r="B388">
        <v>3</v>
      </c>
      <c r="C388" t="s">
        <v>23</v>
      </c>
      <c r="D388" t="s">
        <v>3643</v>
      </c>
      <c r="E388" t="s">
        <v>6810</v>
      </c>
      <c r="F388" t="s">
        <v>894</v>
      </c>
      <c r="G388" s="58">
        <v>9.5909899999999979</v>
      </c>
      <c r="H388">
        <v>6</v>
      </c>
      <c r="I388">
        <v>0</v>
      </c>
      <c r="J388" s="12">
        <v>16</v>
      </c>
      <c r="K388" s="12">
        <v>1</v>
      </c>
      <c r="L388">
        <v>0</v>
      </c>
      <c r="M388">
        <v>0</v>
      </c>
      <c r="N388" s="12">
        <v>2.2279286028518244</v>
      </c>
      <c r="O388" s="12">
        <v>5984.2517728945049</v>
      </c>
      <c r="P388" s="12">
        <v>1987.1312880729474</v>
      </c>
      <c r="Q388" s="12">
        <v>2923.4506622018589</v>
      </c>
      <c r="R388" s="59">
        <v>2.1368665980278667E-4</v>
      </c>
      <c r="S388" s="59">
        <v>9.6585695658472977E-5</v>
      </c>
      <c r="T388" s="59">
        <v>0</v>
      </c>
      <c r="U388" s="59">
        <v>5.1849757583639564E-4</v>
      </c>
      <c r="V388" s="59">
        <v>1.7658499270935274E-4</v>
      </c>
      <c r="W388" s="59">
        <v>0</v>
      </c>
      <c r="X388" s="59">
        <v>0</v>
      </c>
      <c r="Y388" s="59">
        <v>6.3102875620149729E-6</v>
      </c>
      <c r="Z388" s="59">
        <v>4.8999070020724303E-4</v>
      </c>
      <c r="AA388" s="59">
        <v>4.0688736309803892E-4</v>
      </c>
      <c r="AB388" s="59">
        <v>4.4650670318830835E-3</v>
      </c>
      <c r="AC388" s="17">
        <v>5.7941911879612622E-4</v>
      </c>
      <c r="AD388" s="12">
        <v>381</v>
      </c>
      <c r="AE388" s="16">
        <v>2</v>
      </c>
      <c r="AF388" s="17">
        <v>0.54244798518073745</v>
      </c>
      <c r="AG388" t="str">
        <f>IF(AF388&lt;='CAV Tier 1 Analysis'!$A$5,"Tier 1", "Tier 2")</f>
        <v>Tier 2</v>
      </c>
      <c r="AH388" t="str">
        <f t="shared" si="12"/>
        <v>Pennsylvania - Tier 2</v>
      </c>
      <c r="AI388" t="str">
        <f t="shared" si="13"/>
        <v>Penn, Township Of - Tier 2</v>
      </c>
    </row>
    <row r="389" spans="1:35" x14ac:dyDescent="0.3">
      <c r="A389">
        <v>382</v>
      </c>
      <c r="B389">
        <v>3</v>
      </c>
      <c r="C389" t="s">
        <v>23</v>
      </c>
      <c r="D389" t="s">
        <v>3906</v>
      </c>
      <c r="E389" t="s">
        <v>6283</v>
      </c>
      <c r="F389" t="s">
        <v>621</v>
      </c>
      <c r="G389" s="58">
        <v>0.38296000000000002</v>
      </c>
      <c r="H389">
        <v>32</v>
      </c>
      <c r="I389">
        <v>28</v>
      </c>
      <c r="J389" s="12">
        <v>16</v>
      </c>
      <c r="K389" s="12">
        <v>1</v>
      </c>
      <c r="L389">
        <v>7</v>
      </c>
      <c r="M389" s="12">
        <v>53.365155629830781</v>
      </c>
      <c r="N389" s="12">
        <v>77.092160792854372</v>
      </c>
      <c r="O389" s="12">
        <v>843.72073503861225</v>
      </c>
      <c r="P389" s="12">
        <v>548.73168861317868</v>
      </c>
      <c r="Q389">
        <v>0</v>
      </c>
      <c r="R389" s="59">
        <v>8.5323249464419421E-6</v>
      </c>
      <c r="S389" s="59">
        <v>5.1512371017852258E-4</v>
      </c>
      <c r="T389" s="59">
        <v>1.7365418010419251E-3</v>
      </c>
      <c r="U389" s="59">
        <v>5.1849757583639564E-4</v>
      </c>
      <c r="V389" s="59">
        <v>1.7658499270935274E-4</v>
      </c>
      <c r="W389" s="59">
        <v>1.8036588508116465E-3</v>
      </c>
      <c r="X389" s="59">
        <v>1.1926463546485468E-3</v>
      </c>
      <c r="Y389" s="59">
        <v>2.183524654952158E-4</v>
      </c>
      <c r="Z389" s="59">
        <v>6.9083877054353232E-5</v>
      </c>
      <c r="AA389" s="59">
        <v>1.1235895240956729E-4</v>
      </c>
      <c r="AB389" s="59">
        <v>0</v>
      </c>
      <c r="AC389" s="17">
        <v>5.7739826410290612E-4</v>
      </c>
      <c r="AD389" s="12">
        <v>382</v>
      </c>
      <c r="AE389" s="16">
        <v>2</v>
      </c>
      <c r="AF389" s="17">
        <v>0.5430253834448403</v>
      </c>
      <c r="AG389" t="str">
        <f>IF(AF389&lt;='CAV Tier 1 Analysis'!$A$5,"Tier 1", "Tier 2")</f>
        <v>Tier 2</v>
      </c>
      <c r="AH389" t="str">
        <f t="shared" si="12"/>
        <v>Pennsylvania - Tier 2</v>
      </c>
      <c r="AI389" t="str">
        <f t="shared" si="13"/>
        <v>Hulmeville Borough Of - Tier 2</v>
      </c>
    </row>
    <row r="390" spans="1:35" x14ac:dyDescent="0.3">
      <c r="A390">
        <v>383</v>
      </c>
      <c r="B390">
        <v>3</v>
      </c>
      <c r="C390" t="s">
        <v>23</v>
      </c>
      <c r="D390" t="s">
        <v>3261</v>
      </c>
      <c r="E390" t="s">
        <v>6890</v>
      </c>
      <c r="F390" t="s">
        <v>691</v>
      </c>
      <c r="G390" s="58">
        <v>3.1078299999999999</v>
      </c>
      <c r="H390">
        <v>14</v>
      </c>
      <c r="I390">
        <v>0</v>
      </c>
      <c r="J390" s="12">
        <v>7</v>
      </c>
      <c r="K390" s="12">
        <v>6</v>
      </c>
      <c r="L390">
        <v>0</v>
      </c>
      <c r="M390" s="12">
        <v>3.2821228960400046</v>
      </c>
      <c r="N390" s="12">
        <v>815.87284039009069</v>
      </c>
      <c r="O390" s="12">
        <v>8418.1955232256259</v>
      </c>
      <c r="P390" s="12">
        <v>8253.9244302604693</v>
      </c>
      <c r="Q390">
        <v>0</v>
      </c>
      <c r="R390" s="59">
        <v>6.9242258821549667E-5</v>
      </c>
      <c r="S390" s="59">
        <v>2.2536662320310361E-4</v>
      </c>
      <c r="T390" s="59">
        <v>0</v>
      </c>
      <c r="U390" s="59">
        <v>2.2684268942842309E-4</v>
      </c>
      <c r="V390" s="59">
        <v>1.0595099562561163E-3</v>
      </c>
      <c r="W390" s="59">
        <v>0</v>
      </c>
      <c r="X390" s="59">
        <v>7.3351456793700639E-5</v>
      </c>
      <c r="Y390" s="59">
        <v>2.3108425603537291E-3</v>
      </c>
      <c r="Z390" s="59">
        <v>6.8928208161129427E-4</v>
      </c>
      <c r="AA390" s="59">
        <v>1.6900833713388134E-3</v>
      </c>
      <c r="AB390" s="59">
        <v>0</v>
      </c>
      <c r="AC390" s="17">
        <v>5.7677463616424818E-4</v>
      </c>
      <c r="AD390" s="12">
        <v>383</v>
      </c>
      <c r="AE390" s="16">
        <v>2</v>
      </c>
      <c r="AF390" s="17">
        <v>0.54360215808100454</v>
      </c>
      <c r="AG390" t="str">
        <f>IF(AF390&lt;='CAV Tier 1 Analysis'!$A$5,"Tier 1", "Tier 2")</f>
        <v>Tier 2</v>
      </c>
      <c r="AH390" t="str">
        <f t="shared" si="12"/>
        <v>Pennsylvania - Tier 2</v>
      </c>
      <c r="AI390" t="str">
        <f t="shared" si="13"/>
        <v>Warren, City Of - Tier 2</v>
      </c>
    </row>
    <row r="391" spans="1:35" x14ac:dyDescent="0.3">
      <c r="A391">
        <v>384</v>
      </c>
      <c r="B391">
        <v>3</v>
      </c>
      <c r="C391" t="s">
        <v>23</v>
      </c>
      <c r="D391" t="s">
        <v>3981</v>
      </c>
      <c r="E391" t="s">
        <v>6364</v>
      </c>
      <c r="F391" t="s">
        <v>663</v>
      </c>
      <c r="G391" s="58">
        <v>1.9058700000000002</v>
      </c>
      <c r="H391">
        <v>11</v>
      </c>
      <c r="I391">
        <v>0</v>
      </c>
      <c r="J391" s="12">
        <v>16</v>
      </c>
      <c r="K391" s="12">
        <v>1</v>
      </c>
      <c r="L391">
        <v>2</v>
      </c>
      <c r="M391" s="12">
        <v>3.5760046592894583</v>
      </c>
      <c r="N391" s="12">
        <v>521.12641740080267</v>
      </c>
      <c r="O391" s="12">
        <v>12071.573118027396</v>
      </c>
      <c r="P391" s="12">
        <v>11277.29931471905</v>
      </c>
      <c r="Q391" s="12">
        <v>36.831800357074826</v>
      </c>
      <c r="R391" s="59">
        <v>4.2462664888435624E-5</v>
      </c>
      <c r="S391" s="59">
        <v>1.7707377537386714E-4</v>
      </c>
      <c r="T391" s="59">
        <v>0</v>
      </c>
      <c r="U391" s="59">
        <v>5.1849757583639564E-4</v>
      </c>
      <c r="V391" s="59">
        <v>1.7658499270935274E-4</v>
      </c>
      <c r="W391" s="59">
        <v>5.1533110023189901E-4</v>
      </c>
      <c r="X391" s="59">
        <v>7.9919356943161123E-5</v>
      </c>
      <c r="Y391" s="59">
        <v>1.4760156792064032E-3</v>
      </c>
      <c r="Z391" s="59">
        <v>9.8842073983197178E-4</v>
      </c>
      <c r="AA391" s="59">
        <v>2.3091532042068619E-3</v>
      </c>
      <c r="AB391" s="59">
        <v>5.6254227110988944E-5</v>
      </c>
      <c r="AC391" s="17">
        <v>5.7633757421266701E-4</v>
      </c>
      <c r="AD391" s="12">
        <v>384</v>
      </c>
      <c r="AE391" s="16">
        <v>2</v>
      </c>
      <c r="AF391" s="17">
        <v>0.54417849565521725</v>
      </c>
      <c r="AG391" t="str">
        <f>IF(AF391&lt;='CAV Tier 1 Analysis'!$A$5,"Tier 1", "Tier 2")</f>
        <v>Tier 2</v>
      </c>
      <c r="AH391" t="str">
        <f t="shared" si="12"/>
        <v>Pennsylvania - Tier 2</v>
      </c>
      <c r="AI391" t="str">
        <f t="shared" si="13"/>
        <v>Coatesville, City Of - Tier 2</v>
      </c>
    </row>
    <row r="392" spans="1:35" x14ac:dyDescent="0.3">
      <c r="A392">
        <v>385</v>
      </c>
      <c r="B392">
        <v>3</v>
      </c>
      <c r="C392" t="s">
        <v>23</v>
      </c>
      <c r="D392" t="s">
        <v>4504</v>
      </c>
      <c r="E392" t="s">
        <v>6928</v>
      </c>
      <c r="F392" t="s">
        <v>642</v>
      </c>
      <c r="G392" s="58">
        <v>11.807319999999999</v>
      </c>
      <c r="H392">
        <v>15</v>
      </c>
      <c r="I392">
        <v>5</v>
      </c>
      <c r="J392" s="12">
        <v>14.461538461538462</v>
      </c>
      <c r="K392" s="12">
        <v>1.7307692307692308</v>
      </c>
      <c r="L392">
        <v>2</v>
      </c>
      <c r="M392" s="12">
        <v>22.525402885667532</v>
      </c>
      <c r="N392" s="12">
        <v>359.70616412907071</v>
      </c>
      <c r="O392" s="12">
        <v>12657.308180833876</v>
      </c>
      <c r="P392" s="12">
        <v>8159.3134529424724</v>
      </c>
      <c r="Q392">
        <v>0</v>
      </c>
      <c r="R392" s="59">
        <v>2.6306635415349609E-4</v>
      </c>
      <c r="S392" s="59">
        <v>2.4146423914618245E-4</v>
      </c>
      <c r="T392" s="59">
        <v>3.1009675018605807E-4</v>
      </c>
      <c r="U392" s="59">
        <v>4.686420396982807E-4</v>
      </c>
      <c r="V392" s="59">
        <v>3.0562787199695668E-4</v>
      </c>
      <c r="W392" s="59">
        <v>5.1533110023189901E-4</v>
      </c>
      <c r="X392" s="59">
        <v>5.034153713507389E-4</v>
      </c>
      <c r="Y392" s="59">
        <v>1.0188160116883043E-3</v>
      </c>
      <c r="Z392" s="59">
        <v>1.0363807429288436E-3</v>
      </c>
      <c r="AA392" s="59">
        <v>1.6707107152329451E-3</v>
      </c>
      <c r="AB392" s="59">
        <v>0</v>
      </c>
      <c r="AC392" s="17">
        <v>5.7577738151033675E-4</v>
      </c>
      <c r="AD392" s="12">
        <v>385</v>
      </c>
      <c r="AE392" s="16">
        <v>2</v>
      </c>
      <c r="AF392" s="17">
        <v>0.54475427303672763</v>
      </c>
      <c r="AG392" t="str">
        <f>IF(AF392&lt;='CAV Tier 1 Analysis'!$A$5,"Tier 1", "Tier 2")</f>
        <v>Tier 2</v>
      </c>
      <c r="AH392" t="str">
        <f t="shared" ref="AH392:AH455" si="14">C392&amp;" - "&amp;AG392</f>
        <v>Pennsylvania - Tier 2</v>
      </c>
      <c r="AI392" t="str">
        <f t="shared" ref="AI392:AI455" si="15">D392&amp;" - "&amp;AG392</f>
        <v>Lower Burrell, City Of - Tier 2</v>
      </c>
    </row>
    <row r="393" spans="1:35" x14ac:dyDescent="0.3">
      <c r="A393">
        <v>386</v>
      </c>
      <c r="B393">
        <v>3</v>
      </c>
      <c r="C393" t="s">
        <v>23</v>
      </c>
      <c r="D393" t="s">
        <v>4501</v>
      </c>
      <c r="E393" t="s">
        <v>6925</v>
      </c>
      <c r="F393" t="s">
        <v>637</v>
      </c>
      <c r="G393" s="58">
        <v>2.3544700000000001</v>
      </c>
      <c r="H393">
        <v>31</v>
      </c>
      <c r="I393">
        <v>6</v>
      </c>
      <c r="J393" s="12">
        <v>15</v>
      </c>
      <c r="K393" s="12">
        <v>2</v>
      </c>
      <c r="L393">
        <v>3</v>
      </c>
      <c r="M393" s="12">
        <v>29.430559743806469</v>
      </c>
      <c r="N393" s="12">
        <v>242.09487940560396</v>
      </c>
      <c r="O393" s="12">
        <v>9137.1520226823814</v>
      </c>
      <c r="P393" s="12">
        <v>8245.7632726714037</v>
      </c>
      <c r="Q393">
        <v>0</v>
      </c>
      <c r="R393" s="59">
        <v>5.2457444946336851E-5</v>
      </c>
      <c r="S393" s="59">
        <v>4.9902609423544374E-4</v>
      </c>
      <c r="T393" s="59">
        <v>3.7211610022326965E-4</v>
      </c>
      <c r="U393" s="59">
        <v>4.8609147734662091E-4</v>
      </c>
      <c r="V393" s="59">
        <v>3.5316998541870548E-4</v>
      </c>
      <c r="W393" s="59">
        <v>7.7299665034784846E-4</v>
      </c>
      <c r="X393" s="59">
        <v>6.5773723283393251E-4</v>
      </c>
      <c r="Y393" s="59">
        <v>6.856989512075049E-4</v>
      </c>
      <c r="Z393" s="59">
        <v>7.4815025961527052E-4</v>
      </c>
      <c r="AA393" s="59">
        <v>1.6884122830160772E-3</v>
      </c>
      <c r="AB393" s="59">
        <v>0</v>
      </c>
      <c r="AC393" s="17">
        <v>5.7416877083554634E-4</v>
      </c>
      <c r="AD393" s="12">
        <v>386</v>
      </c>
      <c r="AE393" s="16">
        <v>2</v>
      </c>
      <c r="AF393" s="17">
        <v>0.54532844180756312</v>
      </c>
      <c r="AG393" t="str">
        <f>IF(AF393&lt;='CAV Tier 1 Analysis'!$A$5,"Tier 1", "Tier 2")</f>
        <v>Tier 2</v>
      </c>
      <c r="AH393" t="str">
        <f t="shared" si="14"/>
        <v>Pennsylvania - Tier 2</v>
      </c>
      <c r="AI393" t="str">
        <f t="shared" si="15"/>
        <v>Jeannette, City Of - Tier 2</v>
      </c>
    </row>
    <row r="394" spans="1:35" x14ac:dyDescent="0.3">
      <c r="A394">
        <v>387</v>
      </c>
      <c r="B394">
        <v>3</v>
      </c>
      <c r="C394" t="s">
        <v>23</v>
      </c>
      <c r="D394" t="s">
        <v>3643</v>
      </c>
      <c r="E394" t="s">
        <v>6810</v>
      </c>
      <c r="F394" t="s">
        <v>669</v>
      </c>
      <c r="G394" s="58">
        <v>30.543499999999998</v>
      </c>
      <c r="H394">
        <v>45</v>
      </c>
      <c r="I394">
        <v>0</v>
      </c>
      <c r="J394" s="12">
        <v>14.823529411764707</v>
      </c>
      <c r="K394" s="12">
        <v>1.911764705882353</v>
      </c>
      <c r="L394">
        <v>1</v>
      </c>
      <c r="M394" s="12">
        <v>19.825324537135558</v>
      </c>
      <c r="N394" s="12">
        <v>66.948058436242576</v>
      </c>
      <c r="O394" s="12">
        <v>19352.35947403204</v>
      </c>
      <c r="P394" s="12">
        <v>7752.5224354619022</v>
      </c>
      <c r="Q394">
        <v>0</v>
      </c>
      <c r="R394" s="59">
        <v>6.8050727752676373E-4</v>
      </c>
      <c r="S394" s="59">
        <v>7.243927174385474E-4</v>
      </c>
      <c r="T394" s="59">
        <v>0</v>
      </c>
      <c r="U394" s="59">
        <v>4.8037275408371953E-4</v>
      </c>
      <c r="V394" s="59">
        <v>3.375889566502332E-4</v>
      </c>
      <c r="W394" s="59">
        <v>2.576655501159495E-4</v>
      </c>
      <c r="X394" s="59">
        <v>4.4307190262782498E-4</v>
      </c>
      <c r="Y394" s="59">
        <v>1.8962075351539905E-4</v>
      </c>
      <c r="Z394" s="59">
        <v>1.5845717274620419E-3</v>
      </c>
      <c r="AA394" s="59">
        <v>1.5874157032585972E-3</v>
      </c>
      <c r="AB394" s="59">
        <v>0</v>
      </c>
      <c r="AC394" s="17">
        <v>5.713824856980979E-4</v>
      </c>
      <c r="AD394" s="12">
        <v>387</v>
      </c>
      <c r="AE394" s="16">
        <v>2</v>
      </c>
      <c r="AF394" s="17">
        <v>0.54589982429326123</v>
      </c>
      <c r="AG394" t="str">
        <f>IF(AF394&lt;='CAV Tier 1 Analysis'!$A$5,"Tier 1", "Tier 2")</f>
        <v>Tier 2</v>
      </c>
      <c r="AH394" t="str">
        <f t="shared" si="14"/>
        <v>Pennsylvania - Tier 2</v>
      </c>
      <c r="AI394" t="str">
        <f t="shared" si="15"/>
        <v>Penn, Township Of - Tier 2</v>
      </c>
    </row>
    <row r="395" spans="1:35" x14ac:dyDescent="0.3">
      <c r="A395">
        <v>388</v>
      </c>
      <c r="B395">
        <v>3</v>
      </c>
      <c r="C395" t="s">
        <v>23</v>
      </c>
      <c r="D395" t="s">
        <v>4055</v>
      </c>
      <c r="E395" t="s">
        <v>6442</v>
      </c>
      <c r="F395" t="s">
        <v>610</v>
      </c>
      <c r="G395" s="58">
        <v>2.1096699999999995</v>
      </c>
      <c r="H395">
        <v>31</v>
      </c>
      <c r="I395">
        <v>23</v>
      </c>
      <c r="J395" s="12">
        <v>12</v>
      </c>
      <c r="K395" s="12">
        <v>1</v>
      </c>
      <c r="L395">
        <v>3</v>
      </c>
      <c r="M395" s="12">
        <v>42.457218427526577</v>
      </c>
      <c r="N395" s="12">
        <v>42.208946420938958</v>
      </c>
      <c r="O395" s="12">
        <v>7110.64997541291</v>
      </c>
      <c r="P395" s="12">
        <v>6426.614445127394</v>
      </c>
      <c r="Q395">
        <v>0</v>
      </c>
      <c r="R395" s="59">
        <v>4.7003316194276603E-5</v>
      </c>
      <c r="S395" s="59">
        <v>4.9902609423544374E-4</v>
      </c>
      <c r="T395" s="59">
        <v>1.426445050855867E-3</v>
      </c>
      <c r="U395" s="59">
        <v>3.8887318187729673E-4</v>
      </c>
      <c r="V395" s="59">
        <v>1.7658499270935274E-4</v>
      </c>
      <c r="W395" s="59">
        <v>7.7299665034784846E-4</v>
      </c>
      <c r="X395" s="59">
        <v>9.4886721847769193E-4</v>
      </c>
      <c r="Y395" s="59">
        <v>1.1955077432233229E-4</v>
      </c>
      <c r="Z395" s="59">
        <v>5.8222021609494342E-4</v>
      </c>
      <c r="AA395" s="59">
        <v>1.3159212080856022E-3</v>
      </c>
      <c r="AB395" s="59">
        <v>0</v>
      </c>
      <c r="AC395" s="17">
        <v>5.7068079120005952E-4</v>
      </c>
      <c r="AD395" s="12">
        <v>388</v>
      </c>
      <c r="AE395" s="16">
        <v>2</v>
      </c>
      <c r="AF395" s="17">
        <v>0.54647050508446127</v>
      </c>
      <c r="AG395" t="str">
        <f>IF(AF395&lt;='CAV Tier 1 Analysis'!$A$5,"Tier 1", "Tier 2")</f>
        <v>Tier 2</v>
      </c>
      <c r="AH395" t="str">
        <f t="shared" si="14"/>
        <v>Pennsylvania - Tier 2</v>
      </c>
      <c r="AI395" t="str">
        <f t="shared" si="15"/>
        <v>Camp Hill, Borough Of - Tier 2</v>
      </c>
    </row>
    <row r="396" spans="1:35" x14ac:dyDescent="0.3">
      <c r="A396">
        <v>389</v>
      </c>
      <c r="B396">
        <v>3</v>
      </c>
      <c r="C396" t="s">
        <v>23</v>
      </c>
      <c r="D396" t="s">
        <v>4588</v>
      </c>
      <c r="E396" t="s">
        <v>7021</v>
      </c>
      <c r="F396" t="s">
        <v>656</v>
      </c>
      <c r="G396" s="58">
        <v>11.984960000000001</v>
      </c>
      <c r="H396">
        <v>41</v>
      </c>
      <c r="I396">
        <v>1</v>
      </c>
      <c r="J396" s="12">
        <v>16</v>
      </c>
      <c r="K396" s="12">
        <v>1</v>
      </c>
      <c r="L396">
        <v>0</v>
      </c>
      <c r="M396" s="12">
        <v>8.5605792593383683</v>
      </c>
      <c r="N396" s="12">
        <v>356.80785714877413</v>
      </c>
      <c r="O396" s="12">
        <v>18392.097307243759</v>
      </c>
      <c r="P396" s="12">
        <v>9160.2403983055829</v>
      </c>
      <c r="Q396">
        <v>0</v>
      </c>
      <c r="R396" s="59">
        <v>2.6702416228877382E-4</v>
      </c>
      <c r="S396" s="59">
        <v>6.6000225366623204E-4</v>
      </c>
      <c r="T396" s="59">
        <v>6.2019350037211609E-5</v>
      </c>
      <c r="U396" s="59">
        <v>5.1849757583639564E-4</v>
      </c>
      <c r="V396" s="59">
        <v>1.7658499270935274E-4</v>
      </c>
      <c r="W396" s="59">
        <v>0</v>
      </c>
      <c r="X396" s="59">
        <v>1.9131853972562351E-4</v>
      </c>
      <c r="Y396" s="59">
        <v>1.0106069737212634E-3</v>
      </c>
      <c r="Z396" s="59">
        <v>1.505945434761872E-3</v>
      </c>
      <c r="AA396" s="59">
        <v>1.8756617055862409E-3</v>
      </c>
      <c r="AB396" s="59">
        <v>0</v>
      </c>
      <c r="AC396" s="17">
        <v>5.697873625757242E-4</v>
      </c>
      <c r="AD396" s="12">
        <v>389</v>
      </c>
      <c r="AE396" s="16">
        <v>2</v>
      </c>
      <c r="AF396" s="17">
        <v>0.547040292447037</v>
      </c>
      <c r="AG396" t="str">
        <f>IF(AF396&lt;='CAV Tier 1 Analysis'!$A$5,"Tier 1", "Tier 2")</f>
        <v>Tier 2</v>
      </c>
      <c r="AH396" t="str">
        <f t="shared" si="14"/>
        <v>Pennsylvania - Tier 2</v>
      </c>
      <c r="AI396" t="str">
        <f t="shared" si="15"/>
        <v>Newtown, Township Of - Tier 2</v>
      </c>
    </row>
    <row r="397" spans="1:35" x14ac:dyDescent="0.3">
      <c r="A397">
        <v>390</v>
      </c>
      <c r="B397">
        <v>3</v>
      </c>
      <c r="C397" t="s">
        <v>23</v>
      </c>
      <c r="D397" t="s">
        <v>4215</v>
      </c>
      <c r="E397" t="s">
        <v>6616</v>
      </c>
      <c r="F397" t="s">
        <v>730</v>
      </c>
      <c r="G397" s="58">
        <v>16.467710000000004</v>
      </c>
      <c r="H397">
        <v>12</v>
      </c>
      <c r="I397">
        <v>17</v>
      </c>
      <c r="J397" s="12">
        <v>12.833333333333334</v>
      </c>
      <c r="K397" s="12">
        <v>1</v>
      </c>
      <c r="L397">
        <v>9</v>
      </c>
      <c r="M397" s="12">
        <v>37.627849895340638</v>
      </c>
      <c r="N397" s="12">
        <v>207.93382293861171</v>
      </c>
      <c r="O397" s="12">
        <v>3713.5203534338416</v>
      </c>
      <c r="P397">
        <v>0</v>
      </c>
      <c r="Q397">
        <v>0</v>
      </c>
      <c r="R397" s="59">
        <v>3.6689955307022006E-4</v>
      </c>
      <c r="S397" s="59">
        <v>1.9317139131694595E-4</v>
      </c>
      <c r="T397" s="59">
        <v>1.0543289506325974E-3</v>
      </c>
      <c r="U397" s="59">
        <v>4.1587826395210904E-4</v>
      </c>
      <c r="V397" s="59">
        <v>1.7658499270935274E-4</v>
      </c>
      <c r="W397" s="59">
        <v>2.3189899510435456E-3</v>
      </c>
      <c r="X397" s="59">
        <v>8.409367026347603E-4</v>
      </c>
      <c r="Y397" s="59">
        <v>5.889426685092979E-4</v>
      </c>
      <c r="Z397" s="59">
        <v>3.0406314895617843E-4</v>
      </c>
      <c r="AA397" s="59">
        <v>0</v>
      </c>
      <c r="AB397" s="59">
        <v>0</v>
      </c>
      <c r="AC397" s="17">
        <v>5.6907232934772791E-4</v>
      </c>
      <c r="AD397" s="12">
        <v>390</v>
      </c>
      <c r="AE397" s="16">
        <v>2</v>
      </c>
      <c r="AF397" s="17">
        <v>0.54760936477638478</v>
      </c>
      <c r="AG397" t="str">
        <f>IF(AF397&lt;='CAV Tier 1 Analysis'!$A$5,"Tier 1", "Tier 2")</f>
        <v>Tier 2</v>
      </c>
      <c r="AH397" t="str">
        <f t="shared" si="14"/>
        <v>Pennsylvania - Tier 2</v>
      </c>
      <c r="AI397" t="str">
        <f t="shared" si="15"/>
        <v>Conestoga, Township Of - Tier 2</v>
      </c>
    </row>
    <row r="398" spans="1:35" x14ac:dyDescent="0.3">
      <c r="A398">
        <v>391</v>
      </c>
      <c r="B398">
        <v>3</v>
      </c>
      <c r="C398" t="s">
        <v>23</v>
      </c>
      <c r="D398" t="s">
        <v>3915</v>
      </c>
      <c r="E398" t="s">
        <v>6293</v>
      </c>
      <c r="F398" t="s">
        <v>751</v>
      </c>
      <c r="G398" s="58">
        <v>1.9867200000000003</v>
      </c>
      <c r="H398">
        <v>90</v>
      </c>
      <c r="I398">
        <v>0</v>
      </c>
      <c r="J398" s="12">
        <v>16</v>
      </c>
      <c r="K398" s="12">
        <v>1</v>
      </c>
      <c r="L398">
        <v>1</v>
      </c>
      <c r="M398" s="12">
        <v>6.7916968671981959</v>
      </c>
      <c r="N398" s="12">
        <v>532.8756015435257</v>
      </c>
      <c r="O398" s="12">
        <v>8544.9145839241846</v>
      </c>
      <c r="P398" s="12">
        <v>7014.5703226061942</v>
      </c>
      <c r="Q398">
        <v>0</v>
      </c>
      <c r="R398" s="59">
        <v>4.4263997852504536E-5</v>
      </c>
      <c r="S398" s="59">
        <v>1.4487854348770948E-3</v>
      </c>
      <c r="T398" s="59">
        <v>0</v>
      </c>
      <c r="U398" s="59">
        <v>5.1849757583639564E-4</v>
      </c>
      <c r="V398" s="59">
        <v>1.7658499270935274E-4</v>
      </c>
      <c r="W398" s="59">
        <v>2.576655501159495E-4</v>
      </c>
      <c r="X398" s="59">
        <v>1.5178616861400069E-4</v>
      </c>
      <c r="Y398" s="59">
        <v>1.5092935546575043E-3</v>
      </c>
      <c r="Z398" s="59">
        <v>6.9965784179613997E-4</v>
      </c>
      <c r="AA398" s="59">
        <v>1.4363117520024772E-3</v>
      </c>
      <c r="AB398" s="59">
        <v>0</v>
      </c>
      <c r="AC398" s="17">
        <v>5.6753153349649267E-4</v>
      </c>
      <c r="AD398" s="12">
        <v>391</v>
      </c>
      <c r="AE398" s="16">
        <v>2</v>
      </c>
      <c r="AF398" s="17">
        <v>0.54817689630988131</v>
      </c>
      <c r="AG398" t="str">
        <f>IF(AF398&lt;='CAV Tier 1 Analysis'!$A$5,"Tier 1", "Tier 2")</f>
        <v>Tier 2</v>
      </c>
      <c r="AH398" t="str">
        <f t="shared" si="14"/>
        <v>Pennsylvania - Tier 2</v>
      </c>
      <c r="AI398" t="str">
        <f t="shared" si="15"/>
        <v>Quakertown, Borough Of - Tier 2</v>
      </c>
    </row>
    <row r="399" spans="1:35" x14ac:dyDescent="0.3">
      <c r="A399">
        <v>392</v>
      </c>
      <c r="B399">
        <v>3</v>
      </c>
      <c r="C399" t="s">
        <v>23</v>
      </c>
      <c r="D399" t="s">
        <v>3831</v>
      </c>
      <c r="E399" t="s">
        <v>6204</v>
      </c>
      <c r="F399" t="s">
        <v>725</v>
      </c>
      <c r="G399" s="58">
        <v>0.76582000000000006</v>
      </c>
      <c r="H399">
        <v>102</v>
      </c>
      <c r="I399">
        <v>22</v>
      </c>
      <c r="J399" s="12">
        <v>12</v>
      </c>
      <c r="K399" s="12">
        <v>2</v>
      </c>
      <c r="L399">
        <v>4</v>
      </c>
      <c r="M399" s="12">
        <v>33.703376772609758</v>
      </c>
      <c r="N399" s="12">
        <v>169.80416905058871</v>
      </c>
      <c r="O399" s="12">
        <v>878.59214609345452</v>
      </c>
      <c r="P399" s="12">
        <v>526.04281672865136</v>
      </c>
      <c r="Q399">
        <v>0</v>
      </c>
      <c r="R399" s="59">
        <v>1.7062421899112621E-5</v>
      </c>
      <c r="S399" s="59">
        <v>1.6419568261940407E-3</v>
      </c>
      <c r="T399" s="59">
        <v>1.3644257008186553E-3</v>
      </c>
      <c r="U399" s="59">
        <v>3.8887318187729673E-4</v>
      </c>
      <c r="V399" s="59">
        <v>3.5316998541870548E-4</v>
      </c>
      <c r="W399" s="59">
        <v>1.030662200463798E-3</v>
      </c>
      <c r="X399" s="59">
        <v>7.5322949915150453E-4</v>
      </c>
      <c r="Y399" s="59">
        <v>4.8094590399649456E-4</v>
      </c>
      <c r="Z399" s="59">
        <v>7.1939149153259625E-5</v>
      </c>
      <c r="AA399" s="59">
        <v>1.0771315204993567E-4</v>
      </c>
      <c r="AB399" s="59">
        <v>0</v>
      </c>
      <c r="AC399" s="17">
        <v>5.6454345645661841E-4</v>
      </c>
      <c r="AD399" s="12">
        <v>392</v>
      </c>
      <c r="AE399" s="16">
        <v>2</v>
      </c>
      <c r="AF399" s="17">
        <v>0.54874143976633794</v>
      </c>
      <c r="AG399" t="str">
        <f>IF(AF399&lt;='CAV Tier 1 Analysis'!$A$5,"Tier 1", "Tier 2")</f>
        <v>Tier 2</v>
      </c>
      <c r="AH399" t="str">
        <f t="shared" si="14"/>
        <v>Pennsylvania - Tier 2</v>
      </c>
      <c r="AI399" t="str">
        <f t="shared" si="15"/>
        <v>Bridgewater, Borough Of - Tier 2</v>
      </c>
    </row>
    <row r="400" spans="1:35" x14ac:dyDescent="0.3">
      <c r="A400">
        <v>393</v>
      </c>
      <c r="B400">
        <v>3</v>
      </c>
      <c r="C400" t="s">
        <v>23</v>
      </c>
      <c r="D400" t="s">
        <v>4555</v>
      </c>
      <c r="E400" t="s">
        <v>6983</v>
      </c>
      <c r="F400" t="s">
        <v>676</v>
      </c>
      <c r="G400" s="58">
        <v>6.0873199999999983</v>
      </c>
      <c r="H400">
        <v>38</v>
      </c>
      <c r="I400">
        <v>3</v>
      </c>
      <c r="J400" s="12">
        <v>18</v>
      </c>
      <c r="K400" s="12">
        <v>1</v>
      </c>
      <c r="L400">
        <v>0</v>
      </c>
      <c r="M400" s="12">
        <v>23.633257328348115</v>
      </c>
      <c r="N400" s="12">
        <v>87.989655802185879</v>
      </c>
      <c r="O400" s="12">
        <v>14035.047727365627</v>
      </c>
      <c r="P400" s="12">
        <v>5994.5172432773188</v>
      </c>
      <c r="Q400" s="12">
        <v>888.15181206906709</v>
      </c>
      <c r="R400" s="59">
        <v>1.3562511043705596E-4</v>
      </c>
      <c r="S400" s="59">
        <v>6.1170940583699551E-4</v>
      </c>
      <c r="T400" s="59">
        <v>1.8605805011163483E-4</v>
      </c>
      <c r="U400" s="59">
        <v>5.8330977281594509E-4</v>
      </c>
      <c r="V400" s="59">
        <v>1.7658499270935274E-4</v>
      </c>
      <c r="W400" s="59">
        <v>0</v>
      </c>
      <c r="X400" s="59">
        <v>5.2817457137461382E-4</v>
      </c>
      <c r="Y400" s="59">
        <v>2.4921805388367747E-4</v>
      </c>
      <c r="Z400" s="59">
        <v>1.149190094996224E-3</v>
      </c>
      <c r="AA400" s="59">
        <v>1.2274444717380419E-3</v>
      </c>
      <c r="AB400" s="59">
        <v>1.3564988206060549E-3</v>
      </c>
      <c r="AC400" s="17">
        <v>5.6398303131905423E-4</v>
      </c>
      <c r="AD400" s="12">
        <v>393</v>
      </c>
      <c r="AE400" s="16">
        <v>2</v>
      </c>
      <c r="AF400" s="17">
        <v>0.54930542279765704</v>
      </c>
      <c r="AG400" t="str">
        <f>IF(AF400&lt;='CAV Tier 1 Analysis'!$A$5,"Tier 1", "Tier 2")</f>
        <v>Tier 2</v>
      </c>
      <c r="AH400" t="str">
        <f t="shared" si="14"/>
        <v>Pennsylvania - Tier 2</v>
      </c>
      <c r="AI400" t="str">
        <f t="shared" si="15"/>
        <v>East Norriton, Township Of - Tier 2</v>
      </c>
    </row>
    <row r="401" spans="1:35" x14ac:dyDescent="0.3">
      <c r="A401">
        <v>394</v>
      </c>
      <c r="B401">
        <v>3</v>
      </c>
      <c r="C401" t="s">
        <v>23</v>
      </c>
      <c r="D401" t="s">
        <v>4491</v>
      </c>
      <c r="E401" t="s">
        <v>6913</v>
      </c>
      <c r="F401" t="s">
        <v>666</v>
      </c>
      <c r="G401" s="58">
        <v>31.561299999999999</v>
      </c>
      <c r="H401">
        <v>42</v>
      </c>
      <c r="I401">
        <v>13</v>
      </c>
      <c r="J401" s="12">
        <v>14.227272727272727</v>
      </c>
      <c r="K401" s="12">
        <v>2.1818181818181817</v>
      </c>
      <c r="L401">
        <v>3</v>
      </c>
      <c r="M401" s="12">
        <v>61.093689740283182</v>
      </c>
      <c r="N401" s="12">
        <v>112.19080993038577</v>
      </c>
      <c r="O401" s="12">
        <v>8412.136013223304</v>
      </c>
      <c r="P401">
        <v>0</v>
      </c>
      <c r="Q401">
        <v>0</v>
      </c>
      <c r="R401" s="59">
        <v>7.0318379813071356E-4</v>
      </c>
      <c r="S401" s="59">
        <v>6.7609986960931088E-4</v>
      </c>
      <c r="T401" s="59">
        <v>8.0625155048375094E-4</v>
      </c>
      <c r="U401" s="59">
        <v>4.6105040124088591E-4</v>
      </c>
      <c r="V401" s="59">
        <v>3.8527634772949682E-4</v>
      </c>
      <c r="W401" s="59">
        <v>7.7299665034784846E-4</v>
      </c>
      <c r="X401" s="59">
        <v>1.3653696967773482E-3</v>
      </c>
      <c r="Y401" s="59">
        <v>3.17764344678681E-4</v>
      </c>
      <c r="Z401" s="59">
        <v>6.8878592876518599E-4</v>
      </c>
      <c r="AA401" s="59">
        <v>0</v>
      </c>
      <c r="AB401" s="59">
        <v>0</v>
      </c>
      <c r="AC401" s="17">
        <v>5.61525326160293E-4</v>
      </c>
      <c r="AD401" s="12">
        <v>394</v>
      </c>
      <c r="AE401" s="16">
        <v>2</v>
      </c>
      <c r="AF401" s="17">
        <v>0.54986694812381731</v>
      </c>
      <c r="AG401" t="str">
        <f>IF(AF401&lt;='CAV Tier 1 Analysis'!$A$5,"Tier 1", "Tier 2")</f>
        <v>Tier 2</v>
      </c>
      <c r="AH401" t="str">
        <f t="shared" si="14"/>
        <v>Pennsylvania - Tier 2</v>
      </c>
      <c r="AI401" t="str">
        <f t="shared" si="15"/>
        <v>Allegheny, Township Of - Tier 2</v>
      </c>
    </row>
    <row r="402" spans="1:35" x14ac:dyDescent="0.3">
      <c r="A402">
        <v>395</v>
      </c>
      <c r="B402">
        <v>3</v>
      </c>
      <c r="C402" t="s">
        <v>23</v>
      </c>
      <c r="D402" t="s">
        <v>3830</v>
      </c>
      <c r="E402" t="s">
        <v>6203</v>
      </c>
      <c r="F402" t="s">
        <v>733</v>
      </c>
      <c r="G402" s="58">
        <v>2.2635100000000001</v>
      </c>
      <c r="H402">
        <v>43</v>
      </c>
      <c r="I402">
        <v>0</v>
      </c>
      <c r="J402" s="12">
        <v>12</v>
      </c>
      <c r="K402" s="12">
        <v>2</v>
      </c>
      <c r="L402">
        <v>0</v>
      </c>
      <c r="M402" s="12">
        <v>6.4618225676051795</v>
      </c>
      <c r="N402" s="12">
        <v>795.88150509219417</v>
      </c>
      <c r="O402" s="12">
        <v>8662.8411911268158</v>
      </c>
      <c r="P402" s="12">
        <v>7620.8452847205353</v>
      </c>
      <c r="Q402">
        <v>0</v>
      </c>
      <c r="R402" s="59">
        <v>5.04308618119929E-5</v>
      </c>
      <c r="S402" s="59">
        <v>6.9219748555238972E-4</v>
      </c>
      <c r="T402" s="59">
        <v>0</v>
      </c>
      <c r="U402" s="59">
        <v>3.8887318187729673E-4</v>
      </c>
      <c r="V402" s="59">
        <v>3.5316998541870548E-4</v>
      </c>
      <c r="W402" s="59">
        <v>0</v>
      </c>
      <c r="X402" s="59">
        <v>1.4441387903180874E-4</v>
      </c>
      <c r="Y402" s="59">
        <v>2.254219976345916E-3</v>
      </c>
      <c r="Z402" s="59">
        <v>7.0931367564624765E-4</v>
      </c>
      <c r="AA402" s="59">
        <v>1.5604533334509256E-3</v>
      </c>
      <c r="AB402" s="59">
        <v>0</v>
      </c>
      <c r="AC402" s="17">
        <v>5.593702162850257E-4</v>
      </c>
      <c r="AD402" s="12">
        <v>395</v>
      </c>
      <c r="AE402" s="16">
        <v>2</v>
      </c>
      <c r="AF402" s="17">
        <v>0.55042631834010236</v>
      </c>
      <c r="AG402" t="str">
        <f>IF(AF402&lt;='CAV Tier 1 Analysis'!$A$5,"Tier 1", "Tier 2")</f>
        <v>Tier 2</v>
      </c>
      <c r="AH402" t="str">
        <f t="shared" si="14"/>
        <v>Pennsylvania - Tier 2</v>
      </c>
      <c r="AI402" t="str">
        <f t="shared" si="15"/>
        <v>Beaver Falls, City Of - Tier 2</v>
      </c>
    </row>
    <row r="403" spans="1:35" x14ac:dyDescent="0.3">
      <c r="A403">
        <v>396</v>
      </c>
      <c r="B403">
        <v>3</v>
      </c>
      <c r="C403" t="s">
        <v>23</v>
      </c>
      <c r="D403" t="s">
        <v>4200</v>
      </c>
      <c r="E403" t="s">
        <v>6600</v>
      </c>
      <c r="F403" t="s">
        <v>837</v>
      </c>
      <c r="G403" s="58">
        <v>4.71577</v>
      </c>
      <c r="H403">
        <v>194</v>
      </c>
      <c r="I403">
        <v>0</v>
      </c>
      <c r="J403" s="12">
        <v>15</v>
      </c>
      <c r="K403" s="12">
        <v>2</v>
      </c>
      <c r="L403">
        <v>0</v>
      </c>
      <c r="M403" s="12">
        <v>15.984276162747543</v>
      </c>
      <c r="N403" s="12">
        <v>174.71400882593795</v>
      </c>
      <c r="O403" s="12">
        <v>5892.5836880494589</v>
      </c>
      <c r="P403" s="12">
        <v>3579.2224766728614</v>
      </c>
      <c r="Q403">
        <v>0</v>
      </c>
      <c r="R403" s="59">
        <v>1.0506706186725119E-4</v>
      </c>
      <c r="S403" s="59">
        <v>3.1229374929572931E-3</v>
      </c>
      <c r="T403" s="59">
        <v>0</v>
      </c>
      <c r="U403" s="59">
        <v>4.8609147734662091E-4</v>
      </c>
      <c r="V403" s="59">
        <v>3.5316998541870548E-4</v>
      </c>
      <c r="W403" s="59">
        <v>0</v>
      </c>
      <c r="X403" s="59">
        <v>3.572291408542261E-4</v>
      </c>
      <c r="Y403" s="59">
        <v>4.9485231950110911E-4</v>
      </c>
      <c r="Z403" s="59">
        <v>4.8248491489197119E-4</v>
      </c>
      <c r="AA403" s="59">
        <v>7.3288584615209909E-4</v>
      </c>
      <c r="AB403" s="59">
        <v>0</v>
      </c>
      <c r="AC403" s="17">
        <v>5.5770165808993418E-4</v>
      </c>
      <c r="AD403" s="12">
        <v>396</v>
      </c>
      <c r="AE403" s="16">
        <v>2</v>
      </c>
      <c r="AF403" s="17">
        <v>0.55098401999819224</v>
      </c>
      <c r="AG403" t="str">
        <f>IF(AF403&lt;='CAV Tier 1 Analysis'!$A$5,"Tier 1", "Tier 2")</f>
        <v>Tier 2</v>
      </c>
      <c r="AH403" t="str">
        <f t="shared" si="14"/>
        <v>Pennsylvania - Tier 2</v>
      </c>
      <c r="AI403" t="str">
        <f t="shared" si="15"/>
        <v>Dickson City, Borough Of - Tier 2</v>
      </c>
    </row>
    <row r="404" spans="1:35" x14ac:dyDescent="0.3">
      <c r="A404">
        <v>397</v>
      </c>
      <c r="B404">
        <v>3</v>
      </c>
      <c r="C404" t="s">
        <v>23</v>
      </c>
      <c r="D404" t="s">
        <v>4110</v>
      </c>
      <c r="E404" t="s">
        <v>6503</v>
      </c>
      <c r="F404" t="s">
        <v>705</v>
      </c>
      <c r="G404" s="58">
        <v>10.560140000000001</v>
      </c>
      <c r="H404">
        <v>76</v>
      </c>
      <c r="I404">
        <v>3</v>
      </c>
      <c r="J404" s="12">
        <v>15</v>
      </c>
      <c r="K404" s="12">
        <v>1</v>
      </c>
      <c r="L404">
        <v>2</v>
      </c>
      <c r="M404" s="12">
        <v>31.111920864685501</v>
      </c>
      <c r="N404" s="12">
        <v>245.94956279120404</v>
      </c>
      <c r="O404" s="12">
        <v>23332.256228250091</v>
      </c>
      <c r="P404">
        <v>0</v>
      </c>
      <c r="Q404">
        <v>0</v>
      </c>
      <c r="R404" s="59">
        <v>2.352792614370154E-4</v>
      </c>
      <c r="S404" s="59">
        <v>1.223418811673991E-3</v>
      </c>
      <c r="T404" s="59">
        <v>1.8605805011163483E-4</v>
      </c>
      <c r="U404" s="59">
        <v>4.8609147734662091E-4</v>
      </c>
      <c r="V404" s="59">
        <v>1.7658499270935274E-4</v>
      </c>
      <c r="W404" s="59">
        <v>5.1533110023189901E-4</v>
      </c>
      <c r="X404" s="59">
        <v>6.9531360992863812E-4</v>
      </c>
      <c r="Y404" s="59">
        <v>6.9661678788886087E-4</v>
      </c>
      <c r="Z404" s="59">
        <v>1.910445783460958E-3</v>
      </c>
      <c r="AA404" s="59">
        <v>0</v>
      </c>
      <c r="AB404" s="59">
        <v>0</v>
      </c>
      <c r="AC404" s="17">
        <v>5.5683089770808822E-4</v>
      </c>
      <c r="AD404" s="12">
        <v>397</v>
      </c>
      <c r="AE404" s="16">
        <v>2</v>
      </c>
      <c r="AF404" s="17">
        <v>0.55154085089590033</v>
      </c>
      <c r="AG404" t="str">
        <f>IF(AF404&lt;='CAV Tier 1 Analysis'!$A$5,"Tier 1", "Tier 2")</f>
        <v>Tier 2</v>
      </c>
      <c r="AH404" t="str">
        <f t="shared" si="14"/>
        <v>Pennsylvania - Tier 2</v>
      </c>
      <c r="AI404" t="str">
        <f t="shared" si="15"/>
        <v>Marple, Township Of - Tier 2</v>
      </c>
    </row>
    <row r="405" spans="1:35" x14ac:dyDescent="0.3">
      <c r="A405">
        <v>398</v>
      </c>
      <c r="B405">
        <v>3</v>
      </c>
      <c r="C405" t="s">
        <v>23</v>
      </c>
      <c r="D405" t="s">
        <v>3884</v>
      </c>
      <c r="E405" t="s">
        <v>6261</v>
      </c>
      <c r="F405" t="s">
        <v>756</v>
      </c>
      <c r="G405" s="58">
        <v>1.8408399999999998</v>
      </c>
      <c r="H405">
        <v>103</v>
      </c>
      <c r="I405">
        <v>10</v>
      </c>
      <c r="J405" s="12">
        <v>13</v>
      </c>
      <c r="K405" s="12">
        <v>2</v>
      </c>
      <c r="L405">
        <v>0</v>
      </c>
      <c r="M405" s="12">
        <v>17.897590230546925</v>
      </c>
      <c r="N405" s="12">
        <v>604.38005966285834</v>
      </c>
      <c r="O405" s="12">
        <v>3264.4894176861144</v>
      </c>
      <c r="P405" s="12">
        <v>3164.7242895930945</v>
      </c>
      <c r="Q405">
        <v>0</v>
      </c>
      <c r="R405" s="59">
        <v>4.1013800538981054E-5</v>
      </c>
      <c r="S405" s="59">
        <v>1.6580544421371194E-3</v>
      </c>
      <c r="T405" s="59">
        <v>6.2019350037211614E-4</v>
      </c>
      <c r="U405" s="59">
        <v>4.2127928036707145E-4</v>
      </c>
      <c r="V405" s="59">
        <v>3.5316998541870548E-4</v>
      </c>
      <c r="W405" s="59">
        <v>0</v>
      </c>
      <c r="X405" s="59">
        <v>3.9998938433758146E-4</v>
      </c>
      <c r="Y405" s="59">
        <v>1.7118196554138196E-3</v>
      </c>
      <c r="Z405" s="59">
        <v>2.6729648355310813E-4</v>
      </c>
      <c r="AA405" s="59">
        <v>6.4801270497512179E-4</v>
      </c>
      <c r="AB405" s="59">
        <v>0</v>
      </c>
      <c r="AC405" s="17">
        <v>5.56439021555784E-4</v>
      </c>
      <c r="AD405" s="12">
        <v>398</v>
      </c>
      <c r="AE405" s="16">
        <v>2</v>
      </c>
      <c r="AF405" s="17">
        <v>0.5520972899174561</v>
      </c>
      <c r="AG405" t="str">
        <f>IF(AF405&lt;='CAV Tier 1 Analysis'!$A$5,"Tier 1", "Tier 2")</f>
        <v>Tier 2</v>
      </c>
      <c r="AH405" t="str">
        <f t="shared" si="14"/>
        <v>Pennsylvania - Tier 2</v>
      </c>
      <c r="AI405" t="str">
        <f t="shared" si="15"/>
        <v>Athens, Borough Of - Tier 2</v>
      </c>
    </row>
    <row r="406" spans="1:35" x14ac:dyDescent="0.3">
      <c r="A406">
        <v>399</v>
      </c>
      <c r="B406">
        <v>3</v>
      </c>
      <c r="C406" t="s">
        <v>23</v>
      </c>
      <c r="D406" t="s">
        <v>5551</v>
      </c>
      <c r="E406" t="s">
        <v>8086</v>
      </c>
      <c r="F406" t="s">
        <v>740</v>
      </c>
      <c r="G406" s="58">
        <v>9.9903399999999998</v>
      </c>
      <c r="H406">
        <v>147</v>
      </c>
      <c r="I406">
        <v>4</v>
      </c>
      <c r="J406" s="12">
        <v>16</v>
      </c>
      <c r="K406" s="12">
        <v>2</v>
      </c>
      <c r="L406">
        <v>0</v>
      </c>
      <c r="M406" s="12">
        <v>35.518683047824204</v>
      </c>
      <c r="N406" s="12">
        <v>47.319765041781508</v>
      </c>
      <c r="O406" s="12">
        <v>6626.5565282300631</v>
      </c>
      <c r="P406" s="12">
        <v>4576.3261647560012</v>
      </c>
      <c r="Q406">
        <v>0</v>
      </c>
      <c r="R406" s="59">
        <v>2.2258415292833922E-4</v>
      </c>
      <c r="S406" s="59">
        <v>2.366349543632588E-3</v>
      </c>
      <c r="T406" s="59">
        <v>2.4807740014884643E-4</v>
      </c>
      <c r="U406" s="59">
        <v>5.1849757583639564E-4</v>
      </c>
      <c r="V406" s="59">
        <v>3.5316998541870548E-4</v>
      </c>
      <c r="W406" s="59">
        <v>0</v>
      </c>
      <c r="X406" s="59">
        <v>7.9379938761435964E-4</v>
      </c>
      <c r="Y406" s="59">
        <v>1.3402643352143553E-4</v>
      </c>
      <c r="Z406" s="59">
        <v>5.4258263128855919E-4</v>
      </c>
      <c r="AA406" s="59">
        <v>9.3705398180302579E-4</v>
      </c>
      <c r="AB406" s="59">
        <v>0</v>
      </c>
      <c r="AC406" s="17">
        <v>5.560128265629324E-4</v>
      </c>
      <c r="AD406" s="12">
        <v>399</v>
      </c>
      <c r="AE406" s="16">
        <v>2</v>
      </c>
      <c r="AF406" s="17">
        <v>0.55265330274401903</v>
      </c>
      <c r="AG406" t="str">
        <f>IF(AF406&lt;='CAV Tier 1 Analysis'!$A$5,"Tier 1", "Tier 2")</f>
        <v>Tier 2</v>
      </c>
      <c r="AH406" t="str">
        <f t="shared" si="14"/>
        <v>Pennsylvania - Tier 2</v>
      </c>
      <c r="AI406" t="str">
        <f t="shared" si="15"/>
        <v>Tamaqua,Borough Of - Tier 2</v>
      </c>
    </row>
    <row r="407" spans="1:35" x14ac:dyDescent="0.3">
      <c r="A407">
        <v>400</v>
      </c>
      <c r="B407">
        <v>3</v>
      </c>
      <c r="C407" t="s">
        <v>23</v>
      </c>
      <c r="D407" t="s">
        <v>4888</v>
      </c>
      <c r="E407" t="s">
        <v>7371</v>
      </c>
      <c r="F407" t="s">
        <v>926</v>
      </c>
      <c r="G407" s="58">
        <v>21.839729999999996</v>
      </c>
      <c r="H407">
        <v>10</v>
      </c>
      <c r="I407">
        <v>0</v>
      </c>
      <c r="J407" s="12">
        <v>15.5</v>
      </c>
      <c r="K407" s="12">
        <v>1</v>
      </c>
      <c r="L407">
        <v>0</v>
      </c>
      <c r="M407" s="12">
        <v>1.9529847667530693</v>
      </c>
      <c r="N407" s="12">
        <v>73.571457548930297</v>
      </c>
      <c r="O407" s="12">
        <v>8878.2782768455781</v>
      </c>
      <c r="P407">
        <v>0</v>
      </c>
      <c r="Q407" s="12">
        <v>2493.8976571995972</v>
      </c>
      <c r="R407" s="59">
        <v>4.8658782406140708E-4</v>
      </c>
      <c r="S407" s="59">
        <v>1.609761594307883E-4</v>
      </c>
      <c r="T407" s="59">
        <v>0</v>
      </c>
      <c r="U407" s="59">
        <v>5.0229452659150827E-4</v>
      </c>
      <c r="V407" s="59">
        <v>1.7658499270935274E-4</v>
      </c>
      <c r="W407" s="59">
        <v>0</v>
      </c>
      <c r="X407" s="59">
        <v>4.3646835379042188E-5</v>
      </c>
      <c r="Y407" s="59">
        <v>2.083805795643822E-4</v>
      </c>
      <c r="Z407" s="59">
        <v>7.2695367016654597E-4</v>
      </c>
      <c r="AA407" s="59">
        <v>0</v>
      </c>
      <c r="AB407" s="59">
        <v>3.808998849895248E-3</v>
      </c>
      <c r="AC407" s="17">
        <v>5.5585667616347956E-4</v>
      </c>
      <c r="AD407" s="12">
        <v>400</v>
      </c>
      <c r="AE407" s="16">
        <v>2</v>
      </c>
      <c r="AF407" s="17">
        <v>0.55320915942018245</v>
      </c>
      <c r="AG407" t="str">
        <f>IF(AF407&lt;='CAV Tier 1 Analysis'!$A$5,"Tier 1", "Tier 2")</f>
        <v>Tier 2</v>
      </c>
      <c r="AH407" t="str">
        <f t="shared" si="14"/>
        <v>Pennsylvania - Tier 2</v>
      </c>
      <c r="AI407" t="str">
        <f t="shared" si="15"/>
        <v>West Caln, Township Of - Tier 2</v>
      </c>
    </row>
    <row r="408" spans="1:35" x14ac:dyDescent="0.3">
      <c r="A408">
        <v>401</v>
      </c>
      <c r="B408">
        <v>3</v>
      </c>
      <c r="C408" t="s">
        <v>23</v>
      </c>
      <c r="D408" t="s">
        <v>3624</v>
      </c>
      <c r="E408" t="s">
        <v>7296</v>
      </c>
      <c r="F408" t="s">
        <v>799</v>
      </c>
      <c r="G408" s="58">
        <v>13.69374</v>
      </c>
      <c r="H408">
        <v>76</v>
      </c>
      <c r="I408">
        <v>5</v>
      </c>
      <c r="J408" s="12">
        <v>13</v>
      </c>
      <c r="K408" s="12">
        <v>2</v>
      </c>
      <c r="L408">
        <v>5</v>
      </c>
      <c r="M408" s="12">
        <v>27.588758074857562</v>
      </c>
      <c r="N408" s="12">
        <v>308.21689374038573</v>
      </c>
      <c r="O408" s="12">
        <v>5053.2837830269655</v>
      </c>
      <c r="P408" s="12">
        <v>1503.3040532072323</v>
      </c>
      <c r="Q408">
        <v>0</v>
      </c>
      <c r="R408" s="59">
        <v>3.0509567425342042E-4</v>
      </c>
      <c r="S408" s="59">
        <v>1.223418811673991E-3</v>
      </c>
      <c r="T408" s="59">
        <v>3.1009675018605807E-4</v>
      </c>
      <c r="U408" s="59">
        <v>4.2127928036707145E-4</v>
      </c>
      <c r="V408" s="59">
        <v>3.5316998541870548E-4</v>
      </c>
      <c r="W408" s="59">
        <v>1.2883277505797476E-3</v>
      </c>
      <c r="X408" s="59">
        <v>6.1657520453039984E-4</v>
      </c>
      <c r="Y408" s="59">
        <v>8.7298005352741599E-4</v>
      </c>
      <c r="Z408" s="59">
        <v>4.13763015521262E-4</v>
      </c>
      <c r="AA408" s="59">
        <v>3.0781832373907555E-4</v>
      </c>
      <c r="AB408" s="59">
        <v>0</v>
      </c>
      <c r="AC408" s="17">
        <v>5.5568407725428606E-4</v>
      </c>
      <c r="AD408" s="12">
        <v>401</v>
      </c>
      <c r="AE408" s="16">
        <v>2</v>
      </c>
      <c r="AF408" s="17">
        <v>0.55376484349743671</v>
      </c>
      <c r="AG408" t="str">
        <f>IF(AF408&lt;='CAV Tier 1 Analysis'!$A$5,"Tier 1", "Tier 2")</f>
        <v>Tier 2</v>
      </c>
      <c r="AH408" t="str">
        <f t="shared" si="14"/>
        <v>Pennsylvania - Tier 2</v>
      </c>
      <c r="AI408" t="str">
        <f t="shared" si="15"/>
        <v>Blair, Township Of - Tier 2</v>
      </c>
    </row>
    <row r="409" spans="1:35" x14ac:dyDescent="0.3">
      <c r="A409">
        <v>402</v>
      </c>
      <c r="B409">
        <v>3</v>
      </c>
      <c r="C409" t="s">
        <v>23</v>
      </c>
      <c r="D409" t="s">
        <v>4295</v>
      </c>
      <c r="E409" t="s">
        <v>6705</v>
      </c>
      <c r="F409" t="s">
        <v>880</v>
      </c>
      <c r="G409" s="58">
        <v>69.431299999999993</v>
      </c>
      <c r="H409">
        <v>74</v>
      </c>
      <c r="I409">
        <v>9</v>
      </c>
      <c r="J409" s="12">
        <v>11.6</v>
      </c>
      <c r="K409" s="12">
        <v>1.4</v>
      </c>
      <c r="L409">
        <v>5</v>
      </c>
      <c r="M409" s="12">
        <v>38.090867087322295</v>
      </c>
      <c r="N409" s="12">
        <v>9.7223693155628919</v>
      </c>
      <c r="O409" s="12">
        <v>189.60679261687832</v>
      </c>
      <c r="P409">
        <v>0</v>
      </c>
      <c r="Q409">
        <v>0</v>
      </c>
      <c r="R409" s="59">
        <v>1.5469250393093127E-3</v>
      </c>
      <c r="S409" s="59">
        <v>1.1912235797878333E-3</v>
      </c>
      <c r="T409" s="59">
        <v>5.581741503349045E-4</v>
      </c>
      <c r="U409" s="59">
        <v>3.7591074248138684E-4</v>
      </c>
      <c r="V409" s="59">
        <v>2.4721898979309379E-4</v>
      </c>
      <c r="W409" s="59">
        <v>1.2883277505797476E-3</v>
      </c>
      <c r="X409" s="59">
        <v>8.5128457400586606E-4</v>
      </c>
      <c r="Y409" s="59">
        <v>2.7537213753969156E-5</v>
      </c>
      <c r="Z409" s="59">
        <v>1.5525009408729558E-5</v>
      </c>
      <c r="AA409" s="59">
        <v>0</v>
      </c>
      <c r="AB409" s="59">
        <v>0</v>
      </c>
      <c r="AC409" s="17">
        <v>5.5473882267771299E-4</v>
      </c>
      <c r="AD409" s="12">
        <v>402</v>
      </c>
      <c r="AE409" s="16">
        <v>2</v>
      </c>
      <c r="AF409" s="17">
        <v>0.55431958232011447</v>
      </c>
      <c r="AG409" t="str">
        <f>IF(AF409&lt;='CAV Tier 1 Analysis'!$A$5,"Tier 1", "Tier 2")</f>
        <v>Tier 2</v>
      </c>
      <c r="AH409" t="str">
        <f t="shared" si="14"/>
        <v>Pennsylvania - Tier 2</v>
      </c>
      <c r="AI409" t="str">
        <f t="shared" si="15"/>
        <v>Cummings, Township Of - Tier 2</v>
      </c>
    </row>
    <row r="410" spans="1:35" x14ac:dyDescent="0.3">
      <c r="A410">
        <v>403</v>
      </c>
      <c r="B410">
        <v>3</v>
      </c>
      <c r="C410" t="s">
        <v>23</v>
      </c>
      <c r="D410" t="s">
        <v>5084</v>
      </c>
      <c r="E410" t="s">
        <v>7590</v>
      </c>
      <c r="F410" t="s">
        <v>674</v>
      </c>
      <c r="G410" s="58">
        <v>29.507289999999998</v>
      </c>
      <c r="H410">
        <v>15</v>
      </c>
      <c r="I410">
        <v>3</v>
      </c>
      <c r="J410" s="12">
        <v>9</v>
      </c>
      <c r="K410" s="12">
        <v>4</v>
      </c>
      <c r="L410">
        <v>0</v>
      </c>
      <c r="M410" s="12">
        <v>12.741355102417065</v>
      </c>
      <c r="N410" s="12">
        <v>151.32614697744177</v>
      </c>
      <c r="O410" s="12">
        <v>15495.586484971276</v>
      </c>
      <c r="P410" s="12">
        <v>9947.9095820730217</v>
      </c>
      <c r="Q410">
        <v>0</v>
      </c>
      <c r="R410" s="59">
        <v>6.5742058326952386E-4</v>
      </c>
      <c r="S410" s="59">
        <v>2.4146423914618245E-4</v>
      </c>
      <c r="T410" s="59">
        <v>1.8605805011163483E-4</v>
      </c>
      <c r="U410" s="59">
        <v>2.9165488640797254E-4</v>
      </c>
      <c r="V410" s="59">
        <v>7.0633997083741095E-4</v>
      </c>
      <c r="W410" s="59">
        <v>0</v>
      </c>
      <c r="X410" s="59">
        <v>2.8475379743268179E-4</v>
      </c>
      <c r="Y410" s="59">
        <v>4.2860956219920211E-4</v>
      </c>
      <c r="Z410" s="59">
        <v>1.2687790487498957E-3</v>
      </c>
      <c r="AA410" s="59">
        <v>2.0369457833421304E-3</v>
      </c>
      <c r="AB410" s="59">
        <v>0</v>
      </c>
      <c r="AC410" s="17">
        <v>5.5472962922696676E-4</v>
      </c>
      <c r="AD410" s="12">
        <v>403</v>
      </c>
      <c r="AE410" s="16">
        <v>2</v>
      </c>
      <c r="AF410" s="17">
        <v>0.55487431194934145</v>
      </c>
      <c r="AG410" t="str">
        <f>IF(AF410&lt;='CAV Tier 1 Analysis'!$A$5,"Tier 1", "Tier 2")</f>
        <v>Tier 2</v>
      </c>
      <c r="AH410" t="str">
        <f t="shared" si="14"/>
        <v>Pennsylvania - Tier 2</v>
      </c>
      <c r="AI410" t="str">
        <f t="shared" si="15"/>
        <v>Hermitage, Municipality Of - Tier 2</v>
      </c>
    </row>
    <row r="411" spans="1:35" x14ac:dyDescent="0.3">
      <c r="A411">
        <v>404</v>
      </c>
      <c r="B411">
        <v>3</v>
      </c>
      <c r="C411" t="s">
        <v>23</v>
      </c>
      <c r="D411" t="s">
        <v>5115</v>
      </c>
      <c r="E411" t="s">
        <v>7621</v>
      </c>
      <c r="F411" t="s">
        <v>813</v>
      </c>
      <c r="G411" s="58">
        <v>22.791369999999997</v>
      </c>
      <c r="H411">
        <v>24</v>
      </c>
      <c r="I411">
        <v>0</v>
      </c>
      <c r="J411" s="12">
        <v>17.727272727272727</v>
      </c>
      <c r="K411" s="12">
        <v>1</v>
      </c>
      <c r="L411">
        <v>0</v>
      </c>
      <c r="M411" s="12">
        <v>4.8578387345736571</v>
      </c>
      <c r="N411" s="12">
        <v>206.27973312244373</v>
      </c>
      <c r="O411" s="12">
        <v>17622.457821530999</v>
      </c>
      <c r="P411">
        <v>0</v>
      </c>
      <c r="Q411" s="12">
        <v>1515.2948991344674</v>
      </c>
      <c r="R411" s="59">
        <v>5.0779030398628703E-4</v>
      </c>
      <c r="S411" s="59">
        <v>3.8634278263389191E-4</v>
      </c>
      <c r="T411" s="59">
        <v>0</v>
      </c>
      <c r="U411" s="59">
        <v>5.744717459550974E-4</v>
      </c>
      <c r="V411" s="59">
        <v>1.7658499270935274E-4</v>
      </c>
      <c r="W411" s="59">
        <v>0</v>
      </c>
      <c r="X411" s="59">
        <v>1.0856679025632128E-4</v>
      </c>
      <c r="Y411" s="59">
        <v>5.8425769683648047E-4</v>
      </c>
      <c r="Z411" s="59">
        <v>1.442927332445443E-3</v>
      </c>
      <c r="AA411" s="59">
        <v>0</v>
      </c>
      <c r="AB411" s="59">
        <v>2.3143517984360431E-3</v>
      </c>
      <c r="AC411" s="17">
        <v>5.5411758575081062E-4</v>
      </c>
      <c r="AD411" s="12">
        <v>404</v>
      </c>
      <c r="AE411" s="16">
        <v>2</v>
      </c>
      <c r="AF411" s="17">
        <v>0.55542842953509231</v>
      </c>
      <c r="AG411" t="str">
        <f>IF(AF411&lt;='CAV Tier 1 Analysis'!$A$5,"Tier 1", "Tier 2")</f>
        <v>Tier 2</v>
      </c>
      <c r="AH411" t="str">
        <f t="shared" si="14"/>
        <v>Pennsylvania - Tier 2</v>
      </c>
      <c r="AI411" t="str">
        <f t="shared" si="15"/>
        <v>Limerick, Township Of - Tier 2</v>
      </c>
    </row>
    <row r="412" spans="1:35" x14ac:dyDescent="0.3">
      <c r="A412">
        <v>405</v>
      </c>
      <c r="B412">
        <v>3</v>
      </c>
      <c r="C412" t="s">
        <v>23</v>
      </c>
      <c r="D412" t="s">
        <v>4221</v>
      </c>
      <c r="E412" t="s">
        <v>6622</v>
      </c>
      <c r="F412" t="s">
        <v>679</v>
      </c>
      <c r="G412" s="58">
        <v>2.5602000000000005</v>
      </c>
      <c r="H412">
        <v>18</v>
      </c>
      <c r="I412">
        <v>3</v>
      </c>
      <c r="J412" s="12">
        <v>13</v>
      </c>
      <c r="K412" s="12">
        <v>1</v>
      </c>
      <c r="L412">
        <v>0</v>
      </c>
      <c r="M412" s="12">
        <v>18.449785173033355</v>
      </c>
      <c r="N412" s="12">
        <v>124.20048531714814</v>
      </c>
      <c r="O412" s="12">
        <v>12083.181173140247</v>
      </c>
      <c r="P412" s="12">
        <v>11140.277309511921</v>
      </c>
      <c r="Q412" s="12">
        <v>590.70759986652411</v>
      </c>
      <c r="R412" s="59">
        <v>5.7041096531963295E-5</v>
      </c>
      <c r="S412" s="59">
        <v>2.8975708697541892E-4</v>
      </c>
      <c r="T412" s="59">
        <v>1.8605805011163483E-4</v>
      </c>
      <c r="U412" s="59">
        <v>4.2127928036707145E-4</v>
      </c>
      <c r="V412" s="59">
        <v>1.7658499270935274E-4</v>
      </c>
      <c r="W412" s="59">
        <v>0</v>
      </c>
      <c r="X412" s="59">
        <v>4.1233027002299049E-4</v>
      </c>
      <c r="Y412" s="59">
        <v>3.5178002413982582E-4</v>
      </c>
      <c r="Z412" s="59">
        <v>9.8937120770475635E-4</v>
      </c>
      <c r="AA412" s="59">
        <v>2.2810964156495237E-3</v>
      </c>
      <c r="AB412" s="59">
        <v>9.0220405076385827E-4</v>
      </c>
      <c r="AC412" s="17">
        <v>5.5159113408876324E-4</v>
      </c>
      <c r="AD412" s="12">
        <v>405</v>
      </c>
      <c r="AE412" s="16">
        <v>2</v>
      </c>
      <c r="AF412" s="17">
        <v>0.55598002066918106</v>
      </c>
      <c r="AG412" t="str">
        <f>IF(AF412&lt;='CAV Tier 1 Analysis'!$A$5,"Tier 1", "Tier 2")</f>
        <v>Tier 2</v>
      </c>
      <c r="AH412" t="str">
        <f t="shared" si="14"/>
        <v>Pennsylvania - Tier 2</v>
      </c>
      <c r="AI412" t="str">
        <f t="shared" si="15"/>
        <v>Elizabethtown, Borough Of - Tier 2</v>
      </c>
    </row>
    <row r="413" spans="1:35" x14ac:dyDescent="0.3">
      <c r="A413">
        <v>406</v>
      </c>
      <c r="B413">
        <v>3</v>
      </c>
      <c r="C413" t="s">
        <v>23</v>
      </c>
      <c r="D413" t="s">
        <v>3362</v>
      </c>
      <c r="E413" t="s">
        <v>6883</v>
      </c>
      <c r="F413" t="s">
        <v>608</v>
      </c>
      <c r="G413" s="58">
        <v>4.6835100000000001</v>
      </c>
      <c r="H413">
        <v>28</v>
      </c>
      <c r="I413">
        <v>14</v>
      </c>
      <c r="J413" s="12">
        <v>10</v>
      </c>
      <c r="K413" s="12">
        <v>3</v>
      </c>
      <c r="L413">
        <v>0</v>
      </c>
      <c r="M413" s="12">
        <v>66.879173952868669</v>
      </c>
      <c r="N413" s="12">
        <v>183.90267968019248</v>
      </c>
      <c r="O413" s="12">
        <v>6456.9973843907219</v>
      </c>
      <c r="P413" s="12">
        <v>6015.0580282674591</v>
      </c>
      <c r="Q413">
        <v>0</v>
      </c>
      <c r="R413" s="59">
        <v>1.0434831107664064E-4</v>
      </c>
      <c r="S413" s="59">
        <v>4.5073324640620722E-4</v>
      </c>
      <c r="T413" s="59">
        <v>8.6827090052096257E-4</v>
      </c>
      <c r="U413" s="59">
        <v>3.2406098489774727E-4</v>
      </c>
      <c r="V413" s="59">
        <v>5.2975497812805816E-4</v>
      </c>
      <c r="W413" s="59">
        <v>0</v>
      </c>
      <c r="X413" s="59">
        <v>1.4946682357693292E-3</v>
      </c>
      <c r="Y413" s="59">
        <v>5.2087790906840106E-4</v>
      </c>
      <c r="Z413" s="59">
        <v>5.2869912391463841E-4</v>
      </c>
      <c r="AA413" s="59">
        <v>1.2316504272734243E-3</v>
      </c>
      <c r="AB413" s="59">
        <v>0</v>
      </c>
      <c r="AC413" s="17">
        <v>5.5027855609594617E-4</v>
      </c>
      <c r="AD413" s="12">
        <v>406</v>
      </c>
      <c r="AE413" s="16">
        <v>2</v>
      </c>
      <c r="AF413" s="17">
        <v>0.55653029922527697</v>
      </c>
      <c r="AG413" t="str">
        <f>IF(AF413&lt;='CAV Tier 1 Analysis'!$A$5,"Tier 1", "Tier 2")</f>
        <v>Tier 2</v>
      </c>
      <c r="AH413" t="str">
        <f t="shared" si="14"/>
        <v>Pennsylvania - Tier 2</v>
      </c>
      <c r="AI413" t="str">
        <f t="shared" si="15"/>
        <v>Franklin, City Of - Tier 2</v>
      </c>
    </row>
    <row r="414" spans="1:35" x14ac:dyDescent="0.3">
      <c r="A414">
        <v>407</v>
      </c>
      <c r="B414">
        <v>3</v>
      </c>
      <c r="C414" t="s">
        <v>23</v>
      </c>
      <c r="D414" t="s">
        <v>5117</v>
      </c>
      <c r="E414" t="s">
        <v>7624</v>
      </c>
      <c r="F414" t="s">
        <v>594</v>
      </c>
      <c r="G414" s="58">
        <v>4.9831700000000003</v>
      </c>
      <c r="H414">
        <v>19</v>
      </c>
      <c r="I414">
        <v>28</v>
      </c>
      <c r="J414" s="12">
        <v>18</v>
      </c>
      <c r="K414" s="12">
        <v>1</v>
      </c>
      <c r="L414">
        <v>2</v>
      </c>
      <c r="M414" s="12">
        <v>38.345711665465963</v>
      </c>
      <c r="N414" s="12">
        <v>265.66670339537268</v>
      </c>
      <c r="O414" s="12">
        <v>8201.0773904437719</v>
      </c>
      <c r="P414" s="12">
        <v>1618.9588333832799</v>
      </c>
      <c r="Q414" s="12">
        <v>1.3975288573728903</v>
      </c>
      <c r="R414" s="59">
        <v>1.1102471721161765E-4</v>
      </c>
      <c r="S414" s="59">
        <v>3.0585470291849776E-4</v>
      </c>
      <c r="T414" s="59">
        <v>1.7365418010419251E-3</v>
      </c>
      <c r="U414" s="59">
        <v>5.8330977281594509E-4</v>
      </c>
      <c r="V414" s="59">
        <v>1.7658499270935274E-4</v>
      </c>
      <c r="W414" s="59">
        <v>5.1533110023189901E-4</v>
      </c>
      <c r="X414" s="59">
        <v>8.5698004052400529E-4</v>
      </c>
      <c r="Y414" s="59">
        <v>7.5246275483489443E-4</v>
      </c>
      <c r="Z414" s="59">
        <v>6.7150444291110771E-4</v>
      </c>
      <c r="AA414" s="59">
        <v>3.3149993391650426E-4</v>
      </c>
      <c r="AB414" s="59">
        <v>2.1344844665382842E-6</v>
      </c>
      <c r="AC414" s="17">
        <v>5.493844312347534E-4</v>
      </c>
      <c r="AD414" s="12">
        <v>407</v>
      </c>
      <c r="AE414" s="16">
        <v>2</v>
      </c>
      <c r="AF414" s="17">
        <v>0.55707968365651173</v>
      </c>
      <c r="AG414" t="str">
        <f>IF(AF414&lt;='CAV Tier 1 Analysis'!$A$5,"Tier 1", "Tier 2")</f>
        <v>Tier 2</v>
      </c>
      <c r="AH414" t="str">
        <f t="shared" si="14"/>
        <v>Pennsylvania - Tier 2</v>
      </c>
      <c r="AI414" t="str">
        <f t="shared" si="15"/>
        <v>Perkiomen, Township Of - Tier 2</v>
      </c>
    </row>
    <row r="415" spans="1:35" x14ac:dyDescent="0.3">
      <c r="A415">
        <v>408</v>
      </c>
      <c r="B415">
        <v>3</v>
      </c>
      <c r="C415" t="s">
        <v>23</v>
      </c>
      <c r="D415" t="s">
        <v>5259</v>
      </c>
      <c r="E415" t="s">
        <v>7779</v>
      </c>
      <c r="F415" t="s">
        <v>796</v>
      </c>
      <c r="G415" s="58">
        <v>26.432429999999997</v>
      </c>
      <c r="H415">
        <v>33</v>
      </c>
      <c r="I415">
        <v>2</v>
      </c>
      <c r="J415" s="12">
        <v>12.136363636363637</v>
      </c>
      <c r="K415" s="12">
        <v>1.8636363636363635</v>
      </c>
      <c r="L415">
        <v>2</v>
      </c>
      <c r="M415" s="12">
        <v>24.926482355197763</v>
      </c>
      <c r="N415" s="12">
        <v>13.79927355227958</v>
      </c>
      <c r="O415" s="12">
        <v>10544.452494257041</v>
      </c>
      <c r="P415" s="12">
        <v>3867.8150065082928</v>
      </c>
      <c r="Q415" s="12">
        <v>847.83439853356867</v>
      </c>
      <c r="R415" s="59">
        <v>5.8891289399436067E-4</v>
      </c>
      <c r="S415" s="59">
        <v>5.3122132612160142E-4</v>
      </c>
      <c r="T415" s="59">
        <v>1.2403870007442322E-4</v>
      </c>
      <c r="U415" s="59">
        <v>3.9329219530772057E-4</v>
      </c>
      <c r="V415" s="59">
        <v>3.2909021368561188E-4</v>
      </c>
      <c r="W415" s="59">
        <v>5.1533110023189901E-4</v>
      </c>
      <c r="X415" s="59">
        <v>5.5707657860778179E-4</v>
      </c>
      <c r="Y415" s="59">
        <v>3.9084459057767826E-5</v>
      </c>
      <c r="Z415" s="59">
        <v>8.633800610404397E-4</v>
      </c>
      <c r="AA415" s="59">
        <v>7.9197839538592716E-4</v>
      </c>
      <c r="AB415" s="59">
        <v>1.2949209201079616E-3</v>
      </c>
      <c r="AC415" s="17">
        <v>5.4802971305595413E-4</v>
      </c>
      <c r="AD415" s="12">
        <v>408</v>
      </c>
      <c r="AE415" s="16">
        <v>2</v>
      </c>
      <c r="AF415" s="17">
        <v>0.55762771336956773</v>
      </c>
      <c r="AG415" t="str">
        <f>IF(AF415&lt;='CAV Tier 1 Analysis'!$A$5,"Tier 1", "Tier 2")</f>
        <v>Tier 2</v>
      </c>
      <c r="AH415" t="str">
        <f t="shared" si="14"/>
        <v>Pennsylvania - Tier 2</v>
      </c>
      <c r="AI415" t="str">
        <f t="shared" si="15"/>
        <v>Cecil, Township Of - Tier 2</v>
      </c>
    </row>
    <row r="416" spans="1:35" x14ac:dyDescent="0.3">
      <c r="A416">
        <v>409</v>
      </c>
      <c r="B416">
        <v>3</v>
      </c>
      <c r="C416" t="s">
        <v>23</v>
      </c>
      <c r="D416" t="s">
        <v>4314</v>
      </c>
      <c r="E416" t="s">
        <v>6724</v>
      </c>
      <c r="F416" t="s">
        <v>905</v>
      </c>
      <c r="G416" s="58">
        <v>18.247650000000004</v>
      </c>
      <c r="H416">
        <v>17</v>
      </c>
      <c r="I416">
        <v>9</v>
      </c>
      <c r="J416" s="12">
        <v>12</v>
      </c>
      <c r="K416" s="12">
        <v>1</v>
      </c>
      <c r="L416">
        <v>14</v>
      </c>
      <c r="M416" s="12">
        <v>12.352815842039933</v>
      </c>
      <c r="N416" s="12">
        <v>41.303026592623752</v>
      </c>
      <c r="O416" s="12">
        <v>2006.0326003710352</v>
      </c>
      <c r="P416" s="12">
        <v>268.47727693835986</v>
      </c>
      <c r="Q416">
        <v>0</v>
      </c>
      <c r="R416" s="59">
        <v>4.0655650540249983E-4</v>
      </c>
      <c r="S416" s="59">
        <v>2.7365947103234013E-4</v>
      </c>
      <c r="T416" s="59">
        <v>5.581741503349045E-4</v>
      </c>
      <c r="U416" s="59">
        <v>3.8887318187729673E-4</v>
      </c>
      <c r="V416" s="59">
        <v>1.7658499270935274E-4</v>
      </c>
      <c r="W416" s="59">
        <v>3.607317701623293E-3</v>
      </c>
      <c r="X416" s="59">
        <v>2.7607041729338361E-4</v>
      </c>
      <c r="Y416" s="59">
        <v>1.1698488661054353E-4</v>
      </c>
      <c r="Z416" s="59">
        <v>1.6425400464374612E-4</v>
      </c>
      <c r="AA416" s="59">
        <v>5.497372615532034E-5</v>
      </c>
      <c r="AB416" s="59">
        <v>0</v>
      </c>
      <c r="AC416" s="17">
        <v>5.4758627615297101E-4</v>
      </c>
      <c r="AD416" s="12">
        <v>409</v>
      </c>
      <c r="AE416" s="16">
        <v>2</v>
      </c>
      <c r="AF416" s="17">
        <v>0.55817529964572066</v>
      </c>
      <c r="AG416" t="str">
        <f>IF(AF416&lt;='CAV Tier 1 Analysis'!$A$5,"Tier 1", "Tier 2")</f>
        <v>Tier 2</v>
      </c>
      <c r="AH416" t="str">
        <f t="shared" si="14"/>
        <v>Pennsylvania - Tier 2</v>
      </c>
      <c r="AI416" t="str">
        <f t="shared" si="15"/>
        <v>Upper Fairfield, Township Of - Tier 2</v>
      </c>
    </row>
    <row r="417" spans="1:35" x14ac:dyDescent="0.3">
      <c r="A417">
        <v>410</v>
      </c>
      <c r="B417">
        <v>3</v>
      </c>
      <c r="C417" t="s">
        <v>23</v>
      </c>
      <c r="D417" t="s">
        <v>5128</v>
      </c>
      <c r="E417" t="s">
        <v>7635</v>
      </c>
      <c r="F417" t="s">
        <v>952</v>
      </c>
      <c r="G417" s="58">
        <v>25.336739999999999</v>
      </c>
      <c r="H417">
        <v>15</v>
      </c>
      <c r="I417">
        <v>0</v>
      </c>
      <c r="J417" s="12">
        <v>13</v>
      </c>
      <c r="K417" s="12">
        <v>1</v>
      </c>
      <c r="L417">
        <v>1</v>
      </c>
      <c r="M417" s="12">
        <v>12.774774497429426</v>
      </c>
      <c r="N417" s="12">
        <v>49.473763488135901</v>
      </c>
      <c r="O417" s="12">
        <v>8117.0975412316002</v>
      </c>
      <c r="P417">
        <v>0</v>
      </c>
      <c r="Q417" s="12">
        <v>2130.8135577636222</v>
      </c>
      <c r="R417" s="59">
        <v>5.6450098904197148E-4</v>
      </c>
      <c r="S417" s="59">
        <v>2.4146423914618245E-4</v>
      </c>
      <c r="T417" s="59">
        <v>0</v>
      </c>
      <c r="U417" s="59">
        <v>4.2127928036707145E-4</v>
      </c>
      <c r="V417" s="59">
        <v>1.7658499270935274E-4</v>
      </c>
      <c r="W417" s="59">
        <v>2.576655501159495E-4</v>
      </c>
      <c r="X417" s="59">
        <v>2.8550068028471593E-4</v>
      </c>
      <c r="Y417" s="59">
        <v>1.4012732454066795E-4</v>
      </c>
      <c r="Z417" s="59">
        <v>6.6462817054149326E-4</v>
      </c>
      <c r="AA417" s="59">
        <v>0</v>
      </c>
      <c r="AB417" s="59">
        <v>3.2544504652915912E-3</v>
      </c>
      <c r="AC417" s="17">
        <v>5.4601833563990877E-4</v>
      </c>
      <c r="AD417" s="12">
        <v>410</v>
      </c>
      <c r="AE417" s="16">
        <v>2</v>
      </c>
      <c r="AF417" s="17">
        <v>0.5587213179813606</v>
      </c>
      <c r="AG417" t="str">
        <f>IF(AF417&lt;='CAV Tier 1 Analysis'!$A$5,"Tier 1", "Tier 2")</f>
        <v>Tier 2</v>
      </c>
      <c r="AH417" t="str">
        <f t="shared" si="14"/>
        <v>Pennsylvania - Tier 2</v>
      </c>
      <c r="AI417" t="str">
        <f t="shared" si="15"/>
        <v>Bushkill, Township Of - Tier 2</v>
      </c>
    </row>
    <row r="418" spans="1:35" x14ac:dyDescent="0.3">
      <c r="A418">
        <v>411</v>
      </c>
      <c r="B418">
        <v>3</v>
      </c>
      <c r="C418" t="s">
        <v>23</v>
      </c>
      <c r="D418" t="s">
        <v>3665</v>
      </c>
      <c r="E418" t="s">
        <v>7427</v>
      </c>
      <c r="F418" t="s">
        <v>892</v>
      </c>
      <c r="G418" s="58">
        <v>38.086749999999995</v>
      </c>
      <c r="H418">
        <v>6</v>
      </c>
      <c r="I418">
        <v>2</v>
      </c>
      <c r="J418" s="12">
        <v>12.571428571428571</v>
      </c>
      <c r="K418" s="12">
        <v>1.7857142857142858</v>
      </c>
      <c r="L418">
        <v>1</v>
      </c>
      <c r="M418" s="12">
        <v>5.8441615522458603</v>
      </c>
      <c r="N418" s="12">
        <v>79.261231773405584</v>
      </c>
      <c r="O418" s="12">
        <v>7751.0304632436619</v>
      </c>
      <c r="P418" s="12">
        <v>2116.8397994675461</v>
      </c>
      <c r="Q418" s="12">
        <v>1656.8505319650903</v>
      </c>
      <c r="R418" s="59">
        <v>8.4857041767781908E-4</v>
      </c>
      <c r="S418" s="59">
        <v>9.6585695658472977E-5</v>
      </c>
      <c r="T418" s="59">
        <v>1.2403870007442322E-4</v>
      </c>
      <c r="U418" s="59">
        <v>4.0739095244288231E-4</v>
      </c>
      <c r="V418" s="59">
        <v>3.1533034412384417E-4</v>
      </c>
      <c r="W418" s="59">
        <v>2.576655501159495E-4</v>
      </c>
      <c r="X418" s="59">
        <v>1.3060990620192292E-4</v>
      </c>
      <c r="Y418" s="59">
        <v>2.2449604730128423E-4</v>
      </c>
      <c r="Z418" s="59">
        <v>6.3465458809989573E-4</v>
      </c>
      <c r="AA418" s="59">
        <v>4.3344663197448103E-4</v>
      </c>
      <c r="AB418" s="59">
        <v>2.5305536305727672E-3</v>
      </c>
      <c r="AC418" s="17">
        <v>5.457584058403402E-4</v>
      </c>
      <c r="AD418" s="12">
        <v>411</v>
      </c>
      <c r="AE418" s="16">
        <v>2</v>
      </c>
      <c r="AF418" s="17">
        <v>0.55926707638720097</v>
      </c>
      <c r="AG418" t="str">
        <f>IF(AF418&lt;='CAV Tier 1 Analysis'!$A$5,"Tier 1", "Tier 2")</f>
        <v>Tier 2</v>
      </c>
      <c r="AH418" t="str">
        <f t="shared" si="14"/>
        <v>Pennsylvania - Tier 2</v>
      </c>
      <c r="AI418" t="str">
        <f t="shared" si="15"/>
        <v>Southampton, Township Of - Tier 2</v>
      </c>
    </row>
    <row r="419" spans="1:35" x14ac:dyDescent="0.3">
      <c r="A419">
        <v>412</v>
      </c>
      <c r="B419">
        <v>3</v>
      </c>
      <c r="C419" t="s">
        <v>23</v>
      </c>
      <c r="D419" t="s">
        <v>4870</v>
      </c>
      <c r="E419" t="s">
        <v>7353</v>
      </c>
      <c r="F419" t="s">
        <v>878</v>
      </c>
      <c r="G419" s="58">
        <v>11.42113</v>
      </c>
      <c r="H419">
        <v>13</v>
      </c>
      <c r="I419">
        <v>0</v>
      </c>
      <c r="J419" s="12">
        <v>16</v>
      </c>
      <c r="K419" s="12">
        <v>1</v>
      </c>
      <c r="L419">
        <v>1</v>
      </c>
      <c r="M419" s="12">
        <v>11.659010973520129</v>
      </c>
      <c r="N419" s="12">
        <v>68.241068696279712</v>
      </c>
      <c r="O419" s="12">
        <v>6756.7774727697524</v>
      </c>
      <c r="P419" s="12">
        <v>1996.9317547771316</v>
      </c>
      <c r="Q419" s="12">
        <v>2046.525100890165</v>
      </c>
      <c r="R419" s="59">
        <v>2.5446206500824228E-4</v>
      </c>
      <c r="S419" s="59">
        <v>2.0926900726002479E-4</v>
      </c>
      <c r="T419" s="59">
        <v>0</v>
      </c>
      <c r="U419" s="59">
        <v>5.1849757583639564E-4</v>
      </c>
      <c r="V419" s="59">
        <v>1.7658499270935274E-4</v>
      </c>
      <c r="W419" s="59">
        <v>2.576655501159495E-4</v>
      </c>
      <c r="X419" s="59">
        <v>2.6056472191010225E-4</v>
      </c>
      <c r="Y419" s="59">
        <v>1.9328301924107172E-4</v>
      </c>
      <c r="Z419" s="59">
        <v>5.5324512581889681E-4</v>
      </c>
      <c r="AA419" s="59">
        <v>4.0889411830255425E-4</v>
      </c>
      <c r="AB419" s="59">
        <v>3.1257143744726295E-3</v>
      </c>
      <c r="AC419" s="17">
        <v>5.4165277733411081E-4</v>
      </c>
      <c r="AD419" s="12">
        <v>412</v>
      </c>
      <c r="AE419" s="16">
        <v>2</v>
      </c>
      <c r="AF419" s="17">
        <v>0.55980872916453506</v>
      </c>
      <c r="AG419" t="str">
        <f>IF(AF419&lt;='CAV Tier 1 Analysis'!$A$5,"Tier 1", "Tier 2")</f>
        <v>Tier 2</v>
      </c>
      <c r="AH419" t="str">
        <f t="shared" si="14"/>
        <v>Pennsylvania - Tier 2</v>
      </c>
      <c r="AI419" t="str">
        <f t="shared" si="15"/>
        <v>East Brandywine, Township Of - Tier 2</v>
      </c>
    </row>
    <row r="420" spans="1:35" x14ac:dyDescent="0.3">
      <c r="A420">
        <v>413</v>
      </c>
      <c r="B420">
        <v>3</v>
      </c>
      <c r="C420" t="s">
        <v>23</v>
      </c>
      <c r="D420" t="s">
        <v>4683</v>
      </c>
      <c r="E420" t="s">
        <v>7137</v>
      </c>
      <c r="F420" t="s">
        <v>779</v>
      </c>
      <c r="G420" s="58">
        <v>17.023560000000003</v>
      </c>
      <c r="H420">
        <v>2</v>
      </c>
      <c r="I420">
        <v>0</v>
      </c>
      <c r="J420" s="12">
        <v>12</v>
      </c>
      <c r="K420" s="12">
        <v>2</v>
      </c>
      <c r="L420">
        <v>1</v>
      </c>
      <c r="M420" s="12">
        <v>19.934114838494409</v>
      </c>
      <c r="N420" s="12">
        <v>15.579520059245313</v>
      </c>
      <c r="O420" s="12">
        <v>11640.477707684851</v>
      </c>
      <c r="P420" s="12">
        <v>6541.7746573209943</v>
      </c>
      <c r="Q420" s="12">
        <v>1153.0935773631954</v>
      </c>
      <c r="R420" s="59">
        <v>3.792838564478045E-4</v>
      </c>
      <c r="S420" s="59">
        <v>3.2195231886157661E-5</v>
      </c>
      <c r="T420" s="59">
        <v>0</v>
      </c>
      <c r="U420" s="59">
        <v>3.8887318187729673E-4</v>
      </c>
      <c r="V420" s="59">
        <v>3.5316998541870548E-4</v>
      </c>
      <c r="W420" s="59">
        <v>2.576655501159495E-4</v>
      </c>
      <c r="X420" s="59">
        <v>4.4550323361159939E-4</v>
      </c>
      <c r="Y420" s="59">
        <v>4.4126751425596283E-5</v>
      </c>
      <c r="Z420" s="59">
        <v>9.5312263574373059E-4</v>
      </c>
      <c r="AA420" s="59">
        <v>1.339501549935438E-3</v>
      </c>
      <c r="AB420" s="59">
        <v>1.7611517045691212E-3</v>
      </c>
      <c r="AC420" s="17">
        <v>5.4132669827558174E-4</v>
      </c>
      <c r="AD420" s="12">
        <v>413</v>
      </c>
      <c r="AE420" s="16">
        <v>2</v>
      </c>
      <c r="AF420" s="17">
        <v>0.56035005586281061</v>
      </c>
      <c r="AG420" t="str">
        <f>IF(AF420&lt;='CAV Tier 1 Analysis'!$A$5,"Tier 1", "Tier 2")</f>
        <v>Tier 2</v>
      </c>
      <c r="AH420" t="str">
        <f t="shared" si="14"/>
        <v>Pennsylvania - Tier 2</v>
      </c>
      <c r="AI420" t="str">
        <f t="shared" si="15"/>
        <v>North Lebanon, Township Of - Tier 2</v>
      </c>
    </row>
    <row r="421" spans="1:35" x14ac:dyDescent="0.3">
      <c r="A421">
        <v>414</v>
      </c>
      <c r="B421">
        <v>3</v>
      </c>
      <c r="C421" t="s">
        <v>23</v>
      </c>
      <c r="D421" t="s">
        <v>3854</v>
      </c>
      <c r="E421" t="s">
        <v>6228</v>
      </c>
      <c r="F421" t="s">
        <v>682</v>
      </c>
      <c r="G421" s="58">
        <v>20.87332</v>
      </c>
      <c r="H421">
        <v>17</v>
      </c>
      <c r="I421">
        <v>3</v>
      </c>
      <c r="J421" s="12">
        <v>16</v>
      </c>
      <c r="K421" s="12">
        <v>1</v>
      </c>
      <c r="L421">
        <v>0</v>
      </c>
      <c r="M421" s="12">
        <v>24.410383685968505</v>
      </c>
      <c r="N421" s="12">
        <v>154.92822348811336</v>
      </c>
      <c r="O421" s="12">
        <v>14846.785509521504</v>
      </c>
      <c r="P421" s="12">
        <v>7309.664215869585</v>
      </c>
      <c r="Q421" s="12">
        <v>415.05827375229092</v>
      </c>
      <c r="R421" s="59">
        <v>4.6505626945651118E-4</v>
      </c>
      <c r="S421" s="59">
        <v>2.7365947103234013E-4</v>
      </c>
      <c r="T421" s="59">
        <v>1.8605805011163483E-4</v>
      </c>
      <c r="U421" s="59">
        <v>5.1849757583639564E-4</v>
      </c>
      <c r="V421" s="59">
        <v>1.7658499270935274E-4</v>
      </c>
      <c r="W421" s="59">
        <v>0</v>
      </c>
      <c r="X421" s="59">
        <v>5.4554240074901491E-4</v>
      </c>
      <c r="Y421" s="59">
        <v>4.3881192621285229E-4</v>
      </c>
      <c r="Z421" s="59">
        <v>1.2156552069864652E-3</v>
      </c>
      <c r="AA421" s="59">
        <v>1.4967355281349114E-3</v>
      </c>
      <c r="AB421" s="59">
        <v>6.3392997816006703E-4</v>
      </c>
      <c r="AC421" s="17">
        <v>5.4095739994450406E-4</v>
      </c>
      <c r="AD421" s="12">
        <v>414</v>
      </c>
      <c r="AE421" s="16">
        <v>2</v>
      </c>
      <c r="AF421" s="17">
        <v>0.56089101326275514</v>
      </c>
      <c r="AG421" t="str">
        <f>IF(AF421&lt;='CAV Tier 1 Analysis'!$A$5,"Tier 1", "Tier 2")</f>
        <v>Tier 2</v>
      </c>
      <c r="AH421" t="str">
        <f t="shared" si="14"/>
        <v>Pennsylvania - Tier 2</v>
      </c>
      <c r="AI421" t="str">
        <f t="shared" si="15"/>
        <v>Cumru, Township Of - Tier 2</v>
      </c>
    </row>
    <row r="422" spans="1:35" x14ac:dyDescent="0.3">
      <c r="A422">
        <v>415</v>
      </c>
      <c r="B422">
        <v>3</v>
      </c>
      <c r="C422" t="s">
        <v>23</v>
      </c>
      <c r="D422" t="s">
        <v>3783</v>
      </c>
      <c r="E422" t="s">
        <v>6156</v>
      </c>
      <c r="F422" t="s">
        <v>677</v>
      </c>
      <c r="G422" s="58">
        <v>19.819790000000008</v>
      </c>
      <c r="H422">
        <v>43</v>
      </c>
      <c r="I422">
        <v>6</v>
      </c>
      <c r="J422" s="12">
        <v>13.19047619047619</v>
      </c>
      <c r="K422" s="12">
        <v>1.0952380952380953</v>
      </c>
      <c r="L422">
        <v>0</v>
      </c>
      <c r="M422" s="12">
        <v>30.289604481177673</v>
      </c>
      <c r="N422" s="12">
        <v>307.53869500798135</v>
      </c>
      <c r="O422" s="12">
        <v>27677.817175031214</v>
      </c>
      <c r="P422">
        <v>0</v>
      </c>
      <c r="Q422">
        <v>0</v>
      </c>
      <c r="R422" s="59">
        <v>4.4158368667808809E-4</v>
      </c>
      <c r="S422" s="59">
        <v>6.9219748555238972E-4</v>
      </c>
      <c r="T422" s="59">
        <v>3.7211610022326965E-4</v>
      </c>
      <c r="U422" s="59">
        <v>4.2745187055559996E-4</v>
      </c>
      <c r="V422" s="59">
        <v>1.9340261106262445E-4</v>
      </c>
      <c r="W422" s="59">
        <v>0</v>
      </c>
      <c r="X422" s="59">
        <v>6.7693583841118437E-4</v>
      </c>
      <c r="Y422" s="59">
        <v>8.7105915309093542E-4</v>
      </c>
      <c r="Z422" s="59">
        <v>2.266260433631772E-3</v>
      </c>
      <c r="AA422" s="59">
        <v>0</v>
      </c>
      <c r="AB422" s="59">
        <v>0</v>
      </c>
      <c r="AC422" s="17">
        <v>5.4009156174598765E-4</v>
      </c>
      <c r="AD422" s="12">
        <v>415</v>
      </c>
      <c r="AE422" s="16">
        <v>2</v>
      </c>
      <c r="AF422" s="17">
        <v>0.56143110482450109</v>
      </c>
      <c r="AG422" t="str">
        <f>IF(AF422&lt;='CAV Tier 1 Analysis'!$A$5,"Tier 1", "Tier 2")</f>
        <v>Tier 2</v>
      </c>
      <c r="AH422" t="str">
        <f t="shared" si="14"/>
        <v>Pennsylvania - Tier 2</v>
      </c>
      <c r="AI422" t="str">
        <f t="shared" si="15"/>
        <v>Monroeville, Borough Of - Tier 2</v>
      </c>
    </row>
    <row r="423" spans="1:35" x14ac:dyDescent="0.3">
      <c r="A423">
        <v>416</v>
      </c>
      <c r="B423">
        <v>3</v>
      </c>
      <c r="C423" t="s">
        <v>23</v>
      </c>
      <c r="D423" t="s">
        <v>3695</v>
      </c>
      <c r="E423" t="s">
        <v>7061</v>
      </c>
      <c r="F423" t="s">
        <v>890</v>
      </c>
      <c r="G423" s="58">
        <v>31.596979999999999</v>
      </c>
      <c r="H423">
        <v>0</v>
      </c>
      <c r="I423">
        <v>8</v>
      </c>
      <c r="J423" s="12">
        <v>15.4</v>
      </c>
      <c r="K423" s="12">
        <v>3</v>
      </c>
      <c r="L423">
        <v>14</v>
      </c>
      <c r="M423">
        <v>0</v>
      </c>
      <c r="N423" s="12">
        <v>8.7206809485216041</v>
      </c>
      <c r="O423" s="12">
        <v>958.50245329847041</v>
      </c>
      <c r="P423">
        <v>0</v>
      </c>
      <c r="Q423">
        <v>0</v>
      </c>
      <c r="R423" s="59">
        <v>7.0397874630830136E-4</v>
      </c>
      <c r="S423" s="59">
        <v>0</v>
      </c>
      <c r="T423" s="59">
        <v>4.9615480029769287E-4</v>
      </c>
      <c r="U423" s="59">
        <v>4.990539167425308E-4</v>
      </c>
      <c r="V423" s="59">
        <v>5.2975497812805816E-4</v>
      </c>
      <c r="W423" s="59">
        <v>3.607317701623293E-3</v>
      </c>
      <c r="X423" s="59">
        <v>0</v>
      </c>
      <c r="Y423" s="59">
        <v>2.4700075420422604E-5</v>
      </c>
      <c r="Z423" s="59">
        <v>7.8482207311092228E-5</v>
      </c>
      <c r="AA423" s="59">
        <v>0</v>
      </c>
      <c r="AB423" s="59">
        <v>0</v>
      </c>
      <c r="AC423" s="17">
        <v>5.3994931143921737E-4</v>
      </c>
      <c r="AD423" s="12">
        <v>416</v>
      </c>
      <c r="AE423" s="16">
        <v>2</v>
      </c>
      <c r="AF423" s="17">
        <v>0.56197105413594028</v>
      </c>
      <c r="AG423" t="str">
        <f>IF(AF423&lt;='CAV Tier 1 Analysis'!$A$5,"Tier 1", "Tier 2")</f>
        <v>Tier 2</v>
      </c>
      <c r="AH423" t="str">
        <f t="shared" si="14"/>
        <v>Pennsylvania - Tier 2</v>
      </c>
      <c r="AI423" t="str">
        <f t="shared" si="15"/>
        <v>Harmony, Township Of - Tier 2</v>
      </c>
    </row>
    <row r="424" spans="1:35" x14ac:dyDescent="0.3">
      <c r="A424">
        <v>417</v>
      </c>
      <c r="B424">
        <v>3</v>
      </c>
      <c r="C424" t="s">
        <v>23</v>
      </c>
      <c r="D424" t="s">
        <v>4311</v>
      </c>
      <c r="E424" t="s">
        <v>6721</v>
      </c>
      <c r="F424" t="s">
        <v>1099</v>
      </c>
      <c r="G424" s="58">
        <v>55.280980000000014</v>
      </c>
      <c r="H424">
        <v>1</v>
      </c>
      <c r="I424">
        <v>0</v>
      </c>
      <c r="J424" s="12">
        <v>12</v>
      </c>
      <c r="K424" s="12">
        <v>1.875</v>
      </c>
      <c r="L424">
        <v>15</v>
      </c>
      <c r="M424">
        <v>0</v>
      </c>
      <c r="N424" s="12">
        <v>9.8080374162942103</v>
      </c>
      <c r="O424" s="12">
        <v>755.67749649677808</v>
      </c>
      <c r="P424">
        <v>0</v>
      </c>
      <c r="Q424">
        <v>0</v>
      </c>
      <c r="R424" s="59">
        <v>1.2316567910950443E-3</v>
      </c>
      <c r="S424" s="59">
        <v>1.6097615943078831E-5</v>
      </c>
      <c r="T424" s="59">
        <v>0</v>
      </c>
      <c r="U424" s="59">
        <v>3.8887318187729673E-4</v>
      </c>
      <c r="V424" s="59">
        <v>3.3109686133003639E-4</v>
      </c>
      <c r="W424" s="59">
        <v>3.8649832517392425E-3</v>
      </c>
      <c r="X424" s="59">
        <v>0</v>
      </c>
      <c r="Y424" s="59">
        <v>2.7779856336776483E-5</v>
      </c>
      <c r="Z424" s="59">
        <v>6.1874894254359809E-5</v>
      </c>
      <c r="AA424" s="59">
        <v>0</v>
      </c>
      <c r="AB424" s="59">
        <v>0</v>
      </c>
      <c r="AC424" s="17">
        <v>5.3839658659780322E-4</v>
      </c>
      <c r="AD424" s="12">
        <v>417</v>
      </c>
      <c r="AE424" s="16">
        <v>2</v>
      </c>
      <c r="AF424" s="17">
        <v>0.56250945072253811</v>
      </c>
      <c r="AG424" t="str">
        <f>IF(AF424&lt;='CAV Tier 1 Analysis'!$A$5,"Tier 1", "Tier 2")</f>
        <v>Tier 2</v>
      </c>
      <c r="AH424" t="str">
        <f t="shared" si="14"/>
        <v>Pennsylvania - Tier 2</v>
      </c>
      <c r="AI424" t="str">
        <f t="shared" si="15"/>
        <v>Plunketts Creek, Township Of - Tier 2</v>
      </c>
    </row>
    <row r="425" spans="1:35" x14ac:dyDescent="0.3">
      <c r="A425">
        <v>418</v>
      </c>
      <c r="B425">
        <v>3</v>
      </c>
      <c r="C425" t="s">
        <v>23</v>
      </c>
      <c r="D425" t="s">
        <v>4592</v>
      </c>
      <c r="E425" t="s">
        <v>7025</v>
      </c>
      <c r="F425" t="s">
        <v>1029</v>
      </c>
      <c r="G425" s="58">
        <v>11.33229</v>
      </c>
      <c r="H425">
        <v>2</v>
      </c>
      <c r="I425">
        <v>0</v>
      </c>
      <c r="J425" s="12">
        <v>15</v>
      </c>
      <c r="K425" s="12">
        <v>1</v>
      </c>
      <c r="L425">
        <v>0</v>
      </c>
      <c r="M425" s="12">
        <v>0.97712201152635514</v>
      </c>
      <c r="N425" s="12">
        <v>28.75561358152882</v>
      </c>
      <c r="O425" s="12">
        <v>3088.9872260261818</v>
      </c>
      <c r="P425">
        <v>0</v>
      </c>
      <c r="Q425" s="12">
        <v>3016.9016628528316</v>
      </c>
      <c r="R425" s="59">
        <v>2.5248271534184918E-4</v>
      </c>
      <c r="S425" s="59">
        <v>3.2195231886157661E-5</v>
      </c>
      <c r="T425" s="59">
        <v>0</v>
      </c>
      <c r="U425" s="59">
        <v>4.8609147734662091E-4</v>
      </c>
      <c r="V425" s="59">
        <v>1.7658499270935274E-4</v>
      </c>
      <c r="W425" s="59">
        <v>0</v>
      </c>
      <c r="X425" s="59">
        <v>2.1837489113258265E-5</v>
      </c>
      <c r="Y425" s="59">
        <v>8.144614261397787E-5</v>
      </c>
      <c r="Z425" s="59">
        <v>2.5292635925973107E-4</v>
      </c>
      <c r="AA425" s="59">
        <v>0</v>
      </c>
      <c r="AB425" s="59">
        <v>4.607797329164335E-3</v>
      </c>
      <c r="AC425" s="17">
        <v>5.373965215850257E-4</v>
      </c>
      <c r="AD425" s="12">
        <v>418</v>
      </c>
      <c r="AE425" s="16">
        <v>2</v>
      </c>
      <c r="AF425" s="17">
        <v>0.56304684724412313</v>
      </c>
      <c r="AG425" t="str">
        <f>IF(AF425&lt;='CAV Tier 1 Analysis'!$A$5,"Tier 1", "Tier 2")</f>
        <v>Tier 2</v>
      </c>
      <c r="AH425" t="str">
        <f t="shared" si="14"/>
        <v>Pennsylvania - Tier 2</v>
      </c>
      <c r="AI425" t="str">
        <f t="shared" si="15"/>
        <v>Rice, Township Of - Tier 2</v>
      </c>
    </row>
    <row r="426" spans="1:35" x14ac:dyDescent="0.3">
      <c r="A426">
        <v>419</v>
      </c>
      <c r="B426">
        <v>3</v>
      </c>
      <c r="C426" t="s">
        <v>23</v>
      </c>
      <c r="D426" t="s">
        <v>5218</v>
      </c>
      <c r="E426" t="s">
        <v>7731</v>
      </c>
      <c r="F426" t="s">
        <v>592</v>
      </c>
      <c r="G426" s="58">
        <v>50.851049999999994</v>
      </c>
      <c r="H426">
        <v>1</v>
      </c>
      <c r="I426">
        <v>59</v>
      </c>
      <c r="J426" s="12">
        <v>15</v>
      </c>
      <c r="K426" s="12">
        <v>2.5714285714285716</v>
      </c>
      <c r="L426">
        <v>0</v>
      </c>
      <c r="M426">
        <v>0</v>
      </c>
      <c r="N426" s="12">
        <v>0</v>
      </c>
      <c r="O426" s="12">
        <v>1711.0336038344446</v>
      </c>
      <c r="P426">
        <v>0</v>
      </c>
      <c r="Q426">
        <v>0</v>
      </c>
      <c r="R426" s="59">
        <v>1.1329582266235807E-3</v>
      </c>
      <c r="S426" s="59">
        <v>1.6097615943078831E-5</v>
      </c>
      <c r="T426" s="59">
        <v>3.659141652195485E-3</v>
      </c>
      <c r="U426" s="59">
        <v>4.8609147734662091E-4</v>
      </c>
      <c r="V426" s="59">
        <v>4.5407569553833566E-4</v>
      </c>
      <c r="W426" s="59">
        <v>0</v>
      </c>
      <c r="X426" s="59">
        <v>0</v>
      </c>
      <c r="Y426" s="59">
        <v>0</v>
      </c>
      <c r="Z426" s="59">
        <v>1.4009947867140679E-4</v>
      </c>
      <c r="AA426" s="59">
        <v>0</v>
      </c>
      <c r="AB426" s="59">
        <v>0</v>
      </c>
      <c r="AC426" s="17">
        <v>5.3531492239259162E-4</v>
      </c>
      <c r="AD426" s="12">
        <v>419</v>
      </c>
      <c r="AE426" s="16">
        <v>2</v>
      </c>
      <c r="AF426" s="17">
        <v>0.56358216216651569</v>
      </c>
      <c r="AG426" t="str">
        <f>IF(AF426&lt;='CAV Tier 1 Analysis'!$A$5,"Tier 1", "Tier 2")</f>
        <v>Tier 2</v>
      </c>
      <c r="AH426" t="str">
        <f t="shared" si="14"/>
        <v>Pennsylvania - Tier 2</v>
      </c>
      <c r="AI426" t="str">
        <f t="shared" si="15"/>
        <v>Auburn, Township Of - Tier 2</v>
      </c>
    </row>
    <row r="427" spans="1:35" x14ac:dyDescent="0.3">
      <c r="A427">
        <v>420</v>
      </c>
      <c r="B427">
        <v>3</v>
      </c>
      <c r="C427" t="s">
        <v>23</v>
      </c>
      <c r="D427" t="s">
        <v>4862</v>
      </c>
      <c r="E427" t="s">
        <v>7343</v>
      </c>
      <c r="F427" t="s">
        <v>987</v>
      </c>
      <c r="G427" s="58">
        <v>28.514130000000002</v>
      </c>
      <c r="H427">
        <v>6</v>
      </c>
      <c r="I427">
        <v>0</v>
      </c>
      <c r="J427" s="12">
        <v>9</v>
      </c>
      <c r="K427" s="12">
        <v>2</v>
      </c>
      <c r="L427">
        <v>0</v>
      </c>
      <c r="M427" s="12">
        <v>0.99519080540069071</v>
      </c>
      <c r="N427" s="12">
        <v>7.7721514921262607</v>
      </c>
      <c r="O427" s="12">
        <v>6401.1594124469812</v>
      </c>
      <c r="P427" s="12">
        <v>3509.5916759515626</v>
      </c>
      <c r="Q427" s="12">
        <v>2107.2013821696582</v>
      </c>
      <c r="R427" s="59">
        <v>6.352930403308142E-4</v>
      </c>
      <c r="S427" s="59">
        <v>9.6585695658472977E-5</v>
      </c>
      <c r="T427" s="59">
        <v>0</v>
      </c>
      <c r="U427" s="59">
        <v>2.9165488640797254E-4</v>
      </c>
      <c r="V427" s="59">
        <v>3.5316998541870548E-4</v>
      </c>
      <c r="W427" s="59">
        <v>0</v>
      </c>
      <c r="X427" s="59">
        <v>2.2241304690909767E-5</v>
      </c>
      <c r="Y427" s="59">
        <v>2.2013502061099184E-5</v>
      </c>
      <c r="Z427" s="59">
        <v>5.2412710923190184E-4</v>
      </c>
      <c r="AA427" s="59">
        <v>7.186281606806125E-4</v>
      </c>
      <c r="AB427" s="59">
        <v>3.2183869366133834E-3</v>
      </c>
      <c r="AC427" s="17">
        <v>5.3473642009944293E-4</v>
      </c>
      <c r="AD427" s="12">
        <v>420</v>
      </c>
      <c r="AE427" s="16">
        <v>2</v>
      </c>
      <c r="AF427" s="17">
        <v>0.56411689858661518</v>
      </c>
      <c r="AG427" t="str">
        <f>IF(AF427&lt;='CAV Tier 1 Analysis'!$A$5,"Tier 1", "Tier 2")</f>
        <v>Tier 2</v>
      </c>
      <c r="AH427" t="str">
        <f t="shared" si="14"/>
        <v>Pennsylvania - Tier 2</v>
      </c>
      <c r="AI427" t="str">
        <f t="shared" si="15"/>
        <v>Benner, Township Of - Tier 2</v>
      </c>
    </row>
    <row r="428" spans="1:35" x14ac:dyDescent="0.3">
      <c r="A428">
        <v>421</v>
      </c>
      <c r="B428">
        <v>3</v>
      </c>
      <c r="C428" t="s">
        <v>23</v>
      </c>
      <c r="D428" t="s">
        <v>4871</v>
      </c>
      <c r="E428" t="s">
        <v>7354</v>
      </c>
      <c r="F428" t="s">
        <v>859</v>
      </c>
      <c r="G428" s="58">
        <v>3.6771799999999999</v>
      </c>
      <c r="H428">
        <v>12</v>
      </c>
      <c r="I428">
        <v>4</v>
      </c>
      <c r="J428" s="12">
        <v>16</v>
      </c>
      <c r="K428" s="12">
        <v>1</v>
      </c>
      <c r="L428">
        <v>0</v>
      </c>
      <c r="M428" s="12">
        <v>5.8683882757983028</v>
      </c>
      <c r="N428" s="12">
        <v>47.583537376083697</v>
      </c>
      <c r="O428" s="12">
        <v>4803.2843816576469</v>
      </c>
      <c r="P428" s="12">
        <v>3270.7907074513205</v>
      </c>
      <c r="Q428" s="12">
        <v>2172.7144031153866</v>
      </c>
      <c r="R428" s="59">
        <v>8.1927341358255116E-5</v>
      </c>
      <c r="S428" s="59">
        <v>1.9317139131694595E-4</v>
      </c>
      <c r="T428" s="59">
        <v>2.4807740014884643E-4</v>
      </c>
      <c r="U428" s="59">
        <v>5.1849757583639564E-4</v>
      </c>
      <c r="V428" s="59">
        <v>1.7658499270935274E-4</v>
      </c>
      <c r="W428" s="59">
        <v>0</v>
      </c>
      <c r="X428" s="59">
        <v>1.3115134402195522E-4</v>
      </c>
      <c r="Y428" s="59">
        <v>1.3477353074807923E-4</v>
      </c>
      <c r="Z428" s="59">
        <v>3.9329305764228501E-4</v>
      </c>
      <c r="AA428" s="59">
        <v>6.6973099069414976E-4</v>
      </c>
      <c r="AB428" s="59">
        <v>3.3184467849856898E-3</v>
      </c>
      <c r="AC428" s="17">
        <v>5.3324130995108688E-4</v>
      </c>
      <c r="AD428" s="12">
        <v>421</v>
      </c>
      <c r="AE428" s="16">
        <v>2</v>
      </c>
      <c r="AF428" s="17">
        <v>0.56465013989656632</v>
      </c>
      <c r="AG428" t="str">
        <f>IF(AF428&lt;='CAV Tier 1 Analysis'!$A$5,"Tier 1", "Tier 2")</f>
        <v>Tier 2</v>
      </c>
      <c r="AH428" t="str">
        <f t="shared" si="14"/>
        <v>Pennsylvania - Tier 2</v>
      </c>
      <c r="AI428" t="str">
        <f t="shared" si="15"/>
        <v>East Caln, Township Of - Tier 2</v>
      </c>
    </row>
    <row r="429" spans="1:35" x14ac:dyDescent="0.3">
      <c r="A429">
        <v>422</v>
      </c>
      <c r="B429">
        <v>3</v>
      </c>
      <c r="C429" t="s">
        <v>23</v>
      </c>
      <c r="D429" t="s">
        <v>5198</v>
      </c>
      <c r="E429" t="s">
        <v>7709</v>
      </c>
      <c r="F429" t="s">
        <v>722</v>
      </c>
      <c r="G429" s="58">
        <v>2.0634199999999998</v>
      </c>
      <c r="H429">
        <v>107</v>
      </c>
      <c r="I429">
        <v>13</v>
      </c>
      <c r="J429" s="12">
        <v>13.333333333333334</v>
      </c>
      <c r="K429" s="12">
        <v>2.7777777777777777</v>
      </c>
      <c r="L429">
        <v>0</v>
      </c>
      <c r="M429" s="12">
        <v>31.102950441500038</v>
      </c>
      <c r="N429" s="12">
        <v>218.81063056402056</v>
      </c>
      <c r="O429" s="12">
        <v>3717.7291162250549</v>
      </c>
      <c r="P429" s="12">
        <v>3556.4943445041827</v>
      </c>
      <c r="Q429">
        <v>0</v>
      </c>
      <c r="R429" s="59">
        <v>4.5972869075065886E-5</v>
      </c>
      <c r="S429" s="59">
        <v>1.7224449059094348E-3</v>
      </c>
      <c r="T429" s="59">
        <v>8.0625155048375094E-4</v>
      </c>
      <c r="U429" s="59">
        <v>4.320813131969964E-4</v>
      </c>
      <c r="V429" s="59">
        <v>4.905138686370909E-4</v>
      </c>
      <c r="W429" s="59">
        <v>0</v>
      </c>
      <c r="X429" s="59">
        <v>6.951131318753929E-4</v>
      </c>
      <c r="Y429" s="59">
        <v>6.1974966285606057E-4</v>
      </c>
      <c r="Z429" s="59">
        <v>3.0440776256959848E-4</v>
      </c>
      <c r="AA429" s="59">
        <v>7.2823200681004666E-4</v>
      </c>
      <c r="AB429" s="59">
        <v>0</v>
      </c>
      <c r="AC429" s="17">
        <v>5.3134246103758536E-4</v>
      </c>
      <c r="AD429" s="12">
        <v>422</v>
      </c>
      <c r="AE429" s="16">
        <v>2</v>
      </c>
      <c r="AF429" s="17">
        <v>0.5651814823576039</v>
      </c>
      <c r="AG429" t="str">
        <f>IF(AF429&lt;='CAV Tier 1 Analysis'!$A$5,"Tier 1", "Tier 2")</f>
        <v>Tier 2</v>
      </c>
      <c r="AH429" t="str">
        <f t="shared" si="14"/>
        <v>Pennsylvania - Tier 2</v>
      </c>
      <c r="AI429" t="str">
        <f t="shared" si="15"/>
        <v>Windber, City Of - Tier 2</v>
      </c>
    </row>
    <row r="430" spans="1:35" x14ac:dyDescent="0.3">
      <c r="A430">
        <v>423</v>
      </c>
      <c r="B430">
        <v>3</v>
      </c>
      <c r="C430" t="s">
        <v>23</v>
      </c>
      <c r="D430" t="s">
        <v>5148</v>
      </c>
      <c r="E430" t="s">
        <v>7655</v>
      </c>
      <c r="F430" t="s">
        <v>782</v>
      </c>
      <c r="G430" s="58">
        <v>59.925119999999993</v>
      </c>
      <c r="H430">
        <v>25</v>
      </c>
      <c r="I430">
        <v>0</v>
      </c>
      <c r="J430" s="12">
        <v>12</v>
      </c>
      <c r="K430" s="12">
        <v>2</v>
      </c>
      <c r="L430">
        <v>0</v>
      </c>
      <c r="M430" s="12">
        <v>8.9206199336772301</v>
      </c>
      <c r="N430" s="12">
        <v>62.267086205792957</v>
      </c>
      <c r="O430" s="12">
        <v>11692.71423370638</v>
      </c>
      <c r="P430" s="12">
        <v>9759.4458301399154</v>
      </c>
      <c r="Q430">
        <v>0</v>
      </c>
      <c r="R430" s="59">
        <v>1.3351279410239369E-3</v>
      </c>
      <c r="S430" s="59">
        <v>4.0244039857697075E-4</v>
      </c>
      <c r="T430" s="59">
        <v>0</v>
      </c>
      <c r="U430" s="59">
        <v>3.8887318187729673E-4</v>
      </c>
      <c r="V430" s="59">
        <v>3.5316998541870548E-4</v>
      </c>
      <c r="W430" s="59">
        <v>0</v>
      </c>
      <c r="X430" s="59">
        <v>1.9936501111144695E-4</v>
      </c>
      <c r="Y430" s="59">
        <v>1.7636257243808188E-4</v>
      </c>
      <c r="Z430" s="59">
        <v>9.5739976393503031E-4</v>
      </c>
      <c r="AA430" s="59">
        <v>1.9983557216165211E-3</v>
      </c>
      <c r="AB430" s="59">
        <v>0</v>
      </c>
      <c r="AC430" s="17">
        <v>5.2828132509072639E-4</v>
      </c>
      <c r="AD430" s="12">
        <v>423</v>
      </c>
      <c r="AE430" s="16">
        <v>2</v>
      </c>
      <c r="AF430" s="17">
        <v>0.56570976368269466</v>
      </c>
      <c r="AG430" t="str">
        <f>IF(AF430&lt;='CAV Tier 1 Analysis'!$A$5,"Tier 1", "Tier 2")</f>
        <v>Tier 2</v>
      </c>
      <c r="AH430" t="str">
        <f t="shared" si="14"/>
        <v>Pennsylvania - Tier 2</v>
      </c>
      <c r="AI430" t="str">
        <f t="shared" si="15"/>
        <v>Dingman, Township Of - Tier 2</v>
      </c>
    </row>
    <row r="431" spans="1:35" x14ac:dyDescent="0.3">
      <c r="A431">
        <v>424</v>
      </c>
      <c r="B431">
        <v>3</v>
      </c>
      <c r="C431" t="s">
        <v>23</v>
      </c>
      <c r="D431" t="s">
        <v>4067</v>
      </c>
      <c r="E431" t="s">
        <v>6455</v>
      </c>
      <c r="F431" t="s">
        <v>831</v>
      </c>
      <c r="G431" s="58">
        <v>49.495649999999998</v>
      </c>
      <c r="H431">
        <v>66</v>
      </c>
      <c r="I431">
        <v>2</v>
      </c>
      <c r="J431" s="12">
        <v>11.944444444444445</v>
      </c>
      <c r="K431" s="12">
        <v>1.1111111111111112</v>
      </c>
      <c r="L431">
        <v>1</v>
      </c>
      <c r="M431" s="12">
        <v>32.592702186959869</v>
      </c>
      <c r="N431" s="12">
        <v>261.07611160071468</v>
      </c>
      <c r="O431" s="12">
        <v>14585.970722175885</v>
      </c>
      <c r="P431">
        <v>0</v>
      </c>
      <c r="Q431">
        <v>0</v>
      </c>
      <c r="R431" s="59">
        <v>1.1027599990478356E-3</v>
      </c>
      <c r="S431" s="59">
        <v>1.0624426522432028E-3</v>
      </c>
      <c r="T431" s="59">
        <v>1.2403870007442322E-4</v>
      </c>
      <c r="U431" s="59">
        <v>3.8707284307230925E-4</v>
      </c>
      <c r="V431" s="59">
        <v>1.9620554745483637E-4</v>
      </c>
      <c r="W431" s="59">
        <v>2.576655501159495E-4</v>
      </c>
      <c r="X431" s="59">
        <v>7.2840727236058963E-4</v>
      </c>
      <c r="Y431" s="59">
        <v>7.3946056335216998E-4</v>
      </c>
      <c r="Z431" s="59">
        <v>1.194299685005466E-3</v>
      </c>
      <c r="AA431" s="59">
        <v>0</v>
      </c>
      <c r="AB431" s="59">
        <v>0</v>
      </c>
      <c r="AC431" s="17">
        <v>5.265775284297074E-4</v>
      </c>
      <c r="AD431" s="12">
        <v>424</v>
      </c>
      <c r="AE431" s="16">
        <v>2</v>
      </c>
      <c r="AF431" s="17">
        <v>0.56623634121112432</v>
      </c>
      <c r="AG431" t="str">
        <f>IF(AF431&lt;='CAV Tier 1 Analysis'!$A$5,"Tier 1", "Tier 2")</f>
        <v>Tier 2</v>
      </c>
      <c r="AH431" t="str">
        <f t="shared" si="14"/>
        <v>Pennsylvania - Tier 2</v>
      </c>
      <c r="AI431" t="str">
        <f t="shared" si="15"/>
        <v>South Middleton, Township Of - Tier 2</v>
      </c>
    </row>
    <row r="432" spans="1:35" x14ac:dyDescent="0.3">
      <c r="A432">
        <v>425</v>
      </c>
      <c r="B432">
        <v>3</v>
      </c>
      <c r="C432" t="s">
        <v>23</v>
      </c>
      <c r="D432" t="s">
        <v>5282</v>
      </c>
      <c r="E432" t="s">
        <v>7804</v>
      </c>
      <c r="F432" t="s">
        <v>602</v>
      </c>
      <c r="G432" s="58">
        <v>0.46972999999999998</v>
      </c>
      <c r="H432">
        <v>34</v>
      </c>
      <c r="I432">
        <v>42</v>
      </c>
      <c r="J432" s="12">
        <v>15</v>
      </c>
      <c r="K432" s="12">
        <v>2</v>
      </c>
      <c r="L432">
        <v>1</v>
      </c>
      <c r="M432" s="12">
        <v>30.743490941604755</v>
      </c>
      <c r="N432" s="12">
        <v>163.17006989797912</v>
      </c>
      <c r="O432" s="12">
        <v>1464.2928716498086</v>
      </c>
      <c r="P432" s="12">
        <v>1286.4558053280221</v>
      </c>
      <c r="Q432">
        <v>0</v>
      </c>
      <c r="R432" s="59">
        <v>1.0465555141769828E-5</v>
      </c>
      <c r="S432" s="59">
        <v>5.4731894206468026E-4</v>
      </c>
      <c r="T432" s="59">
        <v>2.6048127015628878E-3</v>
      </c>
      <c r="U432" s="59">
        <v>4.8609147734662091E-4</v>
      </c>
      <c r="V432" s="59">
        <v>3.5316998541870548E-4</v>
      </c>
      <c r="W432" s="59">
        <v>2.576655501159495E-4</v>
      </c>
      <c r="X432" s="59">
        <v>6.8707964903187517E-4</v>
      </c>
      <c r="Y432" s="59">
        <v>4.6215577162227926E-4</v>
      </c>
      <c r="Z432" s="59">
        <v>1.1989634071514404E-4</v>
      </c>
      <c r="AA432" s="59">
        <v>2.6341621890504268E-4</v>
      </c>
      <c r="AB432" s="59">
        <v>0</v>
      </c>
      <c r="AC432" s="17">
        <v>5.2655201744772318E-4</v>
      </c>
      <c r="AD432" s="12">
        <v>425</v>
      </c>
      <c r="AE432" s="16">
        <v>2</v>
      </c>
      <c r="AF432" s="17">
        <v>0.56676289322857198</v>
      </c>
      <c r="AG432" t="str">
        <f>IF(AF432&lt;='CAV Tier 1 Analysis'!$A$5,"Tier 1", "Tier 2")</f>
        <v>Tier 2</v>
      </c>
      <c r="AH432" t="str">
        <f t="shared" si="14"/>
        <v>Pennsylvania - Tier 2</v>
      </c>
      <c r="AI432" t="str">
        <f t="shared" si="15"/>
        <v>Ligonier, Borough Of - Tier 2</v>
      </c>
    </row>
    <row r="433" spans="1:35" x14ac:dyDescent="0.3">
      <c r="A433">
        <v>426</v>
      </c>
      <c r="B433">
        <v>3</v>
      </c>
      <c r="C433" t="s">
        <v>23</v>
      </c>
      <c r="D433" t="s">
        <v>5141</v>
      </c>
      <c r="E433" t="s">
        <v>7648</v>
      </c>
      <c r="F433" t="s">
        <v>830</v>
      </c>
      <c r="G433" s="58">
        <v>34.478149999999992</v>
      </c>
      <c r="H433">
        <v>24</v>
      </c>
      <c r="I433">
        <v>3</v>
      </c>
      <c r="J433" s="12">
        <v>12</v>
      </c>
      <c r="K433" s="12">
        <v>1.8</v>
      </c>
      <c r="L433">
        <v>3</v>
      </c>
      <c r="M433" s="12">
        <v>34.549675664152524</v>
      </c>
      <c r="N433" s="12">
        <v>28.682372557335146</v>
      </c>
      <c r="O433" s="12">
        <v>5565.5156048926547</v>
      </c>
      <c r="P433" s="12">
        <v>3335.6177042887657</v>
      </c>
      <c r="Q433" s="12">
        <v>635.30624157598413</v>
      </c>
      <c r="R433" s="59">
        <v>7.6817103444789842E-4</v>
      </c>
      <c r="S433" s="59">
        <v>3.8634278263389191E-4</v>
      </c>
      <c r="T433" s="59">
        <v>1.8605805011163483E-4</v>
      </c>
      <c r="U433" s="59">
        <v>3.8887318187729673E-4</v>
      </c>
      <c r="V433" s="59">
        <v>3.1785298687683495E-4</v>
      </c>
      <c r="W433" s="59">
        <v>7.7299665034784846E-4</v>
      </c>
      <c r="X433" s="59">
        <v>7.7214325056905637E-4</v>
      </c>
      <c r="Y433" s="59">
        <v>8.123869793940123E-5</v>
      </c>
      <c r="Z433" s="59">
        <v>4.5570457122271954E-4</v>
      </c>
      <c r="AA433" s="59">
        <v>6.8300504357584582E-4</v>
      </c>
      <c r="AB433" s="59">
        <v>9.7032078943106478E-4</v>
      </c>
      <c r="AC433" s="17">
        <v>5.2570063991213569E-4</v>
      </c>
      <c r="AD433" s="12">
        <v>426</v>
      </c>
      <c r="AE433" s="16">
        <v>2</v>
      </c>
      <c r="AF433" s="17">
        <v>0.56728859386848407</v>
      </c>
      <c r="AG433" t="str">
        <f>IF(AF433&lt;='CAV Tier 1 Analysis'!$A$5,"Tier 1", "Tier 2")</f>
        <v>Tier 2</v>
      </c>
      <c r="AH433" t="str">
        <f t="shared" si="14"/>
        <v>Pennsylvania - Tier 2</v>
      </c>
      <c r="AI433" t="str">
        <f t="shared" si="15"/>
        <v>Carroll, Township Of - Tier 2</v>
      </c>
    </row>
    <row r="434" spans="1:35" x14ac:dyDescent="0.3">
      <c r="A434">
        <v>427</v>
      </c>
      <c r="B434">
        <v>3</v>
      </c>
      <c r="C434" t="s">
        <v>23</v>
      </c>
      <c r="D434" t="s">
        <v>3912</v>
      </c>
      <c r="E434" t="s">
        <v>6290</v>
      </c>
      <c r="F434" t="s">
        <v>707</v>
      </c>
      <c r="G434" s="58">
        <v>22.566749999999995</v>
      </c>
      <c r="H434">
        <v>22</v>
      </c>
      <c r="I434">
        <v>17</v>
      </c>
      <c r="J434" s="12">
        <v>16</v>
      </c>
      <c r="K434" s="12">
        <v>1</v>
      </c>
      <c r="L434">
        <v>6</v>
      </c>
      <c r="M434" s="12">
        <v>57.164134844406036</v>
      </c>
      <c r="N434" s="12">
        <v>20.955586007408517</v>
      </c>
      <c r="O434" s="12">
        <v>3406.2461098289568</v>
      </c>
      <c r="P434">
        <v>0</v>
      </c>
      <c r="Q434">
        <v>0</v>
      </c>
      <c r="R434" s="59">
        <v>5.0278578437726827E-4</v>
      </c>
      <c r="S434" s="59">
        <v>3.5414755074773428E-4</v>
      </c>
      <c r="T434" s="59">
        <v>1.0543289506325974E-3</v>
      </c>
      <c r="U434" s="59">
        <v>5.1849757583639564E-4</v>
      </c>
      <c r="V434" s="59">
        <v>1.7658499270935274E-4</v>
      </c>
      <c r="W434" s="59">
        <v>1.5459933006956969E-3</v>
      </c>
      <c r="X434" s="59">
        <v>1.277548921841962E-3</v>
      </c>
      <c r="Y434" s="59">
        <v>5.935368555707696E-5</v>
      </c>
      <c r="Z434" s="59">
        <v>2.7890352541534204E-4</v>
      </c>
      <c r="AA434" s="59">
        <v>0</v>
      </c>
      <c r="AB434" s="59">
        <v>0</v>
      </c>
      <c r="AC434" s="17">
        <v>5.2437675343758414E-4</v>
      </c>
      <c r="AD434" s="12">
        <v>427</v>
      </c>
      <c r="AE434" s="16">
        <v>2</v>
      </c>
      <c r="AF434" s="17">
        <v>0.56781297062192171</v>
      </c>
      <c r="AG434" t="str">
        <f>IF(AF434&lt;='CAV Tier 1 Analysis'!$A$5,"Tier 1", "Tier 2")</f>
        <v>Tier 2</v>
      </c>
      <c r="AH434" t="str">
        <f t="shared" si="14"/>
        <v>Pennsylvania - Tier 2</v>
      </c>
      <c r="AI434" t="str">
        <f t="shared" si="15"/>
        <v>Nockamixon, Township Of - Tier 2</v>
      </c>
    </row>
    <row r="435" spans="1:35" x14ac:dyDescent="0.3">
      <c r="A435">
        <v>428</v>
      </c>
      <c r="B435">
        <v>3</v>
      </c>
      <c r="C435" t="s">
        <v>23</v>
      </c>
      <c r="D435" t="s">
        <v>4693</v>
      </c>
      <c r="E435" t="s">
        <v>7148</v>
      </c>
      <c r="F435" t="s">
        <v>961</v>
      </c>
      <c r="G435" s="58">
        <v>87.799310000000006</v>
      </c>
      <c r="H435">
        <v>0</v>
      </c>
      <c r="I435">
        <v>0</v>
      </c>
      <c r="J435" s="12">
        <v>6.8</v>
      </c>
      <c r="K435" s="12">
        <v>8.4</v>
      </c>
      <c r="L435">
        <v>0</v>
      </c>
      <c r="M435">
        <v>0</v>
      </c>
      <c r="N435" s="12">
        <v>0</v>
      </c>
      <c r="O435" s="12">
        <v>2408.684284322786</v>
      </c>
      <c r="P435" s="12">
        <v>1375.8827214999733</v>
      </c>
      <c r="Q435" s="12">
        <v>1064.9239981631445</v>
      </c>
      <c r="R435" s="59">
        <v>1.9561631580149088E-3</v>
      </c>
      <c r="S435" s="59">
        <v>0</v>
      </c>
      <c r="T435" s="59">
        <v>0</v>
      </c>
      <c r="U435" s="59">
        <v>2.2036146973046815E-4</v>
      </c>
      <c r="V435" s="59">
        <v>1.4833139387585631E-3</v>
      </c>
      <c r="W435" s="59">
        <v>0</v>
      </c>
      <c r="X435" s="59">
        <v>0</v>
      </c>
      <c r="Y435" s="59">
        <v>0</v>
      </c>
      <c r="Z435" s="59">
        <v>1.9722313563064553E-4</v>
      </c>
      <c r="AA435" s="59">
        <v>2.8172738049239872E-4</v>
      </c>
      <c r="AB435" s="59">
        <v>1.6264878683049438E-3</v>
      </c>
      <c r="AC435" s="17">
        <v>5.2411608644835708E-4</v>
      </c>
      <c r="AD435" s="12">
        <v>428</v>
      </c>
      <c r="AE435" s="16">
        <v>2</v>
      </c>
      <c r="AF435" s="17">
        <v>0.56833708670837002</v>
      </c>
      <c r="AG435" t="str">
        <f>IF(AF435&lt;='CAV Tier 1 Analysis'!$A$5,"Tier 1", "Tier 2")</f>
        <v>Tier 2</v>
      </c>
      <c r="AH435" t="str">
        <f t="shared" si="14"/>
        <v>Pennsylvania - Tier 2</v>
      </c>
      <c r="AI435" t="str">
        <f t="shared" si="15"/>
        <v>Howe, Township Of - Tier 2</v>
      </c>
    </row>
    <row r="436" spans="1:35" x14ac:dyDescent="0.3">
      <c r="A436">
        <v>429</v>
      </c>
      <c r="B436">
        <v>3</v>
      </c>
      <c r="C436" t="s">
        <v>23</v>
      </c>
      <c r="D436" t="s">
        <v>4302</v>
      </c>
      <c r="E436" t="s">
        <v>6712</v>
      </c>
      <c r="F436" t="s">
        <v>833</v>
      </c>
      <c r="G436" s="58">
        <v>47.307209999999998</v>
      </c>
      <c r="H436">
        <v>26</v>
      </c>
      <c r="I436">
        <v>18</v>
      </c>
      <c r="J436" s="12">
        <v>11.8</v>
      </c>
      <c r="K436" s="12">
        <v>1.6</v>
      </c>
      <c r="L436">
        <v>7</v>
      </c>
      <c r="M436" s="12">
        <v>29.346714803092386</v>
      </c>
      <c r="N436" s="12">
        <v>6.1541362379250746</v>
      </c>
      <c r="O436" s="12">
        <v>419.95784463739432</v>
      </c>
      <c r="P436">
        <v>0</v>
      </c>
      <c r="Q436">
        <v>0</v>
      </c>
      <c r="R436" s="59">
        <v>1.0540016921599324E-3</v>
      </c>
      <c r="S436" s="59">
        <v>4.1853801452004959E-4</v>
      </c>
      <c r="T436" s="59">
        <v>1.116348300669809E-3</v>
      </c>
      <c r="U436" s="59">
        <v>3.8239196217934184E-4</v>
      </c>
      <c r="V436" s="59">
        <v>2.8253598833496437E-4</v>
      </c>
      <c r="W436" s="59">
        <v>1.8036588508116465E-3</v>
      </c>
      <c r="X436" s="59">
        <v>6.5586340033558827E-4</v>
      </c>
      <c r="Y436" s="59">
        <v>1.7430706400292587E-5</v>
      </c>
      <c r="Z436" s="59">
        <v>3.4386159901135057E-5</v>
      </c>
      <c r="AA436" s="59">
        <v>0</v>
      </c>
      <c r="AB436" s="59">
        <v>0</v>
      </c>
      <c r="AC436" s="17">
        <v>5.241050068466145E-4</v>
      </c>
      <c r="AD436" s="12">
        <v>429</v>
      </c>
      <c r="AE436" s="16">
        <v>2</v>
      </c>
      <c r="AF436" s="17">
        <v>0.56886119171521665</v>
      </c>
      <c r="AG436" t="str">
        <f>IF(AF436&lt;='CAV Tier 1 Analysis'!$A$5,"Tier 1", "Tier 2")</f>
        <v>Tier 2</v>
      </c>
      <c r="AH436" t="str">
        <f t="shared" si="14"/>
        <v>Pennsylvania - Tier 2</v>
      </c>
      <c r="AI436" t="str">
        <f t="shared" si="15"/>
        <v>Mcintyre, Township Of - Tier 2</v>
      </c>
    </row>
    <row r="437" spans="1:35" x14ac:dyDescent="0.3">
      <c r="A437">
        <v>430</v>
      </c>
      <c r="B437">
        <v>3</v>
      </c>
      <c r="C437" t="s">
        <v>23</v>
      </c>
      <c r="D437" t="s">
        <v>4599</v>
      </c>
      <c r="E437" t="s">
        <v>7033</v>
      </c>
      <c r="F437" t="s">
        <v>708</v>
      </c>
      <c r="G437" s="58">
        <v>3.9794200000000002</v>
      </c>
      <c r="H437">
        <v>48</v>
      </c>
      <c r="I437">
        <v>2</v>
      </c>
      <c r="J437" s="12">
        <v>13</v>
      </c>
      <c r="K437" s="12">
        <v>1</v>
      </c>
      <c r="L437">
        <v>0</v>
      </c>
      <c r="M437" s="12">
        <v>21.305516884370082</v>
      </c>
      <c r="N437" s="12">
        <v>254.03261216454945</v>
      </c>
      <c r="O437" s="12">
        <v>15855.037040230874</v>
      </c>
      <c r="P437" s="12">
        <v>8105.4253594164438</v>
      </c>
      <c r="Q437">
        <v>0</v>
      </c>
      <c r="R437" s="59">
        <v>8.8661229732530807E-5</v>
      </c>
      <c r="S437" s="59">
        <v>7.7268556526778381E-4</v>
      </c>
      <c r="T437" s="59">
        <v>1.2403870007442322E-4</v>
      </c>
      <c r="U437" s="59">
        <v>4.2127928036707145E-4</v>
      </c>
      <c r="V437" s="59">
        <v>1.7658499270935274E-4</v>
      </c>
      <c r="W437" s="59">
        <v>0</v>
      </c>
      <c r="X437" s="59">
        <v>4.7615240218362714E-4</v>
      </c>
      <c r="Y437" s="59">
        <v>7.1951086351520034E-4</v>
      </c>
      <c r="Z437" s="59">
        <v>1.2982108701280165E-3</v>
      </c>
      <c r="AA437" s="59">
        <v>1.6596765251878326E-3</v>
      </c>
      <c r="AB437" s="59">
        <v>0</v>
      </c>
      <c r="AC437" s="17">
        <v>5.2152731174234899E-4</v>
      </c>
      <c r="AD437" s="12">
        <v>430</v>
      </c>
      <c r="AE437" s="16">
        <v>2</v>
      </c>
      <c r="AF437" s="17">
        <v>0.56938271902695903</v>
      </c>
      <c r="AG437" t="str">
        <f>IF(AF437&lt;='CAV Tier 1 Analysis'!$A$5,"Tier 1", "Tier 2")</f>
        <v>Tier 2</v>
      </c>
      <c r="AH437" t="str">
        <f t="shared" si="14"/>
        <v>Pennsylvania - Tier 2</v>
      </c>
      <c r="AI437" t="str">
        <f t="shared" si="15"/>
        <v>Scott, Township Of - Tier 2</v>
      </c>
    </row>
    <row r="438" spans="1:35" x14ac:dyDescent="0.3">
      <c r="A438">
        <v>431</v>
      </c>
      <c r="B438">
        <v>3</v>
      </c>
      <c r="C438" t="s">
        <v>23</v>
      </c>
      <c r="D438" t="s">
        <v>4202</v>
      </c>
      <c r="E438" t="s">
        <v>6602</v>
      </c>
      <c r="F438" t="s">
        <v>806</v>
      </c>
      <c r="G438" s="58">
        <v>0.77638000000000007</v>
      </c>
      <c r="H438">
        <v>61</v>
      </c>
      <c r="I438">
        <v>5</v>
      </c>
      <c r="J438" s="12">
        <v>15</v>
      </c>
      <c r="K438" s="12">
        <v>2</v>
      </c>
      <c r="L438">
        <v>7</v>
      </c>
      <c r="M438" s="12">
        <v>37.134032303768763</v>
      </c>
      <c r="N438" s="12">
        <v>152.39272085892677</v>
      </c>
      <c r="O438" s="12">
        <v>2094.8259651836911</v>
      </c>
      <c r="P438" s="12">
        <v>1713.966131627652</v>
      </c>
      <c r="Q438">
        <v>0</v>
      </c>
      <c r="R438" s="59">
        <v>1.7297698041358355E-5</v>
      </c>
      <c r="S438" s="59">
        <v>9.8195457252780853E-4</v>
      </c>
      <c r="T438" s="59">
        <v>3.1009675018605807E-4</v>
      </c>
      <c r="U438" s="59">
        <v>4.8609147734662091E-4</v>
      </c>
      <c r="V438" s="59">
        <v>3.5316998541870548E-4</v>
      </c>
      <c r="W438" s="59">
        <v>1.8036588508116465E-3</v>
      </c>
      <c r="X438" s="59">
        <v>8.2990047977550747E-4</v>
      </c>
      <c r="Y438" s="59">
        <v>4.3163047942684118E-4</v>
      </c>
      <c r="Z438" s="59">
        <v>1.7152440780348254E-4</v>
      </c>
      <c r="AA438" s="59">
        <v>3.5095374116605446E-4</v>
      </c>
      <c r="AB438" s="59">
        <v>0</v>
      </c>
      <c r="AC438" s="17">
        <v>5.2147985840946204E-4</v>
      </c>
      <c r="AD438" s="12">
        <v>431</v>
      </c>
      <c r="AE438" s="16">
        <v>2</v>
      </c>
      <c r="AF438" s="17">
        <v>0.56990419888536847</v>
      </c>
      <c r="AG438" t="str">
        <f>IF(AF438&lt;='CAV Tier 1 Analysis'!$A$5,"Tier 1", "Tier 2")</f>
        <v>Tier 2</v>
      </c>
      <c r="AH438" t="str">
        <f t="shared" si="14"/>
        <v>Pennsylvania - Tier 2</v>
      </c>
      <c r="AI438" t="str">
        <f t="shared" si="15"/>
        <v>Jermyn, Borough Of - Tier 2</v>
      </c>
    </row>
    <row r="439" spans="1:35" x14ac:dyDescent="0.3">
      <c r="A439">
        <v>432</v>
      </c>
      <c r="B439">
        <v>3</v>
      </c>
      <c r="C439" t="s">
        <v>23</v>
      </c>
      <c r="D439" t="s">
        <v>4846</v>
      </c>
      <c r="E439" t="s">
        <v>7326</v>
      </c>
      <c r="F439" t="s">
        <v>791</v>
      </c>
      <c r="G439" s="58">
        <v>41.910679999999992</v>
      </c>
      <c r="H439">
        <v>86</v>
      </c>
      <c r="I439">
        <v>3</v>
      </c>
      <c r="J439" s="12">
        <v>13.3125</v>
      </c>
      <c r="K439" s="12">
        <v>2.6875</v>
      </c>
      <c r="L439">
        <v>0</v>
      </c>
      <c r="M439" s="12">
        <v>33.35493530527301</v>
      </c>
      <c r="N439" s="12">
        <v>60.687094244360367</v>
      </c>
      <c r="O439" s="12">
        <v>7137.4699919523482</v>
      </c>
      <c r="P439" s="12">
        <v>3968.5456571263171</v>
      </c>
      <c r="Q439">
        <v>0</v>
      </c>
      <c r="R439" s="59">
        <v>9.3376733989540767E-4</v>
      </c>
      <c r="S439" s="59">
        <v>1.3843949711047794E-3</v>
      </c>
      <c r="T439" s="59">
        <v>1.8605805011163483E-4</v>
      </c>
      <c r="U439" s="59">
        <v>4.3140618614512607E-4</v>
      </c>
      <c r="V439" s="59">
        <v>4.7457216790638545E-4</v>
      </c>
      <c r="W439" s="59">
        <v>0</v>
      </c>
      <c r="X439" s="59">
        <v>7.4544225594153134E-4</v>
      </c>
      <c r="Y439" s="59">
        <v>1.7188747228920388E-4</v>
      </c>
      <c r="Z439" s="59">
        <v>5.844162397888751E-4</v>
      </c>
      <c r="AA439" s="59">
        <v>8.1260412306638887E-4</v>
      </c>
      <c r="AB439" s="59">
        <v>0</v>
      </c>
      <c r="AC439" s="17">
        <v>5.2041352784084835E-4</v>
      </c>
      <c r="AD439" s="12">
        <v>432</v>
      </c>
      <c r="AE439" s="16">
        <v>2</v>
      </c>
      <c r="AF439" s="17">
        <v>0.5704246124132093</v>
      </c>
      <c r="AG439" t="str">
        <f>IF(AF439&lt;='CAV Tier 1 Analysis'!$A$5,"Tier 1", "Tier 2")</f>
        <v>Tier 2</v>
      </c>
      <c r="AH439" t="str">
        <f t="shared" si="14"/>
        <v>Pennsylvania - Tier 2</v>
      </c>
      <c r="AI439" t="str">
        <f t="shared" si="15"/>
        <v>Conemaugh, Township Of - Tier 2</v>
      </c>
    </row>
    <row r="440" spans="1:35" x14ac:dyDescent="0.3">
      <c r="A440">
        <v>433</v>
      </c>
      <c r="B440">
        <v>3</v>
      </c>
      <c r="C440" t="s">
        <v>23</v>
      </c>
      <c r="D440" t="s">
        <v>4064</v>
      </c>
      <c r="E440" t="s">
        <v>6452</v>
      </c>
      <c r="F440" t="s">
        <v>861</v>
      </c>
      <c r="G440" s="58">
        <v>2.02413</v>
      </c>
      <c r="H440">
        <v>27</v>
      </c>
      <c r="I440">
        <v>0</v>
      </c>
      <c r="J440" s="12">
        <v>12.333333333333334</v>
      </c>
      <c r="K440" s="12">
        <v>1.3333333333333333</v>
      </c>
      <c r="L440">
        <v>0</v>
      </c>
      <c r="M440" s="12">
        <v>11.363637711016585</v>
      </c>
      <c r="N440" s="12">
        <v>153.45631382378124</v>
      </c>
      <c r="O440" s="12">
        <v>6092.621153219905</v>
      </c>
      <c r="P440" s="12">
        <v>5559.6658749565195</v>
      </c>
      <c r="Q440" s="12">
        <v>1489.6877482040081</v>
      </c>
      <c r="R440" s="59">
        <v>4.5097490322335304E-5</v>
      </c>
      <c r="S440" s="59">
        <v>4.3463563046312843E-4</v>
      </c>
      <c r="T440" s="59">
        <v>0</v>
      </c>
      <c r="U440" s="59">
        <v>3.9967521470722167E-4</v>
      </c>
      <c r="V440" s="59">
        <v>2.3544665694580363E-4</v>
      </c>
      <c r="W440" s="59">
        <v>0</v>
      </c>
      <c r="X440" s="59">
        <v>2.5396348856546305E-4</v>
      </c>
      <c r="Y440" s="59">
        <v>4.3464295363655184E-4</v>
      </c>
      <c r="Z440" s="59">
        <v>4.9886398805705956E-4</v>
      </c>
      <c r="AA440" s="59">
        <v>1.1384037889922078E-3</v>
      </c>
      <c r="AB440" s="59">
        <v>2.2752412887639107E-3</v>
      </c>
      <c r="AC440" s="17">
        <v>5.1963368185942572E-4</v>
      </c>
      <c r="AD440" s="12">
        <v>433</v>
      </c>
      <c r="AE440" s="16">
        <v>2</v>
      </c>
      <c r="AF440" s="17">
        <v>0.57094424609506877</v>
      </c>
      <c r="AG440" t="str">
        <f>IF(AF440&lt;='CAV Tier 1 Analysis'!$A$5,"Tier 1", "Tier 2")</f>
        <v>Tier 2</v>
      </c>
      <c r="AH440" t="str">
        <f t="shared" si="14"/>
        <v>Pennsylvania - Tier 2</v>
      </c>
      <c r="AI440" t="str">
        <f t="shared" si="15"/>
        <v>Shippensburg, Borough Of - Tier 2</v>
      </c>
    </row>
    <row r="441" spans="1:35" x14ac:dyDescent="0.3">
      <c r="A441">
        <v>434</v>
      </c>
      <c r="B441">
        <v>3</v>
      </c>
      <c r="C441" t="s">
        <v>23</v>
      </c>
      <c r="D441" t="s">
        <v>4970</v>
      </c>
      <c r="E441" t="s">
        <v>7460</v>
      </c>
      <c r="F441" t="s">
        <v>683</v>
      </c>
      <c r="G441" s="58">
        <v>16.78755</v>
      </c>
      <c r="H441">
        <v>15</v>
      </c>
      <c r="I441">
        <v>11</v>
      </c>
      <c r="J441" s="12">
        <v>11</v>
      </c>
      <c r="K441" s="12">
        <v>2</v>
      </c>
      <c r="L441">
        <v>1</v>
      </c>
      <c r="M441" s="12">
        <v>27.29227552561273</v>
      </c>
      <c r="N441" s="12">
        <v>123.85459125946677</v>
      </c>
      <c r="O441" s="12">
        <v>11074.028919176704</v>
      </c>
      <c r="P441" s="12">
        <v>7721.3182102421397</v>
      </c>
      <c r="Q441">
        <v>0</v>
      </c>
      <c r="R441" s="59">
        <v>3.7402556834823853E-4</v>
      </c>
      <c r="S441" s="59">
        <v>2.4146423914618245E-4</v>
      </c>
      <c r="T441" s="59">
        <v>6.8221285040932767E-4</v>
      </c>
      <c r="U441" s="59">
        <v>3.56467083387522E-4</v>
      </c>
      <c r="V441" s="59">
        <v>3.5316998541870548E-4</v>
      </c>
      <c r="W441" s="59">
        <v>2.576655501159495E-4</v>
      </c>
      <c r="X441" s="59">
        <v>6.0994917997560401E-4</v>
      </c>
      <c r="Y441" s="59">
        <v>3.508003289345272E-4</v>
      </c>
      <c r="Z441" s="59">
        <v>9.0674179331831205E-4</v>
      </c>
      <c r="AA441" s="59">
        <v>1.5810262890344877E-3</v>
      </c>
      <c r="AB441" s="59">
        <v>0</v>
      </c>
      <c r="AC441" s="17">
        <v>5.1941116982625972E-4</v>
      </c>
      <c r="AD441" s="12">
        <v>434</v>
      </c>
      <c r="AE441" s="16">
        <v>2</v>
      </c>
      <c r="AF441" s="17">
        <v>0.57146365726489501</v>
      </c>
      <c r="AG441" t="str">
        <f>IF(AF441&lt;='CAV Tier 1 Analysis'!$A$5,"Tier 1", "Tier 2")</f>
        <v>Tier 2</v>
      </c>
      <c r="AH441" t="str">
        <f t="shared" si="14"/>
        <v>Pennsylvania - Tier 2</v>
      </c>
      <c r="AI441" t="str">
        <f t="shared" si="15"/>
        <v>South Union, Township Of - Tier 2</v>
      </c>
    </row>
    <row r="442" spans="1:35" x14ac:dyDescent="0.3">
      <c r="A442">
        <v>435</v>
      </c>
      <c r="B442">
        <v>3</v>
      </c>
      <c r="C442" t="s">
        <v>23</v>
      </c>
      <c r="D442" t="s">
        <v>4424</v>
      </c>
      <c r="E442" t="s">
        <v>6839</v>
      </c>
      <c r="F442" t="s">
        <v>857</v>
      </c>
      <c r="G442" s="58">
        <v>1.1981299999999999</v>
      </c>
      <c r="H442">
        <v>114</v>
      </c>
      <c r="I442">
        <v>0</v>
      </c>
      <c r="J442" s="12">
        <v>16</v>
      </c>
      <c r="K442" s="12">
        <v>2</v>
      </c>
      <c r="L442">
        <v>5</v>
      </c>
      <c r="M442" s="12">
        <v>23.961239598374128</v>
      </c>
      <c r="N442" s="12">
        <v>124.2013789460684</v>
      </c>
      <c r="O442" s="12">
        <v>2921.1742103691845</v>
      </c>
      <c r="P442" s="12">
        <v>2675.2924380381951</v>
      </c>
      <c r="Q442">
        <v>0</v>
      </c>
      <c r="R442" s="59">
        <v>2.6694261771674543E-5</v>
      </c>
      <c r="S442" s="59">
        <v>1.8351282175109865E-3</v>
      </c>
      <c r="T442" s="59">
        <v>0</v>
      </c>
      <c r="U442" s="59">
        <v>5.1849757583639564E-4</v>
      </c>
      <c r="V442" s="59">
        <v>3.5316998541870548E-4</v>
      </c>
      <c r="W442" s="59">
        <v>1.2883277505797476E-3</v>
      </c>
      <c r="X442" s="59">
        <v>5.3550457639604061E-4</v>
      </c>
      <c r="Y442" s="59">
        <v>3.5178255521530708E-4</v>
      </c>
      <c r="Z442" s="59">
        <v>2.3918582490953792E-4</v>
      </c>
      <c r="AA442" s="59">
        <v>5.4779605764504707E-4</v>
      </c>
      <c r="AB442" s="59">
        <v>0</v>
      </c>
      <c r="AC442" s="17">
        <v>5.1782607320758559E-4</v>
      </c>
      <c r="AD442" s="12">
        <v>435</v>
      </c>
      <c r="AE442" s="16">
        <v>2</v>
      </c>
      <c r="AF442" s="17">
        <v>0.57198148333810261</v>
      </c>
      <c r="AG442" t="str">
        <f>IF(AF442&lt;='CAV Tier 1 Analysis'!$A$5,"Tier 1", "Tier 2")</f>
        <v>Tier 2</v>
      </c>
      <c r="AH442" t="str">
        <f t="shared" si="14"/>
        <v>Pennsylvania - Tier 2</v>
      </c>
      <c r="AI442" t="str">
        <f t="shared" si="15"/>
        <v>St. Clair, Borough Of - Tier 2</v>
      </c>
    </row>
    <row r="443" spans="1:35" x14ac:dyDescent="0.3">
      <c r="A443">
        <v>436</v>
      </c>
      <c r="B443">
        <v>3</v>
      </c>
      <c r="C443" t="s">
        <v>23</v>
      </c>
      <c r="D443" t="s">
        <v>3675</v>
      </c>
      <c r="E443" t="s">
        <v>6428</v>
      </c>
      <c r="F443" t="s">
        <v>715</v>
      </c>
      <c r="G443" s="58">
        <v>40.907889999999988</v>
      </c>
      <c r="H443">
        <v>9</v>
      </c>
      <c r="I443">
        <v>14</v>
      </c>
      <c r="J443" s="12">
        <v>11</v>
      </c>
      <c r="K443" s="12">
        <v>4</v>
      </c>
      <c r="L443">
        <v>2</v>
      </c>
      <c r="M443" s="12">
        <v>22.550130304936289</v>
      </c>
      <c r="N443" s="12">
        <v>46.086002949419544</v>
      </c>
      <c r="O443" s="12">
        <v>7482.8712925108739</v>
      </c>
      <c r="P443" s="12">
        <v>4617.9913065049077</v>
      </c>
      <c r="Q443">
        <v>0</v>
      </c>
      <c r="R443" s="59">
        <v>9.1142524115652487E-4</v>
      </c>
      <c r="S443" s="59">
        <v>1.4487854348770946E-4</v>
      </c>
      <c r="T443" s="59">
        <v>8.6827090052096257E-4</v>
      </c>
      <c r="U443" s="59">
        <v>3.56467083387522E-4</v>
      </c>
      <c r="V443" s="59">
        <v>7.0633997083741095E-4</v>
      </c>
      <c r="W443" s="59">
        <v>5.1533110023189901E-4</v>
      </c>
      <c r="X443" s="59">
        <v>5.0396799911135704E-4</v>
      </c>
      <c r="Y443" s="59">
        <v>1.305319797153523E-4</v>
      </c>
      <c r="Z443" s="59">
        <v>6.1269770780460057E-4</v>
      </c>
      <c r="AA443" s="59">
        <v>9.455853857223708E-4</v>
      </c>
      <c r="AB443" s="59">
        <v>0</v>
      </c>
      <c r="AC443" s="17">
        <v>5.1777235563415537E-4</v>
      </c>
      <c r="AD443" s="12">
        <v>436</v>
      </c>
      <c r="AE443" s="16">
        <v>2</v>
      </c>
      <c r="AF443" s="17">
        <v>0.57249925569373672</v>
      </c>
      <c r="AG443" t="str">
        <f>IF(AF443&lt;='CAV Tier 1 Analysis'!$A$5,"Tier 1", "Tier 2")</f>
        <v>Tier 2</v>
      </c>
      <c r="AH443" t="str">
        <f t="shared" si="14"/>
        <v>Pennsylvania - Tier 2</v>
      </c>
      <c r="AI443" t="str">
        <f t="shared" si="15"/>
        <v>Franklin, Township Of - Tier 2</v>
      </c>
    </row>
    <row r="444" spans="1:35" x14ac:dyDescent="0.3">
      <c r="A444">
        <v>437</v>
      </c>
      <c r="B444">
        <v>3</v>
      </c>
      <c r="C444" t="s">
        <v>23</v>
      </c>
      <c r="D444" t="s">
        <v>3622</v>
      </c>
      <c r="E444" t="s">
        <v>7039</v>
      </c>
      <c r="F444" t="s">
        <v>804</v>
      </c>
      <c r="G444" s="58">
        <v>31.458750000000002</v>
      </c>
      <c r="H444">
        <v>48</v>
      </c>
      <c r="I444">
        <v>5</v>
      </c>
      <c r="J444" s="12">
        <v>13.166666666666666</v>
      </c>
      <c r="K444" s="12">
        <v>1.9166666666666667</v>
      </c>
      <c r="L444">
        <v>3</v>
      </c>
      <c r="M444" s="12">
        <v>49.596953152938376</v>
      </c>
      <c r="N444" s="12">
        <v>279.55341655882751</v>
      </c>
      <c r="O444" s="12">
        <v>4960.3285277683526</v>
      </c>
      <c r="P444">
        <v>0</v>
      </c>
      <c r="Q444" s="12">
        <v>21.104267213894673</v>
      </c>
      <c r="R444" s="59">
        <v>7.0089899051827985E-4</v>
      </c>
      <c r="S444" s="59">
        <v>7.7268556526778381E-4</v>
      </c>
      <c r="T444" s="59">
        <v>3.1009675018605807E-4</v>
      </c>
      <c r="U444" s="59">
        <v>4.2668029678203393E-4</v>
      </c>
      <c r="V444" s="59">
        <v>3.3845456935959275E-4</v>
      </c>
      <c r="W444" s="59">
        <v>7.7299665034784846E-4</v>
      </c>
      <c r="X444" s="59">
        <v>1.1084316101284135E-3</v>
      </c>
      <c r="Y444" s="59">
        <v>7.9179487402419445E-4</v>
      </c>
      <c r="Z444" s="59">
        <v>4.0615183665702778E-4</v>
      </c>
      <c r="AA444" s="59">
        <v>0</v>
      </c>
      <c r="AB444" s="59">
        <v>3.2233130863867344E-5</v>
      </c>
      <c r="AC444" s="17">
        <v>5.145840249213727E-4</v>
      </c>
      <c r="AD444" s="12">
        <v>437</v>
      </c>
      <c r="AE444" s="16">
        <v>2</v>
      </c>
      <c r="AF444" s="17">
        <v>0.57301383971865805</v>
      </c>
      <c r="AG444" t="str">
        <f>IF(AF444&lt;='CAV Tier 1 Analysis'!$A$5,"Tier 1", "Tier 2")</f>
        <v>Tier 2</v>
      </c>
      <c r="AH444" t="str">
        <f t="shared" si="14"/>
        <v>Pennsylvania - Tier 2</v>
      </c>
      <c r="AI444" t="str">
        <f t="shared" si="15"/>
        <v>Delaware, Township Of - Tier 2</v>
      </c>
    </row>
    <row r="445" spans="1:35" x14ac:dyDescent="0.3">
      <c r="A445">
        <v>438</v>
      </c>
      <c r="B445">
        <v>3</v>
      </c>
      <c r="C445" t="s">
        <v>23</v>
      </c>
      <c r="D445" t="s">
        <v>4184</v>
      </c>
      <c r="E445" t="s">
        <v>6582</v>
      </c>
      <c r="F445" t="s">
        <v>762</v>
      </c>
      <c r="G445" s="58">
        <v>3.24899</v>
      </c>
      <c r="H445">
        <v>43</v>
      </c>
      <c r="I445">
        <v>5</v>
      </c>
      <c r="J445" s="12">
        <v>10</v>
      </c>
      <c r="K445" s="12">
        <v>4</v>
      </c>
      <c r="L445">
        <v>3</v>
      </c>
      <c r="M445" s="12">
        <v>39.716558068815246</v>
      </c>
      <c r="N445" s="12">
        <v>157.24810281343395</v>
      </c>
      <c r="O445" s="12">
        <v>4168.3482346301453</v>
      </c>
      <c r="P445" s="12">
        <v>3929.3972767614464</v>
      </c>
      <c r="Q445" s="12">
        <v>198.62960091331661</v>
      </c>
      <c r="R445" s="59">
        <v>7.2387294829069372E-5</v>
      </c>
      <c r="S445" s="59">
        <v>6.9219748555238972E-4</v>
      </c>
      <c r="T445" s="59">
        <v>3.1009675018605807E-4</v>
      </c>
      <c r="U445" s="59">
        <v>3.2406098489774727E-4</v>
      </c>
      <c r="V445" s="59">
        <v>7.0633997083741095E-4</v>
      </c>
      <c r="W445" s="59">
        <v>7.7299665034784846E-4</v>
      </c>
      <c r="X445" s="59">
        <v>8.8761679116103852E-4</v>
      </c>
      <c r="Y445" s="59">
        <v>4.4538265098078585E-4</v>
      </c>
      <c r="Z445" s="59">
        <v>3.4130446841245494E-4</v>
      </c>
      <c r="AA445" s="59">
        <v>8.0458805419774933E-4</v>
      </c>
      <c r="AB445" s="59">
        <v>3.0337248172546913E-4</v>
      </c>
      <c r="AC445" s="17">
        <v>5.1457668937527473E-4</v>
      </c>
      <c r="AD445" s="12">
        <v>438</v>
      </c>
      <c r="AE445" s="16">
        <v>2</v>
      </c>
      <c r="AF445" s="17">
        <v>0.57352841640803331</v>
      </c>
      <c r="AG445" t="str">
        <f>IF(AF445&lt;='CAV Tier 1 Analysis'!$A$5,"Tier 1", "Tier 2")</f>
        <v>Tier 2</v>
      </c>
      <c r="AH445" t="str">
        <f t="shared" si="14"/>
        <v>Pennsylvania - Tier 2</v>
      </c>
      <c r="AI445" t="str">
        <f t="shared" si="15"/>
        <v>Brookville, Borough Of - Tier 2</v>
      </c>
    </row>
    <row r="446" spans="1:35" x14ac:dyDescent="0.3">
      <c r="A446">
        <v>439</v>
      </c>
      <c r="B446">
        <v>3</v>
      </c>
      <c r="C446" t="s">
        <v>23</v>
      </c>
      <c r="D446" t="s">
        <v>4710</v>
      </c>
      <c r="E446" t="s">
        <v>7168</v>
      </c>
      <c r="F446" t="s">
        <v>822</v>
      </c>
      <c r="G446" s="58">
        <v>14.481120000000001</v>
      </c>
      <c r="H446">
        <v>26</v>
      </c>
      <c r="I446">
        <v>2</v>
      </c>
      <c r="J446" s="12">
        <v>18</v>
      </c>
      <c r="K446" s="12">
        <v>1</v>
      </c>
      <c r="L446">
        <v>0</v>
      </c>
      <c r="M446" s="12">
        <v>12.480228739213546</v>
      </c>
      <c r="N446" s="12">
        <v>210.72725442868162</v>
      </c>
      <c r="O446" s="12">
        <v>14511.316153755384</v>
      </c>
      <c r="P446">
        <v>0</v>
      </c>
      <c r="Q446" s="12">
        <v>1290.2808823882206</v>
      </c>
      <c r="R446" s="59">
        <v>3.2263845160961812E-4</v>
      </c>
      <c r="S446" s="59">
        <v>4.1853801452004959E-4</v>
      </c>
      <c r="T446" s="59">
        <v>1.2403870007442322E-4</v>
      </c>
      <c r="U446" s="59">
        <v>5.8330977281594509E-4</v>
      </c>
      <c r="V446" s="59">
        <v>1.7658499270935274E-4</v>
      </c>
      <c r="W446" s="59">
        <v>0</v>
      </c>
      <c r="X446" s="59">
        <v>2.7891794065494532E-4</v>
      </c>
      <c r="Y446" s="59">
        <v>5.9685466172333787E-4</v>
      </c>
      <c r="Z446" s="59">
        <v>1.1881869668842599E-3</v>
      </c>
      <c r="AA446" s="59">
        <v>0</v>
      </c>
      <c r="AB446" s="59">
        <v>1.9706816688609668E-3</v>
      </c>
      <c r="AC446" s="17">
        <v>5.1452283362299074E-4</v>
      </c>
      <c r="AD446" s="12">
        <v>439</v>
      </c>
      <c r="AE446" s="16">
        <v>2</v>
      </c>
      <c r="AF446" s="17">
        <v>0.57404293924165628</v>
      </c>
      <c r="AG446" t="str">
        <f>IF(AF446&lt;='CAV Tier 1 Analysis'!$A$5,"Tier 1", "Tier 2")</f>
        <v>Tier 2</v>
      </c>
      <c r="AH446" t="str">
        <f t="shared" si="14"/>
        <v>Pennsylvania - Tier 2</v>
      </c>
      <c r="AI446" t="str">
        <f t="shared" si="15"/>
        <v>Lower Salford, Township Of - Tier 2</v>
      </c>
    </row>
    <row r="447" spans="1:35" x14ac:dyDescent="0.3">
      <c r="A447">
        <v>440</v>
      </c>
      <c r="B447">
        <v>3</v>
      </c>
      <c r="C447" t="s">
        <v>23</v>
      </c>
      <c r="D447" t="s">
        <v>3643</v>
      </c>
      <c r="E447" t="s">
        <v>6810</v>
      </c>
      <c r="F447" t="s">
        <v>1013</v>
      </c>
      <c r="G447" s="58">
        <v>29.552199999999999</v>
      </c>
      <c r="H447">
        <v>16</v>
      </c>
      <c r="I447">
        <v>0</v>
      </c>
      <c r="J447" s="12">
        <v>12.888888888888889</v>
      </c>
      <c r="K447" s="12">
        <v>1.1111111111111112</v>
      </c>
      <c r="L447">
        <v>0</v>
      </c>
      <c r="M447" s="12">
        <v>6.9617788184974385</v>
      </c>
      <c r="N447" s="12">
        <v>17.189425243527392</v>
      </c>
      <c r="O447" s="12">
        <v>8333.9680134290957</v>
      </c>
      <c r="P447">
        <v>0</v>
      </c>
      <c r="Q447" s="12">
        <v>2107.9366304740379</v>
      </c>
      <c r="R447" s="59">
        <v>6.584211752721996E-4</v>
      </c>
      <c r="S447" s="59">
        <v>2.5756185508926129E-4</v>
      </c>
      <c r="T447" s="59">
        <v>0</v>
      </c>
      <c r="U447" s="59">
        <v>4.1767860275709651E-4</v>
      </c>
      <c r="V447" s="59">
        <v>1.9620554745483637E-4</v>
      </c>
      <c r="W447" s="59">
        <v>0</v>
      </c>
      <c r="X447" s="59">
        <v>1.5558729346437333E-4</v>
      </c>
      <c r="Y447" s="59">
        <v>4.8686576478964155E-5</v>
      </c>
      <c r="Z447" s="59">
        <v>6.823855307862023E-4</v>
      </c>
      <c r="AA447" s="59">
        <v>0</v>
      </c>
      <c r="AB447" s="59">
        <v>3.2195099016788038E-3</v>
      </c>
      <c r="AC447" s="17">
        <v>5.1236695299833974E-4</v>
      </c>
      <c r="AD447" s="12">
        <v>440</v>
      </c>
      <c r="AE447" s="16">
        <v>2</v>
      </c>
      <c r="AF447" s="17">
        <v>0.57455530619465467</v>
      </c>
      <c r="AG447" t="str">
        <f>IF(AF447&lt;='CAV Tier 1 Analysis'!$A$5,"Tier 1", "Tier 2")</f>
        <v>Tier 2</v>
      </c>
      <c r="AH447" t="str">
        <f t="shared" si="14"/>
        <v>Pennsylvania - Tier 2</v>
      </c>
      <c r="AI447" t="str">
        <f t="shared" si="15"/>
        <v>Penn, Township Of - Tier 2</v>
      </c>
    </row>
    <row r="448" spans="1:35" x14ac:dyDescent="0.3">
      <c r="A448">
        <v>441</v>
      </c>
      <c r="B448">
        <v>3</v>
      </c>
      <c r="C448" t="s">
        <v>23</v>
      </c>
      <c r="D448" t="s">
        <v>4669</v>
      </c>
      <c r="E448" t="s">
        <v>7122</v>
      </c>
      <c r="F448" t="s">
        <v>1031</v>
      </c>
      <c r="G448" s="58">
        <v>23.323040000000002</v>
      </c>
      <c r="H448">
        <v>1</v>
      </c>
      <c r="I448">
        <v>0</v>
      </c>
      <c r="J448" s="12">
        <v>15.5</v>
      </c>
      <c r="K448" s="12">
        <v>1.125</v>
      </c>
      <c r="L448">
        <v>0</v>
      </c>
      <c r="M448">
        <v>0</v>
      </c>
      <c r="N448" s="12">
        <v>36.442823077288118</v>
      </c>
      <c r="O448" s="12">
        <v>5381.7048150510218</v>
      </c>
      <c r="P448">
        <v>0</v>
      </c>
      <c r="Q448" s="12">
        <v>2509.0040344240433</v>
      </c>
      <c r="R448" s="59">
        <v>5.1963587846997933E-4</v>
      </c>
      <c r="S448" s="59">
        <v>1.6097615943078831E-5</v>
      </c>
      <c r="T448" s="59">
        <v>0</v>
      </c>
      <c r="U448" s="59">
        <v>5.0229452659150827E-4</v>
      </c>
      <c r="V448" s="59">
        <v>1.9865811679802182E-4</v>
      </c>
      <c r="W448" s="59">
        <v>0</v>
      </c>
      <c r="X448" s="59">
        <v>0</v>
      </c>
      <c r="Y448" s="59">
        <v>1.0321905867852355E-4</v>
      </c>
      <c r="Z448" s="59">
        <v>4.4065413868107787E-4</v>
      </c>
      <c r="AA448" s="59">
        <v>0</v>
      </c>
      <c r="AB448" s="59">
        <v>3.8320712375322814E-3</v>
      </c>
      <c r="AC448" s="17">
        <v>5.1023914297222467E-4</v>
      </c>
      <c r="AD448" s="12">
        <v>441</v>
      </c>
      <c r="AE448" s="16">
        <v>2</v>
      </c>
      <c r="AF448" s="17">
        <v>0.57506554533762688</v>
      </c>
      <c r="AG448" t="str">
        <f>IF(AF448&lt;='CAV Tier 1 Analysis'!$A$5,"Tier 1", "Tier 2")</f>
        <v>Tier 2</v>
      </c>
      <c r="AH448" t="str">
        <f t="shared" si="14"/>
        <v>Pennsylvania - Tier 2</v>
      </c>
      <c r="AI448" t="str">
        <f t="shared" si="15"/>
        <v>Tulpehocken, Towhship Of - Tier 2</v>
      </c>
    </row>
    <row r="449" spans="1:35" x14ac:dyDescent="0.3">
      <c r="A449">
        <v>442</v>
      </c>
      <c r="B449">
        <v>3</v>
      </c>
      <c r="C449" t="s">
        <v>23</v>
      </c>
      <c r="D449" t="s">
        <v>4154</v>
      </c>
      <c r="E449" t="s">
        <v>6552</v>
      </c>
      <c r="F449" t="s">
        <v>795</v>
      </c>
      <c r="G449" s="58">
        <v>3.37649</v>
      </c>
      <c r="H449">
        <v>6</v>
      </c>
      <c r="I449">
        <v>0</v>
      </c>
      <c r="J449" s="12">
        <v>13</v>
      </c>
      <c r="K449" s="12">
        <v>2</v>
      </c>
      <c r="L449">
        <v>0</v>
      </c>
      <c r="M449" s="12">
        <v>1.9677712654265225</v>
      </c>
      <c r="N449" s="12">
        <v>77.281950407069388</v>
      </c>
      <c r="O449" s="12">
        <v>9800.4667840908405</v>
      </c>
      <c r="P449" s="12">
        <v>9303.957294331949</v>
      </c>
      <c r="Q449" s="12">
        <v>1088.1563673473265</v>
      </c>
      <c r="R449" s="59">
        <v>7.5227986887434081E-5</v>
      </c>
      <c r="S449" s="59">
        <v>9.6585695658472977E-5</v>
      </c>
      <c r="T449" s="59">
        <v>0</v>
      </c>
      <c r="U449" s="59">
        <v>4.2127928036707145E-4</v>
      </c>
      <c r="V449" s="59">
        <v>3.5316998541870548E-4</v>
      </c>
      <c r="W449" s="59">
        <v>0</v>
      </c>
      <c r="X449" s="59">
        <v>4.3977295649096224E-5</v>
      </c>
      <c r="Y449" s="59">
        <v>2.1889001730026361E-4</v>
      </c>
      <c r="Z449" s="59">
        <v>8.0246249057328121E-4</v>
      </c>
      <c r="AA449" s="59">
        <v>1.9050893479407186E-3</v>
      </c>
      <c r="AB449" s="59">
        <v>1.661971308151573E-3</v>
      </c>
      <c r="AC449" s="17">
        <v>5.0715030981332869E-4</v>
      </c>
      <c r="AD449" s="12">
        <v>442</v>
      </c>
      <c r="AE449" s="16">
        <v>2</v>
      </c>
      <c r="AF449" s="17">
        <v>0.57557269564744018</v>
      </c>
      <c r="AG449" t="str">
        <f>IF(AF449&lt;='CAV Tier 1 Analysis'!$A$5,"Tier 1", "Tier 2")</f>
        <v>Tier 2</v>
      </c>
      <c r="AH449" t="str">
        <f t="shared" si="14"/>
        <v>Pennsylvania - Tier 2</v>
      </c>
      <c r="AI449" t="str">
        <f t="shared" si="15"/>
        <v>Waynesboro, Borough Of - Tier 2</v>
      </c>
    </row>
    <row r="450" spans="1:35" x14ac:dyDescent="0.3">
      <c r="A450">
        <v>443</v>
      </c>
      <c r="B450">
        <v>3</v>
      </c>
      <c r="C450" t="s">
        <v>23</v>
      </c>
      <c r="D450" t="s">
        <v>3643</v>
      </c>
      <c r="E450" t="s">
        <v>6810</v>
      </c>
      <c r="F450" t="s">
        <v>752</v>
      </c>
      <c r="G450" s="58">
        <v>21.57273</v>
      </c>
      <c r="H450">
        <v>21</v>
      </c>
      <c r="I450">
        <v>26</v>
      </c>
      <c r="J450" s="12">
        <v>12.2</v>
      </c>
      <c r="K450" s="12">
        <v>1.8</v>
      </c>
      <c r="L450">
        <v>4</v>
      </c>
      <c r="M450" s="12">
        <v>19.513088978539109</v>
      </c>
      <c r="N450" s="12">
        <v>32.782479854688638</v>
      </c>
      <c r="O450" s="12">
        <v>3245.8158280563734</v>
      </c>
      <c r="P450" s="12">
        <v>1854.2606534050315</v>
      </c>
      <c r="Q450" s="12">
        <v>136.97894717346935</v>
      </c>
      <c r="R450" s="59">
        <v>4.8063908069212577E-4</v>
      </c>
      <c r="S450" s="59">
        <v>3.3804993480465544E-4</v>
      </c>
      <c r="T450" s="59">
        <v>1.6125031009675019E-3</v>
      </c>
      <c r="U450" s="59">
        <v>3.9535440157525167E-4</v>
      </c>
      <c r="V450" s="59">
        <v>3.1785298687683495E-4</v>
      </c>
      <c r="W450" s="59">
        <v>1.030662200463798E-3</v>
      </c>
      <c r="X450" s="59">
        <v>4.3609381746426281E-4</v>
      </c>
      <c r="Y450" s="59">
        <v>9.2851662577629965E-5</v>
      </c>
      <c r="Z450" s="59">
        <v>2.6576748951921675E-4</v>
      </c>
      <c r="AA450" s="59">
        <v>3.7968061410380413E-4</v>
      </c>
      <c r="AB450" s="59">
        <v>2.0921173358392093E-4</v>
      </c>
      <c r="AC450" s="17">
        <v>5.0533336569354582E-4</v>
      </c>
      <c r="AD450" s="12">
        <v>443</v>
      </c>
      <c r="AE450" s="16">
        <v>2</v>
      </c>
      <c r="AF450" s="17">
        <v>0.57607802901313376</v>
      </c>
      <c r="AG450" t="str">
        <f>IF(AF450&lt;='CAV Tier 1 Analysis'!$A$5,"Tier 1", "Tier 2")</f>
        <v>Tier 2</v>
      </c>
      <c r="AH450" t="str">
        <f t="shared" si="14"/>
        <v>Pennsylvania - Tier 2</v>
      </c>
      <c r="AI450" t="str">
        <f t="shared" si="15"/>
        <v>Penn, Township Of - Tier 2</v>
      </c>
    </row>
    <row r="451" spans="1:35" x14ac:dyDescent="0.3">
      <c r="A451">
        <v>444</v>
      </c>
      <c r="B451">
        <v>3</v>
      </c>
      <c r="C451" t="s">
        <v>23</v>
      </c>
      <c r="D451" t="s">
        <v>4197</v>
      </c>
      <c r="E451" t="s">
        <v>6596</v>
      </c>
      <c r="F451" t="s">
        <v>754</v>
      </c>
      <c r="G451" s="58">
        <v>16.838009999999997</v>
      </c>
      <c r="H451">
        <v>45</v>
      </c>
      <c r="I451">
        <v>13</v>
      </c>
      <c r="J451" s="12">
        <v>15</v>
      </c>
      <c r="K451" s="12">
        <v>2</v>
      </c>
      <c r="L451">
        <v>1</v>
      </c>
      <c r="M451" s="12">
        <v>46.501668546342493</v>
      </c>
      <c r="N451" s="12">
        <v>29.705210229013435</v>
      </c>
      <c r="O451" s="12">
        <v>6350.2284883432521</v>
      </c>
      <c r="P451">
        <v>0</v>
      </c>
      <c r="Q451" s="12">
        <v>596.01434098164555</v>
      </c>
      <c r="R451" s="59">
        <v>3.7514981400521953E-4</v>
      </c>
      <c r="S451" s="59">
        <v>7.243927174385474E-4</v>
      </c>
      <c r="T451" s="59">
        <v>8.0625155048375094E-4</v>
      </c>
      <c r="U451" s="59">
        <v>4.8609147734662091E-4</v>
      </c>
      <c r="V451" s="59">
        <v>3.5316998541870548E-4</v>
      </c>
      <c r="W451" s="59">
        <v>2.576655501159495E-4</v>
      </c>
      <c r="X451" s="59">
        <v>1.0392557619726785E-3</v>
      </c>
      <c r="Y451" s="59">
        <v>8.4135738638681272E-5</v>
      </c>
      <c r="Z451" s="59">
        <v>5.1995688376163941E-4</v>
      </c>
      <c r="AA451" s="59">
        <v>0</v>
      </c>
      <c r="AB451" s="59">
        <v>9.1030918320417144E-4</v>
      </c>
      <c r="AC451" s="17">
        <v>5.0512533294417856E-4</v>
      </c>
      <c r="AD451" s="12">
        <v>444</v>
      </c>
      <c r="AE451" s="16">
        <v>2</v>
      </c>
      <c r="AF451" s="17">
        <v>0.57658315434607799</v>
      </c>
      <c r="AG451" t="str">
        <f>IF(AF451&lt;='CAV Tier 1 Analysis'!$A$5,"Tier 1", "Tier 2")</f>
        <v>Tier 2</v>
      </c>
      <c r="AH451" t="str">
        <f t="shared" si="14"/>
        <v>Pennsylvania - Tier 2</v>
      </c>
      <c r="AI451" t="str">
        <f t="shared" si="15"/>
        <v>Archbald, Borough Of - Tier 2</v>
      </c>
    </row>
    <row r="452" spans="1:35" x14ac:dyDescent="0.3">
      <c r="A452">
        <v>445</v>
      </c>
      <c r="B452">
        <v>3</v>
      </c>
      <c r="C452" t="s">
        <v>23</v>
      </c>
      <c r="D452" t="s">
        <v>4234</v>
      </c>
      <c r="E452" t="s">
        <v>6636</v>
      </c>
      <c r="F452" t="s">
        <v>723</v>
      </c>
      <c r="G452" s="58">
        <v>2.4078999999999997</v>
      </c>
      <c r="H452">
        <v>2</v>
      </c>
      <c r="I452">
        <v>18</v>
      </c>
      <c r="J452" s="12">
        <v>9.6428571428571423</v>
      </c>
      <c r="K452" s="12">
        <v>3.5714285714285716</v>
      </c>
      <c r="L452">
        <v>5</v>
      </c>
      <c r="M452">
        <v>0</v>
      </c>
      <c r="N452" s="12">
        <v>14.812625476742168</v>
      </c>
      <c r="O452" s="12">
        <v>7786.6253489839864</v>
      </c>
      <c r="P452" s="12">
        <v>7016.6196921707924</v>
      </c>
      <c r="Q452">
        <v>0</v>
      </c>
      <c r="R452" s="59">
        <v>5.3647862018324502E-5</v>
      </c>
      <c r="S452" s="59">
        <v>3.2195231886157661E-5</v>
      </c>
      <c r="T452" s="59">
        <v>1.116348300669809E-3</v>
      </c>
      <c r="U452" s="59">
        <v>3.1248737829425629E-4</v>
      </c>
      <c r="V452" s="59">
        <v>6.3066068824768834E-4</v>
      </c>
      <c r="W452" s="59">
        <v>1.2883277505797476E-3</v>
      </c>
      <c r="X452" s="59">
        <v>0</v>
      </c>
      <c r="Y452" s="59">
        <v>4.1954632741383619E-5</v>
      </c>
      <c r="Z452" s="59">
        <v>6.3756909832600255E-4</v>
      </c>
      <c r="AA452" s="59">
        <v>1.4367313833490109E-3</v>
      </c>
      <c r="AB452" s="59">
        <v>0</v>
      </c>
      <c r="AC452" s="17">
        <v>5.0453839328294366E-4</v>
      </c>
      <c r="AD452" s="12">
        <v>445</v>
      </c>
      <c r="AE452" s="16">
        <v>2</v>
      </c>
      <c r="AF452" s="17">
        <v>0.57708769273936089</v>
      </c>
      <c r="AG452" t="str">
        <f>IF(AF452&lt;='CAV Tier 1 Analysis'!$A$5,"Tier 1", "Tier 2")</f>
        <v>Tier 2</v>
      </c>
      <c r="AH452" t="str">
        <f t="shared" si="14"/>
        <v>Pennsylvania - Tier 2</v>
      </c>
      <c r="AI452" t="str">
        <f t="shared" si="15"/>
        <v>Ellwood City, Borough Of - Tier 2</v>
      </c>
    </row>
    <row r="453" spans="1:35" x14ac:dyDescent="0.3">
      <c r="A453">
        <v>446</v>
      </c>
      <c r="B453">
        <v>3</v>
      </c>
      <c r="C453" t="s">
        <v>23</v>
      </c>
      <c r="D453" t="s">
        <v>4420</v>
      </c>
      <c r="E453" t="s">
        <v>6835</v>
      </c>
      <c r="F453" t="s">
        <v>874</v>
      </c>
      <c r="G453" s="58">
        <v>39.924679999999995</v>
      </c>
      <c r="H453">
        <v>43</v>
      </c>
      <c r="I453">
        <v>4</v>
      </c>
      <c r="J453" s="12">
        <v>7</v>
      </c>
      <c r="K453" s="12">
        <v>6</v>
      </c>
      <c r="L453">
        <v>4</v>
      </c>
      <c r="M453" s="12">
        <v>27.311674382862932</v>
      </c>
      <c r="N453" s="12">
        <v>84.496658936786744</v>
      </c>
      <c r="O453" s="12">
        <v>3000.6502024530355</v>
      </c>
      <c r="P453" s="12">
        <v>890.31751591882494</v>
      </c>
      <c r="Q453" s="12">
        <v>81.883249642096871</v>
      </c>
      <c r="R453" s="59">
        <v>8.8951938359805628E-4</v>
      </c>
      <c r="S453" s="59">
        <v>6.9219748555238972E-4</v>
      </c>
      <c r="T453" s="59">
        <v>2.4807740014884643E-4</v>
      </c>
      <c r="U453" s="59">
        <v>2.2684268942842309E-4</v>
      </c>
      <c r="V453" s="59">
        <v>1.0595099562561163E-3</v>
      </c>
      <c r="W453" s="59">
        <v>1.030662200463798E-3</v>
      </c>
      <c r="X453" s="59">
        <v>6.103827208528064E-4</v>
      </c>
      <c r="Y453" s="59">
        <v>2.3932464228795973E-4</v>
      </c>
      <c r="Z453" s="59">
        <v>2.4569332133327136E-4</v>
      </c>
      <c r="AA453" s="59">
        <v>1.8230247218517374E-4</v>
      </c>
      <c r="AB453" s="59">
        <v>1.2506255130880468E-4</v>
      </c>
      <c r="AC453" s="17">
        <v>5.0450680212869511E-4</v>
      </c>
      <c r="AD453" s="12">
        <v>446</v>
      </c>
      <c r="AE453" s="16">
        <v>2</v>
      </c>
      <c r="AF453" s="17">
        <v>0.57759219954148955</v>
      </c>
      <c r="AG453" t="str">
        <f>IF(AF453&lt;='CAV Tier 1 Analysis'!$A$5,"Tier 1", "Tier 2")</f>
        <v>Tier 2</v>
      </c>
      <c r="AH453" t="str">
        <f t="shared" si="14"/>
        <v>Pennsylvania - Tier 2</v>
      </c>
      <c r="AI453" t="str">
        <f t="shared" si="15"/>
        <v>Pine Grove, Township Of - Tier 2</v>
      </c>
    </row>
    <row r="454" spans="1:35" x14ac:dyDescent="0.3">
      <c r="A454">
        <v>447</v>
      </c>
      <c r="B454">
        <v>3</v>
      </c>
      <c r="C454" t="s">
        <v>23</v>
      </c>
      <c r="D454" t="s">
        <v>4735</v>
      </c>
      <c r="E454" t="s">
        <v>7201</v>
      </c>
      <c r="F454" t="s">
        <v>906</v>
      </c>
      <c r="G454" s="58">
        <v>36.986139999999999</v>
      </c>
      <c r="H454">
        <v>28</v>
      </c>
      <c r="I454">
        <v>2</v>
      </c>
      <c r="J454" s="12">
        <v>15</v>
      </c>
      <c r="K454" s="12">
        <v>3</v>
      </c>
      <c r="L454">
        <v>7</v>
      </c>
      <c r="M454" s="12">
        <v>20.28128104203358</v>
      </c>
      <c r="N454" s="12">
        <v>36.642620351371683</v>
      </c>
      <c r="O454" s="12">
        <v>2167.4484803200003</v>
      </c>
      <c r="P454" s="12">
        <v>484.34768396050049</v>
      </c>
      <c r="Q454" s="12">
        <v>311.35663561228557</v>
      </c>
      <c r="R454" s="59">
        <v>8.2404889543188367E-4</v>
      </c>
      <c r="S454" s="59">
        <v>4.5073324640620722E-4</v>
      </c>
      <c r="T454" s="59">
        <v>1.2403870007442322E-4</v>
      </c>
      <c r="U454" s="59">
        <v>4.8609147734662091E-4</v>
      </c>
      <c r="V454" s="59">
        <v>5.2975497812805816E-4</v>
      </c>
      <c r="W454" s="59">
        <v>1.8036588508116465E-3</v>
      </c>
      <c r="X454" s="59">
        <v>4.5326197622597901E-4</v>
      </c>
      <c r="Y454" s="59">
        <v>1.0378495574181372E-4</v>
      </c>
      <c r="Z454" s="59">
        <v>1.7747074134573582E-4</v>
      </c>
      <c r="AA454" s="59">
        <v>9.9175607133863297E-5</v>
      </c>
      <c r="AB454" s="59">
        <v>4.7554359880435634E-4</v>
      </c>
      <c r="AC454" s="17">
        <v>5.025057297682353E-4</v>
      </c>
      <c r="AD454" s="12">
        <v>447</v>
      </c>
      <c r="AE454" s="16">
        <v>2</v>
      </c>
      <c r="AF454" s="17">
        <v>0.57809470527125784</v>
      </c>
      <c r="AG454" t="str">
        <f>IF(AF454&lt;='CAV Tier 1 Analysis'!$A$5,"Tier 1", "Tier 2")</f>
        <v>Tier 2</v>
      </c>
      <c r="AH454" t="str">
        <f t="shared" si="14"/>
        <v>Pennsylvania - Tier 2</v>
      </c>
      <c r="AI454" t="str">
        <f t="shared" si="15"/>
        <v>Great Bend, Township Of - Tier 2</v>
      </c>
    </row>
    <row r="455" spans="1:35" x14ac:dyDescent="0.3">
      <c r="A455">
        <v>448</v>
      </c>
      <c r="B455">
        <v>3</v>
      </c>
      <c r="C455" t="s">
        <v>23</v>
      </c>
      <c r="D455" t="s">
        <v>5307</v>
      </c>
      <c r="E455" t="s">
        <v>7831</v>
      </c>
      <c r="F455" t="s">
        <v>1011</v>
      </c>
      <c r="G455" s="58">
        <v>32.482489999999999</v>
      </c>
      <c r="H455">
        <v>12</v>
      </c>
      <c r="I455">
        <v>0</v>
      </c>
      <c r="J455" s="12">
        <v>12</v>
      </c>
      <c r="K455" s="12">
        <v>1</v>
      </c>
      <c r="L455">
        <v>0</v>
      </c>
      <c r="M455" s="12">
        <v>4.8191856597200537</v>
      </c>
      <c r="N455" s="12">
        <v>143.91753837314184</v>
      </c>
      <c r="O455" s="12">
        <v>10217.998638419171</v>
      </c>
      <c r="P455">
        <v>0</v>
      </c>
      <c r="Q455" s="12">
        <v>1760.2977655966079</v>
      </c>
      <c r="R455" s="59">
        <v>7.2370785395224288E-4</v>
      </c>
      <c r="S455" s="59">
        <v>1.9317139131694595E-4</v>
      </c>
      <c r="T455" s="59">
        <v>0</v>
      </c>
      <c r="U455" s="59">
        <v>3.8887318187729673E-4</v>
      </c>
      <c r="V455" s="59">
        <v>1.7658499270935274E-4</v>
      </c>
      <c r="W455" s="59">
        <v>0</v>
      </c>
      <c r="X455" s="59">
        <v>1.0770294102219035E-4</v>
      </c>
      <c r="Y455" s="59">
        <v>4.076257431182366E-4</v>
      </c>
      <c r="Z455" s="59">
        <v>8.366500103210025E-4</v>
      </c>
      <c r="AA455" s="59">
        <v>0</v>
      </c>
      <c r="AB455" s="59">
        <v>2.6885514508881974E-3</v>
      </c>
      <c r="AC455" s="17">
        <v>5.0207886956413314E-4</v>
      </c>
      <c r="AD455" s="12">
        <v>448</v>
      </c>
      <c r="AE455" s="16">
        <v>2</v>
      </c>
      <c r="AF455" s="17">
        <v>0.57859678414082194</v>
      </c>
      <c r="AG455" t="str">
        <f>IF(AF455&lt;='CAV Tier 1 Analysis'!$A$5,"Tier 1", "Tier 2")</f>
        <v>Tier 2</v>
      </c>
      <c r="AH455" t="str">
        <f t="shared" si="14"/>
        <v>Pennsylvania - Tier 2</v>
      </c>
      <c r="AI455" t="str">
        <f t="shared" si="15"/>
        <v>North Codorus, Township Of - Tier 2</v>
      </c>
    </row>
    <row r="456" spans="1:35" x14ac:dyDescent="0.3">
      <c r="A456">
        <v>449</v>
      </c>
      <c r="B456">
        <v>3</v>
      </c>
      <c r="C456" t="s">
        <v>23</v>
      </c>
      <c r="D456" t="s">
        <v>4579</v>
      </c>
      <c r="E456" t="s">
        <v>7012</v>
      </c>
      <c r="F456" t="s">
        <v>807</v>
      </c>
      <c r="G456" s="58">
        <v>24.302980000000005</v>
      </c>
      <c r="H456">
        <v>41</v>
      </c>
      <c r="I456">
        <v>10</v>
      </c>
      <c r="J456" s="12">
        <v>12.76</v>
      </c>
      <c r="K456" s="12">
        <v>1</v>
      </c>
      <c r="L456">
        <v>0</v>
      </c>
      <c r="M456" s="12">
        <v>36.201720118273556</v>
      </c>
      <c r="N456" s="12">
        <v>96.918972960513116</v>
      </c>
      <c r="O456" s="12">
        <v>11069.480226314521</v>
      </c>
      <c r="P456">
        <v>0</v>
      </c>
      <c r="Q456" s="12">
        <v>733.6660734527868</v>
      </c>
      <c r="R456" s="59">
        <v>5.4146888063212769E-4</v>
      </c>
      <c r="S456" s="59">
        <v>6.6000225366623204E-4</v>
      </c>
      <c r="T456" s="59">
        <v>6.2019350037211614E-4</v>
      </c>
      <c r="U456" s="59">
        <v>4.1350181672952552E-4</v>
      </c>
      <c r="V456" s="59">
        <v>1.7658499270935274E-4</v>
      </c>
      <c r="W456" s="59">
        <v>0</v>
      </c>
      <c r="X456" s="59">
        <v>8.0906443580070603E-4</v>
      </c>
      <c r="Y456" s="59">
        <v>2.7450906138246073E-4</v>
      </c>
      <c r="Z456" s="59">
        <v>9.0636934622130582E-4</v>
      </c>
      <c r="AA456" s="59">
        <v>0</v>
      </c>
      <c r="AB456" s="59">
        <v>1.1205484803762213E-3</v>
      </c>
      <c r="AC456" s="17">
        <v>5.0202206980818611E-4</v>
      </c>
      <c r="AD456" s="12">
        <v>449</v>
      </c>
      <c r="AE456" s="16">
        <v>2</v>
      </c>
      <c r="AF456" s="17">
        <v>0.57909880621063015</v>
      </c>
      <c r="AG456" t="str">
        <f>IF(AF456&lt;='CAV Tier 1 Analysis'!$A$5,"Tier 1", "Tier 2")</f>
        <v>Tier 2</v>
      </c>
      <c r="AH456" t="str">
        <f t="shared" ref="AH456:AH519" si="16">C456&amp;" - "&amp;AG456</f>
        <v>Pennsylvania - Tier 2</v>
      </c>
      <c r="AI456" t="str">
        <f t="shared" ref="AI456:AI519" si="17">D456&amp;" - "&amp;AG456</f>
        <v>Lower Saucon, Township Of - Tier 2</v>
      </c>
    </row>
    <row r="457" spans="1:35" x14ac:dyDescent="0.3">
      <c r="A457">
        <v>450</v>
      </c>
      <c r="B457">
        <v>3</v>
      </c>
      <c r="C457" t="s">
        <v>23</v>
      </c>
      <c r="D457" t="s">
        <v>5334</v>
      </c>
      <c r="E457" t="s">
        <v>7858</v>
      </c>
      <c r="F457" t="s">
        <v>941</v>
      </c>
      <c r="G457" s="58">
        <v>17.212380000000003</v>
      </c>
      <c r="H457">
        <v>10</v>
      </c>
      <c r="I457">
        <v>0</v>
      </c>
      <c r="J457" s="12">
        <v>16</v>
      </c>
      <c r="K457" s="12">
        <v>1</v>
      </c>
      <c r="L457">
        <v>0</v>
      </c>
      <c r="M457" s="12">
        <v>15.273834298336432</v>
      </c>
      <c r="N457" s="12">
        <v>104.70882346084245</v>
      </c>
      <c r="O457" s="12">
        <v>7061.9226660966733</v>
      </c>
      <c r="P457">
        <v>0</v>
      </c>
      <c r="Q457" s="12">
        <v>2007.4242928491467</v>
      </c>
      <c r="R457" s="59">
        <v>3.8349075428670981E-4</v>
      </c>
      <c r="S457" s="59">
        <v>1.609761594307883E-4</v>
      </c>
      <c r="T457" s="59">
        <v>0</v>
      </c>
      <c r="U457" s="59">
        <v>5.1849757583639564E-4</v>
      </c>
      <c r="V457" s="59">
        <v>1.7658499270935274E-4</v>
      </c>
      <c r="W457" s="59">
        <v>0</v>
      </c>
      <c r="X457" s="59">
        <v>3.4135162883763994E-4</v>
      </c>
      <c r="Y457" s="59">
        <v>2.9657269334053277E-4</v>
      </c>
      <c r="Z457" s="59">
        <v>5.7823042266425537E-4</v>
      </c>
      <c r="AA457" s="59">
        <v>0</v>
      </c>
      <c r="AB457" s="59">
        <v>3.0659946291862676E-3</v>
      </c>
      <c r="AC457" s="17">
        <v>5.019726232992675E-4</v>
      </c>
      <c r="AD457" s="12">
        <v>450</v>
      </c>
      <c r="AE457" s="16">
        <v>2</v>
      </c>
      <c r="AF457" s="17">
        <v>0.57960077883392946</v>
      </c>
      <c r="AG457" t="str">
        <f>IF(AF457&lt;='CAV Tier 1 Analysis'!$A$5,"Tier 1", "Tier 2")</f>
        <v>Tier 2</v>
      </c>
      <c r="AH457" t="str">
        <f t="shared" si="16"/>
        <v>Pennsylvania - Tier 2</v>
      </c>
      <c r="AI457" t="str">
        <f t="shared" si="17"/>
        <v>London Grove, Township Of - Tier 2</v>
      </c>
    </row>
    <row r="458" spans="1:35" x14ac:dyDescent="0.3">
      <c r="A458">
        <v>451</v>
      </c>
      <c r="B458">
        <v>3</v>
      </c>
      <c r="C458" t="s">
        <v>23</v>
      </c>
      <c r="D458" t="s">
        <v>4876</v>
      </c>
      <c r="E458" t="s">
        <v>7359</v>
      </c>
      <c r="F458" t="s">
        <v>1006</v>
      </c>
      <c r="G458" s="58">
        <v>20.031290000000002</v>
      </c>
      <c r="H458">
        <v>6</v>
      </c>
      <c r="I458">
        <v>0</v>
      </c>
      <c r="J458" s="12">
        <v>16</v>
      </c>
      <c r="K458" s="12">
        <v>1</v>
      </c>
      <c r="L458">
        <v>0</v>
      </c>
      <c r="M458">
        <v>0</v>
      </c>
      <c r="N458" s="12">
        <v>0</v>
      </c>
      <c r="O458" s="12">
        <v>7767.9010466329446</v>
      </c>
      <c r="P458">
        <v>0</v>
      </c>
      <c r="Q458" s="12">
        <v>2386.3697771175057</v>
      </c>
      <c r="R458" s="59">
        <v>4.4629589350431647E-4</v>
      </c>
      <c r="S458" s="59">
        <v>9.6585695658472977E-5</v>
      </c>
      <c r="T458" s="59">
        <v>0</v>
      </c>
      <c r="U458" s="59">
        <v>5.1849757583639564E-4</v>
      </c>
      <c r="V458" s="59">
        <v>1.7658499270935274E-4</v>
      </c>
      <c r="W458" s="59">
        <v>0</v>
      </c>
      <c r="X458" s="59">
        <v>0</v>
      </c>
      <c r="Y458" s="59">
        <v>0</v>
      </c>
      <c r="Z458" s="59">
        <v>6.3603595193309243E-4</v>
      </c>
      <c r="AA458" s="59">
        <v>0</v>
      </c>
      <c r="AB458" s="59">
        <v>3.6447685454230622E-3</v>
      </c>
      <c r="AC458" s="17">
        <v>5.0170624136951746E-4</v>
      </c>
      <c r="AD458" s="12">
        <v>451</v>
      </c>
      <c r="AE458" s="16">
        <v>2</v>
      </c>
      <c r="AF458" s="17">
        <v>0.58010248507529893</v>
      </c>
      <c r="AG458" t="str">
        <f>IF(AF458&lt;='CAV Tier 1 Analysis'!$A$5,"Tier 1", "Tier 2")</f>
        <v>Tier 2</v>
      </c>
      <c r="AH458" t="str">
        <f t="shared" si="16"/>
        <v>Pennsylvania - Tier 2</v>
      </c>
      <c r="AI458" t="str">
        <f t="shared" si="17"/>
        <v>East Nottingham, Township Of - Tier 2</v>
      </c>
    </row>
    <row r="459" spans="1:35" x14ac:dyDescent="0.3">
      <c r="A459">
        <v>452</v>
      </c>
      <c r="B459">
        <v>3</v>
      </c>
      <c r="C459" t="s">
        <v>23</v>
      </c>
      <c r="D459" t="s">
        <v>4886</v>
      </c>
      <c r="E459" t="s">
        <v>7369</v>
      </c>
      <c r="F459" t="s">
        <v>835</v>
      </c>
      <c r="G459" s="58">
        <v>18.637180000000001</v>
      </c>
      <c r="H459">
        <v>11</v>
      </c>
      <c r="I459">
        <v>0</v>
      </c>
      <c r="J459" s="12">
        <v>16</v>
      </c>
      <c r="K459" s="12">
        <v>1</v>
      </c>
      <c r="L459">
        <v>0</v>
      </c>
      <c r="M459" s="12">
        <v>3.9196165943560133</v>
      </c>
      <c r="N459" s="12">
        <v>84.038984896765371</v>
      </c>
      <c r="O459" s="12">
        <v>12840.806890257671</v>
      </c>
      <c r="P459" s="12">
        <v>5073.6197712947915</v>
      </c>
      <c r="Q459" s="12">
        <v>1186.9646557283158</v>
      </c>
      <c r="R459" s="59">
        <v>4.1523520953971394E-4</v>
      </c>
      <c r="S459" s="59">
        <v>1.7707377537386714E-4</v>
      </c>
      <c r="T459" s="59">
        <v>0</v>
      </c>
      <c r="U459" s="59">
        <v>5.1849757583639564E-4</v>
      </c>
      <c r="V459" s="59">
        <v>1.7658499270935274E-4</v>
      </c>
      <c r="W459" s="59">
        <v>0</v>
      </c>
      <c r="X459" s="59">
        <v>8.7598665977945992E-5</v>
      </c>
      <c r="Y459" s="59">
        <v>2.380283463480866E-4</v>
      </c>
      <c r="Z459" s="59">
        <v>1.0514056223172655E-3</v>
      </c>
      <c r="AA459" s="59">
        <v>1.0388804114227351E-3</v>
      </c>
      <c r="AB459" s="59">
        <v>1.812883939115717E-3</v>
      </c>
      <c r="AC459" s="17">
        <v>5.0147168533100719E-4</v>
      </c>
      <c r="AD459" s="12">
        <v>452</v>
      </c>
      <c r="AE459" s="16">
        <v>2</v>
      </c>
      <c r="AF459" s="17">
        <v>0.58060395676062992</v>
      </c>
      <c r="AG459" t="str">
        <f>IF(AF459&lt;='CAV Tier 1 Analysis'!$A$5,"Tier 1", "Tier 2")</f>
        <v>Tier 2</v>
      </c>
      <c r="AH459" t="str">
        <f t="shared" si="16"/>
        <v>Pennsylvania - Tier 2</v>
      </c>
      <c r="AI459" t="str">
        <f t="shared" si="17"/>
        <v>West Bradford, Township Of - Tier 2</v>
      </c>
    </row>
    <row r="460" spans="1:35" x14ac:dyDescent="0.3">
      <c r="A460">
        <v>453</v>
      </c>
      <c r="B460">
        <v>3</v>
      </c>
      <c r="C460" t="s">
        <v>23</v>
      </c>
      <c r="D460" t="s">
        <v>4139</v>
      </c>
      <c r="E460" t="s">
        <v>6536</v>
      </c>
      <c r="F460" t="s">
        <v>739</v>
      </c>
      <c r="G460" s="58">
        <v>0.31403999999999999</v>
      </c>
      <c r="H460">
        <v>31</v>
      </c>
      <c r="I460">
        <v>16</v>
      </c>
      <c r="J460" s="12">
        <v>12.666666666666666</v>
      </c>
      <c r="K460" s="12">
        <v>2</v>
      </c>
      <c r="L460">
        <v>4</v>
      </c>
      <c r="M460" s="12">
        <v>48.475671888931345</v>
      </c>
      <c r="N460" s="12">
        <v>290.91264632932672</v>
      </c>
      <c r="O460" s="12">
        <v>1133.8960520345095</v>
      </c>
      <c r="P460" s="12">
        <v>1070.8670911359675</v>
      </c>
      <c r="Q460">
        <v>0</v>
      </c>
      <c r="R460" s="59">
        <v>6.9967916392851142E-6</v>
      </c>
      <c r="S460" s="59">
        <v>4.9902609423544374E-4</v>
      </c>
      <c r="T460" s="59">
        <v>9.9230960059538574E-4</v>
      </c>
      <c r="U460" s="59">
        <v>4.1047724753714656E-4</v>
      </c>
      <c r="V460" s="59">
        <v>3.5316998541870548E-4</v>
      </c>
      <c r="W460" s="59">
        <v>1.030662200463798E-3</v>
      </c>
      <c r="X460" s="59">
        <v>1.08337233697029E-3</v>
      </c>
      <c r="Y460" s="59">
        <v>8.2396825976155548E-4</v>
      </c>
      <c r="Z460" s="59">
        <v>9.2843440012865965E-5</v>
      </c>
      <c r="AA460" s="59">
        <v>2.192720176850166E-4</v>
      </c>
      <c r="AB460" s="59">
        <v>0</v>
      </c>
      <c r="AC460" s="17">
        <v>5.0109981584722666E-4</v>
      </c>
      <c r="AD460" s="12">
        <v>453</v>
      </c>
      <c r="AE460" s="16">
        <v>2</v>
      </c>
      <c r="AF460" s="17">
        <v>0.58110505657647715</v>
      </c>
      <c r="AG460" t="str">
        <f>IF(AF460&lt;='CAV Tier 1 Analysis'!$A$5,"Tier 1", "Tier 2")</f>
        <v>Tier 2</v>
      </c>
      <c r="AH460" t="str">
        <f t="shared" si="16"/>
        <v>Pennsylvania - Tier 2</v>
      </c>
      <c r="AI460" t="str">
        <f t="shared" si="17"/>
        <v>Belle Vernon, Borough Of - Tier 2</v>
      </c>
    </row>
    <row r="461" spans="1:35" x14ac:dyDescent="0.3">
      <c r="A461">
        <v>454</v>
      </c>
      <c r="B461">
        <v>3</v>
      </c>
      <c r="C461" t="s">
        <v>23</v>
      </c>
      <c r="D461" t="s">
        <v>3997</v>
      </c>
      <c r="E461" t="s">
        <v>6380</v>
      </c>
      <c r="F461" t="s">
        <v>901</v>
      </c>
      <c r="G461" s="58">
        <v>9.2689899999999987</v>
      </c>
      <c r="H461">
        <v>15</v>
      </c>
      <c r="I461">
        <v>6</v>
      </c>
      <c r="J461" s="12">
        <v>15.090909090909092</v>
      </c>
      <c r="K461" s="12">
        <v>1</v>
      </c>
      <c r="L461">
        <v>0</v>
      </c>
      <c r="M461" s="12">
        <v>7.5915326265321248</v>
      </c>
      <c r="N461" s="12">
        <v>96.669046442210103</v>
      </c>
      <c r="O461" s="12">
        <v>8670.2253694404735</v>
      </c>
      <c r="P461">
        <v>0</v>
      </c>
      <c r="Q461" s="12">
        <v>1863.585747109315</v>
      </c>
      <c r="R461" s="59">
        <v>2.0651251985930876E-4</v>
      </c>
      <c r="S461" s="59">
        <v>2.4146423914618245E-4</v>
      </c>
      <c r="T461" s="59">
        <v>3.7211610022326965E-4</v>
      </c>
      <c r="U461" s="59">
        <v>4.8903748630023684E-4</v>
      </c>
      <c r="V461" s="59">
        <v>1.7658499270935274E-4</v>
      </c>
      <c r="W461" s="59">
        <v>0</v>
      </c>
      <c r="X461" s="59">
        <v>1.6966152550987616E-4</v>
      </c>
      <c r="Y461" s="59">
        <v>2.7380118043966641E-4</v>
      </c>
      <c r="Z461" s="59">
        <v>7.0991829237022192E-4</v>
      </c>
      <c r="AA461" s="59">
        <v>0</v>
      </c>
      <c r="AB461" s="59">
        <v>2.8463060410391342E-3</v>
      </c>
      <c r="AC461" s="17">
        <v>4.9867294341793169E-4</v>
      </c>
      <c r="AD461" s="12">
        <v>454</v>
      </c>
      <c r="AE461" s="16">
        <v>2</v>
      </c>
      <c r="AF461" s="17">
        <v>0.58160372951989503</v>
      </c>
      <c r="AG461" t="str">
        <f>IF(AF461&lt;='CAV Tier 1 Analysis'!$A$5,"Tier 1", "Tier 2")</f>
        <v>Tier 2</v>
      </c>
      <c r="AH461" t="str">
        <f t="shared" si="16"/>
        <v>Pennsylvania - Tier 2</v>
      </c>
      <c r="AI461" t="str">
        <f t="shared" si="17"/>
        <v>Thornbury, Township Of - Tier 2</v>
      </c>
    </row>
    <row r="462" spans="1:35" x14ac:dyDescent="0.3">
      <c r="A462">
        <v>455</v>
      </c>
      <c r="B462">
        <v>3</v>
      </c>
      <c r="C462" t="s">
        <v>23</v>
      </c>
      <c r="D462" t="s">
        <v>4647</v>
      </c>
      <c r="E462" t="s">
        <v>7098</v>
      </c>
      <c r="F462" t="s">
        <v>719</v>
      </c>
      <c r="G462" s="58">
        <v>16.648679999999999</v>
      </c>
      <c r="H462">
        <v>39</v>
      </c>
      <c r="I462">
        <v>6</v>
      </c>
      <c r="J462" s="12">
        <v>13</v>
      </c>
      <c r="K462" s="12">
        <v>1</v>
      </c>
      <c r="L462">
        <v>0</v>
      </c>
      <c r="M462" s="12">
        <v>28.437128949562357</v>
      </c>
      <c r="N462" s="12">
        <v>230.258354277536</v>
      </c>
      <c r="O462" s="12">
        <v>27204.056907227918</v>
      </c>
      <c r="P462">
        <v>0</v>
      </c>
      <c r="Q462">
        <v>0</v>
      </c>
      <c r="R462" s="59">
        <v>3.709315533980808E-4</v>
      </c>
      <c r="S462" s="59">
        <v>6.2780702178007435E-4</v>
      </c>
      <c r="T462" s="59">
        <v>3.7211610022326965E-4</v>
      </c>
      <c r="U462" s="59">
        <v>4.2127928036707145E-4</v>
      </c>
      <c r="V462" s="59">
        <v>1.7658499270935274E-4</v>
      </c>
      <c r="W462" s="59">
        <v>0</v>
      </c>
      <c r="X462" s="59">
        <v>6.355352622528039E-4</v>
      </c>
      <c r="Y462" s="59">
        <v>6.521736949683611E-4</v>
      </c>
      <c r="Z462" s="59">
        <v>2.227468929837969E-3</v>
      </c>
      <c r="AA462" s="59">
        <v>0</v>
      </c>
      <c r="AB462" s="59">
        <v>0</v>
      </c>
      <c r="AC462" s="17">
        <v>4.9853607595790755E-4</v>
      </c>
      <c r="AD462" s="12">
        <v>455</v>
      </c>
      <c r="AE462" s="16">
        <v>2</v>
      </c>
      <c r="AF462" s="17">
        <v>0.58210226559585299</v>
      </c>
      <c r="AG462" t="str">
        <f>IF(AF462&lt;='CAV Tier 1 Analysis'!$A$5,"Tier 1", "Tier 2")</f>
        <v>Tier 2</v>
      </c>
      <c r="AH462" t="str">
        <f t="shared" si="16"/>
        <v>Pennsylvania - Tier 2</v>
      </c>
      <c r="AI462" t="str">
        <f t="shared" si="17"/>
        <v>Mccandless, Township Of - Tier 2</v>
      </c>
    </row>
    <row r="463" spans="1:35" x14ac:dyDescent="0.3">
      <c r="A463">
        <v>456</v>
      </c>
      <c r="B463">
        <v>3</v>
      </c>
      <c r="C463" t="s">
        <v>23</v>
      </c>
      <c r="D463" t="s">
        <v>4773</v>
      </c>
      <c r="E463" t="s">
        <v>7243</v>
      </c>
      <c r="F463" t="s">
        <v>983</v>
      </c>
      <c r="G463" s="58">
        <v>17.152069999999998</v>
      </c>
      <c r="H463">
        <v>22</v>
      </c>
      <c r="I463">
        <v>0</v>
      </c>
      <c r="J463" s="12">
        <v>12.75</v>
      </c>
      <c r="K463" s="12">
        <v>2.75</v>
      </c>
      <c r="L463">
        <v>12</v>
      </c>
      <c r="M463" s="12">
        <v>14.136935075474856</v>
      </c>
      <c r="N463" s="12">
        <v>62.978432214859424</v>
      </c>
      <c r="O463" s="12">
        <v>2336.5489229196492</v>
      </c>
      <c r="P463" s="12">
        <v>325.47079761658415</v>
      </c>
      <c r="Q463">
        <v>0</v>
      </c>
      <c r="R463" s="59">
        <v>3.8214705124325893E-4</v>
      </c>
      <c r="S463" s="59">
        <v>3.5414755074773428E-4</v>
      </c>
      <c r="T463" s="59">
        <v>0</v>
      </c>
      <c r="U463" s="59">
        <v>4.1317775574462777E-4</v>
      </c>
      <c r="V463" s="59">
        <v>4.8560872995071999E-4</v>
      </c>
      <c r="W463" s="59">
        <v>3.0919866013913938E-3</v>
      </c>
      <c r="X463" s="59">
        <v>3.1594331328518469E-4</v>
      </c>
      <c r="Y463" s="59">
        <v>1.7837735777166721E-4</v>
      </c>
      <c r="Z463" s="59">
        <v>1.9131669024949986E-4</v>
      </c>
      <c r="AA463" s="59">
        <v>6.6643787153114329E-5</v>
      </c>
      <c r="AB463" s="59">
        <v>0</v>
      </c>
      <c r="AC463" s="17">
        <v>4.9812262159429094E-4</v>
      </c>
      <c r="AD463" s="12">
        <v>456</v>
      </c>
      <c r="AE463" s="16">
        <v>2</v>
      </c>
      <c r="AF463" s="17">
        <v>0.58260038821744731</v>
      </c>
      <c r="AG463" t="str">
        <f>IF(AF463&lt;='CAV Tier 1 Analysis'!$A$5,"Tier 1", "Tier 2")</f>
        <v>Tier 2</v>
      </c>
      <c r="AH463" t="str">
        <f t="shared" si="16"/>
        <v>Pennsylvania - Tier 2</v>
      </c>
      <c r="AI463" t="str">
        <f t="shared" si="17"/>
        <v>Gilpin, Township Of - Tier 2</v>
      </c>
    </row>
    <row r="464" spans="1:35" x14ac:dyDescent="0.3">
      <c r="A464">
        <v>457</v>
      </c>
      <c r="B464">
        <v>3</v>
      </c>
      <c r="C464" t="s">
        <v>23</v>
      </c>
      <c r="D464" t="s">
        <v>3707</v>
      </c>
      <c r="E464" t="s">
        <v>6421</v>
      </c>
      <c r="F464" t="s">
        <v>948</v>
      </c>
      <c r="G464" s="58">
        <v>49.862669999999994</v>
      </c>
      <c r="H464">
        <v>40</v>
      </c>
      <c r="I464">
        <v>5</v>
      </c>
      <c r="J464" s="12">
        <v>11.090909090909092</v>
      </c>
      <c r="K464" s="12">
        <v>3.1818181818181817</v>
      </c>
      <c r="L464">
        <v>5</v>
      </c>
      <c r="M464" s="12">
        <v>20.110083154391859</v>
      </c>
      <c r="N464" s="12">
        <v>66.937588551363547</v>
      </c>
      <c r="O464" s="12">
        <v>3141.5533608603282</v>
      </c>
      <c r="P464">
        <v>0</v>
      </c>
      <c r="Q464" s="12">
        <v>200.68908054486019</v>
      </c>
      <c r="R464" s="59">
        <v>1.1109371817871376E-3</v>
      </c>
      <c r="S464" s="59">
        <v>6.439046377231532E-4</v>
      </c>
      <c r="T464" s="59">
        <v>3.1009675018605807E-4</v>
      </c>
      <c r="U464" s="59">
        <v>3.5941309234113793E-4</v>
      </c>
      <c r="V464" s="59">
        <v>5.6186134043884962E-4</v>
      </c>
      <c r="W464" s="59">
        <v>1.2883277505797476E-3</v>
      </c>
      <c r="X464" s="59">
        <v>4.494359115549468E-4</v>
      </c>
      <c r="Y464" s="59">
        <v>1.8959109907124705E-4</v>
      </c>
      <c r="Z464" s="59">
        <v>2.572304758296984E-4</v>
      </c>
      <c r="AA464" s="59">
        <v>0</v>
      </c>
      <c r="AB464" s="59">
        <v>3.0651798191281074E-4</v>
      </c>
      <c r="AC464" s="17">
        <v>4.9793783831134422E-4</v>
      </c>
      <c r="AD464" s="12">
        <v>457</v>
      </c>
      <c r="AE464" s="16">
        <v>2</v>
      </c>
      <c r="AF464" s="17">
        <v>0.58309832605575862</v>
      </c>
      <c r="AG464" t="str">
        <f>IF(AF464&lt;='CAV Tier 1 Analysis'!$A$5,"Tier 1", "Tier 2")</f>
        <v>Tier 2</v>
      </c>
      <c r="AH464" t="str">
        <f t="shared" si="16"/>
        <v>Pennsylvania - Tier 2</v>
      </c>
      <c r="AI464" t="str">
        <f t="shared" si="17"/>
        <v>Wayne, Township Of - Tier 2</v>
      </c>
    </row>
    <row r="465" spans="1:35" x14ac:dyDescent="0.3">
      <c r="A465">
        <v>458</v>
      </c>
      <c r="B465">
        <v>3</v>
      </c>
      <c r="C465" t="s">
        <v>23</v>
      </c>
      <c r="D465" t="s">
        <v>4041</v>
      </c>
      <c r="E465" t="s">
        <v>6426</v>
      </c>
      <c r="F465" t="s">
        <v>769</v>
      </c>
      <c r="G465" s="58">
        <v>0.52374999999999994</v>
      </c>
      <c r="H465">
        <v>13</v>
      </c>
      <c r="I465">
        <v>17</v>
      </c>
      <c r="J465" s="12">
        <v>14</v>
      </c>
      <c r="K465" s="12">
        <v>2</v>
      </c>
      <c r="L465">
        <v>7</v>
      </c>
      <c r="M465" s="12">
        <v>28.526587112171843</v>
      </c>
      <c r="N465" s="12">
        <v>200.30052912673921</v>
      </c>
      <c r="O465" s="12">
        <v>1384.0641676041598</v>
      </c>
      <c r="P465" s="12">
        <v>1317.8062883688794</v>
      </c>
      <c r="Q465">
        <v>0</v>
      </c>
      <c r="R465" s="59">
        <v>1.1669117377007956E-5</v>
      </c>
      <c r="S465" s="59">
        <v>2.0926900726002479E-4</v>
      </c>
      <c r="T465" s="59">
        <v>1.0543289506325974E-3</v>
      </c>
      <c r="U465" s="59">
        <v>4.5368537885684618E-4</v>
      </c>
      <c r="V465" s="59">
        <v>3.5316998541870548E-4</v>
      </c>
      <c r="W465" s="59">
        <v>1.8036588508116465E-3</v>
      </c>
      <c r="X465" s="59">
        <v>6.3753454343676286E-4</v>
      </c>
      <c r="Y465" s="59">
        <v>5.6732246087041398E-4</v>
      </c>
      <c r="Z465" s="59">
        <v>1.1332721221521919E-4</v>
      </c>
      <c r="AA465" s="59">
        <v>2.6983558105434224E-4</v>
      </c>
      <c r="AB465" s="59">
        <v>0</v>
      </c>
      <c r="AC465" s="17">
        <v>4.9761828072123328E-4</v>
      </c>
      <c r="AD465" s="12">
        <v>458</v>
      </c>
      <c r="AE465" s="16">
        <v>2</v>
      </c>
      <c r="AF465" s="17">
        <v>0.58359594433647988</v>
      </c>
      <c r="AG465" t="str">
        <f>IF(AF465&lt;='CAV Tier 1 Analysis'!$A$5,"Tier 1", "Tier 2")</f>
        <v>Tier 2</v>
      </c>
      <c r="AH465" t="str">
        <f t="shared" si="16"/>
        <v>Pennsylvania - Tier 2</v>
      </c>
      <c r="AI465" t="str">
        <f t="shared" si="17"/>
        <v>Catawissa, Borough Of - Tier 2</v>
      </c>
    </row>
    <row r="466" spans="1:35" x14ac:dyDescent="0.3">
      <c r="A466">
        <v>459</v>
      </c>
      <c r="B466">
        <v>3</v>
      </c>
      <c r="C466" t="s">
        <v>23</v>
      </c>
      <c r="D466" t="s">
        <v>3631</v>
      </c>
      <c r="E466" t="s">
        <v>7107</v>
      </c>
      <c r="F466" t="s">
        <v>839</v>
      </c>
      <c r="G466" s="58">
        <v>20.532119999999999</v>
      </c>
      <c r="H466">
        <v>31</v>
      </c>
      <c r="I466">
        <v>2</v>
      </c>
      <c r="J466" s="12">
        <v>16</v>
      </c>
      <c r="K466" s="12">
        <v>1</v>
      </c>
      <c r="L466">
        <v>0</v>
      </c>
      <c r="M466" s="12">
        <v>20.652598952275753</v>
      </c>
      <c r="N466" s="12">
        <v>314.33398177166697</v>
      </c>
      <c r="O466" s="12">
        <v>12500.577451002478</v>
      </c>
      <c r="P466">
        <v>0</v>
      </c>
      <c r="Q466" s="12">
        <v>860.9047932147605</v>
      </c>
      <c r="R466" s="59">
        <v>4.5745435470895008E-4</v>
      </c>
      <c r="S466" s="59">
        <v>4.9902609423544374E-4</v>
      </c>
      <c r="T466" s="59">
        <v>1.2403870007442322E-4</v>
      </c>
      <c r="U466" s="59">
        <v>5.1849757583639564E-4</v>
      </c>
      <c r="V466" s="59">
        <v>1.7658499270935274E-4</v>
      </c>
      <c r="W466" s="59">
        <v>0</v>
      </c>
      <c r="X466" s="59">
        <v>4.6156048012500054E-4</v>
      </c>
      <c r="Y466" s="59">
        <v>8.9030582620708558E-4</v>
      </c>
      <c r="Z466" s="59">
        <v>1.0235476264476944E-3</v>
      </c>
      <c r="AA466" s="59">
        <v>0</v>
      </c>
      <c r="AB466" s="59">
        <v>1.3148836953103091E-3</v>
      </c>
      <c r="AC466" s="17">
        <v>4.9689994051405962E-4</v>
      </c>
      <c r="AD466" s="12">
        <v>459</v>
      </c>
      <c r="AE466" s="16">
        <v>2</v>
      </c>
      <c r="AF466" s="17">
        <v>0.58409284427699393</v>
      </c>
      <c r="AG466" t="str">
        <f>IF(AF466&lt;='CAV Tier 1 Analysis'!$A$5,"Tier 1", "Tier 2")</f>
        <v>Tier 2</v>
      </c>
      <c r="AH466" t="str">
        <f t="shared" si="16"/>
        <v>Pennsylvania - Tier 2</v>
      </c>
      <c r="AI466" t="str">
        <f t="shared" si="17"/>
        <v>Richland, Township Of - Tier 2</v>
      </c>
    </row>
    <row r="467" spans="1:35" x14ac:dyDescent="0.3">
      <c r="A467">
        <v>460</v>
      </c>
      <c r="B467">
        <v>3</v>
      </c>
      <c r="C467" t="s">
        <v>23</v>
      </c>
      <c r="D467" t="s">
        <v>4795</v>
      </c>
      <c r="E467" t="s">
        <v>7268</v>
      </c>
      <c r="F467" t="s">
        <v>885</v>
      </c>
      <c r="G467" s="58">
        <v>20.442470000000004</v>
      </c>
      <c r="H467">
        <v>54</v>
      </c>
      <c r="I467">
        <v>4</v>
      </c>
      <c r="J467" s="12">
        <v>13</v>
      </c>
      <c r="K467" s="12">
        <v>2</v>
      </c>
      <c r="L467">
        <v>0</v>
      </c>
      <c r="M467" s="12">
        <v>34</v>
      </c>
      <c r="N467" s="12">
        <v>0</v>
      </c>
      <c r="O467" s="12">
        <v>2581.4972910239371</v>
      </c>
      <c r="P467" s="12">
        <v>1631.5836889959151</v>
      </c>
      <c r="Q467" s="12">
        <v>1173.8834589004828</v>
      </c>
      <c r="R467" s="59">
        <v>4.554569582930098E-4</v>
      </c>
      <c r="S467" s="59">
        <v>8.6927126092625686E-4</v>
      </c>
      <c r="T467" s="59">
        <v>2.4807740014884643E-4</v>
      </c>
      <c r="U467" s="59">
        <v>4.2127928036707145E-4</v>
      </c>
      <c r="V467" s="59">
        <v>3.5316998541870548E-4</v>
      </c>
      <c r="W467" s="59">
        <v>0</v>
      </c>
      <c r="X467" s="59">
        <v>7.5985866769183398E-4</v>
      </c>
      <c r="Y467" s="59">
        <v>0</v>
      </c>
      <c r="Z467" s="59">
        <v>2.1137306938543121E-4</v>
      </c>
      <c r="AA467" s="59">
        <v>3.3408501434906103E-4</v>
      </c>
      <c r="AB467" s="59">
        <v>1.7929046654961173E-3</v>
      </c>
      <c r="AC467" s="17">
        <v>4.9504330018875766E-4</v>
      </c>
      <c r="AD467" s="12">
        <v>460</v>
      </c>
      <c r="AE467" s="16">
        <v>2</v>
      </c>
      <c r="AF467" s="17">
        <v>0.58458788757718272</v>
      </c>
      <c r="AG467" t="str">
        <f>IF(AF467&lt;='CAV Tier 1 Analysis'!$A$5,"Tier 1", "Tier 2")</f>
        <v>Tier 2</v>
      </c>
      <c r="AH467" t="str">
        <f t="shared" si="16"/>
        <v>Pennsylvania - Tier 2</v>
      </c>
      <c r="AI467" t="str">
        <f t="shared" si="17"/>
        <v>Kimmel, Township Of - Tier 2</v>
      </c>
    </row>
    <row r="468" spans="1:35" x14ac:dyDescent="0.3">
      <c r="A468">
        <v>461</v>
      </c>
      <c r="B468">
        <v>3</v>
      </c>
      <c r="C468" t="s">
        <v>23</v>
      </c>
      <c r="D468" t="s">
        <v>3658</v>
      </c>
      <c r="E468" t="s">
        <v>6109</v>
      </c>
      <c r="F468" t="s">
        <v>787</v>
      </c>
      <c r="G468" s="58">
        <v>38.457210000000003</v>
      </c>
      <c r="H468">
        <v>22</v>
      </c>
      <c r="I468">
        <v>9</v>
      </c>
      <c r="J468" s="12">
        <v>13</v>
      </c>
      <c r="K468" s="12">
        <v>2</v>
      </c>
      <c r="L468">
        <v>0</v>
      </c>
      <c r="M468" s="12">
        <v>13.617447547547002</v>
      </c>
      <c r="N468" s="12">
        <v>108.60470990107341</v>
      </c>
      <c r="O468" s="12">
        <v>9595.8370620981841</v>
      </c>
      <c r="P468" s="12">
        <v>5271.3334716414984</v>
      </c>
      <c r="Q468" s="12">
        <v>273.9076075379453</v>
      </c>
      <c r="R468" s="59">
        <v>8.5682424340285295E-4</v>
      </c>
      <c r="S468" s="59">
        <v>3.5414755074773428E-4</v>
      </c>
      <c r="T468" s="59">
        <v>5.581741503349045E-4</v>
      </c>
      <c r="U468" s="59">
        <v>4.2127928036707145E-4</v>
      </c>
      <c r="V468" s="59">
        <v>3.5316998541870548E-4</v>
      </c>
      <c r="W468" s="59">
        <v>0</v>
      </c>
      <c r="X468" s="59">
        <v>3.0433339855419106E-4</v>
      </c>
      <c r="Y468" s="59">
        <v>3.0760723175228603E-4</v>
      </c>
      <c r="Z468" s="59">
        <v>7.8570740329293818E-4</v>
      </c>
      <c r="AA468" s="59">
        <v>1.0793645035737083E-3</v>
      </c>
      <c r="AB468" s="59">
        <v>4.1834666273399994E-4</v>
      </c>
      <c r="AC468" s="17">
        <v>4.9445040092530826E-4</v>
      </c>
      <c r="AD468" s="12">
        <v>461</v>
      </c>
      <c r="AE468" s="16">
        <v>2</v>
      </c>
      <c r="AF468" s="17">
        <v>0.58508233797810805</v>
      </c>
      <c r="AG468" t="str">
        <f>IF(AF468&lt;='CAV Tier 1 Analysis'!$A$5,"Tier 1", "Tier 2")</f>
        <v>Tier 2</v>
      </c>
      <c r="AH468" t="str">
        <f t="shared" si="16"/>
        <v>Pennsylvania - Tier 2</v>
      </c>
      <c r="AI468" t="str">
        <f t="shared" si="17"/>
        <v>Hamilton, Township Of - Tier 2</v>
      </c>
    </row>
    <row r="469" spans="1:35" x14ac:dyDescent="0.3">
      <c r="A469">
        <v>462</v>
      </c>
      <c r="B469">
        <v>3</v>
      </c>
      <c r="C469" t="s">
        <v>23</v>
      </c>
      <c r="D469" t="s">
        <v>5044</v>
      </c>
      <c r="E469" t="s">
        <v>7545</v>
      </c>
      <c r="F469" t="s">
        <v>990</v>
      </c>
      <c r="G469" s="58">
        <v>15.561129999999999</v>
      </c>
      <c r="H469">
        <v>6</v>
      </c>
      <c r="I469">
        <v>0</v>
      </c>
      <c r="J469" s="12">
        <v>13</v>
      </c>
      <c r="K469" s="12">
        <v>1</v>
      </c>
      <c r="L469">
        <v>0</v>
      </c>
      <c r="M469">
        <v>0</v>
      </c>
      <c r="N469" s="12">
        <v>47.515822986264709</v>
      </c>
      <c r="O469" s="12">
        <v>8391.8621286569742</v>
      </c>
      <c r="P469" s="12">
        <v>2658.621850672489</v>
      </c>
      <c r="Q469" s="12">
        <v>1980.2018003742542</v>
      </c>
      <c r="R469" s="59">
        <v>3.4670100713867267E-4</v>
      </c>
      <c r="S469" s="59">
        <v>9.6585695658472977E-5</v>
      </c>
      <c r="T469" s="59">
        <v>0</v>
      </c>
      <c r="U469" s="59">
        <v>4.2127928036707145E-4</v>
      </c>
      <c r="V469" s="59">
        <v>1.7658499270935274E-4</v>
      </c>
      <c r="W469" s="59">
        <v>0</v>
      </c>
      <c r="X469" s="59">
        <v>0</v>
      </c>
      <c r="Y469" s="59">
        <v>1.3458173947106198E-4</v>
      </c>
      <c r="Z469" s="59">
        <v>6.8712590253775137E-4</v>
      </c>
      <c r="AA469" s="59">
        <v>5.443825683727274E-4</v>
      </c>
      <c r="AB469" s="59">
        <v>3.0244169637079731E-3</v>
      </c>
      <c r="AC469" s="17">
        <v>4.9378710454209859E-4</v>
      </c>
      <c r="AD469" s="12">
        <v>462</v>
      </c>
      <c r="AE469" s="16">
        <v>2</v>
      </c>
      <c r="AF469" s="17">
        <v>0.58557612508265011</v>
      </c>
      <c r="AG469" t="str">
        <f>IF(AF469&lt;='CAV Tier 1 Analysis'!$A$5,"Tier 1", "Tier 2")</f>
        <v>Tier 2</v>
      </c>
      <c r="AH469" t="str">
        <f t="shared" si="16"/>
        <v>Pennsylvania - Tier 2</v>
      </c>
      <c r="AI469" t="str">
        <f t="shared" si="17"/>
        <v>West Donegal, Township Of - Tier 2</v>
      </c>
    </row>
    <row r="470" spans="1:35" x14ac:dyDescent="0.3">
      <c r="A470">
        <v>463</v>
      </c>
      <c r="B470">
        <v>3</v>
      </c>
      <c r="C470" t="s">
        <v>23</v>
      </c>
      <c r="D470" t="s">
        <v>4643</v>
      </c>
      <c r="E470" t="s">
        <v>7092</v>
      </c>
      <c r="F470" t="s">
        <v>749</v>
      </c>
      <c r="G470" s="58">
        <v>0.50132999999999994</v>
      </c>
      <c r="H470">
        <v>7</v>
      </c>
      <c r="I470">
        <v>17</v>
      </c>
      <c r="J470" s="12">
        <v>16</v>
      </c>
      <c r="K470" s="12">
        <v>1</v>
      </c>
      <c r="L470">
        <v>6</v>
      </c>
      <c r="M470" s="12">
        <v>37.417868469870143</v>
      </c>
      <c r="N470" s="12">
        <v>9.1459106504015164</v>
      </c>
      <c r="O470" s="12">
        <v>2471.2623377449108</v>
      </c>
      <c r="P470" s="12">
        <v>2085.0944386315241</v>
      </c>
      <c r="Q470" s="12">
        <v>340.46437668662747</v>
      </c>
      <c r="R470" s="59">
        <v>1.1169601173490022E-5</v>
      </c>
      <c r="S470" s="59">
        <v>1.126833116015518E-4</v>
      </c>
      <c r="T470" s="59">
        <v>1.0543289506325974E-3</v>
      </c>
      <c r="U470" s="59">
        <v>5.1849757583639564E-4</v>
      </c>
      <c r="V470" s="59">
        <v>1.7658499270935274E-4</v>
      </c>
      <c r="W470" s="59">
        <v>1.5459933006956969E-3</v>
      </c>
      <c r="X470" s="59">
        <v>8.3624387304070025E-4</v>
      </c>
      <c r="Y470" s="59">
        <v>2.5904477435521922E-5</v>
      </c>
      <c r="Z470" s="59">
        <v>2.0234702837072021E-4</v>
      </c>
      <c r="AA470" s="59">
        <v>4.2694641417876056E-4</v>
      </c>
      <c r="AB470" s="59">
        <v>5.2000065659706248E-4</v>
      </c>
      <c r="AC470" s="17">
        <v>4.9370001657016822E-4</v>
      </c>
      <c r="AD470" s="12">
        <v>463</v>
      </c>
      <c r="AE470" s="16">
        <v>2</v>
      </c>
      <c r="AF470" s="17">
        <v>0.58606982509922023</v>
      </c>
      <c r="AG470" t="str">
        <f>IF(AF470&lt;='CAV Tier 1 Analysis'!$A$5,"Tier 1", "Tier 2")</f>
        <v>Tier 2</v>
      </c>
      <c r="AH470" t="str">
        <f t="shared" si="16"/>
        <v>Pennsylvania - Tier 2</v>
      </c>
      <c r="AI470" t="str">
        <f t="shared" si="17"/>
        <v>Langhorne, Borough Of - Tier 2</v>
      </c>
    </row>
    <row r="471" spans="1:35" x14ac:dyDescent="0.3">
      <c r="A471">
        <v>464</v>
      </c>
      <c r="B471">
        <v>3</v>
      </c>
      <c r="C471" t="s">
        <v>23</v>
      </c>
      <c r="D471" t="s">
        <v>4229</v>
      </c>
      <c r="E471" t="s">
        <v>6631</v>
      </c>
      <c r="F471" t="s">
        <v>811</v>
      </c>
      <c r="G471" s="58">
        <v>2.0391599999999999</v>
      </c>
      <c r="H471">
        <v>4</v>
      </c>
      <c r="I471">
        <v>5</v>
      </c>
      <c r="J471" s="12">
        <v>13</v>
      </c>
      <c r="K471" s="12">
        <v>1</v>
      </c>
      <c r="L471">
        <v>0</v>
      </c>
      <c r="M471" s="12">
        <v>14.801756605661152</v>
      </c>
      <c r="N471" s="12">
        <v>26.861954107441033</v>
      </c>
      <c r="O471" s="12">
        <v>7959.8975600412814</v>
      </c>
      <c r="P471" s="12">
        <v>7208.8891065781399</v>
      </c>
      <c r="Q471" s="12">
        <v>1210.6199185224123</v>
      </c>
      <c r="R471" s="59">
        <v>4.5432357786156647E-5</v>
      </c>
      <c r="S471" s="59">
        <v>6.4390463772315322E-5</v>
      </c>
      <c r="T471" s="59">
        <v>3.1009675018605807E-4</v>
      </c>
      <c r="U471" s="59">
        <v>4.2127928036707145E-4</v>
      </c>
      <c r="V471" s="59">
        <v>1.7658499270935274E-4</v>
      </c>
      <c r="W471" s="59">
        <v>0</v>
      </c>
      <c r="X471" s="59">
        <v>3.3080126629048487E-4</v>
      </c>
      <c r="Y471" s="59">
        <v>7.6082624316877975E-5</v>
      </c>
      <c r="Z471" s="59">
        <v>6.5175663174613389E-4</v>
      </c>
      <c r="AA471" s="59">
        <v>1.4761006970436669E-3</v>
      </c>
      <c r="AB471" s="59">
        <v>1.8490132760660791E-3</v>
      </c>
      <c r="AC471" s="17">
        <v>4.9104894002583604E-4</v>
      </c>
      <c r="AD471" s="12">
        <v>464</v>
      </c>
      <c r="AE471" s="16">
        <v>2</v>
      </c>
      <c r="AF471" s="17">
        <v>0.58656087403924606</v>
      </c>
      <c r="AG471" t="str">
        <f>IF(AF471&lt;='CAV Tier 1 Analysis'!$A$5,"Tier 1", "Tier 2")</f>
        <v>Tier 2</v>
      </c>
      <c r="AH471" t="str">
        <f t="shared" si="16"/>
        <v>Pennsylvania - Tier 2</v>
      </c>
      <c r="AI471" t="str">
        <f t="shared" si="17"/>
        <v>Millersville, Borough Of - Tier 2</v>
      </c>
    </row>
    <row r="472" spans="1:35" x14ac:dyDescent="0.3">
      <c r="A472">
        <v>465</v>
      </c>
      <c r="B472">
        <v>3</v>
      </c>
      <c r="C472" t="s">
        <v>23</v>
      </c>
      <c r="D472" t="s">
        <v>4477</v>
      </c>
      <c r="E472" t="s">
        <v>6897</v>
      </c>
      <c r="F472" t="s">
        <v>777</v>
      </c>
      <c r="G472" s="58">
        <v>0.86512000000000011</v>
      </c>
      <c r="H472">
        <v>21</v>
      </c>
      <c r="I472">
        <v>8</v>
      </c>
      <c r="J472" s="12">
        <v>12.375</v>
      </c>
      <c r="K472" s="12">
        <v>2</v>
      </c>
      <c r="L472">
        <v>1</v>
      </c>
      <c r="M472" s="12">
        <v>23.419849269465505</v>
      </c>
      <c r="N472" s="12">
        <v>628.4406350706281</v>
      </c>
      <c r="O472" s="12">
        <v>4424.8211176430241</v>
      </c>
      <c r="P472" s="12">
        <v>4206.4900973501535</v>
      </c>
      <c r="Q472">
        <v>0</v>
      </c>
      <c r="R472" s="59">
        <v>1.9274819713980191E-5</v>
      </c>
      <c r="S472" s="59">
        <v>3.3804993480465544E-4</v>
      </c>
      <c r="T472" s="59">
        <v>4.9615480029769287E-4</v>
      </c>
      <c r="U472" s="59">
        <v>4.0102546881096228E-4</v>
      </c>
      <c r="V472" s="59">
        <v>3.5316998541870548E-4</v>
      </c>
      <c r="W472" s="59">
        <v>2.576655501159495E-4</v>
      </c>
      <c r="X472" s="59">
        <v>5.2340516068940081E-4</v>
      </c>
      <c r="Y472" s="59">
        <v>1.779967777187662E-3</v>
      </c>
      <c r="Z472" s="59">
        <v>3.6230447514694201E-4</v>
      </c>
      <c r="AA472" s="59">
        <v>8.6132590930548803E-4</v>
      </c>
      <c r="AB472" s="59">
        <v>0</v>
      </c>
      <c r="AC472" s="17">
        <v>4.9021308013558532E-4</v>
      </c>
      <c r="AD472" s="12">
        <v>465</v>
      </c>
      <c r="AE472" s="16">
        <v>2</v>
      </c>
      <c r="AF472" s="17">
        <v>0.5870510871193817</v>
      </c>
      <c r="AG472" t="str">
        <f>IF(AF472&lt;='CAV Tier 1 Analysis'!$A$5,"Tier 1", "Tier 2")</f>
        <v>Tier 2</v>
      </c>
      <c r="AH472" t="str">
        <f t="shared" si="16"/>
        <v>Pennsylvania - Tier 2</v>
      </c>
      <c r="AI472" t="str">
        <f t="shared" si="17"/>
        <v>Charleroi, Borough Of - Tier 2</v>
      </c>
    </row>
    <row r="473" spans="1:35" x14ac:dyDescent="0.3">
      <c r="A473">
        <v>466</v>
      </c>
      <c r="B473">
        <v>3</v>
      </c>
      <c r="C473" t="s">
        <v>23</v>
      </c>
      <c r="D473" t="s">
        <v>4187</v>
      </c>
      <c r="E473" t="s">
        <v>6585</v>
      </c>
      <c r="F473" t="s">
        <v>724</v>
      </c>
      <c r="G473" s="58">
        <v>1.4233899999999997</v>
      </c>
      <c r="H473">
        <v>31</v>
      </c>
      <c r="I473">
        <v>15</v>
      </c>
      <c r="J473" s="12">
        <v>10</v>
      </c>
      <c r="K473" s="12">
        <v>4</v>
      </c>
      <c r="L473">
        <v>2</v>
      </c>
      <c r="M473" s="12">
        <v>45.266258720378822</v>
      </c>
      <c r="N473" s="12">
        <v>256.98258287526824</v>
      </c>
      <c r="O473" s="12">
        <v>2297.7110459957298</v>
      </c>
      <c r="P473" s="12">
        <v>2193.0260811541248</v>
      </c>
      <c r="Q473">
        <v>0</v>
      </c>
      <c r="R473" s="59">
        <v>3.1713040540829313E-5</v>
      </c>
      <c r="S473" s="59">
        <v>4.9902609423544374E-4</v>
      </c>
      <c r="T473" s="59">
        <v>9.302902505581741E-4</v>
      </c>
      <c r="U473" s="59">
        <v>3.2406098489774727E-4</v>
      </c>
      <c r="V473" s="59">
        <v>7.0633997083741095E-4</v>
      </c>
      <c r="W473" s="59">
        <v>5.1533110023189901E-4</v>
      </c>
      <c r="X473" s="59">
        <v>1.0116458541959091E-3</v>
      </c>
      <c r="Y473" s="59">
        <v>7.2786623157337297E-4</v>
      </c>
      <c r="Z473" s="59">
        <v>1.8813664381584031E-4</v>
      </c>
      <c r="AA473" s="59">
        <v>4.4904662551580282E-4</v>
      </c>
      <c r="AB473" s="59">
        <v>0</v>
      </c>
      <c r="AC473" s="17">
        <v>4.8940516330931176E-4</v>
      </c>
      <c r="AD473" s="12">
        <v>466</v>
      </c>
      <c r="AE473" s="16">
        <v>2</v>
      </c>
      <c r="AF473" s="17">
        <v>0.58754049228269101</v>
      </c>
      <c r="AG473" t="str">
        <f>IF(AF473&lt;='CAV Tier 1 Analysis'!$A$5,"Tier 1", "Tier 2")</f>
        <v>Tier 2</v>
      </c>
      <c r="AH473" t="str">
        <f t="shared" si="16"/>
        <v>Pennsylvania - Tier 2</v>
      </c>
      <c r="AI473" t="str">
        <f t="shared" si="17"/>
        <v>Reynoldsville, Borough Of - Tier 2</v>
      </c>
    </row>
    <row r="474" spans="1:35" x14ac:dyDescent="0.3">
      <c r="A474">
        <v>467</v>
      </c>
      <c r="B474">
        <v>3</v>
      </c>
      <c r="C474" t="s">
        <v>23</v>
      </c>
      <c r="D474" t="s">
        <v>4558</v>
      </c>
      <c r="E474" t="s">
        <v>6986</v>
      </c>
      <c r="F474" t="s">
        <v>737</v>
      </c>
      <c r="G474" s="58">
        <v>9.3451500000000003</v>
      </c>
      <c r="H474">
        <v>66</v>
      </c>
      <c r="I474">
        <v>16</v>
      </c>
      <c r="J474" s="12">
        <v>18</v>
      </c>
      <c r="K474" s="12">
        <v>1</v>
      </c>
      <c r="L474">
        <v>2</v>
      </c>
      <c r="M474" s="12">
        <v>28.33457782914132</v>
      </c>
      <c r="N474" s="12">
        <v>109.23505954649266</v>
      </c>
      <c r="O474" s="12">
        <v>10968.2046921948</v>
      </c>
      <c r="P474">
        <v>0</v>
      </c>
      <c r="Q474">
        <v>0</v>
      </c>
      <c r="R474" s="59">
        <v>2.0820935991550533E-4</v>
      </c>
      <c r="S474" s="59">
        <v>1.0624426522432028E-3</v>
      </c>
      <c r="T474" s="59">
        <v>9.9230960059538574E-4</v>
      </c>
      <c r="U474" s="59">
        <v>5.8330977281594509E-4</v>
      </c>
      <c r="V474" s="59">
        <v>1.7658499270935274E-4</v>
      </c>
      <c r="W474" s="59">
        <v>5.1533110023189901E-4</v>
      </c>
      <c r="X474" s="59">
        <v>6.3324336937829121E-4</v>
      </c>
      <c r="Y474" s="59">
        <v>3.0939260652691666E-4</v>
      </c>
      <c r="Z474" s="59">
        <v>8.9807690269445503E-4</v>
      </c>
      <c r="AA474" s="59">
        <v>0</v>
      </c>
      <c r="AB474" s="59">
        <v>0</v>
      </c>
      <c r="AC474" s="17">
        <v>4.8899094155554124E-4</v>
      </c>
      <c r="AD474" s="12">
        <v>467</v>
      </c>
      <c r="AE474" s="16">
        <v>2</v>
      </c>
      <c r="AF474" s="17">
        <v>0.58802948322424653</v>
      </c>
      <c r="AG474" t="str">
        <f>IF(AF474&lt;='CAV Tier 1 Analysis'!$A$5,"Tier 1", "Tier 2")</f>
        <v>Tier 2</v>
      </c>
      <c r="AH474" t="str">
        <f t="shared" si="16"/>
        <v>Pennsylvania - Tier 2</v>
      </c>
      <c r="AI474" t="str">
        <f t="shared" si="17"/>
        <v>Lower Gwynedd, Township Of - Tier 2</v>
      </c>
    </row>
    <row r="475" spans="1:35" x14ac:dyDescent="0.3">
      <c r="A475">
        <v>468</v>
      </c>
      <c r="B475">
        <v>3</v>
      </c>
      <c r="C475" t="s">
        <v>23</v>
      </c>
      <c r="D475" t="s">
        <v>3682</v>
      </c>
      <c r="E475" t="s">
        <v>6286</v>
      </c>
      <c r="F475" t="s">
        <v>700</v>
      </c>
      <c r="G475" s="58">
        <v>13.460699999999999</v>
      </c>
      <c r="H475">
        <v>43</v>
      </c>
      <c r="I475">
        <v>17</v>
      </c>
      <c r="J475" s="12">
        <v>15</v>
      </c>
      <c r="K475" s="12">
        <v>1</v>
      </c>
      <c r="L475">
        <v>0</v>
      </c>
      <c r="M475" s="12">
        <v>31.870605540573671</v>
      </c>
      <c r="N475" s="12">
        <v>202.93710486901591</v>
      </c>
      <c r="O475" s="12">
        <v>16821.939648221345</v>
      </c>
      <c r="P475">
        <v>0</v>
      </c>
      <c r="Q475">
        <v>0</v>
      </c>
      <c r="R475" s="59">
        <v>2.9990355756886111E-4</v>
      </c>
      <c r="S475" s="59">
        <v>6.9219748555238972E-4</v>
      </c>
      <c r="T475" s="59">
        <v>1.0543289506325974E-3</v>
      </c>
      <c r="U475" s="59">
        <v>4.8609147734662091E-4</v>
      </c>
      <c r="V475" s="59">
        <v>1.7658499270935274E-4</v>
      </c>
      <c r="W475" s="59">
        <v>0</v>
      </c>
      <c r="X475" s="59">
        <v>7.1226929013506741E-4</v>
      </c>
      <c r="Y475" s="59">
        <v>5.7479018272267731E-4</v>
      </c>
      <c r="Z475" s="59">
        <v>1.3773808823369616E-3</v>
      </c>
      <c r="AA475" s="59">
        <v>0</v>
      </c>
      <c r="AB475" s="59">
        <v>0</v>
      </c>
      <c r="AC475" s="17">
        <v>4.8850425627313895E-4</v>
      </c>
      <c r="AD475" s="12">
        <v>468</v>
      </c>
      <c r="AE475" s="16">
        <v>2</v>
      </c>
      <c r="AF475" s="17">
        <v>0.58851798748051964</v>
      </c>
      <c r="AG475" t="str">
        <f>IF(AF475&lt;='CAV Tier 1 Analysis'!$A$5,"Tier 1", "Tier 2")</f>
        <v>Tier 2</v>
      </c>
      <c r="AH475" t="str">
        <f t="shared" si="16"/>
        <v>Pennsylvania - Tier 2</v>
      </c>
      <c r="AI475" t="str">
        <f t="shared" si="17"/>
        <v>Middletown, Township Of - Tier 2</v>
      </c>
    </row>
    <row r="476" spans="1:35" x14ac:dyDescent="0.3">
      <c r="A476">
        <v>469</v>
      </c>
      <c r="B476">
        <v>3</v>
      </c>
      <c r="C476" t="s">
        <v>23</v>
      </c>
      <c r="D476" t="s">
        <v>4076</v>
      </c>
      <c r="E476" t="s">
        <v>6465</v>
      </c>
      <c r="F476" t="s">
        <v>778</v>
      </c>
      <c r="G476" s="58">
        <v>1.4079599999999999</v>
      </c>
      <c r="H476">
        <v>26</v>
      </c>
      <c r="I476">
        <v>10</v>
      </c>
      <c r="J476" s="12">
        <v>13</v>
      </c>
      <c r="K476" s="12">
        <v>1</v>
      </c>
      <c r="L476">
        <v>3</v>
      </c>
      <c r="M476" s="12">
        <v>35.501356572629909</v>
      </c>
      <c r="N476" s="12">
        <v>347.9660713779852</v>
      </c>
      <c r="O476" s="12">
        <v>4373.2139597379046</v>
      </c>
      <c r="P476" s="12">
        <v>3786.9859199095458</v>
      </c>
      <c r="Q476">
        <v>0</v>
      </c>
      <c r="R476" s="59">
        <v>3.1369261101922903E-5</v>
      </c>
      <c r="S476" s="59">
        <v>4.1853801452004959E-4</v>
      </c>
      <c r="T476" s="59">
        <v>6.2019350037211614E-4</v>
      </c>
      <c r="U476" s="59">
        <v>4.2127928036707145E-4</v>
      </c>
      <c r="V476" s="59">
        <v>1.7658499270935274E-4</v>
      </c>
      <c r="W476" s="59">
        <v>7.7299665034784846E-4</v>
      </c>
      <c r="X476" s="59">
        <v>7.9341216195680285E-4</v>
      </c>
      <c r="Y476" s="59">
        <v>9.8556388629737019E-4</v>
      </c>
      <c r="Z476" s="59">
        <v>3.5807887963437148E-4</v>
      </c>
      <c r="AA476" s="59">
        <v>7.754277355955108E-4</v>
      </c>
      <c r="AB476" s="59">
        <v>0</v>
      </c>
      <c r="AC476" s="17">
        <v>4.8667676026385612E-4</v>
      </c>
      <c r="AD476" s="12">
        <v>469</v>
      </c>
      <c r="AE476" s="16">
        <v>2</v>
      </c>
      <c r="AF476" s="17">
        <v>0.58900466424078346</v>
      </c>
      <c r="AG476" t="str">
        <f>IF(AF476&lt;='CAV Tier 1 Analysis'!$A$5,"Tier 1", "Tier 2")</f>
        <v>Tier 2</v>
      </c>
      <c r="AH476" t="str">
        <f t="shared" si="16"/>
        <v>Pennsylvania - Tier 2</v>
      </c>
      <c r="AI476" t="str">
        <f t="shared" si="17"/>
        <v>Hummelstown, Borough Of - Tier 2</v>
      </c>
    </row>
    <row r="477" spans="1:35" x14ac:dyDescent="0.3">
      <c r="A477">
        <v>470</v>
      </c>
      <c r="B477">
        <v>3</v>
      </c>
      <c r="C477" t="s">
        <v>23</v>
      </c>
      <c r="D477" t="s">
        <v>4423</v>
      </c>
      <c r="E477" t="s">
        <v>6838</v>
      </c>
      <c r="F477" t="s">
        <v>686</v>
      </c>
      <c r="G477" s="58">
        <v>4.2194000000000003</v>
      </c>
      <c r="H477">
        <v>8</v>
      </c>
      <c r="I477">
        <v>0</v>
      </c>
      <c r="J477" s="12">
        <v>16</v>
      </c>
      <c r="K477" s="12">
        <v>2</v>
      </c>
      <c r="L477">
        <v>0</v>
      </c>
      <c r="M477">
        <v>0</v>
      </c>
      <c r="N477" s="12">
        <v>54.344559233273245</v>
      </c>
      <c r="O477" s="12">
        <v>14922.440482936634</v>
      </c>
      <c r="P477" s="12">
        <v>14056.533918091474</v>
      </c>
      <c r="Q477">
        <v>0</v>
      </c>
      <c r="R477" s="59">
        <v>9.4007969184815989E-5</v>
      </c>
      <c r="S477" s="59">
        <v>1.2878092754463064E-4</v>
      </c>
      <c r="T477" s="59">
        <v>0</v>
      </c>
      <c r="U477" s="59">
        <v>5.1849757583639564E-4</v>
      </c>
      <c r="V477" s="59">
        <v>3.5316998541870548E-4</v>
      </c>
      <c r="W477" s="59">
        <v>0</v>
      </c>
      <c r="X477" s="59">
        <v>0</v>
      </c>
      <c r="Y477" s="59">
        <v>1.5392315344124957E-4</v>
      </c>
      <c r="Z477" s="59">
        <v>1.221849838296222E-3</v>
      </c>
      <c r="AA477" s="59">
        <v>2.8782325831006824E-3</v>
      </c>
      <c r="AB477" s="59">
        <v>0</v>
      </c>
      <c r="AC477" s="17">
        <v>4.8622382116570009E-4</v>
      </c>
      <c r="AD477" s="12">
        <v>470</v>
      </c>
      <c r="AE477" s="16">
        <v>2</v>
      </c>
      <c r="AF477" s="17">
        <v>0.58949088806194916</v>
      </c>
      <c r="AG477" t="str">
        <f>IF(AF477&lt;='CAV Tier 1 Analysis'!$A$5,"Tier 1", "Tier 2")</f>
        <v>Tier 2</v>
      </c>
      <c r="AH477" t="str">
        <f t="shared" si="16"/>
        <v>Pennsylvania - Tier 2</v>
      </c>
      <c r="AI477" t="str">
        <f t="shared" si="17"/>
        <v>Pottsville, City Of - Tier 2</v>
      </c>
    </row>
    <row r="478" spans="1:35" x14ac:dyDescent="0.3">
      <c r="A478">
        <v>471</v>
      </c>
      <c r="B478">
        <v>3</v>
      </c>
      <c r="C478" t="s">
        <v>23</v>
      </c>
      <c r="D478" t="s">
        <v>4559</v>
      </c>
      <c r="E478" t="s">
        <v>6987</v>
      </c>
      <c r="F478" t="s">
        <v>1061</v>
      </c>
      <c r="G478" s="58">
        <v>75.769700000000014</v>
      </c>
      <c r="H478">
        <v>24</v>
      </c>
      <c r="I478">
        <v>7</v>
      </c>
      <c r="J478" s="12">
        <v>11.5</v>
      </c>
      <c r="K478" s="12">
        <v>2.5</v>
      </c>
      <c r="L478">
        <v>7</v>
      </c>
      <c r="M478" s="12">
        <v>5.8989371740946588</v>
      </c>
      <c r="N478" s="12">
        <v>7.6341640280831964</v>
      </c>
      <c r="O478" s="12">
        <v>694.08405413702314</v>
      </c>
      <c r="P478">
        <v>0</v>
      </c>
      <c r="Q478">
        <v>0</v>
      </c>
      <c r="R478" s="59">
        <v>1.6881441965072648E-3</v>
      </c>
      <c r="S478" s="59">
        <v>3.8634278263389191E-4</v>
      </c>
      <c r="T478" s="59">
        <v>4.3413545026048129E-4</v>
      </c>
      <c r="U478" s="59">
        <v>3.7267013263240936E-4</v>
      </c>
      <c r="V478" s="59">
        <v>4.4146248177338182E-4</v>
      </c>
      <c r="W478" s="59">
        <v>1.8036588508116465E-3</v>
      </c>
      <c r="X478" s="59">
        <v>1.3183407476192351E-4</v>
      </c>
      <c r="Y478" s="59">
        <v>2.1622672401230209E-5</v>
      </c>
      <c r="Z478" s="59">
        <v>5.6831621495227053E-5</v>
      </c>
      <c r="AA478" s="59">
        <v>0</v>
      </c>
      <c r="AB478" s="59">
        <v>0</v>
      </c>
      <c r="AC478" s="17">
        <v>4.8515475120704135E-4</v>
      </c>
      <c r="AD478" s="12">
        <v>471</v>
      </c>
      <c r="AE478" s="16">
        <v>2</v>
      </c>
      <c r="AF478" s="17">
        <v>0.58997604281315619</v>
      </c>
      <c r="AG478" t="str">
        <f>IF(AF478&lt;='CAV Tier 1 Analysis'!$A$5,"Tier 1", "Tier 2")</f>
        <v>Tier 2</v>
      </c>
      <c r="AH478" t="str">
        <f t="shared" si="16"/>
        <v>Pennsylvania - Tier 2</v>
      </c>
      <c r="AI478" t="str">
        <f t="shared" si="17"/>
        <v>Pine, Township Of - Tier 2</v>
      </c>
    </row>
    <row r="479" spans="1:35" x14ac:dyDescent="0.3">
      <c r="A479">
        <v>472</v>
      </c>
      <c r="B479">
        <v>3</v>
      </c>
      <c r="C479" t="s">
        <v>23</v>
      </c>
      <c r="D479" t="s">
        <v>5041</v>
      </c>
      <c r="E479" t="s">
        <v>7542</v>
      </c>
      <c r="F479" t="s">
        <v>688</v>
      </c>
      <c r="G479" s="58">
        <v>20.068219999999997</v>
      </c>
      <c r="H479">
        <v>14</v>
      </c>
      <c r="I479">
        <v>42</v>
      </c>
      <c r="J479" s="12">
        <v>13</v>
      </c>
      <c r="K479" s="12">
        <v>1</v>
      </c>
      <c r="L479">
        <v>2</v>
      </c>
      <c r="M479" s="12">
        <v>11.809968198475001</v>
      </c>
      <c r="N479" s="12">
        <v>36.39708840357185</v>
      </c>
      <c r="O479" s="12">
        <v>6313.4348524184516</v>
      </c>
      <c r="P479">
        <v>0</v>
      </c>
      <c r="Q479" s="12">
        <v>37.744892276621613</v>
      </c>
      <c r="R479" s="59">
        <v>4.4711869160404501E-4</v>
      </c>
      <c r="S479" s="59">
        <v>2.2536662320310361E-4</v>
      </c>
      <c r="T479" s="59">
        <v>2.6048127015628878E-3</v>
      </c>
      <c r="U479" s="59">
        <v>4.2127928036707145E-4</v>
      </c>
      <c r="V479" s="59">
        <v>1.7658499270935274E-4</v>
      </c>
      <c r="W479" s="59">
        <v>5.1533110023189901E-4</v>
      </c>
      <c r="X479" s="59">
        <v>2.6393843237576889E-4</v>
      </c>
      <c r="Y479" s="59">
        <v>1.0308952178836686E-4</v>
      </c>
      <c r="Z479" s="59">
        <v>5.1694421983736682E-4</v>
      </c>
      <c r="AA479" s="59">
        <v>0</v>
      </c>
      <c r="AB479" s="59">
        <v>5.7648817647357536E-5</v>
      </c>
      <c r="AC479" s="17">
        <v>4.8473767102974723E-4</v>
      </c>
      <c r="AD479" s="12">
        <v>472</v>
      </c>
      <c r="AE479" s="16">
        <v>2</v>
      </c>
      <c r="AF479" s="17">
        <v>0.59046078048418593</v>
      </c>
      <c r="AG479" t="str">
        <f>IF(AF479&lt;='CAV Tier 1 Analysis'!$A$5,"Tier 1", "Tier 2")</f>
        <v>Tier 2</v>
      </c>
      <c r="AH479" t="str">
        <f t="shared" si="16"/>
        <v>Pennsylvania - Tier 2</v>
      </c>
      <c r="AI479" t="str">
        <f t="shared" si="17"/>
        <v>Strasburg, Township Of - Tier 2</v>
      </c>
    </row>
    <row r="480" spans="1:35" x14ac:dyDescent="0.3">
      <c r="A480">
        <v>473</v>
      </c>
      <c r="B480">
        <v>3</v>
      </c>
      <c r="C480" t="s">
        <v>23</v>
      </c>
      <c r="D480" t="s">
        <v>4676</v>
      </c>
      <c r="E480" t="s">
        <v>7130</v>
      </c>
      <c r="F480" t="s">
        <v>893</v>
      </c>
      <c r="G480" s="58">
        <v>44.791239999999988</v>
      </c>
      <c r="H480">
        <v>23</v>
      </c>
      <c r="I480">
        <v>6</v>
      </c>
      <c r="J480" s="12">
        <v>13.7</v>
      </c>
      <c r="K480" s="12">
        <v>3.2</v>
      </c>
      <c r="L480">
        <v>7</v>
      </c>
      <c r="M480" s="12">
        <v>28.308933398584195</v>
      </c>
      <c r="N480" s="12">
        <v>17.837333236326426</v>
      </c>
      <c r="O480" s="12">
        <v>1160.1177068285501</v>
      </c>
      <c r="P480">
        <v>0</v>
      </c>
      <c r="Q480">
        <v>0</v>
      </c>
      <c r="R480" s="59">
        <v>9.97946037273E-4</v>
      </c>
      <c r="S480" s="59">
        <v>3.7024516669081307E-4</v>
      </c>
      <c r="T480" s="59">
        <v>3.7211610022326965E-4</v>
      </c>
      <c r="U480" s="59">
        <v>4.4396354930991376E-4</v>
      </c>
      <c r="V480" s="59">
        <v>5.6507197666992874E-4</v>
      </c>
      <c r="W480" s="59">
        <v>1.8036588508116465E-3</v>
      </c>
      <c r="X480" s="59">
        <v>6.326702475301484E-4</v>
      </c>
      <c r="Y480" s="59">
        <v>5.0521682749001906E-5</v>
      </c>
      <c r="Z480" s="59">
        <v>9.4990469830582002E-5</v>
      </c>
      <c r="AA480" s="59">
        <v>0</v>
      </c>
      <c r="AB480" s="59">
        <v>0</v>
      </c>
      <c r="AC480" s="17">
        <v>4.8465309828075488E-4</v>
      </c>
      <c r="AD480" s="12">
        <v>473</v>
      </c>
      <c r="AE480" s="16">
        <v>2</v>
      </c>
      <c r="AF480" s="17">
        <v>0.59094543358246665</v>
      </c>
      <c r="AG480" t="str">
        <f>IF(AF480&lt;='CAV Tier 1 Analysis'!$A$5,"Tier 1", "Tier 2")</f>
        <v>Tier 2</v>
      </c>
      <c r="AH480" t="str">
        <f t="shared" si="16"/>
        <v>Pennsylvania - Tier 2</v>
      </c>
      <c r="AI480" t="str">
        <f t="shared" si="17"/>
        <v>Wilmot, Township Of - Tier 2</v>
      </c>
    </row>
    <row r="481" spans="1:35" x14ac:dyDescent="0.3">
      <c r="A481">
        <v>474</v>
      </c>
      <c r="B481">
        <v>3</v>
      </c>
      <c r="C481" t="s">
        <v>23</v>
      </c>
      <c r="D481" t="s">
        <v>4521</v>
      </c>
      <c r="E481" t="s">
        <v>6945</v>
      </c>
      <c r="F481" t="s">
        <v>801</v>
      </c>
      <c r="G481" s="58">
        <v>1.2248999999999999</v>
      </c>
      <c r="H481">
        <v>88</v>
      </c>
      <c r="I481">
        <v>2</v>
      </c>
      <c r="J481" s="12">
        <v>15</v>
      </c>
      <c r="K481" s="12">
        <v>2</v>
      </c>
      <c r="L481">
        <v>1</v>
      </c>
      <c r="M481" s="12">
        <v>50.982684300759253</v>
      </c>
      <c r="N481" s="12">
        <v>307.94663607991788</v>
      </c>
      <c r="O481" s="12">
        <v>2590.7437804642623</v>
      </c>
      <c r="P481" s="12">
        <v>2127.003711621403</v>
      </c>
      <c r="Q481">
        <v>0</v>
      </c>
      <c r="R481" s="59">
        <v>2.7290695704242568E-5</v>
      </c>
      <c r="S481" s="59">
        <v>1.4165902029909371E-3</v>
      </c>
      <c r="T481" s="59">
        <v>1.2403870007442322E-4</v>
      </c>
      <c r="U481" s="59">
        <v>4.8609147734662091E-4</v>
      </c>
      <c r="V481" s="59">
        <v>3.5316998541870548E-4</v>
      </c>
      <c r="W481" s="59">
        <v>2.576655501159495E-4</v>
      </c>
      <c r="X481" s="59">
        <v>1.139401016709656E-3</v>
      </c>
      <c r="Y481" s="59">
        <v>8.7221458754650142E-4</v>
      </c>
      <c r="Z481" s="59">
        <v>2.1213017219581855E-4</v>
      </c>
      <c r="AA481" s="59">
        <v>4.3552780670101535E-4</v>
      </c>
      <c r="AB481" s="59">
        <v>0</v>
      </c>
      <c r="AC481" s="17">
        <v>4.840109268003519E-4</v>
      </c>
      <c r="AD481" s="12">
        <v>474</v>
      </c>
      <c r="AE481" s="16">
        <v>2</v>
      </c>
      <c r="AF481" s="17">
        <v>0.59142944450926704</v>
      </c>
      <c r="AG481" t="str">
        <f>IF(AF481&lt;='CAV Tier 1 Analysis'!$A$5,"Tier 1", "Tier 2")</f>
        <v>Tier 2</v>
      </c>
      <c r="AH481" t="str">
        <f t="shared" si="16"/>
        <v>Pennsylvania - Tier 2</v>
      </c>
      <c r="AI481" t="str">
        <f t="shared" si="17"/>
        <v>West Newton, Borough Of - Tier 2</v>
      </c>
    </row>
    <row r="482" spans="1:35" x14ac:dyDescent="0.3">
      <c r="A482">
        <v>475</v>
      </c>
      <c r="B482">
        <v>3</v>
      </c>
      <c r="C482" t="s">
        <v>23</v>
      </c>
      <c r="D482" t="s">
        <v>4556</v>
      </c>
      <c r="E482" t="s">
        <v>6984</v>
      </c>
      <c r="F482" t="s">
        <v>697</v>
      </c>
      <c r="G482" s="58">
        <v>3.0499899999999998</v>
      </c>
      <c r="H482">
        <v>23</v>
      </c>
      <c r="I482">
        <v>0</v>
      </c>
      <c r="J482" s="12">
        <v>18</v>
      </c>
      <c r="K482" s="12">
        <v>1</v>
      </c>
      <c r="L482">
        <v>0</v>
      </c>
      <c r="M482" s="12">
        <v>7.8471339250292624</v>
      </c>
      <c r="N482" s="12">
        <v>129.86235226414917</v>
      </c>
      <c r="O482" s="12">
        <v>15349.114129259642</v>
      </c>
      <c r="P482" s="12">
        <v>11320.540616431246</v>
      </c>
      <c r="Q482">
        <v>0</v>
      </c>
      <c r="R482" s="59">
        <v>6.7953587224249158E-5</v>
      </c>
      <c r="S482" s="59">
        <v>3.7024516669081307E-4</v>
      </c>
      <c r="T482" s="59">
        <v>0</v>
      </c>
      <c r="U482" s="59">
        <v>5.8330977281594509E-4</v>
      </c>
      <c r="V482" s="59">
        <v>1.7658499270935274E-4</v>
      </c>
      <c r="W482" s="59">
        <v>0</v>
      </c>
      <c r="X482" s="59">
        <v>1.7537390380800374E-4</v>
      </c>
      <c r="Y482" s="59">
        <v>3.6781644852421194E-4</v>
      </c>
      <c r="Z482" s="59">
        <v>1.2567858882245935E-3</v>
      </c>
      <c r="AA482" s="59">
        <v>2.3180073445126415E-3</v>
      </c>
      <c r="AB482" s="59">
        <v>0</v>
      </c>
      <c r="AC482" s="17">
        <v>4.832797367736192E-4</v>
      </c>
      <c r="AD482" s="12">
        <v>475</v>
      </c>
      <c r="AE482" s="16">
        <v>2</v>
      </c>
      <c r="AF482" s="17">
        <v>0.59191272424604069</v>
      </c>
      <c r="AG482" t="str">
        <f>IF(AF482&lt;='CAV Tier 1 Analysis'!$A$5,"Tier 1", "Tier 2")</f>
        <v>Tier 2</v>
      </c>
      <c r="AH482" t="str">
        <f t="shared" si="16"/>
        <v>Pennsylvania - Tier 2</v>
      </c>
      <c r="AI482" t="str">
        <f t="shared" si="17"/>
        <v>Lansdale, Borough Of - Tier 2</v>
      </c>
    </row>
    <row r="483" spans="1:35" x14ac:dyDescent="0.3">
      <c r="A483">
        <v>476</v>
      </c>
      <c r="B483">
        <v>3</v>
      </c>
      <c r="C483" t="s">
        <v>23</v>
      </c>
      <c r="D483" t="s">
        <v>3633</v>
      </c>
      <c r="E483" t="s">
        <v>7344</v>
      </c>
      <c r="F483" t="s">
        <v>1002</v>
      </c>
      <c r="G483" s="58">
        <v>44.235099999999996</v>
      </c>
      <c r="H483">
        <v>7</v>
      </c>
      <c r="I483">
        <v>6</v>
      </c>
      <c r="J483" s="12">
        <v>12</v>
      </c>
      <c r="K483" s="12">
        <v>3</v>
      </c>
      <c r="L483">
        <v>3</v>
      </c>
      <c r="M483" s="12">
        <v>6.9974427547354914</v>
      </c>
      <c r="N483" s="12">
        <v>0.46338297352508623</v>
      </c>
      <c r="O483" s="12">
        <v>2473.5459392037887</v>
      </c>
      <c r="P483">
        <v>0</v>
      </c>
      <c r="Q483" s="12">
        <v>1173.4124751624818</v>
      </c>
      <c r="R483" s="59">
        <v>9.8555527271347912E-4</v>
      </c>
      <c r="S483" s="59">
        <v>1.126833116015518E-4</v>
      </c>
      <c r="T483" s="59">
        <v>3.7211610022326965E-4</v>
      </c>
      <c r="U483" s="59">
        <v>3.8887318187729673E-4</v>
      </c>
      <c r="V483" s="59">
        <v>5.2975497812805816E-4</v>
      </c>
      <c r="W483" s="59">
        <v>7.7299665034784846E-4</v>
      </c>
      <c r="X483" s="59">
        <v>1.5638433908421139E-4</v>
      </c>
      <c r="Y483" s="59">
        <v>1.3124656735148262E-6</v>
      </c>
      <c r="Z483" s="59">
        <v>2.0253400972115371E-4</v>
      </c>
      <c r="AA483" s="59">
        <v>0</v>
      </c>
      <c r="AB483" s="59">
        <v>1.792185319010031E-3</v>
      </c>
      <c r="AC483" s="17">
        <v>4.8312687530731047E-4</v>
      </c>
      <c r="AD483" s="12">
        <v>476</v>
      </c>
      <c r="AE483" s="16">
        <v>2</v>
      </c>
      <c r="AF483" s="17">
        <v>0.59239585112134796</v>
      </c>
      <c r="AG483" t="str">
        <f>IF(AF483&lt;='CAV Tier 1 Analysis'!$A$5,"Tier 1", "Tier 2")</f>
        <v>Tier 2</v>
      </c>
      <c r="AH483" t="str">
        <f t="shared" si="16"/>
        <v>Pennsylvania - Tier 2</v>
      </c>
      <c r="AI483" t="str">
        <f t="shared" si="17"/>
        <v>Burnside, Township Of - Tier 2</v>
      </c>
    </row>
    <row r="484" spans="1:35" x14ac:dyDescent="0.3">
      <c r="A484">
        <v>477</v>
      </c>
      <c r="B484">
        <v>3</v>
      </c>
      <c r="C484" t="s">
        <v>23</v>
      </c>
      <c r="D484" t="s">
        <v>4190</v>
      </c>
      <c r="E484" t="s">
        <v>6589</v>
      </c>
      <c r="F484" t="s">
        <v>829</v>
      </c>
      <c r="G484" s="58">
        <v>32.498949999999994</v>
      </c>
      <c r="H484">
        <v>11</v>
      </c>
      <c r="I484">
        <v>17</v>
      </c>
      <c r="J484" s="12">
        <v>12</v>
      </c>
      <c r="K484" s="12">
        <v>4.333333333333333</v>
      </c>
      <c r="L484">
        <v>2</v>
      </c>
      <c r="M484" s="12">
        <v>2.8371011986541106</v>
      </c>
      <c r="N484" s="12">
        <v>77.145084294973913</v>
      </c>
      <c r="O484" s="12">
        <v>3122.4619753996449</v>
      </c>
      <c r="P484" s="12">
        <v>1535.737041746359</v>
      </c>
      <c r="Q484" s="12">
        <v>547.4202201415228</v>
      </c>
      <c r="R484" s="59">
        <v>7.2407458172699319E-4</v>
      </c>
      <c r="S484" s="59">
        <v>1.7707377537386714E-4</v>
      </c>
      <c r="T484" s="59">
        <v>1.0543289506325974E-3</v>
      </c>
      <c r="U484" s="59">
        <v>3.8887318187729673E-4</v>
      </c>
      <c r="V484" s="59">
        <v>7.6520163507386174E-4</v>
      </c>
      <c r="W484" s="59">
        <v>5.1533110023189901E-4</v>
      </c>
      <c r="X484" s="59">
        <v>6.3405762850476995E-5</v>
      </c>
      <c r="Y484" s="59">
        <v>2.1850236370862163E-4</v>
      </c>
      <c r="Z484" s="59">
        <v>2.556672726616469E-4</v>
      </c>
      <c r="AA484" s="59">
        <v>3.1445934100013021E-4</v>
      </c>
      <c r="AB484" s="59">
        <v>8.3609003878284754E-4</v>
      </c>
      <c r="AC484" s="17">
        <v>4.8300072762911265E-4</v>
      </c>
      <c r="AD484" s="12">
        <v>477</v>
      </c>
      <c r="AE484" s="16">
        <v>2</v>
      </c>
      <c r="AF484" s="17">
        <v>0.59287885184897704</v>
      </c>
      <c r="AG484" t="str">
        <f>IF(AF484&lt;='CAV Tier 1 Analysis'!$A$5,"Tier 1", "Tier 2")</f>
        <v>Tier 2</v>
      </c>
      <c r="AH484" t="str">
        <f t="shared" si="16"/>
        <v>Pennsylvania - Tier 2</v>
      </c>
      <c r="AI484" t="str">
        <f t="shared" si="17"/>
        <v>Fermanagh, Township Of - Tier 2</v>
      </c>
    </row>
    <row r="485" spans="1:35" x14ac:dyDescent="0.3">
      <c r="A485">
        <v>478</v>
      </c>
      <c r="B485">
        <v>3</v>
      </c>
      <c r="C485" t="s">
        <v>23</v>
      </c>
      <c r="D485" t="s">
        <v>5068</v>
      </c>
      <c r="E485" t="s">
        <v>7571</v>
      </c>
      <c r="F485" t="s">
        <v>849</v>
      </c>
      <c r="G485" s="58">
        <v>46.343910000000001</v>
      </c>
      <c r="H485">
        <v>38</v>
      </c>
      <c r="I485">
        <v>4</v>
      </c>
      <c r="J485" s="12">
        <v>9</v>
      </c>
      <c r="K485" s="12">
        <v>5</v>
      </c>
      <c r="L485">
        <v>2</v>
      </c>
      <c r="M485" s="12">
        <v>32.228481800521372</v>
      </c>
      <c r="N485" s="12">
        <v>50.37740482044719</v>
      </c>
      <c r="O485" s="12">
        <v>4629.9161438374931</v>
      </c>
      <c r="P485" s="12">
        <v>2245.5595799279686</v>
      </c>
      <c r="Q485">
        <v>0</v>
      </c>
      <c r="R485" s="59">
        <v>1.0325394281613229E-3</v>
      </c>
      <c r="S485" s="59">
        <v>6.1170940583699551E-4</v>
      </c>
      <c r="T485" s="59">
        <v>2.4807740014884643E-4</v>
      </c>
      <c r="U485" s="59">
        <v>2.9165488640797254E-4</v>
      </c>
      <c r="V485" s="59">
        <v>8.8292496354676364E-4</v>
      </c>
      <c r="W485" s="59">
        <v>5.1533110023189901E-4</v>
      </c>
      <c r="X485" s="59">
        <v>7.2026738949043201E-4</v>
      </c>
      <c r="Y485" s="59">
        <v>1.4268675873999888E-4</v>
      </c>
      <c r="Z485" s="59">
        <v>3.7909766154816239E-4</v>
      </c>
      <c r="AA485" s="59">
        <v>4.5980344713030842E-4</v>
      </c>
      <c r="AB485" s="59">
        <v>0</v>
      </c>
      <c r="AC485" s="17">
        <v>4.8037204011297296E-4</v>
      </c>
      <c r="AD485" s="12">
        <v>478</v>
      </c>
      <c r="AE485" s="16">
        <v>2</v>
      </c>
      <c r="AF485" s="17">
        <v>0.59335922388909002</v>
      </c>
      <c r="AG485" t="str">
        <f>IF(AF485&lt;='CAV Tier 1 Analysis'!$A$5,"Tier 1", "Tier 2")</f>
        <v>Tier 2</v>
      </c>
      <c r="AH485" t="str">
        <f t="shared" si="16"/>
        <v>Pennsylvania - Tier 2</v>
      </c>
      <c r="AI485" t="str">
        <f t="shared" si="17"/>
        <v>Foster, Township Of - Tier 2</v>
      </c>
    </row>
    <row r="486" spans="1:35" x14ac:dyDescent="0.3">
      <c r="A486">
        <v>479</v>
      </c>
      <c r="B486">
        <v>3</v>
      </c>
      <c r="C486" t="s">
        <v>23</v>
      </c>
      <c r="D486" t="s">
        <v>4096</v>
      </c>
      <c r="E486" t="s">
        <v>6486</v>
      </c>
      <c r="F486" t="s">
        <v>746</v>
      </c>
      <c r="G486" s="58">
        <v>1.6943699999999999</v>
      </c>
      <c r="H486">
        <v>40</v>
      </c>
      <c r="I486">
        <v>10</v>
      </c>
      <c r="J486" s="12">
        <v>15</v>
      </c>
      <c r="K486" s="12">
        <v>1</v>
      </c>
      <c r="L486">
        <v>2</v>
      </c>
      <c r="M486" s="12">
        <v>43.085040457515177</v>
      </c>
      <c r="N486" s="12">
        <v>226.28655374335787</v>
      </c>
      <c r="O486" s="12">
        <v>7700.618663648751</v>
      </c>
      <c r="P486" s="12">
        <v>2772.9046081016941</v>
      </c>
      <c r="Q486">
        <v>0</v>
      </c>
      <c r="R486" s="59">
        <v>3.7750458062207105E-5</v>
      </c>
      <c r="S486" s="59">
        <v>6.439046377231532E-4</v>
      </c>
      <c r="T486" s="59">
        <v>6.2019350037211614E-4</v>
      </c>
      <c r="U486" s="59">
        <v>4.8609147734662091E-4</v>
      </c>
      <c r="V486" s="59">
        <v>1.7658499270935274E-4</v>
      </c>
      <c r="W486" s="59">
        <v>5.1533110023189901E-4</v>
      </c>
      <c r="X486" s="59">
        <v>9.6289827763224251E-4</v>
      </c>
      <c r="Y486" s="59">
        <v>6.4092414079613719E-4</v>
      </c>
      <c r="Z486" s="59">
        <v>6.3052686855873249E-4</v>
      </c>
      <c r="AA486" s="59">
        <v>5.6778324154265999E-4</v>
      </c>
      <c r="AB486" s="59">
        <v>0</v>
      </c>
      <c r="AC486" s="17">
        <v>4.8018079045228368E-4</v>
      </c>
      <c r="AD486" s="12">
        <v>479</v>
      </c>
      <c r="AE486" s="16">
        <v>2</v>
      </c>
      <c r="AF486" s="17">
        <v>0.59383940467954233</v>
      </c>
      <c r="AG486" t="str">
        <f>IF(AF486&lt;='CAV Tier 1 Analysis'!$A$5,"Tier 1", "Tier 2")</f>
        <v>Tier 2</v>
      </c>
      <c r="AH486" t="str">
        <f t="shared" si="16"/>
        <v>Pennsylvania - Tier 2</v>
      </c>
      <c r="AI486" t="str">
        <f t="shared" si="17"/>
        <v>Brookhaven, Borough Of - Tier 2</v>
      </c>
    </row>
    <row r="487" spans="1:35" x14ac:dyDescent="0.3">
      <c r="A487">
        <v>480</v>
      </c>
      <c r="B487">
        <v>3</v>
      </c>
      <c r="C487" t="s">
        <v>23</v>
      </c>
      <c r="D487" t="s">
        <v>3931</v>
      </c>
      <c r="E487" t="s">
        <v>6310</v>
      </c>
      <c r="F487" t="s">
        <v>965</v>
      </c>
      <c r="G487" s="58">
        <v>0.36168</v>
      </c>
      <c r="H487">
        <v>48</v>
      </c>
      <c r="I487">
        <v>8</v>
      </c>
      <c r="J487" s="12">
        <v>8</v>
      </c>
      <c r="K487" s="12">
        <v>2</v>
      </c>
      <c r="L487">
        <v>9</v>
      </c>
      <c r="M487" s="12">
        <v>27.556403450564037</v>
      </c>
      <c r="N487" s="12">
        <v>82.225442315181027</v>
      </c>
      <c r="O487" s="12">
        <v>768.48481738337591</v>
      </c>
      <c r="P487" s="12">
        <v>701.15700824630937</v>
      </c>
      <c r="Q487">
        <v>0</v>
      </c>
      <c r="R487" s="59">
        <v>8.0582078719164452E-6</v>
      </c>
      <c r="S487" s="59">
        <v>7.7268556526778381E-4</v>
      </c>
      <c r="T487" s="59">
        <v>4.9615480029769287E-4</v>
      </c>
      <c r="U487" s="59">
        <v>2.5924878791819782E-4</v>
      </c>
      <c r="V487" s="59">
        <v>3.5316998541870548E-4</v>
      </c>
      <c r="W487" s="59">
        <v>2.3189899510435456E-3</v>
      </c>
      <c r="X487" s="59">
        <v>6.1585211800953667E-4</v>
      </c>
      <c r="Y487" s="59">
        <v>2.3289174763432729E-4</v>
      </c>
      <c r="Z487" s="59">
        <v>6.2923558041773876E-5</v>
      </c>
      <c r="AA487" s="59">
        <v>1.4356974192667319E-4</v>
      </c>
      <c r="AB487" s="59">
        <v>0</v>
      </c>
      <c r="AC487" s="17">
        <v>4.7850404213001398E-4</v>
      </c>
      <c r="AD487" s="12">
        <v>480</v>
      </c>
      <c r="AE487" s="16">
        <v>2</v>
      </c>
      <c r="AF487" s="17">
        <v>0.59431790872167234</v>
      </c>
      <c r="AG487" t="str">
        <f>IF(AF487&lt;='CAV Tier 1 Analysis'!$A$5,"Tier 1", "Tier 2")</f>
        <v>Tier 2</v>
      </c>
      <c r="AH487" t="str">
        <f t="shared" si="16"/>
        <v>Pennsylvania - Tier 2</v>
      </c>
      <c r="AI487" t="str">
        <f t="shared" si="17"/>
        <v>Harmony, Borough Of - Tier 2</v>
      </c>
    </row>
    <row r="488" spans="1:35" x14ac:dyDescent="0.3">
      <c r="A488">
        <v>481</v>
      </c>
      <c r="B488">
        <v>3</v>
      </c>
      <c r="C488" t="s">
        <v>23</v>
      </c>
      <c r="D488" t="s">
        <v>4360</v>
      </c>
      <c r="E488" t="s">
        <v>6772</v>
      </c>
      <c r="F488" t="s">
        <v>766</v>
      </c>
      <c r="G488" s="58">
        <v>12.931609999999996</v>
      </c>
      <c r="H488">
        <v>75</v>
      </c>
      <c r="I488">
        <v>4</v>
      </c>
      <c r="J488" s="12">
        <v>18</v>
      </c>
      <c r="K488" s="12">
        <v>1</v>
      </c>
      <c r="L488">
        <v>0</v>
      </c>
      <c r="M488" s="12">
        <v>17.716295186755556</v>
      </c>
      <c r="N488" s="12">
        <v>123.68094162398943</v>
      </c>
      <c r="O488" s="12">
        <v>19224.873999953445</v>
      </c>
      <c r="P488" s="12">
        <v>2143.9278328955588</v>
      </c>
      <c r="Q488">
        <v>0</v>
      </c>
      <c r="R488" s="59">
        <v>2.8811546532446741E-4</v>
      </c>
      <c r="S488" s="59">
        <v>1.2073211957309123E-3</v>
      </c>
      <c r="T488" s="59">
        <v>2.4807740014884643E-4</v>
      </c>
      <c r="U488" s="59">
        <v>5.8330977281594509E-4</v>
      </c>
      <c r="V488" s="59">
        <v>1.7658499270935274E-4</v>
      </c>
      <c r="W488" s="59">
        <v>0</v>
      </c>
      <c r="X488" s="59">
        <v>3.9593766050127435E-4</v>
      </c>
      <c r="Y488" s="59">
        <v>3.5030849129956057E-4</v>
      </c>
      <c r="Z488" s="59">
        <v>1.5741332133285015E-3</v>
      </c>
      <c r="AA488" s="59">
        <v>4.3899320987760704E-4</v>
      </c>
      <c r="AB488" s="59">
        <v>0</v>
      </c>
      <c r="AC488" s="17">
        <v>4.7843467288513338E-4</v>
      </c>
      <c r="AD488" s="12">
        <v>481</v>
      </c>
      <c r="AE488" s="16">
        <v>2</v>
      </c>
      <c r="AF488" s="17">
        <v>0.59479634339455745</v>
      </c>
      <c r="AG488" t="str">
        <f>IF(AF488&lt;='CAV Tier 1 Analysis'!$A$5,"Tier 1", "Tier 2")</f>
        <v>Tier 2</v>
      </c>
      <c r="AH488" t="str">
        <f t="shared" si="16"/>
        <v>Pennsylvania - Tier 2</v>
      </c>
      <c r="AI488" t="str">
        <f t="shared" si="17"/>
        <v>Whitpain, Township Of - Tier 2</v>
      </c>
    </row>
    <row r="489" spans="1:35" x14ac:dyDescent="0.3">
      <c r="A489">
        <v>482</v>
      </c>
      <c r="B489">
        <v>3</v>
      </c>
      <c r="C489" t="s">
        <v>23</v>
      </c>
      <c r="D489" t="s">
        <v>3949</v>
      </c>
      <c r="E489" t="s">
        <v>6332</v>
      </c>
      <c r="F489" t="s">
        <v>821</v>
      </c>
      <c r="G489" s="58">
        <v>3.4688499999999998</v>
      </c>
      <c r="H489">
        <v>100</v>
      </c>
      <c r="I489">
        <v>5</v>
      </c>
      <c r="J489" s="12">
        <v>11.3</v>
      </c>
      <c r="K489" s="12">
        <v>2.1</v>
      </c>
      <c r="L489">
        <v>1</v>
      </c>
      <c r="M489" s="12">
        <v>56.342245989304807</v>
      </c>
      <c r="N489" s="12">
        <v>104.99475752603874</v>
      </c>
      <c r="O489" s="12">
        <v>3134.6432585878356</v>
      </c>
      <c r="P489" s="12">
        <v>2218.5882953496898</v>
      </c>
      <c r="Q489">
        <v>0</v>
      </c>
      <c r="R489" s="59">
        <v>7.7285761934575752E-5</v>
      </c>
      <c r="S489" s="59">
        <v>1.609761594307883E-3</v>
      </c>
      <c r="T489" s="59">
        <v>3.1009675018605807E-4</v>
      </c>
      <c r="U489" s="59">
        <v>3.6618891293445447E-4</v>
      </c>
      <c r="V489" s="59">
        <v>3.7082848468964077E-4</v>
      </c>
      <c r="W489" s="59">
        <v>2.576655501159495E-4</v>
      </c>
      <c r="X489" s="59">
        <v>1.2591807050646685E-3</v>
      </c>
      <c r="Y489" s="59">
        <v>2.9738256048477383E-4</v>
      </c>
      <c r="Z489" s="59">
        <v>2.5666467646504959E-4</v>
      </c>
      <c r="AA489" s="59">
        <v>4.5428077486034223E-4</v>
      </c>
      <c r="AB489" s="59">
        <v>0</v>
      </c>
      <c r="AC489" s="17">
        <v>4.7812143373121774E-4</v>
      </c>
      <c r="AD489" s="12">
        <v>482</v>
      </c>
      <c r="AE489" s="16">
        <v>2</v>
      </c>
      <c r="AF489" s="17">
        <v>0.59527446482828872</v>
      </c>
      <c r="AG489" t="str">
        <f>IF(AF489&lt;='CAV Tier 1 Analysis'!$A$5,"Tier 1", "Tier 2")</f>
        <v>Tier 2</v>
      </c>
      <c r="AH489" t="str">
        <f t="shared" si="16"/>
        <v>Pennsylvania - Tier 2</v>
      </c>
      <c r="AI489" t="str">
        <f t="shared" si="17"/>
        <v>Stonycreek, Township Of - Tier 2</v>
      </c>
    </row>
    <row r="490" spans="1:35" x14ac:dyDescent="0.3">
      <c r="A490">
        <v>483</v>
      </c>
      <c r="B490">
        <v>3</v>
      </c>
      <c r="C490" t="s">
        <v>23</v>
      </c>
      <c r="D490" t="s">
        <v>5285</v>
      </c>
      <c r="E490" t="s">
        <v>7807</v>
      </c>
      <c r="F490" t="s">
        <v>797</v>
      </c>
      <c r="G490" s="58">
        <v>32.916380000000004</v>
      </c>
      <c r="H490">
        <v>42</v>
      </c>
      <c r="I490">
        <v>8</v>
      </c>
      <c r="J490" s="12">
        <v>13.5</v>
      </c>
      <c r="K490" s="12">
        <v>1.9444444444444444</v>
      </c>
      <c r="L490">
        <v>1</v>
      </c>
      <c r="M490" s="12">
        <v>36.543604126577712</v>
      </c>
      <c r="N490" s="12">
        <v>200.6434175704733</v>
      </c>
      <c r="O490" s="12">
        <v>11292.968557433689</v>
      </c>
      <c r="P490">
        <v>0</v>
      </c>
      <c r="Q490">
        <v>0</v>
      </c>
      <c r="R490" s="59">
        <v>7.3337489612639094E-4</v>
      </c>
      <c r="S490" s="59">
        <v>6.7609986960931088E-4</v>
      </c>
      <c r="T490" s="59">
        <v>4.9615480029769287E-4</v>
      </c>
      <c r="U490" s="59">
        <v>4.3748232961195882E-4</v>
      </c>
      <c r="V490" s="59">
        <v>3.4335970804596366E-4</v>
      </c>
      <c r="W490" s="59">
        <v>2.576655501159495E-4</v>
      </c>
      <c r="X490" s="59">
        <v>8.1670512777291609E-4</v>
      </c>
      <c r="Y490" s="59">
        <v>5.6829364310618418E-4</v>
      </c>
      <c r="Z490" s="59">
        <v>9.2466857693703863E-4</v>
      </c>
      <c r="AA490" s="59">
        <v>0</v>
      </c>
      <c r="AB490" s="59">
        <v>0</v>
      </c>
      <c r="AC490" s="17">
        <v>4.7761859105667324E-4</v>
      </c>
      <c r="AD490" s="12">
        <v>483</v>
      </c>
      <c r="AE490" s="16">
        <v>2</v>
      </c>
      <c r="AF490" s="17">
        <v>0.59575208341934538</v>
      </c>
      <c r="AG490" t="str">
        <f>IF(AF490&lt;='CAV Tier 1 Analysis'!$A$5,"Tier 1", "Tier 2")</f>
        <v>Tier 2</v>
      </c>
      <c r="AH490" t="str">
        <f t="shared" si="16"/>
        <v>Pennsylvania - Tier 2</v>
      </c>
      <c r="AI490" t="str">
        <f t="shared" si="17"/>
        <v>Rostraver, Township Of - Tier 2</v>
      </c>
    </row>
    <row r="491" spans="1:35" x14ac:dyDescent="0.3">
      <c r="A491">
        <v>484</v>
      </c>
      <c r="B491">
        <v>3</v>
      </c>
      <c r="C491" t="s">
        <v>23</v>
      </c>
      <c r="D491" t="s">
        <v>5111</v>
      </c>
      <c r="E491" t="s">
        <v>7617</v>
      </c>
      <c r="F491" t="s">
        <v>587</v>
      </c>
      <c r="G491" s="58">
        <v>2.05185</v>
      </c>
      <c r="H491">
        <v>14</v>
      </c>
      <c r="I491">
        <v>40</v>
      </c>
      <c r="J491" s="12">
        <v>18</v>
      </c>
      <c r="K491" s="12">
        <v>1</v>
      </c>
      <c r="L491">
        <v>0</v>
      </c>
      <c r="M491" s="12">
        <v>56.972205570582638</v>
      </c>
      <c r="N491" s="12">
        <v>25.405253728786015</v>
      </c>
      <c r="O491" s="12">
        <v>3304.6066510747673</v>
      </c>
      <c r="P491" s="12">
        <v>594.38003602760455</v>
      </c>
      <c r="Q491">
        <v>0</v>
      </c>
      <c r="R491" s="59">
        <v>4.5715090195730359E-5</v>
      </c>
      <c r="S491" s="59">
        <v>2.2536662320310361E-4</v>
      </c>
      <c r="T491" s="59">
        <v>2.4807740014884646E-3</v>
      </c>
      <c r="U491" s="59">
        <v>5.8330977281594509E-4</v>
      </c>
      <c r="V491" s="59">
        <v>1.7658499270935274E-4</v>
      </c>
      <c r="W491" s="59">
        <v>0</v>
      </c>
      <c r="X491" s="59">
        <v>1.273259535892006E-3</v>
      </c>
      <c r="Y491" s="59">
        <v>7.1956729856327068E-5</v>
      </c>
      <c r="Z491" s="59">
        <v>2.7058128372938405E-4</v>
      </c>
      <c r="AA491" s="59">
        <v>1.2170596225271214E-4</v>
      </c>
      <c r="AB491" s="59">
        <v>0</v>
      </c>
      <c r="AC491" s="17">
        <v>4.7720490837663878E-4</v>
      </c>
      <c r="AD491" s="12">
        <v>484</v>
      </c>
      <c r="AE491" s="16">
        <v>2</v>
      </c>
      <c r="AF491" s="17">
        <v>0.59622928832772204</v>
      </c>
      <c r="AG491" t="str">
        <f>IF(AF491&lt;='CAV Tier 1 Analysis'!$A$5,"Tier 1", "Tier 2")</f>
        <v>Tier 2</v>
      </c>
      <c r="AH491" t="str">
        <f t="shared" si="16"/>
        <v>Pennsylvania - Tier 2</v>
      </c>
      <c r="AI491" t="str">
        <f t="shared" si="17"/>
        <v>Trappe, Borough Of - Tier 2</v>
      </c>
    </row>
    <row r="492" spans="1:35" x14ac:dyDescent="0.3">
      <c r="A492">
        <v>485</v>
      </c>
      <c r="B492">
        <v>3</v>
      </c>
      <c r="C492" t="s">
        <v>23</v>
      </c>
      <c r="D492" t="s">
        <v>3819</v>
      </c>
      <c r="E492" t="s">
        <v>6192</v>
      </c>
      <c r="F492" t="s">
        <v>709</v>
      </c>
      <c r="G492" s="58">
        <v>0.79482999999999993</v>
      </c>
      <c r="H492">
        <v>38</v>
      </c>
      <c r="I492">
        <v>19</v>
      </c>
      <c r="J492" s="12">
        <v>12</v>
      </c>
      <c r="K492" s="12">
        <v>3</v>
      </c>
      <c r="L492">
        <v>1</v>
      </c>
      <c r="M492" s="12">
        <v>42.590239422266407</v>
      </c>
      <c r="N492" s="12">
        <v>176.24369504202997</v>
      </c>
      <c r="O492" s="12">
        <v>2901.1168024002318</v>
      </c>
      <c r="P492" s="12">
        <v>2808.0504017278786</v>
      </c>
      <c r="Q492">
        <v>0</v>
      </c>
      <c r="R492" s="59">
        <v>1.770876289215701E-5</v>
      </c>
      <c r="S492" s="59">
        <v>6.1170940583699551E-4</v>
      </c>
      <c r="T492" s="59">
        <v>1.1783676507070206E-3</v>
      </c>
      <c r="U492" s="59">
        <v>3.8887318187729673E-4</v>
      </c>
      <c r="V492" s="59">
        <v>5.2975497812805816E-4</v>
      </c>
      <c r="W492" s="59">
        <v>2.576655501159495E-4</v>
      </c>
      <c r="X492" s="59">
        <v>9.5184007600234051E-4</v>
      </c>
      <c r="Y492" s="59">
        <v>4.9918493585642465E-4</v>
      </c>
      <c r="Z492" s="59">
        <v>2.3754352379186689E-4</v>
      </c>
      <c r="AA492" s="59">
        <v>5.7497973599593497E-4</v>
      </c>
      <c r="AB492" s="59">
        <v>0</v>
      </c>
      <c r="AC492" s="17">
        <v>4.770570728367313E-4</v>
      </c>
      <c r="AD492" s="12">
        <v>485</v>
      </c>
      <c r="AE492" s="16">
        <v>2</v>
      </c>
      <c r="AF492" s="17">
        <v>0.59670634540055878</v>
      </c>
      <c r="AG492" t="str">
        <f>IF(AF492&lt;='CAV Tier 1 Analysis'!$A$5,"Tier 1", "Tier 2")</f>
        <v>Tier 2</v>
      </c>
      <c r="AH492" t="str">
        <f t="shared" si="16"/>
        <v>Pennsylvania - Tier 2</v>
      </c>
      <c r="AI492" t="str">
        <f t="shared" si="17"/>
        <v>Ford City, Borough Of - Tier 2</v>
      </c>
    </row>
    <row r="493" spans="1:35" x14ac:dyDescent="0.3">
      <c r="A493">
        <v>486</v>
      </c>
      <c r="B493">
        <v>3</v>
      </c>
      <c r="C493" t="s">
        <v>23</v>
      </c>
      <c r="D493" t="s">
        <v>5300</v>
      </c>
      <c r="E493" t="s">
        <v>7824</v>
      </c>
      <c r="F493" t="s">
        <v>734</v>
      </c>
      <c r="G493" s="58">
        <v>3.6494600000000004</v>
      </c>
      <c r="H493">
        <v>9</v>
      </c>
      <c r="I493">
        <v>0</v>
      </c>
      <c r="J493" s="12">
        <v>12</v>
      </c>
      <c r="K493" s="12">
        <v>1</v>
      </c>
      <c r="L493">
        <v>0</v>
      </c>
      <c r="M493" s="12">
        <v>6.8786423196856523</v>
      </c>
      <c r="N493" s="12">
        <v>124.61738541056177</v>
      </c>
      <c r="O493" s="12">
        <v>14673.362416854459</v>
      </c>
      <c r="P493" s="12">
        <v>13418.717021547835</v>
      </c>
      <c r="Q493">
        <v>0</v>
      </c>
      <c r="R493" s="59">
        <v>8.1309741484860074E-5</v>
      </c>
      <c r="S493" s="59">
        <v>1.4487854348770946E-4</v>
      </c>
      <c r="T493" s="59">
        <v>0</v>
      </c>
      <c r="U493" s="59">
        <v>3.8887318187729673E-4</v>
      </c>
      <c r="V493" s="59">
        <v>1.7658499270935274E-4</v>
      </c>
      <c r="W493" s="59">
        <v>0</v>
      </c>
      <c r="X493" s="59">
        <v>1.537292937813237E-4</v>
      </c>
      <c r="Y493" s="59">
        <v>3.5296083373610439E-4</v>
      </c>
      <c r="Z493" s="59">
        <v>1.2014553193759664E-3</v>
      </c>
      <c r="AA493" s="59">
        <v>2.7476324376892085E-3</v>
      </c>
      <c r="AB493" s="59">
        <v>0</v>
      </c>
      <c r="AC493" s="17">
        <v>4.770385767401656E-4</v>
      </c>
      <c r="AD493" s="12">
        <v>486</v>
      </c>
      <c r="AE493" s="16">
        <v>2</v>
      </c>
      <c r="AF493" s="17">
        <v>0.59718338397729898</v>
      </c>
      <c r="AG493" t="str">
        <f>IF(AF493&lt;='CAV Tier 1 Analysis'!$A$5,"Tier 1", "Tier 2")</f>
        <v>Tier 2</v>
      </c>
      <c r="AH493" t="str">
        <f t="shared" si="16"/>
        <v>Pennsylvania - Tier 2</v>
      </c>
      <c r="AI493" t="str">
        <f t="shared" si="17"/>
        <v>Hanover, Borough Of - Tier 2</v>
      </c>
    </row>
    <row r="494" spans="1:35" x14ac:dyDescent="0.3">
      <c r="A494">
        <v>487</v>
      </c>
      <c r="B494">
        <v>3</v>
      </c>
      <c r="C494" t="s">
        <v>23</v>
      </c>
      <c r="D494" t="s">
        <v>3452</v>
      </c>
      <c r="E494" t="s">
        <v>6692</v>
      </c>
      <c r="F494" t="s">
        <v>927</v>
      </c>
      <c r="G494" s="58">
        <v>31.471029999999999</v>
      </c>
      <c r="H494">
        <v>1</v>
      </c>
      <c r="I494">
        <v>0</v>
      </c>
      <c r="J494" s="12">
        <v>16.083333333333332</v>
      </c>
      <c r="K494" s="12">
        <v>2.6666666666666665</v>
      </c>
      <c r="L494">
        <v>0</v>
      </c>
      <c r="M494">
        <v>0</v>
      </c>
      <c r="N494" s="12">
        <v>88.236075331954112</v>
      </c>
      <c r="O494" s="12">
        <v>4849.0839334268576</v>
      </c>
      <c r="P494" s="12">
        <v>3367.7175937277734</v>
      </c>
      <c r="Q494" s="12">
        <v>1439.927118755455</v>
      </c>
      <c r="R494" s="59">
        <v>7.0117258815339135E-4</v>
      </c>
      <c r="S494" s="59">
        <v>1.6097615943078831E-5</v>
      </c>
      <c r="T494" s="59">
        <v>0</v>
      </c>
      <c r="U494" s="59">
        <v>5.2119808404387684E-4</v>
      </c>
      <c r="V494" s="59">
        <v>4.7089331389160727E-4</v>
      </c>
      <c r="W494" s="59">
        <v>0</v>
      </c>
      <c r="X494" s="59">
        <v>0</v>
      </c>
      <c r="Y494" s="59">
        <v>2.4991600178548347E-4</v>
      </c>
      <c r="Z494" s="59">
        <v>3.9704312620427644E-4</v>
      </c>
      <c r="AA494" s="59">
        <v>6.8957785506946513E-4</v>
      </c>
      <c r="AB494" s="59">
        <v>2.1992405034901331E-3</v>
      </c>
      <c r="AC494" s="17">
        <v>4.768308262346647E-4</v>
      </c>
      <c r="AD494" s="12">
        <v>487</v>
      </c>
      <c r="AE494" s="16">
        <v>2</v>
      </c>
      <c r="AF494" s="17">
        <v>0.5976602148035336</v>
      </c>
      <c r="AG494" t="str">
        <f>IF(AF494&lt;='CAV Tier 1 Analysis'!$A$5,"Tier 1", "Tier 2")</f>
        <v>Tier 2</v>
      </c>
      <c r="AH494" t="str">
        <f t="shared" si="16"/>
        <v>Pennsylvania - Tier 2</v>
      </c>
      <c r="AI494" t="str">
        <f t="shared" si="17"/>
        <v>Salem, Township Of - Tier 2</v>
      </c>
    </row>
    <row r="495" spans="1:35" x14ac:dyDescent="0.3">
      <c r="A495">
        <v>488</v>
      </c>
      <c r="B495">
        <v>3</v>
      </c>
      <c r="C495" t="s">
        <v>23</v>
      </c>
      <c r="D495" t="s">
        <v>4937</v>
      </c>
      <c r="E495" t="s">
        <v>7425</v>
      </c>
      <c r="F495" t="s">
        <v>984</v>
      </c>
      <c r="G495" s="58">
        <v>2.5050900000000005</v>
      </c>
      <c r="H495">
        <v>7</v>
      </c>
      <c r="I495">
        <v>0</v>
      </c>
      <c r="J495" s="12">
        <v>12.285714285714286</v>
      </c>
      <c r="K495" s="12">
        <v>1.2857142857142858</v>
      </c>
      <c r="L495">
        <v>0</v>
      </c>
      <c r="M495" s="12">
        <v>0.87869497702677368</v>
      </c>
      <c r="N495" s="12">
        <v>134.60604097396904</v>
      </c>
      <c r="O495" s="12">
        <v>5248.2918620813734</v>
      </c>
      <c r="P495" s="12">
        <v>4439.1451148957813</v>
      </c>
      <c r="Q495" s="12">
        <v>1766.017044173278</v>
      </c>
      <c r="R495" s="59">
        <v>5.5813249164618363E-5</v>
      </c>
      <c r="S495" s="59">
        <v>1.126833116015518E-4</v>
      </c>
      <c r="T495" s="59">
        <v>0</v>
      </c>
      <c r="U495" s="59">
        <v>3.9813206716008954E-4</v>
      </c>
      <c r="V495" s="59">
        <v>2.2703784776916783E-4</v>
      </c>
      <c r="W495" s="59">
        <v>0</v>
      </c>
      <c r="X495" s="59">
        <v>1.9637764545619731E-5</v>
      </c>
      <c r="Y495" s="59">
        <v>3.8125226501551718E-4</v>
      </c>
      <c r="Z495" s="59">
        <v>4.2973028241246122E-4</v>
      </c>
      <c r="AA495" s="59">
        <v>9.089646270735881E-4</v>
      </c>
      <c r="AB495" s="59">
        <v>2.6972866632004899E-3</v>
      </c>
      <c r="AC495" s="17">
        <v>4.7550346163119118E-4</v>
      </c>
      <c r="AD495" s="12">
        <v>488</v>
      </c>
      <c r="AE495" s="16">
        <v>2</v>
      </c>
      <c r="AF495" s="17">
        <v>0.59813571826516476</v>
      </c>
      <c r="AG495" t="str">
        <f>IF(AF495&lt;='CAV Tier 1 Analysis'!$A$5,"Tier 1", "Tier 2")</f>
        <v>Tier 2</v>
      </c>
      <c r="AH495" t="str">
        <f t="shared" si="16"/>
        <v>Pennsylvania - Tier 2</v>
      </c>
      <c r="AI495" t="str">
        <f t="shared" si="17"/>
        <v>Shippensburg, Township Of - Tier 2</v>
      </c>
    </row>
    <row r="496" spans="1:35" x14ac:dyDescent="0.3">
      <c r="A496">
        <v>489</v>
      </c>
      <c r="B496">
        <v>3</v>
      </c>
      <c r="C496" t="s">
        <v>23</v>
      </c>
      <c r="D496" t="s">
        <v>4686</v>
      </c>
      <c r="E496" t="s">
        <v>7140</v>
      </c>
      <c r="F496" t="s">
        <v>956</v>
      </c>
      <c r="G496" s="58">
        <v>40.856259999999999</v>
      </c>
      <c r="H496">
        <v>38</v>
      </c>
      <c r="I496">
        <v>1</v>
      </c>
      <c r="J496" s="12">
        <v>12</v>
      </c>
      <c r="K496" s="12">
        <v>3.1333333333333333</v>
      </c>
      <c r="L496">
        <v>4</v>
      </c>
      <c r="M496" s="12">
        <v>15.607952857163134</v>
      </c>
      <c r="N496" s="12">
        <v>200.42091088215244</v>
      </c>
      <c r="O496" s="12">
        <v>5437.6793045258919</v>
      </c>
      <c r="P496" s="12">
        <v>815.85057052351476</v>
      </c>
      <c r="Q496" s="12">
        <v>90.450456900336576</v>
      </c>
      <c r="R496" s="59">
        <v>9.1027492797242024E-4</v>
      </c>
      <c r="S496" s="59">
        <v>6.1170940583699551E-4</v>
      </c>
      <c r="T496" s="59">
        <v>6.2019350037211609E-5</v>
      </c>
      <c r="U496" s="59">
        <v>3.8887318187729673E-4</v>
      </c>
      <c r="V496" s="59">
        <v>5.5329964382263858E-4</v>
      </c>
      <c r="W496" s="59">
        <v>1.030662200463798E-3</v>
      </c>
      <c r="X496" s="59">
        <v>3.4881877245414506E-4</v>
      </c>
      <c r="Y496" s="59">
        <v>5.6766342489094203E-4</v>
      </c>
      <c r="Z496" s="59">
        <v>4.4523733142302842E-4</v>
      </c>
      <c r="AA496" s="59">
        <v>1.6705453198528539E-4</v>
      </c>
      <c r="AB496" s="59">
        <v>1.3814748384372369E-4</v>
      </c>
      <c r="AC496" s="17">
        <v>4.7488729587340776E-4</v>
      </c>
      <c r="AD496" s="12">
        <v>489</v>
      </c>
      <c r="AE496" s="16">
        <v>2</v>
      </c>
      <c r="AF496" s="17">
        <v>0.59861060556103818</v>
      </c>
      <c r="AG496" t="str">
        <f>IF(AF496&lt;='CAV Tier 1 Analysis'!$A$5,"Tier 1", "Tier 2")</f>
        <v>Tier 2</v>
      </c>
      <c r="AH496" t="str">
        <f t="shared" si="16"/>
        <v>Pennsylvania - Tier 2</v>
      </c>
      <c r="AI496" t="str">
        <f t="shared" si="17"/>
        <v>Granville, Township Of - Tier 2</v>
      </c>
    </row>
    <row r="497" spans="1:35" x14ac:dyDescent="0.3">
      <c r="A497">
        <v>490</v>
      </c>
      <c r="B497">
        <v>3</v>
      </c>
      <c r="C497" t="s">
        <v>23</v>
      </c>
      <c r="D497" t="s">
        <v>4765</v>
      </c>
      <c r="E497" t="s">
        <v>7235</v>
      </c>
      <c r="F497" t="s">
        <v>834</v>
      </c>
      <c r="G497" s="58">
        <v>12.93069</v>
      </c>
      <c r="H497">
        <v>49</v>
      </c>
      <c r="I497">
        <v>19</v>
      </c>
      <c r="J497" s="12">
        <v>11.181818181818182</v>
      </c>
      <c r="K497" s="12">
        <v>1.3636363636363635</v>
      </c>
      <c r="L497">
        <v>5</v>
      </c>
      <c r="M497" s="12">
        <v>34.700394178500915</v>
      </c>
      <c r="N497" s="12">
        <v>37.354115000471964</v>
      </c>
      <c r="O497" s="12">
        <v>2325.8397071131358</v>
      </c>
      <c r="P497">
        <v>0</v>
      </c>
      <c r="Q497">
        <v>0</v>
      </c>
      <c r="R497" s="59">
        <v>2.880949677817719E-4</v>
      </c>
      <c r="S497" s="59">
        <v>7.8878318121086265E-4</v>
      </c>
      <c r="T497" s="59">
        <v>1.1783676507070206E-3</v>
      </c>
      <c r="U497" s="59">
        <v>3.6235910129475376E-4</v>
      </c>
      <c r="V497" s="59">
        <v>2.4079771733093551E-4</v>
      </c>
      <c r="W497" s="59">
        <v>1.2883277505797476E-3</v>
      </c>
      <c r="X497" s="59">
        <v>7.7551162614285815E-4</v>
      </c>
      <c r="Y497" s="59">
        <v>1.0580016207693177E-4</v>
      </c>
      <c r="Z497" s="59">
        <v>1.9043981936390779E-4</v>
      </c>
      <c r="AA497" s="59">
        <v>0</v>
      </c>
      <c r="AB497" s="59">
        <v>0</v>
      </c>
      <c r="AC497" s="17">
        <v>4.7440745240807177E-4</v>
      </c>
      <c r="AD497" s="12">
        <v>490</v>
      </c>
      <c r="AE497" s="16">
        <v>2</v>
      </c>
      <c r="AF497" s="17">
        <v>0.5990850130134463</v>
      </c>
      <c r="AG497" t="str">
        <f>IF(AF497&lt;='CAV Tier 1 Analysis'!$A$5,"Tier 1", "Tier 2")</f>
        <v>Tier 2</v>
      </c>
      <c r="AH497" t="str">
        <f t="shared" si="16"/>
        <v>Pennsylvania - Tier 2</v>
      </c>
      <c r="AI497" t="str">
        <f t="shared" si="17"/>
        <v>Fawn, Township Of - Tier 2</v>
      </c>
    </row>
    <row r="498" spans="1:35" x14ac:dyDescent="0.3">
      <c r="A498">
        <v>491</v>
      </c>
      <c r="B498">
        <v>3</v>
      </c>
      <c r="C498" t="s">
        <v>23</v>
      </c>
      <c r="D498" t="s">
        <v>4123</v>
      </c>
      <c r="E498" t="s">
        <v>6518</v>
      </c>
      <c r="F498" t="s">
        <v>800</v>
      </c>
      <c r="G498" s="58">
        <v>6.7965999999999998</v>
      </c>
      <c r="H498">
        <v>40</v>
      </c>
      <c r="I498">
        <v>5</v>
      </c>
      <c r="J498" s="12">
        <v>15</v>
      </c>
      <c r="K498" s="12">
        <v>1</v>
      </c>
      <c r="L498">
        <v>0</v>
      </c>
      <c r="M498" s="12">
        <v>23.089097489921436</v>
      </c>
      <c r="N498" s="12">
        <v>274.17049997246306</v>
      </c>
      <c r="O498" s="12">
        <v>17581.121898893805</v>
      </c>
      <c r="P498">
        <v>0</v>
      </c>
      <c r="Q498" s="12">
        <v>470.16524420978385</v>
      </c>
      <c r="R498" s="59">
        <v>1.5142782465789456E-4</v>
      </c>
      <c r="S498" s="59">
        <v>6.439046377231532E-4</v>
      </c>
      <c r="T498" s="59">
        <v>3.1009675018605807E-4</v>
      </c>
      <c r="U498" s="59">
        <v>4.8609147734662091E-4</v>
      </c>
      <c r="V498" s="59">
        <v>1.7658499270935274E-4</v>
      </c>
      <c r="W498" s="59">
        <v>0</v>
      </c>
      <c r="X498" s="59">
        <v>5.1601326049701671E-4</v>
      </c>
      <c r="Y498" s="59">
        <v>7.7654853644460614E-4</v>
      </c>
      <c r="Z498" s="59">
        <v>1.4395427459598857E-3</v>
      </c>
      <c r="AA498" s="59">
        <v>0</v>
      </c>
      <c r="AB498" s="59">
        <v>7.1809637788695154E-4</v>
      </c>
      <c r="AC498" s="17">
        <v>4.7439150940104902E-4</v>
      </c>
      <c r="AD498" s="12">
        <v>491</v>
      </c>
      <c r="AE498" s="16">
        <v>2</v>
      </c>
      <c r="AF498" s="17">
        <v>0.59955940452284739</v>
      </c>
      <c r="AG498" t="str">
        <f>IF(AF498&lt;='CAV Tier 1 Analysis'!$A$5,"Tier 1", "Tier 2")</f>
        <v>Tier 2</v>
      </c>
      <c r="AH498" t="str">
        <f t="shared" si="16"/>
        <v>Pennsylvania - Tier 2</v>
      </c>
      <c r="AI498" t="str">
        <f t="shared" si="17"/>
        <v>Upper Chichester, Township Of - Tier 2</v>
      </c>
    </row>
    <row r="499" spans="1:35" x14ac:dyDescent="0.3">
      <c r="A499">
        <v>492</v>
      </c>
      <c r="B499">
        <v>3</v>
      </c>
      <c r="C499" t="s">
        <v>23</v>
      </c>
      <c r="D499" t="s">
        <v>3670</v>
      </c>
      <c r="E499" t="s">
        <v>7253</v>
      </c>
      <c r="F499" t="s">
        <v>809</v>
      </c>
      <c r="G499" s="58">
        <v>17.10802</v>
      </c>
      <c r="H499">
        <v>10</v>
      </c>
      <c r="I499">
        <v>4</v>
      </c>
      <c r="J499" s="12">
        <v>12.068965517241379</v>
      </c>
      <c r="K499" s="12">
        <v>1.9310344827586208</v>
      </c>
      <c r="L499">
        <v>2</v>
      </c>
      <c r="M499" s="12">
        <v>14.16206843340141</v>
      </c>
      <c r="N499" s="12">
        <v>329.39770103922837</v>
      </c>
      <c r="O499" s="12">
        <v>12356.049223058477</v>
      </c>
      <c r="P499" s="12">
        <v>4465.6926668548967</v>
      </c>
      <c r="Q499">
        <v>0</v>
      </c>
      <c r="R499" s="59">
        <v>3.8116561998701609E-4</v>
      </c>
      <c r="S499" s="59">
        <v>1.609761594307883E-4</v>
      </c>
      <c r="T499" s="59">
        <v>2.4807740014884643E-4</v>
      </c>
      <c r="U499" s="59">
        <v>3.911080852214191E-4</v>
      </c>
      <c r="V499" s="59">
        <v>3.4099171005943976E-4</v>
      </c>
      <c r="W499" s="59">
        <v>5.1533110023189901E-4</v>
      </c>
      <c r="X499" s="59">
        <v>3.1650501328132273E-4</v>
      </c>
      <c r="Y499" s="59">
        <v>9.3297164602290129E-4</v>
      </c>
      <c r="Z499" s="59">
        <v>1.0117136511576239E-3</v>
      </c>
      <c r="AA499" s="59">
        <v>9.1440053534909416E-4</v>
      </c>
      <c r="AB499" s="59">
        <v>0</v>
      </c>
      <c r="AC499" s="17">
        <v>4.7393099280821374E-4</v>
      </c>
      <c r="AD499" s="12">
        <v>492</v>
      </c>
      <c r="AE499" s="16">
        <v>3</v>
      </c>
      <c r="AF499" s="17">
        <v>0.60003333551565563</v>
      </c>
      <c r="AG499" t="str">
        <f>IF(AF499&lt;='CAV Tier 1 Analysis'!$A$5,"Tier 1", "Tier 2")</f>
        <v>Tier 2</v>
      </c>
      <c r="AH499" t="str">
        <f t="shared" si="16"/>
        <v>Pennsylvania - Tier 2</v>
      </c>
      <c r="AI499" t="str">
        <f t="shared" si="17"/>
        <v>Hopewell, Township Of - Tier 2</v>
      </c>
    </row>
    <row r="500" spans="1:35" x14ac:dyDescent="0.3">
      <c r="A500">
        <v>493</v>
      </c>
      <c r="B500">
        <v>3</v>
      </c>
      <c r="C500" t="s">
        <v>23</v>
      </c>
      <c r="D500" t="s">
        <v>4388</v>
      </c>
      <c r="E500" t="s">
        <v>6800</v>
      </c>
      <c r="F500" t="s">
        <v>805</v>
      </c>
      <c r="G500" s="58">
        <v>23.31277</v>
      </c>
      <c r="H500">
        <v>56</v>
      </c>
      <c r="I500">
        <v>18</v>
      </c>
      <c r="J500" s="12">
        <v>14</v>
      </c>
      <c r="K500" s="12">
        <v>2</v>
      </c>
      <c r="L500">
        <v>1</v>
      </c>
      <c r="M500" s="12">
        <v>29.103188509988293</v>
      </c>
      <c r="N500" s="12">
        <v>260.12686295361937</v>
      </c>
      <c r="O500" s="12">
        <v>2498.3863776724138</v>
      </c>
      <c r="P500">
        <v>0</v>
      </c>
      <c r="Q500">
        <v>0</v>
      </c>
      <c r="R500" s="59">
        <v>5.1940706350967023E-4</v>
      </c>
      <c r="S500" s="59">
        <v>9.0146649281241443E-4</v>
      </c>
      <c r="T500" s="59">
        <v>1.116348300669809E-3</v>
      </c>
      <c r="U500" s="59">
        <v>4.5368537885684618E-4</v>
      </c>
      <c r="V500" s="59">
        <v>3.5316998541870548E-4</v>
      </c>
      <c r="W500" s="59">
        <v>2.576655501159495E-4</v>
      </c>
      <c r="X500" s="59">
        <v>6.5042088372894102E-4</v>
      </c>
      <c r="Y500" s="59">
        <v>7.3677195298855341E-4</v>
      </c>
      <c r="Z500" s="59">
        <v>2.0456794550805147E-4</v>
      </c>
      <c r="AA500" s="59">
        <v>0</v>
      </c>
      <c r="AB500" s="59">
        <v>0</v>
      </c>
      <c r="AC500" s="17">
        <v>4.7213668669172183E-4</v>
      </c>
      <c r="AD500" s="12">
        <v>493</v>
      </c>
      <c r="AE500" s="16">
        <v>3</v>
      </c>
      <c r="AF500" s="17">
        <v>0.6005054722023474</v>
      </c>
      <c r="AG500" t="str">
        <f>IF(AF500&lt;='CAV Tier 1 Analysis'!$A$5,"Tier 1", "Tier 2")</f>
        <v>Tier 2</v>
      </c>
      <c r="AH500" t="str">
        <f t="shared" si="16"/>
        <v>Pennsylvania - Tier 2</v>
      </c>
      <c r="AI500" t="str">
        <f t="shared" si="17"/>
        <v>Upper Augusta, Township Of - Tier 2</v>
      </c>
    </row>
    <row r="501" spans="1:35" x14ac:dyDescent="0.3">
      <c r="A501">
        <v>494</v>
      </c>
      <c r="B501">
        <v>3</v>
      </c>
      <c r="C501" t="s">
        <v>23</v>
      </c>
      <c r="D501" t="s">
        <v>3665</v>
      </c>
      <c r="E501" t="s">
        <v>7427</v>
      </c>
      <c r="F501" t="s">
        <v>693</v>
      </c>
      <c r="G501" s="58">
        <v>29.304259999999999</v>
      </c>
      <c r="H501">
        <v>35</v>
      </c>
      <c r="I501">
        <v>0</v>
      </c>
      <c r="J501" s="12">
        <v>13.666666666666666</v>
      </c>
      <c r="K501" s="12">
        <v>2.6666666666666665</v>
      </c>
      <c r="L501">
        <v>0</v>
      </c>
      <c r="M501" s="12">
        <v>134</v>
      </c>
      <c r="N501" s="12">
        <v>0</v>
      </c>
      <c r="O501" s="12">
        <v>725.72323511403647</v>
      </c>
      <c r="P501">
        <v>0</v>
      </c>
      <c r="Q501">
        <v>0</v>
      </c>
      <c r="R501" s="59">
        <v>6.5289708751572161E-4</v>
      </c>
      <c r="S501" s="59">
        <v>5.634165580077591E-4</v>
      </c>
      <c r="T501" s="59">
        <v>0</v>
      </c>
      <c r="U501" s="59">
        <v>4.4288334602692129E-4</v>
      </c>
      <c r="V501" s="59">
        <v>4.7089331389160727E-4</v>
      </c>
      <c r="W501" s="59">
        <v>0</v>
      </c>
      <c r="X501" s="59">
        <v>2.9947371020795808E-3</v>
      </c>
      <c r="Y501" s="59">
        <v>0</v>
      </c>
      <c r="Z501" s="59">
        <v>5.9422238506217531E-5</v>
      </c>
      <c r="AA501" s="59">
        <v>0</v>
      </c>
      <c r="AB501" s="59">
        <v>0</v>
      </c>
      <c r="AC501" s="17">
        <v>4.7129542236616428E-4</v>
      </c>
      <c r="AD501" s="12">
        <v>494</v>
      </c>
      <c r="AE501" s="16">
        <v>3</v>
      </c>
      <c r="AF501" s="17">
        <v>0.60097676762471353</v>
      </c>
      <c r="AG501" t="str">
        <f>IF(AF501&lt;='CAV Tier 1 Analysis'!$A$5,"Tier 1", "Tier 2")</f>
        <v>Tier 2</v>
      </c>
      <c r="AH501" t="str">
        <f t="shared" si="16"/>
        <v>Pennsylvania - Tier 2</v>
      </c>
      <c r="AI501" t="str">
        <f t="shared" si="17"/>
        <v>Southampton, Township Of - Tier 2</v>
      </c>
    </row>
    <row r="502" spans="1:35" x14ac:dyDescent="0.3">
      <c r="A502">
        <v>495</v>
      </c>
      <c r="B502">
        <v>3</v>
      </c>
      <c r="C502" t="s">
        <v>23</v>
      </c>
      <c r="D502" t="s">
        <v>4276</v>
      </c>
      <c r="E502" t="s">
        <v>6683</v>
      </c>
      <c r="F502" t="s">
        <v>951</v>
      </c>
      <c r="G502" s="58">
        <v>0.68913999999999997</v>
      </c>
      <c r="H502">
        <v>125</v>
      </c>
      <c r="I502">
        <v>3</v>
      </c>
      <c r="J502" s="12">
        <v>15</v>
      </c>
      <c r="K502" s="12">
        <v>1</v>
      </c>
      <c r="L502">
        <v>2</v>
      </c>
      <c r="M502" s="12">
        <v>13.16167977479177</v>
      </c>
      <c r="N502" s="12">
        <v>266.54751715808675</v>
      </c>
      <c r="O502" s="12">
        <v>2778.2943693221328</v>
      </c>
      <c r="P502" s="12">
        <v>2517.558022021366</v>
      </c>
      <c r="Q502">
        <v>0</v>
      </c>
      <c r="R502" s="59">
        <v>1.5353996275305516E-5</v>
      </c>
      <c r="S502" s="59">
        <v>2.0122019928848537E-3</v>
      </c>
      <c r="T502" s="59">
        <v>1.8605805011163483E-4</v>
      </c>
      <c r="U502" s="59">
        <v>4.8609147734662091E-4</v>
      </c>
      <c r="V502" s="59">
        <v>1.7658499270935274E-4</v>
      </c>
      <c r="W502" s="59">
        <v>5.1533110023189901E-4</v>
      </c>
      <c r="X502" s="59">
        <v>2.9414754288999503E-4</v>
      </c>
      <c r="Y502" s="59">
        <v>7.5495753322419809E-4</v>
      </c>
      <c r="Z502" s="59">
        <v>2.2748681958405147E-4</v>
      </c>
      <c r="AA502" s="59">
        <v>5.1549817124563538E-4</v>
      </c>
      <c r="AB502" s="59">
        <v>0</v>
      </c>
      <c r="AC502" s="17">
        <v>4.7124651604577695E-4</v>
      </c>
      <c r="AD502" s="12">
        <v>495</v>
      </c>
      <c r="AE502" s="16">
        <v>3</v>
      </c>
      <c r="AF502" s="17">
        <v>0.60144801414075932</v>
      </c>
      <c r="AG502" t="str">
        <f>IF(AF502&lt;='CAV Tier 1 Analysis'!$A$5,"Tier 1", "Tier 2")</f>
        <v>Tier 2</v>
      </c>
      <c r="AH502" t="str">
        <f t="shared" si="16"/>
        <v>Pennsylvania - Tier 2</v>
      </c>
      <c r="AI502" t="str">
        <f t="shared" si="17"/>
        <v>Luzerne, Borough Of - Tier 2</v>
      </c>
    </row>
    <row r="503" spans="1:35" x14ac:dyDescent="0.3">
      <c r="A503">
        <v>496</v>
      </c>
      <c r="B503">
        <v>3</v>
      </c>
      <c r="C503" t="s">
        <v>23</v>
      </c>
      <c r="D503" t="s">
        <v>4071</v>
      </c>
      <c r="E503" t="s">
        <v>6459</v>
      </c>
      <c r="F503" t="s">
        <v>940</v>
      </c>
      <c r="G503" s="58">
        <v>97.49378999999999</v>
      </c>
      <c r="H503">
        <v>22</v>
      </c>
      <c r="I503">
        <v>2</v>
      </c>
      <c r="J503" s="12">
        <v>14.692307692307692</v>
      </c>
      <c r="K503" s="12">
        <v>2.1025641025641026</v>
      </c>
      <c r="L503">
        <v>1</v>
      </c>
      <c r="M503" s="12">
        <v>8.9699048524013687</v>
      </c>
      <c r="N503" s="12">
        <v>21.804102409326163</v>
      </c>
      <c r="O503" s="12">
        <v>14234.308648973556</v>
      </c>
      <c r="P503">
        <v>0</v>
      </c>
      <c r="Q503">
        <v>0</v>
      </c>
      <c r="R503" s="59">
        <v>2.172155568571579E-3</v>
      </c>
      <c r="S503" s="59">
        <v>3.5414755074773428E-4</v>
      </c>
      <c r="T503" s="59">
        <v>1.2403870007442322E-4</v>
      </c>
      <c r="U503" s="59">
        <v>4.7612037011899791E-4</v>
      </c>
      <c r="V503" s="59">
        <v>3.7128126672222883E-4</v>
      </c>
      <c r="W503" s="59">
        <v>2.576655501159495E-4</v>
      </c>
      <c r="X503" s="59">
        <v>2.0046646913141826E-4</v>
      </c>
      <c r="Y503" s="59">
        <v>6.1756986313812534E-5</v>
      </c>
      <c r="Z503" s="59">
        <v>1.1655055847529967E-3</v>
      </c>
      <c r="AA503" s="59">
        <v>0</v>
      </c>
      <c r="AB503" s="59">
        <v>0</v>
      </c>
      <c r="AC503" s="17">
        <v>4.7119436786810363E-4</v>
      </c>
      <c r="AD503" s="12">
        <v>496</v>
      </c>
      <c r="AE503" s="16">
        <v>3</v>
      </c>
      <c r="AF503" s="17">
        <v>0.60191920850862746</v>
      </c>
      <c r="AG503" t="str">
        <f>IF(AF503&lt;='CAV Tier 1 Analysis'!$A$5,"Tier 1", "Tier 2")</f>
        <v>Tier 2</v>
      </c>
      <c r="AH503" t="str">
        <f t="shared" si="16"/>
        <v>Pennsylvania - Tier 2</v>
      </c>
      <c r="AI503" t="str">
        <f t="shared" si="17"/>
        <v>Derry, Township Of - Tier 2</v>
      </c>
    </row>
    <row r="504" spans="1:35" x14ac:dyDescent="0.3">
      <c r="A504">
        <v>497</v>
      </c>
      <c r="B504">
        <v>3</v>
      </c>
      <c r="C504" t="s">
        <v>23</v>
      </c>
      <c r="D504" t="s">
        <v>4491</v>
      </c>
      <c r="E504" t="s">
        <v>6913</v>
      </c>
      <c r="F504" t="s">
        <v>828</v>
      </c>
      <c r="G504" s="58">
        <v>29.442299999999999</v>
      </c>
      <c r="H504">
        <v>68</v>
      </c>
      <c r="I504">
        <v>11</v>
      </c>
      <c r="J504" s="12">
        <v>12.777777777777779</v>
      </c>
      <c r="K504" s="12">
        <v>2</v>
      </c>
      <c r="L504">
        <v>1</v>
      </c>
      <c r="M504" s="12">
        <v>39.602167969214371</v>
      </c>
      <c r="N504" s="12">
        <v>99.999103266791238</v>
      </c>
      <c r="O504" s="12">
        <v>6699.8751016963588</v>
      </c>
      <c r="P504">
        <v>0</v>
      </c>
      <c r="Q504">
        <v>0</v>
      </c>
      <c r="R504" s="59">
        <v>6.5597261011757777E-4</v>
      </c>
      <c r="S504" s="59">
        <v>1.0946378841293605E-3</v>
      </c>
      <c r="T504" s="59">
        <v>6.8221285040932767E-4</v>
      </c>
      <c r="U504" s="59">
        <v>4.1407792514712156E-4</v>
      </c>
      <c r="V504" s="59">
        <v>3.5316998541870548E-4</v>
      </c>
      <c r="W504" s="59">
        <v>2.576655501159495E-4</v>
      </c>
      <c r="X504" s="59">
        <v>8.8506031149398394E-4</v>
      </c>
      <c r="Y504" s="59">
        <v>2.832330877880703E-4</v>
      </c>
      <c r="Z504" s="59">
        <v>5.4858595810606875E-4</v>
      </c>
      <c r="AA504" s="59">
        <v>0</v>
      </c>
      <c r="AB504" s="59">
        <v>0</v>
      </c>
      <c r="AC504" s="17">
        <v>4.7041965115692414E-4</v>
      </c>
      <c r="AD504" s="12">
        <v>497</v>
      </c>
      <c r="AE504" s="16">
        <v>3</v>
      </c>
      <c r="AF504" s="17">
        <v>0.60238962815978436</v>
      </c>
      <c r="AG504" t="str">
        <f>IF(AF504&lt;='CAV Tier 1 Analysis'!$A$5,"Tier 1", "Tier 2")</f>
        <v>Tier 2</v>
      </c>
      <c r="AH504" t="str">
        <f t="shared" si="16"/>
        <v>Pennsylvania - Tier 2</v>
      </c>
      <c r="AI504" t="str">
        <f t="shared" si="17"/>
        <v>Allegheny, Township Of - Tier 2</v>
      </c>
    </row>
    <row r="505" spans="1:35" x14ac:dyDescent="0.3">
      <c r="A505">
        <v>498</v>
      </c>
      <c r="B505">
        <v>3</v>
      </c>
      <c r="C505" t="s">
        <v>23</v>
      </c>
      <c r="D505" t="s">
        <v>3959</v>
      </c>
      <c r="E505" t="s">
        <v>6342</v>
      </c>
      <c r="F505" t="s">
        <v>824</v>
      </c>
      <c r="G505" s="58">
        <v>1.7438399999999996</v>
      </c>
      <c r="H505">
        <v>8</v>
      </c>
      <c r="I505">
        <v>0</v>
      </c>
      <c r="J505" s="12">
        <v>14</v>
      </c>
      <c r="K505" s="12">
        <v>4</v>
      </c>
      <c r="L505">
        <v>0</v>
      </c>
      <c r="M505" s="12">
        <v>3.3458344802275439</v>
      </c>
      <c r="N505" s="12">
        <v>436.90731583100575</v>
      </c>
      <c r="O505" s="12">
        <v>5772.1877474794283</v>
      </c>
      <c r="P505" s="12">
        <v>5532.4132292385257</v>
      </c>
      <c r="Q505" s="12">
        <v>606.63842975333773</v>
      </c>
      <c r="R505" s="59">
        <v>3.8852646580852607E-5</v>
      </c>
      <c r="S505" s="59">
        <v>1.2878092754463064E-4</v>
      </c>
      <c r="T505" s="59">
        <v>0</v>
      </c>
      <c r="U505" s="59">
        <v>4.5368537885684618E-4</v>
      </c>
      <c r="V505" s="59">
        <v>7.0633997083741095E-4</v>
      </c>
      <c r="W505" s="59">
        <v>0</v>
      </c>
      <c r="X505" s="59">
        <v>7.4775333248914739E-5</v>
      </c>
      <c r="Y505" s="59">
        <v>1.2374771782689426E-3</v>
      </c>
      <c r="Z505" s="59">
        <v>4.7262689195763782E-4</v>
      </c>
      <c r="AA505" s="59">
        <v>1.1328235048810391E-3</v>
      </c>
      <c r="AB505" s="59">
        <v>9.2653564774883171E-4</v>
      </c>
      <c r="AC505" s="17">
        <v>4.7017249817500969E-4</v>
      </c>
      <c r="AD505" s="12">
        <v>498</v>
      </c>
      <c r="AE505" s="16">
        <v>3</v>
      </c>
      <c r="AF505" s="17">
        <v>0.60285980065795941</v>
      </c>
      <c r="AG505" t="str">
        <f>IF(AF505&lt;='CAV Tier 1 Analysis'!$A$5,"Tier 1", "Tier 2")</f>
        <v>Tier 2</v>
      </c>
      <c r="AH505" t="str">
        <f t="shared" si="16"/>
        <v>Pennsylvania - Tier 2</v>
      </c>
      <c r="AI505" t="str">
        <f t="shared" si="17"/>
        <v>Lehighton, Borough Of - Tier 2</v>
      </c>
    </row>
    <row r="506" spans="1:35" x14ac:dyDescent="0.3">
      <c r="A506">
        <v>499</v>
      </c>
      <c r="B506">
        <v>3</v>
      </c>
      <c r="C506" t="s">
        <v>23</v>
      </c>
      <c r="D506" t="s">
        <v>4549</v>
      </c>
      <c r="E506" t="s">
        <v>6976</v>
      </c>
      <c r="F506" t="s">
        <v>1033</v>
      </c>
      <c r="G506" s="58">
        <v>0.62798000000000009</v>
      </c>
      <c r="H506">
        <v>4</v>
      </c>
      <c r="I506">
        <v>0</v>
      </c>
      <c r="J506" s="12">
        <v>12.2</v>
      </c>
      <c r="K506" s="12">
        <v>1</v>
      </c>
      <c r="L506">
        <v>13</v>
      </c>
      <c r="M506" s="12">
        <v>10.509697761075193</v>
      </c>
      <c r="N506" s="12">
        <v>124.91283335593296</v>
      </c>
      <c r="O506" s="12">
        <v>2173.3670565042867</v>
      </c>
      <c r="P506" s="12">
        <v>1957.4668675439173</v>
      </c>
      <c r="Q506">
        <v>0</v>
      </c>
      <c r="R506" s="59">
        <v>1.3991355284798965E-5</v>
      </c>
      <c r="S506" s="59">
        <v>6.4390463772315322E-5</v>
      </c>
      <c r="T506" s="59">
        <v>0</v>
      </c>
      <c r="U506" s="59">
        <v>3.9535440157525167E-4</v>
      </c>
      <c r="V506" s="59">
        <v>1.7658499270935274E-4</v>
      </c>
      <c r="W506" s="59">
        <v>3.3496521515073434E-3</v>
      </c>
      <c r="X506" s="59">
        <v>2.3487896878160138E-4</v>
      </c>
      <c r="Y506" s="59">
        <v>3.5379764757857327E-4</v>
      </c>
      <c r="Z506" s="59">
        <v>1.7795535452693652E-4</v>
      </c>
      <c r="AA506" s="59">
        <v>4.0081324111156791E-4</v>
      </c>
      <c r="AB506" s="59">
        <v>0</v>
      </c>
      <c r="AC506" s="17">
        <v>4.6976532516797656E-4</v>
      </c>
      <c r="AD506" s="12">
        <v>499</v>
      </c>
      <c r="AE506" s="16">
        <v>3</v>
      </c>
      <c r="AF506" s="17">
        <v>0.60332956598312737</v>
      </c>
      <c r="AG506" t="str">
        <f>IF(AF506&lt;='CAV Tier 1 Analysis'!$A$5,"Tier 1", "Tier 2")</f>
        <v>Tier 2</v>
      </c>
      <c r="AH506" t="str">
        <f t="shared" si="16"/>
        <v>Pennsylvania - Tier 2</v>
      </c>
      <c r="AI506" t="str">
        <f t="shared" si="17"/>
        <v>Wrightsville, Borough Of - Tier 2</v>
      </c>
    </row>
    <row r="507" spans="1:35" x14ac:dyDescent="0.3">
      <c r="A507">
        <v>500</v>
      </c>
      <c r="B507">
        <v>3</v>
      </c>
      <c r="C507" t="s">
        <v>23</v>
      </c>
      <c r="D507" t="s">
        <v>3629</v>
      </c>
      <c r="E507" t="s">
        <v>6968</v>
      </c>
      <c r="F507" t="s">
        <v>671</v>
      </c>
      <c r="G507" s="58">
        <v>18.611849999999997</v>
      </c>
      <c r="H507">
        <v>12</v>
      </c>
      <c r="I507">
        <v>33</v>
      </c>
      <c r="J507" s="12">
        <v>13</v>
      </c>
      <c r="K507" s="12">
        <v>1</v>
      </c>
      <c r="L507">
        <v>1</v>
      </c>
      <c r="M507" s="12">
        <v>53.527249574867632</v>
      </c>
      <c r="N507" s="12">
        <v>14.677452162618348</v>
      </c>
      <c r="O507" s="12">
        <v>4798.1690296049719</v>
      </c>
      <c r="P507">
        <v>0</v>
      </c>
      <c r="Q507" s="12">
        <v>13.778874028378596</v>
      </c>
      <c r="R507" s="59">
        <v>4.1467085871745203E-4</v>
      </c>
      <c r="S507" s="59">
        <v>1.9317139131694595E-4</v>
      </c>
      <c r="T507" s="59">
        <v>2.0466385512279833E-3</v>
      </c>
      <c r="U507" s="59">
        <v>4.2127928036707145E-4</v>
      </c>
      <c r="V507" s="59">
        <v>1.7658499270935274E-4</v>
      </c>
      <c r="W507" s="59">
        <v>2.576655501159495E-4</v>
      </c>
      <c r="X507" s="59">
        <v>1.1962689572696237E-3</v>
      </c>
      <c r="Y507" s="59">
        <v>4.15717737567016E-5</v>
      </c>
      <c r="Z507" s="59">
        <v>3.9287421247513312E-4</v>
      </c>
      <c r="AA507" s="59">
        <v>0</v>
      </c>
      <c r="AB507" s="59">
        <v>2.1044855299266626E-5</v>
      </c>
      <c r="AC507" s="17">
        <v>4.6925185665958914E-4</v>
      </c>
      <c r="AD507" s="12">
        <v>500</v>
      </c>
      <c r="AE507" s="16">
        <v>3</v>
      </c>
      <c r="AF507" s="17">
        <v>0.60379881783978695</v>
      </c>
      <c r="AG507" t="str">
        <f>IF(AF507&lt;='CAV Tier 1 Analysis'!$A$5,"Tier 1", "Tier 2")</f>
        <v>Tier 2</v>
      </c>
      <c r="AH507" t="str">
        <f t="shared" si="16"/>
        <v>Pennsylvania - Tier 2</v>
      </c>
      <c r="AI507" t="str">
        <f t="shared" si="17"/>
        <v>Paradise, Township Of - Tier 2</v>
      </c>
    </row>
    <row r="508" spans="1:35" x14ac:dyDescent="0.3">
      <c r="A508">
        <v>501</v>
      </c>
      <c r="B508">
        <v>3</v>
      </c>
      <c r="C508" t="s">
        <v>23</v>
      </c>
      <c r="D508" t="s">
        <v>4757</v>
      </c>
      <c r="E508" t="s">
        <v>7227</v>
      </c>
      <c r="F508" t="s">
        <v>1063</v>
      </c>
      <c r="G508" s="58">
        <v>27.955989999999996</v>
      </c>
      <c r="H508">
        <v>5</v>
      </c>
      <c r="I508">
        <v>0</v>
      </c>
      <c r="J508" s="12">
        <v>12.956521739130435</v>
      </c>
      <c r="K508" s="12">
        <v>1.0434782608695652</v>
      </c>
      <c r="L508">
        <v>0</v>
      </c>
      <c r="M508" s="12">
        <v>1.9690041382902201</v>
      </c>
      <c r="N508" s="12">
        <v>59.223740862025473</v>
      </c>
      <c r="O508" s="12">
        <v>9939.9217540908558</v>
      </c>
      <c r="P508">
        <v>0</v>
      </c>
      <c r="Q508" s="12">
        <v>1851.0016701380482</v>
      </c>
      <c r="R508" s="59">
        <v>6.2285771589586753E-4</v>
      </c>
      <c r="S508" s="59">
        <v>8.0488079715394149E-5</v>
      </c>
      <c r="T508" s="59">
        <v>0</v>
      </c>
      <c r="U508" s="59">
        <v>4.1987031956316822E-4</v>
      </c>
      <c r="V508" s="59">
        <v>1.8426260108802024E-4</v>
      </c>
      <c r="W508" s="59">
        <v>0</v>
      </c>
      <c r="X508" s="59">
        <v>4.4004848858850419E-5</v>
      </c>
      <c r="Y508" s="59">
        <v>1.677427341519223E-4</v>
      </c>
      <c r="Z508" s="59">
        <v>8.1388106736298013E-4</v>
      </c>
      <c r="AA508" s="59">
        <v>0</v>
      </c>
      <c r="AB508" s="59">
        <v>2.8270860323221878E-3</v>
      </c>
      <c r="AC508" s="17">
        <v>4.691084908143992E-4</v>
      </c>
      <c r="AD508" s="12">
        <v>501</v>
      </c>
      <c r="AE508" s="16">
        <v>3</v>
      </c>
      <c r="AF508" s="17">
        <v>0.60426792633060133</v>
      </c>
      <c r="AG508" t="str">
        <f>IF(AF508&lt;='CAV Tier 1 Analysis'!$A$5,"Tier 1", "Tier 2")</f>
        <v>Tier 2</v>
      </c>
      <c r="AH508" t="str">
        <f t="shared" si="16"/>
        <v>Pennsylvania - Tier 2</v>
      </c>
      <c r="AI508" t="str">
        <f t="shared" si="17"/>
        <v>Mount Joy, Township Of - Tier 2</v>
      </c>
    </row>
    <row r="509" spans="1:35" x14ac:dyDescent="0.3">
      <c r="A509">
        <v>502</v>
      </c>
      <c r="B509">
        <v>3</v>
      </c>
      <c r="C509" t="s">
        <v>23</v>
      </c>
      <c r="D509" t="s">
        <v>4529</v>
      </c>
      <c r="E509" t="s">
        <v>6953</v>
      </c>
      <c r="F509" t="s">
        <v>909</v>
      </c>
      <c r="G509" s="58">
        <v>10.561089999999998</v>
      </c>
      <c r="H509">
        <v>14</v>
      </c>
      <c r="I509">
        <v>0</v>
      </c>
      <c r="J509" s="12">
        <v>11.411764705882353</v>
      </c>
      <c r="K509" s="12">
        <v>2.1764705882352939</v>
      </c>
      <c r="L509">
        <v>0</v>
      </c>
      <c r="M509">
        <v>0</v>
      </c>
      <c r="N509" s="12">
        <v>271.47927427242598</v>
      </c>
      <c r="O509" s="12">
        <v>7164.9434529148584</v>
      </c>
      <c r="P509" s="12">
        <v>5765.0536870588257</v>
      </c>
      <c r="Q509" s="12">
        <v>920.33578786216367</v>
      </c>
      <c r="R509" s="59">
        <v>2.3530042737784237E-4</v>
      </c>
      <c r="S509" s="59">
        <v>2.2536662320310361E-4</v>
      </c>
      <c r="T509" s="59">
        <v>0</v>
      </c>
      <c r="U509" s="59">
        <v>3.6981077100095865E-4</v>
      </c>
      <c r="V509" s="59">
        <v>3.8433204295565003E-4</v>
      </c>
      <c r="W509" s="59">
        <v>0</v>
      </c>
      <c r="X509" s="59">
        <v>0</v>
      </c>
      <c r="Y509" s="59">
        <v>7.6892602644146638E-4</v>
      </c>
      <c r="Z509" s="59">
        <v>5.8666576753018968E-4</v>
      </c>
      <c r="AA509" s="59">
        <v>1.1804592413824854E-3</v>
      </c>
      <c r="AB509" s="59">
        <v>1.4056542967448057E-3</v>
      </c>
      <c r="AC509" s="17">
        <v>4.6877410878513653E-4</v>
      </c>
      <c r="AD509" s="12">
        <v>502</v>
      </c>
      <c r="AE509" s="16">
        <v>3</v>
      </c>
      <c r="AF509" s="17">
        <v>0.60473670043938643</v>
      </c>
      <c r="AG509" t="str">
        <f>IF(AF509&lt;='CAV Tier 1 Analysis'!$A$5,"Tier 1", "Tier 2")</f>
        <v>Tier 2</v>
      </c>
      <c r="AH509" t="str">
        <f t="shared" si="16"/>
        <v>Pennsylvania - Tier 2</v>
      </c>
      <c r="AI509" t="str">
        <f t="shared" si="17"/>
        <v>Conewago, Township Of - Tier 2</v>
      </c>
    </row>
    <row r="510" spans="1:35" x14ac:dyDescent="0.3">
      <c r="A510">
        <v>503</v>
      </c>
      <c r="B510">
        <v>3</v>
      </c>
      <c r="C510" t="s">
        <v>23</v>
      </c>
      <c r="D510" t="s">
        <v>3631</v>
      </c>
      <c r="E510" t="s">
        <v>7107</v>
      </c>
      <c r="F510" t="s">
        <v>993</v>
      </c>
      <c r="G510" s="58">
        <v>14.545539999999999</v>
      </c>
      <c r="H510">
        <v>18</v>
      </c>
      <c r="I510">
        <v>5</v>
      </c>
      <c r="J510" s="12">
        <v>12.0625</v>
      </c>
      <c r="K510" s="12">
        <v>1.1875</v>
      </c>
      <c r="L510">
        <v>0</v>
      </c>
      <c r="M510" s="12">
        <v>6.9998652507916512</v>
      </c>
      <c r="N510" s="12">
        <v>8.0919771765176507E-2</v>
      </c>
      <c r="O510" s="12">
        <v>10254.637821920171</v>
      </c>
      <c r="P510">
        <v>0</v>
      </c>
      <c r="Q510" s="12">
        <v>1725.4340222204683</v>
      </c>
      <c r="R510" s="59">
        <v>3.240737251970679E-4</v>
      </c>
      <c r="S510" s="59">
        <v>2.8975708697541892E-4</v>
      </c>
      <c r="T510" s="59">
        <v>3.1009675018605807E-4</v>
      </c>
      <c r="U510" s="59">
        <v>3.9089856303290766E-4</v>
      </c>
      <c r="V510" s="59">
        <v>2.0969467884235637E-4</v>
      </c>
      <c r="W510" s="59">
        <v>0</v>
      </c>
      <c r="X510" s="59">
        <v>1.5643847892614438E-4</v>
      </c>
      <c r="Y510" s="59">
        <v>2.2919362345690243E-7</v>
      </c>
      <c r="Z510" s="59">
        <v>8.3965002767655457E-4</v>
      </c>
      <c r="AA510" s="59">
        <v>0</v>
      </c>
      <c r="AB510" s="59">
        <v>2.6353030916223745E-3</v>
      </c>
      <c r="AC510" s="17">
        <v>4.687401450983945E-4</v>
      </c>
      <c r="AD510" s="12">
        <v>503</v>
      </c>
      <c r="AE510" s="16">
        <v>3</v>
      </c>
      <c r="AF510" s="17">
        <v>0.60520544058448478</v>
      </c>
      <c r="AG510" t="str">
        <f>IF(AF510&lt;='CAV Tier 1 Analysis'!$A$5,"Tier 1", "Tier 2")</f>
        <v>Tier 2</v>
      </c>
      <c r="AH510" t="str">
        <f t="shared" si="16"/>
        <v>Pennsylvania - Tier 2</v>
      </c>
      <c r="AI510" t="str">
        <f t="shared" si="17"/>
        <v>Richland, Township Of - Tier 2</v>
      </c>
    </row>
    <row r="511" spans="1:35" x14ac:dyDescent="0.3">
      <c r="A511">
        <v>504</v>
      </c>
      <c r="B511">
        <v>3</v>
      </c>
      <c r="C511" t="s">
        <v>23</v>
      </c>
      <c r="D511" t="s">
        <v>4529</v>
      </c>
      <c r="E511" t="s">
        <v>6953</v>
      </c>
      <c r="F511" t="s">
        <v>1055</v>
      </c>
      <c r="G511" s="58">
        <v>24.693769999999994</v>
      </c>
      <c r="H511">
        <v>47</v>
      </c>
      <c r="I511">
        <v>2</v>
      </c>
      <c r="J511" s="12">
        <v>12</v>
      </c>
      <c r="K511" s="12">
        <v>1</v>
      </c>
      <c r="L511">
        <v>0</v>
      </c>
      <c r="M511" s="12">
        <v>13.838698586728555</v>
      </c>
      <c r="N511" s="12">
        <v>32.937355996456617</v>
      </c>
      <c r="O511" s="12">
        <v>6994.6125586836588</v>
      </c>
      <c r="P511">
        <v>0</v>
      </c>
      <c r="Q511" s="12">
        <v>1414.7276295063748</v>
      </c>
      <c r="R511" s="59">
        <v>5.5017565749085958E-4</v>
      </c>
      <c r="S511" s="59">
        <v>7.5658794932470497E-4</v>
      </c>
      <c r="T511" s="59">
        <v>1.2403870007442322E-4</v>
      </c>
      <c r="U511" s="59">
        <v>3.8887318187729673E-4</v>
      </c>
      <c r="V511" s="59">
        <v>1.7658499270935274E-4</v>
      </c>
      <c r="W511" s="59">
        <v>0</v>
      </c>
      <c r="X511" s="59">
        <v>3.0927809031471839E-4</v>
      </c>
      <c r="Y511" s="59">
        <v>9.3290326989855897E-5</v>
      </c>
      <c r="Z511" s="59">
        <v>5.7271906921289905E-4</v>
      </c>
      <c r="AA511" s="59">
        <v>0</v>
      </c>
      <c r="AB511" s="59">
        <v>2.1607526267761082E-3</v>
      </c>
      <c r="AC511" s="17">
        <v>4.6657278134274713E-4</v>
      </c>
      <c r="AD511" s="12">
        <v>504</v>
      </c>
      <c r="AE511" s="16">
        <v>3</v>
      </c>
      <c r="AF511" s="17">
        <v>0.60567201336582754</v>
      </c>
      <c r="AG511" t="str">
        <f>IF(AF511&lt;='CAV Tier 1 Analysis'!$A$5,"Tier 1", "Tier 2")</f>
        <v>Tier 2</v>
      </c>
      <c r="AH511" t="str">
        <f t="shared" si="16"/>
        <v>Pennsylvania - Tier 2</v>
      </c>
      <c r="AI511" t="str">
        <f t="shared" si="17"/>
        <v>Conewago, Township Of - Tier 2</v>
      </c>
    </row>
    <row r="512" spans="1:35" x14ac:dyDescent="0.3">
      <c r="A512">
        <v>505</v>
      </c>
      <c r="B512">
        <v>3</v>
      </c>
      <c r="C512" t="s">
        <v>23</v>
      </c>
      <c r="D512" t="s">
        <v>3671</v>
      </c>
      <c r="E512" t="s">
        <v>7035</v>
      </c>
      <c r="F512" t="s">
        <v>980</v>
      </c>
      <c r="G512" s="58">
        <v>83.757469999999998</v>
      </c>
      <c r="H512">
        <v>58</v>
      </c>
      <c r="I512">
        <v>2</v>
      </c>
      <c r="J512" s="12">
        <v>11.714285714285714</v>
      </c>
      <c r="K512" s="12">
        <v>3.1428571428571428</v>
      </c>
      <c r="L512">
        <v>0</v>
      </c>
      <c r="M512" s="12">
        <v>15.945784417795807</v>
      </c>
      <c r="N512" s="12">
        <v>11.775077247578327</v>
      </c>
      <c r="O512" s="12">
        <v>7392.8426740863952</v>
      </c>
      <c r="P512" s="12">
        <v>1326.4746922565928</v>
      </c>
      <c r="Q512">
        <v>0</v>
      </c>
      <c r="R512" s="59">
        <v>1.8661112145703534E-3</v>
      </c>
      <c r="S512" s="59">
        <v>9.3366172469857211E-4</v>
      </c>
      <c r="T512" s="59">
        <v>1.2403870007442322E-4</v>
      </c>
      <c r="U512" s="59">
        <v>3.7961429659450391E-4</v>
      </c>
      <c r="V512" s="59">
        <v>5.5498140565796573E-4</v>
      </c>
      <c r="W512" s="59">
        <v>0</v>
      </c>
      <c r="X512" s="59">
        <v>3.5636889714728021E-4</v>
      </c>
      <c r="Y512" s="59">
        <v>3.3351213949157625E-5</v>
      </c>
      <c r="Z512" s="59">
        <v>6.0532616204506053E-4</v>
      </c>
      <c r="AA512" s="59">
        <v>2.7161053373175734E-4</v>
      </c>
      <c r="AB512" s="59">
        <v>0</v>
      </c>
      <c r="AC512" s="17">
        <v>4.6591492258809766E-4</v>
      </c>
      <c r="AD512" s="12">
        <v>505</v>
      </c>
      <c r="AE512" s="16">
        <v>3</v>
      </c>
      <c r="AF512" s="17">
        <v>0.60613792828841562</v>
      </c>
      <c r="AG512" t="str">
        <f>IF(AF512&lt;='CAV Tier 1 Analysis'!$A$5,"Tier 1", "Tier 2")</f>
        <v>Tier 2</v>
      </c>
      <c r="AH512" t="str">
        <f t="shared" si="16"/>
        <v>Pennsylvania - Tier 2</v>
      </c>
      <c r="AI512" t="str">
        <f t="shared" si="17"/>
        <v>Lawrence, Township Of - Tier 2</v>
      </c>
    </row>
    <row r="513" spans="1:35" x14ac:dyDescent="0.3">
      <c r="A513">
        <v>506</v>
      </c>
      <c r="B513">
        <v>3</v>
      </c>
      <c r="C513" t="s">
        <v>23</v>
      </c>
      <c r="D513" t="s">
        <v>3677</v>
      </c>
      <c r="E513" t="s">
        <v>6448</v>
      </c>
      <c r="F513" t="s">
        <v>869</v>
      </c>
      <c r="G513" s="58">
        <v>26.147220000000001</v>
      </c>
      <c r="H513">
        <v>46</v>
      </c>
      <c r="I513">
        <v>12</v>
      </c>
      <c r="J513" s="12">
        <v>12</v>
      </c>
      <c r="K513" s="12">
        <v>1</v>
      </c>
      <c r="L513">
        <v>4</v>
      </c>
      <c r="M513" s="12">
        <v>33.666391685234593</v>
      </c>
      <c r="N513" s="12">
        <v>86.747528612219512</v>
      </c>
      <c r="O513" s="12">
        <v>5642.0688751541775</v>
      </c>
      <c r="P513">
        <v>0</v>
      </c>
      <c r="Q513">
        <v>0</v>
      </c>
      <c r="R513" s="59">
        <v>5.8255843295933175E-4</v>
      </c>
      <c r="S513" s="59">
        <v>7.4049033338162613E-4</v>
      </c>
      <c r="T513" s="59">
        <v>7.442322004465393E-4</v>
      </c>
      <c r="U513" s="59">
        <v>3.8887318187729673E-4</v>
      </c>
      <c r="V513" s="59">
        <v>1.7658499270935274E-4</v>
      </c>
      <c r="W513" s="59">
        <v>1.030662200463798E-3</v>
      </c>
      <c r="X513" s="59">
        <v>7.5240292740981745E-4</v>
      </c>
      <c r="Y513" s="59">
        <v>2.4569990714089034E-4</v>
      </c>
      <c r="Z513" s="59">
        <v>4.6197275510303354E-4</v>
      </c>
      <c r="AA513" s="59">
        <v>0</v>
      </c>
      <c r="AB513" s="59">
        <v>0</v>
      </c>
      <c r="AC513" s="17">
        <v>4.6577063013560782E-4</v>
      </c>
      <c r="AD513" s="12">
        <v>506</v>
      </c>
      <c r="AE513" s="16">
        <v>3</v>
      </c>
      <c r="AF513" s="17">
        <v>0.60660369891855126</v>
      </c>
      <c r="AG513" t="str">
        <f>IF(AF513&lt;='CAV Tier 1 Analysis'!$A$5,"Tier 1", "Tier 2")</f>
        <v>Tier 2</v>
      </c>
      <c r="AH513" t="str">
        <f t="shared" si="16"/>
        <v>Pennsylvania - Tier 2</v>
      </c>
      <c r="AI513" t="str">
        <f t="shared" si="17"/>
        <v>Monroe, Township Of - Tier 2</v>
      </c>
    </row>
    <row r="514" spans="1:35" x14ac:dyDescent="0.3">
      <c r="A514">
        <v>507</v>
      </c>
      <c r="B514">
        <v>3</v>
      </c>
      <c r="C514" t="s">
        <v>23</v>
      </c>
      <c r="D514" t="s">
        <v>4007</v>
      </c>
      <c r="E514" t="s">
        <v>6390</v>
      </c>
      <c r="F514" t="s">
        <v>735</v>
      </c>
      <c r="G514" s="58">
        <v>1.8332899999999999</v>
      </c>
      <c r="H514">
        <v>37</v>
      </c>
      <c r="I514">
        <v>10</v>
      </c>
      <c r="J514" s="12">
        <v>12</v>
      </c>
      <c r="K514" s="12">
        <v>3</v>
      </c>
      <c r="L514">
        <v>0</v>
      </c>
      <c r="M514" s="12">
        <v>39.347751855952957</v>
      </c>
      <c r="N514" s="12">
        <v>188.67873358911422</v>
      </c>
      <c r="O514" s="12">
        <v>5405.6155006764639</v>
      </c>
      <c r="P514" s="12">
        <v>5272.8330073943316</v>
      </c>
      <c r="Q514">
        <v>0</v>
      </c>
      <c r="R514" s="59">
        <v>4.0845587009250439E-5</v>
      </c>
      <c r="S514" s="59">
        <v>5.9561178989391667E-4</v>
      </c>
      <c r="T514" s="59">
        <v>6.2019350037211614E-4</v>
      </c>
      <c r="U514" s="59">
        <v>3.8887318187729673E-4</v>
      </c>
      <c r="V514" s="59">
        <v>5.2975497812805816E-4</v>
      </c>
      <c r="W514" s="59">
        <v>0</v>
      </c>
      <c r="X514" s="59">
        <v>8.7937442064509703E-4</v>
      </c>
      <c r="Y514" s="59">
        <v>5.3440539533452461E-4</v>
      </c>
      <c r="Z514" s="59">
        <v>4.4261194627953372E-4</v>
      </c>
      <c r="AA514" s="59">
        <v>1.0796715502957863E-3</v>
      </c>
      <c r="AB514" s="59">
        <v>0</v>
      </c>
      <c r="AC514" s="17">
        <v>4.6466748634868901E-4</v>
      </c>
      <c r="AD514" s="12">
        <v>507</v>
      </c>
      <c r="AE514" s="16">
        <v>3</v>
      </c>
      <c r="AF514" s="17">
        <v>0.60706836640489992</v>
      </c>
      <c r="AG514" t="str">
        <f>IF(AF514&lt;='CAV Tier 1 Analysis'!$A$5,"Tier 1", "Tier 2")</f>
        <v>Tier 2</v>
      </c>
      <c r="AH514" t="str">
        <f t="shared" si="16"/>
        <v>Pennsylvania - Tier 2</v>
      </c>
      <c r="AI514" t="str">
        <f t="shared" si="17"/>
        <v>Clearfield, Borough Of - Tier 2</v>
      </c>
    </row>
    <row r="515" spans="1:35" x14ac:dyDescent="0.3">
      <c r="A515">
        <v>508</v>
      </c>
      <c r="B515">
        <v>3</v>
      </c>
      <c r="C515" t="s">
        <v>23</v>
      </c>
      <c r="D515" t="s">
        <v>3689</v>
      </c>
      <c r="E515" t="s">
        <v>6965</v>
      </c>
      <c r="F515" t="s">
        <v>819</v>
      </c>
      <c r="G515" s="58">
        <v>44.883469999999988</v>
      </c>
      <c r="H515">
        <v>34</v>
      </c>
      <c r="I515">
        <v>15</v>
      </c>
      <c r="J515" s="12">
        <v>17</v>
      </c>
      <c r="K515" s="12">
        <v>3</v>
      </c>
      <c r="L515">
        <v>3</v>
      </c>
      <c r="M515" s="12">
        <v>27.533806098325286</v>
      </c>
      <c r="N515" s="12">
        <v>13.336838127048368</v>
      </c>
      <c r="O515" s="12">
        <v>922.48541080392874</v>
      </c>
      <c r="P515">
        <v>0</v>
      </c>
      <c r="Q515" s="12">
        <v>28.873008819963047</v>
      </c>
      <c r="R515" s="59">
        <v>1.0000009159282391E-3</v>
      </c>
      <c r="S515" s="59">
        <v>5.4731894206468026E-4</v>
      </c>
      <c r="T515" s="59">
        <v>9.302902505581741E-4</v>
      </c>
      <c r="U515" s="59">
        <v>5.5090367432617036E-4</v>
      </c>
      <c r="V515" s="59">
        <v>5.2975497812805816E-4</v>
      </c>
      <c r="W515" s="59">
        <v>7.7299665034784846E-4</v>
      </c>
      <c r="X515" s="59">
        <v>6.1534709465761012E-4</v>
      </c>
      <c r="Y515" s="59">
        <v>3.7774677178610503E-5</v>
      </c>
      <c r="Z515" s="59">
        <v>7.553313087830732E-5</v>
      </c>
      <c r="AA515" s="59">
        <v>0</v>
      </c>
      <c r="AB515" s="59">
        <v>4.4098544730078573E-5</v>
      </c>
      <c r="AC515" s="17">
        <v>4.6400171443616162E-4</v>
      </c>
      <c r="AD515" s="12">
        <v>508</v>
      </c>
      <c r="AE515" s="16">
        <v>3</v>
      </c>
      <c r="AF515" s="17">
        <v>0.60753236811933609</v>
      </c>
      <c r="AG515" t="str">
        <f>IF(AF515&lt;='CAV Tier 1 Analysis'!$A$5,"Tier 1", "Tier 2")</f>
        <v>Tier 2</v>
      </c>
      <c r="AH515" t="str">
        <f t="shared" si="16"/>
        <v>Pennsylvania - Tier 2</v>
      </c>
      <c r="AI515" t="str">
        <f t="shared" si="17"/>
        <v>Manchester, Township Of - Tier 2</v>
      </c>
    </row>
    <row r="516" spans="1:35" x14ac:dyDescent="0.3">
      <c r="A516">
        <v>509</v>
      </c>
      <c r="B516">
        <v>3</v>
      </c>
      <c r="C516" t="s">
        <v>23</v>
      </c>
      <c r="D516" t="s">
        <v>4939</v>
      </c>
      <c r="E516" t="s">
        <v>7428</v>
      </c>
      <c r="F516" t="s">
        <v>1045</v>
      </c>
      <c r="G516" s="58">
        <v>19.580250000000003</v>
      </c>
      <c r="H516">
        <v>10</v>
      </c>
      <c r="I516">
        <v>4</v>
      </c>
      <c r="J516" s="12">
        <v>12</v>
      </c>
      <c r="K516" s="12">
        <v>1.2</v>
      </c>
      <c r="L516">
        <v>11</v>
      </c>
      <c r="M516" s="12">
        <v>17.421221894511046</v>
      </c>
      <c r="N516" s="12">
        <v>22.079187209398782</v>
      </c>
      <c r="O516" s="12">
        <v>1696.6420296744941</v>
      </c>
      <c r="P516">
        <v>0</v>
      </c>
      <c r="Q516" s="12">
        <v>142.00387157482919</v>
      </c>
      <c r="R516" s="59">
        <v>4.3624675039839636E-4</v>
      </c>
      <c r="S516" s="59">
        <v>1.609761594307883E-4</v>
      </c>
      <c r="T516" s="59">
        <v>2.4807740014884643E-4</v>
      </c>
      <c r="U516" s="59">
        <v>3.8887318187729673E-4</v>
      </c>
      <c r="V516" s="59">
        <v>2.1190199125122326E-4</v>
      </c>
      <c r="W516" s="59">
        <v>2.8343210512754443E-3</v>
      </c>
      <c r="X516" s="59">
        <v>3.8934313112726383E-4</v>
      </c>
      <c r="Y516" s="59">
        <v>6.2536124473884473E-5</v>
      </c>
      <c r="Z516" s="59">
        <v>1.3892109618227768E-4</v>
      </c>
      <c r="AA516" s="59">
        <v>0</v>
      </c>
      <c r="AB516" s="59">
        <v>2.1688643956487222E-4</v>
      </c>
      <c r="AC516" s="17">
        <v>4.6255302961184486E-4</v>
      </c>
      <c r="AD516" s="12">
        <v>509</v>
      </c>
      <c r="AE516" s="16">
        <v>3</v>
      </c>
      <c r="AF516" s="17">
        <v>0.60799492114894793</v>
      </c>
      <c r="AG516" t="str">
        <f>IF(AF516&lt;='CAV Tier 1 Analysis'!$A$5,"Tier 1", "Tier 2")</f>
        <v>Tier 2</v>
      </c>
      <c r="AH516" t="str">
        <f t="shared" si="16"/>
        <v>Pennsylvania - Tier 2</v>
      </c>
      <c r="AI516" t="str">
        <f t="shared" si="17"/>
        <v>Upper Frankford, Township Of - Tier 2</v>
      </c>
    </row>
    <row r="517" spans="1:35" x14ac:dyDescent="0.3">
      <c r="A517">
        <v>510</v>
      </c>
      <c r="B517">
        <v>3</v>
      </c>
      <c r="C517" t="s">
        <v>23</v>
      </c>
      <c r="D517" t="s">
        <v>3661</v>
      </c>
      <c r="E517" t="s">
        <v>6866</v>
      </c>
      <c r="F517" t="s">
        <v>823</v>
      </c>
      <c r="G517" s="58">
        <v>1.04312</v>
      </c>
      <c r="H517">
        <v>50</v>
      </c>
      <c r="I517">
        <v>13</v>
      </c>
      <c r="J517" s="12">
        <v>15</v>
      </c>
      <c r="K517" s="12">
        <v>3</v>
      </c>
      <c r="L517">
        <v>3</v>
      </c>
      <c r="M517" s="12">
        <v>24.679998466140042</v>
      </c>
      <c r="N517" s="12">
        <v>109.50258019343342</v>
      </c>
      <c r="O517" s="12">
        <v>1254.2386318018948</v>
      </c>
      <c r="P517" s="12">
        <v>1206.7701448849436</v>
      </c>
      <c r="Q517" s="12">
        <v>285.45195422890038</v>
      </c>
      <c r="R517" s="59">
        <v>2.3240648626834444E-5</v>
      </c>
      <c r="S517" s="59">
        <v>8.0488079715394149E-4</v>
      </c>
      <c r="T517" s="59">
        <v>8.0625155048375094E-4</v>
      </c>
      <c r="U517" s="59">
        <v>4.8609147734662091E-4</v>
      </c>
      <c r="V517" s="59">
        <v>5.2975497812805816E-4</v>
      </c>
      <c r="W517" s="59">
        <v>7.7299665034784846E-4</v>
      </c>
      <c r="X517" s="59">
        <v>5.5156796332699054E-4</v>
      </c>
      <c r="Y517" s="59">
        <v>3.101503203103887E-4</v>
      </c>
      <c r="Z517" s="59">
        <v>1.0269709376320703E-4</v>
      </c>
      <c r="AA517" s="59">
        <v>2.4709968841255941E-4</v>
      </c>
      <c r="AB517" s="59">
        <v>4.3597866264454026E-4</v>
      </c>
      <c r="AC517" s="17">
        <v>4.6097362095861265E-4</v>
      </c>
      <c r="AD517" s="12">
        <v>510</v>
      </c>
      <c r="AE517" s="16">
        <v>3</v>
      </c>
      <c r="AF517" s="17">
        <v>0.60845589476990658</v>
      </c>
      <c r="AG517" t="str">
        <f>IF(AF517&lt;='CAV Tier 1 Analysis'!$A$5,"Tier 1", "Tier 2")</f>
        <v>Tier 2</v>
      </c>
      <c r="AH517" t="str">
        <f t="shared" si="16"/>
        <v>Pennsylvania - Tier 2</v>
      </c>
      <c r="AI517" t="str">
        <f t="shared" si="17"/>
        <v>New Milford, Borough Of - Tier 2</v>
      </c>
    </row>
    <row r="518" spans="1:35" x14ac:dyDescent="0.3">
      <c r="A518">
        <v>511</v>
      </c>
      <c r="B518">
        <v>3</v>
      </c>
      <c r="C518" t="s">
        <v>23</v>
      </c>
      <c r="D518" t="s">
        <v>4207</v>
      </c>
      <c r="E518" t="s">
        <v>6607</v>
      </c>
      <c r="F518" t="s">
        <v>750</v>
      </c>
      <c r="G518" s="58">
        <v>3.4498899999999999</v>
      </c>
      <c r="H518">
        <v>17</v>
      </c>
      <c r="I518">
        <v>6</v>
      </c>
      <c r="J518" s="12">
        <v>15</v>
      </c>
      <c r="K518" s="12">
        <v>1.7647058823529411</v>
      </c>
      <c r="L518">
        <v>0</v>
      </c>
      <c r="M518" s="12">
        <v>22.90254182017398</v>
      </c>
      <c r="N518" s="12">
        <v>337.94678711290328</v>
      </c>
      <c r="O518" s="12">
        <v>8421.7298491545225</v>
      </c>
      <c r="P518" s="12">
        <v>6729.8794757025471</v>
      </c>
      <c r="Q518">
        <v>0</v>
      </c>
      <c r="R518" s="59">
        <v>7.6863334315543632E-5</v>
      </c>
      <c r="S518" s="59">
        <v>2.7365947103234013E-4</v>
      </c>
      <c r="T518" s="59">
        <v>3.7211610022326965E-4</v>
      </c>
      <c r="U518" s="59">
        <v>4.8609147734662091E-4</v>
      </c>
      <c r="V518" s="59">
        <v>3.1162057536944596E-4</v>
      </c>
      <c r="W518" s="59">
        <v>0</v>
      </c>
      <c r="X518" s="59">
        <v>5.1184396806570323E-4</v>
      </c>
      <c r="Y518" s="59">
        <v>9.5718570362252639E-4</v>
      </c>
      <c r="Z518" s="59">
        <v>6.8957147231582733E-4</v>
      </c>
      <c r="AA518" s="59">
        <v>1.3780181160006472E-3</v>
      </c>
      <c r="AB518" s="59">
        <v>0</v>
      </c>
      <c r="AC518" s="17">
        <v>4.5972456529926584E-4</v>
      </c>
      <c r="AD518" s="12">
        <v>511</v>
      </c>
      <c r="AE518" s="16">
        <v>3</v>
      </c>
      <c r="AF518" s="17">
        <v>0.60891561933520588</v>
      </c>
      <c r="AG518" t="str">
        <f>IF(AF518&lt;='CAV Tier 1 Analysis'!$A$5,"Tier 1", "Tier 2")</f>
        <v>Tier 2</v>
      </c>
      <c r="AH518" t="str">
        <f t="shared" si="16"/>
        <v>Pennsylvania - Tier 2</v>
      </c>
      <c r="AI518" t="str">
        <f t="shared" si="17"/>
        <v>Old Forge, Borough Of - Tier 2</v>
      </c>
    </row>
    <row r="519" spans="1:35" x14ac:dyDescent="0.3">
      <c r="A519">
        <v>512</v>
      </c>
      <c r="B519">
        <v>3</v>
      </c>
      <c r="C519" t="s">
        <v>23</v>
      </c>
      <c r="D519" t="s">
        <v>4731</v>
      </c>
      <c r="E519" t="s">
        <v>7197</v>
      </c>
      <c r="F519" t="s">
        <v>934</v>
      </c>
      <c r="G519" s="58">
        <v>16.381160000000001</v>
      </c>
      <c r="H519">
        <v>25</v>
      </c>
      <c r="I519">
        <v>0</v>
      </c>
      <c r="J519" s="12">
        <v>13</v>
      </c>
      <c r="K519" s="12">
        <v>1</v>
      </c>
      <c r="L519">
        <v>0</v>
      </c>
      <c r="M519" s="12">
        <v>13.618659484432113</v>
      </c>
      <c r="N519" s="12">
        <v>93.018301920338956</v>
      </c>
      <c r="O519" s="12">
        <v>9553.6751225532989</v>
      </c>
      <c r="P519" s="12">
        <v>3520.6077626932192</v>
      </c>
      <c r="Q519" s="12">
        <v>1053.6893390097975</v>
      </c>
      <c r="R519" s="59">
        <v>3.6497122446118891E-4</v>
      </c>
      <c r="S519" s="59">
        <v>4.0244039857697075E-4</v>
      </c>
      <c r="T519" s="59">
        <v>0</v>
      </c>
      <c r="U519" s="59">
        <v>4.2127928036707145E-4</v>
      </c>
      <c r="V519" s="59">
        <v>1.7658499270935274E-4</v>
      </c>
      <c r="W519" s="59">
        <v>0</v>
      </c>
      <c r="X519" s="59">
        <v>3.0436048387027484E-4</v>
      </c>
      <c r="Y519" s="59">
        <v>2.634609712790275E-4</v>
      </c>
      <c r="Z519" s="59">
        <v>7.82255182520198E-4</v>
      </c>
      <c r="AA519" s="59">
        <v>7.2088382768805955E-4</v>
      </c>
      <c r="AB519" s="59">
        <v>1.6093288627336744E-3</v>
      </c>
      <c r="AC519" s="17">
        <v>4.5868774765507435E-4</v>
      </c>
      <c r="AD519" s="12">
        <v>512</v>
      </c>
      <c r="AE519" s="16">
        <v>3</v>
      </c>
      <c r="AF519" s="17">
        <v>0.609374307082861</v>
      </c>
      <c r="AG519" t="str">
        <f>IF(AF519&lt;='CAV Tier 1 Analysis'!$A$5,"Tier 1", "Tier 2")</f>
        <v>Tier 2</v>
      </c>
      <c r="AH519" t="str">
        <f t="shared" si="16"/>
        <v>Pennsylvania - Tier 2</v>
      </c>
      <c r="AI519" t="str">
        <f t="shared" si="17"/>
        <v>Ephrata, Township Of - Tier 2</v>
      </c>
    </row>
    <row r="520" spans="1:35" x14ac:dyDescent="0.3">
      <c r="A520">
        <v>513</v>
      </c>
      <c r="B520">
        <v>3</v>
      </c>
      <c r="C520" t="s">
        <v>23</v>
      </c>
      <c r="D520" t="s">
        <v>4646</v>
      </c>
      <c r="E520" t="s">
        <v>7096</v>
      </c>
      <c r="F520" t="s">
        <v>972</v>
      </c>
      <c r="G520" s="58">
        <v>14.330960000000001</v>
      </c>
      <c r="H520">
        <v>19</v>
      </c>
      <c r="I520">
        <v>0</v>
      </c>
      <c r="J520" s="12">
        <v>16</v>
      </c>
      <c r="K520" s="12">
        <v>1</v>
      </c>
      <c r="L520">
        <v>1</v>
      </c>
      <c r="M520" s="12">
        <v>3.9651244578172005</v>
      </c>
      <c r="N520" s="12">
        <v>25.321886022717951</v>
      </c>
      <c r="O520" s="12">
        <v>7978.495830369955</v>
      </c>
      <c r="P520" s="12">
        <v>2803.7472146981845</v>
      </c>
      <c r="Q520" s="12">
        <v>1361.4986254102023</v>
      </c>
      <c r="R520" s="59">
        <v>3.1929289616268442E-4</v>
      </c>
      <c r="S520" s="59">
        <v>3.0585470291849776E-4</v>
      </c>
      <c r="T520" s="59">
        <v>0</v>
      </c>
      <c r="U520" s="59">
        <v>5.1849757583639564E-4</v>
      </c>
      <c r="V520" s="59">
        <v>1.7658499270935274E-4</v>
      </c>
      <c r="W520" s="59">
        <v>2.576655501159495E-4</v>
      </c>
      <c r="X520" s="59">
        <v>8.8615711404390683E-5</v>
      </c>
      <c r="Y520" s="59">
        <v>7.1720602810782774E-5</v>
      </c>
      <c r="Z520" s="59">
        <v>6.5327945863357653E-4</v>
      </c>
      <c r="AA520" s="59">
        <v>5.7409861030789449E-4</v>
      </c>
      <c r="AB520" s="59">
        <v>2.0794544969999816E-3</v>
      </c>
      <c r="AC520" s="17">
        <v>4.5864223617268237E-4</v>
      </c>
      <c r="AD520" s="12">
        <v>513</v>
      </c>
      <c r="AE520" s="16">
        <v>3</v>
      </c>
      <c r="AF520" s="17">
        <v>0.60983294931903365</v>
      </c>
      <c r="AG520" t="str">
        <f>IF(AF520&lt;='CAV Tier 1 Analysis'!$A$5,"Tier 1", "Tier 2")</f>
        <v>Tier 2</v>
      </c>
      <c r="AH520" t="str">
        <f t="shared" ref="AH520:AH583" si="18">C520&amp;" - "&amp;AG520</f>
        <v>Pennsylvania - Tier 2</v>
      </c>
      <c r="AI520" t="str">
        <f t="shared" ref="AI520:AI583" si="19">D520&amp;" - "&amp;AG520</f>
        <v>Maidencreek, Township Of - Tier 2</v>
      </c>
    </row>
    <row r="521" spans="1:35" x14ac:dyDescent="0.3">
      <c r="A521">
        <v>514</v>
      </c>
      <c r="B521">
        <v>3</v>
      </c>
      <c r="C521" t="s">
        <v>23</v>
      </c>
      <c r="D521" t="s">
        <v>4476</v>
      </c>
      <c r="E521" t="s">
        <v>6896</v>
      </c>
      <c r="F521" t="s">
        <v>842</v>
      </c>
      <c r="G521" s="58">
        <v>2.2432500000000002</v>
      </c>
      <c r="H521">
        <v>8</v>
      </c>
      <c r="I521">
        <v>0</v>
      </c>
      <c r="J521" s="12">
        <v>12</v>
      </c>
      <c r="K521" s="12">
        <v>2</v>
      </c>
      <c r="L521">
        <v>3</v>
      </c>
      <c r="M521" s="12">
        <v>3.6883093725621303</v>
      </c>
      <c r="N521" s="12">
        <v>333.45349064933652</v>
      </c>
      <c r="O521" s="12">
        <v>8453.4374218101966</v>
      </c>
      <c r="P521" s="12">
        <v>7887.8247153902557</v>
      </c>
      <c r="Q521">
        <v>0</v>
      </c>
      <c r="R521" s="59">
        <v>4.9979470273934327E-5</v>
      </c>
      <c r="S521" s="59">
        <v>1.2878092754463064E-4</v>
      </c>
      <c r="T521" s="59">
        <v>0</v>
      </c>
      <c r="U521" s="59">
        <v>3.8887318187729673E-4</v>
      </c>
      <c r="V521" s="59">
        <v>3.5316998541870548E-4</v>
      </c>
      <c r="W521" s="59">
        <v>7.7299665034784846E-4</v>
      </c>
      <c r="X521" s="59">
        <v>8.2429230760893067E-5</v>
      </c>
      <c r="Y521" s="59">
        <v>9.4445908718149806E-4</v>
      </c>
      <c r="Z521" s="59">
        <v>6.921676892393527E-4</v>
      </c>
      <c r="AA521" s="59">
        <v>1.6151203588249583E-3</v>
      </c>
      <c r="AB521" s="59">
        <v>0</v>
      </c>
      <c r="AC521" s="17">
        <v>4.5708878013355614E-4</v>
      </c>
      <c r="AD521" s="12">
        <v>514</v>
      </c>
      <c r="AE521" s="16">
        <v>3</v>
      </c>
      <c r="AF521" s="17">
        <v>0.61029003809916715</v>
      </c>
      <c r="AG521" t="str">
        <f>IF(AF521&lt;='CAV Tier 1 Analysis'!$A$5,"Tier 1", "Tier 2")</f>
        <v>Tier 2</v>
      </c>
      <c r="AH521" t="str">
        <f t="shared" si="18"/>
        <v>Pennsylvania - Tier 2</v>
      </c>
      <c r="AI521" t="str">
        <f t="shared" si="19"/>
        <v>Canonsburg, Borough Of - Tier 2</v>
      </c>
    </row>
    <row r="522" spans="1:35" x14ac:dyDescent="0.3">
      <c r="A522">
        <v>515</v>
      </c>
      <c r="B522">
        <v>3</v>
      </c>
      <c r="C522" t="s">
        <v>23</v>
      </c>
      <c r="D522" t="s">
        <v>3673</v>
      </c>
      <c r="E522" t="s">
        <v>8047</v>
      </c>
      <c r="F522" t="s">
        <v>788</v>
      </c>
      <c r="G522" s="58">
        <v>0.63877000000000006</v>
      </c>
      <c r="H522">
        <v>48</v>
      </c>
      <c r="I522">
        <v>17</v>
      </c>
      <c r="J522" s="12">
        <v>13</v>
      </c>
      <c r="K522" s="12">
        <v>1</v>
      </c>
      <c r="L522">
        <v>0</v>
      </c>
      <c r="M522" s="12">
        <v>35.221362931884713</v>
      </c>
      <c r="N522" s="12">
        <v>423.23688303238146</v>
      </c>
      <c r="O522" s="12">
        <v>2931.2988440114405</v>
      </c>
      <c r="P522" s="12">
        <v>1687.3438321368876</v>
      </c>
      <c r="Q522">
        <v>0</v>
      </c>
      <c r="R522" s="59">
        <v>1.4231755812718613E-5</v>
      </c>
      <c r="S522" s="59">
        <v>7.7268556526778381E-4</v>
      </c>
      <c r="T522" s="59">
        <v>1.0543289506325974E-3</v>
      </c>
      <c r="U522" s="59">
        <v>4.2127928036707145E-4</v>
      </c>
      <c r="V522" s="59">
        <v>1.7658499270935274E-4</v>
      </c>
      <c r="W522" s="59">
        <v>0</v>
      </c>
      <c r="X522" s="59">
        <v>7.8715464446213132E-4</v>
      </c>
      <c r="Y522" s="59">
        <v>1.1987576421284671E-3</v>
      </c>
      <c r="Z522" s="59">
        <v>2.4001483019139811E-4</v>
      </c>
      <c r="AA522" s="59">
        <v>3.4550252749717395E-4</v>
      </c>
      <c r="AB522" s="59">
        <v>0</v>
      </c>
      <c r="AC522" s="17">
        <v>4.5550365355169942E-4</v>
      </c>
      <c r="AD522" s="12">
        <v>515</v>
      </c>
      <c r="AE522" s="16">
        <v>3</v>
      </c>
      <c r="AF522" s="17">
        <v>0.61074554175271889</v>
      </c>
      <c r="AG522" t="str">
        <f>IF(AF522&lt;='CAV Tier 1 Analysis'!$A$5,"Tier 1", "Tier 2")</f>
        <v>Tier 2</v>
      </c>
      <c r="AH522" t="str">
        <f t="shared" si="18"/>
        <v>Pennsylvania - Tier 2</v>
      </c>
      <c r="AI522" t="str">
        <f t="shared" si="19"/>
        <v>Verona, Borough Of - Tier 2</v>
      </c>
    </row>
    <row r="523" spans="1:35" x14ac:dyDescent="0.3">
      <c r="A523">
        <v>516</v>
      </c>
      <c r="B523">
        <v>3</v>
      </c>
      <c r="C523" t="s">
        <v>23</v>
      </c>
      <c r="D523" t="s">
        <v>3453</v>
      </c>
      <c r="E523" t="s">
        <v>6317</v>
      </c>
      <c r="F523" t="s">
        <v>953</v>
      </c>
      <c r="G523" s="58">
        <v>18.119759999999999</v>
      </c>
      <c r="H523">
        <v>37</v>
      </c>
      <c r="I523">
        <v>0</v>
      </c>
      <c r="J523" s="12">
        <v>13</v>
      </c>
      <c r="K523" s="12">
        <v>1</v>
      </c>
      <c r="L523">
        <v>0</v>
      </c>
      <c r="M523" s="12">
        <v>47.415197552285463</v>
      </c>
      <c r="N523" s="12">
        <v>25.175262472101853</v>
      </c>
      <c r="O523" s="12">
        <v>5047.8606592642891</v>
      </c>
      <c r="P523">
        <v>0</v>
      </c>
      <c r="Q523" s="12">
        <v>1220.8975546769943</v>
      </c>
      <c r="R523" s="59">
        <v>4.0370712416842712E-4</v>
      </c>
      <c r="S523" s="59">
        <v>5.9561178989391667E-4</v>
      </c>
      <c r="T523" s="59">
        <v>0</v>
      </c>
      <c r="U523" s="59">
        <v>4.2127928036707145E-4</v>
      </c>
      <c r="V523" s="59">
        <v>1.7658499270935274E-4</v>
      </c>
      <c r="W523" s="59">
        <v>0</v>
      </c>
      <c r="X523" s="59">
        <v>1.0596720247183747E-3</v>
      </c>
      <c r="Y523" s="59">
        <v>7.1305312676903747E-5</v>
      </c>
      <c r="Z523" s="59">
        <v>4.1331896999800702E-4</v>
      </c>
      <c r="AA523" s="59">
        <v>0</v>
      </c>
      <c r="AB523" s="59">
        <v>1.8647105939489646E-3</v>
      </c>
      <c r="AC523" s="17">
        <v>4.5510818986191077E-4</v>
      </c>
      <c r="AD523" s="12">
        <v>516</v>
      </c>
      <c r="AE523" s="16">
        <v>3</v>
      </c>
      <c r="AF523" s="17">
        <v>0.61120064994258083</v>
      </c>
      <c r="AG523" t="str">
        <f>IF(AF523&lt;='CAV Tier 1 Analysis'!$A$5,"Tier 1", "Tier 2")</f>
        <v>Tier 2</v>
      </c>
      <c r="AH523" t="str">
        <f t="shared" si="18"/>
        <v>Pennsylvania - Tier 2</v>
      </c>
      <c r="AI523" t="str">
        <f t="shared" si="19"/>
        <v>Washington, Township Of - Tier 2</v>
      </c>
    </row>
    <row r="524" spans="1:35" x14ac:dyDescent="0.3">
      <c r="A524">
        <v>517</v>
      </c>
      <c r="B524">
        <v>3</v>
      </c>
      <c r="C524" t="s">
        <v>23</v>
      </c>
      <c r="D524" t="s">
        <v>4487</v>
      </c>
      <c r="E524" t="s">
        <v>6908</v>
      </c>
      <c r="F524" t="s">
        <v>748</v>
      </c>
      <c r="G524" s="58">
        <v>4.1319499999999989</v>
      </c>
      <c r="H524">
        <v>57</v>
      </c>
      <c r="I524">
        <v>11</v>
      </c>
      <c r="J524" s="12">
        <v>17</v>
      </c>
      <c r="K524" s="12">
        <v>3</v>
      </c>
      <c r="L524">
        <v>0</v>
      </c>
      <c r="M524" s="12">
        <v>26.071520710560385</v>
      </c>
      <c r="N524" s="12">
        <v>84.740175799967105</v>
      </c>
      <c r="O524" s="12">
        <v>4898.675269350817</v>
      </c>
      <c r="P524" s="12">
        <v>4704.6933385555812</v>
      </c>
      <c r="Q524" s="12">
        <v>28.012544826357043</v>
      </c>
      <c r="R524" s="59">
        <v>9.2059588631843471E-5</v>
      </c>
      <c r="S524" s="59">
        <v>9.1756410875549327E-4</v>
      </c>
      <c r="T524" s="59">
        <v>6.8221285040932767E-4</v>
      </c>
      <c r="U524" s="59">
        <v>5.5090367432617036E-4</v>
      </c>
      <c r="V524" s="59">
        <v>5.2975497812805816E-4</v>
      </c>
      <c r="W524" s="59">
        <v>0</v>
      </c>
      <c r="X524" s="59">
        <v>5.8266679387724912E-4</v>
      </c>
      <c r="Y524" s="59">
        <v>2.4001436880383682E-4</v>
      </c>
      <c r="Z524" s="59">
        <v>4.0110366615743427E-4</v>
      </c>
      <c r="AA524" s="59">
        <v>9.6333859680011074E-4</v>
      </c>
      <c r="AB524" s="59">
        <v>4.2784334280199139E-5</v>
      </c>
      <c r="AC524" s="17">
        <v>4.5476390546997472E-4</v>
      </c>
      <c r="AD524" s="12">
        <v>517</v>
      </c>
      <c r="AE524" s="16">
        <v>3</v>
      </c>
      <c r="AF524" s="17">
        <v>0.61165541384805078</v>
      </c>
      <c r="AG524" t="str">
        <f>IF(AF524&lt;='CAV Tier 1 Analysis'!$A$5,"Tier 1", "Tier 2")</f>
        <v>Tier 2</v>
      </c>
      <c r="AH524" t="str">
        <f t="shared" si="18"/>
        <v>Pennsylvania - Tier 2</v>
      </c>
      <c r="AI524" t="str">
        <f t="shared" si="19"/>
        <v>Honesdale, Borough Of - Tier 2</v>
      </c>
    </row>
    <row r="525" spans="1:35" x14ac:dyDescent="0.3">
      <c r="A525">
        <v>518</v>
      </c>
      <c r="B525">
        <v>3</v>
      </c>
      <c r="C525" t="s">
        <v>23</v>
      </c>
      <c r="D525" t="s">
        <v>3905</v>
      </c>
      <c r="E525" t="s">
        <v>6282</v>
      </c>
      <c r="F525" t="s">
        <v>896</v>
      </c>
      <c r="G525" s="58">
        <v>26.90427</v>
      </c>
      <c r="H525">
        <v>17</v>
      </c>
      <c r="I525">
        <v>3</v>
      </c>
      <c r="J525" s="12">
        <v>16.100000000000001</v>
      </c>
      <c r="K525" s="12">
        <v>1</v>
      </c>
      <c r="L525">
        <v>0</v>
      </c>
      <c r="M525" s="12">
        <v>13.999557691028228</v>
      </c>
      <c r="N525" s="12">
        <v>0.17918456086207057</v>
      </c>
      <c r="O525" s="12">
        <v>15167.11751931777</v>
      </c>
      <c r="P525">
        <v>0</v>
      </c>
      <c r="Q525" s="12">
        <v>1092.6148380984578</v>
      </c>
      <c r="R525" s="59">
        <v>5.994254598047043E-4</v>
      </c>
      <c r="S525" s="59">
        <v>2.7365947103234013E-4</v>
      </c>
      <c r="T525" s="59">
        <v>1.8605805011163483E-4</v>
      </c>
      <c r="U525" s="59">
        <v>5.2173818568537322E-4</v>
      </c>
      <c r="V525" s="59">
        <v>1.7658499270935274E-4</v>
      </c>
      <c r="W525" s="59">
        <v>0</v>
      </c>
      <c r="X525" s="59">
        <v>3.1287309574646108E-4</v>
      </c>
      <c r="Y525" s="59">
        <v>5.0751451562033754E-7</v>
      </c>
      <c r="Z525" s="59">
        <v>1.2418840007831784E-3</v>
      </c>
      <c r="AA525" s="59">
        <v>0</v>
      </c>
      <c r="AB525" s="59">
        <v>1.6687808538096815E-3</v>
      </c>
      <c r="AC525" s="17">
        <v>4.5286469310894061E-4</v>
      </c>
      <c r="AD525" s="12">
        <v>518</v>
      </c>
      <c r="AE525" s="16">
        <v>3</v>
      </c>
      <c r="AF525" s="17">
        <v>0.61210827854115968</v>
      </c>
      <c r="AG525" t="str">
        <f>IF(AF525&lt;='CAV Tier 1 Analysis'!$A$5,"Tier 1", "Tier 2")</f>
        <v>Tier 2</v>
      </c>
      <c r="AH525" t="str">
        <f t="shared" si="18"/>
        <v>Pennsylvania - Tier 2</v>
      </c>
      <c r="AI525" t="str">
        <f t="shared" si="19"/>
        <v>Hilltown, Township Of - Tier 2</v>
      </c>
    </row>
    <row r="526" spans="1:35" x14ac:dyDescent="0.3">
      <c r="A526">
        <v>519</v>
      </c>
      <c r="B526">
        <v>3</v>
      </c>
      <c r="C526" t="s">
        <v>23</v>
      </c>
      <c r="D526" t="s">
        <v>3918</v>
      </c>
      <c r="E526" t="s">
        <v>6296</v>
      </c>
      <c r="F526" t="s">
        <v>760</v>
      </c>
      <c r="G526" s="58">
        <v>1.20644</v>
      </c>
      <c r="H526">
        <v>26</v>
      </c>
      <c r="I526">
        <v>18</v>
      </c>
      <c r="J526" s="12">
        <v>16</v>
      </c>
      <c r="K526" s="12">
        <v>1</v>
      </c>
      <c r="L526">
        <v>1</v>
      </c>
      <c r="M526" s="12">
        <v>22.526814429229802</v>
      </c>
      <c r="N526" s="12">
        <v>183.51391522196229</v>
      </c>
      <c r="O526" s="12">
        <v>4408.4717257915545</v>
      </c>
      <c r="P526" s="12">
        <v>3479.1668762785503</v>
      </c>
      <c r="Q526" s="12">
        <v>240.37229582715008</v>
      </c>
      <c r="R526" s="59">
        <v>2.6879408054066788E-5</v>
      </c>
      <c r="S526" s="59">
        <v>4.1853801452004959E-4</v>
      </c>
      <c r="T526" s="59">
        <v>1.116348300669809E-3</v>
      </c>
      <c r="U526" s="59">
        <v>5.1849757583639564E-4</v>
      </c>
      <c r="V526" s="59">
        <v>1.7658499270935274E-4</v>
      </c>
      <c r="W526" s="59">
        <v>2.576655501159495E-4</v>
      </c>
      <c r="X526" s="59">
        <v>5.0344691763340411E-4</v>
      </c>
      <c r="Y526" s="59">
        <v>5.1977678961502929E-4</v>
      </c>
      <c r="Z526" s="59">
        <v>3.6096578649123573E-4</v>
      </c>
      <c r="AA526" s="59">
        <v>7.1239834255735026E-4</v>
      </c>
      <c r="AB526" s="59">
        <v>3.6712725388274319E-4</v>
      </c>
      <c r="AC526" s="17">
        <v>4.5256626655321689E-4</v>
      </c>
      <c r="AD526" s="12">
        <v>519</v>
      </c>
      <c r="AE526" s="16">
        <v>3</v>
      </c>
      <c r="AF526" s="17">
        <v>0.61256084480771289</v>
      </c>
      <c r="AG526" t="str">
        <f>IF(AF526&lt;='CAV Tier 1 Analysis'!$A$5,"Tier 1", "Tier 2")</f>
        <v>Tier 2</v>
      </c>
      <c r="AH526" t="str">
        <f t="shared" si="18"/>
        <v>Pennsylvania - Tier 2</v>
      </c>
      <c r="AI526" t="str">
        <f t="shared" si="19"/>
        <v>Sellersville, Borough Of - Tier 2</v>
      </c>
    </row>
    <row r="527" spans="1:35" x14ac:dyDescent="0.3">
      <c r="A527">
        <v>520</v>
      </c>
      <c r="B527">
        <v>3</v>
      </c>
      <c r="C527" t="s">
        <v>23</v>
      </c>
      <c r="D527" t="s">
        <v>4035</v>
      </c>
      <c r="E527" t="s">
        <v>6419</v>
      </c>
      <c r="F527" t="s">
        <v>871</v>
      </c>
      <c r="G527" s="58">
        <v>35.626309999999997</v>
      </c>
      <c r="H527">
        <v>44</v>
      </c>
      <c r="I527">
        <v>2</v>
      </c>
      <c r="J527" s="12">
        <v>10.6</v>
      </c>
      <c r="K527" s="12">
        <v>2.8</v>
      </c>
      <c r="L527">
        <v>2</v>
      </c>
      <c r="M527" s="12">
        <v>64.07632000058382</v>
      </c>
      <c r="N527" s="12">
        <v>62.475399992916728</v>
      </c>
      <c r="O527" s="12">
        <v>2347.3913331582876</v>
      </c>
      <c r="P527" s="12">
        <v>645.96709860332271</v>
      </c>
      <c r="Q527" s="12">
        <v>38.13467358762955</v>
      </c>
      <c r="R527" s="59">
        <v>7.9375196773207122E-4</v>
      </c>
      <c r="S527" s="59">
        <v>7.0829510149546856E-4</v>
      </c>
      <c r="T527" s="59">
        <v>1.2403870007442322E-4</v>
      </c>
      <c r="U527" s="59">
        <v>3.4350464399161211E-4</v>
      </c>
      <c r="V527" s="59">
        <v>4.9443797958618758E-4</v>
      </c>
      <c r="W527" s="59">
        <v>5.1533110023189901E-4</v>
      </c>
      <c r="X527" s="59">
        <v>1.4320278572423305E-3</v>
      </c>
      <c r="Y527" s="59">
        <v>1.7695259130053587E-4</v>
      </c>
      <c r="Z527" s="59">
        <v>1.9220446709886777E-4</v>
      </c>
      <c r="AA527" s="59">
        <v>1.3226899046699938E-4</v>
      </c>
      <c r="AB527" s="59">
        <v>5.8244141421392046E-5</v>
      </c>
      <c r="AC527" s="17">
        <v>4.5191432187652612E-4</v>
      </c>
      <c r="AD527" s="12">
        <v>520</v>
      </c>
      <c r="AE527" s="16">
        <v>3</v>
      </c>
      <c r="AF527" s="17">
        <v>0.61301275912958941</v>
      </c>
      <c r="AG527" t="str">
        <f>IF(AF527&lt;='CAV Tier 1 Analysis'!$A$5,"Tier 1", "Tier 2")</f>
        <v>Tier 2</v>
      </c>
      <c r="AH527" t="str">
        <f t="shared" si="18"/>
        <v>Pennsylvania - Tier 2</v>
      </c>
      <c r="AI527" t="str">
        <f t="shared" si="19"/>
        <v>Porter, Township Of - Tier 2</v>
      </c>
    </row>
    <row r="528" spans="1:35" x14ac:dyDescent="0.3">
      <c r="A528">
        <v>521</v>
      </c>
      <c r="B528">
        <v>3</v>
      </c>
      <c r="C528" t="s">
        <v>23</v>
      </c>
      <c r="D528" t="s">
        <v>4633</v>
      </c>
      <c r="E528" t="s">
        <v>7079</v>
      </c>
      <c r="F528" t="s">
        <v>992</v>
      </c>
      <c r="G528" s="58">
        <v>14.228870000000002</v>
      </c>
      <c r="H528">
        <v>25</v>
      </c>
      <c r="I528">
        <v>4</v>
      </c>
      <c r="J528" s="12">
        <v>13</v>
      </c>
      <c r="K528" s="12">
        <v>1</v>
      </c>
      <c r="L528">
        <v>1</v>
      </c>
      <c r="M528" s="12">
        <v>16.390675436629891</v>
      </c>
      <c r="N528" s="12">
        <v>126.68182559424717</v>
      </c>
      <c r="O528" s="12">
        <v>7279.3742383600966</v>
      </c>
      <c r="P528">
        <v>0</v>
      </c>
      <c r="Q528" s="12">
        <v>1193.5207503439269</v>
      </c>
      <c r="R528" s="59">
        <v>3.1701833732159857E-4</v>
      </c>
      <c r="S528" s="59">
        <v>4.0244039857697075E-4</v>
      </c>
      <c r="T528" s="59">
        <v>2.4807740014884643E-4</v>
      </c>
      <c r="U528" s="59">
        <v>4.2127928036707145E-4</v>
      </c>
      <c r="V528" s="59">
        <v>1.7658499270935274E-4</v>
      </c>
      <c r="W528" s="59">
        <v>2.576655501159495E-4</v>
      </c>
      <c r="X528" s="59">
        <v>3.6631167058373109E-4</v>
      </c>
      <c r="Y528" s="59">
        <v>3.5880806384794848E-4</v>
      </c>
      <c r="Z528" s="59">
        <v>5.9603536339838904E-4</v>
      </c>
      <c r="AA528" s="59">
        <v>0</v>
      </c>
      <c r="AB528" s="59">
        <v>1.8228972437028461E-3</v>
      </c>
      <c r="AC528" s="17">
        <v>4.5155620916115501E-4</v>
      </c>
      <c r="AD528" s="12">
        <v>521</v>
      </c>
      <c r="AE528" s="16">
        <v>3</v>
      </c>
      <c r="AF528" s="17">
        <v>0.61346431533875057</v>
      </c>
      <c r="AG528" t="str">
        <f>IF(AF528&lt;='CAV Tier 1 Analysis'!$A$5,"Tier 1", "Tier 2")</f>
        <v>Tier 2</v>
      </c>
      <c r="AH528" t="str">
        <f t="shared" si="18"/>
        <v>Pennsylvania - Tier 2</v>
      </c>
      <c r="AI528" t="str">
        <f t="shared" si="19"/>
        <v>Collier, Township Of - Tier 2</v>
      </c>
    </row>
    <row r="529" spans="1:35" x14ac:dyDescent="0.3">
      <c r="A529">
        <v>522</v>
      </c>
      <c r="B529">
        <v>3</v>
      </c>
      <c r="C529" t="s">
        <v>23</v>
      </c>
      <c r="D529" t="s">
        <v>4860</v>
      </c>
      <c r="E529" t="s">
        <v>7341</v>
      </c>
      <c r="F529" t="s">
        <v>1072</v>
      </c>
      <c r="G529" s="58">
        <v>75.344610000000003</v>
      </c>
      <c r="H529">
        <v>26</v>
      </c>
      <c r="I529">
        <v>0</v>
      </c>
      <c r="J529" s="12">
        <v>13.76923076923077</v>
      </c>
      <c r="K529" s="12">
        <v>3.5384615384615383</v>
      </c>
      <c r="L529">
        <v>0</v>
      </c>
      <c r="M529" s="12">
        <v>2.9911136310878765</v>
      </c>
      <c r="N529" s="12">
        <v>15.415639706768259</v>
      </c>
      <c r="O529" s="12">
        <v>5865.4280157355861</v>
      </c>
      <c r="P529">
        <v>0</v>
      </c>
      <c r="Q529" s="12">
        <v>781.54541638840783</v>
      </c>
      <c r="R529" s="59">
        <v>1.6786732177849881E-3</v>
      </c>
      <c r="S529" s="59">
        <v>4.1853801452004959E-4</v>
      </c>
      <c r="T529" s="59">
        <v>0</v>
      </c>
      <c r="U529" s="59">
        <v>4.4620704843612897E-4</v>
      </c>
      <c r="V529" s="59">
        <v>6.2483920497155576E-4</v>
      </c>
      <c r="W529" s="59">
        <v>0</v>
      </c>
      <c r="X529" s="59">
        <v>6.6847753489215228E-5</v>
      </c>
      <c r="Y529" s="59">
        <v>4.3662583880653031E-5</v>
      </c>
      <c r="Z529" s="59">
        <v>4.8026140769397152E-4</v>
      </c>
      <c r="AA529" s="59">
        <v>0</v>
      </c>
      <c r="AB529" s="59">
        <v>1.1936759247398795E-3</v>
      </c>
      <c r="AC529" s="17">
        <v>4.5024592322876736E-4</v>
      </c>
      <c r="AD529" s="12">
        <v>522</v>
      </c>
      <c r="AE529" s="16">
        <v>3</v>
      </c>
      <c r="AF529" s="17">
        <v>0.6139145612619793</v>
      </c>
      <c r="AG529" t="str">
        <f>IF(AF529&lt;='CAV Tier 1 Analysis'!$A$5,"Tier 1", "Tier 2")</f>
        <v>Tier 2</v>
      </c>
      <c r="AH529" t="str">
        <f t="shared" si="18"/>
        <v>Pennsylvania - Tier 2</v>
      </c>
      <c r="AI529" t="str">
        <f t="shared" si="19"/>
        <v>Penn Forest, Township Of - Tier 2</v>
      </c>
    </row>
    <row r="530" spans="1:35" x14ac:dyDescent="0.3">
      <c r="A530">
        <v>523</v>
      </c>
      <c r="B530">
        <v>3</v>
      </c>
      <c r="C530" t="s">
        <v>23</v>
      </c>
      <c r="D530" t="s">
        <v>4672</v>
      </c>
      <c r="E530" t="s">
        <v>7125</v>
      </c>
      <c r="F530" t="s">
        <v>838</v>
      </c>
      <c r="G530" s="58">
        <v>9.768200000000002</v>
      </c>
      <c r="H530">
        <v>63</v>
      </c>
      <c r="I530">
        <v>5</v>
      </c>
      <c r="J530" s="12">
        <v>12.96</v>
      </c>
      <c r="K530" s="12">
        <v>1.04</v>
      </c>
      <c r="L530">
        <v>0</v>
      </c>
      <c r="M530" s="12">
        <v>20.157351405581377</v>
      </c>
      <c r="N530" s="12">
        <v>288.52927022718154</v>
      </c>
      <c r="O530" s="12">
        <v>18777.257983623294</v>
      </c>
      <c r="P530">
        <v>0</v>
      </c>
      <c r="Q530">
        <v>0</v>
      </c>
      <c r="R530" s="59">
        <v>2.1763488756484803E-4</v>
      </c>
      <c r="S530" s="59">
        <v>1.0141498044139662E-3</v>
      </c>
      <c r="T530" s="59">
        <v>3.1009675018605807E-4</v>
      </c>
      <c r="U530" s="59">
        <v>4.1998303642748052E-4</v>
      </c>
      <c r="V530" s="59">
        <v>1.8364839241772685E-4</v>
      </c>
      <c r="W530" s="59">
        <v>0</v>
      </c>
      <c r="X530" s="59">
        <v>4.5049229950709359E-4</v>
      </c>
      <c r="Y530" s="59">
        <v>8.1721768949924141E-4</v>
      </c>
      <c r="Z530" s="59">
        <v>1.5374824015663652E-3</v>
      </c>
      <c r="AA530" s="59">
        <v>0</v>
      </c>
      <c r="AB530" s="59">
        <v>0</v>
      </c>
      <c r="AC530" s="17">
        <v>4.500641146893436E-4</v>
      </c>
      <c r="AD530" s="12">
        <v>523</v>
      </c>
      <c r="AE530" s="16">
        <v>3</v>
      </c>
      <c r="AF530" s="17">
        <v>0.61436462537666869</v>
      </c>
      <c r="AG530" t="str">
        <f>IF(AF530&lt;='CAV Tier 1 Analysis'!$A$5,"Tier 1", "Tier 2")</f>
        <v>Tier 2</v>
      </c>
      <c r="AH530" t="str">
        <f t="shared" si="18"/>
        <v>Pennsylvania - Tier 2</v>
      </c>
      <c r="AI530" t="str">
        <f t="shared" si="19"/>
        <v>Upper St. Clair, Township Of - Tier 2</v>
      </c>
    </row>
    <row r="531" spans="1:35" x14ac:dyDescent="0.3">
      <c r="A531">
        <v>524</v>
      </c>
      <c r="B531">
        <v>3</v>
      </c>
      <c r="C531" t="s">
        <v>23</v>
      </c>
      <c r="D531" t="s">
        <v>4381</v>
      </c>
      <c r="E531" t="s">
        <v>6793</v>
      </c>
      <c r="F531" t="s">
        <v>793</v>
      </c>
      <c r="G531" s="58">
        <v>0.6321199999999999</v>
      </c>
      <c r="H531">
        <v>41</v>
      </c>
      <c r="I531">
        <v>6</v>
      </c>
      <c r="J531" s="12">
        <v>14</v>
      </c>
      <c r="K531" s="12">
        <v>2</v>
      </c>
      <c r="L531">
        <v>1</v>
      </c>
      <c r="M531" s="12">
        <v>29.954818705309123</v>
      </c>
      <c r="N531" s="12">
        <v>214.37932779963839</v>
      </c>
      <c r="O531" s="12">
        <v>5490.9243496552599</v>
      </c>
      <c r="P531" s="12">
        <v>5358.1350787624133</v>
      </c>
      <c r="Q531">
        <v>0</v>
      </c>
      <c r="R531" s="59">
        <v>1.4083594226929392E-5</v>
      </c>
      <c r="S531" s="59">
        <v>6.6000225366623204E-4</v>
      </c>
      <c r="T531" s="59">
        <v>3.7211610022326965E-4</v>
      </c>
      <c r="U531" s="59">
        <v>4.5368537885684618E-4</v>
      </c>
      <c r="V531" s="59">
        <v>3.5316998541870548E-4</v>
      </c>
      <c r="W531" s="59">
        <v>2.576655501159495E-4</v>
      </c>
      <c r="X531" s="59">
        <v>6.6945378330490052E-4</v>
      </c>
      <c r="Y531" s="59">
        <v>6.0719863465802501E-4</v>
      </c>
      <c r="Z531" s="59">
        <v>4.4959703718669251E-4</v>
      </c>
      <c r="AA531" s="59">
        <v>1.0971381037611181E-3</v>
      </c>
      <c r="AB531" s="59">
        <v>0</v>
      </c>
      <c r="AC531" s="17">
        <v>4.4855549285624258E-4</v>
      </c>
      <c r="AD531" s="12">
        <v>524</v>
      </c>
      <c r="AE531" s="16">
        <v>3</v>
      </c>
      <c r="AF531" s="17">
        <v>0.61481318086952497</v>
      </c>
      <c r="AG531" t="str">
        <f>IF(AF531&lt;='CAV Tier 1 Analysis'!$A$5,"Tier 1", "Tier 2")</f>
        <v>Tier 2</v>
      </c>
      <c r="AH531" t="str">
        <f t="shared" si="18"/>
        <v>Pennsylvania - Tier 2</v>
      </c>
      <c r="AI531" t="str">
        <f t="shared" si="19"/>
        <v>Mount Carmel, Borough Of - Tier 2</v>
      </c>
    </row>
    <row r="532" spans="1:35" x14ac:dyDescent="0.3">
      <c r="A532">
        <v>525</v>
      </c>
      <c r="B532">
        <v>3</v>
      </c>
      <c r="C532" t="s">
        <v>23</v>
      </c>
      <c r="D532" t="s">
        <v>3452</v>
      </c>
      <c r="E532" t="s">
        <v>6692</v>
      </c>
      <c r="F532" t="s">
        <v>930</v>
      </c>
      <c r="G532" s="58">
        <v>30.029280000000004</v>
      </c>
      <c r="H532">
        <v>47</v>
      </c>
      <c r="I532">
        <v>6</v>
      </c>
      <c r="J532" s="12">
        <v>14.6875</v>
      </c>
      <c r="K532" s="12">
        <v>1.3125</v>
      </c>
      <c r="L532">
        <v>4</v>
      </c>
      <c r="M532" s="12">
        <v>26.669707698619483</v>
      </c>
      <c r="N532" s="12">
        <v>158.80330930689647</v>
      </c>
      <c r="O532" s="12">
        <v>4163.9166529543145</v>
      </c>
      <c r="P532">
        <v>0</v>
      </c>
      <c r="Q532">
        <v>0</v>
      </c>
      <c r="R532" s="59">
        <v>6.690504879561576E-4</v>
      </c>
      <c r="S532" s="59">
        <v>7.5658794932470497E-4</v>
      </c>
      <c r="T532" s="59">
        <v>3.7211610022326965E-4</v>
      </c>
      <c r="U532" s="59">
        <v>4.7596457156856629E-4</v>
      </c>
      <c r="V532" s="59">
        <v>2.3176780293102545E-4</v>
      </c>
      <c r="W532" s="59">
        <v>1.030662200463798E-3</v>
      </c>
      <c r="X532" s="59">
        <v>5.9603554587069551E-4</v>
      </c>
      <c r="Y532" s="59">
        <v>4.4978754985389136E-4</v>
      </c>
      <c r="Z532" s="59">
        <v>3.4094161038261716E-4</v>
      </c>
      <c r="AA532" s="59">
        <v>0</v>
      </c>
      <c r="AB532" s="59">
        <v>0</v>
      </c>
      <c r="AC532" s="17">
        <v>4.4753761987042969E-4</v>
      </c>
      <c r="AD532" s="12">
        <v>525</v>
      </c>
      <c r="AE532" s="16">
        <v>3</v>
      </c>
      <c r="AF532" s="17">
        <v>0.61526071848939534</v>
      </c>
      <c r="AG532" t="str">
        <f>IF(AF532&lt;='CAV Tier 1 Analysis'!$A$5,"Tier 1", "Tier 2")</f>
        <v>Tier 2</v>
      </c>
      <c r="AH532" t="str">
        <f t="shared" si="18"/>
        <v>Pennsylvania - Tier 2</v>
      </c>
      <c r="AI532" t="str">
        <f t="shared" si="19"/>
        <v>Salem, Township Of - Tier 2</v>
      </c>
    </row>
    <row r="533" spans="1:35" x14ac:dyDescent="0.3">
      <c r="A533">
        <v>526</v>
      </c>
      <c r="B533">
        <v>3</v>
      </c>
      <c r="C533" t="s">
        <v>23</v>
      </c>
      <c r="D533" t="s">
        <v>4812</v>
      </c>
      <c r="E533" t="s">
        <v>7288</v>
      </c>
      <c r="F533" t="s">
        <v>758</v>
      </c>
      <c r="G533" s="58">
        <v>3.8134600000000001</v>
      </c>
      <c r="H533">
        <v>21</v>
      </c>
      <c r="I533">
        <v>6</v>
      </c>
      <c r="J533" s="12">
        <v>16</v>
      </c>
      <c r="K533" s="12">
        <v>1</v>
      </c>
      <c r="L533">
        <v>0</v>
      </c>
      <c r="M533" s="12">
        <v>22.773586192067054</v>
      </c>
      <c r="N533" s="12">
        <v>183.0753815514818</v>
      </c>
      <c r="O533" s="12">
        <v>8830.5261302575509</v>
      </c>
      <c r="P533" s="12">
        <v>7453.528576993871</v>
      </c>
      <c r="Q533" s="12">
        <v>99.964549084455939</v>
      </c>
      <c r="R533" s="59">
        <v>8.4963651269737026E-5</v>
      </c>
      <c r="S533" s="59">
        <v>3.3804993480465544E-4</v>
      </c>
      <c r="T533" s="59">
        <v>3.7211610022326965E-4</v>
      </c>
      <c r="U533" s="59">
        <v>5.1849757583639564E-4</v>
      </c>
      <c r="V533" s="59">
        <v>1.7658499270935274E-4</v>
      </c>
      <c r="W533" s="59">
        <v>0</v>
      </c>
      <c r="X533" s="59">
        <v>5.0896196654321227E-4</v>
      </c>
      <c r="Y533" s="59">
        <v>5.1853470602096095E-4</v>
      </c>
      <c r="Z533" s="59">
        <v>7.2304372308693824E-4</v>
      </c>
      <c r="AA533" s="59">
        <v>1.5261933656180158E-3</v>
      </c>
      <c r="AB533" s="59">
        <v>1.5267861990798427E-4</v>
      </c>
      <c r="AC533" s="17">
        <v>4.4723860327459291E-4</v>
      </c>
      <c r="AD533" s="12">
        <v>526</v>
      </c>
      <c r="AE533" s="16">
        <v>3</v>
      </c>
      <c r="AF533" s="17">
        <v>0.6157079570926699</v>
      </c>
      <c r="AG533" t="str">
        <f>IF(AF533&lt;='CAV Tier 1 Analysis'!$A$5,"Tier 1", "Tier 2")</f>
        <v>Tier 2</v>
      </c>
      <c r="AH533" t="str">
        <f t="shared" si="18"/>
        <v>Pennsylvania - Tier 2</v>
      </c>
      <c r="AI533" t="str">
        <f t="shared" si="19"/>
        <v>Wyomissing, Borough Of - Tier 2</v>
      </c>
    </row>
    <row r="534" spans="1:35" x14ac:dyDescent="0.3">
      <c r="A534">
        <v>527</v>
      </c>
      <c r="B534">
        <v>3</v>
      </c>
      <c r="C534" t="s">
        <v>23</v>
      </c>
      <c r="D534" t="s">
        <v>4460</v>
      </c>
      <c r="E534" t="s">
        <v>6878</v>
      </c>
      <c r="F534" t="s">
        <v>1037</v>
      </c>
      <c r="G534" s="58">
        <v>15.1191</v>
      </c>
      <c r="H534">
        <v>17</v>
      </c>
      <c r="I534">
        <v>0</v>
      </c>
      <c r="J534" s="12">
        <v>12.333333333333334</v>
      </c>
      <c r="K534" s="12">
        <v>1.8333333333333333</v>
      </c>
      <c r="L534">
        <v>3</v>
      </c>
      <c r="M534">
        <v>0</v>
      </c>
      <c r="N534" s="12">
        <v>29.061212745757839</v>
      </c>
      <c r="O534" s="12">
        <v>5258.6921351478686</v>
      </c>
      <c r="P534" s="12">
        <v>3690.7943137221864</v>
      </c>
      <c r="Q534" s="12">
        <v>1004.2988271423128</v>
      </c>
      <c r="R534" s="59">
        <v>3.3685260627154366E-4</v>
      </c>
      <c r="S534" s="59">
        <v>2.7365947103234013E-4</v>
      </c>
      <c r="T534" s="59">
        <v>0</v>
      </c>
      <c r="U534" s="59">
        <v>3.9967521470722167E-4</v>
      </c>
      <c r="V534" s="59">
        <v>3.2373915330047997E-4</v>
      </c>
      <c r="W534" s="59">
        <v>7.7299665034784846E-4</v>
      </c>
      <c r="X534" s="59">
        <v>0</v>
      </c>
      <c r="Y534" s="59">
        <v>8.2311708324893428E-5</v>
      </c>
      <c r="Z534" s="59">
        <v>4.3058185705798012E-4</v>
      </c>
      <c r="AA534" s="59">
        <v>7.5573142804469197E-4</v>
      </c>
      <c r="AB534" s="59">
        <v>1.5338933682754788E-3</v>
      </c>
      <c r="AC534" s="17">
        <v>4.4631285976022529E-4</v>
      </c>
      <c r="AD534" s="12">
        <v>527</v>
      </c>
      <c r="AE534" s="16">
        <v>3</v>
      </c>
      <c r="AF534" s="17">
        <v>0.61615426995243017</v>
      </c>
      <c r="AG534" t="str">
        <f>IF(AF534&lt;='CAV Tier 1 Analysis'!$A$5,"Tier 1", "Tier 2")</f>
        <v>Tier 2</v>
      </c>
      <c r="AH534" t="str">
        <f t="shared" si="18"/>
        <v>Pennsylvania - Tier 2</v>
      </c>
      <c r="AI534" t="str">
        <f t="shared" si="19"/>
        <v>Gregg, Township Of - Tier 2</v>
      </c>
    </row>
    <row r="535" spans="1:35" x14ac:dyDescent="0.3">
      <c r="A535">
        <v>528</v>
      </c>
      <c r="B535">
        <v>3</v>
      </c>
      <c r="C535" t="s">
        <v>23</v>
      </c>
      <c r="D535" t="s">
        <v>5205</v>
      </c>
      <c r="E535" t="s">
        <v>7716</v>
      </c>
      <c r="F535" t="s">
        <v>902</v>
      </c>
      <c r="G535" s="58">
        <v>64.297830000000005</v>
      </c>
      <c r="H535">
        <v>19</v>
      </c>
      <c r="I535">
        <v>0</v>
      </c>
      <c r="J535" s="12">
        <v>14</v>
      </c>
      <c r="K535" s="12">
        <v>3</v>
      </c>
      <c r="L535">
        <v>1</v>
      </c>
      <c r="M535" s="12">
        <v>8.9724881850600529</v>
      </c>
      <c r="N535" s="12">
        <v>12.175113350970223</v>
      </c>
      <c r="O535" s="12">
        <v>9321.4529192305745</v>
      </c>
      <c r="P535" s="12">
        <v>4488.2385189426404</v>
      </c>
      <c r="Q535">
        <v>0</v>
      </c>
      <c r="R535" s="59">
        <v>1.4325516474594819E-3</v>
      </c>
      <c r="S535" s="59">
        <v>3.0585470291849776E-4</v>
      </c>
      <c r="T535" s="59">
        <v>0</v>
      </c>
      <c r="U535" s="59">
        <v>4.5368537885684618E-4</v>
      </c>
      <c r="V535" s="59">
        <v>5.2975497812805816E-4</v>
      </c>
      <c r="W535" s="59">
        <v>2.576655501159495E-4</v>
      </c>
      <c r="X535" s="59">
        <v>2.0052420347589569E-4</v>
      </c>
      <c r="Y535" s="59">
        <v>3.4484258717450279E-5</v>
      </c>
      <c r="Z535" s="59">
        <v>7.6324082210756225E-4</v>
      </c>
      <c r="AA535" s="59">
        <v>9.1901705080524039E-4</v>
      </c>
      <c r="AB535" s="59">
        <v>0</v>
      </c>
      <c r="AC535" s="17">
        <v>4.4516169023499835E-4</v>
      </c>
      <c r="AD535" s="12">
        <v>528</v>
      </c>
      <c r="AE535" s="16">
        <v>3</v>
      </c>
      <c r="AF535" s="17">
        <v>0.61659943164266517</v>
      </c>
      <c r="AG535" t="str">
        <f>IF(AF535&lt;='CAV Tier 1 Analysis'!$A$5,"Tier 1", "Tier 2")</f>
        <v>Tier 2</v>
      </c>
      <c r="AH535" t="str">
        <f t="shared" si="18"/>
        <v>Pennsylvania - Tier 2</v>
      </c>
      <c r="AI535" t="str">
        <f t="shared" si="19"/>
        <v>Somerset, Township Of - Tier 2</v>
      </c>
    </row>
    <row r="536" spans="1:35" x14ac:dyDescent="0.3">
      <c r="A536">
        <v>529</v>
      </c>
      <c r="B536">
        <v>3</v>
      </c>
      <c r="C536" t="s">
        <v>23</v>
      </c>
      <c r="D536" t="s">
        <v>4037</v>
      </c>
      <c r="E536" t="s">
        <v>6422</v>
      </c>
      <c r="F536" t="s">
        <v>786</v>
      </c>
      <c r="G536" s="58">
        <v>18.24614</v>
      </c>
      <c r="H536">
        <v>34</v>
      </c>
      <c r="I536">
        <v>2</v>
      </c>
      <c r="J536" s="12">
        <v>10</v>
      </c>
      <c r="K536" s="12">
        <v>3</v>
      </c>
      <c r="L536">
        <v>1</v>
      </c>
      <c r="M536" s="12">
        <v>95.287873489954592</v>
      </c>
      <c r="N536" s="12">
        <v>68.526316143751586</v>
      </c>
      <c r="O536" s="12">
        <v>1841.7083725903026</v>
      </c>
      <c r="P536" s="12">
        <v>1049.7604480515777</v>
      </c>
      <c r="Q536">
        <v>0</v>
      </c>
      <c r="R536" s="59">
        <v>4.0652286269655366E-4</v>
      </c>
      <c r="S536" s="59">
        <v>5.4731894206468026E-4</v>
      </c>
      <c r="T536" s="59">
        <v>1.2403870007442322E-4</v>
      </c>
      <c r="U536" s="59">
        <v>3.2406098489774727E-4</v>
      </c>
      <c r="V536" s="59">
        <v>5.2975497812805816E-4</v>
      </c>
      <c r="W536" s="59">
        <v>2.576655501159495E-4</v>
      </c>
      <c r="X536" s="59">
        <v>2.1295681352136741E-3</v>
      </c>
      <c r="Y536" s="59">
        <v>1.9409094163929142E-4</v>
      </c>
      <c r="Z536" s="59">
        <v>1.5079913234108055E-4</v>
      </c>
      <c r="AA536" s="59">
        <v>2.1495019637406175E-4</v>
      </c>
      <c r="AB536" s="59">
        <v>0</v>
      </c>
      <c r="AC536" s="17">
        <v>4.435245839586837E-4</v>
      </c>
      <c r="AD536" s="12">
        <v>529</v>
      </c>
      <c r="AE536" s="16">
        <v>3</v>
      </c>
      <c r="AF536" s="17">
        <v>0.61704295622662386</v>
      </c>
      <c r="AG536" t="str">
        <f>IF(AF536&lt;='CAV Tier 1 Analysis'!$A$5,"Tier 1", "Tier 2")</f>
        <v>Tier 2</v>
      </c>
      <c r="AH536" t="str">
        <f t="shared" si="18"/>
        <v>Pennsylvania - Tier 2</v>
      </c>
      <c r="AI536" t="str">
        <f t="shared" si="19"/>
        <v>Woodward, Township Of - Tier 2</v>
      </c>
    </row>
    <row r="537" spans="1:35" x14ac:dyDescent="0.3">
      <c r="A537">
        <v>530</v>
      </c>
      <c r="B537">
        <v>3</v>
      </c>
      <c r="C537" t="s">
        <v>23</v>
      </c>
      <c r="D537" t="s">
        <v>5032</v>
      </c>
      <c r="E537" t="s">
        <v>7532</v>
      </c>
      <c r="F537" t="s">
        <v>1085</v>
      </c>
      <c r="G537" s="58">
        <v>24.201900000000002</v>
      </c>
      <c r="H537">
        <v>21</v>
      </c>
      <c r="I537">
        <v>0</v>
      </c>
      <c r="J537" s="12">
        <v>12.894736842105264</v>
      </c>
      <c r="K537" s="12">
        <v>1</v>
      </c>
      <c r="L537">
        <v>1</v>
      </c>
      <c r="M537" s="12">
        <v>4.2315272767840533</v>
      </c>
      <c r="N537" s="12">
        <v>390.66669315530419</v>
      </c>
      <c r="O537" s="12">
        <v>6601.1560807092255</v>
      </c>
      <c r="P537">
        <v>0</v>
      </c>
      <c r="Q537" s="12">
        <v>919.61999749849565</v>
      </c>
      <c r="R537" s="59">
        <v>5.3921682452813156E-4</v>
      </c>
      <c r="S537" s="59">
        <v>3.3804993480465544E-4</v>
      </c>
      <c r="T537" s="59">
        <v>0</v>
      </c>
      <c r="U537" s="59">
        <v>4.1786811210498995E-4</v>
      </c>
      <c r="V537" s="59">
        <v>1.7658499270935274E-4</v>
      </c>
      <c r="W537" s="59">
        <v>2.576655501159495E-4</v>
      </c>
      <c r="X537" s="59">
        <v>9.4569490554081916E-5</v>
      </c>
      <c r="Y537" s="59">
        <v>1.1065072604013754E-3</v>
      </c>
      <c r="Z537" s="59">
        <v>5.4050284194502151E-4</v>
      </c>
      <c r="AA537" s="59">
        <v>0</v>
      </c>
      <c r="AB537" s="59">
        <v>1.4045610503302598E-3</v>
      </c>
      <c r="AC537" s="17">
        <v>4.4322964159034705E-4</v>
      </c>
      <c r="AD537" s="12">
        <v>530</v>
      </c>
      <c r="AE537" s="16">
        <v>3</v>
      </c>
      <c r="AF537" s="17">
        <v>0.61748618586821424</v>
      </c>
      <c r="AG537" t="str">
        <f>IF(AF537&lt;='CAV Tier 1 Analysis'!$A$5,"Tier 1", "Tier 2")</f>
        <v>Tier 2</v>
      </c>
      <c r="AH537" t="str">
        <f t="shared" si="18"/>
        <v>Pennsylvania - Tier 2</v>
      </c>
      <c r="AI537" t="str">
        <f t="shared" si="19"/>
        <v>East Donegal, Township Of - Tier 2</v>
      </c>
    </row>
    <row r="538" spans="1:35" x14ac:dyDescent="0.3">
      <c r="A538">
        <v>531</v>
      </c>
      <c r="B538">
        <v>3</v>
      </c>
      <c r="C538" t="s">
        <v>23</v>
      </c>
      <c r="D538" t="s">
        <v>3787</v>
      </c>
      <c r="E538" t="s">
        <v>6160</v>
      </c>
      <c r="F538" t="s">
        <v>939</v>
      </c>
      <c r="G538" s="58">
        <v>1.7661699999999996</v>
      </c>
      <c r="H538">
        <v>77</v>
      </c>
      <c r="I538">
        <v>0</v>
      </c>
      <c r="J538" s="12">
        <v>13</v>
      </c>
      <c r="K538" s="12">
        <v>1</v>
      </c>
      <c r="L538">
        <v>0</v>
      </c>
      <c r="M538" s="12">
        <v>16.673479902840604</v>
      </c>
      <c r="N538" s="12">
        <v>536.0469343605298</v>
      </c>
      <c r="O538" s="12">
        <v>6294.7826625839834</v>
      </c>
      <c r="P538" s="12">
        <v>2855.3036273718121</v>
      </c>
      <c r="Q538">
        <v>0</v>
      </c>
      <c r="R538" s="59">
        <v>3.9350157589976395E-5</v>
      </c>
      <c r="S538" s="59">
        <v>1.23951642761707E-3</v>
      </c>
      <c r="T538" s="59">
        <v>0</v>
      </c>
      <c r="U538" s="59">
        <v>4.2127928036707145E-4</v>
      </c>
      <c r="V538" s="59">
        <v>1.7658499270935274E-4</v>
      </c>
      <c r="W538" s="59">
        <v>0</v>
      </c>
      <c r="X538" s="59">
        <v>3.7263200661055972E-4</v>
      </c>
      <c r="Y538" s="59">
        <v>1.5182758990668066E-3</v>
      </c>
      <c r="Z538" s="59">
        <v>5.1541697801930257E-4</v>
      </c>
      <c r="AA538" s="59">
        <v>5.8465536261182002E-4</v>
      </c>
      <c r="AB538" s="59">
        <v>0</v>
      </c>
      <c r="AC538" s="17">
        <v>4.4251919132654179E-4</v>
      </c>
      <c r="AD538" s="12">
        <v>531</v>
      </c>
      <c r="AE538" s="16">
        <v>3</v>
      </c>
      <c r="AF538" s="17">
        <v>0.61792870505954078</v>
      </c>
      <c r="AG538" t="str">
        <f>IF(AF538&lt;='CAV Tier 1 Analysis'!$A$5,"Tier 1", "Tier 2")</f>
        <v>Tier 2</v>
      </c>
      <c r="AH538" t="str">
        <f t="shared" si="18"/>
        <v>Pennsylvania - Tier 2</v>
      </c>
      <c r="AI538" t="str">
        <f t="shared" si="19"/>
        <v>Oakmont, Borough Of - Tier 2</v>
      </c>
    </row>
    <row r="539" spans="1:35" x14ac:dyDescent="0.3">
      <c r="A539">
        <v>532</v>
      </c>
      <c r="B539">
        <v>3</v>
      </c>
      <c r="C539" t="s">
        <v>23</v>
      </c>
      <c r="D539" t="s">
        <v>4754</v>
      </c>
      <c r="E539" t="s">
        <v>7223</v>
      </c>
      <c r="F539" t="s">
        <v>879</v>
      </c>
      <c r="G539" s="58">
        <v>17.397819999999999</v>
      </c>
      <c r="H539">
        <v>54</v>
      </c>
      <c r="I539">
        <v>3</v>
      </c>
      <c r="J539" s="12">
        <v>13</v>
      </c>
      <c r="K539" s="12">
        <v>2</v>
      </c>
      <c r="L539">
        <v>1</v>
      </c>
      <c r="M539" s="12">
        <v>57.640761313773808</v>
      </c>
      <c r="N539" s="12">
        <v>37.976043501337585</v>
      </c>
      <c r="O539" s="12">
        <v>3788.6451502021823</v>
      </c>
      <c r="P539">
        <v>0</v>
      </c>
      <c r="Q539" s="12">
        <v>443.56108560396524</v>
      </c>
      <c r="R539" s="59">
        <v>3.8762234593614622E-4</v>
      </c>
      <c r="S539" s="59">
        <v>8.6927126092625686E-4</v>
      </c>
      <c r="T539" s="59">
        <v>1.8605805011163483E-4</v>
      </c>
      <c r="U539" s="59">
        <v>4.2127928036707145E-4</v>
      </c>
      <c r="V539" s="59">
        <v>3.5316998541870548E-4</v>
      </c>
      <c r="W539" s="59">
        <v>2.576655501159495E-4</v>
      </c>
      <c r="X539" s="59">
        <v>1.2882009440184461E-3</v>
      </c>
      <c r="Y539" s="59">
        <v>1.0756168516993008E-4</v>
      </c>
      <c r="Z539" s="59">
        <v>3.1021436938747407E-4</v>
      </c>
      <c r="AA539" s="59">
        <v>0</v>
      </c>
      <c r="AB539" s="59">
        <v>6.774631108242673E-4</v>
      </c>
      <c r="AC539" s="17">
        <v>4.4168241657053468E-4</v>
      </c>
      <c r="AD539" s="12">
        <v>532</v>
      </c>
      <c r="AE539" s="16">
        <v>3</v>
      </c>
      <c r="AF539" s="17">
        <v>0.61837038747611128</v>
      </c>
      <c r="AG539" t="str">
        <f>IF(AF539&lt;='CAV Tier 1 Analysis'!$A$5,"Tier 1", "Tier 2")</f>
        <v>Tier 2</v>
      </c>
      <c r="AH539" t="str">
        <f t="shared" si="18"/>
        <v>Pennsylvania - Tier 2</v>
      </c>
      <c r="AI539" t="str">
        <f t="shared" si="19"/>
        <v>Freedom, Township Of - Tier 2</v>
      </c>
    </row>
    <row r="540" spans="1:35" x14ac:dyDescent="0.3">
      <c r="A540">
        <v>533</v>
      </c>
      <c r="B540">
        <v>3</v>
      </c>
      <c r="C540" t="s">
        <v>23</v>
      </c>
      <c r="D540" t="s">
        <v>3878</v>
      </c>
      <c r="E540" t="s">
        <v>6255</v>
      </c>
      <c r="F540" t="s">
        <v>935</v>
      </c>
      <c r="G540" s="58">
        <v>0.51607999999999998</v>
      </c>
      <c r="H540">
        <v>89</v>
      </c>
      <c r="I540">
        <v>11</v>
      </c>
      <c r="J540" s="12">
        <v>13</v>
      </c>
      <c r="K540" s="12">
        <v>2</v>
      </c>
      <c r="L540">
        <v>3</v>
      </c>
      <c r="M540" s="12">
        <v>16.921911331576503</v>
      </c>
      <c r="N540" s="12">
        <v>197.14326709462452</v>
      </c>
      <c r="O540" s="12">
        <v>952.78348784056493</v>
      </c>
      <c r="P540" s="12">
        <v>818.99435945304128</v>
      </c>
      <c r="Q540">
        <v>0</v>
      </c>
      <c r="R540" s="59">
        <v>1.1498230254751822E-5</v>
      </c>
      <c r="S540" s="59">
        <v>1.4326878189340158E-3</v>
      </c>
      <c r="T540" s="59">
        <v>6.8221285040932767E-4</v>
      </c>
      <c r="U540" s="59">
        <v>4.2127928036707145E-4</v>
      </c>
      <c r="V540" s="59">
        <v>3.5316998541870548E-4</v>
      </c>
      <c r="W540" s="59">
        <v>7.7299665034784846E-4</v>
      </c>
      <c r="X540" s="59">
        <v>3.7818414703561968E-4</v>
      </c>
      <c r="Y540" s="59">
        <v>5.5837996993700931E-4</v>
      </c>
      <c r="Z540" s="59">
        <v>7.8013938261672756E-5</v>
      </c>
      <c r="AA540" s="59">
        <v>1.6769825794106375E-4</v>
      </c>
      <c r="AB540" s="59">
        <v>0</v>
      </c>
      <c r="AC540" s="17">
        <v>4.4146555717337145E-4</v>
      </c>
      <c r="AD540" s="12">
        <v>533</v>
      </c>
      <c r="AE540" s="16">
        <v>3</v>
      </c>
      <c r="AF540" s="17">
        <v>0.61881185303328468</v>
      </c>
      <c r="AG540" t="str">
        <f>IF(AF540&lt;='CAV Tier 1 Analysis'!$A$5,"Tier 1", "Tier 2")</f>
        <v>Tier 2</v>
      </c>
      <c r="AH540" t="str">
        <f t="shared" si="18"/>
        <v>Pennsylvania - Tier 2</v>
      </c>
      <c r="AI540" t="str">
        <f t="shared" si="19"/>
        <v>Duncansville, Borough Of - Tier 2</v>
      </c>
    </row>
    <row r="541" spans="1:35" x14ac:dyDescent="0.3">
      <c r="A541">
        <v>534</v>
      </c>
      <c r="B541">
        <v>3</v>
      </c>
      <c r="C541" t="s">
        <v>23</v>
      </c>
      <c r="D541" t="s">
        <v>5101</v>
      </c>
      <c r="E541" t="s">
        <v>7607</v>
      </c>
      <c r="F541" t="s">
        <v>1080</v>
      </c>
      <c r="G541" s="58">
        <v>52.755120000000012</v>
      </c>
      <c r="H541">
        <v>97</v>
      </c>
      <c r="I541">
        <v>0</v>
      </c>
      <c r="J541" s="12">
        <v>13.3</v>
      </c>
      <c r="K541" s="12">
        <v>2.1</v>
      </c>
      <c r="L541">
        <v>0</v>
      </c>
      <c r="M541" s="12">
        <v>5.8713861327583006</v>
      </c>
      <c r="N541" s="12">
        <v>152.98502378134853</v>
      </c>
      <c r="O541" s="12">
        <v>6862.0412040106476</v>
      </c>
      <c r="P541" s="12">
        <v>916.17491438477919</v>
      </c>
      <c r="Q541">
        <v>0</v>
      </c>
      <c r="R541" s="59">
        <v>1.1753807876241341E-3</v>
      </c>
      <c r="S541" s="59">
        <v>1.5614687464786466E-3</v>
      </c>
      <c r="T541" s="59">
        <v>0</v>
      </c>
      <c r="U541" s="59">
        <v>4.3100110991400393E-4</v>
      </c>
      <c r="V541" s="59">
        <v>3.7082848468964077E-4</v>
      </c>
      <c r="W541" s="59">
        <v>0</v>
      </c>
      <c r="X541" s="59">
        <v>1.3121834248064798E-4</v>
      </c>
      <c r="Y541" s="59">
        <v>4.3330809232678731E-4</v>
      </c>
      <c r="Z541" s="59">
        <v>5.6186412303602183E-4</v>
      </c>
      <c r="AA541" s="59">
        <v>1.875970638115732E-4</v>
      </c>
      <c r="AB541" s="59">
        <v>0</v>
      </c>
      <c r="AC541" s="17">
        <v>4.4115152276013231E-4</v>
      </c>
      <c r="AD541" s="12">
        <v>534</v>
      </c>
      <c r="AE541" s="16">
        <v>3</v>
      </c>
      <c r="AF541" s="17">
        <v>0.61925300455604482</v>
      </c>
      <c r="AG541" t="str">
        <f>IF(AF541&lt;='CAV Tier 1 Analysis'!$A$5,"Tier 1", "Tier 2")</f>
        <v>Tier 2</v>
      </c>
      <c r="AH541" t="str">
        <f t="shared" si="18"/>
        <v>Pennsylvania - Tier 2</v>
      </c>
      <c r="AI541" t="str">
        <f t="shared" si="19"/>
        <v>Tobyhanna, Township Of - Tier 2</v>
      </c>
    </row>
    <row r="542" spans="1:35" x14ac:dyDescent="0.3">
      <c r="A542">
        <v>535</v>
      </c>
      <c r="B542">
        <v>3</v>
      </c>
      <c r="C542" t="s">
        <v>23</v>
      </c>
      <c r="D542" t="s">
        <v>3670</v>
      </c>
      <c r="E542" t="s">
        <v>7253</v>
      </c>
      <c r="F542" t="s">
        <v>1214</v>
      </c>
      <c r="G542" s="58">
        <v>26.881360000000001</v>
      </c>
      <c r="H542">
        <v>4</v>
      </c>
      <c r="I542">
        <v>0</v>
      </c>
      <c r="J542" s="12">
        <v>12</v>
      </c>
      <c r="K542" s="12">
        <v>1</v>
      </c>
      <c r="L542">
        <v>0</v>
      </c>
      <c r="M542" s="12">
        <v>0.99611701193689617</v>
      </c>
      <c r="N542" s="12">
        <v>8.8081898517510577</v>
      </c>
      <c r="O542" s="12">
        <v>6081.7945447194124</v>
      </c>
      <c r="P542">
        <v>0</v>
      </c>
      <c r="Q542" s="12">
        <v>2011.4341713255135</v>
      </c>
      <c r="R542" s="59">
        <v>5.9891502643170719E-4</v>
      </c>
      <c r="S542" s="59">
        <v>6.4390463772315322E-5</v>
      </c>
      <c r="T542" s="59">
        <v>0</v>
      </c>
      <c r="U542" s="59">
        <v>3.8887318187729673E-4</v>
      </c>
      <c r="V542" s="59">
        <v>1.7658499270935274E-4</v>
      </c>
      <c r="W542" s="59">
        <v>0</v>
      </c>
      <c r="X542" s="59">
        <v>2.2262004281045311E-5</v>
      </c>
      <c r="Y542" s="59">
        <v>2.4947931811739429E-5</v>
      </c>
      <c r="Z542" s="59">
        <v>4.9797750505444676E-4</v>
      </c>
      <c r="AA542" s="59">
        <v>0</v>
      </c>
      <c r="AB542" s="59">
        <v>3.0721190274592314E-3</v>
      </c>
      <c r="AC542" s="17">
        <v>4.4055183030883039E-4</v>
      </c>
      <c r="AD542" s="12">
        <v>535</v>
      </c>
      <c r="AE542" s="16">
        <v>3</v>
      </c>
      <c r="AF542" s="17">
        <v>0.61969355638635359</v>
      </c>
      <c r="AG542" t="str">
        <f>IF(AF542&lt;='CAV Tier 1 Analysis'!$A$5,"Tier 1", "Tier 2")</f>
        <v>Tier 2</v>
      </c>
      <c r="AH542" t="str">
        <f t="shared" si="18"/>
        <v>Pennsylvania - Tier 2</v>
      </c>
      <c r="AI542" t="str">
        <f t="shared" si="19"/>
        <v>Hopewell, Township Of - Tier 2</v>
      </c>
    </row>
    <row r="543" spans="1:35" x14ac:dyDescent="0.3">
      <c r="A543">
        <v>536</v>
      </c>
      <c r="B543">
        <v>3</v>
      </c>
      <c r="C543" t="s">
        <v>23</v>
      </c>
      <c r="D543" t="s">
        <v>3840</v>
      </c>
      <c r="E543" t="s">
        <v>6213</v>
      </c>
      <c r="F543" t="s">
        <v>851</v>
      </c>
      <c r="G543" s="58">
        <v>1.1280100000000002</v>
      </c>
      <c r="H543">
        <v>2</v>
      </c>
      <c r="I543">
        <v>5</v>
      </c>
      <c r="J543" s="12">
        <v>12</v>
      </c>
      <c r="K543" s="12">
        <v>2</v>
      </c>
      <c r="L543">
        <v>2</v>
      </c>
      <c r="M543" s="12">
        <v>7.3585517858884213</v>
      </c>
      <c r="N543" s="12">
        <v>529.34233055788172</v>
      </c>
      <c r="O543" s="12">
        <v>5795.7008619202625</v>
      </c>
      <c r="P543" s="12">
        <v>5276.415430595941</v>
      </c>
      <c r="Q543">
        <v>0</v>
      </c>
      <c r="R543" s="59">
        <v>2.5131992539262527E-5</v>
      </c>
      <c r="S543" s="59">
        <v>3.2195231886157661E-5</v>
      </c>
      <c r="T543" s="59">
        <v>3.1009675018605807E-4</v>
      </c>
      <c r="U543" s="59">
        <v>3.8887318187729673E-4</v>
      </c>
      <c r="V543" s="59">
        <v>3.5316998541870548E-4</v>
      </c>
      <c r="W543" s="59">
        <v>5.1533110023189901E-4</v>
      </c>
      <c r="X543" s="59">
        <v>1.6445468694607475E-4</v>
      </c>
      <c r="Y543" s="59">
        <v>1.4992860724045282E-3</v>
      </c>
      <c r="Z543" s="59">
        <v>4.7455214641653313E-4</v>
      </c>
      <c r="AA543" s="59">
        <v>1.0804050915261786E-3</v>
      </c>
      <c r="AB543" s="59">
        <v>0</v>
      </c>
      <c r="AC543" s="17">
        <v>4.4031783994842675E-4</v>
      </c>
      <c r="AD543" s="12">
        <v>536</v>
      </c>
      <c r="AE543" s="16">
        <v>3</v>
      </c>
      <c r="AF543" s="17">
        <v>0.62013387422630206</v>
      </c>
      <c r="AG543" t="str">
        <f>IF(AF543&lt;='CAV Tier 1 Analysis'!$A$5,"Tier 1", "Tier 2")</f>
        <v>Tier 2</v>
      </c>
      <c r="AH543" t="str">
        <f t="shared" si="18"/>
        <v>Pennsylvania - Tier 2</v>
      </c>
      <c r="AI543" t="str">
        <f t="shared" si="19"/>
        <v>New Brighton, Borough Of - Tier 2</v>
      </c>
    </row>
    <row r="544" spans="1:35" x14ac:dyDescent="0.3">
      <c r="A544">
        <v>537</v>
      </c>
      <c r="B544">
        <v>3</v>
      </c>
      <c r="C544" t="s">
        <v>23</v>
      </c>
      <c r="D544" t="s">
        <v>3810</v>
      </c>
      <c r="E544" t="s">
        <v>6183</v>
      </c>
      <c r="F544" t="s">
        <v>812</v>
      </c>
      <c r="G544" s="58">
        <v>14.435179999999999</v>
      </c>
      <c r="H544">
        <v>17</v>
      </c>
      <c r="I544">
        <v>7</v>
      </c>
      <c r="J544" s="12">
        <v>13</v>
      </c>
      <c r="K544" s="12">
        <v>1</v>
      </c>
      <c r="L544">
        <v>1</v>
      </c>
      <c r="M544" s="12">
        <v>22.391969480117325</v>
      </c>
      <c r="N544" s="12">
        <v>263.34946086998656</v>
      </c>
      <c r="O544" s="12">
        <v>20850.69243703115</v>
      </c>
      <c r="P544">
        <v>0</v>
      </c>
      <c r="Q544">
        <v>0</v>
      </c>
      <c r="R544" s="59">
        <v>3.2161491127109825E-4</v>
      </c>
      <c r="S544" s="59">
        <v>2.7365947103234013E-4</v>
      </c>
      <c r="T544" s="59">
        <v>4.3413545026048129E-4</v>
      </c>
      <c r="U544" s="59">
        <v>4.2127928036707145E-4</v>
      </c>
      <c r="V544" s="59">
        <v>1.7658499270935274E-4</v>
      </c>
      <c r="W544" s="59">
        <v>2.576655501159495E-4</v>
      </c>
      <c r="X544" s="59">
        <v>5.0043329694582817E-4</v>
      </c>
      <c r="Y544" s="59">
        <v>7.4589949842380533E-4</v>
      </c>
      <c r="Z544" s="59">
        <v>1.7072552717956751E-3</v>
      </c>
      <c r="AA544" s="59">
        <v>0</v>
      </c>
      <c r="AB544" s="59">
        <v>0</v>
      </c>
      <c r="AC544" s="17">
        <v>4.3986615662923651E-4</v>
      </c>
      <c r="AD544" s="12">
        <v>537</v>
      </c>
      <c r="AE544" s="16">
        <v>3</v>
      </c>
      <c r="AF544" s="17">
        <v>0.62057374038293134</v>
      </c>
      <c r="AG544" t="str">
        <f>IF(AF544&lt;='CAV Tier 1 Analysis'!$A$5,"Tier 1", "Tier 2")</f>
        <v>Tier 2</v>
      </c>
      <c r="AH544" t="str">
        <f t="shared" si="18"/>
        <v>Pennsylvania - Tier 2</v>
      </c>
      <c r="AI544" t="str">
        <f t="shared" si="19"/>
        <v>West Mifflin, Borough Of - Tier 2</v>
      </c>
    </row>
    <row r="545" spans="1:35" x14ac:dyDescent="0.3">
      <c r="A545">
        <v>538</v>
      </c>
      <c r="B545">
        <v>3</v>
      </c>
      <c r="C545" t="s">
        <v>23</v>
      </c>
      <c r="D545" t="s">
        <v>3808</v>
      </c>
      <c r="E545" t="s">
        <v>6181</v>
      </c>
      <c r="F545" t="s">
        <v>1100</v>
      </c>
      <c r="G545" s="58">
        <v>0.28005000000000002</v>
      </c>
      <c r="H545">
        <v>11</v>
      </c>
      <c r="I545">
        <v>3</v>
      </c>
      <c r="J545" s="12">
        <v>13</v>
      </c>
      <c r="K545" s="12">
        <v>1</v>
      </c>
      <c r="L545">
        <v>12</v>
      </c>
      <c r="M545" s="12">
        <v>10.680092840564184</v>
      </c>
      <c r="N545" s="12">
        <v>174.51546042063541</v>
      </c>
      <c r="O545" s="12">
        <v>534.4219744535726</v>
      </c>
      <c r="P545">
        <v>0</v>
      </c>
      <c r="Q545">
        <v>0</v>
      </c>
      <c r="R545" s="59">
        <v>6.2394965564316539E-6</v>
      </c>
      <c r="S545" s="59">
        <v>1.7707377537386714E-4</v>
      </c>
      <c r="T545" s="59">
        <v>1.8605805011163483E-4</v>
      </c>
      <c r="U545" s="59">
        <v>4.2127928036707145E-4</v>
      </c>
      <c r="V545" s="59">
        <v>1.7658499270935274E-4</v>
      </c>
      <c r="W545" s="59">
        <v>3.0919866013913938E-3</v>
      </c>
      <c r="X545" s="59">
        <v>2.3868709166635868E-4</v>
      </c>
      <c r="Y545" s="59">
        <v>4.9428995967914938E-4</v>
      </c>
      <c r="Z545" s="59">
        <v>4.3758486007346615E-5</v>
      </c>
      <c r="AA545" s="59">
        <v>0</v>
      </c>
      <c r="AB545" s="59">
        <v>0</v>
      </c>
      <c r="AC545" s="17">
        <v>4.3963252126023698E-4</v>
      </c>
      <c r="AD545" s="12">
        <v>538</v>
      </c>
      <c r="AE545" s="16">
        <v>3</v>
      </c>
      <c r="AF545" s="17">
        <v>0.62101337290419156</v>
      </c>
      <c r="AG545" t="str">
        <f>IF(AF545&lt;='CAV Tier 1 Analysis'!$A$5,"Tier 1", "Tier 2")</f>
        <v>Tier 2</v>
      </c>
      <c r="AH545" t="str">
        <f t="shared" si="18"/>
        <v>Pennsylvania - Tier 2</v>
      </c>
      <c r="AI545" t="str">
        <f t="shared" si="19"/>
        <v>West Elizabeth, Borough Of - Tier 2</v>
      </c>
    </row>
    <row r="546" spans="1:35" x14ac:dyDescent="0.3">
      <c r="A546">
        <v>539</v>
      </c>
      <c r="B546">
        <v>3</v>
      </c>
      <c r="C546" t="s">
        <v>23</v>
      </c>
      <c r="D546" t="s">
        <v>5536</v>
      </c>
      <c r="E546" t="s">
        <v>8070</v>
      </c>
      <c r="F546" t="s">
        <v>455</v>
      </c>
      <c r="G546" s="58">
        <v>2.2955000000000005</v>
      </c>
      <c r="H546">
        <v>4</v>
      </c>
      <c r="I546">
        <v>1</v>
      </c>
      <c r="J546" s="12">
        <v>13</v>
      </c>
      <c r="K546" s="12">
        <v>1</v>
      </c>
      <c r="M546">
        <v>3</v>
      </c>
      <c r="N546">
        <v>0</v>
      </c>
      <c r="O546" s="12">
        <v>17119.262778222561</v>
      </c>
      <c r="P546" s="12">
        <v>12649.032536417904</v>
      </c>
      <c r="Q546" s="12">
        <v>0</v>
      </c>
      <c r="R546" s="59">
        <v>5.1143597019421044E-5</v>
      </c>
      <c r="S546" s="59">
        <v>6.4390463772315322E-5</v>
      </c>
      <c r="T546" s="59">
        <v>6.2019350037211609E-5</v>
      </c>
      <c r="U546" s="59">
        <v>4.2127928036707145E-4</v>
      </c>
      <c r="V546" s="59">
        <v>1.7658499270935274E-4</v>
      </c>
      <c r="W546" s="59">
        <v>0</v>
      </c>
      <c r="X546" s="59">
        <v>6.7046353031632405E-5</v>
      </c>
      <c r="Y546" s="59">
        <v>0</v>
      </c>
      <c r="Z546" s="59">
        <v>1.4017257084214829E-3</v>
      </c>
      <c r="AA546" s="59">
        <v>2.5900309281907115E-3</v>
      </c>
      <c r="AB546" s="59">
        <v>0</v>
      </c>
      <c r="AC546" s="17">
        <v>4.3947460668629086E-4</v>
      </c>
      <c r="AD546" s="12">
        <v>539</v>
      </c>
      <c r="AE546" s="16">
        <v>3</v>
      </c>
      <c r="AF546" s="17">
        <v>0.62145284751087781</v>
      </c>
      <c r="AG546" t="str">
        <f>IF(AF546&lt;='CAV Tier 1 Analysis'!$A$5,"Tier 1", "Tier 2")</f>
        <v>Tier 2</v>
      </c>
      <c r="AH546" t="str">
        <f t="shared" si="18"/>
        <v>Pennsylvania - Tier 2</v>
      </c>
      <c r="AI546" t="str">
        <f t="shared" si="19"/>
        <v>Wilkinsburg, Borough Of - Tier 2</v>
      </c>
    </row>
    <row r="547" spans="1:35" x14ac:dyDescent="0.3">
      <c r="A547">
        <v>540</v>
      </c>
      <c r="B547">
        <v>3</v>
      </c>
      <c r="C547" t="s">
        <v>23</v>
      </c>
      <c r="D547" t="s">
        <v>4655</v>
      </c>
      <c r="E547" t="s">
        <v>7106</v>
      </c>
      <c r="F547" t="s">
        <v>944</v>
      </c>
      <c r="G547" s="58">
        <v>18.402000000000001</v>
      </c>
      <c r="H547">
        <v>21</v>
      </c>
      <c r="I547">
        <v>5</v>
      </c>
      <c r="J547" s="12">
        <v>16</v>
      </c>
      <c r="K547" s="12">
        <v>1</v>
      </c>
      <c r="L547">
        <v>8</v>
      </c>
      <c r="M547" s="12">
        <v>30.832874687533959</v>
      </c>
      <c r="N547" s="12">
        <v>39.00705727795232</v>
      </c>
      <c r="O547" s="12">
        <v>2635.1183858219438</v>
      </c>
      <c r="P547" s="12">
        <v>0</v>
      </c>
      <c r="Q547" s="12">
        <v>0</v>
      </c>
      <c r="R547" s="59">
        <v>4.0999541378844954E-4</v>
      </c>
      <c r="S547" s="59">
        <v>3.3804993480465544E-4</v>
      </c>
      <c r="T547" s="59">
        <v>3.1009675018605807E-4</v>
      </c>
      <c r="U547" s="59">
        <v>5.1849757583639564E-4</v>
      </c>
      <c r="V547" s="59">
        <v>1.7658499270935274E-4</v>
      </c>
      <c r="W547" s="59">
        <v>2.061324400927596E-3</v>
      </c>
      <c r="X547" s="59">
        <v>6.8907726709349485E-4</v>
      </c>
      <c r="Y547" s="59">
        <v>1.1048188351134468E-4</v>
      </c>
      <c r="Z547" s="59">
        <v>2.1576356610633472E-4</v>
      </c>
      <c r="AA547" s="59">
        <v>0</v>
      </c>
      <c r="AB547" s="59">
        <v>0</v>
      </c>
      <c r="AC547" s="17">
        <v>4.390792531785165E-4</v>
      </c>
      <c r="AD547" s="12">
        <v>540</v>
      </c>
      <c r="AE547" s="16">
        <v>3</v>
      </c>
      <c r="AF547" s="17">
        <v>0.62189192676405636</v>
      </c>
      <c r="AG547" t="str">
        <f>IF(AF547&lt;='CAV Tier 1 Analysis'!$A$5,"Tier 1", "Tier 2")</f>
        <v>Tier 2</v>
      </c>
      <c r="AH547" t="str">
        <f t="shared" si="18"/>
        <v>Pennsylvania - Tier 2</v>
      </c>
      <c r="AI547" t="str">
        <f t="shared" si="19"/>
        <v>Perry, Township Of - Tier 2</v>
      </c>
    </row>
    <row r="548" spans="1:35" x14ac:dyDescent="0.3">
      <c r="A548">
        <v>541</v>
      </c>
      <c r="B548">
        <v>3</v>
      </c>
      <c r="C548" t="s">
        <v>23</v>
      </c>
      <c r="D548" t="s">
        <v>3631</v>
      </c>
      <c r="E548" t="s">
        <v>7107</v>
      </c>
      <c r="F548" t="s">
        <v>765</v>
      </c>
      <c r="G548" s="58">
        <v>20.011990000000008</v>
      </c>
      <c r="H548">
        <v>10</v>
      </c>
      <c r="I548">
        <v>6</v>
      </c>
      <c r="J548" s="12">
        <v>11.375</v>
      </c>
      <c r="K548" s="12">
        <v>2.125</v>
      </c>
      <c r="L548">
        <v>0</v>
      </c>
      <c r="M548" s="12">
        <v>37.994417346800596</v>
      </c>
      <c r="N548" s="12">
        <v>0.72340155650602334</v>
      </c>
      <c r="O548" s="12">
        <v>11642.591045181562</v>
      </c>
      <c r="P548" s="12">
        <v>6360.9437479979515</v>
      </c>
      <c r="Q548" s="12">
        <v>0</v>
      </c>
      <c r="R548" s="59">
        <v>4.4586589070646219E-4</v>
      </c>
      <c r="S548" s="59">
        <v>1.609761594307883E-4</v>
      </c>
      <c r="T548" s="59">
        <v>3.7211610022326965E-4</v>
      </c>
      <c r="U548" s="59">
        <v>3.6861937032118755E-4</v>
      </c>
      <c r="V548" s="59">
        <v>3.7524310950737456E-4</v>
      </c>
      <c r="W548" s="59">
        <v>0</v>
      </c>
      <c r="X548" s="59">
        <v>8.4912903955492369E-4</v>
      </c>
      <c r="Y548" s="59">
        <v>2.0489309390431272E-6</v>
      </c>
      <c r="Z548" s="59">
        <v>9.5329567587624597E-4</v>
      </c>
      <c r="AA548" s="59">
        <v>1.3024743981298688E-3</v>
      </c>
      <c r="AB548" s="59">
        <v>0</v>
      </c>
      <c r="AC548" s="17">
        <v>4.390698795171967E-4</v>
      </c>
      <c r="AD548" s="12">
        <v>541</v>
      </c>
      <c r="AE548" s="16">
        <v>3</v>
      </c>
      <c r="AF548" s="17">
        <v>0.62233099664357361</v>
      </c>
      <c r="AG548" t="str">
        <f>IF(AF548&lt;='CAV Tier 1 Analysis'!$A$5,"Tier 1", "Tier 2")</f>
        <v>Tier 2</v>
      </c>
      <c r="AH548" t="str">
        <f t="shared" si="18"/>
        <v>Pennsylvania - Tier 2</v>
      </c>
      <c r="AI548" t="str">
        <f t="shared" si="19"/>
        <v>Richland, Township Of - Tier 2</v>
      </c>
    </row>
    <row r="549" spans="1:35" x14ac:dyDescent="0.3">
      <c r="A549">
        <v>542</v>
      </c>
      <c r="B549">
        <v>3</v>
      </c>
      <c r="C549" t="s">
        <v>23</v>
      </c>
      <c r="D549" t="s">
        <v>5141</v>
      </c>
      <c r="E549" t="s">
        <v>7648</v>
      </c>
      <c r="F549" t="s">
        <v>1092</v>
      </c>
      <c r="G549" s="58">
        <v>15.002780000000001</v>
      </c>
      <c r="H549">
        <v>11</v>
      </c>
      <c r="I549">
        <v>2</v>
      </c>
      <c r="J549" s="12">
        <v>12</v>
      </c>
      <c r="K549" s="12">
        <v>1</v>
      </c>
      <c r="L549">
        <v>1</v>
      </c>
      <c r="M549" s="12">
        <v>8.7077161699365071</v>
      </c>
      <c r="N549" s="12">
        <v>72.434314457370007</v>
      </c>
      <c r="O549" s="12">
        <v>5917.2018736682448</v>
      </c>
      <c r="P549" s="12">
        <v>759.87512292101474</v>
      </c>
      <c r="Q549" s="12">
        <v>1524.699491598496</v>
      </c>
      <c r="R549" s="59">
        <v>3.3426100391680658E-4</v>
      </c>
      <c r="S549" s="59">
        <v>1.7707377537386714E-4</v>
      </c>
      <c r="T549" s="59">
        <v>1.2403870007442322E-4</v>
      </c>
      <c r="U549" s="59">
        <v>3.8887318187729673E-4</v>
      </c>
      <c r="V549" s="59">
        <v>1.7658499270935274E-4</v>
      </c>
      <c r="W549" s="59">
        <v>2.576655501159495E-4</v>
      </c>
      <c r="X549" s="59">
        <v>1.9460687080960568E-4</v>
      </c>
      <c r="Y549" s="59">
        <v>2.0515978519165454E-4</v>
      </c>
      <c r="Z549" s="59">
        <v>4.8450065260939449E-4</v>
      </c>
      <c r="AA549" s="59">
        <v>1.5559293283986568E-4</v>
      </c>
      <c r="AB549" s="59">
        <v>2.3287156925500632E-3</v>
      </c>
      <c r="AC549" s="17">
        <v>4.3882483073348004E-4</v>
      </c>
      <c r="AD549" s="12">
        <v>542</v>
      </c>
      <c r="AE549" s="16">
        <v>3</v>
      </c>
      <c r="AF549" s="17">
        <v>0.62276982147430704</v>
      </c>
      <c r="AG549" t="str">
        <f>IF(AF549&lt;='CAV Tier 1 Analysis'!$A$5,"Tier 1", "Tier 2")</f>
        <v>Tier 2</v>
      </c>
      <c r="AH549" t="str">
        <f t="shared" si="18"/>
        <v>Pennsylvania - Tier 2</v>
      </c>
      <c r="AI549" t="str">
        <f t="shared" si="19"/>
        <v>Carroll, Township Of - Tier 2</v>
      </c>
    </row>
    <row r="550" spans="1:35" x14ac:dyDescent="0.3">
      <c r="A550">
        <v>543</v>
      </c>
      <c r="B550">
        <v>3</v>
      </c>
      <c r="C550" t="s">
        <v>23</v>
      </c>
      <c r="D550" t="s">
        <v>3894</v>
      </c>
      <c r="E550" t="s">
        <v>6271</v>
      </c>
      <c r="F550" t="s">
        <v>789</v>
      </c>
      <c r="G550" s="58">
        <v>1.09613</v>
      </c>
      <c r="H550">
        <v>55</v>
      </c>
      <c r="I550">
        <v>15</v>
      </c>
      <c r="J550" s="12">
        <v>13</v>
      </c>
      <c r="K550" s="12">
        <v>2</v>
      </c>
      <c r="L550">
        <v>1</v>
      </c>
      <c r="M550" s="12">
        <v>41.854478939541842</v>
      </c>
      <c r="N550" s="12">
        <v>94.180692379464219</v>
      </c>
      <c r="O550" s="12">
        <v>2657.1650134107899</v>
      </c>
      <c r="P550" s="12">
        <v>2597.7597691437149</v>
      </c>
      <c r="Q550" s="12">
        <v>0</v>
      </c>
      <c r="R550" s="59">
        <v>2.4421708124982783E-5</v>
      </c>
      <c r="S550" s="59">
        <v>8.853688768693357E-4</v>
      </c>
      <c r="T550" s="59">
        <v>9.302902505581741E-4</v>
      </c>
      <c r="U550" s="59">
        <v>4.2127928036707145E-4</v>
      </c>
      <c r="V550" s="59">
        <v>3.5316998541870548E-4</v>
      </c>
      <c r="W550" s="59">
        <v>2.576655501159495E-4</v>
      </c>
      <c r="X550" s="59">
        <v>9.3539672364518199E-4</v>
      </c>
      <c r="Y550" s="59">
        <v>2.6675327519174445E-4</v>
      </c>
      <c r="Z550" s="59">
        <v>2.1756874458134427E-4</v>
      </c>
      <c r="AA550" s="59">
        <v>5.3192037625963561E-4</v>
      </c>
      <c r="AB550" s="59">
        <v>0</v>
      </c>
      <c r="AC550" s="17">
        <v>4.3853043373928409E-4</v>
      </c>
      <c r="AD550" s="12">
        <v>543</v>
      </c>
      <c r="AE550" s="16">
        <v>3</v>
      </c>
      <c r="AF550" s="17">
        <v>0.62320835190804635</v>
      </c>
      <c r="AG550" t="str">
        <f>IF(AF550&lt;='CAV Tier 1 Analysis'!$A$5,"Tier 1", "Tier 2")</f>
        <v>Tier 2</v>
      </c>
      <c r="AH550" t="str">
        <f t="shared" si="18"/>
        <v>Pennsylvania - Tier 2</v>
      </c>
      <c r="AI550" t="str">
        <f t="shared" si="19"/>
        <v>Towanda, Borough Of - Tier 2</v>
      </c>
    </row>
    <row r="551" spans="1:35" x14ac:dyDescent="0.3">
      <c r="A551">
        <v>544</v>
      </c>
      <c r="B551">
        <v>3</v>
      </c>
      <c r="C551" t="s">
        <v>23</v>
      </c>
      <c r="D551" t="s">
        <v>4440</v>
      </c>
      <c r="E551" t="s">
        <v>6855</v>
      </c>
      <c r="F551" t="s">
        <v>840</v>
      </c>
      <c r="G551" s="58">
        <v>2.8083300000000002</v>
      </c>
      <c r="H551">
        <v>53</v>
      </c>
      <c r="I551">
        <v>3</v>
      </c>
      <c r="J551" s="12">
        <v>14</v>
      </c>
      <c r="K551" s="12">
        <v>3</v>
      </c>
      <c r="L551">
        <v>0</v>
      </c>
      <c r="M551" s="12">
        <v>9.9553186413277643</v>
      </c>
      <c r="N551" s="12">
        <v>297.58619209560186</v>
      </c>
      <c r="O551" s="12">
        <v>5970.7790618553399</v>
      </c>
      <c r="P551" s="12">
        <v>5759.6791987999422</v>
      </c>
      <c r="Q551" s="12">
        <v>0</v>
      </c>
      <c r="R551" s="59">
        <v>6.2569417476606701E-5</v>
      </c>
      <c r="S551" s="59">
        <v>8.5317364498317802E-4</v>
      </c>
      <c r="T551" s="59">
        <v>1.8605805011163483E-4</v>
      </c>
      <c r="U551" s="59">
        <v>4.5368537885684618E-4</v>
      </c>
      <c r="V551" s="59">
        <v>5.2975497812805816E-4</v>
      </c>
      <c r="W551" s="59">
        <v>0</v>
      </c>
      <c r="X551" s="59">
        <v>2.2248926938961747E-4</v>
      </c>
      <c r="Y551" s="59">
        <v>8.428701189995754E-4</v>
      </c>
      <c r="Z551" s="59">
        <v>4.8888755425578561E-4</v>
      </c>
      <c r="AA551" s="59">
        <v>1.1793587547821365E-3</v>
      </c>
      <c r="AB551" s="59">
        <v>0</v>
      </c>
      <c r="AC551" s="17">
        <v>4.3807701518031261E-4</v>
      </c>
      <c r="AD551" s="12">
        <v>544</v>
      </c>
      <c r="AE551" s="16">
        <v>3</v>
      </c>
      <c r="AF551" s="17">
        <v>0.62364642892322664</v>
      </c>
      <c r="AG551" t="str">
        <f>IF(AF551&lt;='CAV Tier 1 Analysis'!$A$5,"Tier 1", "Tier 2")</f>
        <v>Tier 2</v>
      </c>
      <c r="AH551" t="str">
        <f t="shared" si="18"/>
        <v>Pennsylvania - Tier 2</v>
      </c>
      <c r="AI551" t="str">
        <f t="shared" si="19"/>
        <v>Somerset, Borough Of - Tier 2</v>
      </c>
    </row>
    <row r="552" spans="1:35" x14ac:dyDescent="0.3">
      <c r="A552">
        <v>545</v>
      </c>
      <c r="B552">
        <v>3</v>
      </c>
      <c r="C552" t="s">
        <v>23</v>
      </c>
      <c r="D552" t="s">
        <v>3786</v>
      </c>
      <c r="E552" t="s">
        <v>6159</v>
      </c>
      <c r="F552" t="s">
        <v>1023</v>
      </c>
      <c r="G552" s="58">
        <v>0.49074000000000001</v>
      </c>
      <c r="H552">
        <v>27</v>
      </c>
      <c r="I552">
        <v>2</v>
      </c>
      <c r="J552" s="12">
        <v>13</v>
      </c>
      <c r="K552" s="12">
        <v>1</v>
      </c>
      <c r="L552">
        <v>10</v>
      </c>
      <c r="M552" s="12">
        <v>27.953233891673801</v>
      </c>
      <c r="N552" s="12">
        <v>90.352019170460366</v>
      </c>
      <c r="O552" s="12">
        <v>1329.4400021091824</v>
      </c>
      <c r="P552" s="12">
        <v>373.76192936419113</v>
      </c>
      <c r="Q552" s="12">
        <v>0</v>
      </c>
      <c r="R552" s="59">
        <v>1.0933656633112908E-5</v>
      </c>
      <c r="S552" s="59">
        <v>4.3463563046312843E-4</v>
      </c>
      <c r="T552" s="59">
        <v>1.2403870007442322E-4</v>
      </c>
      <c r="U552" s="59">
        <v>4.2127928036707145E-4</v>
      </c>
      <c r="V552" s="59">
        <v>1.7658499270935274E-4</v>
      </c>
      <c r="W552" s="59">
        <v>2.5766555011594952E-3</v>
      </c>
      <c r="X552" s="59">
        <v>6.2472079595898454E-4</v>
      </c>
      <c r="Y552" s="59">
        <v>2.5590910859732516E-4</v>
      </c>
      <c r="Z552" s="59">
        <v>1.0885458403798354E-4</v>
      </c>
      <c r="AA552" s="59">
        <v>7.6531936655736658E-5</v>
      </c>
      <c r="AB552" s="59">
        <v>0</v>
      </c>
      <c r="AC552" s="17">
        <v>4.3728583515060122E-4</v>
      </c>
      <c r="AD552" s="12">
        <v>545</v>
      </c>
      <c r="AE552" s="16">
        <v>3</v>
      </c>
      <c r="AF552" s="17">
        <v>0.62408371475837721</v>
      </c>
      <c r="AG552" t="str">
        <f>IF(AF552&lt;='CAV Tier 1 Analysis'!$A$5,"Tier 1", "Tier 2")</f>
        <v>Tier 2</v>
      </c>
      <c r="AH552" t="str">
        <f t="shared" si="18"/>
        <v>Pennsylvania - Tier 2</v>
      </c>
      <c r="AI552" t="str">
        <f t="shared" si="19"/>
        <v>Oakdale, Borough Of - Tier 2</v>
      </c>
    </row>
    <row r="553" spans="1:35" x14ac:dyDescent="0.3">
      <c r="A553">
        <v>546</v>
      </c>
      <c r="B553">
        <v>3</v>
      </c>
      <c r="C553" t="s">
        <v>23</v>
      </c>
      <c r="D553" t="s">
        <v>4105</v>
      </c>
      <c r="E553" t="s">
        <v>6498</v>
      </c>
      <c r="F553" t="s">
        <v>898</v>
      </c>
      <c r="G553" s="58">
        <v>1.4003999999999996</v>
      </c>
      <c r="H553">
        <v>10</v>
      </c>
      <c r="I553">
        <v>0</v>
      </c>
      <c r="J553" s="12">
        <v>14.9375</v>
      </c>
      <c r="K553" s="12">
        <v>1</v>
      </c>
      <c r="L553">
        <v>0</v>
      </c>
      <c r="M553" s="12">
        <v>1.2169237360754073</v>
      </c>
      <c r="N553" s="12">
        <v>1013.4649160655878</v>
      </c>
      <c r="O553" s="12">
        <v>6615.2153943150088</v>
      </c>
      <c r="P553" s="12">
        <v>2517.7416449504435</v>
      </c>
      <c r="Q553" s="12">
        <v>0</v>
      </c>
      <c r="R553" s="59">
        <v>3.1200824772815155E-5</v>
      </c>
      <c r="S553" s="59">
        <v>1.609761594307883E-4</v>
      </c>
      <c r="T553" s="59">
        <v>0</v>
      </c>
      <c r="U553" s="59">
        <v>4.8406609619100997E-4</v>
      </c>
      <c r="V553" s="59">
        <v>1.7658499270935274E-4</v>
      </c>
      <c r="W553" s="59">
        <v>0</v>
      </c>
      <c r="X553" s="59">
        <v>2.719676614049494E-5</v>
      </c>
      <c r="Y553" s="59">
        <v>2.8704937160917471E-3</v>
      </c>
      <c r="Z553" s="59">
        <v>5.4165401893081181E-4</v>
      </c>
      <c r="AA553" s="59">
        <v>5.155357700947226E-4</v>
      </c>
      <c r="AB553" s="59">
        <v>0</v>
      </c>
      <c r="AC553" s="17">
        <v>4.3706439494197656E-4</v>
      </c>
      <c r="AD553" s="12">
        <v>546</v>
      </c>
      <c r="AE553" s="16">
        <v>3</v>
      </c>
      <c r="AF553" s="17">
        <v>0.62452077915331916</v>
      </c>
      <c r="AG553" t="str">
        <f>IF(AF553&lt;='CAV Tier 1 Analysis'!$A$5,"Tier 1", "Tier 2")</f>
        <v>Tier 2</v>
      </c>
      <c r="AH553" t="str">
        <f t="shared" si="18"/>
        <v>Pennsylvania - Tier 2</v>
      </c>
      <c r="AI553" t="str">
        <f t="shared" si="19"/>
        <v>Folcroft, Borough Of - Tier 2</v>
      </c>
    </row>
    <row r="554" spans="1:35" x14ac:dyDescent="0.3">
      <c r="A554">
        <v>547</v>
      </c>
      <c r="B554">
        <v>3</v>
      </c>
      <c r="C554" t="s">
        <v>23</v>
      </c>
      <c r="D554" t="s">
        <v>4947</v>
      </c>
      <c r="E554" t="s">
        <v>7436</v>
      </c>
      <c r="F554" t="s">
        <v>864</v>
      </c>
      <c r="G554" s="58">
        <v>1.3700500000000002</v>
      </c>
      <c r="H554">
        <v>33</v>
      </c>
      <c r="I554">
        <v>0</v>
      </c>
      <c r="J554" s="12">
        <v>14.833333333333334</v>
      </c>
      <c r="K554" s="12">
        <v>1</v>
      </c>
      <c r="L554">
        <v>1</v>
      </c>
      <c r="M554" s="12">
        <v>11.283872851355788</v>
      </c>
      <c r="N554" s="12">
        <v>486.95141633310095</v>
      </c>
      <c r="O554" s="12">
        <v>8830.2575491496445</v>
      </c>
      <c r="P554" s="12">
        <v>4744.6337816386058</v>
      </c>
      <c r="Q554" s="12">
        <v>0</v>
      </c>
      <c r="R554" s="59">
        <v>3.0524628663235809E-5</v>
      </c>
      <c r="S554" s="59">
        <v>5.3122132612160142E-4</v>
      </c>
      <c r="T554" s="59">
        <v>0</v>
      </c>
      <c r="U554" s="59">
        <v>4.8069046093165849E-4</v>
      </c>
      <c r="V554" s="59">
        <v>1.7658499270935274E-4</v>
      </c>
      <c r="W554" s="59">
        <v>2.576655501159495E-4</v>
      </c>
      <c r="X554" s="59">
        <v>2.5218084091868426E-4</v>
      </c>
      <c r="Y554" s="59">
        <v>1.3792199004308526E-3</v>
      </c>
      <c r="Z554" s="59">
        <v>7.2302173165841551E-4</v>
      </c>
      <c r="AA554" s="59">
        <v>9.715168493718263E-4</v>
      </c>
      <c r="AB554" s="59">
        <v>0</v>
      </c>
      <c r="AC554" s="17">
        <v>4.366023891746888E-4</v>
      </c>
      <c r="AD554" s="12">
        <v>547</v>
      </c>
      <c r="AE554" s="16">
        <v>3</v>
      </c>
      <c r="AF554" s="17">
        <v>0.62495738154249381</v>
      </c>
      <c r="AG554" t="str">
        <f>IF(AF554&lt;='CAV Tier 1 Analysis'!$A$5,"Tier 1", "Tier 2")</f>
        <v>Tier 2</v>
      </c>
      <c r="AH554" t="str">
        <f t="shared" si="18"/>
        <v>Pennsylvania - Tier 2</v>
      </c>
      <c r="AI554" t="str">
        <f t="shared" si="19"/>
        <v>Darby, Township Of - Tier 2</v>
      </c>
    </row>
    <row r="555" spans="1:35" x14ac:dyDescent="0.3">
      <c r="A555">
        <v>548</v>
      </c>
      <c r="B555">
        <v>3</v>
      </c>
      <c r="C555" t="s">
        <v>23</v>
      </c>
      <c r="D555" t="s">
        <v>4389</v>
      </c>
      <c r="E555" t="s">
        <v>6801</v>
      </c>
      <c r="F555" t="s">
        <v>867</v>
      </c>
      <c r="G555" s="58">
        <v>0.93210999999999988</v>
      </c>
      <c r="H555">
        <v>36</v>
      </c>
      <c r="I555">
        <v>13</v>
      </c>
      <c r="J555" s="12">
        <v>13.6</v>
      </c>
      <c r="K555" s="12">
        <v>2.2000000000000002</v>
      </c>
      <c r="L555">
        <v>2</v>
      </c>
      <c r="M555" s="12">
        <v>6.6367488815697708</v>
      </c>
      <c r="N555" s="12">
        <v>480.84813235568765</v>
      </c>
      <c r="O555" s="12">
        <v>2022.0093661706787</v>
      </c>
      <c r="P555" s="12">
        <v>1828.007387480209</v>
      </c>
      <c r="Q555" s="12">
        <v>0</v>
      </c>
      <c r="R555" s="59">
        <v>2.0767352741351573E-5</v>
      </c>
      <c r="S555" s="59">
        <v>5.7951417395083783E-4</v>
      </c>
      <c r="T555" s="59">
        <v>8.0625155048375094E-4</v>
      </c>
      <c r="U555" s="59">
        <v>4.4072293946093629E-4</v>
      </c>
      <c r="V555" s="59">
        <v>3.8848698396057606E-4</v>
      </c>
      <c r="W555" s="59">
        <v>5.1533110023189901E-4</v>
      </c>
      <c r="X555" s="59">
        <v>1.4832326949867279E-4</v>
      </c>
      <c r="Y555" s="59">
        <v>1.3619332257497978E-3</v>
      </c>
      <c r="Z555" s="59">
        <v>1.6556218266805208E-4</v>
      </c>
      <c r="AA555" s="59">
        <v>3.743049641862681E-4</v>
      </c>
      <c r="AB555" s="59">
        <v>0</v>
      </c>
      <c r="AC555" s="17">
        <v>4.3647252208474022E-4</v>
      </c>
      <c r="AD555" s="12">
        <v>548</v>
      </c>
      <c r="AE555" s="16">
        <v>3</v>
      </c>
      <c r="AF555" s="17">
        <v>0.62539385406457859</v>
      </c>
      <c r="AG555" t="str">
        <f>IF(AF555&lt;='CAV Tier 1 Analysis'!$A$5,"Tier 1", "Tier 2")</f>
        <v>Tier 2</v>
      </c>
      <c r="AH555" t="str">
        <f t="shared" si="18"/>
        <v>Pennsylvania - Tier 2</v>
      </c>
      <c r="AI555" t="str">
        <f t="shared" si="19"/>
        <v>Watsontown, Borough Of - Tier 2</v>
      </c>
    </row>
    <row r="556" spans="1:35" x14ac:dyDescent="0.3">
      <c r="A556">
        <v>549</v>
      </c>
      <c r="B556">
        <v>3</v>
      </c>
      <c r="C556" t="s">
        <v>23</v>
      </c>
      <c r="D556" t="s">
        <v>3913</v>
      </c>
      <c r="E556" t="s">
        <v>6291</v>
      </c>
      <c r="F556" t="s">
        <v>773</v>
      </c>
      <c r="G556" s="58">
        <v>2.5823999999999998</v>
      </c>
      <c r="H556">
        <v>20</v>
      </c>
      <c r="I556">
        <v>12</v>
      </c>
      <c r="J556" s="12">
        <v>16</v>
      </c>
      <c r="K556" s="12">
        <v>1</v>
      </c>
      <c r="L556">
        <v>0</v>
      </c>
      <c r="M556" s="12">
        <v>11.972846964064436</v>
      </c>
      <c r="N556" s="12">
        <v>265.62302782856619</v>
      </c>
      <c r="O556" s="12">
        <v>8262.5361770253858</v>
      </c>
      <c r="P556" s="12">
        <v>6273.3474536886415</v>
      </c>
      <c r="Q556" s="12">
        <v>0</v>
      </c>
      <c r="R556" s="59">
        <v>5.7535711149184432E-5</v>
      </c>
      <c r="S556" s="59">
        <v>3.219523188615766E-4</v>
      </c>
      <c r="T556" s="59">
        <v>7.442322004465393E-4</v>
      </c>
      <c r="U556" s="59">
        <v>5.1849757583639564E-4</v>
      </c>
      <c r="V556" s="59">
        <v>1.7658499270935274E-4</v>
      </c>
      <c r="W556" s="59">
        <v>0</v>
      </c>
      <c r="X556" s="59">
        <v>2.6757857478212416E-4</v>
      </c>
      <c r="Y556" s="59">
        <v>7.5233905006911778E-4</v>
      </c>
      <c r="Z556" s="59">
        <v>6.7653669005141254E-4</v>
      </c>
      <c r="AA556" s="59">
        <v>1.2845380768497388E-3</v>
      </c>
      <c r="AB556" s="59">
        <v>0</v>
      </c>
      <c r="AC556" s="17">
        <v>4.363450173414038E-4</v>
      </c>
      <c r="AD556" s="12">
        <v>549</v>
      </c>
      <c r="AE556" s="16">
        <v>3</v>
      </c>
      <c r="AF556" s="17">
        <v>0.62583019908191995</v>
      </c>
      <c r="AG556" t="str">
        <f>IF(AF556&lt;='CAV Tier 1 Analysis'!$A$5,"Tier 1", "Tier 2")</f>
        <v>Tier 2</v>
      </c>
      <c r="AH556" t="str">
        <f t="shared" si="18"/>
        <v>Pennsylvania - Tier 2</v>
      </c>
      <c r="AI556" t="str">
        <f t="shared" si="19"/>
        <v>Perkasie, Borough Of - Tier 2</v>
      </c>
    </row>
    <row r="557" spans="1:35" x14ac:dyDescent="0.3">
      <c r="A557">
        <v>550</v>
      </c>
      <c r="B557">
        <v>3</v>
      </c>
      <c r="C557" t="s">
        <v>23</v>
      </c>
      <c r="D557" t="s">
        <v>4100</v>
      </c>
      <c r="E557" t="s">
        <v>6492</v>
      </c>
      <c r="F557" t="s">
        <v>817</v>
      </c>
      <c r="G557" s="58">
        <v>0.25319000000000003</v>
      </c>
      <c r="H557">
        <v>31</v>
      </c>
      <c r="I557">
        <v>17</v>
      </c>
      <c r="J557" s="12">
        <v>14.833333333333334</v>
      </c>
      <c r="K557" s="12">
        <v>1</v>
      </c>
      <c r="L557">
        <v>2</v>
      </c>
      <c r="M557" s="12">
        <v>26.637386942612263</v>
      </c>
      <c r="N557" s="12">
        <v>351.76675716206785</v>
      </c>
      <c r="O557" s="12">
        <v>2214.5563146879795</v>
      </c>
      <c r="P557" s="12">
        <v>1432.3576327770584</v>
      </c>
      <c r="Q557" s="12">
        <v>0</v>
      </c>
      <c r="R557" s="59">
        <v>5.6410574294694889E-6</v>
      </c>
      <c r="S557" s="59">
        <v>4.9902609423544374E-4</v>
      </c>
      <c r="T557" s="59">
        <v>1.0543289506325974E-3</v>
      </c>
      <c r="U557" s="59">
        <v>4.8069046093165849E-4</v>
      </c>
      <c r="V557" s="59">
        <v>1.7658499270935274E-4</v>
      </c>
      <c r="W557" s="59">
        <v>5.1533110023189901E-4</v>
      </c>
      <c r="X557" s="59">
        <v>5.9531321626485909E-4</v>
      </c>
      <c r="Y557" s="59">
        <v>9.9632878253314927E-4</v>
      </c>
      <c r="Z557" s="59">
        <v>1.8132793212299623E-4</v>
      </c>
      <c r="AA557" s="59">
        <v>2.9329125041314914E-4</v>
      </c>
      <c r="AB557" s="59">
        <v>0</v>
      </c>
      <c r="AC557" s="17">
        <v>4.3616943977314306E-4</v>
      </c>
      <c r="AD557" s="12">
        <v>550</v>
      </c>
      <c r="AE557" s="16">
        <v>3</v>
      </c>
      <c r="AF557" s="17">
        <v>0.62626636852169304</v>
      </c>
      <c r="AG557" t="str">
        <f>IF(AF557&lt;='CAV Tier 1 Analysis'!$A$5,"Tier 1", "Tier 2")</f>
        <v>Tier 2</v>
      </c>
      <c r="AH557" t="str">
        <f t="shared" si="18"/>
        <v>Pennsylvania - Tier 2</v>
      </c>
      <c r="AI557" t="str">
        <f t="shared" si="19"/>
        <v>Colwyn, Borough Of - Tier 2</v>
      </c>
    </row>
    <row r="558" spans="1:35" x14ac:dyDescent="0.3">
      <c r="A558">
        <v>551</v>
      </c>
      <c r="B558">
        <v>3</v>
      </c>
      <c r="C558" t="s">
        <v>23</v>
      </c>
      <c r="D558" t="s">
        <v>4193</v>
      </c>
      <c r="E558" t="s">
        <v>6592</v>
      </c>
      <c r="F558" t="s">
        <v>865</v>
      </c>
      <c r="G558" s="58">
        <v>0.66905999999999999</v>
      </c>
      <c r="H558">
        <v>26</v>
      </c>
      <c r="I558">
        <v>6</v>
      </c>
      <c r="J558" s="12">
        <v>12</v>
      </c>
      <c r="K558" s="12">
        <v>5</v>
      </c>
      <c r="L558">
        <v>0</v>
      </c>
      <c r="M558" s="12">
        <v>27.219382417122528</v>
      </c>
      <c r="N558" s="12">
        <v>151.87121690966677</v>
      </c>
      <c r="O558" s="12">
        <v>1244.3770415773054</v>
      </c>
      <c r="P558" s="12">
        <v>1211.7558496693812</v>
      </c>
      <c r="Q558" s="12">
        <v>871.15419461919987</v>
      </c>
      <c r="R558" s="59">
        <v>1.4906615126035214E-5</v>
      </c>
      <c r="S558" s="59">
        <v>4.1853801452004959E-4</v>
      </c>
      <c r="T558" s="59">
        <v>3.7211610022326965E-4</v>
      </c>
      <c r="U558" s="59">
        <v>3.8887318187729673E-4</v>
      </c>
      <c r="V558" s="59">
        <v>8.8292496354676364E-4</v>
      </c>
      <c r="W558" s="59">
        <v>0</v>
      </c>
      <c r="X558" s="59">
        <v>6.0832010761380164E-4</v>
      </c>
      <c r="Y558" s="59">
        <v>4.3015339444290375E-4</v>
      </c>
      <c r="Z558" s="59">
        <v>1.0188962648363998E-4</v>
      </c>
      <c r="AA558" s="59">
        <v>2.4812056724683729E-4</v>
      </c>
      <c r="AB558" s="59">
        <v>1.3305378894785905E-3</v>
      </c>
      <c r="AC558" s="17">
        <v>4.3603458732356247E-4</v>
      </c>
      <c r="AD558" s="12">
        <v>551</v>
      </c>
      <c r="AE558" s="16">
        <v>3</v>
      </c>
      <c r="AF558" s="17">
        <v>0.62670240310901659</v>
      </c>
      <c r="AG558" t="str">
        <f>IF(AF558&lt;='CAV Tier 1 Analysis'!$A$5,"Tier 1", "Tier 2")</f>
        <v>Tier 2</v>
      </c>
      <c r="AH558" t="str">
        <f t="shared" si="18"/>
        <v>Pennsylvania - Tier 2</v>
      </c>
      <c r="AI558" t="str">
        <f t="shared" si="19"/>
        <v>Port Royal, Borough Of - Tier 2</v>
      </c>
    </row>
    <row r="559" spans="1:35" x14ac:dyDescent="0.3">
      <c r="A559">
        <v>552</v>
      </c>
      <c r="B559">
        <v>3</v>
      </c>
      <c r="C559" t="s">
        <v>23</v>
      </c>
      <c r="D559" t="s">
        <v>3688</v>
      </c>
      <c r="E559" t="s">
        <v>6677</v>
      </c>
      <c r="F559" t="s">
        <v>764</v>
      </c>
      <c r="G559" s="58">
        <v>14.18784</v>
      </c>
      <c r="H559">
        <v>34</v>
      </c>
      <c r="I559">
        <v>25</v>
      </c>
      <c r="J559" s="12">
        <v>14</v>
      </c>
      <c r="K559" s="12">
        <v>2</v>
      </c>
      <c r="L559">
        <v>1</v>
      </c>
      <c r="M559" s="12">
        <v>40.80638631391389</v>
      </c>
      <c r="N559" s="12">
        <v>110.91921407451473</v>
      </c>
      <c r="O559" s="12">
        <v>1112.7959053049938</v>
      </c>
      <c r="P559" s="12">
        <v>0</v>
      </c>
      <c r="Q559" s="12">
        <v>0</v>
      </c>
      <c r="R559" s="59">
        <v>3.1610419147724784E-4</v>
      </c>
      <c r="S559" s="59">
        <v>5.4731894206468026E-4</v>
      </c>
      <c r="T559" s="59">
        <v>1.5504837509302902E-3</v>
      </c>
      <c r="U559" s="59">
        <v>4.5368537885684618E-4</v>
      </c>
      <c r="V559" s="59">
        <v>3.5316998541870548E-4</v>
      </c>
      <c r="W559" s="59">
        <v>2.576655501159495E-4</v>
      </c>
      <c r="X559" s="59">
        <v>9.1197312758261456E-4</v>
      </c>
      <c r="Y559" s="59">
        <v>3.141627321750569E-4</v>
      </c>
      <c r="Z559" s="59">
        <v>9.1115759416721833E-5</v>
      </c>
      <c r="AA559" s="59">
        <v>0</v>
      </c>
      <c r="AB559" s="59">
        <v>0</v>
      </c>
      <c r="AC559" s="17">
        <v>4.3597085618528287E-4</v>
      </c>
      <c r="AD559" s="12">
        <v>552</v>
      </c>
      <c r="AE559" s="16">
        <v>3</v>
      </c>
      <c r="AF559" s="17">
        <v>0.62713837396520189</v>
      </c>
      <c r="AG559" t="str">
        <f>IF(AF559&lt;='CAV Tier 1 Analysis'!$A$5,"Tier 1", "Tier 2")</f>
        <v>Tier 2</v>
      </c>
      <c r="AH559" t="str">
        <f t="shared" si="18"/>
        <v>Pennsylvania - Tier 2</v>
      </c>
      <c r="AI559" t="str">
        <f t="shared" si="19"/>
        <v>Jackson, Township Of - Tier 2</v>
      </c>
    </row>
    <row r="560" spans="1:35" x14ac:dyDescent="0.3">
      <c r="A560">
        <v>553</v>
      </c>
      <c r="B560">
        <v>3</v>
      </c>
      <c r="C560" t="s">
        <v>23</v>
      </c>
      <c r="D560" t="s">
        <v>3620</v>
      </c>
      <c r="E560" t="s">
        <v>6909</v>
      </c>
      <c r="F560" t="s">
        <v>925</v>
      </c>
      <c r="G560" s="58">
        <v>39.726829999999993</v>
      </c>
      <c r="H560">
        <v>22</v>
      </c>
      <c r="I560">
        <v>3</v>
      </c>
      <c r="J560" s="12">
        <v>13.923076923076923</v>
      </c>
      <c r="K560" s="12">
        <v>2.3846153846153846</v>
      </c>
      <c r="L560">
        <v>0</v>
      </c>
      <c r="M560" s="12">
        <v>10.505725223985905</v>
      </c>
      <c r="N560" s="12">
        <v>515.62893640087793</v>
      </c>
      <c r="O560" s="12">
        <v>3679.4160240360129</v>
      </c>
      <c r="P560" s="12">
        <v>2396.2590064154438</v>
      </c>
      <c r="Q560" s="12">
        <v>0</v>
      </c>
      <c r="R560" s="59">
        <v>8.8511129792160563E-4</v>
      </c>
      <c r="S560" s="59">
        <v>3.5414755074773428E-4</v>
      </c>
      <c r="T560" s="59">
        <v>1.8605805011163483E-4</v>
      </c>
      <c r="U560" s="59">
        <v>4.5119260204994045E-4</v>
      </c>
      <c r="V560" s="59">
        <v>4.2108729030691805E-4</v>
      </c>
      <c r="W560" s="59">
        <v>0</v>
      </c>
      <c r="X560" s="59">
        <v>2.3479018740689482E-4</v>
      </c>
      <c r="Y560" s="59">
        <v>1.4604448543909969E-3</v>
      </c>
      <c r="Z560" s="59">
        <v>3.0127068552450399E-4</v>
      </c>
      <c r="AA560" s="59">
        <v>4.9066084071668753E-4</v>
      </c>
      <c r="AB560" s="59">
        <v>0</v>
      </c>
      <c r="AC560" s="17">
        <v>4.3497848719790152E-4</v>
      </c>
      <c r="AD560" s="12">
        <v>553</v>
      </c>
      <c r="AE560" s="16">
        <v>3</v>
      </c>
      <c r="AF560" s="17">
        <v>0.62757335245239976</v>
      </c>
      <c r="AG560" t="str">
        <f>IF(AF560&lt;='CAV Tier 1 Analysis'!$A$5,"Tier 1", "Tier 2")</f>
        <v>Tier 2</v>
      </c>
      <c r="AH560" t="str">
        <f t="shared" si="18"/>
        <v>Pennsylvania - Tier 2</v>
      </c>
      <c r="AI560" t="str">
        <f t="shared" si="19"/>
        <v>Palmyra, Township Of - Tier 2</v>
      </c>
    </row>
    <row r="561" spans="1:35" x14ac:dyDescent="0.3">
      <c r="A561">
        <v>554</v>
      </c>
      <c r="B561">
        <v>3</v>
      </c>
      <c r="C561" t="s">
        <v>23</v>
      </c>
      <c r="D561" t="s">
        <v>3759</v>
      </c>
      <c r="E561" t="s">
        <v>6131</v>
      </c>
      <c r="F561" t="s">
        <v>955</v>
      </c>
      <c r="G561" s="58">
        <v>1.46959</v>
      </c>
      <c r="H561">
        <v>56</v>
      </c>
      <c r="I561">
        <v>0</v>
      </c>
      <c r="J561" s="12">
        <v>13</v>
      </c>
      <c r="K561" s="12">
        <v>1</v>
      </c>
      <c r="L561">
        <v>0</v>
      </c>
      <c r="M561" s="12">
        <v>12.278254479140443</v>
      </c>
      <c r="N561" s="12">
        <v>699.79591888889979</v>
      </c>
      <c r="O561" s="12">
        <v>5481.7411943085099</v>
      </c>
      <c r="P561" s="12">
        <v>2619.8676454560482</v>
      </c>
      <c r="Q561" s="12">
        <v>0</v>
      </c>
      <c r="R561" s="59">
        <v>3.2742373663154413E-5</v>
      </c>
      <c r="S561" s="59">
        <v>9.0146649281241443E-4</v>
      </c>
      <c r="T561" s="59">
        <v>0</v>
      </c>
      <c r="U561" s="59">
        <v>4.2127928036707145E-4</v>
      </c>
      <c r="V561" s="59">
        <v>1.7658499270935274E-4</v>
      </c>
      <c r="W561" s="59">
        <v>0</v>
      </c>
      <c r="X561" s="59">
        <v>2.7440406147355738E-4</v>
      </c>
      <c r="Y561" s="59">
        <v>1.9820713631760658E-3</v>
      </c>
      <c r="Z561" s="59">
        <v>4.4884512017363381E-4</v>
      </c>
      <c r="AA561" s="59">
        <v>5.3644721127572869E-4</v>
      </c>
      <c r="AB561" s="59">
        <v>0</v>
      </c>
      <c r="AC561" s="17">
        <v>4.3398553596827075E-4</v>
      </c>
      <c r="AD561" s="12">
        <v>554</v>
      </c>
      <c r="AE561" s="16">
        <v>3</v>
      </c>
      <c r="AF561" s="17">
        <v>0.62800733798836805</v>
      </c>
      <c r="AG561" t="str">
        <f>IF(AF561&lt;='CAV Tier 1 Analysis'!$A$5,"Tier 1", "Tier 2")</f>
        <v>Tier 2</v>
      </c>
      <c r="AH561" t="str">
        <f t="shared" si="18"/>
        <v>Pennsylvania - Tier 2</v>
      </c>
      <c r="AI561" t="str">
        <f t="shared" si="19"/>
        <v>Coraopolis, Borough Of - Tier 2</v>
      </c>
    </row>
    <row r="562" spans="1:35" x14ac:dyDescent="0.3">
      <c r="A562">
        <v>555</v>
      </c>
      <c r="B562">
        <v>3</v>
      </c>
      <c r="C562" t="s">
        <v>23</v>
      </c>
      <c r="D562" t="s">
        <v>5112</v>
      </c>
      <c r="E562" t="s">
        <v>7618</v>
      </c>
      <c r="F562" t="s">
        <v>854</v>
      </c>
      <c r="G562" s="58">
        <v>8.0398600000000009</v>
      </c>
      <c r="H562">
        <v>16</v>
      </c>
      <c r="I562">
        <v>3</v>
      </c>
      <c r="J562" s="12">
        <v>17.826086956521738</v>
      </c>
      <c r="K562" s="12">
        <v>1</v>
      </c>
      <c r="L562">
        <v>0</v>
      </c>
      <c r="M562" s="12">
        <v>8.3495483752204649</v>
      </c>
      <c r="N562" s="12">
        <v>342.40800214913071</v>
      </c>
      <c r="O562" s="12">
        <v>12393.666710240601</v>
      </c>
      <c r="P562" s="12">
        <v>1785.2516747660757</v>
      </c>
      <c r="Q562" s="12">
        <v>563.0167993720188</v>
      </c>
      <c r="R562" s="59">
        <v>1.7912758001854167E-4</v>
      </c>
      <c r="S562" s="59">
        <v>2.5756185508926129E-4</v>
      </c>
      <c r="T562" s="59">
        <v>1.8605805011163483E-4</v>
      </c>
      <c r="U562" s="59">
        <v>5.7767392960033205E-4</v>
      </c>
      <c r="V562" s="59">
        <v>1.7658499270935274E-4</v>
      </c>
      <c r="W562" s="59">
        <v>0</v>
      </c>
      <c r="X562" s="59">
        <v>1.8660225600657468E-4</v>
      </c>
      <c r="Y562" s="59">
        <v>9.6982145403146916E-4</v>
      </c>
      <c r="Z562" s="59">
        <v>1.0147937720455676E-3</v>
      </c>
      <c r="AA562" s="59">
        <v>3.655502536605726E-4</v>
      </c>
      <c r="AB562" s="59">
        <v>8.5991112549815721E-4</v>
      </c>
      <c r="AC562" s="17">
        <v>4.3397138807013311E-4</v>
      </c>
      <c r="AD562" s="12">
        <v>555</v>
      </c>
      <c r="AE562" s="16">
        <v>3</v>
      </c>
      <c r="AF562" s="17">
        <v>0.62844130937643816</v>
      </c>
      <c r="AG562" t="str">
        <f>IF(AF562&lt;='CAV Tier 1 Analysis'!$A$5,"Tier 1", "Tier 2")</f>
        <v>Tier 2</v>
      </c>
      <c r="AH562" t="str">
        <f t="shared" si="18"/>
        <v>Pennsylvania - Tier 2</v>
      </c>
      <c r="AI562" t="str">
        <f t="shared" si="19"/>
        <v>Lower Pottsgrove, Township Of - Tier 2</v>
      </c>
    </row>
    <row r="563" spans="1:35" x14ac:dyDescent="0.3">
      <c r="A563">
        <v>556</v>
      </c>
      <c r="B563">
        <v>3</v>
      </c>
      <c r="C563" t="s">
        <v>23</v>
      </c>
      <c r="D563" t="s">
        <v>4091</v>
      </c>
      <c r="E563" t="s">
        <v>6481</v>
      </c>
      <c r="F563" t="s">
        <v>856</v>
      </c>
      <c r="G563" s="58">
        <v>21.112940000000002</v>
      </c>
      <c r="H563">
        <v>23</v>
      </c>
      <c r="I563">
        <v>8</v>
      </c>
      <c r="J563" s="12">
        <v>12</v>
      </c>
      <c r="K563" s="12">
        <v>2</v>
      </c>
      <c r="L563">
        <v>3</v>
      </c>
      <c r="M563" s="12">
        <v>49.412356592686741</v>
      </c>
      <c r="N563" s="12">
        <v>96.7436611978478</v>
      </c>
      <c r="O563" s="12">
        <v>4967.037658295736</v>
      </c>
      <c r="P563" s="12">
        <v>0</v>
      </c>
      <c r="Q563" s="12">
        <v>82.514674075902803</v>
      </c>
      <c r="R563" s="59">
        <v>4.7039498813121987E-4</v>
      </c>
      <c r="S563" s="59">
        <v>3.7024516669081307E-4</v>
      </c>
      <c r="T563" s="59">
        <v>4.9615480029769287E-4</v>
      </c>
      <c r="U563" s="59">
        <v>3.8887318187729673E-4</v>
      </c>
      <c r="V563" s="59">
        <v>3.5316998541870548E-4</v>
      </c>
      <c r="W563" s="59">
        <v>7.7299665034784846E-4</v>
      </c>
      <c r="X563" s="59">
        <v>1.104306101412728E-3</v>
      </c>
      <c r="Y563" s="59">
        <v>2.7401251601112084E-4</v>
      </c>
      <c r="Z563" s="59">
        <v>4.0670118044964436E-4</v>
      </c>
      <c r="AA563" s="59">
        <v>0</v>
      </c>
      <c r="AB563" s="59">
        <v>1.2602694330589379E-4</v>
      </c>
      <c r="AC563" s="17">
        <v>4.3298922854026944E-4</v>
      </c>
      <c r="AD563" s="12">
        <v>556</v>
      </c>
      <c r="AE563" s="16">
        <v>3</v>
      </c>
      <c r="AF563" s="17">
        <v>0.62887429860497845</v>
      </c>
      <c r="AG563" t="str">
        <f>IF(AF563&lt;='CAV Tier 1 Analysis'!$A$5,"Tier 1", "Tier 2")</f>
        <v>Tier 2</v>
      </c>
      <c r="AH563" t="str">
        <f t="shared" si="18"/>
        <v>Pennsylvania - Tier 2</v>
      </c>
      <c r="AI563" t="str">
        <f t="shared" si="19"/>
        <v>Swatara, Township Of - Tier 2</v>
      </c>
    </row>
    <row r="564" spans="1:35" x14ac:dyDescent="0.3">
      <c r="A564">
        <v>557</v>
      </c>
      <c r="B564">
        <v>3</v>
      </c>
      <c r="C564" t="s">
        <v>23</v>
      </c>
      <c r="D564" t="s">
        <v>3851</v>
      </c>
      <c r="E564" t="s">
        <v>6225</v>
      </c>
      <c r="F564" t="s">
        <v>816</v>
      </c>
      <c r="G564" s="58">
        <v>1.4157300000000002</v>
      </c>
      <c r="H564">
        <v>24</v>
      </c>
      <c r="I564">
        <v>4</v>
      </c>
      <c r="J564" s="12">
        <v>16</v>
      </c>
      <c r="K564" s="12">
        <v>1</v>
      </c>
      <c r="L564">
        <v>2</v>
      </c>
      <c r="M564" s="12">
        <v>34.788836854484956</v>
      </c>
      <c r="N564" s="12">
        <v>257.54681334020023</v>
      </c>
      <c r="O564" s="12">
        <v>5168.9605389195021</v>
      </c>
      <c r="P564" s="12">
        <v>4657.7563448065466</v>
      </c>
      <c r="Q564" s="12">
        <v>0</v>
      </c>
      <c r="R564" s="59">
        <v>3.1542376217950311E-5</v>
      </c>
      <c r="S564" s="59">
        <v>3.8634278263389191E-4</v>
      </c>
      <c r="T564" s="59">
        <v>2.4807740014884643E-4</v>
      </c>
      <c r="U564" s="59">
        <v>5.1849757583639564E-4</v>
      </c>
      <c r="V564" s="59">
        <v>1.7658499270935274E-4</v>
      </c>
      <c r="W564" s="59">
        <v>5.1533110023189901E-4</v>
      </c>
      <c r="X564" s="59">
        <v>7.774882124352209E-4</v>
      </c>
      <c r="Y564" s="59">
        <v>7.2946433327214944E-4</v>
      </c>
      <c r="Z564" s="59">
        <v>4.2323463148404938E-4</v>
      </c>
      <c r="AA564" s="59">
        <v>9.537277222026831E-4</v>
      </c>
      <c r="AB564" s="59">
        <v>0</v>
      </c>
      <c r="AC564" s="17">
        <v>4.327537388338581E-4</v>
      </c>
      <c r="AD564" s="12">
        <v>557</v>
      </c>
      <c r="AE564" s="16">
        <v>3</v>
      </c>
      <c r="AF564" s="17">
        <v>0.62930705234381235</v>
      </c>
      <c r="AG564" t="str">
        <f>IF(AF564&lt;='CAV Tier 1 Analysis'!$A$5,"Tier 1", "Tier 2")</f>
        <v>Tier 2</v>
      </c>
      <c r="AH564" t="str">
        <f t="shared" si="18"/>
        <v>Pennsylvania - Tier 2</v>
      </c>
      <c r="AI564" t="str">
        <f t="shared" si="19"/>
        <v>Birdsboro, Borough Of - Tier 2</v>
      </c>
    </row>
    <row r="565" spans="1:35" x14ac:dyDescent="0.3">
      <c r="A565">
        <v>558</v>
      </c>
      <c r="B565">
        <v>3</v>
      </c>
      <c r="C565" t="s">
        <v>23</v>
      </c>
      <c r="D565" t="s">
        <v>3586</v>
      </c>
      <c r="E565" t="s">
        <v>7191</v>
      </c>
      <c r="F565" t="s">
        <v>843</v>
      </c>
      <c r="G565" s="58">
        <v>14.937590000000002</v>
      </c>
      <c r="H565">
        <v>21</v>
      </c>
      <c r="I565">
        <v>8</v>
      </c>
      <c r="J565" s="12">
        <v>12</v>
      </c>
      <c r="K565" s="12">
        <v>2</v>
      </c>
      <c r="L565">
        <v>1</v>
      </c>
      <c r="M565" s="12">
        <v>15.484918249864934</v>
      </c>
      <c r="N565" s="12">
        <v>126.62503215638314</v>
      </c>
      <c r="O565" s="12">
        <v>8616.6996184909931</v>
      </c>
      <c r="P565" s="12">
        <v>4850.3379970527039</v>
      </c>
      <c r="Q565" s="12">
        <v>113.35124130373515</v>
      </c>
      <c r="R565" s="59">
        <v>3.32808574777318E-4</v>
      </c>
      <c r="S565" s="59">
        <v>3.3804993480465544E-4</v>
      </c>
      <c r="T565" s="59">
        <v>4.9615480029769287E-4</v>
      </c>
      <c r="U565" s="59">
        <v>3.8887318187729673E-4</v>
      </c>
      <c r="V565" s="59">
        <v>3.5316998541870548E-4</v>
      </c>
      <c r="W565" s="59">
        <v>2.576655501159495E-4</v>
      </c>
      <c r="X565" s="59">
        <v>3.4606909854880395E-4</v>
      </c>
      <c r="Y565" s="59">
        <v>3.5864720459774686E-4</v>
      </c>
      <c r="Z565" s="59">
        <v>7.0553560240626525E-4</v>
      </c>
      <c r="AA565" s="59">
        <v>9.9316097008812733E-4</v>
      </c>
      <c r="AB565" s="59">
        <v>1.7312448508610581E-4</v>
      </c>
      <c r="AC565" s="17">
        <v>4.3120539891078791E-4</v>
      </c>
      <c r="AD565" s="12">
        <v>558</v>
      </c>
      <c r="AE565" s="16">
        <v>3</v>
      </c>
      <c r="AF565" s="17">
        <v>0.62973825774272318</v>
      </c>
      <c r="AG565" t="str">
        <f>IF(AF565&lt;='CAV Tier 1 Analysis'!$A$5,"Tier 1", "Tier 2")</f>
        <v>Tier 2</v>
      </c>
      <c r="AH565" t="str">
        <f t="shared" si="18"/>
        <v>Pennsylvania - Tier 2</v>
      </c>
      <c r="AI565" t="str">
        <f t="shared" si="19"/>
        <v>Canton, Township Of - Tier 2</v>
      </c>
    </row>
    <row r="566" spans="1:35" x14ac:dyDescent="0.3">
      <c r="A566">
        <v>559</v>
      </c>
      <c r="B566">
        <v>3</v>
      </c>
      <c r="C566" t="s">
        <v>23</v>
      </c>
      <c r="D566" t="s">
        <v>4678</v>
      </c>
      <c r="E566" t="s">
        <v>7132</v>
      </c>
      <c r="F566" t="s">
        <v>933</v>
      </c>
      <c r="G566" s="58">
        <v>28.771340000000002</v>
      </c>
      <c r="H566">
        <v>2</v>
      </c>
      <c r="I566">
        <v>19</v>
      </c>
      <c r="J566" s="12">
        <v>13</v>
      </c>
      <c r="K566" s="12">
        <v>2</v>
      </c>
      <c r="L566">
        <v>7</v>
      </c>
      <c r="M566" s="12">
        <v>4.7004814513331663</v>
      </c>
      <c r="N566" s="12">
        <v>34.675414021696696</v>
      </c>
      <c r="O566" s="12">
        <v>1287.7106660104248</v>
      </c>
      <c r="P566" s="12">
        <v>0</v>
      </c>
      <c r="Q566" s="12">
        <v>0</v>
      </c>
      <c r="R566" s="59">
        <v>6.4102366310988862E-4</v>
      </c>
      <c r="S566" s="59">
        <v>3.2195231886157661E-5</v>
      </c>
      <c r="T566" s="59">
        <v>1.1783676507070206E-3</v>
      </c>
      <c r="U566" s="59">
        <v>4.2127928036707145E-4</v>
      </c>
      <c r="V566" s="59">
        <v>3.5316998541870548E-4</v>
      </c>
      <c r="W566" s="59">
        <v>1.8036588508116465E-3</v>
      </c>
      <c r="X566" s="59">
        <v>1.0505004626824112E-4</v>
      </c>
      <c r="Y566" s="59">
        <v>9.8213126546670159E-5</v>
      </c>
      <c r="Z566" s="59">
        <v>1.0543778484734326E-4</v>
      </c>
      <c r="AA566" s="59">
        <v>0</v>
      </c>
      <c r="AB566" s="59">
        <v>0</v>
      </c>
      <c r="AC566" s="17">
        <v>4.3076323817843132E-4</v>
      </c>
      <c r="AD566" s="12">
        <v>559</v>
      </c>
      <c r="AE566" s="16">
        <v>3</v>
      </c>
      <c r="AF566" s="17">
        <v>0.63016902098090166</v>
      </c>
      <c r="AG566" t="str">
        <f>IF(AF566&lt;='CAV Tier 1 Analysis'!$A$5,"Tier 1", "Tier 2")</f>
        <v>Tier 2</v>
      </c>
      <c r="AH566" t="str">
        <f t="shared" si="18"/>
        <v>Pennsylvania - Tier 2</v>
      </c>
      <c r="AI566" t="str">
        <f t="shared" si="19"/>
        <v>Wyalusing, Township Of - Tier 2</v>
      </c>
    </row>
    <row r="567" spans="1:35" x14ac:dyDescent="0.3">
      <c r="A567">
        <v>560</v>
      </c>
      <c r="B567">
        <v>3</v>
      </c>
      <c r="C567" t="s">
        <v>23</v>
      </c>
      <c r="D567" t="s">
        <v>4199</v>
      </c>
      <c r="E567" t="s">
        <v>6599</v>
      </c>
      <c r="F567" t="s">
        <v>785</v>
      </c>
      <c r="G567" s="58">
        <v>1.6072299999999999</v>
      </c>
      <c r="H567">
        <v>27</v>
      </c>
      <c r="I567">
        <v>12</v>
      </c>
      <c r="J567" s="12">
        <v>15</v>
      </c>
      <c r="K567" s="12">
        <v>2</v>
      </c>
      <c r="L567">
        <v>0</v>
      </c>
      <c r="M567" s="12">
        <v>29.574242641065691</v>
      </c>
      <c r="N567" s="12">
        <v>108.8641534396757</v>
      </c>
      <c r="O567" s="12">
        <v>5093.5672174238425</v>
      </c>
      <c r="P567" s="12">
        <v>4305.126827039916</v>
      </c>
      <c r="Q567" s="12">
        <v>272.51477356081523</v>
      </c>
      <c r="R567" s="59">
        <v>3.5808984289925532E-5</v>
      </c>
      <c r="S567" s="59">
        <v>4.3463563046312843E-4</v>
      </c>
      <c r="T567" s="59">
        <v>7.442322004465393E-4</v>
      </c>
      <c r="U567" s="59">
        <v>4.8609147734662091E-4</v>
      </c>
      <c r="V567" s="59">
        <v>3.5316998541870548E-4</v>
      </c>
      <c r="W567" s="59">
        <v>0</v>
      </c>
      <c r="X567" s="59">
        <v>6.6094837091868234E-4</v>
      </c>
      <c r="Y567" s="59">
        <v>3.0834206828725917E-4</v>
      </c>
      <c r="Z567" s="59">
        <v>4.1706142424067507E-4</v>
      </c>
      <c r="AA567" s="59">
        <v>8.8152288324926911E-4</v>
      </c>
      <c r="AB567" s="59">
        <v>4.1621934888787335E-4</v>
      </c>
      <c r="AC567" s="17">
        <v>4.3073021577715259E-4</v>
      </c>
      <c r="AD567" s="12">
        <v>560</v>
      </c>
      <c r="AE567" s="16">
        <v>3</v>
      </c>
      <c r="AF567" s="17">
        <v>0.63059975119667877</v>
      </c>
      <c r="AG567" t="str">
        <f>IF(AF567&lt;='CAV Tier 1 Analysis'!$A$5,"Tier 1", "Tier 2")</f>
        <v>Tier 2</v>
      </c>
      <c r="AH567" t="str">
        <f t="shared" si="18"/>
        <v>Pennsylvania - Tier 2</v>
      </c>
      <c r="AI567" t="str">
        <f t="shared" si="19"/>
        <v>Clarks Summit, Borough Of - Tier 2</v>
      </c>
    </row>
    <row r="568" spans="1:35" x14ac:dyDescent="0.3">
      <c r="A568">
        <v>561</v>
      </c>
      <c r="B568">
        <v>3</v>
      </c>
      <c r="C568" t="s">
        <v>23</v>
      </c>
      <c r="D568" t="s">
        <v>4856</v>
      </c>
      <c r="E568" t="s">
        <v>7337</v>
      </c>
      <c r="F568" t="s">
        <v>1221</v>
      </c>
      <c r="G568" s="58">
        <v>69.88603999999998</v>
      </c>
      <c r="H568">
        <v>7</v>
      </c>
      <c r="I568">
        <v>0</v>
      </c>
      <c r="J568" s="12">
        <v>14.071428571428571</v>
      </c>
      <c r="K568" s="12">
        <v>2.3571428571428572</v>
      </c>
      <c r="L568">
        <v>0</v>
      </c>
      <c r="M568">
        <v>0</v>
      </c>
      <c r="N568" s="12">
        <v>12.659719707623397</v>
      </c>
      <c r="O568" s="12">
        <v>2308.3957555979991</v>
      </c>
      <c r="P568" s="12">
        <v>0</v>
      </c>
      <c r="Q568" s="12">
        <v>1289.6578650278525</v>
      </c>
      <c r="R568" s="59">
        <v>1.5570566181847692E-3</v>
      </c>
      <c r="S568" s="59">
        <v>1.126833116015518E-4</v>
      </c>
      <c r="T568" s="59">
        <v>0</v>
      </c>
      <c r="U568" s="59">
        <v>4.560001001775444E-4</v>
      </c>
      <c r="V568" s="59">
        <v>4.162360542434743E-4</v>
      </c>
      <c r="W568" s="59">
        <v>0</v>
      </c>
      <c r="X568" s="59">
        <v>0</v>
      </c>
      <c r="Y568" s="59">
        <v>3.5856836573377782E-5</v>
      </c>
      <c r="Z568" s="59">
        <v>1.8901150813275302E-4</v>
      </c>
      <c r="AA568" s="59">
        <v>0</v>
      </c>
      <c r="AB568" s="59">
        <v>1.969730117219601E-3</v>
      </c>
      <c r="AC568" s="17">
        <v>4.305976860120974E-4</v>
      </c>
      <c r="AD568" s="12">
        <v>561</v>
      </c>
      <c r="AE568" s="16">
        <v>3</v>
      </c>
      <c r="AF568" s="17">
        <v>0.63103034888269083</v>
      </c>
      <c r="AG568" t="str">
        <f>IF(AF568&lt;='CAV Tier 1 Analysis'!$A$5,"Tier 1", "Tier 2")</f>
        <v>Tier 2</v>
      </c>
      <c r="AH568" t="str">
        <f t="shared" si="18"/>
        <v>Pennsylvania - Tier 2</v>
      </c>
      <c r="AI568" t="str">
        <f t="shared" si="19"/>
        <v>Kidder, Township Of - Tier 2</v>
      </c>
    </row>
    <row r="569" spans="1:35" x14ac:dyDescent="0.3">
      <c r="A569">
        <v>562</v>
      </c>
      <c r="B569">
        <v>3</v>
      </c>
      <c r="C569" t="s">
        <v>23</v>
      </c>
      <c r="D569" t="s">
        <v>4733</v>
      </c>
      <c r="E569" t="s">
        <v>7199</v>
      </c>
      <c r="F569" t="s">
        <v>964</v>
      </c>
      <c r="G569" s="58">
        <v>27.989089999999994</v>
      </c>
      <c r="H569">
        <v>18</v>
      </c>
      <c r="I569">
        <v>9</v>
      </c>
      <c r="J569" s="12">
        <v>11.307692307692308</v>
      </c>
      <c r="K569" s="12">
        <v>2.6923076923076925</v>
      </c>
      <c r="L569">
        <v>6</v>
      </c>
      <c r="M569" s="12">
        <v>22.759093632554681</v>
      </c>
      <c r="N569" s="12">
        <v>55.990045934387858</v>
      </c>
      <c r="O569" s="12">
        <v>2547.9775325515898</v>
      </c>
      <c r="P569" s="12">
        <v>0</v>
      </c>
      <c r="Q569" s="12">
        <v>0</v>
      </c>
      <c r="R569" s="59">
        <v>6.2359518183415668E-4</v>
      </c>
      <c r="S569" s="59">
        <v>2.8975708697541892E-4</v>
      </c>
      <c r="T569" s="59">
        <v>5.581741503349045E-4</v>
      </c>
      <c r="U569" s="59">
        <v>3.6643819061514505E-4</v>
      </c>
      <c r="V569" s="59">
        <v>4.7542113421748816E-4</v>
      </c>
      <c r="W569" s="59">
        <v>1.5459933006956969E-3</v>
      </c>
      <c r="X569" s="59">
        <v>5.0863807545607949E-4</v>
      </c>
      <c r="Y569" s="59">
        <v>1.585837580271476E-4</v>
      </c>
      <c r="Z569" s="59">
        <v>2.0862847063725739E-4</v>
      </c>
      <c r="AA569" s="59">
        <v>0</v>
      </c>
      <c r="AB569" s="59">
        <v>0</v>
      </c>
      <c r="AC569" s="17">
        <v>4.3047539534484496E-4</v>
      </c>
      <c r="AD569" s="12">
        <v>562</v>
      </c>
      <c r="AE569" s="16">
        <v>3</v>
      </c>
      <c r="AF569" s="17">
        <v>0.63146082427803563</v>
      </c>
      <c r="AG569" t="str">
        <f>IF(AF569&lt;='CAV Tier 1 Analysis'!$A$5,"Tier 1", "Tier 2")</f>
        <v>Tier 2</v>
      </c>
      <c r="AH569" t="str">
        <f t="shared" si="18"/>
        <v>Pennsylvania - Tier 2</v>
      </c>
      <c r="AI569" t="str">
        <f t="shared" si="19"/>
        <v>South Buffalo, Township Of - Tier 2</v>
      </c>
    </row>
    <row r="570" spans="1:35" x14ac:dyDescent="0.3">
      <c r="A570">
        <v>563</v>
      </c>
      <c r="B570">
        <v>3</v>
      </c>
      <c r="C570" t="s">
        <v>23</v>
      </c>
      <c r="D570" t="s">
        <v>4451</v>
      </c>
      <c r="E570" t="s">
        <v>6867</v>
      </c>
      <c r="F570" t="s">
        <v>699</v>
      </c>
      <c r="G570" s="58">
        <v>0.74677000000000004</v>
      </c>
      <c r="H570">
        <v>20</v>
      </c>
      <c r="I570">
        <v>27</v>
      </c>
      <c r="J570" s="12">
        <v>15</v>
      </c>
      <c r="K570" s="12">
        <v>3</v>
      </c>
      <c r="L570">
        <v>1</v>
      </c>
      <c r="M570" s="12">
        <v>42.185840352451223</v>
      </c>
      <c r="N570" s="12">
        <v>29.275257989282977</v>
      </c>
      <c r="O570" s="12">
        <v>1492.2110135310311</v>
      </c>
      <c r="P570" s="12">
        <v>1458.2283059087331</v>
      </c>
      <c r="Q570" s="12">
        <v>0</v>
      </c>
      <c r="R570" s="59">
        <v>1.6637989085686363E-5</v>
      </c>
      <c r="S570" s="59">
        <v>3.219523188615766E-4</v>
      </c>
      <c r="T570" s="59">
        <v>1.6745224510047135E-3</v>
      </c>
      <c r="U570" s="59">
        <v>4.8609147734662091E-4</v>
      </c>
      <c r="V570" s="59">
        <v>5.2975497812805816E-4</v>
      </c>
      <c r="W570" s="59">
        <v>2.576655501159495E-4</v>
      </c>
      <c r="X570" s="59">
        <v>9.4280224840217629E-4</v>
      </c>
      <c r="Y570" s="59">
        <v>8.2917960713859681E-5</v>
      </c>
      <c r="Z570" s="59">
        <v>1.2218227894234679E-4</v>
      </c>
      <c r="AA570" s="59">
        <v>2.9858856017587077E-4</v>
      </c>
      <c r="AB570" s="59">
        <v>0</v>
      </c>
      <c r="AC570" s="17">
        <v>4.3028325570698721E-4</v>
      </c>
      <c r="AD570" s="12">
        <v>563</v>
      </c>
      <c r="AE570" s="16">
        <v>3</v>
      </c>
      <c r="AF570" s="17">
        <v>0.63189110753374267</v>
      </c>
      <c r="AG570" t="str">
        <f>IF(AF570&lt;='CAV Tier 1 Analysis'!$A$5,"Tier 1", "Tier 2")</f>
        <v>Tier 2</v>
      </c>
      <c r="AH570" t="str">
        <f t="shared" si="18"/>
        <v>Pennsylvania - Tier 2</v>
      </c>
      <c r="AI570" t="str">
        <f t="shared" si="19"/>
        <v>Susquehanna Depot, Borough Of - Tier 2</v>
      </c>
    </row>
    <row r="571" spans="1:35" x14ac:dyDescent="0.3">
      <c r="A571">
        <v>564</v>
      </c>
      <c r="B571">
        <v>3</v>
      </c>
      <c r="C571" t="s">
        <v>23</v>
      </c>
      <c r="D571" t="s">
        <v>4952</v>
      </c>
      <c r="E571" t="s">
        <v>7441</v>
      </c>
      <c r="F571" t="s">
        <v>1314</v>
      </c>
      <c r="G571" s="58">
        <v>147.07056999999995</v>
      </c>
      <c r="H571">
        <v>2</v>
      </c>
      <c r="I571">
        <v>0</v>
      </c>
      <c r="J571" s="12">
        <v>6.666666666666667</v>
      </c>
      <c r="K571" s="12">
        <v>6</v>
      </c>
      <c r="L571">
        <v>0</v>
      </c>
      <c r="M571" s="12">
        <v>1</v>
      </c>
      <c r="N571" s="12">
        <v>0</v>
      </c>
      <c r="O571" s="12">
        <v>1535.1487486213141</v>
      </c>
      <c r="P571" s="12">
        <v>0</v>
      </c>
      <c r="Q571" s="12">
        <v>0</v>
      </c>
      <c r="R571" s="59">
        <v>3.2767231389660423E-3</v>
      </c>
      <c r="S571" s="59">
        <v>3.2195231886157661E-5</v>
      </c>
      <c r="T571" s="59">
        <v>0</v>
      </c>
      <c r="U571" s="59">
        <v>2.160406565984982E-4</v>
      </c>
      <c r="V571" s="59">
        <v>1.0595099562561163E-3</v>
      </c>
      <c r="W571" s="59">
        <v>0</v>
      </c>
      <c r="X571" s="59">
        <v>2.2348784343877468E-5</v>
      </c>
      <c r="Y571" s="59">
        <v>0</v>
      </c>
      <c r="Z571" s="59">
        <v>1.2569802187574019E-4</v>
      </c>
      <c r="AA571" s="59">
        <v>0</v>
      </c>
      <c r="AB571" s="59">
        <v>0</v>
      </c>
      <c r="AC571" s="17">
        <v>4.3022870817513019E-4</v>
      </c>
      <c r="AD571" s="12">
        <v>564</v>
      </c>
      <c r="AE571" s="16">
        <v>3</v>
      </c>
      <c r="AF571" s="17">
        <v>0.63232133624191778</v>
      </c>
      <c r="AG571" t="str">
        <f>IF(AF571&lt;='CAV Tier 1 Analysis'!$A$5,"Tier 1", "Tier 2")</f>
        <v>Tier 2</v>
      </c>
      <c r="AH571" t="str">
        <f t="shared" si="18"/>
        <v>Pennsylvania - Tier 2</v>
      </c>
      <c r="AI571" t="str">
        <f t="shared" si="19"/>
        <v>Jones, Township Of - Tier 2</v>
      </c>
    </row>
    <row r="572" spans="1:35" x14ac:dyDescent="0.3">
      <c r="A572">
        <v>565</v>
      </c>
      <c r="B572">
        <v>3</v>
      </c>
      <c r="C572" t="s">
        <v>23</v>
      </c>
      <c r="D572" t="s">
        <v>4818</v>
      </c>
      <c r="E572" t="s">
        <v>7294</v>
      </c>
      <c r="F572" t="s">
        <v>1127</v>
      </c>
      <c r="G572" s="58">
        <v>0.64866000000000001</v>
      </c>
      <c r="H572">
        <v>0</v>
      </c>
      <c r="I572">
        <v>0</v>
      </c>
      <c r="J572" s="12">
        <v>13</v>
      </c>
      <c r="K572" s="12">
        <v>2</v>
      </c>
      <c r="L572">
        <v>0</v>
      </c>
      <c r="M572">
        <v>0</v>
      </c>
      <c r="N572" s="12">
        <v>3.3723619057031785E-2</v>
      </c>
      <c r="O572" s="12">
        <v>2411.5495649100276</v>
      </c>
      <c r="P572" s="12">
        <v>2243.3902562372423</v>
      </c>
      <c r="Q572" s="12">
        <v>2148.0205817100605</v>
      </c>
      <c r="R572" s="59">
        <v>1.4452104396696862E-5</v>
      </c>
      <c r="S572" s="59">
        <v>0</v>
      </c>
      <c r="T572" s="59">
        <v>0</v>
      </c>
      <c r="U572" s="59">
        <v>4.2127928036707145E-4</v>
      </c>
      <c r="V572" s="59">
        <v>3.5316998541870548E-4</v>
      </c>
      <c r="W572" s="59">
        <v>0</v>
      </c>
      <c r="X572" s="59">
        <v>0</v>
      </c>
      <c r="Y572" s="59">
        <v>9.5517304104503271E-8</v>
      </c>
      <c r="Z572" s="59">
        <v>1.9745774488415187E-4</v>
      </c>
      <c r="AA572" s="59">
        <v>4.5935925383441313E-4</v>
      </c>
      <c r="AB572" s="59">
        <v>3.280731228751508E-3</v>
      </c>
      <c r="AC572" s="17">
        <v>4.2968591954151375E-4</v>
      </c>
      <c r="AD572" s="12">
        <v>565</v>
      </c>
      <c r="AE572" s="16">
        <v>3</v>
      </c>
      <c r="AF572" s="17">
        <v>0.63275102216145929</v>
      </c>
      <c r="AG572" t="str">
        <f>IF(AF572&lt;='CAV Tier 1 Analysis'!$A$5,"Tier 1", "Tier 2")</f>
        <v>Tier 2</v>
      </c>
      <c r="AH572" t="str">
        <f t="shared" si="18"/>
        <v>Pennsylvania - Tier 2</v>
      </c>
      <c r="AI572" t="str">
        <f t="shared" si="19"/>
        <v>Martinsburg, Borough Of - Tier 2</v>
      </c>
    </row>
    <row r="573" spans="1:35" x14ac:dyDescent="0.3">
      <c r="A573">
        <v>566</v>
      </c>
      <c r="B573">
        <v>3</v>
      </c>
      <c r="C573" t="s">
        <v>23</v>
      </c>
      <c r="D573" t="s">
        <v>3986</v>
      </c>
      <c r="E573" t="s">
        <v>6369</v>
      </c>
      <c r="F573" t="s">
        <v>886</v>
      </c>
      <c r="G573" s="58">
        <v>11.025879999999999</v>
      </c>
      <c r="H573">
        <v>15</v>
      </c>
      <c r="I573">
        <v>0</v>
      </c>
      <c r="J573" s="12">
        <v>16</v>
      </c>
      <c r="K573" s="12">
        <v>1</v>
      </c>
      <c r="L573">
        <v>0</v>
      </c>
      <c r="M573" s="12">
        <v>3.9992236447340264</v>
      </c>
      <c r="N573" s="12">
        <v>0.80736012419651215</v>
      </c>
      <c r="O573" s="12">
        <v>10988.679304040072</v>
      </c>
      <c r="P573" s="12">
        <v>6393.5571309188072</v>
      </c>
      <c r="Q573" s="12">
        <v>810.27529834670531</v>
      </c>
      <c r="R573" s="59">
        <v>2.4565591962731164E-4</v>
      </c>
      <c r="S573" s="59">
        <v>2.4146423914618245E-4</v>
      </c>
      <c r="T573" s="59">
        <v>0</v>
      </c>
      <c r="U573" s="59">
        <v>5.1849757583639564E-4</v>
      </c>
      <c r="V573" s="59">
        <v>1.7658499270935274E-4</v>
      </c>
      <c r="W573" s="59">
        <v>0</v>
      </c>
      <c r="X573" s="59">
        <v>8.9377786779096404E-5</v>
      </c>
      <c r="Y573" s="59">
        <v>2.2867315152122729E-6</v>
      </c>
      <c r="Z573" s="59">
        <v>8.9975336447702537E-4</v>
      </c>
      <c r="AA573" s="59">
        <v>1.3091523531588204E-3</v>
      </c>
      <c r="AB573" s="59">
        <v>1.2375558678565761E-3</v>
      </c>
      <c r="AC573" s="17">
        <v>4.2912080282781574E-4</v>
      </c>
      <c r="AD573" s="12">
        <v>566</v>
      </c>
      <c r="AE573" s="16">
        <v>3</v>
      </c>
      <c r="AF573" s="17">
        <v>0.63318014296428715</v>
      </c>
      <c r="AG573" t="str">
        <f>IF(AF573&lt;='CAV Tier 1 Analysis'!$A$5,"Tier 1", "Tier 2")</f>
        <v>Tier 2</v>
      </c>
      <c r="AH573" t="str">
        <f t="shared" si="18"/>
        <v>Pennsylvania - Tier 2</v>
      </c>
      <c r="AI573" t="str">
        <f t="shared" si="19"/>
        <v>East Whiteland, Township Of - Tier 2</v>
      </c>
    </row>
    <row r="574" spans="1:35" x14ac:dyDescent="0.3">
      <c r="A574">
        <v>567</v>
      </c>
      <c r="B574">
        <v>3</v>
      </c>
      <c r="C574" t="s">
        <v>23</v>
      </c>
      <c r="D574" t="s">
        <v>3601</v>
      </c>
      <c r="E574" t="s">
        <v>6297</v>
      </c>
      <c r="F574" t="s">
        <v>1087</v>
      </c>
      <c r="G574" s="58">
        <v>26.585519999999999</v>
      </c>
      <c r="H574">
        <v>13</v>
      </c>
      <c r="I574">
        <v>2</v>
      </c>
      <c r="J574" s="12">
        <v>12</v>
      </c>
      <c r="K574" s="12">
        <v>1</v>
      </c>
      <c r="L574">
        <v>0</v>
      </c>
      <c r="M574" s="12">
        <v>19.901442589800766</v>
      </c>
      <c r="N574" s="12">
        <v>12.512448849229328</v>
      </c>
      <c r="O574" s="12">
        <v>6322.2968682171622</v>
      </c>
      <c r="P574" s="12">
        <v>0</v>
      </c>
      <c r="Q574" s="12">
        <v>1453.8713905842133</v>
      </c>
      <c r="R574" s="59">
        <v>5.9232372965879255E-4</v>
      </c>
      <c r="S574" s="59">
        <v>2.0926900726002479E-4</v>
      </c>
      <c r="T574" s="59">
        <v>1.2403870007442322E-4</v>
      </c>
      <c r="U574" s="59">
        <v>3.8887318187729673E-4</v>
      </c>
      <c r="V574" s="59">
        <v>1.7658499270935274E-4</v>
      </c>
      <c r="W574" s="59">
        <v>0</v>
      </c>
      <c r="X574" s="59">
        <v>4.447730485715156E-4</v>
      </c>
      <c r="Y574" s="59">
        <v>3.5439713033250957E-5</v>
      </c>
      <c r="Z574" s="59">
        <v>5.1766984193537516E-4</v>
      </c>
      <c r="AA574" s="59">
        <v>0</v>
      </c>
      <c r="AB574" s="59">
        <v>2.2205379754232871E-3</v>
      </c>
      <c r="AC574" s="17">
        <v>4.2813729004939264E-4</v>
      </c>
      <c r="AD574" s="12">
        <v>567</v>
      </c>
      <c r="AE574" s="16">
        <v>3</v>
      </c>
      <c r="AF574" s="17">
        <v>0.63360828025433658</v>
      </c>
      <c r="AG574" t="str">
        <f>IF(AF574&lt;='CAV Tier 1 Analysis'!$A$5,"Tier 1", "Tier 2")</f>
        <v>Tier 2</v>
      </c>
      <c r="AH574" t="str">
        <f t="shared" si="18"/>
        <v>Pennsylvania - Tier 2</v>
      </c>
      <c r="AI574" t="str">
        <f t="shared" si="19"/>
        <v>Springfield, Township Of - Tier 2</v>
      </c>
    </row>
    <row r="575" spans="1:35" x14ac:dyDescent="0.3">
      <c r="A575">
        <v>568</v>
      </c>
      <c r="B575">
        <v>3</v>
      </c>
      <c r="C575" t="s">
        <v>23</v>
      </c>
      <c r="D575" t="s">
        <v>4196</v>
      </c>
      <c r="E575" t="s">
        <v>6595</v>
      </c>
      <c r="F575" t="s">
        <v>1030</v>
      </c>
      <c r="G575" s="58">
        <v>29.531130000000001</v>
      </c>
      <c r="H575">
        <v>14</v>
      </c>
      <c r="I575">
        <v>0</v>
      </c>
      <c r="J575" s="12">
        <v>12</v>
      </c>
      <c r="K575" s="12">
        <v>4.7</v>
      </c>
      <c r="L575">
        <v>7</v>
      </c>
      <c r="M575" s="12">
        <v>8.3536004209794914</v>
      </c>
      <c r="N575" s="12">
        <v>69.832313372747706</v>
      </c>
      <c r="O575" s="12">
        <v>2435.0329288042058</v>
      </c>
      <c r="P575" s="12">
        <v>994.90163376123905</v>
      </c>
      <c r="Q575" s="12">
        <v>0</v>
      </c>
      <c r="R575" s="59">
        <v>6.5795173698459384E-4</v>
      </c>
      <c r="S575" s="59">
        <v>2.2536662320310361E-4</v>
      </c>
      <c r="T575" s="59">
        <v>0</v>
      </c>
      <c r="U575" s="59">
        <v>3.8887318187729673E-4</v>
      </c>
      <c r="V575" s="59">
        <v>8.2994946573395787E-4</v>
      </c>
      <c r="W575" s="59">
        <v>1.8036588508116465E-3</v>
      </c>
      <c r="X575" s="59">
        <v>1.866928143033947E-4</v>
      </c>
      <c r="Y575" s="59">
        <v>1.9778999108800856E-4</v>
      </c>
      <c r="Z575" s="59">
        <v>1.9938056336746648E-4</v>
      </c>
      <c r="AA575" s="59">
        <v>2.037172403921108E-4</v>
      </c>
      <c r="AB575" s="59">
        <v>0</v>
      </c>
      <c r="AC575" s="17">
        <v>4.2667095161468899E-4</v>
      </c>
      <c r="AD575" s="12">
        <v>568</v>
      </c>
      <c r="AE575" s="16">
        <v>3</v>
      </c>
      <c r="AF575" s="17">
        <v>0.63403495120595121</v>
      </c>
      <c r="AG575" t="str">
        <f>IF(AF575&lt;='CAV Tier 1 Analysis'!$A$5,"Tier 1", "Tier 2")</f>
        <v>Tier 2</v>
      </c>
      <c r="AH575" t="str">
        <f t="shared" si="18"/>
        <v>Pennsylvania - Tier 2</v>
      </c>
      <c r="AI575" t="str">
        <f t="shared" si="19"/>
        <v>Walker, Township Of - Tier 2</v>
      </c>
    </row>
    <row r="576" spans="1:35" x14ac:dyDescent="0.3">
      <c r="A576">
        <v>569</v>
      </c>
      <c r="B576">
        <v>3</v>
      </c>
      <c r="C576" t="s">
        <v>23</v>
      </c>
      <c r="D576" t="s">
        <v>3658</v>
      </c>
      <c r="E576" t="s">
        <v>6109</v>
      </c>
      <c r="F576" t="s">
        <v>938</v>
      </c>
      <c r="G576" s="58">
        <v>34.426069999999996</v>
      </c>
      <c r="H576">
        <v>18</v>
      </c>
      <c r="I576">
        <v>0</v>
      </c>
      <c r="J576" s="12">
        <v>13</v>
      </c>
      <c r="K576" s="12">
        <v>2</v>
      </c>
      <c r="L576">
        <v>0</v>
      </c>
      <c r="M576" s="12">
        <v>8.9184312934935672</v>
      </c>
      <c r="N576" s="12">
        <v>37.279761532662498</v>
      </c>
      <c r="O576" s="12">
        <v>9979.0087220831447</v>
      </c>
      <c r="P576" s="12">
        <v>4916.689434863617</v>
      </c>
      <c r="Q576" s="12">
        <v>478.96522786623427</v>
      </c>
      <c r="R576" s="59">
        <v>7.6701069529182297E-4</v>
      </c>
      <c r="S576" s="59">
        <v>2.8975708697541892E-4</v>
      </c>
      <c r="T576" s="59">
        <v>0</v>
      </c>
      <c r="U576" s="59">
        <v>4.2127928036707145E-4</v>
      </c>
      <c r="V576" s="59">
        <v>3.5316998541870548E-4</v>
      </c>
      <c r="W576" s="59">
        <v>0</v>
      </c>
      <c r="X576" s="59">
        <v>1.9931609766397592E-4</v>
      </c>
      <c r="Y576" s="59">
        <v>1.0558956656569763E-4</v>
      </c>
      <c r="Z576" s="59">
        <v>8.1708150938018754E-4</v>
      </c>
      <c r="AA576" s="59">
        <v>1.0067471693144638E-3</v>
      </c>
      <c r="AB576" s="59">
        <v>7.3153683625129171E-4</v>
      </c>
      <c r="AC576" s="17">
        <v>4.2649892974805782E-4</v>
      </c>
      <c r="AD576" s="12">
        <v>569</v>
      </c>
      <c r="AE576" s="16">
        <v>3</v>
      </c>
      <c r="AF576" s="17">
        <v>0.63446145013569932</v>
      </c>
      <c r="AG576" t="str">
        <f>IF(AF576&lt;='CAV Tier 1 Analysis'!$A$5,"Tier 1", "Tier 2")</f>
        <v>Tier 2</v>
      </c>
      <c r="AH576" t="str">
        <f t="shared" si="18"/>
        <v>Pennsylvania - Tier 2</v>
      </c>
      <c r="AI576" t="str">
        <f t="shared" si="19"/>
        <v>Hamilton, Township Of - Tier 2</v>
      </c>
    </row>
    <row r="577" spans="1:35" x14ac:dyDescent="0.3">
      <c r="A577">
        <v>570</v>
      </c>
      <c r="B577">
        <v>3</v>
      </c>
      <c r="C577" t="s">
        <v>23</v>
      </c>
      <c r="D577" t="s">
        <v>3820</v>
      </c>
      <c r="E577" t="s">
        <v>6193</v>
      </c>
      <c r="F577" t="s">
        <v>877</v>
      </c>
      <c r="G577" s="58">
        <v>1.1967099999999999</v>
      </c>
      <c r="H577">
        <v>65</v>
      </c>
      <c r="I577">
        <v>8</v>
      </c>
      <c r="J577" s="12">
        <v>12</v>
      </c>
      <c r="K577" s="12">
        <v>2.4285714285714284</v>
      </c>
      <c r="L577">
        <v>2</v>
      </c>
      <c r="M577" s="12">
        <v>41.533454220320714</v>
      </c>
      <c r="N577" s="12">
        <v>145.7469422623833</v>
      </c>
      <c r="O577" s="12">
        <v>1626.8121664752412</v>
      </c>
      <c r="P577" s="12">
        <v>1478.5665509701123</v>
      </c>
      <c r="Q577" s="12">
        <v>0</v>
      </c>
      <c r="R577" s="59">
        <v>2.6662624260122561E-5</v>
      </c>
      <c r="S577" s="59">
        <v>1.0463450363001239E-3</v>
      </c>
      <c r="T577" s="59">
        <v>4.9615480029769287E-4</v>
      </c>
      <c r="U577" s="59">
        <v>3.8887318187729673E-4</v>
      </c>
      <c r="V577" s="59">
        <v>4.2884926800842803E-4</v>
      </c>
      <c r="W577" s="59">
        <v>5.1533110023189901E-4</v>
      </c>
      <c r="X577" s="59">
        <v>9.2822221142625512E-4</v>
      </c>
      <c r="Y577" s="59">
        <v>4.1280726670629302E-4</v>
      </c>
      <c r="Z577" s="59">
        <v>1.3320342505765051E-4</v>
      </c>
      <c r="AA577" s="59">
        <v>3.0275304339483889E-4</v>
      </c>
      <c r="AB577" s="59">
        <v>0</v>
      </c>
      <c r="AC577" s="17">
        <v>4.2538199614187283E-4</v>
      </c>
      <c r="AD577" s="12">
        <v>570</v>
      </c>
      <c r="AE577" s="16">
        <v>3</v>
      </c>
      <c r="AF577" s="17">
        <v>0.63488683213184116</v>
      </c>
      <c r="AG577" t="str">
        <f>IF(AF577&lt;='CAV Tier 1 Analysis'!$A$5,"Tier 1", "Tier 2")</f>
        <v>Tier 2</v>
      </c>
      <c r="AH577" t="str">
        <f t="shared" si="18"/>
        <v>Pennsylvania - Tier 2</v>
      </c>
      <c r="AI577" t="str">
        <f t="shared" si="19"/>
        <v>Freeport, Borough Of - Tier 2</v>
      </c>
    </row>
    <row r="578" spans="1:35" x14ac:dyDescent="0.3">
      <c r="A578">
        <v>571</v>
      </c>
      <c r="B578">
        <v>3</v>
      </c>
      <c r="C578" t="s">
        <v>23</v>
      </c>
      <c r="D578" t="s">
        <v>5150</v>
      </c>
      <c r="E578" t="s">
        <v>7657</v>
      </c>
      <c r="F578" t="s">
        <v>921</v>
      </c>
      <c r="G578" s="58">
        <v>50.092569999999995</v>
      </c>
      <c r="H578">
        <v>24</v>
      </c>
      <c r="I578">
        <v>0</v>
      </c>
      <c r="J578" s="12">
        <v>12.25</v>
      </c>
      <c r="K578" s="12">
        <v>2</v>
      </c>
      <c r="L578">
        <v>0</v>
      </c>
      <c r="M578" s="12">
        <v>6.9850616568485115</v>
      </c>
      <c r="N578" s="12">
        <v>10.893981133459514</v>
      </c>
      <c r="O578" s="12">
        <v>8949.3116300592665</v>
      </c>
      <c r="P578" s="12">
        <v>7329.5856588542629</v>
      </c>
      <c r="Q578" s="12">
        <v>0</v>
      </c>
      <c r="R578" s="59">
        <v>1.1160593394672791E-3</v>
      </c>
      <c r="S578" s="59">
        <v>3.8634278263389191E-4</v>
      </c>
      <c r="T578" s="59">
        <v>0</v>
      </c>
      <c r="U578" s="59">
        <v>3.9697470649974041E-4</v>
      </c>
      <c r="V578" s="59">
        <v>3.5316998541870548E-4</v>
      </c>
      <c r="W578" s="59">
        <v>0</v>
      </c>
      <c r="X578" s="59">
        <v>1.5610763659759482E-4</v>
      </c>
      <c r="Y578" s="59">
        <v>3.0855635840080554E-5</v>
      </c>
      <c r="Z578" s="59">
        <v>7.3276988308674672E-4</v>
      </c>
      <c r="AA578" s="59">
        <v>1.5008146664655269E-3</v>
      </c>
      <c r="AB578" s="59">
        <v>0</v>
      </c>
      <c r="AC578" s="17">
        <v>4.2482678509177875E-4</v>
      </c>
      <c r="AD578" s="12">
        <v>571</v>
      </c>
      <c r="AE578" s="16">
        <v>3</v>
      </c>
      <c r="AF578" s="17">
        <v>0.63531165891693298</v>
      </c>
      <c r="AG578" t="str">
        <f>IF(AF578&lt;='CAV Tier 1 Analysis'!$A$5,"Tier 1", "Tier 2")</f>
        <v>Tier 2</v>
      </c>
      <c r="AH578" t="str">
        <f t="shared" si="18"/>
        <v>Pennsylvania - Tier 2</v>
      </c>
      <c r="AI578" t="str">
        <f t="shared" si="19"/>
        <v>Lehman, Township Of - Tier 2</v>
      </c>
    </row>
    <row r="579" spans="1:35" x14ac:dyDescent="0.3">
      <c r="A579">
        <v>572</v>
      </c>
      <c r="B579">
        <v>3</v>
      </c>
      <c r="C579" t="s">
        <v>23</v>
      </c>
      <c r="D579" t="s">
        <v>3858</v>
      </c>
      <c r="E579" t="s">
        <v>6232</v>
      </c>
      <c r="F579" t="s">
        <v>928</v>
      </c>
      <c r="G579" s="58">
        <v>2.0247199999999999</v>
      </c>
      <c r="H579">
        <v>72</v>
      </c>
      <c r="I579">
        <v>3</v>
      </c>
      <c r="J579" s="12">
        <v>16</v>
      </c>
      <c r="K579" s="12">
        <v>1</v>
      </c>
      <c r="L579">
        <v>0</v>
      </c>
      <c r="M579" s="12">
        <v>9.6647980955391368</v>
      </c>
      <c r="N579" s="12">
        <v>480.06194801432747</v>
      </c>
      <c r="O579" s="12">
        <v>3960.8528179001037</v>
      </c>
      <c r="P579" s="12">
        <v>3229.7491781493159</v>
      </c>
      <c r="Q579" s="12">
        <v>0</v>
      </c>
      <c r="R579" s="59">
        <v>4.5110635485585771E-5</v>
      </c>
      <c r="S579" s="59">
        <v>1.1590283479016757E-3</v>
      </c>
      <c r="T579" s="59">
        <v>1.8605805011163483E-4</v>
      </c>
      <c r="U579" s="59">
        <v>5.1849757583639564E-4</v>
      </c>
      <c r="V579" s="59">
        <v>1.7658499270935274E-4</v>
      </c>
      <c r="W579" s="59">
        <v>0</v>
      </c>
      <c r="X579" s="59">
        <v>2.1599648836432184E-4</v>
      </c>
      <c r="Y579" s="59">
        <v>1.3597064715960131E-3</v>
      </c>
      <c r="Z579" s="59">
        <v>3.2431473796798037E-4</v>
      </c>
      <c r="AA579" s="59">
        <v>6.6132727840023393E-4</v>
      </c>
      <c r="AB579" s="59">
        <v>0</v>
      </c>
      <c r="AC579" s="17">
        <v>4.2242041621574493E-4</v>
      </c>
      <c r="AD579" s="12">
        <v>572</v>
      </c>
      <c r="AE579" s="16">
        <v>3</v>
      </c>
      <c r="AF579" s="17">
        <v>0.63573407933314874</v>
      </c>
      <c r="AG579" t="str">
        <f>IF(AF579&lt;='CAV Tier 1 Analysis'!$A$5,"Tier 1", "Tier 2")</f>
        <v>Tier 2</v>
      </c>
      <c r="AH579" t="str">
        <f t="shared" si="18"/>
        <v>Pennsylvania - Tier 2</v>
      </c>
      <c r="AI579" t="str">
        <f t="shared" si="19"/>
        <v>Hamburg Borough Of - Tier 2</v>
      </c>
    </row>
    <row r="580" spans="1:35" x14ac:dyDescent="0.3">
      <c r="A580">
        <v>573</v>
      </c>
      <c r="B580">
        <v>3</v>
      </c>
      <c r="C580" t="s">
        <v>23</v>
      </c>
      <c r="D580" t="s">
        <v>3668</v>
      </c>
      <c r="E580" t="s">
        <v>7003</v>
      </c>
      <c r="F580" t="s">
        <v>1104</v>
      </c>
      <c r="G580" s="58">
        <v>11.694240000000001</v>
      </c>
      <c r="H580">
        <v>16</v>
      </c>
      <c r="I580">
        <v>2</v>
      </c>
      <c r="J580" s="12">
        <v>12</v>
      </c>
      <c r="K580" s="12">
        <v>1</v>
      </c>
      <c r="L580">
        <v>8</v>
      </c>
      <c r="M580" s="12">
        <v>9.4051362038063182</v>
      </c>
      <c r="N580" s="12">
        <v>174.60669269566014</v>
      </c>
      <c r="O580" s="12">
        <v>2696.0370083880316</v>
      </c>
      <c r="P580" s="12">
        <v>1582.5024455539499</v>
      </c>
      <c r="Q580" s="12">
        <v>81.116464472424923</v>
      </c>
      <c r="R580" s="59">
        <v>2.6054693879694807E-4</v>
      </c>
      <c r="S580" s="59">
        <v>2.5756185508926129E-4</v>
      </c>
      <c r="T580" s="59">
        <v>1.2403870007442322E-4</v>
      </c>
      <c r="U580" s="59">
        <v>3.8887318187729673E-4</v>
      </c>
      <c r="V580" s="59">
        <v>1.7658499270935274E-4</v>
      </c>
      <c r="W580" s="59">
        <v>2.061324400927596E-3</v>
      </c>
      <c r="X580" s="59">
        <v>2.1019336074366182E-4</v>
      </c>
      <c r="Y580" s="59">
        <v>4.9454836198594061E-4</v>
      </c>
      <c r="Z580" s="59">
        <v>2.207515846021508E-4</v>
      </c>
      <c r="AA580" s="59">
        <v>3.2403508063731271E-4</v>
      </c>
      <c r="AB580" s="59">
        <v>1.2389141911700623E-4</v>
      </c>
      <c r="AC580" s="17">
        <v>4.2203180696008638E-4</v>
      </c>
      <c r="AD580" s="12">
        <v>573</v>
      </c>
      <c r="AE580" s="16">
        <v>3</v>
      </c>
      <c r="AF580" s="17">
        <v>0.63615611114010884</v>
      </c>
      <c r="AG580" t="str">
        <f>IF(AF580&lt;='CAV Tier 1 Analysis'!$A$5,"Tier 1", "Tier 2")</f>
        <v>Tier 2</v>
      </c>
      <c r="AH580" t="str">
        <f t="shared" si="18"/>
        <v>Pennsylvania - Tier 2</v>
      </c>
      <c r="AI580" t="str">
        <f t="shared" si="19"/>
        <v>Fairfield, Township Of - Tier 2</v>
      </c>
    </row>
    <row r="581" spans="1:35" x14ac:dyDescent="0.3">
      <c r="A581">
        <v>574</v>
      </c>
      <c r="B581">
        <v>3</v>
      </c>
      <c r="C581" t="s">
        <v>23</v>
      </c>
      <c r="D581" t="s">
        <v>3844</v>
      </c>
      <c r="E581" t="s">
        <v>6217</v>
      </c>
      <c r="F581" t="s">
        <v>775</v>
      </c>
      <c r="G581" s="58">
        <v>1.0945100000000001</v>
      </c>
      <c r="H581">
        <v>29</v>
      </c>
      <c r="I581">
        <v>14</v>
      </c>
      <c r="J581" s="12">
        <v>13</v>
      </c>
      <c r="K581" s="12">
        <v>2</v>
      </c>
      <c r="L581">
        <v>2</v>
      </c>
      <c r="M581" s="12">
        <v>66.734940749741895</v>
      </c>
      <c r="N581" s="12">
        <v>3.652016797280182</v>
      </c>
      <c r="O581" s="12">
        <v>1740.6467198268606</v>
      </c>
      <c r="P581" s="12">
        <v>1690.3101097850297</v>
      </c>
      <c r="Q581" s="12">
        <v>0</v>
      </c>
      <c r="R581" s="59">
        <v>2.4385614625888268E-5</v>
      </c>
      <c r="S581" s="59">
        <v>4.6683086234928606E-4</v>
      </c>
      <c r="T581" s="59">
        <v>8.6827090052096257E-4</v>
      </c>
      <c r="U581" s="59">
        <v>4.2127928036707145E-4</v>
      </c>
      <c r="V581" s="59">
        <v>3.5316998541870548E-4</v>
      </c>
      <c r="W581" s="59">
        <v>5.1533110023189901E-4</v>
      </c>
      <c r="X581" s="59">
        <v>1.4914447990174223E-3</v>
      </c>
      <c r="Y581" s="59">
        <v>1.0343812697879167E-5</v>
      </c>
      <c r="Z581" s="59">
        <v>1.4252420142558058E-4</v>
      </c>
      <c r="AA581" s="59">
        <v>3.4610990603210691E-4</v>
      </c>
      <c r="AB581" s="59">
        <v>0</v>
      </c>
      <c r="AC581" s="17">
        <v>4.217900420624365E-4</v>
      </c>
      <c r="AD581" s="12">
        <v>574</v>
      </c>
      <c r="AE581" s="16">
        <v>3</v>
      </c>
      <c r="AF581" s="17">
        <v>0.63657790118217128</v>
      </c>
      <c r="AG581" t="str">
        <f>IF(AF581&lt;='CAV Tier 1 Analysis'!$A$5,"Tier 1", "Tier 2")</f>
        <v>Tier 2</v>
      </c>
      <c r="AH581" t="str">
        <f t="shared" si="18"/>
        <v>Pennsylvania - Tier 2</v>
      </c>
      <c r="AI581" t="str">
        <f t="shared" si="19"/>
        <v>Everett, Borough Of - Tier 2</v>
      </c>
    </row>
    <row r="582" spans="1:35" x14ac:dyDescent="0.3">
      <c r="A582">
        <v>575</v>
      </c>
      <c r="B582">
        <v>3</v>
      </c>
      <c r="C582" t="s">
        <v>23</v>
      </c>
      <c r="D582" t="s">
        <v>4738</v>
      </c>
      <c r="E582" t="s">
        <v>7205</v>
      </c>
      <c r="F582" t="s">
        <v>1074</v>
      </c>
      <c r="G582" s="58">
        <v>71.297200000000004</v>
      </c>
      <c r="H582">
        <v>25</v>
      </c>
      <c r="I582">
        <v>5</v>
      </c>
      <c r="J582" s="12">
        <v>10.045454545454545</v>
      </c>
      <c r="K582" s="12">
        <v>3.0909090909090908</v>
      </c>
      <c r="L582">
        <v>2</v>
      </c>
      <c r="M582" s="12">
        <v>8.8399363509366395</v>
      </c>
      <c r="N582" s="12">
        <v>57.374699701099928</v>
      </c>
      <c r="O582" s="12">
        <v>6821.2287898678578</v>
      </c>
      <c r="P582" s="12">
        <v>93.574193915442265</v>
      </c>
      <c r="Q582" s="12">
        <v>0</v>
      </c>
      <c r="R582" s="59">
        <v>1.5884971750873733E-3</v>
      </c>
      <c r="S582" s="59">
        <v>4.0244039857697075E-4</v>
      </c>
      <c r="T582" s="59">
        <v>3.1009675018605807E-4</v>
      </c>
      <c r="U582" s="59">
        <v>3.2553398937455518E-4</v>
      </c>
      <c r="V582" s="59">
        <v>5.4580815928345389E-4</v>
      </c>
      <c r="W582" s="59">
        <v>5.1533110023189901E-4</v>
      </c>
      <c r="X582" s="59">
        <v>1.975618311206861E-4</v>
      </c>
      <c r="Y582" s="59">
        <v>1.62505590814157E-4</v>
      </c>
      <c r="Z582" s="59">
        <v>5.5852240144042451E-4</v>
      </c>
      <c r="AA582" s="59">
        <v>1.9160363104745781E-5</v>
      </c>
      <c r="AB582" s="59">
        <v>0</v>
      </c>
      <c r="AC582" s="17">
        <v>4.2049615992912037E-4</v>
      </c>
      <c r="AD582" s="12">
        <v>575</v>
      </c>
      <c r="AE582" s="16">
        <v>3</v>
      </c>
      <c r="AF582" s="17">
        <v>0.6369983973421004</v>
      </c>
      <c r="AG582" t="str">
        <f>IF(AF582&lt;='CAV Tier 1 Analysis'!$A$5,"Tier 1", "Tier 2")</f>
        <v>Tier 2</v>
      </c>
      <c r="AH582" t="str">
        <f t="shared" si="18"/>
        <v>Pennsylvania - Tier 2</v>
      </c>
      <c r="AI582" t="str">
        <f t="shared" si="19"/>
        <v>Cranberry, Township Of - Tier 2</v>
      </c>
    </row>
    <row r="583" spans="1:35" x14ac:dyDescent="0.3">
      <c r="A583">
        <v>576</v>
      </c>
      <c r="B583">
        <v>3</v>
      </c>
      <c r="C583" t="s">
        <v>23</v>
      </c>
      <c r="D583" t="s">
        <v>4196</v>
      </c>
      <c r="E583" t="s">
        <v>6595</v>
      </c>
      <c r="F583" t="s">
        <v>1316</v>
      </c>
      <c r="G583" s="58">
        <v>40.504559999999998</v>
      </c>
      <c r="H583">
        <v>5</v>
      </c>
      <c r="I583">
        <v>0</v>
      </c>
      <c r="J583" s="12">
        <v>9.25</v>
      </c>
      <c r="K583" s="12">
        <v>2.25</v>
      </c>
      <c r="L583">
        <v>0</v>
      </c>
      <c r="M583" s="12">
        <v>0.99421620676783073</v>
      </c>
      <c r="N583" s="12">
        <v>9.3936482194172743</v>
      </c>
      <c r="O583" s="12">
        <v>4182.0365883991162</v>
      </c>
      <c r="P583" s="12">
        <v>75.369916111726525</v>
      </c>
      <c r="Q583" s="12">
        <v>1659.7313844303253</v>
      </c>
      <c r="R583" s="59">
        <v>9.0243907387887621E-4</v>
      </c>
      <c r="S583" s="59">
        <v>8.0488079715394149E-5</v>
      </c>
      <c r="T583" s="59">
        <v>0</v>
      </c>
      <c r="U583" s="59">
        <v>2.9975641103041623E-4</v>
      </c>
      <c r="V583" s="59">
        <v>3.9731623359604365E-4</v>
      </c>
      <c r="W583" s="59">
        <v>0</v>
      </c>
      <c r="X583" s="59">
        <v>2.2219523596242141E-5</v>
      </c>
      <c r="Y583" s="59">
        <v>2.6606158494063427E-5</v>
      </c>
      <c r="Z583" s="59">
        <v>3.424252711965762E-4</v>
      </c>
      <c r="AA583" s="59">
        <v>1.5432833556438382E-5</v>
      </c>
      <c r="AB583" s="59">
        <v>2.5349536362005518E-3</v>
      </c>
      <c r="AC583" s="17">
        <v>4.20148838296782E-4</v>
      </c>
      <c r="AD583" s="12">
        <v>576</v>
      </c>
      <c r="AE583" s="16">
        <v>3</v>
      </c>
      <c r="AF583" s="17">
        <v>0.63741854618039717</v>
      </c>
      <c r="AG583" t="str">
        <f>IF(AF583&lt;='CAV Tier 1 Analysis'!$A$5,"Tier 1", "Tier 2")</f>
        <v>Tier 2</v>
      </c>
      <c r="AH583" t="str">
        <f t="shared" si="18"/>
        <v>Pennsylvania - Tier 2</v>
      </c>
      <c r="AI583" t="str">
        <f t="shared" si="19"/>
        <v>Walker, Township Of - Tier 2</v>
      </c>
    </row>
    <row r="584" spans="1:35" x14ac:dyDescent="0.3">
      <c r="A584">
        <v>577</v>
      </c>
      <c r="B584">
        <v>3</v>
      </c>
      <c r="C584" t="s">
        <v>23</v>
      </c>
      <c r="D584" t="s">
        <v>4967</v>
      </c>
      <c r="E584" t="s">
        <v>7457</v>
      </c>
      <c r="F584" t="s">
        <v>900</v>
      </c>
      <c r="G584" s="58">
        <v>38.692509999999999</v>
      </c>
      <c r="H584">
        <v>16</v>
      </c>
      <c r="I584">
        <v>0</v>
      </c>
      <c r="J584" s="12">
        <v>11</v>
      </c>
      <c r="K584" s="12">
        <v>2</v>
      </c>
      <c r="L584">
        <v>0</v>
      </c>
      <c r="M584" s="12">
        <v>7.9241114107097195</v>
      </c>
      <c r="N584" s="12">
        <v>61.904402081429964</v>
      </c>
      <c r="O584" s="12">
        <v>13969.147123847541</v>
      </c>
      <c r="P584" s="12">
        <v>6241.712682774456</v>
      </c>
      <c r="Q584" s="12">
        <v>0</v>
      </c>
      <c r="R584" s="59">
        <v>8.6206671274664272E-4</v>
      </c>
      <c r="S584" s="59">
        <v>2.5756185508926129E-4</v>
      </c>
      <c r="T584" s="59">
        <v>0</v>
      </c>
      <c r="U584" s="59">
        <v>3.56467083387522E-4</v>
      </c>
      <c r="V584" s="59">
        <v>3.5316998541870548E-4</v>
      </c>
      <c r="W584" s="59">
        <v>0</v>
      </c>
      <c r="X584" s="59">
        <v>1.7709425703481019E-4</v>
      </c>
      <c r="Y584" s="59">
        <v>1.7533532178203368E-4</v>
      </c>
      <c r="Z584" s="59">
        <v>1.1437941517626578E-3</v>
      </c>
      <c r="AA584" s="59">
        <v>1.2780605035777855E-3</v>
      </c>
      <c r="AB584" s="59">
        <v>0</v>
      </c>
      <c r="AC584" s="17">
        <v>4.1850453370903805E-4</v>
      </c>
      <c r="AD584" s="12">
        <v>577</v>
      </c>
      <c r="AE584" s="16">
        <v>3</v>
      </c>
      <c r="AF584" s="17">
        <v>0.63783705071410624</v>
      </c>
      <c r="AG584" t="str">
        <f>IF(AF584&lt;='CAV Tier 1 Analysis'!$A$5,"Tier 1", "Tier 2")</f>
        <v>Tier 2</v>
      </c>
      <c r="AH584" t="str">
        <f t="shared" ref="AH584:AH647" si="20">C584&amp;" - "&amp;AG584</f>
        <v>Pennsylvania - Tier 2</v>
      </c>
      <c r="AI584" t="str">
        <f t="shared" ref="AI584:AI647" si="21">D584&amp;" - "&amp;AG584</f>
        <v>North Union, Township Of - Tier 2</v>
      </c>
    </row>
    <row r="585" spans="1:35" x14ac:dyDescent="0.3">
      <c r="A585">
        <v>578</v>
      </c>
      <c r="B585">
        <v>3</v>
      </c>
      <c r="C585" t="s">
        <v>23</v>
      </c>
      <c r="D585" t="s">
        <v>4291</v>
      </c>
      <c r="E585" t="s">
        <v>6700</v>
      </c>
      <c r="F585" t="s">
        <v>954</v>
      </c>
      <c r="G585" s="58">
        <v>1.5457499999999997</v>
      </c>
      <c r="H585">
        <v>36</v>
      </c>
      <c r="I585">
        <v>4</v>
      </c>
      <c r="J585" s="12">
        <v>15</v>
      </c>
      <c r="K585" s="12">
        <v>1</v>
      </c>
      <c r="L585">
        <v>1</v>
      </c>
      <c r="M585" s="12">
        <v>4.5003913957625752</v>
      </c>
      <c r="N585" s="12">
        <v>692.1427904922607</v>
      </c>
      <c r="O585" s="12">
        <v>3061.1759780084108</v>
      </c>
      <c r="P585" s="12">
        <v>2476.3409534268167</v>
      </c>
      <c r="Q585" s="12">
        <v>0</v>
      </c>
      <c r="R585" s="59">
        <v>3.4439213719350926E-5</v>
      </c>
      <c r="S585" s="59">
        <v>5.7951417395083783E-4</v>
      </c>
      <c r="T585" s="59">
        <v>2.4807740014884643E-4</v>
      </c>
      <c r="U585" s="59">
        <v>4.8609147734662091E-4</v>
      </c>
      <c r="V585" s="59">
        <v>1.7658499270935274E-4</v>
      </c>
      <c r="W585" s="59">
        <v>2.576655501159495E-4</v>
      </c>
      <c r="X585" s="59">
        <v>1.0057827676693951E-4</v>
      </c>
      <c r="Y585" s="59">
        <v>1.9603949769265256E-3</v>
      </c>
      <c r="Z585" s="59">
        <v>2.5064917350501578E-4</v>
      </c>
      <c r="AA585" s="59">
        <v>5.0705851531765141E-4</v>
      </c>
      <c r="AB585" s="59">
        <v>0</v>
      </c>
      <c r="AC585" s="17">
        <v>4.1827761368246275E-4</v>
      </c>
      <c r="AD585" s="12">
        <v>578</v>
      </c>
      <c r="AE585" s="16">
        <v>3</v>
      </c>
      <c r="AF585" s="17">
        <v>0.63825532832778875</v>
      </c>
      <c r="AG585" t="str">
        <f>IF(AF585&lt;='CAV Tier 1 Analysis'!$A$5,"Tier 1", "Tier 2")</f>
        <v>Tier 2</v>
      </c>
      <c r="AH585" t="str">
        <f t="shared" si="20"/>
        <v>Pennsylvania - Tier 2</v>
      </c>
      <c r="AI585" t="str">
        <f t="shared" si="21"/>
        <v>Wyoming, Borough Of - Tier 2</v>
      </c>
    </row>
    <row r="586" spans="1:35" x14ac:dyDescent="0.3">
      <c r="A586">
        <v>579</v>
      </c>
      <c r="B586">
        <v>3</v>
      </c>
      <c r="C586" t="s">
        <v>23</v>
      </c>
      <c r="D586" t="s">
        <v>4768</v>
      </c>
      <c r="E586" t="s">
        <v>7238</v>
      </c>
      <c r="F586" t="s">
        <v>850</v>
      </c>
      <c r="G586" s="58">
        <v>29.004690000000004</v>
      </c>
      <c r="H586">
        <v>26</v>
      </c>
      <c r="I586">
        <v>15</v>
      </c>
      <c r="J586" s="12">
        <v>12.047619047619047</v>
      </c>
      <c r="K586" s="12">
        <v>1.1904761904761905</v>
      </c>
      <c r="L586">
        <v>1</v>
      </c>
      <c r="M586" s="12">
        <v>27.644322349247659</v>
      </c>
      <c r="N586" s="12">
        <v>62.872847534975605</v>
      </c>
      <c r="O586" s="12">
        <v>11574.077508728793</v>
      </c>
      <c r="P586" s="12">
        <v>0</v>
      </c>
      <c r="Q586" s="12">
        <v>0</v>
      </c>
      <c r="R586" s="59">
        <v>6.4622268657513887E-4</v>
      </c>
      <c r="S586" s="59">
        <v>4.1853801452004959E-4</v>
      </c>
      <c r="T586" s="59">
        <v>9.302902505581741E-4</v>
      </c>
      <c r="U586" s="59">
        <v>3.9041632942442885E-4</v>
      </c>
      <c r="V586" s="59">
        <v>2.1022022941589611E-4</v>
      </c>
      <c r="W586" s="59">
        <v>2.576655501159495E-4</v>
      </c>
      <c r="X586" s="59">
        <v>6.1781699851596813E-4</v>
      </c>
      <c r="Y586" s="59">
        <v>1.780783043408897E-4</v>
      </c>
      <c r="Z586" s="59">
        <v>9.4768578562192459E-4</v>
      </c>
      <c r="AA586" s="59">
        <v>0</v>
      </c>
      <c r="AB586" s="59">
        <v>0</v>
      </c>
      <c r="AC586" s="17">
        <v>4.1790310446258362E-4</v>
      </c>
      <c r="AD586" s="12">
        <v>579</v>
      </c>
      <c r="AE586" s="16">
        <v>3</v>
      </c>
      <c r="AF586" s="17">
        <v>0.6386732314322513</v>
      </c>
      <c r="AG586" t="str">
        <f>IF(AF586&lt;='CAV Tier 1 Analysis'!$A$5,"Tier 1", "Tier 2")</f>
        <v>Tier 2</v>
      </c>
      <c r="AH586" t="str">
        <f t="shared" si="20"/>
        <v>Pennsylvania - Tier 2</v>
      </c>
      <c r="AI586" t="str">
        <f t="shared" si="21"/>
        <v>West Deer, Township Of - Tier 2</v>
      </c>
    </row>
    <row r="587" spans="1:35" x14ac:dyDescent="0.3">
      <c r="A587">
        <v>580</v>
      </c>
      <c r="B587">
        <v>3</v>
      </c>
      <c r="C587" t="s">
        <v>23</v>
      </c>
      <c r="D587" t="s">
        <v>5289</v>
      </c>
      <c r="E587" t="s">
        <v>7812</v>
      </c>
      <c r="F587" t="s">
        <v>911</v>
      </c>
      <c r="G587" s="58">
        <v>26.864259999999998</v>
      </c>
      <c r="H587">
        <v>35</v>
      </c>
      <c r="I587">
        <v>2</v>
      </c>
      <c r="J587" s="12">
        <v>14.666666666666666</v>
      </c>
      <c r="K587" s="12">
        <v>1.8333333333333333</v>
      </c>
      <c r="L587">
        <v>3</v>
      </c>
      <c r="M587" s="12">
        <v>42.719321507460101</v>
      </c>
      <c r="N587" s="12">
        <v>86.257366644341559</v>
      </c>
      <c r="O587" s="12">
        <v>6339.2505881662655</v>
      </c>
      <c r="P587" s="12">
        <v>0</v>
      </c>
      <c r="Q587" s="12">
        <v>0</v>
      </c>
      <c r="R587" s="59">
        <v>5.9853403949682059E-4</v>
      </c>
      <c r="S587" s="59">
        <v>5.634165580077591E-4</v>
      </c>
      <c r="T587" s="59">
        <v>1.2403870007442322E-4</v>
      </c>
      <c r="U587" s="59">
        <v>4.7528944451669602E-4</v>
      </c>
      <c r="V587" s="59">
        <v>3.2373915330047997E-4</v>
      </c>
      <c r="W587" s="59">
        <v>7.7299665034784846E-4</v>
      </c>
      <c r="X587" s="59">
        <v>9.5472490368699232E-4</v>
      </c>
      <c r="Y587" s="59">
        <v>2.4431159381464019E-4</v>
      </c>
      <c r="Z587" s="59">
        <v>5.1905801299238275E-4</v>
      </c>
      <c r="AA587" s="59">
        <v>0</v>
      </c>
      <c r="AB587" s="59">
        <v>0</v>
      </c>
      <c r="AC587" s="17">
        <v>4.1600991420345844E-4</v>
      </c>
      <c r="AD587" s="12">
        <v>580</v>
      </c>
      <c r="AE587" s="16">
        <v>3</v>
      </c>
      <c r="AF587" s="17">
        <v>0.63908924134645473</v>
      </c>
      <c r="AG587" t="str">
        <f>IF(AF587&lt;='CAV Tier 1 Analysis'!$A$5,"Tier 1", "Tier 2")</f>
        <v>Tier 2</v>
      </c>
      <c r="AH587" t="str">
        <f t="shared" si="20"/>
        <v>Pennsylvania - Tier 2</v>
      </c>
      <c r="AI587" t="str">
        <f t="shared" si="21"/>
        <v>Sewickley, Township Of - Tier 2</v>
      </c>
    </row>
    <row r="588" spans="1:35" x14ac:dyDescent="0.3">
      <c r="A588">
        <v>581</v>
      </c>
      <c r="B588">
        <v>3</v>
      </c>
      <c r="C588" t="s">
        <v>23</v>
      </c>
      <c r="D588" t="s">
        <v>5057</v>
      </c>
      <c r="E588" t="s">
        <v>7558</v>
      </c>
      <c r="F588" t="s">
        <v>1034</v>
      </c>
      <c r="G588" s="58">
        <v>28.857080000000003</v>
      </c>
      <c r="H588">
        <v>28</v>
      </c>
      <c r="I588">
        <v>1</v>
      </c>
      <c r="J588" s="12">
        <v>10.428571428571429</v>
      </c>
      <c r="K588" s="12">
        <v>1</v>
      </c>
      <c r="L588">
        <v>0</v>
      </c>
      <c r="M588" s="12">
        <v>7.734440213632146</v>
      </c>
      <c r="N588" s="12">
        <v>199.09997251576138</v>
      </c>
      <c r="O588" s="12">
        <v>16354.176210985568</v>
      </c>
      <c r="P588" s="12">
        <v>0</v>
      </c>
      <c r="Q588" s="12">
        <v>536.56062106618447</v>
      </c>
      <c r="R588" s="59">
        <v>6.4293394496937244E-4</v>
      </c>
      <c r="S588" s="59">
        <v>4.5073324640620722E-4</v>
      </c>
      <c r="T588" s="59">
        <v>6.2019350037211609E-5</v>
      </c>
      <c r="U588" s="59">
        <v>3.3794931282193647E-4</v>
      </c>
      <c r="V588" s="59">
        <v>1.7658499270935274E-4</v>
      </c>
      <c r="W588" s="59">
        <v>0</v>
      </c>
      <c r="X588" s="59">
        <v>1.7285533635507842E-4</v>
      </c>
      <c r="Y588" s="59">
        <v>5.6392205681794533E-4</v>
      </c>
      <c r="Z588" s="59">
        <v>1.3390803991954168E-3</v>
      </c>
      <c r="AA588" s="59">
        <v>0</v>
      </c>
      <c r="AB588" s="59">
        <v>8.1950387283940011E-4</v>
      </c>
      <c r="AC588" s="17">
        <v>4.1505295565017462E-4</v>
      </c>
      <c r="AD588" s="12">
        <v>581</v>
      </c>
      <c r="AE588" s="16">
        <v>3</v>
      </c>
      <c r="AF588" s="17">
        <v>0.63950429430210487</v>
      </c>
      <c r="AG588" t="str">
        <f>IF(AF588&lt;='CAV Tier 1 Analysis'!$A$5,"Tier 1", "Tier 2")</f>
        <v>Tier 2</v>
      </c>
      <c r="AH588" t="str">
        <f t="shared" si="20"/>
        <v>Pennsylvania - Tier 2</v>
      </c>
      <c r="AI588" t="str">
        <f t="shared" si="21"/>
        <v>North Whitehall, Township Of - Tier 2</v>
      </c>
    </row>
    <row r="589" spans="1:35" x14ac:dyDescent="0.3">
      <c r="A589">
        <v>582</v>
      </c>
      <c r="B589">
        <v>3</v>
      </c>
      <c r="C589" t="s">
        <v>23</v>
      </c>
      <c r="D589" t="s">
        <v>4639</v>
      </c>
      <c r="E589" t="s">
        <v>7087</v>
      </c>
      <c r="F589" t="s">
        <v>1163</v>
      </c>
      <c r="G589" s="58">
        <v>6.4262600000000001</v>
      </c>
      <c r="H589">
        <v>16</v>
      </c>
      <c r="I589">
        <v>0</v>
      </c>
      <c r="J589" s="12">
        <v>13</v>
      </c>
      <c r="K589" s="12">
        <v>1</v>
      </c>
      <c r="L589">
        <v>10</v>
      </c>
      <c r="M589" s="12">
        <v>8.8869731383417392</v>
      </c>
      <c r="N589" s="12">
        <v>186.03769841633087</v>
      </c>
      <c r="O589" s="12">
        <v>3082.8144811992747</v>
      </c>
      <c r="P589" s="12">
        <v>0</v>
      </c>
      <c r="Q589" s="12">
        <v>0</v>
      </c>
      <c r="R589" s="59">
        <v>1.4317667252538647E-4</v>
      </c>
      <c r="S589" s="59">
        <v>2.5756185508926129E-4</v>
      </c>
      <c r="T589" s="59">
        <v>0</v>
      </c>
      <c r="U589" s="59">
        <v>4.2127928036707145E-4</v>
      </c>
      <c r="V589" s="59">
        <v>1.7658499270935274E-4</v>
      </c>
      <c r="W589" s="59">
        <v>2.5766555011594952E-3</v>
      </c>
      <c r="X589" s="59">
        <v>1.9861304613863148E-4</v>
      </c>
      <c r="Y589" s="59">
        <v>5.2692504278627585E-4</v>
      </c>
      <c r="Z589" s="59">
        <v>2.5242093474306274E-4</v>
      </c>
      <c r="AA589" s="59">
        <v>0</v>
      </c>
      <c r="AB589" s="59">
        <v>0</v>
      </c>
      <c r="AC589" s="17">
        <v>4.139288477744125E-4</v>
      </c>
      <c r="AD589" s="12">
        <v>582</v>
      </c>
      <c r="AE589" s="16">
        <v>3</v>
      </c>
      <c r="AF589" s="17">
        <v>0.63991822314987923</v>
      </c>
      <c r="AG589" t="str">
        <f>IF(AF589&lt;='CAV Tier 1 Analysis'!$A$5,"Tier 1", "Tier 2")</f>
        <v>Tier 2</v>
      </c>
      <c r="AH589" t="str">
        <f t="shared" si="20"/>
        <v>Pennsylvania - Tier 2</v>
      </c>
      <c r="AI589" t="str">
        <f t="shared" si="21"/>
        <v>Harmar, Township Of - Tier 2</v>
      </c>
    </row>
    <row r="590" spans="1:35" x14ac:dyDescent="0.3">
      <c r="A590">
        <v>583</v>
      </c>
      <c r="B590">
        <v>3</v>
      </c>
      <c r="C590" t="s">
        <v>23</v>
      </c>
      <c r="D590" t="s">
        <v>4366</v>
      </c>
      <c r="E590" t="s">
        <v>6778</v>
      </c>
      <c r="F590" t="s">
        <v>919</v>
      </c>
      <c r="G590" s="58">
        <v>0.76480999999999999</v>
      </c>
      <c r="H590">
        <v>32</v>
      </c>
      <c r="I590">
        <v>7</v>
      </c>
      <c r="J590" s="12">
        <v>13</v>
      </c>
      <c r="K590" s="12">
        <v>1</v>
      </c>
      <c r="L590">
        <v>2</v>
      </c>
      <c r="M590" s="12">
        <v>32.246963298074036</v>
      </c>
      <c r="N590" s="12">
        <v>185.82541319829474</v>
      </c>
      <c r="O590" s="12">
        <v>2450.0175778110952</v>
      </c>
      <c r="P590" s="12">
        <v>1993.0813679853811</v>
      </c>
      <c r="Q590" s="12">
        <v>404.05926670627696</v>
      </c>
      <c r="R590" s="59">
        <v>1.7039919162022828E-5</v>
      </c>
      <c r="S590" s="59">
        <v>5.1512371017852258E-4</v>
      </c>
      <c r="T590" s="59">
        <v>4.3413545026048129E-4</v>
      </c>
      <c r="U590" s="59">
        <v>4.2127928036707145E-4</v>
      </c>
      <c r="V590" s="59">
        <v>1.7658499270935274E-4</v>
      </c>
      <c r="W590" s="59">
        <v>5.1533110023189901E-4</v>
      </c>
      <c r="X590" s="59">
        <v>7.2068042849358839E-4</v>
      </c>
      <c r="Y590" s="59">
        <v>5.2632377541655029E-4</v>
      </c>
      <c r="Z590" s="59">
        <v>2.0060750684141964E-4</v>
      </c>
      <c r="AA590" s="59">
        <v>4.0810570852912548E-4</v>
      </c>
      <c r="AB590" s="59">
        <v>6.171308905682767E-4</v>
      </c>
      <c r="AC590" s="17">
        <v>4.1384934206893735E-4</v>
      </c>
      <c r="AD590" s="12">
        <v>583</v>
      </c>
      <c r="AE590" s="16">
        <v>3</v>
      </c>
      <c r="AF590" s="17">
        <v>0.64033207249194812</v>
      </c>
      <c r="AG590" t="str">
        <f>IF(AF590&lt;='CAV Tier 1 Analysis'!$A$5,"Tier 1", "Tier 2")</f>
        <v>Tier 2</v>
      </c>
      <c r="AH590" t="str">
        <f t="shared" si="20"/>
        <v>Pennsylvania - Tier 2</v>
      </c>
      <c r="AI590" t="str">
        <f t="shared" si="21"/>
        <v>Freemansburg, Borough Of - Tier 2</v>
      </c>
    </row>
    <row r="591" spans="1:35" x14ac:dyDescent="0.3">
      <c r="A591">
        <v>584</v>
      </c>
      <c r="B591">
        <v>3</v>
      </c>
      <c r="C591" t="s">
        <v>23</v>
      </c>
      <c r="D591" t="s">
        <v>5048</v>
      </c>
      <c r="E591" t="s">
        <v>7549</v>
      </c>
      <c r="F591" t="s">
        <v>848</v>
      </c>
      <c r="G591" s="58">
        <v>17.421139999999998</v>
      </c>
      <c r="H591">
        <v>12</v>
      </c>
      <c r="I591">
        <v>8</v>
      </c>
      <c r="J591" s="12">
        <v>9</v>
      </c>
      <c r="K591" s="12">
        <v>4</v>
      </c>
      <c r="L591">
        <v>0</v>
      </c>
      <c r="M591" s="12">
        <v>15.278862347699407</v>
      </c>
      <c r="N591" s="12">
        <v>193.84754557370005</v>
      </c>
      <c r="O591" s="12">
        <v>9176.1267412881407</v>
      </c>
      <c r="P591" s="12">
        <v>4031.6082715402536</v>
      </c>
      <c r="Q591" s="12">
        <v>0</v>
      </c>
      <c r="R591" s="59">
        <v>3.8814191408360552E-4</v>
      </c>
      <c r="S591" s="59">
        <v>1.9317139131694595E-4</v>
      </c>
      <c r="T591" s="59">
        <v>4.9615480029769287E-4</v>
      </c>
      <c r="U591" s="59">
        <v>2.9165488640797254E-4</v>
      </c>
      <c r="V591" s="59">
        <v>7.0633997083741095E-4</v>
      </c>
      <c r="W591" s="59">
        <v>0</v>
      </c>
      <c r="X591" s="59">
        <v>3.4146399962852348E-4</v>
      </c>
      <c r="Y591" s="59">
        <v>5.4904531240142489E-4</v>
      </c>
      <c r="Z591" s="59">
        <v>7.5134151064961319E-4</v>
      </c>
      <c r="AA591" s="59">
        <v>8.2551689890710282E-4</v>
      </c>
      <c r="AB591" s="59">
        <v>0</v>
      </c>
      <c r="AC591" s="17">
        <v>4.1298460768457202E-4</v>
      </c>
      <c r="AD591" s="12">
        <v>584</v>
      </c>
      <c r="AE591" s="16">
        <v>3</v>
      </c>
      <c r="AF591" s="17">
        <v>0.6407450570996327</v>
      </c>
      <c r="AG591" t="str">
        <f>IF(AF591&lt;='CAV Tier 1 Analysis'!$A$5,"Tier 1", "Tier 2")</f>
        <v>Tier 2</v>
      </c>
      <c r="AH591" t="str">
        <f t="shared" si="20"/>
        <v>Pennsylvania - Tier 2</v>
      </c>
      <c r="AI591" t="str">
        <f t="shared" si="21"/>
        <v>Neshannock, Township Of - Tier 2</v>
      </c>
    </row>
    <row r="592" spans="1:35" x14ac:dyDescent="0.3">
      <c r="A592">
        <v>585</v>
      </c>
      <c r="B592">
        <v>3</v>
      </c>
      <c r="C592" t="s">
        <v>23</v>
      </c>
      <c r="D592" t="s">
        <v>3632</v>
      </c>
      <c r="E592" t="s">
        <v>7108</v>
      </c>
      <c r="F592" t="s">
        <v>969</v>
      </c>
      <c r="G592" s="58">
        <v>15.012850000000002</v>
      </c>
      <c r="H592">
        <v>29</v>
      </c>
      <c r="I592">
        <v>2</v>
      </c>
      <c r="J592" s="12">
        <v>13</v>
      </c>
      <c r="K592" s="12">
        <v>1</v>
      </c>
      <c r="L592">
        <v>1</v>
      </c>
      <c r="M592" s="12">
        <v>16.266953309997767</v>
      </c>
      <c r="N592" s="12">
        <v>261.32298319893272</v>
      </c>
      <c r="O592" s="12">
        <v>13479.728837920395</v>
      </c>
      <c r="P592" s="12">
        <v>0</v>
      </c>
      <c r="Q592" s="12">
        <v>359.6858653155723</v>
      </c>
      <c r="R592" s="59">
        <v>3.3448536288957313E-4</v>
      </c>
      <c r="S592" s="59">
        <v>4.6683086234928606E-4</v>
      </c>
      <c r="T592" s="59">
        <v>1.2403870007442322E-4</v>
      </c>
      <c r="U592" s="59">
        <v>4.2127928036707145E-4</v>
      </c>
      <c r="V592" s="59">
        <v>1.7658499270935274E-4</v>
      </c>
      <c r="W592" s="59">
        <v>2.576655501159495E-4</v>
      </c>
      <c r="X592" s="59">
        <v>3.6354663145706385E-4</v>
      </c>
      <c r="Y592" s="59">
        <v>7.4015979167288718E-4</v>
      </c>
      <c r="Z592" s="59">
        <v>1.103720569013034E-3</v>
      </c>
      <c r="AA592" s="59">
        <v>0</v>
      </c>
      <c r="AB592" s="59">
        <v>5.4935816766796123E-4</v>
      </c>
      <c r="AC592" s="17">
        <v>4.1251544621060017E-4</v>
      </c>
      <c r="AD592" s="12">
        <v>585</v>
      </c>
      <c r="AE592" s="16">
        <v>3</v>
      </c>
      <c r="AF592" s="17">
        <v>0.64115757254584327</v>
      </c>
      <c r="AG592" t="str">
        <f>IF(AF592&lt;='CAV Tier 1 Analysis'!$A$5,"Tier 1", "Tier 2")</f>
        <v>Tier 2</v>
      </c>
      <c r="AH592" t="str">
        <f t="shared" si="20"/>
        <v>Pennsylvania - Tier 2</v>
      </c>
      <c r="AI592" t="str">
        <f t="shared" si="21"/>
        <v>Robinson, Township Of - Tier 2</v>
      </c>
    </row>
    <row r="593" spans="1:35" x14ac:dyDescent="0.3">
      <c r="A593">
        <v>586</v>
      </c>
      <c r="B593">
        <v>3</v>
      </c>
      <c r="C593" t="s">
        <v>23</v>
      </c>
      <c r="D593" t="s">
        <v>3670</v>
      </c>
      <c r="E593" t="s">
        <v>7253</v>
      </c>
      <c r="F593" t="s">
        <v>916</v>
      </c>
      <c r="G593" s="58">
        <v>34.350429999999996</v>
      </c>
      <c r="H593">
        <v>26</v>
      </c>
      <c r="I593">
        <v>21</v>
      </c>
      <c r="J593" s="12">
        <v>13</v>
      </c>
      <c r="K593" s="12">
        <v>2</v>
      </c>
      <c r="L593">
        <v>3</v>
      </c>
      <c r="M593" s="12">
        <v>6.801143391800335</v>
      </c>
      <c r="N593" s="12">
        <v>27.875641321792038</v>
      </c>
      <c r="O593" s="12">
        <v>2028.7860581558332</v>
      </c>
      <c r="P593" s="12">
        <v>449.00679649608765</v>
      </c>
      <c r="Q593" s="12">
        <v>0</v>
      </c>
      <c r="R593" s="59">
        <v>7.6532544080323698E-4</v>
      </c>
      <c r="S593" s="59">
        <v>4.1853801452004959E-4</v>
      </c>
      <c r="T593" s="59">
        <v>1.3024063507814439E-3</v>
      </c>
      <c r="U593" s="59">
        <v>4.2127928036707145E-4</v>
      </c>
      <c r="V593" s="59">
        <v>3.5316998541870548E-4</v>
      </c>
      <c r="W593" s="59">
        <v>7.7299665034784846E-4</v>
      </c>
      <c r="X593" s="59">
        <v>1.5199728695513304E-4</v>
      </c>
      <c r="Y593" s="59">
        <v>7.8953747660913691E-5</v>
      </c>
      <c r="Z593" s="59">
        <v>1.6611705839469427E-4</v>
      </c>
      <c r="AA593" s="59">
        <v>9.1939165034516911E-5</v>
      </c>
      <c r="AB593" s="59">
        <v>0</v>
      </c>
      <c r="AC593" s="17">
        <v>4.1115663457123755E-4</v>
      </c>
      <c r="AD593" s="12">
        <v>586</v>
      </c>
      <c r="AE593" s="16">
        <v>3</v>
      </c>
      <c r="AF593" s="17">
        <v>0.64156872918041452</v>
      </c>
      <c r="AG593" t="str">
        <f>IF(AF593&lt;='CAV Tier 1 Analysis'!$A$5,"Tier 1", "Tier 2")</f>
        <v>Tier 2</v>
      </c>
      <c r="AH593" t="str">
        <f t="shared" si="20"/>
        <v>Pennsylvania - Tier 2</v>
      </c>
      <c r="AI593" t="str">
        <f t="shared" si="21"/>
        <v>Hopewell, Township Of - Tier 2</v>
      </c>
    </row>
    <row r="594" spans="1:35" x14ac:dyDescent="0.3">
      <c r="A594">
        <v>587</v>
      </c>
      <c r="B594">
        <v>3</v>
      </c>
      <c r="C594" t="s">
        <v>23</v>
      </c>
      <c r="D594" t="s">
        <v>4201</v>
      </c>
      <c r="E594" t="s">
        <v>6601</v>
      </c>
      <c r="F594" t="s">
        <v>827</v>
      </c>
      <c r="G594" s="58">
        <v>8.7829699999999988</v>
      </c>
      <c r="H594">
        <v>8</v>
      </c>
      <c r="I594">
        <v>0</v>
      </c>
      <c r="J594" s="12">
        <v>15</v>
      </c>
      <c r="K594" s="12">
        <v>2</v>
      </c>
      <c r="L594">
        <v>0</v>
      </c>
      <c r="M594" s="12">
        <v>0.97669011735210287</v>
      </c>
      <c r="N594" s="12">
        <v>151.5675071004151</v>
      </c>
      <c r="O594" s="12">
        <v>13206.551254574071</v>
      </c>
      <c r="P594" s="12">
        <v>8898.0100016639735</v>
      </c>
      <c r="Q594" s="12">
        <v>0</v>
      </c>
      <c r="R594" s="59">
        <v>1.9568402453219966E-4</v>
      </c>
      <c r="S594" s="59">
        <v>1.2878092754463064E-4</v>
      </c>
      <c r="T594" s="59">
        <v>0</v>
      </c>
      <c r="U594" s="59">
        <v>4.8609147734662091E-4</v>
      </c>
      <c r="V594" s="59">
        <v>3.5316998541870548E-4</v>
      </c>
      <c r="W594" s="59">
        <v>0</v>
      </c>
      <c r="X594" s="59">
        <v>2.1827836803498523E-5</v>
      </c>
      <c r="Y594" s="59">
        <v>4.2929318005841693E-4</v>
      </c>
      <c r="Z594" s="59">
        <v>1.0813527809545372E-3</v>
      </c>
      <c r="AA594" s="59">
        <v>1.8219670980612749E-3</v>
      </c>
      <c r="AB594" s="59">
        <v>0</v>
      </c>
      <c r="AC594" s="17">
        <v>4.1074248279271679E-4</v>
      </c>
      <c r="AD594" s="12">
        <v>587</v>
      </c>
      <c r="AE594" s="16">
        <v>3</v>
      </c>
      <c r="AF594" s="17">
        <v>0.64197947166320724</v>
      </c>
      <c r="AG594" t="str">
        <f>IF(AF594&lt;='CAV Tier 1 Analysis'!$A$5,"Tier 1", "Tier 2")</f>
        <v>Tier 2</v>
      </c>
      <c r="AH594" t="str">
        <f t="shared" si="20"/>
        <v>Pennsylvania - Tier 2</v>
      </c>
      <c r="AI594" t="str">
        <f t="shared" si="21"/>
        <v>Dunmore, Borough Of - Tier 2</v>
      </c>
    </row>
    <row r="595" spans="1:35" x14ac:dyDescent="0.3">
      <c r="A595">
        <v>588</v>
      </c>
      <c r="B595">
        <v>3</v>
      </c>
      <c r="C595" t="s">
        <v>23</v>
      </c>
      <c r="D595" t="s">
        <v>5342</v>
      </c>
      <c r="E595" t="s">
        <v>7866</v>
      </c>
      <c r="F595" t="s">
        <v>914</v>
      </c>
      <c r="G595" s="58">
        <v>18.243089999999995</v>
      </c>
      <c r="H595">
        <v>60</v>
      </c>
      <c r="I595">
        <v>2</v>
      </c>
      <c r="J595" s="12">
        <v>15.80952380952381</v>
      </c>
      <c r="K595" s="12">
        <v>1</v>
      </c>
      <c r="L595">
        <v>0</v>
      </c>
      <c r="M595" s="12">
        <v>11.504340547571717</v>
      </c>
      <c r="N595" s="12">
        <v>180.74661774513666</v>
      </c>
      <c r="O595" s="12">
        <v>10949.156053876733</v>
      </c>
      <c r="P595" s="12">
        <v>3246.643373172883</v>
      </c>
      <c r="Q595" s="12">
        <v>0</v>
      </c>
      <c r="R595" s="59">
        <v>4.0645490888652989E-4</v>
      </c>
      <c r="S595" s="59">
        <v>9.6585695658472979E-4</v>
      </c>
      <c r="T595" s="59">
        <v>1.2403870007442322E-4</v>
      </c>
      <c r="U595" s="59">
        <v>5.1232498564786713E-4</v>
      </c>
      <c r="V595" s="59">
        <v>1.7658499270935274E-4</v>
      </c>
      <c r="W595" s="59">
        <v>0</v>
      </c>
      <c r="X595" s="59">
        <v>2.5710802591620552E-4</v>
      </c>
      <c r="Y595" s="59">
        <v>5.1193881723743352E-4</v>
      </c>
      <c r="Z595" s="59">
        <v>8.9651719966361994E-4</v>
      </c>
      <c r="AA595" s="59">
        <v>6.6478655384220506E-4</v>
      </c>
      <c r="AB595" s="59">
        <v>0</v>
      </c>
      <c r="AC595" s="17">
        <v>4.1051010368748796E-4</v>
      </c>
      <c r="AD595" s="12">
        <v>588</v>
      </c>
      <c r="AE595" s="16">
        <v>3</v>
      </c>
      <c r="AF595" s="17">
        <v>0.64238998176689477</v>
      </c>
      <c r="AG595" t="str">
        <f>IF(AF595&lt;='CAV Tier 1 Analysis'!$A$5,"Tier 1", "Tier 2")</f>
        <v>Tier 2</v>
      </c>
      <c r="AH595" t="str">
        <f t="shared" si="20"/>
        <v>Pennsylvania - Tier 2</v>
      </c>
      <c r="AI595" t="str">
        <f t="shared" si="21"/>
        <v>Willistown, Township Of - Tier 2</v>
      </c>
    </row>
    <row r="596" spans="1:35" x14ac:dyDescent="0.3">
      <c r="A596">
        <v>589</v>
      </c>
      <c r="B596">
        <v>3</v>
      </c>
      <c r="C596" t="s">
        <v>23</v>
      </c>
      <c r="D596" t="s">
        <v>3676</v>
      </c>
      <c r="E596" t="s">
        <v>7298</v>
      </c>
      <c r="F596" t="s">
        <v>986</v>
      </c>
      <c r="G596" s="58">
        <v>46.95091</v>
      </c>
      <c r="H596">
        <v>52</v>
      </c>
      <c r="I596">
        <v>0</v>
      </c>
      <c r="J596" s="12">
        <v>12.909090909090908</v>
      </c>
      <c r="K596" s="12">
        <v>2</v>
      </c>
      <c r="L596">
        <v>0</v>
      </c>
      <c r="M596" s="12">
        <v>22.773438470095673</v>
      </c>
      <c r="N596" s="12">
        <v>55.572659998737322</v>
      </c>
      <c r="O596" s="12">
        <v>12771.992535977293</v>
      </c>
      <c r="P596" s="12">
        <v>600.2918069702846</v>
      </c>
      <c r="Q596" s="12">
        <v>0</v>
      </c>
      <c r="R596" s="59">
        <v>1.0460633503529102E-3</v>
      </c>
      <c r="S596" s="59">
        <v>8.3707602904009918E-4</v>
      </c>
      <c r="T596" s="59">
        <v>0</v>
      </c>
      <c r="U596" s="59">
        <v>4.1833327141345557E-4</v>
      </c>
      <c r="V596" s="59">
        <v>3.5316998541870548E-4</v>
      </c>
      <c r="W596" s="59">
        <v>0</v>
      </c>
      <c r="X596" s="59">
        <v>5.0895866513673107E-4</v>
      </c>
      <c r="Y596" s="59">
        <v>1.5740157235255992E-4</v>
      </c>
      <c r="Z596" s="59">
        <v>1.0457711010909232E-3</v>
      </c>
      <c r="AA596" s="59">
        <v>1.2291646349364392E-4</v>
      </c>
      <c r="AB596" s="59">
        <v>0</v>
      </c>
      <c r="AC596" s="17">
        <v>4.0815367620900266E-4</v>
      </c>
      <c r="AD596" s="12">
        <v>589</v>
      </c>
      <c r="AE596" s="16">
        <v>3</v>
      </c>
      <c r="AF596" s="17">
        <v>0.64279813544310382</v>
      </c>
      <c r="AG596" t="str">
        <f>IF(AF596&lt;='CAV Tier 1 Analysis'!$A$5,"Tier 1", "Tier 2")</f>
        <v>Tier 2</v>
      </c>
      <c r="AH596" t="str">
        <f t="shared" si="20"/>
        <v>Pennsylvania - Tier 2</v>
      </c>
      <c r="AI596" t="str">
        <f t="shared" si="21"/>
        <v>Logan, Township Of - Tier 2</v>
      </c>
    </row>
    <row r="597" spans="1:35" x14ac:dyDescent="0.3">
      <c r="A597">
        <v>590</v>
      </c>
      <c r="B597">
        <v>3</v>
      </c>
      <c r="C597" t="s">
        <v>23</v>
      </c>
      <c r="D597" t="s">
        <v>4253</v>
      </c>
      <c r="E597" t="s">
        <v>6658</v>
      </c>
      <c r="F597" t="s">
        <v>899</v>
      </c>
      <c r="G597" s="58">
        <v>11.153309999999999</v>
      </c>
      <c r="H597">
        <v>10</v>
      </c>
      <c r="I597">
        <v>2</v>
      </c>
      <c r="J597" s="12">
        <v>10.133333333333333</v>
      </c>
      <c r="K597" s="12">
        <v>1</v>
      </c>
      <c r="L597">
        <v>0</v>
      </c>
      <c r="M597" s="12">
        <v>10.573257624866525</v>
      </c>
      <c r="N597" s="12">
        <v>217.88472712661411</v>
      </c>
      <c r="O597" s="12">
        <v>14313.10663886279</v>
      </c>
      <c r="P597" s="12">
        <v>5592.4054789916918</v>
      </c>
      <c r="Q597" s="12">
        <v>180.50080414717922</v>
      </c>
      <c r="R597" s="59">
        <v>2.4849505209003649E-4</v>
      </c>
      <c r="S597" s="59">
        <v>1.609761594307883E-4</v>
      </c>
      <c r="T597" s="59">
        <v>1.2403870007442322E-4</v>
      </c>
      <c r="U597" s="59">
        <v>3.2838179802971722E-4</v>
      </c>
      <c r="V597" s="59">
        <v>1.7658499270935274E-4</v>
      </c>
      <c r="W597" s="59">
        <v>0</v>
      </c>
      <c r="X597" s="59">
        <v>2.3629945447040007E-4</v>
      </c>
      <c r="Y597" s="59">
        <v>6.1712717444363399E-4</v>
      </c>
      <c r="Z597" s="59">
        <v>1.171957566338336E-3</v>
      </c>
      <c r="AA597" s="59">
        <v>1.1451075892064673E-3</v>
      </c>
      <c r="AB597" s="59">
        <v>2.7568386915034792E-4</v>
      </c>
      <c r="AC597" s="17">
        <v>4.076956687221366E-4</v>
      </c>
      <c r="AD597" s="12">
        <v>590</v>
      </c>
      <c r="AE597" s="16">
        <v>3</v>
      </c>
      <c r="AF597" s="17">
        <v>0.64320583111182594</v>
      </c>
      <c r="AG597" t="str">
        <f>IF(AF597&lt;='CAV Tier 1 Analysis'!$A$5,"Tier 1", "Tier 2")</f>
        <v>Tier 2</v>
      </c>
      <c r="AH597" t="str">
        <f t="shared" si="20"/>
        <v>Pennsylvania - Tier 2</v>
      </c>
      <c r="AI597" t="str">
        <f t="shared" si="21"/>
        <v>Salisbury, Township Of - Tier 2</v>
      </c>
    </row>
    <row r="598" spans="1:35" x14ac:dyDescent="0.3">
      <c r="A598">
        <v>591</v>
      </c>
      <c r="B598">
        <v>3</v>
      </c>
      <c r="C598" t="s">
        <v>23</v>
      </c>
      <c r="D598" t="s">
        <v>4446</v>
      </c>
      <c r="E598" t="s">
        <v>6861</v>
      </c>
      <c r="F598" t="s">
        <v>970</v>
      </c>
      <c r="G598" s="58">
        <v>0.90791999999999995</v>
      </c>
      <c r="H598">
        <v>8</v>
      </c>
      <c r="I598">
        <v>0</v>
      </c>
      <c r="J598" s="12">
        <v>12</v>
      </c>
      <c r="K598" s="12">
        <v>8</v>
      </c>
      <c r="L598">
        <v>0</v>
      </c>
      <c r="M598" s="12">
        <v>3.0000000000000009</v>
      </c>
      <c r="N598" s="12">
        <v>0</v>
      </c>
      <c r="O598" s="12">
        <v>1501.5187283282924</v>
      </c>
      <c r="P598" s="12">
        <v>1488.7743025265736</v>
      </c>
      <c r="Q598" s="12">
        <v>1328.1755089181618</v>
      </c>
      <c r="R598" s="59">
        <v>2.0228401048082222E-5</v>
      </c>
      <c r="S598" s="59">
        <v>1.2878092754463064E-4</v>
      </c>
      <c r="T598" s="59">
        <v>0</v>
      </c>
      <c r="U598" s="59">
        <v>3.8887318187729673E-4</v>
      </c>
      <c r="V598" s="59">
        <v>1.4126799416748219E-3</v>
      </c>
      <c r="W598" s="59">
        <v>0</v>
      </c>
      <c r="X598" s="59">
        <v>6.7046353031632432E-5</v>
      </c>
      <c r="Y598" s="59">
        <v>0</v>
      </c>
      <c r="Z598" s="59">
        <v>1.229443948866486E-4</v>
      </c>
      <c r="AA598" s="59">
        <v>3.0484319472952814E-4</v>
      </c>
      <c r="AB598" s="59">
        <v>2.0285591797736787E-3</v>
      </c>
      <c r="AC598" s="17">
        <v>4.067232340514836E-4</v>
      </c>
      <c r="AD598" s="12">
        <v>591</v>
      </c>
      <c r="AE598" s="16">
        <v>3</v>
      </c>
      <c r="AF598" s="17">
        <v>0.64361255434587739</v>
      </c>
      <c r="AG598" t="str">
        <f>IF(AF598&lt;='CAV Tier 1 Analysis'!$A$5,"Tier 1", "Tier 2")</f>
        <v>Tier 2</v>
      </c>
      <c r="AH598" t="str">
        <f t="shared" si="20"/>
        <v>Pennsylvania - Tier 2</v>
      </c>
      <c r="AI598" t="str">
        <f t="shared" si="21"/>
        <v>Dushore, Borough Of - Tier 2</v>
      </c>
    </row>
    <row r="599" spans="1:35" x14ac:dyDescent="0.3">
      <c r="A599">
        <v>592</v>
      </c>
      <c r="B599">
        <v>3</v>
      </c>
      <c r="C599" t="s">
        <v>23</v>
      </c>
      <c r="D599" t="s">
        <v>3856</v>
      </c>
      <c r="E599" t="s">
        <v>6230</v>
      </c>
      <c r="F599" t="s">
        <v>1232</v>
      </c>
      <c r="G599" s="58">
        <v>22.006499999999999</v>
      </c>
      <c r="H599">
        <v>11</v>
      </c>
      <c r="I599">
        <v>0</v>
      </c>
      <c r="J599" s="12">
        <v>13</v>
      </c>
      <c r="K599" s="12">
        <v>1</v>
      </c>
      <c r="L599">
        <v>2</v>
      </c>
      <c r="M599">
        <v>0</v>
      </c>
      <c r="N599" s="12">
        <v>9.2935175664142413</v>
      </c>
      <c r="O599" s="12">
        <v>7202.2087989143447</v>
      </c>
      <c r="P599" s="12">
        <v>0</v>
      </c>
      <c r="Q599" s="12">
        <v>1354.3595367975786</v>
      </c>
      <c r="R599" s="59">
        <v>4.9030344927374818E-4</v>
      </c>
      <c r="S599" s="59">
        <v>1.7707377537386714E-4</v>
      </c>
      <c r="T599" s="59">
        <v>0</v>
      </c>
      <c r="U599" s="59">
        <v>4.2127928036707145E-4</v>
      </c>
      <c r="V599" s="59">
        <v>1.7658499270935274E-4</v>
      </c>
      <c r="W599" s="59">
        <v>5.1533110023189901E-4</v>
      </c>
      <c r="X599" s="59">
        <v>0</v>
      </c>
      <c r="Y599" s="59">
        <v>2.632255281055423E-5</v>
      </c>
      <c r="Z599" s="59">
        <v>5.89717055088387E-4</v>
      </c>
      <c r="AA599" s="59">
        <v>0</v>
      </c>
      <c r="AB599" s="59">
        <v>2.0685507695610145E-3</v>
      </c>
      <c r="AC599" s="17">
        <v>4.0592390685599035E-4</v>
      </c>
      <c r="AD599" s="12">
        <v>592</v>
      </c>
      <c r="AE599" s="16">
        <v>3</v>
      </c>
      <c r="AF599" s="17">
        <v>0.6440184782527334</v>
      </c>
      <c r="AG599" t="str">
        <f>IF(AF599&lt;='CAV Tier 1 Analysis'!$A$5,"Tier 1", "Tier 2")</f>
        <v>Tier 2</v>
      </c>
      <c r="AH599" t="str">
        <f t="shared" si="20"/>
        <v>Pennsylvania - Tier 2</v>
      </c>
      <c r="AI599" t="str">
        <f t="shared" si="21"/>
        <v>Earl, Township Of - Tier 2</v>
      </c>
    </row>
    <row r="600" spans="1:35" x14ac:dyDescent="0.3">
      <c r="A600">
        <v>593</v>
      </c>
      <c r="B600">
        <v>3</v>
      </c>
      <c r="C600" t="s">
        <v>23</v>
      </c>
      <c r="D600" t="s">
        <v>5242</v>
      </c>
      <c r="E600" t="s">
        <v>7760</v>
      </c>
      <c r="F600" t="s">
        <v>1071</v>
      </c>
      <c r="G600" s="58">
        <v>30.448419999999995</v>
      </c>
      <c r="H600">
        <v>42</v>
      </c>
      <c r="I600">
        <v>0</v>
      </c>
      <c r="J600" s="12">
        <v>7</v>
      </c>
      <c r="K600" s="12">
        <v>6</v>
      </c>
      <c r="L600">
        <v>3</v>
      </c>
      <c r="M600" s="12">
        <v>10.585211646449961</v>
      </c>
      <c r="N600" s="12">
        <v>59.267003888280321</v>
      </c>
      <c r="O600" s="12">
        <v>3400.0243723328995</v>
      </c>
      <c r="P600" s="12">
        <v>1790.586401150113</v>
      </c>
      <c r="Q600" s="12">
        <v>0</v>
      </c>
      <c r="R600" s="59">
        <v>6.7838890104904358E-4</v>
      </c>
      <c r="S600" s="59">
        <v>6.7609986960931088E-4</v>
      </c>
      <c r="T600" s="59">
        <v>0</v>
      </c>
      <c r="U600" s="59">
        <v>2.2684268942842309E-4</v>
      </c>
      <c r="V600" s="59">
        <v>1.0595099562561163E-3</v>
      </c>
      <c r="W600" s="59">
        <v>7.7299665034784846E-4</v>
      </c>
      <c r="X600" s="59">
        <v>2.3656661232081033E-4</v>
      </c>
      <c r="Y600" s="59">
        <v>1.6786527045587821E-4</v>
      </c>
      <c r="Z600" s="59">
        <v>2.7839408937757246E-4</v>
      </c>
      <c r="AA600" s="59">
        <v>3.6664259857219417E-4</v>
      </c>
      <c r="AB600" s="59">
        <v>0</v>
      </c>
      <c r="AC600" s="17">
        <v>4.0575514885610886E-4</v>
      </c>
      <c r="AD600" s="12">
        <v>593</v>
      </c>
      <c r="AE600" s="16">
        <v>3</v>
      </c>
      <c r="AF600" s="17">
        <v>0.6444242334015895</v>
      </c>
      <c r="AG600" t="str">
        <f>IF(AF600&lt;='CAV Tier 1 Analysis'!$A$5,"Tier 1", "Tier 2")</f>
        <v>Tier 2</v>
      </c>
      <c r="AH600" t="str">
        <f t="shared" si="20"/>
        <v>Pennsylvania - Tier 2</v>
      </c>
      <c r="AI600" t="str">
        <f t="shared" si="21"/>
        <v>Conewango, Township Of - Tier 2</v>
      </c>
    </row>
    <row r="601" spans="1:35" x14ac:dyDescent="0.3">
      <c r="A601">
        <v>594</v>
      </c>
      <c r="B601">
        <v>3</v>
      </c>
      <c r="C601" t="s">
        <v>23</v>
      </c>
      <c r="D601" t="s">
        <v>5509</v>
      </c>
      <c r="E601" t="s">
        <v>8042</v>
      </c>
      <c r="F601" t="s">
        <v>897</v>
      </c>
      <c r="G601" s="58">
        <v>8.2220099999999974</v>
      </c>
      <c r="H601">
        <v>51</v>
      </c>
      <c r="I601">
        <v>0</v>
      </c>
      <c r="J601" s="12">
        <v>15.722222222222221</v>
      </c>
      <c r="K601" s="12">
        <v>1</v>
      </c>
      <c r="L601">
        <v>0</v>
      </c>
      <c r="M601" s="12">
        <v>4.9650815311584386</v>
      </c>
      <c r="N601" s="12">
        <v>28.359298612985537</v>
      </c>
      <c r="O601" s="12">
        <v>10728.641156369929</v>
      </c>
      <c r="P601" s="12">
        <v>7200.8728553961846</v>
      </c>
      <c r="Q601" s="12">
        <v>144.8617445715754</v>
      </c>
      <c r="R601" s="59">
        <v>1.8318587067290342E-4</v>
      </c>
      <c r="S601" s="59">
        <v>8.2097841309702034E-4</v>
      </c>
      <c r="T601" s="59">
        <v>0</v>
      </c>
      <c r="U601" s="59">
        <v>5.0949588181145816E-4</v>
      </c>
      <c r="V601" s="59">
        <v>1.7658499270935274E-4</v>
      </c>
      <c r="W601" s="59">
        <v>0</v>
      </c>
      <c r="X601" s="59">
        <v>1.1096353638962888E-4</v>
      </c>
      <c r="Y601" s="59">
        <v>8.0323637425329611E-5</v>
      </c>
      <c r="Z601" s="59">
        <v>8.7846143377407328E-4</v>
      </c>
      <c r="AA601" s="59">
        <v>1.4744592799289876E-3</v>
      </c>
      <c r="AB601" s="59">
        <v>2.2125134801503554E-4</v>
      </c>
      <c r="AC601" s="17">
        <v>4.0506403580216262E-4</v>
      </c>
      <c r="AD601" s="12">
        <v>594</v>
      </c>
      <c r="AE601" s="16">
        <v>3</v>
      </c>
      <c r="AF601" s="17">
        <v>0.6448292974373917</v>
      </c>
      <c r="AG601" t="str">
        <f>IF(AF601&lt;='CAV Tier 1 Analysis'!$A$5,"Tier 1", "Tier 2")</f>
        <v>Tier 2</v>
      </c>
      <c r="AH601" t="str">
        <f t="shared" si="20"/>
        <v>Pennsylvania - Tier 2</v>
      </c>
      <c r="AI601" t="str">
        <f t="shared" si="21"/>
        <v>Easttown, Township Of - Tier 2</v>
      </c>
    </row>
    <row r="602" spans="1:35" x14ac:dyDescent="0.3">
      <c r="A602">
        <v>595</v>
      </c>
      <c r="B602">
        <v>3</v>
      </c>
      <c r="C602" t="s">
        <v>23</v>
      </c>
      <c r="D602" t="s">
        <v>3803</v>
      </c>
      <c r="E602" t="s">
        <v>6176</v>
      </c>
      <c r="F602" t="s">
        <v>1024</v>
      </c>
      <c r="G602" s="58">
        <v>1.4291100000000003</v>
      </c>
      <c r="H602">
        <v>21</v>
      </c>
      <c r="I602">
        <v>1</v>
      </c>
      <c r="J602" s="12">
        <v>13.285714285714286</v>
      </c>
      <c r="K602" s="12">
        <v>1.1428571428571428</v>
      </c>
      <c r="L602">
        <v>5</v>
      </c>
      <c r="M602" s="12">
        <v>10.981198088320706</v>
      </c>
      <c r="N602" s="12">
        <v>392.21252673743669</v>
      </c>
      <c r="O602" s="12">
        <v>4581.8516781595008</v>
      </c>
      <c r="P602" s="12">
        <v>1808.2936270154923</v>
      </c>
      <c r="Q602" s="12">
        <v>0</v>
      </c>
      <c r="R602" s="59">
        <v>3.1840481784545764E-5</v>
      </c>
      <c r="S602" s="59">
        <v>3.3804993480465544E-4</v>
      </c>
      <c r="T602" s="59">
        <v>6.2019350037211609E-5</v>
      </c>
      <c r="U602" s="59">
        <v>4.3053816564986427E-4</v>
      </c>
      <c r="V602" s="59">
        <v>2.0181142023926026E-4</v>
      </c>
      <c r="W602" s="59">
        <v>1.2883277505797476E-3</v>
      </c>
      <c r="X602" s="59">
        <v>2.4541642791327901E-4</v>
      </c>
      <c r="Y602" s="59">
        <v>1.1108856118502456E-3</v>
      </c>
      <c r="Z602" s="59">
        <v>3.751621417728547E-4</v>
      </c>
      <c r="AA602" s="59">
        <v>3.7026835117515009E-4</v>
      </c>
      <c r="AB602" s="59">
        <v>0</v>
      </c>
      <c r="AC602" s="17">
        <v>4.0493814870971032E-4</v>
      </c>
      <c r="AD602" s="12">
        <v>595</v>
      </c>
      <c r="AE602" s="16">
        <v>3</v>
      </c>
      <c r="AF602" s="17">
        <v>0.64523423558610138</v>
      </c>
      <c r="AG602" t="str">
        <f>IF(AF602&lt;='CAV Tier 1 Analysis'!$A$5,"Tier 1", "Tier 2")</f>
        <v>Tier 2</v>
      </c>
      <c r="AH602" t="str">
        <f t="shared" si="20"/>
        <v>Pennsylvania - Tier 2</v>
      </c>
      <c r="AI602" t="str">
        <f t="shared" si="21"/>
        <v>Tarentum, Borough Of - Tier 2</v>
      </c>
    </row>
    <row r="603" spans="1:35" x14ac:dyDescent="0.3">
      <c r="A603">
        <v>596</v>
      </c>
      <c r="B603">
        <v>3</v>
      </c>
      <c r="C603" t="s">
        <v>23</v>
      </c>
      <c r="D603" t="s">
        <v>4113</v>
      </c>
      <c r="E603" t="s">
        <v>6506</v>
      </c>
      <c r="F603" t="s">
        <v>950</v>
      </c>
      <c r="G603" s="58">
        <v>4.7428100000000004</v>
      </c>
      <c r="H603">
        <v>78</v>
      </c>
      <c r="I603">
        <v>2</v>
      </c>
      <c r="J603" s="12">
        <v>15</v>
      </c>
      <c r="K603" s="12">
        <v>1</v>
      </c>
      <c r="L603">
        <v>0</v>
      </c>
      <c r="M603" s="12">
        <v>16.082436361566245</v>
      </c>
      <c r="N603" s="12">
        <v>289.67975971019649</v>
      </c>
      <c r="O603" s="12">
        <v>13709.780585031038</v>
      </c>
      <c r="P603" s="12">
        <v>0</v>
      </c>
      <c r="Q603" s="12">
        <v>0</v>
      </c>
      <c r="R603" s="59">
        <v>1.0566951138300165E-4</v>
      </c>
      <c r="S603" s="59">
        <v>1.2556140435601487E-3</v>
      </c>
      <c r="T603" s="59">
        <v>1.2403870007442322E-4</v>
      </c>
      <c r="U603" s="59">
        <v>4.8609147734662091E-4</v>
      </c>
      <c r="V603" s="59">
        <v>1.7658499270935274E-4</v>
      </c>
      <c r="W603" s="59">
        <v>0</v>
      </c>
      <c r="X603" s="59">
        <v>3.5942290196877742E-4</v>
      </c>
      <c r="Y603" s="59">
        <v>8.2047628560757502E-4</v>
      </c>
      <c r="Z603" s="59">
        <v>1.1225572124111643E-3</v>
      </c>
      <c r="AA603" s="59">
        <v>0</v>
      </c>
      <c r="AB603" s="59">
        <v>0</v>
      </c>
      <c r="AC603" s="17">
        <v>4.0458682955100581E-4</v>
      </c>
      <c r="AD603" s="12">
        <v>596</v>
      </c>
      <c r="AE603" s="16">
        <v>3</v>
      </c>
      <c r="AF603" s="17">
        <v>0.6456388224156524</v>
      </c>
      <c r="AG603" t="str">
        <f>IF(AF603&lt;='CAV Tier 1 Analysis'!$A$5,"Tier 1", "Tier 2")</f>
        <v>Tier 2</v>
      </c>
      <c r="AH603" t="str">
        <f t="shared" si="20"/>
        <v>Pennsylvania - Tier 2</v>
      </c>
      <c r="AI603" t="str">
        <f t="shared" si="21"/>
        <v>Nether Providence, Township Of - Tier 2</v>
      </c>
    </row>
    <row r="604" spans="1:35" x14ac:dyDescent="0.3">
      <c r="A604">
        <v>597</v>
      </c>
      <c r="B604">
        <v>3</v>
      </c>
      <c r="C604" t="s">
        <v>23</v>
      </c>
      <c r="D604" t="s">
        <v>4484</v>
      </c>
      <c r="E604" t="s">
        <v>6904</v>
      </c>
      <c r="F604" t="s">
        <v>1078</v>
      </c>
      <c r="G604" s="58">
        <v>0.23743</v>
      </c>
      <c r="H604">
        <v>79</v>
      </c>
      <c r="I604">
        <v>5</v>
      </c>
      <c r="J604" s="12">
        <v>11.8</v>
      </c>
      <c r="K604" s="12">
        <v>2</v>
      </c>
      <c r="L604">
        <v>3</v>
      </c>
      <c r="M604" s="12">
        <v>13.100534894495219</v>
      </c>
      <c r="N604" s="12">
        <v>299.8844347149369</v>
      </c>
      <c r="O604" s="12">
        <v>773.81023196799492</v>
      </c>
      <c r="P604" s="12">
        <v>713.98818201709753</v>
      </c>
      <c r="Q604" s="12">
        <v>0</v>
      </c>
      <c r="R604" s="59">
        <v>5.2899256111178983E-6</v>
      </c>
      <c r="S604" s="59">
        <v>1.2717116595032277E-3</v>
      </c>
      <c r="T604" s="59">
        <v>3.1009675018605807E-4</v>
      </c>
      <c r="U604" s="59">
        <v>3.8239196217934184E-4</v>
      </c>
      <c r="V604" s="59">
        <v>3.5316998541870548E-4</v>
      </c>
      <c r="W604" s="59">
        <v>7.7299665034784846E-4</v>
      </c>
      <c r="X604" s="59">
        <v>2.9278102914651521E-4</v>
      </c>
      <c r="Y604" s="59">
        <v>8.4937956090750679E-4</v>
      </c>
      <c r="Z604" s="59">
        <v>6.3359603134834734E-5</v>
      </c>
      <c r="AA604" s="59">
        <v>1.461970683103827E-4</v>
      </c>
      <c r="AB604" s="59">
        <v>0</v>
      </c>
      <c r="AC604" s="17">
        <v>4.0430674497686709E-4</v>
      </c>
      <c r="AD604" s="12">
        <v>597</v>
      </c>
      <c r="AE604" s="16">
        <v>3</v>
      </c>
      <c r="AF604" s="17">
        <v>0.64604312916062923</v>
      </c>
      <c r="AG604" t="str">
        <f>IF(AF604&lt;='CAV Tier 1 Analysis'!$A$5,"Tier 1", "Tier 2")</f>
        <v>Tier 2</v>
      </c>
      <c r="AH604" t="str">
        <f t="shared" si="20"/>
        <v>Pennsylvania - Tier 2</v>
      </c>
      <c r="AI604" t="str">
        <f t="shared" si="21"/>
        <v>Roscoe, Borough Of - Tier 2</v>
      </c>
    </row>
    <row r="605" spans="1:35" x14ac:dyDescent="0.3">
      <c r="A605">
        <v>598</v>
      </c>
      <c r="B605">
        <v>3</v>
      </c>
      <c r="C605" t="s">
        <v>23</v>
      </c>
      <c r="D605" t="s">
        <v>4218</v>
      </c>
      <c r="E605" t="s">
        <v>6619</v>
      </c>
      <c r="F605" t="s">
        <v>1022</v>
      </c>
      <c r="G605" s="58">
        <v>20.687080000000005</v>
      </c>
      <c r="H605">
        <v>18</v>
      </c>
      <c r="I605">
        <v>0</v>
      </c>
      <c r="J605" s="12">
        <v>13.1875</v>
      </c>
      <c r="K605" s="12">
        <v>1</v>
      </c>
      <c r="L605">
        <v>0</v>
      </c>
      <c r="M605" s="12">
        <v>4.924452846897676</v>
      </c>
      <c r="N605" s="12">
        <v>60.250928246614727</v>
      </c>
      <c r="O605" s="12">
        <v>10944.018004687385</v>
      </c>
      <c r="P605" s="12">
        <v>3325.1461435644887</v>
      </c>
      <c r="Q605" s="12">
        <v>801.15269451068707</v>
      </c>
      <c r="R605" s="59">
        <v>4.6090685385690469E-4</v>
      </c>
      <c r="S605" s="59">
        <v>2.8975708697541892E-4</v>
      </c>
      <c r="T605" s="59">
        <v>0</v>
      </c>
      <c r="U605" s="59">
        <v>4.273554238339042E-4</v>
      </c>
      <c r="V605" s="59">
        <v>1.7658499270935274E-4</v>
      </c>
      <c r="W605" s="59">
        <v>0</v>
      </c>
      <c r="X605" s="59">
        <v>1.1005553468690962E-4</v>
      </c>
      <c r="Y605" s="59">
        <v>1.7065209478786696E-4</v>
      </c>
      <c r="Z605" s="59">
        <v>8.9609649605429127E-4</v>
      </c>
      <c r="AA605" s="59">
        <v>6.8086087436257056E-4</v>
      </c>
      <c r="AB605" s="59">
        <v>1.2236226627713033E-3</v>
      </c>
      <c r="AC605" s="17">
        <v>4.0326291091259285E-4</v>
      </c>
      <c r="AD605" s="12">
        <v>598</v>
      </c>
      <c r="AE605" s="16">
        <v>3</v>
      </c>
      <c r="AF605" s="17">
        <v>0.64644639207154186</v>
      </c>
      <c r="AG605" t="str">
        <f>IF(AF605&lt;='CAV Tier 1 Analysis'!$A$5,"Tier 1", "Tier 2")</f>
        <v>Tier 2</v>
      </c>
      <c r="AH605" t="str">
        <f t="shared" si="20"/>
        <v>Pennsylvania - Tier 2</v>
      </c>
      <c r="AI605" t="str">
        <f t="shared" si="21"/>
        <v>East Cocalico, Township Of - Tier 2</v>
      </c>
    </row>
    <row r="606" spans="1:35" x14ac:dyDescent="0.3">
      <c r="A606">
        <v>599</v>
      </c>
      <c r="B606">
        <v>3</v>
      </c>
      <c r="C606" t="s">
        <v>23</v>
      </c>
      <c r="D606" t="s">
        <v>4623</v>
      </c>
      <c r="E606" t="s">
        <v>7066</v>
      </c>
      <c r="F606" t="s">
        <v>1247</v>
      </c>
      <c r="G606" s="58">
        <v>24.080719999999999</v>
      </c>
      <c r="H606">
        <v>10</v>
      </c>
      <c r="I606">
        <v>0</v>
      </c>
      <c r="J606" s="12">
        <v>12.272727272727273</v>
      </c>
      <c r="K606" s="12">
        <v>1.7272727272727273</v>
      </c>
      <c r="L606">
        <v>0</v>
      </c>
      <c r="M606">
        <v>0</v>
      </c>
      <c r="N606" s="12">
        <v>16.04687932052968</v>
      </c>
      <c r="O606" s="12">
        <v>6057.2396931136072</v>
      </c>
      <c r="P606" s="12">
        <v>0</v>
      </c>
      <c r="Q606" s="12">
        <v>1632.2261833105049</v>
      </c>
      <c r="R606" s="59">
        <v>5.365169416761108E-4</v>
      </c>
      <c r="S606" s="59">
        <v>1.609761594307883E-4</v>
      </c>
      <c r="T606" s="59">
        <v>0</v>
      </c>
      <c r="U606" s="59">
        <v>3.9771120873814442E-4</v>
      </c>
      <c r="V606" s="59">
        <v>3.0501044195251835E-4</v>
      </c>
      <c r="W606" s="59">
        <v>0</v>
      </c>
      <c r="X606" s="59">
        <v>0</v>
      </c>
      <c r="Y606" s="59">
        <v>4.5450479362703517E-5</v>
      </c>
      <c r="Z606" s="59">
        <v>4.9596695312775307E-4</v>
      </c>
      <c r="AA606" s="59">
        <v>0</v>
      </c>
      <c r="AB606" s="59">
        <v>2.4929441819917628E-3</v>
      </c>
      <c r="AC606" s="17">
        <v>4.0314330602543471E-4</v>
      </c>
      <c r="AD606" s="12">
        <v>599</v>
      </c>
      <c r="AE606" s="16">
        <v>3</v>
      </c>
      <c r="AF606" s="17">
        <v>0.64684953537756729</v>
      </c>
      <c r="AG606" t="str">
        <f>IF(AF606&lt;='CAV Tier 1 Analysis'!$A$5,"Tier 1", "Tier 2")</f>
        <v>Tier 2</v>
      </c>
      <c r="AH606" t="str">
        <f t="shared" si="20"/>
        <v>Pennsylvania - Tier 2</v>
      </c>
      <c r="AI606" t="str">
        <f t="shared" si="21"/>
        <v>South Londonderry, Township Of - Tier 2</v>
      </c>
    </row>
    <row r="607" spans="1:35" x14ac:dyDescent="0.3">
      <c r="A607">
        <v>600</v>
      </c>
      <c r="B607">
        <v>3</v>
      </c>
      <c r="C607" t="s">
        <v>23</v>
      </c>
      <c r="D607" t="s">
        <v>4250</v>
      </c>
      <c r="E607" t="s">
        <v>6655</v>
      </c>
      <c r="F607" t="s">
        <v>873</v>
      </c>
      <c r="G607" s="58">
        <v>2.8872899999999997</v>
      </c>
      <c r="H607">
        <v>15</v>
      </c>
      <c r="I607">
        <v>2</v>
      </c>
      <c r="J607" s="12">
        <v>10</v>
      </c>
      <c r="K607" s="12">
        <v>1</v>
      </c>
      <c r="L607">
        <v>0</v>
      </c>
      <c r="M607" s="12">
        <v>12.475144512674515</v>
      </c>
      <c r="N607" s="12">
        <v>195.97421139582127</v>
      </c>
      <c r="O607" s="12">
        <v>10904.868267724285</v>
      </c>
      <c r="P607" s="12">
        <v>8646.9038937458008</v>
      </c>
      <c r="Q607" s="12">
        <v>0</v>
      </c>
      <c r="R607" s="59">
        <v>6.4328641358398666E-5</v>
      </c>
      <c r="S607" s="59">
        <v>2.4146423914618245E-4</v>
      </c>
      <c r="T607" s="59">
        <v>1.2403870007442322E-4</v>
      </c>
      <c r="U607" s="59">
        <v>3.2406098489774727E-4</v>
      </c>
      <c r="V607" s="59">
        <v>1.7658499270935274E-4</v>
      </c>
      <c r="W607" s="59">
        <v>0</v>
      </c>
      <c r="X607" s="59">
        <v>2.7880431437246909E-4</v>
      </c>
      <c r="Y607" s="59">
        <v>5.5506878769085572E-4</v>
      </c>
      <c r="Z607" s="59">
        <v>8.9289091451202267E-4</v>
      </c>
      <c r="AA607" s="59">
        <v>1.7705503131100803E-3</v>
      </c>
      <c r="AB607" s="59">
        <v>0</v>
      </c>
      <c r="AC607" s="17">
        <v>4.0252653526104843E-4</v>
      </c>
      <c r="AD607" s="12">
        <v>600</v>
      </c>
      <c r="AE607" s="16">
        <v>3</v>
      </c>
      <c r="AF607" s="17">
        <v>0.64725206191282836</v>
      </c>
      <c r="AG607" t="str">
        <f>IF(AF607&lt;='CAV Tier 1 Analysis'!$A$5,"Tier 1", "Tier 2")</f>
        <v>Tier 2</v>
      </c>
      <c r="AH607" t="str">
        <f t="shared" si="20"/>
        <v>Pennsylvania - Tier 2</v>
      </c>
      <c r="AI607" t="str">
        <f t="shared" si="21"/>
        <v>Emmaus, Borough Of - Tier 2</v>
      </c>
    </row>
    <row r="608" spans="1:35" x14ac:dyDescent="0.3">
      <c r="A608">
        <v>601</v>
      </c>
      <c r="B608">
        <v>3</v>
      </c>
      <c r="C608" t="s">
        <v>23</v>
      </c>
      <c r="D608" t="s">
        <v>4279</v>
      </c>
      <c r="E608" t="s">
        <v>6686</v>
      </c>
      <c r="F608" t="s">
        <v>1135</v>
      </c>
      <c r="G608" s="58">
        <v>18.799269999999993</v>
      </c>
      <c r="H608">
        <v>3</v>
      </c>
      <c r="I608">
        <v>5</v>
      </c>
      <c r="J608" s="12">
        <v>14.818181818181818</v>
      </c>
      <c r="K608" s="12">
        <v>1.1818181818181819</v>
      </c>
      <c r="L608">
        <v>10</v>
      </c>
      <c r="M608" s="12">
        <v>5.5454344769770332</v>
      </c>
      <c r="N608" s="12">
        <v>46.457909392085895</v>
      </c>
      <c r="O608" s="12">
        <v>1361.2468712896123</v>
      </c>
      <c r="P608" s="12">
        <v>0</v>
      </c>
      <c r="Q608" s="12">
        <v>0</v>
      </c>
      <c r="R608" s="59">
        <v>4.1884656464355951E-4</v>
      </c>
      <c r="S608" s="59">
        <v>4.8292847829236488E-5</v>
      </c>
      <c r="T608" s="59">
        <v>3.1009675018605807E-4</v>
      </c>
      <c r="U608" s="59">
        <v>4.8019945943938915E-4</v>
      </c>
      <c r="V608" s="59">
        <v>2.0869135502014414E-4</v>
      </c>
      <c r="W608" s="59">
        <v>2.5766555011594952E-3</v>
      </c>
      <c r="X608" s="59">
        <v>1.2393371921906265E-4</v>
      </c>
      <c r="Y608" s="59">
        <v>1.3158535126253144E-4</v>
      </c>
      <c r="Z608" s="59">
        <v>1.1145893136369453E-4</v>
      </c>
      <c r="AA608" s="59">
        <v>0</v>
      </c>
      <c r="AB608" s="59">
        <v>0</v>
      </c>
      <c r="AC608" s="17">
        <v>4.0088731637483372E-4</v>
      </c>
      <c r="AD608" s="12">
        <v>601</v>
      </c>
      <c r="AE608" s="16">
        <v>3</v>
      </c>
      <c r="AF608" s="17">
        <v>0.64765294922920325</v>
      </c>
      <c r="AG608" t="str">
        <f>IF(AF608&lt;='CAV Tier 1 Analysis'!$A$5,"Tier 1", "Tier 2")</f>
        <v>Tier 2</v>
      </c>
      <c r="AH608" t="str">
        <f t="shared" si="20"/>
        <v>Pennsylvania - Tier 2</v>
      </c>
      <c r="AI608" t="str">
        <f t="shared" si="21"/>
        <v>Nescopeck, Township Of - Tier 2</v>
      </c>
    </row>
    <row r="609" spans="1:35" x14ac:dyDescent="0.3">
      <c r="A609">
        <v>602</v>
      </c>
      <c r="B609">
        <v>3</v>
      </c>
      <c r="C609" t="s">
        <v>23</v>
      </c>
      <c r="D609" t="s">
        <v>4231</v>
      </c>
      <c r="E609" t="s">
        <v>6633</v>
      </c>
      <c r="F609" t="s">
        <v>881</v>
      </c>
      <c r="G609" s="58">
        <v>2.2933499999999998</v>
      </c>
      <c r="H609">
        <v>11</v>
      </c>
      <c r="I609">
        <v>7</v>
      </c>
      <c r="J609" s="12">
        <v>13</v>
      </c>
      <c r="K609" s="12">
        <v>1</v>
      </c>
      <c r="L609">
        <v>0</v>
      </c>
      <c r="M609" s="12">
        <v>18.986247192970978</v>
      </c>
      <c r="N609" s="12">
        <v>2.2018679563341061</v>
      </c>
      <c r="O609" s="12">
        <v>6772.804073733183</v>
      </c>
      <c r="P609" s="12">
        <v>5928.1792101865776</v>
      </c>
      <c r="Q609" s="12">
        <v>618.2341241116801</v>
      </c>
      <c r="R609" s="59">
        <v>5.10956951533388E-5</v>
      </c>
      <c r="S609" s="59">
        <v>1.7707377537386714E-4</v>
      </c>
      <c r="T609" s="59">
        <v>4.3413545026048129E-4</v>
      </c>
      <c r="U609" s="59">
        <v>4.2127928036707145E-4</v>
      </c>
      <c r="V609" s="59">
        <v>1.7658499270935274E-4</v>
      </c>
      <c r="W609" s="59">
        <v>0</v>
      </c>
      <c r="X609" s="59">
        <v>4.2431954401525736E-4</v>
      </c>
      <c r="Y609" s="59">
        <v>6.236474526279302E-6</v>
      </c>
      <c r="Z609" s="59">
        <v>5.5455738434778809E-4</v>
      </c>
      <c r="AA609" s="59">
        <v>1.2138610172781315E-3</v>
      </c>
      <c r="AB609" s="59">
        <v>9.4424607237157232E-4</v>
      </c>
      <c r="AC609" s="17">
        <v>4.0030815330937636E-4</v>
      </c>
      <c r="AD609" s="12">
        <v>602</v>
      </c>
      <c r="AE609" s="16">
        <v>3</v>
      </c>
      <c r="AF609" s="17">
        <v>0.64805325738251263</v>
      </c>
      <c r="AG609" t="str">
        <f>IF(AF609&lt;='CAV Tier 1 Analysis'!$A$5,"Tier 1", "Tier 2")</f>
        <v>Tier 2</v>
      </c>
      <c r="AH609" t="str">
        <f t="shared" si="20"/>
        <v>Pennsylvania - Tier 2</v>
      </c>
      <c r="AI609" t="str">
        <f t="shared" si="21"/>
        <v>Mount Joy, Borough Of - Tier 2</v>
      </c>
    </row>
    <row r="610" spans="1:35" x14ac:dyDescent="0.3">
      <c r="A610">
        <v>603</v>
      </c>
      <c r="B610">
        <v>3</v>
      </c>
      <c r="C610" t="s">
        <v>23</v>
      </c>
      <c r="D610" t="s">
        <v>4887</v>
      </c>
      <c r="E610" t="s">
        <v>7370</v>
      </c>
      <c r="F610" t="s">
        <v>1057</v>
      </c>
      <c r="G610" s="58">
        <v>13.43608</v>
      </c>
      <c r="H610">
        <v>7</v>
      </c>
      <c r="I610">
        <v>0</v>
      </c>
      <c r="J610" s="12">
        <v>16</v>
      </c>
      <c r="K610" s="12">
        <v>1</v>
      </c>
      <c r="L610">
        <v>0</v>
      </c>
      <c r="M610" s="12">
        <v>0.9930790825895649</v>
      </c>
      <c r="N610" s="12">
        <v>19.935740373268835</v>
      </c>
      <c r="O610" s="12">
        <v>8073.8851339494377</v>
      </c>
      <c r="P610" s="12">
        <v>2474.2931623488812</v>
      </c>
      <c r="Q610" s="12">
        <v>1337.4320274558067</v>
      </c>
      <c r="R610" s="59">
        <v>2.9935502550237534E-4</v>
      </c>
      <c r="S610" s="59">
        <v>1.126833116015518E-4</v>
      </c>
      <c r="T610" s="59">
        <v>0</v>
      </c>
      <c r="U610" s="59">
        <v>5.1849757583639564E-4</v>
      </c>
      <c r="V610" s="59">
        <v>1.7658499270935274E-4</v>
      </c>
      <c r="W610" s="59">
        <v>0</v>
      </c>
      <c r="X610" s="59">
        <v>2.2194110253209866E-5</v>
      </c>
      <c r="Y610" s="59">
        <v>5.6465119374099095E-5</v>
      </c>
      <c r="Z610" s="59">
        <v>6.6108993744145336E-4</v>
      </c>
      <c r="AA610" s="59">
        <v>5.0663920718392217E-4</v>
      </c>
      <c r="AB610" s="59">
        <v>2.0426969164855833E-3</v>
      </c>
      <c r="AC610" s="17">
        <v>3.9965510876254032E-4</v>
      </c>
      <c r="AD610" s="12">
        <v>603</v>
      </c>
      <c r="AE610" s="16">
        <v>3</v>
      </c>
      <c r="AF610" s="17">
        <v>0.64845291249127512</v>
      </c>
      <c r="AG610" t="str">
        <f>IF(AF610&lt;='CAV Tier 1 Analysis'!$A$5,"Tier 1", "Tier 2")</f>
        <v>Tier 2</v>
      </c>
      <c r="AH610" t="str">
        <f t="shared" si="20"/>
        <v>Pennsylvania - Tier 2</v>
      </c>
      <c r="AI610" t="str">
        <f t="shared" si="21"/>
        <v>West Brandywine, Township Of - Tier 2</v>
      </c>
    </row>
    <row r="611" spans="1:35" x14ac:dyDescent="0.3">
      <c r="A611">
        <v>604</v>
      </c>
      <c r="B611">
        <v>3</v>
      </c>
      <c r="C611" t="s">
        <v>23</v>
      </c>
      <c r="D611" t="s">
        <v>3675</v>
      </c>
      <c r="E611" t="s">
        <v>6428</v>
      </c>
      <c r="F611" t="s">
        <v>1005</v>
      </c>
      <c r="G611" s="58">
        <v>15.122839999999998</v>
      </c>
      <c r="H611">
        <v>12</v>
      </c>
      <c r="I611">
        <v>0</v>
      </c>
      <c r="J611" s="12">
        <v>14</v>
      </c>
      <c r="K611" s="12">
        <v>4</v>
      </c>
      <c r="L611">
        <v>0</v>
      </c>
      <c r="M611">
        <v>0</v>
      </c>
      <c r="N611" s="12">
        <v>40.258629577214556</v>
      </c>
      <c r="O611" s="12">
        <v>5113.0531851184996</v>
      </c>
      <c r="P611" s="12">
        <v>3033.6928794515488</v>
      </c>
      <c r="Q611" s="12">
        <v>1013.9901329249542</v>
      </c>
      <c r="R611" s="59">
        <v>3.3693593323858901E-4</v>
      </c>
      <c r="S611" s="59">
        <v>1.9317139131694595E-4</v>
      </c>
      <c r="T611" s="59">
        <v>0</v>
      </c>
      <c r="U611" s="59">
        <v>4.5368537885684618E-4</v>
      </c>
      <c r="V611" s="59">
        <v>7.0633997083741095E-4</v>
      </c>
      <c r="W611" s="59">
        <v>0</v>
      </c>
      <c r="X611" s="59">
        <v>0</v>
      </c>
      <c r="Y611" s="59">
        <v>1.1402678216872873E-4</v>
      </c>
      <c r="Z611" s="59">
        <v>4.1865693581292671E-4</v>
      </c>
      <c r="AA611" s="59">
        <v>6.2118255777975746E-4</v>
      </c>
      <c r="AB611" s="59">
        <v>1.548695167568845E-3</v>
      </c>
      <c r="AC611" s="17">
        <v>3.9933582887091359E-4</v>
      </c>
      <c r="AD611" s="12">
        <v>604</v>
      </c>
      <c r="AE611" s="16">
        <v>3</v>
      </c>
      <c r="AF611" s="17">
        <v>0.64885224832014599</v>
      </c>
      <c r="AG611" t="str">
        <f>IF(AF611&lt;='CAV Tier 1 Analysis'!$A$5,"Tier 1", "Tier 2")</f>
        <v>Tier 2</v>
      </c>
      <c r="AH611" t="str">
        <f t="shared" si="20"/>
        <v>Pennsylvania - Tier 2</v>
      </c>
      <c r="AI611" t="str">
        <f t="shared" si="21"/>
        <v>Franklin, Township Of - Tier 2</v>
      </c>
    </row>
    <row r="612" spans="1:35" x14ac:dyDescent="0.3">
      <c r="A612">
        <v>605</v>
      </c>
      <c r="B612">
        <v>3</v>
      </c>
      <c r="C612" t="s">
        <v>23</v>
      </c>
      <c r="D612" t="s">
        <v>3827</v>
      </c>
      <c r="E612" t="s">
        <v>6200</v>
      </c>
      <c r="F612" t="s">
        <v>922</v>
      </c>
      <c r="G612" s="58">
        <v>1.4825099999999998</v>
      </c>
      <c r="H612">
        <v>3</v>
      </c>
      <c r="I612">
        <v>0</v>
      </c>
      <c r="J612" s="12">
        <v>12.23076923076923</v>
      </c>
      <c r="K612" s="12">
        <v>1.7692307692307692</v>
      </c>
      <c r="L612">
        <v>0</v>
      </c>
      <c r="M612" s="12">
        <v>4.8883987291822661</v>
      </c>
      <c r="N612" s="12">
        <v>668.43592887020213</v>
      </c>
      <c r="O612" s="12">
        <v>6060.1078426817585</v>
      </c>
      <c r="P612" s="12">
        <v>5370.3100720330431</v>
      </c>
      <c r="Q612" s="12">
        <v>0</v>
      </c>
      <c r="R612" s="59">
        <v>3.303023045840203E-5</v>
      </c>
      <c r="S612" s="59">
        <v>4.8292847829236488E-5</v>
      </c>
      <c r="T612" s="59">
        <v>0</v>
      </c>
      <c r="U612" s="59">
        <v>3.9635151229801393E-4</v>
      </c>
      <c r="V612" s="59">
        <v>3.1241960248577788E-4</v>
      </c>
      <c r="W612" s="59">
        <v>0</v>
      </c>
      <c r="X612" s="59">
        <v>1.0924976898537914E-4</v>
      </c>
      <c r="Y612" s="59">
        <v>1.893248698613748E-3</v>
      </c>
      <c r="Z612" s="59">
        <v>4.9620179729349537E-4</v>
      </c>
      <c r="AA612" s="59">
        <v>1.0996310698461254E-3</v>
      </c>
      <c r="AB612" s="59">
        <v>0</v>
      </c>
      <c r="AC612" s="17">
        <v>3.9894777525547074E-4</v>
      </c>
      <c r="AD612" s="12">
        <v>605</v>
      </c>
      <c r="AE612" s="16">
        <v>3</v>
      </c>
      <c r="AF612" s="17">
        <v>0.64925119609540149</v>
      </c>
      <c r="AG612" t="str">
        <f>IF(AF612&lt;='CAV Tier 1 Analysis'!$A$5,"Tier 1", "Tier 2")</f>
        <v>Tier 2</v>
      </c>
      <c r="AH612" t="str">
        <f t="shared" si="20"/>
        <v>Pennsylvania - Tier 2</v>
      </c>
      <c r="AI612" t="str">
        <f t="shared" si="21"/>
        <v>Ambridge, Borough Of - Tier 2</v>
      </c>
    </row>
    <row r="613" spans="1:35" x14ac:dyDescent="0.3">
      <c r="A613">
        <v>606</v>
      </c>
      <c r="B613">
        <v>3</v>
      </c>
      <c r="C613" t="s">
        <v>23</v>
      </c>
      <c r="D613" t="s">
        <v>3707</v>
      </c>
      <c r="E613" t="s">
        <v>6421</v>
      </c>
      <c r="F613" t="s">
        <v>814</v>
      </c>
      <c r="G613" s="58">
        <v>16.423690000000004</v>
      </c>
      <c r="H613">
        <v>13</v>
      </c>
      <c r="I613">
        <v>0</v>
      </c>
      <c r="J613" s="12">
        <v>9.3157894736842106</v>
      </c>
      <c r="K613" s="12">
        <v>3.7894736842105261</v>
      </c>
      <c r="L613">
        <v>1</v>
      </c>
      <c r="M613" s="12">
        <v>102.758926282705</v>
      </c>
      <c r="N613" s="12">
        <v>24.708127124855761</v>
      </c>
      <c r="O613" s="12">
        <v>2632.4684087919522</v>
      </c>
      <c r="P613" s="12">
        <v>0</v>
      </c>
      <c r="Q613" s="12">
        <v>0</v>
      </c>
      <c r="R613" s="59">
        <v>3.6591879021210855E-4</v>
      </c>
      <c r="S613" s="59">
        <v>2.0926900726002479E-4</v>
      </c>
      <c r="T613" s="59">
        <v>0</v>
      </c>
      <c r="U613" s="59">
        <v>3.018883911942172E-4</v>
      </c>
      <c r="V613" s="59">
        <v>6.6916418289859978E-4</v>
      </c>
      <c r="W613" s="59">
        <v>2.576655501159495E-4</v>
      </c>
      <c r="X613" s="59">
        <v>2.2965370829005766E-3</v>
      </c>
      <c r="Y613" s="59">
        <v>6.998221894412823E-5</v>
      </c>
      <c r="Z613" s="59">
        <v>2.1554658591403398E-4</v>
      </c>
      <c r="AA613" s="59">
        <v>0</v>
      </c>
      <c r="AB613" s="59">
        <v>0</v>
      </c>
      <c r="AC613" s="17">
        <v>3.9872470994905802E-4</v>
      </c>
      <c r="AD613" s="12">
        <v>606</v>
      </c>
      <c r="AE613" s="16">
        <v>3</v>
      </c>
      <c r="AF613" s="17">
        <v>0.64964992080535056</v>
      </c>
      <c r="AG613" t="str">
        <f>IF(AF613&lt;='CAV Tier 1 Analysis'!$A$5,"Tier 1", "Tier 2")</f>
        <v>Tier 2</v>
      </c>
      <c r="AH613" t="str">
        <f t="shared" si="20"/>
        <v>Pennsylvania - Tier 2</v>
      </c>
      <c r="AI613" t="str">
        <f t="shared" si="21"/>
        <v>Wayne, Township Of - Tier 2</v>
      </c>
    </row>
    <row r="614" spans="1:35" x14ac:dyDescent="0.3">
      <c r="A614">
        <v>607</v>
      </c>
      <c r="B614">
        <v>3</v>
      </c>
      <c r="C614" t="s">
        <v>23</v>
      </c>
      <c r="D614" t="s">
        <v>3610</v>
      </c>
      <c r="E614" t="s">
        <v>7097</v>
      </c>
      <c r="F614" t="s">
        <v>1216</v>
      </c>
      <c r="G614" s="58">
        <v>15.570919999999997</v>
      </c>
      <c r="H614">
        <v>5</v>
      </c>
      <c r="I614">
        <v>0</v>
      </c>
      <c r="J614" s="12">
        <v>11.875</v>
      </c>
      <c r="K614" s="12">
        <v>1.375</v>
      </c>
      <c r="L614">
        <v>1</v>
      </c>
      <c r="M614" s="12">
        <v>5.9321465912097677</v>
      </c>
      <c r="N614" s="12">
        <v>26.665724482002297</v>
      </c>
      <c r="O614" s="12">
        <v>6484.677613950571</v>
      </c>
      <c r="P614" s="12">
        <v>0</v>
      </c>
      <c r="Q614" s="12">
        <v>1522.972495731633</v>
      </c>
      <c r="R614" s="59">
        <v>3.4691912772887961E-4</v>
      </c>
      <c r="S614" s="59">
        <v>8.0488079715394149E-5</v>
      </c>
      <c r="T614" s="59">
        <v>0</v>
      </c>
      <c r="U614" s="59">
        <v>3.8482241956607491E-4</v>
      </c>
      <c r="V614" s="59">
        <v>2.4280436497535999E-4</v>
      </c>
      <c r="W614" s="59">
        <v>2.576655501159495E-4</v>
      </c>
      <c r="X614" s="59">
        <v>1.3257626486321496E-4</v>
      </c>
      <c r="Y614" s="59">
        <v>7.5526832105619538E-5</v>
      </c>
      <c r="Z614" s="59">
        <v>5.3096558187440564E-4</v>
      </c>
      <c r="AA614" s="59">
        <v>0</v>
      </c>
      <c r="AB614" s="59">
        <v>2.3260780040099322E-3</v>
      </c>
      <c r="AC614" s="17">
        <v>3.9798602045043911E-4</v>
      </c>
      <c r="AD614" s="12">
        <v>607</v>
      </c>
      <c r="AE614" s="16">
        <v>3</v>
      </c>
      <c r="AF614" s="17">
        <v>0.65004790682580105</v>
      </c>
      <c r="AG614" t="str">
        <f>IF(AF614&lt;='CAV Tier 1 Analysis'!$A$5,"Tier 1", "Tier 2")</f>
        <v>Tier 2</v>
      </c>
      <c r="AH614" t="str">
        <f t="shared" si="20"/>
        <v>Pennsylvania - Tier 2</v>
      </c>
      <c r="AI614" t="str">
        <f t="shared" si="21"/>
        <v>Marshall, Township Of - Tier 2</v>
      </c>
    </row>
    <row r="615" spans="1:35" x14ac:dyDescent="0.3">
      <c r="A615">
        <v>608</v>
      </c>
      <c r="B615">
        <v>3</v>
      </c>
      <c r="C615" t="s">
        <v>23</v>
      </c>
      <c r="D615" t="s">
        <v>3970</v>
      </c>
      <c r="E615" t="s">
        <v>6353</v>
      </c>
      <c r="F615" t="s">
        <v>1281</v>
      </c>
      <c r="G615" s="58">
        <v>31.92586</v>
      </c>
      <c r="H615">
        <v>15</v>
      </c>
      <c r="I615">
        <v>0</v>
      </c>
      <c r="J615" s="12">
        <v>9</v>
      </c>
      <c r="K615" s="12">
        <v>2</v>
      </c>
      <c r="L615">
        <v>0</v>
      </c>
      <c r="M615" s="12">
        <v>3.9788347126749297</v>
      </c>
      <c r="N615" s="12">
        <v>10.160479147070546</v>
      </c>
      <c r="O615" s="12">
        <v>4702.0348407314223</v>
      </c>
      <c r="P615" s="12">
        <v>1464.493626142018</v>
      </c>
      <c r="Q615" s="12">
        <v>1293.5287936895757</v>
      </c>
      <c r="R615" s="59">
        <v>7.1130617222324249E-4</v>
      </c>
      <c r="S615" s="59">
        <v>2.4146423914618245E-4</v>
      </c>
      <c r="T615" s="59">
        <v>0</v>
      </c>
      <c r="U615" s="59">
        <v>2.9165488640797254E-4</v>
      </c>
      <c r="V615" s="59">
        <v>3.5316998541870548E-4</v>
      </c>
      <c r="W615" s="59">
        <v>0</v>
      </c>
      <c r="X615" s="59">
        <v>8.8922118933505676E-5</v>
      </c>
      <c r="Y615" s="59">
        <v>2.8778096885062518E-5</v>
      </c>
      <c r="Z615" s="59">
        <v>3.8500274243883454E-4</v>
      </c>
      <c r="AA615" s="59">
        <v>2.9987145458953496E-4</v>
      </c>
      <c r="AB615" s="59">
        <v>1.9756422935985974E-3</v>
      </c>
      <c r="AC615" s="17">
        <v>3.9780108996742162E-4</v>
      </c>
      <c r="AD615" s="12">
        <v>608</v>
      </c>
      <c r="AE615" s="16">
        <v>3</v>
      </c>
      <c r="AF615" s="17">
        <v>0.6504457079157685</v>
      </c>
      <c r="AG615" t="str">
        <f>IF(AF615&lt;='CAV Tier 1 Analysis'!$A$5,"Tier 1", "Tier 2")</f>
        <v>Tier 2</v>
      </c>
      <c r="AH615" t="str">
        <f t="shared" si="20"/>
        <v>Pennsylvania - Tier 2</v>
      </c>
      <c r="AI615" t="str">
        <f t="shared" si="21"/>
        <v>Harris, Township Of - Tier 2</v>
      </c>
    </row>
    <row r="616" spans="1:35" x14ac:dyDescent="0.3">
      <c r="A616">
        <v>609</v>
      </c>
      <c r="B616">
        <v>3</v>
      </c>
      <c r="C616" t="s">
        <v>23</v>
      </c>
      <c r="D616" t="s">
        <v>5414</v>
      </c>
      <c r="E616" t="s">
        <v>7943</v>
      </c>
      <c r="F616" t="s">
        <v>1160</v>
      </c>
      <c r="G616" s="58">
        <v>84.710170000000005</v>
      </c>
      <c r="H616">
        <v>1</v>
      </c>
      <c r="I616">
        <v>0</v>
      </c>
      <c r="J616" s="12">
        <v>7.6</v>
      </c>
      <c r="K616" s="12">
        <v>8.1999999999999993</v>
      </c>
      <c r="L616">
        <v>0</v>
      </c>
      <c r="M616">
        <v>0</v>
      </c>
      <c r="N616" s="12">
        <v>0</v>
      </c>
      <c r="O616" s="12">
        <v>1434.3491125520741</v>
      </c>
      <c r="P616" s="12">
        <v>438.70168041780516</v>
      </c>
      <c r="Q616" s="12">
        <v>369.75425231520694</v>
      </c>
      <c r="R616" s="59">
        <v>1.8873373112292091E-3</v>
      </c>
      <c r="S616" s="59">
        <v>1.6097615943078831E-5</v>
      </c>
      <c r="T616" s="59">
        <v>0</v>
      </c>
      <c r="U616" s="59">
        <v>2.4628634852228793E-4</v>
      </c>
      <c r="V616" s="59">
        <v>1.4479969402166923E-3</v>
      </c>
      <c r="W616" s="59">
        <v>0</v>
      </c>
      <c r="X616" s="59">
        <v>0</v>
      </c>
      <c r="Y616" s="59">
        <v>0</v>
      </c>
      <c r="Z616" s="59">
        <v>1.1744454489438778E-4</v>
      </c>
      <c r="AA616" s="59">
        <v>8.9829077224678336E-5</v>
      </c>
      <c r="AB616" s="59">
        <v>5.647358935306064E-4</v>
      </c>
      <c r="AC616" s="17">
        <v>3.9724797559644915E-4</v>
      </c>
      <c r="AD616" s="12">
        <v>609</v>
      </c>
      <c r="AE616" s="16">
        <v>3</v>
      </c>
      <c r="AF616" s="17">
        <v>0.65084295589136498</v>
      </c>
      <c r="AG616" t="str">
        <f>IF(AF616&lt;='CAV Tier 1 Analysis'!$A$5,"Tier 1", "Tier 2")</f>
        <v>Tier 2</v>
      </c>
      <c r="AH616" t="str">
        <f t="shared" si="20"/>
        <v>Pennsylvania - Tier 2</v>
      </c>
      <c r="AI616" t="str">
        <f t="shared" si="21"/>
        <v>Jenks, Township Of - Tier 2</v>
      </c>
    </row>
    <row r="617" spans="1:35" x14ac:dyDescent="0.3">
      <c r="A617">
        <v>610</v>
      </c>
      <c r="B617">
        <v>3</v>
      </c>
      <c r="C617" t="s">
        <v>23</v>
      </c>
      <c r="D617" t="s">
        <v>4535</v>
      </c>
      <c r="E617" t="s">
        <v>6960</v>
      </c>
      <c r="F617" t="s">
        <v>1081</v>
      </c>
      <c r="G617" s="58">
        <v>0.68445999999999996</v>
      </c>
      <c r="H617">
        <v>6</v>
      </c>
      <c r="I617">
        <v>10</v>
      </c>
      <c r="J617" s="12">
        <v>12</v>
      </c>
      <c r="K617" s="12">
        <v>1</v>
      </c>
      <c r="L617">
        <v>0</v>
      </c>
      <c r="M617">
        <v>0</v>
      </c>
      <c r="N617" s="12">
        <v>174.1981993146141</v>
      </c>
      <c r="O617" s="12">
        <v>1964.0241373509086</v>
      </c>
      <c r="P617" s="12">
        <v>1728.7108710224961</v>
      </c>
      <c r="Q617" s="12">
        <v>1351.0580922700158</v>
      </c>
      <c r="R617" s="59">
        <v>1.5249726166810246E-5</v>
      </c>
      <c r="S617" s="59">
        <v>9.6585695658472977E-5</v>
      </c>
      <c r="T617" s="59">
        <v>6.2019350037211614E-4</v>
      </c>
      <c r="U617" s="59">
        <v>3.8887318187729673E-4</v>
      </c>
      <c r="V617" s="59">
        <v>1.7658499270935274E-4</v>
      </c>
      <c r="W617" s="59">
        <v>0</v>
      </c>
      <c r="X617" s="59">
        <v>0</v>
      </c>
      <c r="Y617" s="59">
        <v>4.9339136319420164E-4</v>
      </c>
      <c r="Z617" s="59">
        <v>1.6081435053308597E-4</v>
      </c>
      <c r="AA617" s="59">
        <v>3.5397289152010782E-4</v>
      </c>
      <c r="AB617" s="59">
        <v>2.0635083820467648E-3</v>
      </c>
      <c r="AC617" s="17">
        <v>3.9719764400710997E-4</v>
      </c>
      <c r="AD617" s="12">
        <v>610</v>
      </c>
      <c r="AE617" s="16">
        <v>3</v>
      </c>
      <c r="AF617" s="17">
        <v>0.65124015353537212</v>
      </c>
      <c r="AG617" t="str">
        <f>IF(AF617&lt;='CAV Tier 1 Analysis'!$A$5,"Tier 1", "Tier 2")</f>
        <v>Tier 2</v>
      </c>
      <c r="AH617" t="str">
        <f t="shared" si="20"/>
        <v>Pennsylvania - Tier 2</v>
      </c>
      <c r="AI617" t="str">
        <f t="shared" si="21"/>
        <v>Hallam, Borough Of - Tier 2</v>
      </c>
    </row>
    <row r="618" spans="1:35" x14ac:dyDescent="0.3">
      <c r="A618">
        <v>611</v>
      </c>
      <c r="B618">
        <v>3</v>
      </c>
      <c r="C618" t="s">
        <v>23</v>
      </c>
      <c r="D618" t="s">
        <v>4170</v>
      </c>
      <c r="E618" t="s">
        <v>6568</v>
      </c>
      <c r="F618" t="s">
        <v>1014</v>
      </c>
      <c r="G618" s="58">
        <v>5.7900799999999997</v>
      </c>
      <c r="H618">
        <v>13</v>
      </c>
      <c r="I618">
        <v>0</v>
      </c>
      <c r="J618" s="12">
        <v>10</v>
      </c>
      <c r="K618" s="12">
        <v>3</v>
      </c>
      <c r="L618">
        <v>1</v>
      </c>
      <c r="M618" s="12">
        <v>13.243987993257436</v>
      </c>
      <c r="N618" s="12">
        <v>78.024274728521434</v>
      </c>
      <c r="O618" s="12">
        <v>4702.4139491554452</v>
      </c>
      <c r="P618" s="12">
        <v>4427.2291271832455</v>
      </c>
      <c r="Q618" s="12">
        <v>722.74887879485323</v>
      </c>
      <c r="R618" s="59">
        <v>1.2900262175134363E-4</v>
      </c>
      <c r="S618" s="59">
        <v>2.0926900726002479E-4</v>
      </c>
      <c r="T618" s="59">
        <v>0</v>
      </c>
      <c r="U618" s="59">
        <v>3.2406098489774727E-4</v>
      </c>
      <c r="V618" s="59">
        <v>5.2975497812805816E-4</v>
      </c>
      <c r="W618" s="59">
        <v>2.576655501159495E-4</v>
      </c>
      <c r="X618" s="59">
        <v>2.9598703151421295E-4</v>
      </c>
      <c r="Y618" s="59">
        <v>2.2099254425137147E-4</v>
      </c>
      <c r="Z618" s="59">
        <v>3.8503378384704913E-4</v>
      </c>
      <c r="AA618" s="59">
        <v>9.065246952743339E-4</v>
      </c>
      <c r="AB618" s="59">
        <v>1.1038743471069171E-3</v>
      </c>
      <c r="AC618" s="17">
        <v>3.9656050401336437E-4</v>
      </c>
      <c r="AD618" s="12">
        <v>611</v>
      </c>
      <c r="AE618" s="16">
        <v>3</v>
      </c>
      <c r="AF618" s="17">
        <v>0.6516367140393855</v>
      </c>
      <c r="AG618" t="str">
        <f>IF(AF618&lt;='CAV Tier 1 Analysis'!$A$5,"Tier 1", "Tier 2")</f>
        <v>Tier 2</v>
      </c>
      <c r="AH618" t="str">
        <f t="shared" si="20"/>
        <v>Pennsylvania - Tier 2</v>
      </c>
      <c r="AI618" t="str">
        <f t="shared" si="21"/>
        <v>Smithfield, Township Of - Tier 2</v>
      </c>
    </row>
    <row r="619" spans="1:35" x14ac:dyDescent="0.3">
      <c r="A619">
        <v>612</v>
      </c>
      <c r="B619">
        <v>3</v>
      </c>
      <c r="C619" t="s">
        <v>23</v>
      </c>
      <c r="D619" t="s">
        <v>4265</v>
      </c>
      <c r="E619" t="s">
        <v>6670</v>
      </c>
      <c r="F619" t="s">
        <v>947</v>
      </c>
      <c r="G619" s="58">
        <v>5.7223799999999994</v>
      </c>
      <c r="H619">
        <v>40</v>
      </c>
      <c r="I619">
        <v>4</v>
      </c>
      <c r="J619" s="12">
        <v>15</v>
      </c>
      <c r="K619" s="12">
        <v>1.25</v>
      </c>
      <c r="L619">
        <v>1</v>
      </c>
      <c r="M619" s="12">
        <v>15.102513289924826</v>
      </c>
      <c r="N619" s="12">
        <v>382.17183993038503</v>
      </c>
      <c r="O619" s="12">
        <v>4877.4283041516792</v>
      </c>
      <c r="P619" s="12">
        <v>2711.1133609233138</v>
      </c>
      <c r="Q619" s="12">
        <v>0</v>
      </c>
      <c r="R619" s="59">
        <v>1.2749426996819626E-4</v>
      </c>
      <c r="S619" s="59">
        <v>6.439046377231532E-4</v>
      </c>
      <c r="T619" s="59">
        <v>2.4807740014884643E-4</v>
      </c>
      <c r="U619" s="59">
        <v>4.8609147734662091E-4</v>
      </c>
      <c r="V619" s="59">
        <v>2.2073124088669091E-4</v>
      </c>
      <c r="W619" s="59">
        <v>2.576655501159495E-4</v>
      </c>
      <c r="X619" s="59">
        <v>3.3752281256707335E-4</v>
      </c>
      <c r="Y619" s="59">
        <v>1.0824468095513196E-3</v>
      </c>
      <c r="Z619" s="59">
        <v>3.9936396406094828E-4</v>
      </c>
      <c r="AA619" s="59">
        <v>5.5513079236738062E-4</v>
      </c>
      <c r="AB619" s="59">
        <v>0</v>
      </c>
      <c r="AC619" s="17">
        <v>3.9622081406692539E-4</v>
      </c>
      <c r="AD619" s="12">
        <v>612</v>
      </c>
      <c r="AE619" s="16">
        <v>3</v>
      </c>
      <c r="AF619" s="17">
        <v>0.65203293485345237</v>
      </c>
      <c r="AG619" t="str">
        <f>IF(AF619&lt;='CAV Tier 1 Analysis'!$A$5,"Tier 1", "Tier 2")</f>
        <v>Tier 2</v>
      </c>
      <c r="AH619" t="str">
        <f t="shared" si="20"/>
        <v>Pennsylvania - Tier 2</v>
      </c>
      <c r="AI619" t="str">
        <f t="shared" si="21"/>
        <v>Duryea, Borough Of - Tier 2</v>
      </c>
    </row>
    <row r="620" spans="1:35" x14ac:dyDescent="0.3">
      <c r="A620">
        <v>613</v>
      </c>
      <c r="B620">
        <v>3</v>
      </c>
      <c r="C620" t="s">
        <v>23</v>
      </c>
      <c r="D620" t="s">
        <v>4901</v>
      </c>
      <c r="E620" t="s">
        <v>7384</v>
      </c>
      <c r="F620" t="s">
        <v>1025</v>
      </c>
      <c r="G620" s="58">
        <v>55.844309999999993</v>
      </c>
      <c r="H620">
        <v>30</v>
      </c>
      <c r="I620">
        <v>6</v>
      </c>
      <c r="J620" s="12">
        <v>9</v>
      </c>
      <c r="K620" s="12">
        <v>5</v>
      </c>
      <c r="L620">
        <v>1</v>
      </c>
      <c r="M620" s="12">
        <v>25.506894793757862</v>
      </c>
      <c r="N620" s="12">
        <v>17.225968339484972</v>
      </c>
      <c r="O620" s="12">
        <v>2168.615741297665</v>
      </c>
      <c r="P620" s="12">
        <v>0</v>
      </c>
      <c r="Q620" s="12">
        <v>0</v>
      </c>
      <c r="R620" s="59">
        <v>1.2442077484067192E-3</v>
      </c>
      <c r="S620" s="59">
        <v>4.829284782923649E-4</v>
      </c>
      <c r="T620" s="59">
        <v>3.7211610022326965E-4</v>
      </c>
      <c r="U620" s="59">
        <v>2.9165488640797254E-4</v>
      </c>
      <c r="V620" s="59">
        <v>8.8292496354676364E-4</v>
      </c>
      <c r="W620" s="59">
        <v>2.576655501159495E-4</v>
      </c>
      <c r="X620" s="59">
        <v>5.7004809102766541E-4</v>
      </c>
      <c r="Y620" s="59">
        <v>4.8790079546164542E-5</v>
      </c>
      <c r="Z620" s="59">
        <v>1.7756631670677947E-4</v>
      </c>
      <c r="AA620" s="59">
        <v>0</v>
      </c>
      <c r="AB620" s="59">
        <v>0</v>
      </c>
      <c r="AC620" s="17">
        <v>3.9344565584305898E-4</v>
      </c>
      <c r="AD620" s="12">
        <v>613</v>
      </c>
      <c r="AE620" s="16">
        <v>3</v>
      </c>
      <c r="AF620" s="17">
        <v>0.65242638050929547</v>
      </c>
      <c r="AG620" t="str">
        <f>IF(AF620&lt;='CAV Tier 1 Analysis'!$A$5,"Tier 1", "Tier 2")</f>
        <v>Tier 2</v>
      </c>
      <c r="AH620" t="str">
        <f t="shared" si="20"/>
        <v>Pennsylvania - Tier 2</v>
      </c>
      <c r="AI620" t="str">
        <f t="shared" si="21"/>
        <v>Bradford, Township Of - Tier 2</v>
      </c>
    </row>
    <row r="621" spans="1:35" x14ac:dyDescent="0.3">
      <c r="A621">
        <v>614</v>
      </c>
      <c r="B621">
        <v>3</v>
      </c>
      <c r="C621" t="s">
        <v>23</v>
      </c>
      <c r="D621" t="s">
        <v>3937</v>
      </c>
      <c r="E621" t="s">
        <v>6319</v>
      </c>
      <c r="F621" t="s">
        <v>989</v>
      </c>
      <c r="G621" s="58">
        <v>2.1764399999999999</v>
      </c>
      <c r="H621">
        <v>31</v>
      </c>
      <c r="I621">
        <v>3</v>
      </c>
      <c r="J621" s="12">
        <v>8.8888888888888893</v>
      </c>
      <c r="K621" s="12">
        <v>2</v>
      </c>
      <c r="L621">
        <v>2</v>
      </c>
      <c r="M621" s="12">
        <v>26.084799029607982</v>
      </c>
      <c r="N621" s="12">
        <v>285.91830898563126</v>
      </c>
      <c r="O621" s="12">
        <v>3897.8965908877503</v>
      </c>
      <c r="P621" s="12">
        <v>3491.3446290360071</v>
      </c>
      <c r="Q621" s="12">
        <v>0</v>
      </c>
      <c r="R621" s="59">
        <v>4.849094763535121E-5</v>
      </c>
      <c r="S621" s="59">
        <v>4.9902609423544374E-4</v>
      </c>
      <c r="T621" s="59">
        <v>1.8605805011163483E-4</v>
      </c>
      <c r="U621" s="59">
        <v>2.880542087979976E-4</v>
      </c>
      <c r="V621" s="59">
        <v>3.5316998541870548E-4</v>
      </c>
      <c r="W621" s="59">
        <v>5.1533110023189901E-4</v>
      </c>
      <c r="X621" s="59">
        <v>5.8296354816609307E-4</v>
      </c>
      <c r="Y621" s="59">
        <v>8.0982251703888152E-4</v>
      </c>
      <c r="Z621" s="59">
        <v>3.1915988036390792E-4</v>
      </c>
      <c r="AA621" s="59">
        <v>7.1489187367815841E-4</v>
      </c>
      <c r="AB621" s="59">
        <v>0</v>
      </c>
      <c r="AC621" s="17">
        <v>3.9245165506164299E-4</v>
      </c>
      <c r="AD621" s="12">
        <v>614</v>
      </c>
      <c r="AE621" s="16">
        <v>3</v>
      </c>
      <c r="AF621" s="17">
        <v>0.6528188321643571</v>
      </c>
      <c r="AG621" t="str">
        <f>IF(AF621&lt;='CAV Tier 1 Analysis'!$A$5,"Tier 1", "Tier 2")</f>
        <v>Tier 2</v>
      </c>
      <c r="AH621" t="str">
        <f t="shared" si="20"/>
        <v>Pennsylvania - Tier 2</v>
      </c>
      <c r="AI621" t="str">
        <f t="shared" si="21"/>
        <v>Zelienople, Borough Of - Tier 2</v>
      </c>
    </row>
    <row r="622" spans="1:35" x14ac:dyDescent="0.3">
      <c r="A622">
        <v>615</v>
      </c>
      <c r="B622">
        <v>3</v>
      </c>
      <c r="C622" t="s">
        <v>23</v>
      </c>
      <c r="D622" t="s">
        <v>4719</v>
      </c>
      <c r="E622" t="s">
        <v>7182</v>
      </c>
      <c r="F622" t="s">
        <v>1041</v>
      </c>
      <c r="G622" s="58">
        <v>33.551169999999999</v>
      </c>
      <c r="H622">
        <v>24</v>
      </c>
      <c r="I622">
        <v>2</v>
      </c>
      <c r="J622" s="12">
        <v>11</v>
      </c>
      <c r="K622" s="12">
        <v>3</v>
      </c>
      <c r="L622">
        <v>0</v>
      </c>
      <c r="M622" s="12">
        <v>9.7549891702733476</v>
      </c>
      <c r="N622" s="12">
        <v>68.856099970584722</v>
      </c>
      <c r="O622" s="12">
        <v>6835.5890716541917</v>
      </c>
      <c r="P622" s="12">
        <v>2440.6591429735117</v>
      </c>
      <c r="Q622" s="12">
        <v>456.74137324521871</v>
      </c>
      <c r="R622" s="59">
        <v>7.4751797778701298E-4</v>
      </c>
      <c r="S622" s="59">
        <v>3.8634278263389191E-4</v>
      </c>
      <c r="T622" s="59">
        <v>1.2403870007442322E-4</v>
      </c>
      <c r="U622" s="59">
        <v>3.56467083387522E-4</v>
      </c>
      <c r="V622" s="59">
        <v>5.2975497812805816E-4</v>
      </c>
      <c r="W622" s="59">
        <v>0</v>
      </c>
      <c r="X622" s="59">
        <v>2.1801214924329926E-4</v>
      </c>
      <c r="Y622" s="59">
        <v>1.9502500693113024E-4</v>
      </c>
      <c r="Z622" s="59">
        <v>5.5969822170913875E-4</v>
      </c>
      <c r="AA622" s="59">
        <v>4.9975226542211041E-4</v>
      </c>
      <c r="AB622" s="59">
        <v>6.9759372858313581E-4</v>
      </c>
      <c r="AC622" s="17">
        <v>3.92200263081793E-4</v>
      </c>
      <c r="AD622" s="12">
        <v>615</v>
      </c>
      <c r="AE622" s="16">
        <v>3</v>
      </c>
      <c r="AF622" s="17">
        <v>0.65321103242743894</v>
      </c>
      <c r="AG622" t="str">
        <f>IF(AF622&lt;='CAV Tier 1 Analysis'!$A$5,"Tier 1", "Tier 2")</f>
        <v>Tier 2</v>
      </c>
      <c r="AH622" t="str">
        <f t="shared" si="20"/>
        <v>Pennsylvania - Tier 2</v>
      </c>
      <c r="AI622" t="str">
        <f t="shared" si="21"/>
        <v>Cumberland, Township Of - Tier 2</v>
      </c>
    </row>
    <row r="623" spans="1:35" x14ac:dyDescent="0.3">
      <c r="A623">
        <v>616</v>
      </c>
      <c r="B623">
        <v>3</v>
      </c>
      <c r="C623" t="s">
        <v>23</v>
      </c>
      <c r="D623" t="s">
        <v>5127</v>
      </c>
      <c r="E623" t="s">
        <v>7634</v>
      </c>
      <c r="F623" t="s">
        <v>1303</v>
      </c>
      <c r="G623" s="58">
        <v>11.1759</v>
      </c>
      <c r="H623">
        <v>11</v>
      </c>
      <c r="I623">
        <v>0</v>
      </c>
      <c r="J623" s="12">
        <v>12.2</v>
      </c>
      <c r="K623" s="12">
        <v>1</v>
      </c>
      <c r="L623">
        <v>0</v>
      </c>
      <c r="M623" s="12">
        <v>2.8769119265562502</v>
      </c>
      <c r="N623" s="12">
        <v>73.673419491471023</v>
      </c>
      <c r="O623" s="12">
        <v>4563.3976962118286</v>
      </c>
      <c r="P623" s="12">
        <v>0</v>
      </c>
      <c r="Q623" s="12">
        <v>1743.4966709967148</v>
      </c>
      <c r="R623" s="59">
        <v>2.4899835588296562E-4</v>
      </c>
      <c r="S623" s="59">
        <v>1.7707377537386714E-4</v>
      </c>
      <c r="T623" s="59">
        <v>0</v>
      </c>
      <c r="U623" s="59">
        <v>3.9535440157525167E-4</v>
      </c>
      <c r="V623" s="59">
        <v>1.7658499270935274E-4</v>
      </c>
      <c r="W623" s="59">
        <v>0</v>
      </c>
      <c r="X623" s="59">
        <v>6.4295484222934692E-5</v>
      </c>
      <c r="Y623" s="59">
        <v>2.0866937211230769E-4</v>
      </c>
      <c r="Z623" s="59">
        <v>3.7365112922202779E-4</v>
      </c>
      <c r="AA623" s="59">
        <v>0</v>
      </c>
      <c r="AB623" s="59">
        <v>2.6628906745434959E-3</v>
      </c>
      <c r="AC623" s="17">
        <v>3.9159256233110943E-4</v>
      </c>
      <c r="AD623" s="12">
        <v>616</v>
      </c>
      <c r="AE623" s="16">
        <v>3</v>
      </c>
      <c r="AF623" s="17">
        <v>0.65360262498977006</v>
      </c>
      <c r="AG623" t="str">
        <f>IF(AF623&lt;='CAV Tier 1 Analysis'!$A$5,"Tier 1", "Tier 2")</f>
        <v>Tier 2</v>
      </c>
      <c r="AH623" t="str">
        <f t="shared" si="20"/>
        <v>Pennsylvania - Tier 2</v>
      </c>
      <c r="AI623" t="str">
        <f t="shared" si="21"/>
        <v>Allen, Township Of - Tier 2</v>
      </c>
    </row>
    <row r="624" spans="1:35" x14ac:dyDescent="0.3">
      <c r="A624">
        <v>617</v>
      </c>
      <c r="B624">
        <v>3</v>
      </c>
      <c r="C624" t="s">
        <v>23</v>
      </c>
      <c r="D624" t="s">
        <v>5081</v>
      </c>
      <c r="E624" t="s">
        <v>7587</v>
      </c>
      <c r="F624" t="s">
        <v>1179</v>
      </c>
      <c r="G624" s="58">
        <v>95.638900000000007</v>
      </c>
      <c r="H624">
        <v>5</v>
      </c>
      <c r="I624">
        <v>4</v>
      </c>
      <c r="J624" s="12">
        <v>8.3333333333333339</v>
      </c>
      <c r="K624" s="12">
        <v>5.8888888888888893</v>
      </c>
      <c r="L624">
        <v>1</v>
      </c>
      <c r="M624" s="12">
        <v>6.0000000000000018</v>
      </c>
      <c r="N624" s="12">
        <v>0</v>
      </c>
      <c r="O624" s="12">
        <v>1731.707213365698</v>
      </c>
      <c r="P624" s="12">
        <v>0</v>
      </c>
      <c r="Q624" s="12">
        <v>0</v>
      </c>
      <c r="R624" s="59">
        <v>2.1308287349077353E-3</v>
      </c>
      <c r="S624" s="59">
        <v>8.0488079715394149E-5</v>
      </c>
      <c r="T624" s="59">
        <v>2.4807740014884643E-4</v>
      </c>
      <c r="U624" s="59">
        <v>2.7005082074812276E-4</v>
      </c>
      <c r="V624" s="59">
        <v>1.0398894015106329E-3</v>
      </c>
      <c r="W624" s="59">
        <v>2.576655501159495E-4</v>
      </c>
      <c r="X624" s="59">
        <v>1.3409270606326486E-4</v>
      </c>
      <c r="Y624" s="59">
        <v>0</v>
      </c>
      <c r="Z624" s="59">
        <v>1.4179223438999351E-4</v>
      </c>
      <c r="AA624" s="59">
        <v>0</v>
      </c>
      <c r="AB624" s="59">
        <v>0</v>
      </c>
      <c r="AC624" s="17">
        <v>3.9117135705453996E-4</v>
      </c>
      <c r="AD624" s="12">
        <v>617</v>
      </c>
      <c r="AE624" s="16">
        <v>3</v>
      </c>
      <c r="AF624" s="17">
        <v>0.65399379634682464</v>
      </c>
      <c r="AG624" t="str">
        <f>IF(AF624&lt;='CAV Tier 1 Analysis'!$A$5,"Tier 1", "Tier 2")</f>
        <v>Tier 2</v>
      </c>
      <c r="AH624" t="str">
        <f t="shared" si="20"/>
        <v>Pennsylvania - Tier 2</v>
      </c>
      <c r="AI624" t="str">
        <f t="shared" si="21"/>
        <v>Norwich, Township Of - Tier 2</v>
      </c>
    </row>
    <row r="625" spans="1:35" x14ac:dyDescent="0.3">
      <c r="A625">
        <v>618</v>
      </c>
      <c r="B625">
        <v>3</v>
      </c>
      <c r="C625" t="s">
        <v>23</v>
      </c>
      <c r="D625" t="s">
        <v>5102</v>
      </c>
      <c r="E625" t="s">
        <v>7608</v>
      </c>
      <c r="F625" t="s">
        <v>1068</v>
      </c>
      <c r="G625" s="58">
        <v>38.917599999999993</v>
      </c>
      <c r="H625">
        <v>12</v>
      </c>
      <c r="I625">
        <v>3</v>
      </c>
      <c r="J625" s="12">
        <v>13.25</v>
      </c>
      <c r="K625" s="12">
        <v>2.5</v>
      </c>
      <c r="L625">
        <v>0</v>
      </c>
      <c r="M625" s="12">
        <v>4</v>
      </c>
      <c r="N625" s="12">
        <v>0</v>
      </c>
      <c r="O625" s="12">
        <v>6337.766670736064</v>
      </c>
      <c r="P625" s="12">
        <v>1960.7278678510302</v>
      </c>
      <c r="Q625" s="12">
        <v>764.23023212149383</v>
      </c>
      <c r="R625" s="59">
        <v>8.6708170392638627E-4</v>
      </c>
      <c r="S625" s="59">
        <v>1.9317139131694595E-4</v>
      </c>
      <c r="T625" s="59">
        <v>1.8605805011163483E-4</v>
      </c>
      <c r="U625" s="59">
        <v>4.2938080498951514E-4</v>
      </c>
      <c r="V625" s="59">
        <v>4.4146248177338182E-4</v>
      </c>
      <c r="W625" s="59">
        <v>0</v>
      </c>
      <c r="X625" s="59">
        <v>8.9395137375509874E-5</v>
      </c>
      <c r="Y625" s="59">
        <v>0</v>
      </c>
      <c r="Z625" s="59">
        <v>5.1893650979227221E-4</v>
      </c>
      <c r="AA625" s="59">
        <v>4.0148096740825855E-4</v>
      </c>
      <c r="AB625" s="59">
        <v>1.1672299650317898E-3</v>
      </c>
      <c r="AC625" s="17">
        <v>3.9038154652051767E-4</v>
      </c>
      <c r="AD625" s="12">
        <v>618</v>
      </c>
      <c r="AE625" s="16">
        <v>3</v>
      </c>
      <c r="AF625" s="17">
        <v>0.65438417789334513</v>
      </c>
      <c r="AG625" t="str">
        <f>IF(AF625&lt;='CAV Tier 1 Analysis'!$A$5,"Tier 1", "Tier 2")</f>
        <v>Tier 2</v>
      </c>
      <c r="AH625" t="str">
        <f t="shared" si="20"/>
        <v>Pennsylvania - Tier 2</v>
      </c>
      <c r="AI625" t="str">
        <f t="shared" si="21"/>
        <v>Tunkhannock, Township Of - Tier 2</v>
      </c>
    </row>
    <row r="626" spans="1:35" x14ac:dyDescent="0.3">
      <c r="A626">
        <v>619</v>
      </c>
      <c r="B626">
        <v>3</v>
      </c>
      <c r="C626" t="s">
        <v>23</v>
      </c>
      <c r="D626" t="s">
        <v>4248</v>
      </c>
      <c r="E626" t="s">
        <v>6653</v>
      </c>
      <c r="F626" t="s">
        <v>995</v>
      </c>
      <c r="G626" s="58">
        <v>1.2963199999999999</v>
      </c>
      <c r="H626">
        <v>36</v>
      </c>
      <c r="I626">
        <v>3</v>
      </c>
      <c r="J626" s="12">
        <v>10.6</v>
      </c>
      <c r="K626" s="12">
        <v>1</v>
      </c>
      <c r="L626">
        <v>1</v>
      </c>
      <c r="M626" s="12">
        <v>7.0239447050111092</v>
      </c>
      <c r="N626" s="12">
        <v>324.47853601471661</v>
      </c>
      <c r="O626" s="12">
        <v>6452.9167316283929</v>
      </c>
      <c r="P626" s="12">
        <v>5439.26970877028</v>
      </c>
      <c r="Q626" s="12">
        <v>0</v>
      </c>
      <c r="R626" s="59">
        <v>2.8881928855681057E-5</v>
      </c>
      <c r="S626" s="59">
        <v>5.7951417395083783E-4</v>
      </c>
      <c r="T626" s="59">
        <v>1.8605805011163483E-4</v>
      </c>
      <c r="U626" s="59">
        <v>3.4350464399161211E-4</v>
      </c>
      <c r="V626" s="59">
        <v>1.7658499270935274E-4</v>
      </c>
      <c r="W626" s="59">
        <v>2.576655501159495E-4</v>
      </c>
      <c r="X626" s="59">
        <v>1.5697662545561332E-4</v>
      </c>
      <c r="Y626" s="59">
        <v>9.1903881809029088E-4</v>
      </c>
      <c r="Z626" s="59">
        <v>5.2836499995391657E-4</v>
      </c>
      <c r="AA626" s="59">
        <v>1.1137513269829466E-3</v>
      </c>
      <c r="AB626" s="59">
        <v>0</v>
      </c>
      <c r="AC626" s="17">
        <v>3.9003101001980323E-4</v>
      </c>
      <c r="AD626" s="12">
        <v>619</v>
      </c>
      <c r="AE626" s="16">
        <v>3</v>
      </c>
      <c r="AF626" s="17">
        <v>0.65477420890336491</v>
      </c>
      <c r="AG626" t="str">
        <f>IF(AF626&lt;='CAV Tier 1 Analysis'!$A$5,"Tier 1", "Tier 2")</f>
        <v>Tier 2</v>
      </c>
      <c r="AH626" t="str">
        <f t="shared" si="20"/>
        <v>Pennsylvania - Tier 2</v>
      </c>
      <c r="AI626" t="str">
        <f t="shared" si="21"/>
        <v>Catasauqua, Borough Of - Tier 2</v>
      </c>
    </row>
    <row r="627" spans="1:35" x14ac:dyDescent="0.3">
      <c r="A627">
        <v>620</v>
      </c>
      <c r="B627">
        <v>3</v>
      </c>
      <c r="C627" t="s">
        <v>23</v>
      </c>
      <c r="D627" t="s">
        <v>4198</v>
      </c>
      <c r="E627" t="s">
        <v>6597</v>
      </c>
      <c r="F627" t="s">
        <v>889</v>
      </c>
      <c r="G627" s="58">
        <v>3.8858300000000003</v>
      </c>
      <c r="H627">
        <v>43</v>
      </c>
      <c r="I627">
        <v>4</v>
      </c>
      <c r="J627" s="12">
        <v>15</v>
      </c>
      <c r="K627" s="12">
        <v>2</v>
      </c>
      <c r="L627">
        <v>0</v>
      </c>
      <c r="M627" s="12">
        <v>16.467184616928687</v>
      </c>
      <c r="N627" s="12">
        <v>97.218408573682538</v>
      </c>
      <c r="O627" s="12">
        <v>6897.7716191407999</v>
      </c>
      <c r="P627" s="12">
        <v>4991.5445563274052</v>
      </c>
      <c r="Q627" s="12">
        <v>126.37550430003193</v>
      </c>
      <c r="R627" s="59">
        <v>8.6576050362002552E-5</v>
      </c>
      <c r="S627" s="59">
        <v>6.9219748555238972E-4</v>
      </c>
      <c r="T627" s="59">
        <v>2.4807740014884643E-4</v>
      </c>
      <c r="U627" s="59">
        <v>4.8609147734662091E-4</v>
      </c>
      <c r="V627" s="59">
        <v>3.5316998541870548E-4</v>
      </c>
      <c r="W627" s="59">
        <v>0</v>
      </c>
      <c r="X627" s="59">
        <v>3.6802155775455576E-4</v>
      </c>
      <c r="Y627" s="59">
        <v>2.7535716972084675E-4</v>
      </c>
      <c r="Z627" s="59">
        <v>5.6478973041230551E-4</v>
      </c>
      <c r="AA627" s="59">
        <v>1.0220745929072558E-3</v>
      </c>
      <c r="AB627" s="59">
        <v>1.9301680209053902E-4</v>
      </c>
      <c r="AC627" s="17">
        <v>3.8994293197400616E-4</v>
      </c>
      <c r="AD627" s="12">
        <v>620</v>
      </c>
      <c r="AE627" s="16">
        <v>3</v>
      </c>
      <c r="AF627" s="17">
        <v>0.65516415183533894</v>
      </c>
      <c r="AG627" t="str">
        <f>IF(AF627&lt;='CAV Tier 1 Analysis'!$A$5,"Tier 1", "Tier 2")</f>
        <v>Tier 2</v>
      </c>
      <c r="AH627" t="str">
        <f t="shared" si="20"/>
        <v>Pennsylvania - Tier 2</v>
      </c>
      <c r="AI627" t="str">
        <f t="shared" si="21"/>
        <v>Blakely, Borough Of - Tier 2</v>
      </c>
    </row>
    <row r="628" spans="1:35" x14ac:dyDescent="0.3">
      <c r="A628">
        <v>621</v>
      </c>
      <c r="B628">
        <v>3</v>
      </c>
      <c r="C628" t="s">
        <v>23</v>
      </c>
      <c r="D628" t="s">
        <v>4343</v>
      </c>
      <c r="E628" t="s">
        <v>6755</v>
      </c>
      <c r="F628" t="s">
        <v>946</v>
      </c>
      <c r="G628" s="58">
        <v>1.77935</v>
      </c>
      <c r="H628">
        <v>28</v>
      </c>
      <c r="I628">
        <v>0</v>
      </c>
      <c r="J628" s="12">
        <v>13</v>
      </c>
      <c r="K628" s="12">
        <v>2</v>
      </c>
      <c r="L628">
        <v>0</v>
      </c>
      <c r="M628" s="12">
        <v>5.9949363531626725</v>
      </c>
      <c r="N628" s="12">
        <v>416.42510558248097</v>
      </c>
      <c r="O628" s="12">
        <v>6089.593767463185</v>
      </c>
      <c r="P628" s="12">
        <v>5889.5063075647913</v>
      </c>
      <c r="Q628" s="12">
        <v>0</v>
      </c>
      <c r="R628" s="59">
        <v>3.9643807169029322E-5</v>
      </c>
      <c r="S628" s="59">
        <v>4.5073324640620722E-4</v>
      </c>
      <c r="T628" s="59">
        <v>0</v>
      </c>
      <c r="U628" s="59">
        <v>4.2127928036707145E-4</v>
      </c>
      <c r="V628" s="59">
        <v>3.5316998541870548E-4</v>
      </c>
      <c r="W628" s="59">
        <v>0</v>
      </c>
      <c r="X628" s="59">
        <v>1.3397953971210384E-4</v>
      </c>
      <c r="Y628" s="59">
        <v>1.1794642615137114E-3</v>
      </c>
      <c r="Z628" s="59">
        <v>4.9861610562780556E-4</v>
      </c>
      <c r="AA628" s="59">
        <v>1.2059423077969951E-3</v>
      </c>
      <c r="AB628" s="59">
        <v>0</v>
      </c>
      <c r="AC628" s="17">
        <v>3.8934804854651173E-4</v>
      </c>
      <c r="AD628" s="12">
        <v>621</v>
      </c>
      <c r="AE628" s="16">
        <v>3</v>
      </c>
      <c r="AF628" s="17">
        <v>0.65555349988388545</v>
      </c>
      <c r="AG628" t="str">
        <f>IF(AF628&lt;='CAV Tier 1 Analysis'!$A$5,"Tier 1", "Tier 2")</f>
        <v>Tier 2</v>
      </c>
      <c r="AH628" t="str">
        <f t="shared" si="20"/>
        <v>Pennsylvania - Tier 2</v>
      </c>
      <c r="AI628" t="str">
        <f t="shared" si="21"/>
        <v>Stroudsburg, Borough Of - Tier 2</v>
      </c>
    </row>
    <row r="629" spans="1:35" x14ac:dyDescent="0.3">
      <c r="A629">
        <v>622</v>
      </c>
      <c r="B629">
        <v>3</v>
      </c>
      <c r="C629" t="s">
        <v>23</v>
      </c>
      <c r="D629" t="s">
        <v>4129</v>
      </c>
      <c r="E629" t="s">
        <v>6524</v>
      </c>
      <c r="F629" t="s">
        <v>1139</v>
      </c>
      <c r="G629" s="58">
        <v>87.73960000000001</v>
      </c>
      <c r="H629">
        <v>12</v>
      </c>
      <c r="I629">
        <v>6</v>
      </c>
      <c r="J629" s="12">
        <v>6</v>
      </c>
      <c r="K629" s="12">
        <v>6</v>
      </c>
      <c r="L629">
        <v>0</v>
      </c>
      <c r="M629" s="12">
        <v>11.981073996234311</v>
      </c>
      <c r="N629" s="12">
        <v>2.1623052452748728</v>
      </c>
      <c r="O629" s="12">
        <v>2782.6334082674639</v>
      </c>
      <c r="P629" s="12">
        <v>0</v>
      </c>
      <c r="Q629" s="12">
        <v>0</v>
      </c>
      <c r="R629" s="59">
        <v>1.954832822934086E-3</v>
      </c>
      <c r="S629" s="59">
        <v>1.9317139131694595E-4</v>
      </c>
      <c r="T629" s="59">
        <v>3.7211610022326965E-4</v>
      </c>
      <c r="U629" s="59">
        <v>1.9443659093864836E-4</v>
      </c>
      <c r="V629" s="59">
        <v>1.0595099562561163E-3</v>
      </c>
      <c r="W629" s="59">
        <v>0</v>
      </c>
      <c r="X629" s="59">
        <v>2.6776243894987883E-4</v>
      </c>
      <c r="Y629" s="59">
        <v>6.1244188332929516E-6</v>
      </c>
      <c r="Z629" s="59">
        <v>2.2784210021256369E-4</v>
      </c>
      <c r="AA629" s="59">
        <v>0</v>
      </c>
      <c r="AB629" s="59">
        <v>0</v>
      </c>
      <c r="AC629" s="17">
        <v>3.8870871087861837E-4</v>
      </c>
      <c r="AD629" s="12">
        <v>622</v>
      </c>
      <c r="AE629" s="16">
        <v>3</v>
      </c>
      <c r="AF629" s="17">
        <v>0.65594220859476404</v>
      </c>
      <c r="AG629" t="str">
        <f>IF(AF629&lt;='CAV Tier 1 Analysis'!$A$5,"Tier 1", "Tier 2")</f>
        <v>Tier 2</v>
      </c>
      <c r="AH629" t="str">
        <f t="shared" si="20"/>
        <v>Pennsylvania - Tier 2</v>
      </c>
      <c r="AI629" t="str">
        <f t="shared" si="21"/>
        <v>Ridgway, Township Of - Tier 2</v>
      </c>
    </row>
    <row r="630" spans="1:35" x14ac:dyDescent="0.3">
      <c r="A630">
        <v>623</v>
      </c>
      <c r="B630">
        <v>3</v>
      </c>
      <c r="C630" t="s">
        <v>23</v>
      </c>
      <c r="D630" t="s">
        <v>4108</v>
      </c>
      <c r="E630" t="s">
        <v>6501</v>
      </c>
      <c r="F630" t="s">
        <v>860</v>
      </c>
      <c r="G630" s="58">
        <v>1.1635100000000003</v>
      </c>
      <c r="H630">
        <v>20</v>
      </c>
      <c r="I630">
        <v>3</v>
      </c>
      <c r="J630" s="12">
        <v>15</v>
      </c>
      <c r="K630" s="12">
        <v>1</v>
      </c>
      <c r="L630">
        <v>0</v>
      </c>
      <c r="M630" s="12">
        <v>9.5835875927151459</v>
      </c>
      <c r="N630" s="12">
        <v>202.40488627935088</v>
      </c>
      <c r="O630" s="12">
        <v>10368.02842125504</v>
      </c>
      <c r="P630" s="12">
        <v>6984.3238749001503</v>
      </c>
      <c r="Q630" s="12">
        <v>0</v>
      </c>
      <c r="R630" s="59">
        <v>2.5922930328062112E-5</v>
      </c>
      <c r="S630" s="59">
        <v>3.219523188615766E-4</v>
      </c>
      <c r="T630" s="59">
        <v>1.8605805011163483E-4</v>
      </c>
      <c r="U630" s="59">
        <v>4.8609147734662091E-4</v>
      </c>
      <c r="V630" s="59">
        <v>1.7658499270935274E-4</v>
      </c>
      <c r="W630" s="59">
        <v>0</v>
      </c>
      <c r="X630" s="59">
        <v>2.1418153235025061E-4</v>
      </c>
      <c r="Y630" s="59">
        <v>5.7328275005973767E-4</v>
      </c>
      <c r="Z630" s="59">
        <v>8.4893445307734905E-4</v>
      </c>
      <c r="AA630" s="59">
        <v>1.4301184534398395E-3</v>
      </c>
      <c r="AB630" s="59">
        <v>0</v>
      </c>
      <c r="AC630" s="17">
        <v>3.8755699620767489E-4</v>
      </c>
      <c r="AD630" s="12">
        <v>623</v>
      </c>
      <c r="AE630" s="16">
        <v>3</v>
      </c>
      <c r="AF630" s="17">
        <v>0.65632976559097167</v>
      </c>
      <c r="AG630" t="str">
        <f>IF(AF630&lt;='CAV Tier 1 Analysis'!$A$5,"Tier 1", "Tier 2")</f>
        <v>Tier 2</v>
      </c>
      <c r="AH630" t="str">
        <f t="shared" si="20"/>
        <v>Pennsylvania - Tier 2</v>
      </c>
      <c r="AI630" t="str">
        <f t="shared" si="21"/>
        <v>Lansdowne, Borough Of - Tier 2</v>
      </c>
    </row>
    <row r="631" spans="1:35" x14ac:dyDescent="0.3">
      <c r="A631">
        <v>624</v>
      </c>
      <c r="B631">
        <v>3</v>
      </c>
      <c r="C631" t="s">
        <v>23</v>
      </c>
      <c r="D631" t="s">
        <v>4858</v>
      </c>
      <c r="E631" t="s">
        <v>7339</v>
      </c>
      <c r="F631" t="s">
        <v>1076</v>
      </c>
      <c r="G631" s="58">
        <v>21.216199999999997</v>
      </c>
      <c r="H631">
        <v>31</v>
      </c>
      <c r="I631">
        <v>0</v>
      </c>
      <c r="J631" s="12">
        <v>13.928571428571429</v>
      </c>
      <c r="K631" s="12">
        <v>3.8571428571428572</v>
      </c>
      <c r="L631">
        <v>0</v>
      </c>
      <c r="M631" s="12">
        <v>5.6928648862661557</v>
      </c>
      <c r="N631" s="12">
        <v>86.396289851286227</v>
      </c>
      <c r="O631" s="12">
        <v>4066.5643073690158</v>
      </c>
      <c r="P631" s="12">
        <v>1151.1781334035504</v>
      </c>
      <c r="Q631" s="12">
        <v>794.98011919228111</v>
      </c>
      <c r="R631" s="59">
        <v>4.7269561449942945E-4</v>
      </c>
      <c r="S631" s="59">
        <v>4.9902609423544374E-4</v>
      </c>
      <c r="T631" s="59">
        <v>0</v>
      </c>
      <c r="U631" s="59">
        <v>4.5137065753614802E-4</v>
      </c>
      <c r="V631" s="59">
        <v>6.8111354330750338E-4</v>
      </c>
      <c r="W631" s="59">
        <v>0</v>
      </c>
      <c r="X631" s="59">
        <v>1.2722860964199485E-4</v>
      </c>
      <c r="Y631" s="59">
        <v>2.4470507383178981E-4</v>
      </c>
      <c r="Z631" s="59">
        <v>3.3297039764116439E-4</v>
      </c>
      <c r="AA631" s="59">
        <v>2.3571660210278879E-4</v>
      </c>
      <c r="AB631" s="59">
        <v>1.2141951178113784E-3</v>
      </c>
      <c r="AC631" s="17">
        <v>3.8718379187342185E-4</v>
      </c>
      <c r="AD631" s="12">
        <v>624</v>
      </c>
      <c r="AE631" s="16">
        <v>3</v>
      </c>
      <c r="AF631" s="17">
        <v>0.65671694938284508</v>
      </c>
      <c r="AG631" t="str">
        <f>IF(AF631&lt;='CAV Tier 1 Analysis'!$A$5,"Tier 1", "Tier 2")</f>
        <v>Tier 2</v>
      </c>
      <c r="AH631" t="str">
        <f t="shared" si="20"/>
        <v>Pennsylvania - Tier 2</v>
      </c>
      <c r="AI631" t="str">
        <f t="shared" si="21"/>
        <v>Lower Towamensing, Township Of - Tier 2</v>
      </c>
    </row>
    <row r="632" spans="1:35" x14ac:dyDescent="0.3">
      <c r="A632">
        <v>625</v>
      </c>
      <c r="B632">
        <v>3</v>
      </c>
      <c r="C632" t="s">
        <v>23</v>
      </c>
      <c r="D632" t="s">
        <v>4506</v>
      </c>
      <c r="E632" t="s">
        <v>6930</v>
      </c>
      <c r="F632" t="s">
        <v>866</v>
      </c>
      <c r="G632" s="58">
        <v>3.0464599999999997</v>
      </c>
      <c r="H632">
        <v>8</v>
      </c>
      <c r="I632">
        <v>2</v>
      </c>
      <c r="J632" s="12">
        <v>14.307692307692308</v>
      </c>
      <c r="K632" s="12">
        <v>2</v>
      </c>
      <c r="L632">
        <v>0</v>
      </c>
      <c r="M632" s="12">
        <v>11.092494239215352</v>
      </c>
      <c r="N632" s="12">
        <v>322.90044820987401</v>
      </c>
      <c r="O632" s="12">
        <v>7654.4990701239158</v>
      </c>
      <c r="P632" s="12">
        <v>6501.2962497765029</v>
      </c>
      <c r="Q632" s="12">
        <v>0</v>
      </c>
      <c r="R632" s="59">
        <v>6.7874939044123447E-5</v>
      </c>
      <c r="S632" s="59">
        <v>1.2878092754463064E-4</v>
      </c>
      <c r="T632" s="59">
        <v>1.2403870007442322E-4</v>
      </c>
      <c r="U632" s="59">
        <v>4.6365648608446923E-4</v>
      </c>
      <c r="V632" s="59">
        <v>3.5316998541870548E-4</v>
      </c>
      <c r="W632" s="59">
        <v>0</v>
      </c>
      <c r="X632" s="59">
        <v>2.4790376158792706E-4</v>
      </c>
      <c r="Y632" s="59">
        <v>9.1456911119128215E-4</v>
      </c>
      <c r="Z632" s="59">
        <v>6.2675059496896388E-4</v>
      </c>
      <c r="AA632" s="59">
        <v>1.3312131431215341E-3</v>
      </c>
      <c r="AB632" s="59">
        <v>0</v>
      </c>
      <c r="AC632" s="17">
        <v>3.8708705900327811E-4</v>
      </c>
      <c r="AD632" s="12">
        <v>625</v>
      </c>
      <c r="AE632" s="16">
        <v>3</v>
      </c>
      <c r="AF632" s="17">
        <v>0.65710403644184834</v>
      </c>
      <c r="AG632" t="str">
        <f>IF(AF632&lt;='CAV Tier 1 Analysis'!$A$5,"Tier 1", "Tier 2")</f>
        <v>Tier 2</v>
      </c>
      <c r="AH632" t="str">
        <f t="shared" si="20"/>
        <v>Pennsylvania - Tier 2</v>
      </c>
      <c r="AI632" t="str">
        <f t="shared" si="21"/>
        <v>Monessen, City Of - Tier 2</v>
      </c>
    </row>
    <row r="633" spans="1:35" x14ac:dyDescent="0.3">
      <c r="A633">
        <v>626</v>
      </c>
      <c r="B633">
        <v>3</v>
      </c>
      <c r="C633" t="s">
        <v>23</v>
      </c>
      <c r="D633" t="s">
        <v>4140</v>
      </c>
      <c r="E633" t="s">
        <v>6537</v>
      </c>
      <c r="F633" t="s">
        <v>895</v>
      </c>
      <c r="G633" s="58">
        <v>1.1478899999999999</v>
      </c>
      <c r="H633">
        <v>27</v>
      </c>
      <c r="I633">
        <v>7</v>
      </c>
      <c r="J633" s="12">
        <v>11.222222222222221</v>
      </c>
      <c r="K633" s="12">
        <v>2</v>
      </c>
      <c r="L633">
        <v>0</v>
      </c>
      <c r="M633" s="12">
        <v>37.096760142522356</v>
      </c>
      <c r="N633" s="12">
        <v>393.29604518046119</v>
      </c>
      <c r="O633" s="12">
        <v>2609.6657001438457</v>
      </c>
      <c r="P633" s="12">
        <v>2379.9398378532205</v>
      </c>
      <c r="Q633" s="12">
        <v>0</v>
      </c>
      <c r="R633" s="59">
        <v>2.5574917700990286E-5</v>
      </c>
      <c r="S633" s="59">
        <v>4.3463563046312843E-4</v>
      </c>
      <c r="T633" s="59">
        <v>4.3413545026048129E-4</v>
      </c>
      <c r="U633" s="59">
        <v>3.6366843860747194E-4</v>
      </c>
      <c r="V633" s="59">
        <v>3.5316998541870548E-4</v>
      </c>
      <c r="W633" s="59">
        <v>0</v>
      </c>
      <c r="X633" s="59">
        <v>8.2906749228178137E-4</v>
      </c>
      <c r="Y633" s="59">
        <v>1.1139545221131146E-3</v>
      </c>
      <c r="Z633" s="59">
        <v>2.1367949950103983E-4</v>
      </c>
      <c r="AA633" s="59">
        <v>4.8731930837602643E-4</v>
      </c>
      <c r="AB633" s="59">
        <v>0</v>
      </c>
      <c r="AC633" s="17">
        <v>3.8683684042933994E-4</v>
      </c>
      <c r="AD633" s="12">
        <v>626</v>
      </c>
      <c r="AE633" s="16">
        <v>3</v>
      </c>
      <c r="AF633" s="17">
        <v>0.65749087328227773</v>
      </c>
      <c r="AG633" t="str">
        <f>IF(AF633&lt;='CAV Tier 1 Analysis'!$A$5,"Tier 1", "Tier 2")</f>
        <v>Tier 2</v>
      </c>
      <c r="AH633" t="str">
        <f t="shared" si="20"/>
        <v>Pennsylvania - Tier 2</v>
      </c>
      <c r="AI633" t="str">
        <f t="shared" si="21"/>
        <v>Brownsville, Borough Of - Tier 2</v>
      </c>
    </row>
    <row r="634" spans="1:35" x14ac:dyDescent="0.3">
      <c r="A634">
        <v>627</v>
      </c>
      <c r="B634">
        <v>3</v>
      </c>
      <c r="C634" t="s">
        <v>23</v>
      </c>
      <c r="D634" t="s">
        <v>5042</v>
      </c>
      <c r="E634" t="s">
        <v>7543</v>
      </c>
      <c r="F634" t="s">
        <v>1075</v>
      </c>
      <c r="G634" s="58">
        <v>18.08182</v>
      </c>
      <c r="H634">
        <v>8</v>
      </c>
      <c r="I634">
        <v>4</v>
      </c>
      <c r="J634" s="12">
        <v>13</v>
      </c>
      <c r="K634" s="12">
        <v>1</v>
      </c>
      <c r="L634">
        <v>0</v>
      </c>
      <c r="M634" s="12">
        <v>5.8895620020551007</v>
      </c>
      <c r="N634" s="12">
        <v>54.401444919776822</v>
      </c>
      <c r="O634" s="12">
        <v>8293.231902200414</v>
      </c>
      <c r="P634" s="12">
        <v>1633.8232859079662</v>
      </c>
      <c r="Q634" s="12">
        <v>1023.8346691279439</v>
      </c>
      <c r="R634" s="59">
        <v>4.0286182333160864E-4</v>
      </c>
      <c r="S634" s="59">
        <v>1.2878092754463064E-4</v>
      </c>
      <c r="T634" s="59">
        <v>2.4807740014884643E-4</v>
      </c>
      <c r="U634" s="59">
        <v>4.2127928036707145E-4</v>
      </c>
      <c r="V634" s="59">
        <v>1.7658499270935274E-4</v>
      </c>
      <c r="W634" s="59">
        <v>0</v>
      </c>
      <c r="X634" s="59">
        <v>1.3162455106382467E-4</v>
      </c>
      <c r="Y634" s="59">
        <v>1.540842739724644E-4</v>
      </c>
      <c r="Z634" s="59">
        <v>6.7905005687531647E-4</v>
      </c>
      <c r="AA634" s="59">
        <v>3.345435968732337E-4</v>
      </c>
      <c r="AB634" s="59">
        <v>1.5637309999201397E-3</v>
      </c>
      <c r="AC634" s="17">
        <v>3.8551071843695352E-4</v>
      </c>
      <c r="AD634" s="12">
        <v>627</v>
      </c>
      <c r="AE634" s="16">
        <v>3</v>
      </c>
      <c r="AF634" s="17">
        <v>0.65787638400071469</v>
      </c>
      <c r="AG634" t="str">
        <f>IF(AF634&lt;='CAV Tier 1 Analysis'!$A$5,"Tier 1", "Tier 2")</f>
        <v>Tier 2</v>
      </c>
      <c r="AH634" t="str">
        <f t="shared" si="20"/>
        <v>Pennsylvania - Tier 2</v>
      </c>
      <c r="AI634" t="str">
        <f t="shared" si="21"/>
        <v>Upper Leacock, Township Of - Tier 2</v>
      </c>
    </row>
    <row r="635" spans="1:35" x14ac:dyDescent="0.3">
      <c r="A635">
        <v>628</v>
      </c>
      <c r="B635">
        <v>3</v>
      </c>
      <c r="C635" t="s">
        <v>23</v>
      </c>
      <c r="D635" t="s">
        <v>4663</v>
      </c>
      <c r="E635" t="s">
        <v>7116</v>
      </c>
      <c r="F635" t="s">
        <v>1091</v>
      </c>
      <c r="G635" s="58">
        <v>13.760629999999999</v>
      </c>
      <c r="H635">
        <v>7</v>
      </c>
      <c r="I635">
        <v>0</v>
      </c>
      <c r="J635" s="12">
        <v>15.727272727272727</v>
      </c>
      <c r="K635" s="12">
        <v>1</v>
      </c>
      <c r="L635">
        <v>0</v>
      </c>
      <c r="M635" s="12">
        <v>2.9269568326450166</v>
      </c>
      <c r="N635" s="12">
        <v>64.116056713011616</v>
      </c>
      <c r="O635" s="12">
        <v>7175.4253564165301</v>
      </c>
      <c r="P635" s="12">
        <v>2206.1361850618568</v>
      </c>
      <c r="Q635" s="12">
        <v>1207.1536637083027</v>
      </c>
      <c r="R635" s="59">
        <v>3.0658597928702051E-4</v>
      </c>
      <c r="S635" s="59">
        <v>1.126833116015518E-4</v>
      </c>
      <c r="T635" s="59">
        <v>0</v>
      </c>
      <c r="U635" s="59">
        <v>5.0965954897554794E-4</v>
      </c>
      <c r="V635" s="59">
        <v>1.7658499270935274E-4</v>
      </c>
      <c r="W635" s="59">
        <v>0</v>
      </c>
      <c r="X635" s="59">
        <v>6.5413927036622128E-5</v>
      </c>
      <c r="Y635" s="59">
        <v>1.8159951565937702E-4</v>
      </c>
      <c r="Z635" s="59">
        <v>5.8752402607799216E-4</v>
      </c>
      <c r="AA635" s="59">
        <v>4.5173106596569957E-4</v>
      </c>
      <c r="AB635" s="59">
        <v>1.8437191692440645E-3</v>
      </c>
      <c r="AC635" s="17">
        <v>3.8504559423247533E-4</v>
      </c>
      <c r="AD635" s="12">
        <v>628</v>
      </c>
      <c r="AE635" s="16">
        <v>3</v>
      </c>
      <c r="AF635" s="17">
        <v>0.65826142959494716</v>
      </c>
      <c r="AG635" t="str">
        <f>IF(AF635&lt;='CAV Tier 1 Analysis'!$A$5,"Tier 1", "Tier 2")</f>
        <v>Tier 2</v>
      </c>
      <c r="AH635" t="str">
        <f t="shared" si="20"/>
        <v>Pennsylvania - Tier 2</v>
      </c>
      <c r="AI635" t="str">
        <f t="shared" si="21"/>
        <v>South Heidelberg, Township Of - Tier 2</v>
      </c>
    </row>
    <row r="636" spans="1:35" x14ac:dyDescent="0.3">
      <c r="A636">
        <v>629</v>
      </c>
      <c r="B636">
        <v>3</v>
      </c>
      <c r="C636" t="s">
        <v>23</v>
      </c>
      <c r="D636" t="s">
        <v>3643</v>
      </c>
      <c r="E636" t="s">
        <v>6810</v>
      </c>
      <c r="F636" t="s">
        <v>1069</v>
      </c>
      <c r="G636" s="58">
        <v>28.20356</v>
      </c>
      <c r="H636">
        <v>28</v>
      </c>
      <c r="I636">
        <v>6</v>
      </c>
      <c r="J636" s="12">
        <v>9</v>
      </c>
      <c r="K636" s="12">
        <v>2</v>
      </c>
      <c r="L636">
        <v>3</v>
      </c>
      <c r="M636" s="12">
        <v>41.800748557983454</v>
      </c>
      <c r="N636" s="12">
        <v>2.7358427960627547</v>
      </c>
      <c r="O636" s="12">
        <v>1127.729851674248</v>
      </c>
      <c r="P636" s="12">
        <v>0</v>
      </c>
      <c r="Q636" s="12">
        <v>206.95286494300171</v>
      </c>
      <c r="R636" s="59">
        <v>6.2837356007539198E-4</v>
      </c>
      <c r="S636" s="59">
        <v>4.5073324640620722E-4</v>
      </c>
      <c r="T636" s="59">
        <v>3.7211610022326965E-4</v>
      </c>
      <c r="U636" s="59">
        <v>2.9165488640797254E-4</v>
      </c>
      <c r="V636" s="59">
        <v>3.5316998541870548E-4</v>
      </c>
      <c r="W636" s="59">
        <v>7.7299665034784846E-4</v>
      </c>
      <c r="X636" s="59">
        <v>9.3419591493501932E-4</v>
      </c>
      <c r="Y636" s="59">
        <v>7.7488815151098742E-6</v>
      </c>
      <c r="Z636" s="59">
        <v>9.2338551357307069E-5</v>
      </c>
      <c r="AA636" s="59">
        <v>0</v>
      </c>
      <c r="AB636" s="59">
        <v>3.1608483302221187E-4</v>
      </c>
      <c r="AC636" s="17">
        <v>3.8358296451900388E-4</v>
      </c>
      <c r="AD636" s="12">
        <v>629</v>
      </c>
      <c r="AE636" s="16">
        <v>3</v>
      </c>
      <c r="AF636" s="17">
        <v>0.65864501255946617</v>
      </c>
      <c r="AG636" t="str">
        <f>IF(AF636&lt;='CAV Tier 1 Analysis'!$A$5,"Tier 1", "Tier 2")</f>
        <v>Tier 2</v>
      </c>
      <c r="AH636" t="str">
        <f t="shared" si="20"/>
        <v>Pennsylvania - Tier 2</v>
      </c>
      <c r="AI636" t="str">
        <f t="shared" si="21"/>
        <v>Penn, Township Of - Tier 2</v>
      </c>
    </row>
    <row r="637" spans="1:35" x14ac:dyDescent="0.3">
      <c r="A637">
        <v>630</v>
      </c>
      <c r="B637">
        <v>3</v>
      </c>
      <c r="C637" t="s">
        <v>23</v>
      </c>
      <c r="D637" t="s">
        <v>3954</v>
      </c>
      <c r="E637" t="s">
        <v>6337</v>
      </c>
      <c r="F637" t="s">
        <v>875</v>
      </c>
      <c r="G637" s="58">
        <v>0.67627999999999999</v>
      </c>
      <c r="H637">
        <v>28</v>
      </c>
      <c r="I637">
        <v>8</v>
      </c>
      <c r="J637" s="12">
        <v>6</v>
      </c>
      <c r="K637" s="12">
        <v>8</v>
      </c>
      <c r="L637">
        <v>0</v>
      </c>
      <c r="M637" s="12">
        <v>25.334624711657895</v>
      </c>
      <c r="N637" s="12">
        <v>174.00589925575176</v>
      </c>
      <c r="O637" s="12">
        <v>2056.98314023903</v>
      </c>
      <c r="P637" s="12">
        <v>2045.6555707450884</v>
      </c>
      <c r="Q637" s="12">
        <v>0</v>
      </c>
      <c r="R637" s="59">
        <v>1.5067476276320652E-5</v>
      </c>
      <c r="S637" s="59">
        <v>4.5073324640620722E-4</v>
      </c>
      <c r="T637" s="59">
        <v>4.9615480029769287E-4</v>
      </c>
      <c r="U637" s="59">
        <v>1.9443659093864836E-4</v>
      </c>
      <c r="V637" s="59">
        <v>1.4126799416748219E-3</v>
      </c>
      <c r="W637" s="59">
        <v>0</v>
      </c>
      <c r="X637" s="59">
        <v>5.6619806411391119E-4</v>
      </c>
      <c r="Y637" s="59">
        <v>4.9284670091550003E-4</v>
      </c>
      <c r="Z637" s="59">
        <v>1.6842583625332769E-4</v>
      </c>
      <c r="AA637" s="59">
        <v>4.188708647401295E-4</v>
      </c>
      <c r="AB637" s="59">
        <v>0</v>
      </c>
      <c r="AC637" s="17">
        <v>3.8321941105605087E-4</v>
      </c>
      <c r="AD637" s="12">
        <v>630</v>
      </c>
      <c r="AE637" s="16">
        <v>3</v>
      </c>
      <c r="AF637" s="17">
        <v>0.65902823197052218</v>
      </c>
      <c r="AG637" t="str">
        <f>IF(AF637&lt;='CAV Tier 1 Analysis'!$A$5,"Tier 1", "Tier 2")</f>
        <v>Tier 2</v>
      </c>
      <c r="AH637" t="str">
        <f t="shared" si="20"/>
        <v>Pennsylvania - Tier 2</v>
      </c>
      <c r="AI637" t="str">
        <f t="shared" si="21"/>
        <v>Emporium, Borough Of - Tier 2</v>
      </c>
    </row>
    <row r="638" spans="1:35" x14ac:dyDescent="0.3">
      <c r="A638">
        <v>631</v>
      </c>
      <c r="B638">
        <v>3</v>
      </c>
      <c r="C638" t="s">
        <v>23</v>
      </c>
      <c r="D638" t="s">
        <v>5196</v>
      </c>
      <c r="E638" t="s">
        <v>7707</v>
      </c>
      <c r="F638" t="s">
        <v>852</v>
      </c>
      <c r="G638" s="58">
        <v>0.86934999999999996</v>
      </c>
      <c r="H638">
        <v>27</v>
      </c>
      <c r="I638">
        <v>11</v>
      </c>
      <c r="J638" s="12">
        <v>14</v>
      </c>
      <c r="K638" s="12">
        <v>3</v>
      </c>
      <c r="L638">
        <v>1</v>
      </c>
      <c r="M638" s="12">
        <v>31.667613734399268</v>
      </c>
      <c r="N638" s="12">
        <v>175.9255289887368</v>
      </c>
      <c r="O638" s="12">
        <v>2239.7231087670543</v>
      </c>
      <c r="P638" s="12">
        <v>2174.3747822003011</v>
      </c>
      <c r="Q638" s="12">
        <v>0</v>
      </c>
      <c r="R638" s="59">
        <v>1.9369063850504759E-5</v>
      </c>
      <c r="S638" s="59">
        <v>4.3463563046312843E-4</v>
      </c>
      <c r="T638" s="59">
        <v>6.8221285040932767E-4</v>
      </c>
      <c r="U638" s="59">
        <v>4.5368537885684618E-4</v>
      </c>
      <c r="V638" s="59">
        <v>5.2975497812805816E-4</v>
      </c>
      <c r="W638" s="59">
        <v>2.576655501159495E-4</v>
      </c>
      <c r="X638" s="59">
        <v>7.0773267003530142E-4</v>
      </c>
      <c r="Y638" s="59">
        <v>4.9828377623839146E-4</v>
      </c>
      <c r="Z638" s="59">
        <v>1.8338858991627836E-4</v>
      </c>
      <c r="AA638" s="59">
        <v>4.4522756338577415E-4</v>
      </c>
      <c r="AB638" s="59">
        <v>0</v>
      </c>
      <c r="AC638" s="17">
        <v>3.8290509558177818E-4</v>
      </c>
      <c r="AD638" s="12">
        <v>631</v>
      </c>
      <c r="AE638" s="16">
        <v>3</v>
      </c>
      <c r="AF638" s="17">
        <v>0.65941113706610399</v>
      </c>
      <c r="AG638" t="str">
        <f>IF(AF638&lt;='CAV Tier 1 Analysis'!$A$5,"Tier 1", "Tier 2")</f>
        <v>Tier 2</v>
      </c>
      <c r="AH638" t="str">
        <f t="shared" si="20"/>
        <v>Pennsylvania - Tier 2</v>
      </c>
      <c r="AI638" t="str">
        <f t="shared" si="21"/>
        <v>Meyersdale, Borough Of - Tier 2</v>
      </c>
    </row>
    <row r="639" spans="1:35" x14ac:dyDescent="0.3">
      <c r="A639">
        <v>632</v>
      </c>
      <c r="B639">
        <v>3</v>
      </c>
      <c r="C639" t="s">
        <v>23</v>
      </c>
      <c r="D639" t="s">
        <v>3580</v>
      </c>
      <c r="E639" t="s">
        <v>6144</v>
      </c>
      <c r="F639" t="s">
        <v>1032</v>
      </c>
      <c r="G639" s="58">
        <v>7.7298299999999998</v>
      </c>
      <c r="H639">
        <v>37</v>
      </c>
      <c r="I639">
        <v>2</v>
      </c>
      <c r="J639" s="12">
        <v>12.947368421052632</v>
      </c>
      <c r="K639" s="12">
        <v>1.1578947368421053</v>
      </c>
      <c r="L639">
        <v>2</v>
      </c>
      <c r="M639" s="12">
        <v>12.978575207992931</v>
      </c>
      <c r="N639" s="12">
        <v>376.68864797584223</v>
      </c>
      <c r="O639" s="12">
        <v>10003.529754710458</v>
      </c>
      <c r="P639" s="12">
        <v>0</v>
      </c>
      <c r="Q639" s="12">
        <v>0</v>
      </c>
      <c r="R639" s="59">
        <v>1.7222013092948432E-4</v>
      </c>
      <c r="S639" s="59">
        <v>5.9561178989391667E-4</v>
      </c>
      <c r="T639" s="59">
        <v>1.2403870007442322E-4</v>
      </c>
      <c r="U639" s="59">
        <v>4.195736962360307E-4</v>
      </c>
      <c r="V639" s="59">
        <v>2.0446683366346106E-4</v>
      </c>
      <c r="W639" s="59">
        <v>5.1533110023189901E-4</v>
      </c>
      <c r="X639" s="59">
        <v>2.9005537841422866E-4</v>
      </c>
      <c r="Y639" s="59">
        <v>1.0669164564032867E-3</v>
      </c>
      <c r="Z639" s="59">
        <v>8.1908929220798963E-4</v>
      </c>
      <c r="AA639" s="59">
        <v>0</v>
      </c>
      <c r="AB639" s="59">
        <v>0</v>
      </c>
      <c r="AC639" s="17">
        <v>3.8248212527770186E-4</v>
      </c>
      <c r="AD639" s="12">
        <v>632</v>
      </c>
      <c r="AE639" s="16">
        <v>3</v>
      </c>
      <c r="AF639" s="17">
        <v>0.65979361919138169</v>
      </c>
      <c r="AG639" t="str">
        <f>IF(AF639&lt;='CAV Tier 1 Analysis'!$A$5,"Tier 1", "Tier 2")</f>
        <v>Tier 2</v>
      </c>
      <c r="AH639" t="str">
        <f t="shared" si="20"/>
        <v>Pennsylvania - Tier 2</v>
      </c>
      <c r="AI639" t="str">
        <f t="shared" si="21"/>
        <v>Harrison, Township Of - Tier 2</v>
      </c>
    </row>
    <row r="640" spans="1:35" x14ac:dyDescent="0.3">
      <c r="A640">
        <v>633</v>
      </c>
      <c r="B640">
        <v>3</v>
      </c>
      <c r="C640" t="s">
        <v>23</v>
      </c>
      <c r="D640" t="s">
        <v>5292</v>
      </c>
      <c r="E640" t="s">
        <v>7815</v>
      </c>
      <c r="F640" t="s">
        <v>1066</v>
      </c>
      <c r="G640" s="58">
        <v>70.958520000000021</v>
      </c>
      <c r="H640">
        <v>44</v>
      </c>
      <c r="I640">
        <v>3</v>
      </c>
      <c r="J640" s="12">
        <v>15.125</v>
      </c>
      <c r="K640" s="12">
        <v>2.375</v>
      </c>
      <c r="L640">
        <v>0</v>
      </c>
      <c r="M640" s="12">
        <v>33.000000000000007</v>
      </c>
      <c r="N640" s="12">
        <v>0</v>
      </c>
      <c r="O640" s="12">
        <v>993.71315309836677</v>
      </c>
      <c r="P640" s="12">
        <v>0</v>
      </c>
      <c r="Q640" s="12">
        <v>0</v>
      </c>
      <c r="R640" s="59">
        <v>1.5809514057828484E-3</v>
      </c>
      <c r="S640" s="59">
        <v>7.0829510149546856E-4</v>
      </c>
      <c r="T640" s="59">
        <v>1.8605805011163483E-4</v>
      </c>
      <c r="U640" s="59">
        <v>4.9014223965784278E-4</v>
      </c>
      <c r="V640" s="59">
        <v>4.1938935768471273E-4</v>
      </c>
      <c r="W640" s="59">
        <v>0</v>
      </c>
      <c r="X640" s="59">
        <v>7.3750988334795665E-4</v>
      </c>
      <c r="Y640" s="59">
        <v>0</v>
      </c>
      <c r="Z640" s="59">
        <v>8.1365260381801059E-5</v>
      </c>
      <c r="AA640" s="59">
        <v>0</v>
      </c>
      <c r="AB640" s="59">
        <v>0</v>
      </c>
      <c r="AC640" s="17">
        <v>3.8215557258747864E-4</v>
      </c>
      <c r="AD640" s="12">
        <v>633</v>
      </c>
      <c r="AE640" s="16">
        <v>3</v>
      </c>
      <c r="AF640" s="17">
        <v>0.66017577476396916</v>
      </c>
      <c r="AG640" t="str">
        <f>IF(AF640&lt;='CAV Tier 1 Analysis'!$A$5,"Tier 1", "Tier 2")</f>
        <v>Tier 2</v>
      </c>
      <c r="AH640" t="str">
        <f t="shared" si="20"/>
        <v>Pennsylvania - Tier 2</v>
      </c>
      <c r="AI640" t="str">
        <f t="shared" si="21"/>
        <v>Forkston, Township Of - Tier 2</v>
      </c>
    </row>
    <row r="641" spans="1:35" x14ac:dyDescent="0.3">
      <c r="A641">
        <v>634</v>
      </c>
      <c r="B641">
        <v>3</v>
      </c>
      <c r="C641" t="s">
        <v>23</v>
      </c>
      <c r="D641" t="s">
        <v>4580</v>
      </c>
      <c r="E641" t="s">
        <v>7013</v>
      </c>
      <c r="F641" t="s">
        <v>1215</v>
      </c>
      <c r="G641" s="58">
        <v>37.45676000000001</v>
      </c>
      <c r="H641">
        <v>15</v>
      </c>
      <c r="I641">
        <v>0</v>
      </c>
      <c r="J641" s="12">
        <v>13</v>
      </c>
      <c r="K641" s="12">
        <v>1</v>
      </c>
      <c r="L641">
        <v>0</v>
      </c>
      <c r="M641" s="12">
        <v>4.9766223773759393</v>
      </c>
      <c r="N641" s="12">
        <v>17.973237966175287</v>
      </c>
      <c r="O641" s="12">
        <v>9428.8415537288947</v>
      </c>
      <c r="P641" s="12">
        <v>0</v>
      </c>
      <c r="Q641" s="12">
        <v>1044.661478087779</v>
      </c>
      <c r="R641" s="59">
        <v>8.3453427971821805E-4</v>
      </c>
      <c r="S641" s="59">
        <v>2.4146423914618245E-4</v>
      </c>
      <c r="T641" s="59">
        <v>0</v>
      </c>
      <c r="U641" s="59">
        <v>4.2127928036707145E-4</v>
      </c>
      <c r="V641" s="59">
        <v>1.7658499270935274E-4</v>
      </c>
      <c r="W641" s="59">
        <v>0</v>
      </c>
      <c r="X641" s="59">
        <v>1.1122146027288966E-4</v>
      </c>
      <c r="Y641" s="59">
        <v>5.0906613363603523E-5</v>
      </c>
      <c r="Z641" s="59">
        <v>7.7203380646200892E-4</v>
      </c>
      <c r="AA641" s="59">
        <v>0</v>
      </c>
      <c r="AB641" s="59">
        <v>1.5955403611206626E-3</v>
      </c>
      <c r="AC641" s="17">
        <v>3.8214227574181716E-4</v>
      </c>
      <c r="AD641" s="12">
        <v>634</v>
      </c>
      <c r="AE641" s="16">
        <v>3</v>
      </c>
      <c r="AF641" s="17">
        <v>0.66055791703971101</v>
      </c>
      <c r="AG641" t="str">
        <f>IF(AF641&lt;='CAV Tier 1 Analysis'!$A$5,"Tier 1", "Tier 2")</f>
        <v>Tier 2</v>
      </c>
      <c r="AH641" t="str">
        <f t="shared" si="20"/>
        <v>Pennsylvania - Tier 2</v>
      </c>
      <c r="AI641" t="str">
        <f t="shared" si="21"/>
        <v>Moore, Township Of - Tier 2</v>
      </c>
    </row>
    <row r="642" spans="1:35" x14ac:dyDescent="0.3">
      <c r="A642">
        <v>635</v>
      </c>
      <c r="B642">
        <v>3</v>
      </c>
      <c r="C642" t="s">
        <v>23</v>
      </c>
      <c r="D642" t="s">
        <v>4966</v>
      </c>
      <c r="E642" t="s">
        <v>7456</v>
      </c>
      <c r="F642" t="s">
        <v>1090</v>
      </c>
      <c r="G642" s="58">
        <v>30.779490000000003</v>
      </c>
      <c r="H642">
        <v>34</v>
      </c>
      <c r="I642">
        <v>6</v>
      </c>
      <c r="J642" s="12">
        <v>11.2</v>
      </c>
      <c r="K642" s="12">
        <v>2.2999999999999998</v>
      </c>
      <c r="L642">
        <v>3</v>
      </c>
      <c r="M642" s="12">
        <v>16.045377295075387</v>
      </c>
      <c r="N642" s="12">
        <v>116.92079749044656</v>
      </c>
      <c r="O642" s="12">
        <v>4423.370167973465</v>
      </c>
      <c r="P642" s="12">
        <v>0</v>
      </c>
      <c r="Q642" s="12">
        <v>0</v>
      </c>
      <c r="R642" s="59">
        <v>6.8576512002757552E-4</v>
      </c>
      <c r="S642" s="59">
        <v>5.4731894206468026E-4</v>
      </c>
      <c r="T642" s="59">
        <v>3.7211610022326965E-4</v>
      </c>
      <c r="U642" s="59">
        <v>3.6294830308547694E-4</v>
      </c>
      <c r="V642" s="59">
        <v>4.0614548323151124E-4</v>
      </c>
      <c r="W642" s="59">
        <v>7.7299665034784846E-4</v>
      </c>
      <c r="X642" s="59">
        <v>3.5859467688378779E-4</v>
      </c>
      <c r="Y642" s="59">
        <v>3.3116135463246999E-4</v>
      </c>
      <c r="Z642" s="59">
        <v>3.6218567134798209E-4</v>
      </c>
      <c r="AA642" s="59">
        <v>0</v>
      </c>
      <c r="AB642" s="59">
        <v>0</v>
      </c>
      <c r="AC642" s="17">
        <v>3.8174839107678202E-4</v>
      </c>
      <c r="AD642" s="12">
        <v>635</v>
      </c>
      <c r="AE642" s="16">
        <v>3</v>
      </c>
      <c r="AF642" s="17">
        <v>0.66093966543078775</v>
      </c>
      <c r="AG642" t="str">
        <f>IF(AF642&lt;='CAV Tier 1 Analysis'!$A$5,"Tier 1", "Tier 2")</f>
        <v>Tier 2</v>
      </c>
      <c r="AH642" t="str">
        <f t="shared" si="20"/>
        <v>Pennsylvania - Tier 2</v>
      </c>
      <c r="AI642" t="str">
        <f t="shared" si="21"/>
        <v>Luzerne, Township Of - Tier 2</v>
      </c>
    </row>
    <row r="643" spans="1:35" x14ac:dyDescent="0.3">
      <c r="A643">
        <v>636</v>
      </c>
      <c r="B643">
        <v>3</v>
      </c>
      <c r="C643" t="s">
        <v>23</v>
      </c>
      <c r="D643" t="s">
        <v>3601</v>
      </c>
      <c r="E643" t="s">
        <v>6297</v>
      </c>
      <c r="F643" t="s">
        <v>1122</v>
      </c>
      <c r="G643" s="58">
        <v>30.780569999999997</v>
      </c>
      <c r="H643">
        <v>31</v>
      </c>
      <c r="I643">
        <v>3</v>
      </c>
      <c r="J643" s="12">
        <v>14.3125</v>
      </c>
      <c r="K643" s="12">
        <v>1</v>
      </c>
      <c r="L643">
        <v>1</v>
      </c>
      <c r="M643" s="12">
        <v>16.943207354509678</v>
      </c>
      <c r="N643" s="12">
        <v>8.4204859313658815</v>
      </c>
      <c r="O643" s="12">
        <v>5960.2516997903676</v>
      </c>
      <c r="P643" s="12">
        <v>0</v>
      </c>
      <c r="Q643" s="12">
        <v>680.28959702166958</v>
      </c>
      <c r="R643" s="59">
        <v>6.8578918236030504E-4</v>
      </c>
      <c r="S643" s="59">
        <v>4.9902609423544374E-4</v>
      </c>
      <c r="T643" s="59">
        <v>1.8605805011163483E-4</v>
      </c>
      <c r="U643" s="59">
        <v>4.638122846349008E-4</v>
      </c>
      <c r="V643" s="59">
        <v>1.7658499270935274E-4</v>
      </c>
      <c r="W643" s="59">
        <v>2.576655501159495E-4</v>
      </c>
      <c r="X643" s="59">
        <v>3.7866008725953549E-4</v>
      </c>
      <c r="Y643" s="59">
        <v>2.3849816179389547E-5</v>
      </c>
      <c r="Z643" s="59">
        <v>4.8802557355956633E-4</v>
      </c>
      <c r="AA643" s="59">
        <v>0</v>
      </c>
      <c r="AB643" s="59">
        <v>1.0390251120252184E-3</v>
      </c>
      <c r="AC643" s="17">
        <v>3.8168152210829966E-4</v>
      </c>
      <c r="AD643" s="12">
        <v>636</v>
      </c>
      <c r="AE643" s="16">
        <v>3</v>
      </c>
      <c r="AF643" s="17">
        <v>0.66132134695289602</v>
      </c>
      <c r="AG643" t="str">
        <f>IF(AF643&lt;='CAV Tier 1 Analysis'!$A$5,"Tier 1", "Tier 2")</f>
        <v>Tier 2</v>
      </c>
      <c r="AH643" t="str">
        <f t="shared" si="20"/>
        <v>Pennsylvania - Tier 2</v>
      </c>
      <c r="AI643" t="str">
        <f t="shared" si="21"/>
        <v>Springfield, Township Of - Tier 2</v>
      </c>
    </row>
    <row r="644" spans="1:35" x14ac:dyDescent="0.3">
      <c r="A644">
        <v>637</v>
      </c>
      <c r="B644">
        <v>3</v>
      </c>
      <c r="C644" t="s">
        <v>23</v>
      </c>
      <c r="D644" t="s">
        <v>4037</v>
      </c>
      <c r="E644" t="s">
        <v>6422</v>
      </c>
      <c r="F644" t="s">
        <v>1113</v>
      </c>
      <c r="G644" s="58">
        <v>22.275649999999999</v>
      </c>
      <c r="H644">
        <v>4</v>
      </c>
      <c r="I644">
        <v>0</v>
      </c>
      <c r="J644" s="12">
        <v>11.666666666666666</v>
      </c>
      <c r="K644" s="12">
        <v>2.8888888888888888</v>
      </c>
      <c r="L644">
        <v>0</v>
      </c>
      <c r="M644" s="12">
        <v>1</v>
      </c>
      <c r="N644" s="12">
        <v>0</v>
      </c>
      <c r="O644" s="12">
        <v>5314.6320481266321</v>
      </c>
      <c r="P644" s="12">
        <v>3699.2497954606524</v>
      </c>
      <c r="Q644" s="12">
        <v>1001.1113560483409</v>
      </c>
      <c r="R644" s="59">
        <v>4.9630009450911177E-4</v>
      </c>
      <c r="S644" s="59">
        <v>6.4390463772315322E-5</v>
      </c>
      <c r="T644" s="59">
        <v>0</v>
      </c>
      <c r="U644" s="59">
        <v>3.7807114904737184E-4</v>
      </c>
      <c r="V644" s="59">
        <v>5.1013442338257453E-4</v>
      </c>
      <c r="W644" s="59">
        <v>0</v>
      </c>
      <c r="X644" s="59">
        <v>2.2348784343877468E-5</v>
      </c>
      <c r="Y644" s="59">
        <v>0</v>
      </c>
      <c r="Z644" s="59">
        <v>4.3516221867547584E-4</v>
      </c>
      <c r="AA644" s="59">
        <v>7.5746278252989275E-4</v>
      </c>
      <c r="AB644" s="59">
        <v>1.5290250555377997E-3</v>
      </c>
      <c r="AC644" s="17">
        <v>3.8117227016349269E-4</v>
      </c>
      <c r="AD644" s="12">
        <v>637</v>
      </c>
      <c r="AE644" s="16">
        <v>3</v>
      </c>
      <c r="AF644" s="17">
        <v>0.66170251922305956</v>
      </c>
      <c r="AG644" t="str">
        <f>IF(AF644&lt;='CAV Tier 1 Analysis'!$A$5,"Tier 1", "Tier 2")</f>
        <v>Tier 2</v>
      </c>
      <c r="AH644" t="str">
        <f t="shared" si="20"/>
        <v>Pennsylvania - Tier 2</v>
      </c>
      <c r="AI644" t="str">
        <f t="shared" si="21"/>
        <v>Woodward, Township Of - Tier 2</v>
      </c>
    </row>
    <row r="645" spans="1:35" x14ac:dyDescent="0.3">
      <c r="A645">
        <v>638</v>
      </c>
      <c r="B645">
        <v>3</v>
      </c>
      <c r="C645" t="s">
        <v>23</v>
      </c>
      <c r="D645" t="s">
        <v>4775</v>
      </c>
      <c r="E645" t="s">
        <v>7245</v>
      </c>
      <c r="F645" t="s">
        <v>1178</v>
      </c>
      <c r="G645" s="58">
        <v>31.159569999999999</v>
      </c>
      <c r="H645">
        <v>0</v>
      </c>
      <c r="I645">
        <v>7</v>
      </c>
      <c r="J645" s="12">
        <v>12</v>
      </c>
      <c r="K645" s="12">
        <v>3</v>
      </c>
      <c r="L645">
        <v>8</v>
      </c>
      <c r="M645">
        <v>0</v>
      </c>
      <c r="N645" s="12">
        <v>1.5836647846175242</v>
      </c>
      <c r="O645" s="12">
        <v>934.90518325480571</v>
      </c>
      <c r="P645" s="12">
        <v>0</v>
      </c>
      <c r="Q645" s="12">
        <v>0</v>
      </c>
      <c r="R645" s="59">
        <v>6.9423327875340495E-4</v>
      </c>
      <c r="S645" s="59">
        <v>0</v>
      </c>
      <c r="T645" s="59">
        <v>4.3413545026048129E-4</v>
      </c>
      <c r="U645" s="59">
        <v>3.8887318187729673E-4</v>
      </c>
      <c r="V645" s="59">
        <v>5.2975497812805816E-4</v>
      </c>
      <c r="W645" s="59">
        <v>2.061324400927596E-3</v>
      </c>
      <c r="X645" s="59">
        <v>0</v>
      </c>
      <c r="Y645" s="59">
        <v>4.4855028926785263E-6</v>
      </c>
      <c r="Z645" s="59">
        <v>7.6550062189116179E-5</v>
      </c>
      <c r="AA645" s="59">
        <v>0</v>
      </c>
      <c r="AB645" s="59">
        <v>0</v>
      </c>
      <c r="AC645" s="17">
        <v>3.8085062318442107E-4</v>
      </c>
      <c r="AD645" s="12">
        <v>638</v>
      </c>
      <c r="AE645" s="16">
        <v>3</v>
      </c>
      <c r="AF645" s="17">
        <v>0.66208336984624394</v>
      </c>
      <c r="AG645" t="str">
        <f>IF(AF645&lt;='CAV Tier 1 Analysis'!$A$5,"Tier 1", "Tier 2")</f>
        <v>Tier 2</v>
      </c>
      <c r="AH645" t="str">
        <f t="shared" si="20"/>
        <v>Pennsylvania - Tier 2</v>
      </c>
      <c r="AI645" t="str">
        <f t="shared" si="21"/>
        <v>Madison,Township Of - Tier 2</v>
      </c>
    </row>
    <row r="646" spans="1:35" x14ac:dyDescent="0.3">
      <c r="A646">
        <v>639</v>
      </c>
      <c r="B646">
        <v>3</v>
      </c>
      <c r="C646" t="s">
        <v>23</v>
      </c>
      <c r="D646" t="s">
        <v>4475</v>
      </c>
      <c r="E646" t="s">
        <v>6895</v>
      </c>
      <c r="F646" t="s">
        <v>937</v>
      </c>
      <c r="G646" s="58">
        <v>11.21771</v>
      </c>
      <c r="H646">
        <v>54</v>
      </c>
      <c r="I646">
        <v>4</v>
      </c>
      <c r="J646" s="12">
        <v>11.833333333333334</v>
      </c>
      <c r="K646" s="12">
        <v>2</v>
      </c>
      <c r="L646">
        <v>0</v>
      </c>
      <c r="M646" s="12">
        <v>38.59197643725858</v>
      </c>
      <c r="N646" s="12">
        <v>81.231676978879236</v>
      </c>
      <c r="O646" s="12">
        <v>5442.133369049996</v>
      </c>
      <c r="P646" s="12">
        <v>2614.5116902833688</v>
      </c>
      <c r="Q646" s="12">
        <v>0</v>
      </c>
      <c r="R646" s="59">
        <v>2.4992988007873208E-4</v>
      </c>
      <c r="S646" s="59">
        <v>8.6927126092625686E-4</v>
      </c>
      <c r="T646" s="59">
        <v>2.4807740014884643E-4</v>
      </c>
      <c r="U646" s="59">
        <v>3.8347216546233431E-4</v>
      </c>
      <c r="V646" s="59">
        <v>3.5316998541870548E-4</v>
      </c>
      <c r="W646" s="59">
        <v>0</v>
      </c>
      <c r="X646" s="59">
        <v>8.6248375880029272E-4</v>
      </c>
      <c r="Y646" s="59">
        <v>2.3007705014662513E-4</v>
      </c>
      <c r="Z646" s="59">
        <v>4.4560203034910286E-4</v>
      </c>
      <c r="AA646" s="59">
        <v>5.3535051953212671E-4</v>
      </c>
      <c r="AB646" s="59">
        <v>0</v>
      </c>
      <c r="AC646" s="17">
        <v>3.7976673189663842E-4</v>
      </c>
      <c r="AD646" s="12">
        <v>639</v>
      </c>
      <c r="AE646" s="16">
        <v>3</v>
      </c>
      <c r="AF646" s="17">
        <v>0.6624631365781406</v>
      </c>
      <c r="AG646" t="str">
        <f>IF(AF646&lt;='CAV Tier 1 Analysis'!$A$5,"Tier 1", "Tier 2")</f>
        <v>Tier 2</v>
      </c>
      <c r="AH646" t="str">
        <f t="shared" si="20"/>
        <v>Pennsylvania - Tier 2</v>
      </c>
      <c r="AI646" t="str">
        <f t="shared" si="21"/>
        <v>California, Borough Of - Tier 2</v>
      </c>
    </row>
    <row r="647" spans="1:35" x14ac:dyDescent="0.3">
      <c r="A647">
        <v>640</v>
      </c>
      <c r="B647">
        <v>3</v>
      </c>
      <c r="C647" t="s">
        <v>23</v>
      </c>
      <c r="D647" t="s">
        <v>4575</v>
      </c>
      <c r="E647" t="s">
        <v>7005</v>
      </c>
      <c r="F647" t="s">
        <v>1083</v>
      </c>
      <c r="G647" s="58">
        <v>76.461839999999995</v>
      </c>
      <c r="H647">
        <v>24</v>
      </c>
      <c r="I647">
        <v>12</v>
      </c>
      <c r="J647" s="12">
        <v>11</v>
      </c>
      <c r="K647" s="12">
        <v>2</v>
      </c>
      <c r="L647">
        <v>0</v>
      </c>
      <c r="M647" s="12">
        <v>26.618361394389673</v>
      </c>
      <c r="N647" s="12">
        <v>6.4731275916944524</v>
      </c>
      <c r="O647" s="12">
        <v>204.87761557647343</v>
      </c>
      <c r="P647" s="12">
        <v>0</v>
      </c>
      <c r="Q647" s="12">
        <v>0</v>
      </c>
      <c r="R647" s="59">
        <v>1.703565032595708E-3</v>
      </c>
      <c r="S647" s="59">
        <v>3.8634278263389191E-4</v>
      </c>
      <c r="T647" s="59">
        <v>7.442322004465393E-4</v>
      </c>
      <c r="U647" s="59">
        <v>3.56467083387522E-4</v>
      </c>
      <c r="V647" s="59">
        <v>3.5316998541870548E-4</v>
      </c>
      <c r="W647" s="59">
        <v>0</v>
      </c>
      <c r="X647" s="59">
        <v>5.9488801839060839E-4</v>
      </c>
      <c r="Y647" s="59">
        <v>1.8334203563309666E-5</v>
      </c>
      <c r="Z647" s="59">
        <v>1.6775384813822789E-5</v>
      </c>
      <c r="AA647" s="59">
        <v>0</v>
      </c>
      <c r="AB647" s="59">
        <v>0</v>
      </c>
      <c r="AC647" s="17">
        <v>3.7943406284091877E-4</v>
      </c>
      <c r="AD647" s="12">
        <v>640</v>
      </c>
      <c r="AE647" s="16">
        <v>3</v>
      </c>
      <c r="AF647" s="17">
        <v>0.66284257064098151</v>
      </c>
      <c r="AG647" t="str">
        <f>IF(AF647&lt;='CAV Tier 1 Analysis'!$A$5,"Tier 1", "Tier 2")</f>
        <v>Tier 2</v>
      </c>
      <c r="AH647" t="str">
        <f t="shared" si="20"/>
        <v>Pennsylvania - Tier 2</v>
      </c>
      <c r="AI647" t="str">
        <f t="shared" si="21"/>
        <v>Mchenry, Township Of - Tier 2</v>
      </c>
    </row>
    <row r="648" spans="1:35" x14ac:dyDescent="0.3">
      <c r="A648">
        <v>641</v>
      </c>
      <c r="B648">
        <v>3</v>
      </c>
      <c r="C648" t="s">
        <v>23</v>
      </c>
      <c r="D648" t="s">
        <v>3627</v>
      </c>
      <c r="E648" t="s">
        <v>7419</v>
      </c>
      <c r="F648" t="s">
        <v>1038</v>
      </c>
      <c r="G648" s="58">
        <v>29.546520000000001</v>
      </c>
      <c r="H648">
        <v>48</v>
      </c>
      <c r="I648">
        <v>2</v>
      </c>
      <c r="J648" s="12">
        <v>12</v>
      </c>
      <c r="K648" s="12">
        <v>3</v>
      </c>
      <c r="L648">
        <v>0</v>
      </c>
      <c r="M648" s="12">
        <v>9.3689747557411192</v>
      </c>
      <c r="N648" s="12">
        <v>169.79075849695082</v>
      </c>
      <c r="O648" s="12">
        <v>5318.4816940188612</v>
      </c>
      <c r="P648" s="12">
        <v>2788.3092601890116</v>
      </c>
      <c r="Q648" s="12">
        <v>0</v>
      </c>
      <c r="R648" s="59">
        <v>6.5829462522599166E-4</v>
      </c>
      <c r="S648" s="59">
        <v>7.7268556526778381E-4</v>
      </c>
      <c r="T648" s="59">
        <v>1.2403870007442322E-4</v>
      </c>
      <c r="U648" s="59">
        <v>3.8887318187729673E-4</v>
      </c>
      <c r="V648" s="59">
        <v>5.2975497812805816E-4</v>
      </c>
      <c r="W648" s="59">
        <v>0</v>
      </c>
      <c r="X648" s="59">
        <v>2.0938519633929037E-4</v>
      </c>
      <c r="Y648" s="59">
        <v>4.8090792053072617E-4</v>
      </c>
      <c r="Z648" s="59">
        <v>4.3547742778730285E-4</v>
      </c>
      <c r="AA648" s="59">
        <v>5.709375164035474E-4</v>
      </c>
      <c r="AB648" s="59">
        <v>0</v>
      </c>
      <c r="AC648" s="17">
        <v>3.7912319196676549E-4</v>
      </c>
      <c r="AD648" s="12">
        <v>641</v>
      </c>
      <c r="AE648" s="16">
        <v>3</v>
      </c>
      <c r="AF648" s="17">
        <v>0.66322169383294827</v>
      </c>
      <c r="AG648" t="str">
        <f>IF(AF648&lt;='CAV Tier 1 Analysis'!$A$5,"Tier 1", "Tier 2")</f>
        <v>Tier 2</v>
      </c>
      <c r="AH648" t="str">
        <f t="shared" ref="AH648:AH711" si="22">C648&amp;" - "&amp;AG648</f>
        <v>Pennsylvania - Tier 2</v>
      </c>
      <c r="AI648" t="str">
        <f t="shared" ref="AI648:AI711" si="23">D648&amp;" - "&amp;AG648</f>
        <v>Vernon, Township Of - Tier 2</v>
      </c>
    </row>
    <row r="649" spans="1:35" x14ac:dyDescent="0.3">
      <c r="A649">
        <v>642</v>
      </c>
      <c r="B649">
        <v>3</v>
      </c>
      <c r="C649" t="s">
        <v>23</v>
      </c>
      <c r="D649" t="s">
        <v>4880</v>
      </c>
      <c r="E649" t="s">
        <v>7363</v>
      </c>
      <c r="F649" t="s">
        <v>1236</v>
      </c>
      <c r="G649" s="58">
        <v>6.2255500000000001</v>
      </c>
      <c r="H649">
        <v>10</v>
      </c>
      <c r="I649">
        <v>0</v>
      </c>
      <c r="J649" s="12">
        <v>16</v>
      </c>
      <c r="K649" s="12">
        <v>1</v>
      </c>
      <c r="L649">
        <v>0</v>
      </c>
      <c r="M649" s="12">
        <v>1.9994892017572743</v>
      </c>
      <c r="N649" s="12">
        <v>0.32770573083548771</v>
      </c>
      <c r="O649" s="12">
        <v>3185.0495208487646</v>
      </c>
      <c r="P649" s="12">
        <v>590.50261440001987</v>
      </c>
      <c r="Q649" s="12">
        <v>1798.652792959404</v>
      </c>
      <c r="R649" s="59">
        <v>1.3870486622707758E-4</v>
      </c>
      <c r="S649" s="59">
        <v>1.609761594307883E-4</v>
      </c>
      <c r="T649" s="59">
        <v>0</v>
      </c>
      <c r="U649" s="59">
        <v>5.1849757583639564E-4</v>
      </c>
      <c r="V649" s="59">
        <v>1.7658499270935274E-4</v>
      </c>
      <c r="W649" s="59">
        <v>0</v>
      </c>
      <c r="X649" s="59">
        <v>4.4686152967985032E-5</v>
      </c>
      <c r="Y649" s="59">
        <v>9.2817938359658397E-7</v>
      </c>
      <c r="Z649" s="59">
        <v>2.6079194260915367E-4</v>
      </c>
      <c r="AA649" s="59">
        <v>1.2091201679418271E-4</v>
      </c>
      <c r="AB649" s="59">
        <v>2.7471321447233412E-3</v>
      </c>
      <c r="AC649" s="17">
        <v>3.790194573347158E-4</v>
      </c>
      <c r="AD649" s="12">
        <v>642</v>
      </c>
      <c r="AE649" s="16">
        <v>3</v>
      </c>
      <c r="AF649" s="17">
        <v>0.66360071329028303</v>
      </c>
      <c r="AG649" t="str">
        <f>IF(AF649&lt;='CAV Tier 1 Analysis'!$A$5,"Tier 1", "Tier 2")</f>
        <v>Tier 2</v>
      </c>
      <c r="AH649" t="str">
        <f t="shared" si="22"/>
        <v>Pennsylvania - Tier 2</v>
      </c>
      <c r="AI649" t="str">
        <f t="shared" si="23"/>
        <v>Sadsbury, Township Of - Tier 2</v>
      </c>
    </row>
    <row r="650" spans="1:35" x14ac:dyDescent="0.3">
      <c r="A650">
        <v>643</v>
      </c>
      <c r="B650">
        <v>3</v>
      </c>
      <c r="C650" t="s">
        <v>23</v>
      </c>
      <c r="D650" t="s">
        <v>4326</v>
      </c>
      <c r="E650" t="s">
        <v>6738</v>
      </c>
      <c r="F650" t="s">
        <v>929</v>
      </c>
      <c r="G650" s="58">
        <v>2.71027</v>
      </c>
      <c r="H650">
        <v>21</v>
      </c>
      <c r="I650">
        <v>0</v>
      </c>
      <c r="J650" s="12">
        <v>9</v>
      </c>
      <c r="K650" s="12">
        <v>4</v>
      </c>
      <c r="L650">
        <v>0</v>
      </c>
      <c r="M650" s="12">
        <v>4.6820427485084517</v>
      </c>
      <c r="N650" s="12">
        <v>169.26830585549513</v>
      </c>
      <c r="O650" s="12">
        <v>7979.6656782290138</v>
      </c>
      <c r="P650" s="12">
        <v>7470.1067766959331</v>
      </c>
      <c r="Q650" s="12">
        <v>0</v>
      </c>
      <c r="R650" s="59">
        <v>6.0384646784502824E-5</v>
      </c>
      <c r="S650" s="59">
        <v>3.3804993480465544E-4</v>
      </c>
      <c r="T650" s="59">
        <v>0</v>
      </c>
      <c r="U650" s="59">
        <v>2.9165488640797254E-4</v>
      </c>
      <c r="V650" s="59">
        <v>7.0633997083741095E-4</v>
      </c>
      <c r="W650" s="59">
        <v>0</v>
      </c>
      <c r="X650" s="59">
        <v>1.0463796367523071E-4</v>
      </c>
      <c r="Y650" s="59">
        <v>4.7942814851249376E-4</v>
      </c>
      <c r="Z650" s="59">
        <v>6.5337524580854007E-4</v>
      </c>
      <c r="AA650" s="59">
        <v>1.5295879374825785E-3</v>
      </c>
      <c r="AB650" s="59">
        <v>0</v>
      </c>
      <c r="AC650" s="17">
        <v>3.7849624857394406E-4</v>
      </c>
      <c r="AD650" s="12">
        <v>643</v>
      </c>
      <c r="AE650" s="16">
        <v>3</v>
      </c>
      <c r="AF650" s="17">
        <v>0.66397920953885692</v>
      </c>
      <c r="AG650" t="str">
        <f>IF(AF650&lt;='CAV Tier 1 Analysis'!$A$5,"Tier 1", "Tier 2")</f>
        <v>Tier 2</v>
      </c>
      <c r="AH650" t="str">
        <f t="shared" si="22"/>
        <v>Pennsylvania - Tier 2</v>
      </c>
      <c r="AI650" t="str">
        <f t="shared" si="23"/>
        <v>Grove City, Borough Of - Tier 2</v>
      </c>
    </row>
    <row r="651" spans="1:35" x14ac:dyDescent="0.3">
      <c r="A651">
        <v>644</v>
      </c>
      <c r="B651">
        <v>3</v>
      </c>
      <c r="C651" t="s">
        <v>23</v>
      </c>
      <c r="D651" t="s">
        <v>4029</v>
      </c>
      <c r="E651" t="s">
        <v>6412</v>
      </c>
      <c r="F651" t="s">
        <v>1200</v>
      </c>
      <c r="G651" s="58">
        <v>9.5623300000000011</v>
      </c>
      <c r="H651">
        <v>26</v>
      </c>
      <c r="I651">
        <v>0</v>
      </c>
      <c r="J651" s="12">
        <v>10</v>
      </c>
      <c r="K651" s="12">
        <v>3</v>
      </c>
      <c r="L651">
        <v>6</v>
      </c>
      <c r="M651" s="12">
        <v>11.931914083701358</v>
      </c>
      <c r="N651" s="12">
        <v>133.23101992421098</v>
      </c>
      <c r="O651" s="12">
        <v>1476.9458344457414</v>
      </c>
      <c r="P651" s="12">
        <v>1061.9064125595569</v>
      </c>
      <c r="Q651" s="12">
        <v>93.720070130541217</v>
      </c>
      <c r="R651" s="59">
        <v>2.1304811678794178E-4</v>
      </c>
      <c r="S651" s="59">
        <v>4.1853801452004959E-4</v>
      </c>
      <c r="T651" s="59">
        <v>0</v>
      </c>
      <c r="U651" s="59">
        <v>3.2406098489774727E-4</v>
      </c>
      <c r="V651" s="59">
        <v>5.2975497812805816E-4</v>
      </c>
      <c r="W651" s="59">
        <v>1.5459933006956969E-3</v>
      </c>
      <c r="X651" s="59">
        <v>2.66663774666316E-4</v>
      </c>
      <c r="Y651" s="59">
        <v>3.7735771551483281E-4</v>
      </c>
      <c r="Z651" s="59">
        <v>1.2093236565783734E-4</v>
      </c>
      <c r="AA651" s="59">
        <v>2.1743721849514498E-4</v>
      </c>
      <c r="AB651" s="59">
        <v>1.4314125453736005E-4</v>
      </c>
      <c r="AC651" s="17">
        <v>3.7790252035463498E-4</v>
      </c>
      <c r="AD651" s="12">
        <v>644</v>
      </c>
      <c r="AE651" s="16">
        <v>3</v>
      </c>
      <c r="AF651" s="17">
        <v>0.66435711205921155</v>
      </c>
      <c r="AG651" t="str">
        <f>IF(AF651&lt;='CAV Tier 1 Analysis'!$A$5,"Tier 1", "Tier 2")</f>
        <v>Tier 2</v>
      </c>
      <c r="AH651" t="str">
        <f t="shared" si="22"/>
        <v>Pennsylvania - Tier 2</v>
      </c>
      <c r="AI651" t="str">
        <f t="shared" si="23"/>
        <v>Dunnstable, Township Of - Tier 2</v>
      </c>
    </row>
    <row r="652" spans="1:35" x14ac:dyDescent="0.3">
      <c r="A652">
        <v>645</v>
      </c>
      <c r="B652">
        <v>3</v>
      </c>
      <c r="C652" t="s">
        <v>23</v>
      </c>
      <c r="D652" t="s">
        <v>4080</v>
      </c>
      <c r="E652" t="s">
        <v>6469</v>
      </c>
      <c r="F652" t="s">
        <v>1102</v>
      </c>
      <c r="G652" s="58">
        <v>1.2969599999999999</v>
      </c>
      <c r="H652">
        <v>108</v>
      </c>
      <c r="I652">
        <v>5</v>
      </c>
      <c r="J652" s="12">
        <v>13</v>
      </c>
      <c r="K652" s="12">
        <v>1</v>
      </c>
      <c r="L652">
        <v>1</v>
      </c>
      <c r="M652" s="12">
        <v>23.80289291882556</v>
      </c>
      <c r="N652" s="12">
        <v>118.77084682934073</v>
      </c>
      <c r="O652" s="12">
        <v>1618.7145565316991</v>
      </c>
      <c r="P652" s="12">
        <v>1078.6955794902142</v>
      </c>
      <c r="Q652" s="12">
        <v>0</v>
      </c>
      <c r="R652" s="59">
        <v>2.8896188015817161E-5</v>
      </c>
      <c r="S652" s="59">
        <v>1.7385425218525137E-3</v>
      </c>
      <c r="T652" s="59">
        <v>3.1009675018605807E-4</v>
      </c>
      <c r="U652" s="59">
        <v>4.2127928036707145E-4</v>
      </c>
      <c r="V652" s="59">
        <v>1.7658499270935274E-4</v>
      </c>
      <c r="W652" s="59">
        <v>2.576655501159495E-4</v>
      </c>
      <c r="X652" s="59">
        <v>5.3196572060324051E-4</v>
      </c>
      <c r="Y652" s="59">
        <v>3.3640135348943261E-4</v>
      </c>
      <c r="Z652" s="59">
        <v>1.325403925321453E-4</v>
      </c>
      <c r="AA652" s="59">
        <v>2.2087498826004698E-4</v>
      </c>
      <c r="AB652" s="59">
        <v>0</v>
      </c>
      <c r="AC652" s="17">
        <v>3.7771343073923893E-4</v>
      </c>
      <c r="AD652" s="12">
        <v>645</v>
      </c>
      <c r="AE652" s="16">
        <v>3</v>
      </c>
      <c r="AF652" s="17">
        <v>0.66473482548995078</v>
      </c>
      <c r="AG652" t="str">
        <f>IF(AF652&lt;='CAV Tier 1 Analysis'!$A$5,"Tier 1", "Tier 2")</f>
        <v>Tier 2</v>
      </c>
      <c r="AH652" t="str">
        <f t="shared" si="22"/>
        <v>Pennsylvania - Tier 2</v>
      </c>
      <c r="AI652" t="str">
        <f t="shared" si="23"/>
        <v>Lykens, Borough Of - Tier 2</v>
      </c>
    </row>
    <row r="653" spans="1:35" x14ac:dyDescent="0.3">
      <c r="A653">
        <v>646</v>
      </c>
      <c r="B653">
        <v>3</v>
      </c>
      <c r="C653" t="s">
        <v>23</v>
      </c>
      <c r="D653" t="s">
        <v>4695</v>
      </c>
      <c r="E653" t="s">
        <v>7151</v>
      </c>
      <c r="F653" t="s">
        <v>1204</v>
      </c>
      <c r="G653" s="58">
        <v>29.323770000000003</v>
      </c>
      <c r="H653">
        <v>15</v>
      </c>
      <c r="I653">
        <v>0</v>
      </c>
      <c r="J653" s="12">
        <v>12</v>
      </c>
      <c r="K653" s="12">
        <v>1</v>
      </c>
      <c r="L653">
        <v>0</v>
      </c>
      <c r="M653" s="12">
        <v>17.880805230705331</v>
      </c>
      <c r="N653" s="12">
        <v>18.38279638619959</v>
      </c>
      <c r="O653" s="12">
        <v>7268.2396310914255</v>
      </c>
      <c r="P653" s="12">
        <v>0</v>
      </c>
      <c r="Q653" s="12">
        <v>1076.6555706902609</v>
      </c>
      <c r="R653" s="59">
        <v>6.533317691004958E-4</v>
      </c>
      <c r="S653" s="59">
        <v>2.4146423914618245E-4</v>
      </c>
      <c r="T653" s="59">
        <v>0</v>
      </c>
      <c r="U653" s="59">
        <v>3.8887318187729673E-4</v>
      </c>
      <c r="V653" s="59">
        <v>1.7658499270935274E-4</v>
      </c>
      <c r="W653" s="59">
        <v>0</v>
      </c>
      <c r="X653" s="59">
        <v>3.9961425999590963E-4</v>
      </c>
      <c r="Y653" s="59">
        <v>5.2066628725177368E-5</v>
      </c>
      <c r="Z653" s="59">
        <v>5.9512366144814336E-4</v>
      </c>
      <c r="AA653" s="59">
        <v>0</v>
      </c>
      <c r="AB653" s="59">
        <v>1.6444058234119817E-3</v>
      </c>
      <c r="AC653" s="17">
        <v>3.7740586876495818E-4</v>
      </c>
      <c r="AD653" s="12">
        <v>646</v>
      </c>
      <c r="AE653" s="16">
        <v>3</v>
      </c>
      <c r="AF653" s="17">
        <v>0.66511223135871578</v>
      </c>
      <c r="AG653" t="str">
        <f>IF(AF653&lt;='CAV Tier 1 Analysis'!$A$5,"Tier 1", "Tier 2")</f>
        <v>Tier 2</v>
      </c>
      <c r="AH653" t="str">
        <f t="shared" si="22"/>
        <v>Pennsylvania - Tier 2</v>
      </c>
      <c r="AI653" t="str">
        <f t="shared" si="23"/>
        <v>Shrewsbury, Township Of - Tier 2</v>
      </c>
    </row>
    <row r="654" spans="1:35" x14ac:dyDescent="0.3">
      <c r="A654">
        <v>647</v>
      </c>
      <c r="B654">
        <v>3</v>
      </c>
      <c r="C654" t="s">
        <v>23</v>
      </c>
      <c r="D654" t="s">
        <v>4699</v>
      </c>
      <c r="E654" t="s">
        <v>7155</v>
      </c>
      <c r="F654" t="s">
        <v>1114</v>
      </c>
      <c r="G654" s="58">
        <v>33.269879999999993</v>
      </c>
      <c r="H654">
        <v>2</v>
      </c>
      <c r="I654">
        <v>8</v>
      </c>
      <c r="J654" s="12">
        <v>12</v>
      </c>
      <c r="K654" s="12">
        <v>3.6</v>
      </c>
      <c r="L654">
        <v>6</v>
      </c>
      <c r="M654" s="12">
        <v>4.9999894799740794</v>
      </c>
      <c r="N654" s="12">
        <v>1.360104049458178E-3</v>
      </c>
      <c r="O654" s="12">
        <v>1299.9856834652223</v>
      </c>
      <c r="P654" s="12">
        <v>0</v>
      </c>
      <c r="Q654" s="12">
        <v>59.683670242860671</v>
      </c>
      <c r="R654" s="59">
        <v>7.412508541078175E-4</v>
      </c>
      <c r="S654" s="59">
        <v>3.2195231886157661E-5</v>
      </c>
      <c r="T654" s="59">
        <v>4.9615480029769287E-4</v>
      </c>
      <c r="U654" s="59">
        <v>3.8887318187729673E-4</v>
      </c>
      <c r="V654" s="59">
        <v>6.357059737536699E-4</v>
      </c>
      <c r="W654" s="59">
        <v>1.5459933006956969E-3</v>
      </c>
      <c r="X654" s="59">
        <v>1.1174368660959675E-4</v>
      </c>
      <c r="Y654" s="59">
        <v>3.8522992412575783E-9</v>
      </c>
      <c r="Z654" s="59">
        <v>1.0644286361508086E-4</v>
      </c>
      <c r="AA654" s="59">
        <v>0</v>
      </c>
      <c r="AB654" s="59">
        <v>9.1156519858099743E-5</v>
      </c>
      <c r="AC654" s="17">
        <v>3.7722911500003177E-4</v>
      </c>
      <c r="AD654" s="12">
        <v>647</v>
      </c>
      <c r="AE654" s="16">
        <v>3</v>
      </c>
      <c r="AF654" s="17">
        <v>0.66548946047371582</v>
      </c>
      <c r="AG654" t="str">
        <f>IF(AF654&lt;='CAV Tier 1 Analysis'!$A$5,"Tier 1", "Tier 2")</f>
        <v>Tier 2</v>
      </c>
      <c r="AH654" t="str">
        <f t="shared" si="22"/>
        <v>Pennsylvania - Tier 2</v>
      </c>
      <c r="AI654" t="str">
        <f t="shared" si="23"/>
        <v>Bratton, Township Of - Tier 2</v>
      </c>
    </row>
    <row r="655" spans="1:35" x14ac:dyDescent="0.3">
      <c r="A655">
        <v>648</v>
      </c>
      <c r="B655">
        <v>3</v>
      </c>
      <c r="C655" t="s">
        <v>23</v>
      </c>
      <c r="D655" t="s">
        <v>5134</v>
      </c>
      <c r="E655" t="s">
        <v>7641</v>
      </c>
      <c r="F655" t="s">
        <v>918</v>
      </c>
      <c r="G655" s="58">
        <v>26.549070000000004</v>
      </c>
      <c r="H655">
        <v>28</v>
      </c>
      <c r="I655">
        <v>2</v>
      </c>
      <c r="J655" s="12">
        <v>14</v>
      </c>
      <c r="K655" s="12">
        <v>2</v>
      </c>
      <c r="L655">
        <v>0</v>
      </c>
      <c r="M655" s="12">
        <v>21.898315835545265</v>
      </c>
      <c r="N655" s="12">
        <v>19.731893800114957</v>
      </c>
      <c r="O655" s="12">
        <v>9670.3731687093969</v>
      </c>
      <c r="P655" s="12">
        <v>4093.8090300870035</v>
      </c>
      <c r="Q655" s="12">
        <v>0</v>
      </c>
      <c r="R655" s="59">
        <v>5.91511625929166E-4</v>
      </c>
      <c r="S655" s="59">
        <v>4.5073324640620722E-4</v>
      </c>
      <c r="T655" s="59">
        <v>1.2403870007442322E-4</v>
      </c>
      <c r="U655" s="59">
        <v>4.5368537885684618E-4</v>
      </c>
      <c r="V655" s="59">
        <v>3.5316998541870548E-4</v>
      </c>
      <c r="W655" s="59">
        <v>0</v>
      </c>
      <c r="X655" s="59">
        <v>4.8940073810271813E-4</v>
      </c>
      <c r="Y655" s="59">
        <v>5.5887753253171455E-5</v>
      </c>
      <c r="Z655" s="59">
        <v>7.9181042175793239E-4</v>
      </c>
      <c r="AA655" s="59">
        <v>8.3825320011663611E-4</v>
      </c>
      <c r="AB655" s="59">
        <v>0</v>
      </c>
      <c r="AC655" s="17">
        <v>3.7713554999234606E-4</v>
      </c>
      <c r="AD655" s="12">
        <v>648</v>
      </c>
      <c r="AE655" s="16">
        <v>3</v>
      </c>
      <c r="AF655" s="17">
        <v>0.66586659602370812</v>
      </c>
      <c r="AG655" t="str">
        <f>IF(AF655&lt;='CAV Tier 1 Analysis'!$A$5,"Tier 1", "Tier 2")</f>
        <v>Tier 2</v>
      </c>
      <c r="AH655" t="str">
        <f t="shared" si="22"/>
        <v>Pennsylvania - Tier 2</v>
      </c>
      <c r="AI655" t="str">
        <f t="shared" si="23"/>
        <v>Coal, Township Of - Tier 2</v>
      </c>
    </row>
    <row r="656" spans="1:35" x14ac:dyDescent="0.3">
      <c r="A656">
        <v>649</v>
      </c>
      <c r="B656">
        <v>3</v>
      </c>
      <c r="C656" t="s">
        <v>23</v>
      </c>
      <c r="D656" t="s">
        <v>4087</v>
      </c>
      <c r="E656" t="s">
        <v>6477</v>
      </c>
      <c r="F656" t="s">
        <v>1062</v>
      </c>
      <c r="G656" s="58">
        <v>0.35243999999999998</v>
      </c>
      <c r="H656">
        <v>52</v>
      </c>
      <c r="I656">
        <v>6</v>
      </c>
      <c r="J656" s="12">
        <v>13</v>
      </c>
      <c r="K656" s="12">
        <v>1</v>
      </c>
      <c r="L656">
        <v>5</v>
      </c>
      <c r="M656" s="12">
        <v>30.422852116672338</v>
      </c>
      <c r="N656" s="12">
        <v>61.406086469866878</v>
      </c>
      <c r="O656" s="12">
        <v>769.60779901877686</v>
      </c>
      <c r="P656" s="12">
        <v>622.86133939897286</v>
      </c>
      <c r="Q656" s="12">
        <v>0</v>
      </c>
      <c r="R656" s="59">
        <v>7.8523412474514258E-6</v>
      </c>
      <c r="S656" s="59">
        <v>8.3707602904009918E-4</v>
      </c>
      <c r="T656" s="59">
        <v>3.7211610022326965E-4</v>
      </c>
      <c r="U656" s="59">
        <v>4.2127928036707145E-4</v>
      </c>
      <c r="V656" s="59">
        <v>1.7658499270935274E-4</v>
      </c>
      <c r="W656" s="59">
        <v>1.2883277505797476E-3</v>
      </c>
      <c r="X656" s="59">
        <v>6.7991376108118623E-4</v>
      </c>
      <c r="Y656" s="59">
        <v>1.7392391443191513E-4</v>
      </c>
      <c r="Z656" s="59">
        <v>6.3015507809051772E-5</v>
      </c>
      <c r="AA656" s="59">
        <v>1.2753782776453226E-4</v>
      </c>
      <c r="AB656" s="59">
        <v>0</v>
      </c>
      <c r="AC656" s="17">
        <v>3.7705704593215243E-4</v>
      </c>
      <c r="AD656" s="12">
        <v>649</v>
      </c>
      <c r="AE656" s="16">
        <v>3</v>
      </c>
      <c r="AF656" s="17">
        <v>0.66624365306964028</v>
      </c>
      <c r="AG656" t="str">
        <f>IF(AF656&lt;='CAV Tier 1 Analysis'!$A$5,"Tier 1", "Tier 2")</f>
        <v>Tier 2</v>
      </c>
      <c r="AH656" t="str">
        <f t="shared" si="22"/>
        <v>Pennsylvania - Tier 2</v>
      </c>
      <c r="AI656" t="str">
        <f t="shared" si="23"/>
        <v>Royalton, Borough Of - Tier 2</v>
      </c>
    </row>
    <row r="657" spans="1:35" x14ac:dyDescent="0.3">
      <c r="A657">
        <v>650</v>
      </c>
      <c r="B657">
        <v>3</v>
      </c>
      <c r="C657" t="s">
        <v>23</v>
      </c>
      <c r="D657" t="s">
        <v>3669</v>
      </c>
      <c r="E657" t="s">
        <v>7086</v>
      </c>
      <c r="F657" t="s">
        <v>1105</v>
      </c>
      <c r="G657" s="58">
        <v>31.221980000000002</v>
      </c>
      <c r="H657">
        <v>18</v>
      </c>
      <c r="I657">
        <v>5</v>
      </c>
      <c r="J657" s="12">
        <v>15.25</v>
      </c>
      <c r="K657" s="12">
        <v>1</v>
      </c>
      <c r="L657">
        <v>1</v>
      </c>
      <c r="M657" s="12">
        <v>14.761153840979977</v>
      </c>
      <c r="N657" s="12">
        <v>30.180259946545892</v>
      </c>
      <c r="O657" s="12">
        <v>4755.3810913754141</v>
      </c>
      <c r="P657" s="12">
        <v>0</v>
      </c>
      <c r="Q657" s="12">
        <v>720.64374359687372</v>
      </c>
      <c r="R657" s="59">
        <v>6.9562376966605239E-4</v>
      </c>
      <c r="S657" s="59">
        <v>2.8975708697541892E-4</v>
      </c>
      <c r="T657" s="59">
        <v>3.1009675018605807E-4</v>
      </c>
      <c r="U657" s="59">
        <v>4.9419300196906464E-4</v>
      </c>
      <c r="V657" s="59">
        <v>1.7658499270935274E-4</v>
      </c>
      <c r="W657" s="59">
        <v>2.576655501159495E-4</v>
      </c>
      <c r="X657" s="59">
        <v>3.2989384385886006E-4</v>
      </c>
      <c r="Y657" s="59">
        <v>8.5481248687812399E-5</v>
      </c>
      <c r="Z657" s="59">
        <v>3.893707349128272E-4</v>
      </c>
      <c r="AA657" s="59">
        <v>0</v>
      </c>
      <c r="AB657" s="59">
        <v>1.1006591159105489E-3</v>
      </c>
      <c r="AC657" s="17">
        <v>3.7539328136290402E-4</v>
      </c>
      <c r="AD657" s="12">
        <v>650</v>
      </c>
      <c r="AE657" s="16">
        <v>3</v>
      </c>
      <c r="AF657" s="17">
        <v>0.66661904635100322</v>
      </c>
      <c r="AG657" t="str">
        <f>IF(AF657&lt;='CAV Tier 1 Analysis'!$A$5,"Tier 1", "Tier 2")</f>
        <v>Tier 2</v>
      </c>
      <c r="AH657" t="str">
        <f t="shared" si="22"/>
        <v>Pennsylvania - Tier 2</v>
      </c>
      <c r="AI657" t="str">
        <f t="shared" si="23"/>
        <v>Greenwich, Township Of - Tier 2</v>
      </c>
    </row>
    <row r="658" spans="1:35" x14ac:dyDescent="0.3">
      <c r="A658">
        <v>651</v>
      </c>
      <c r="B658">
        <v>3</v>
      </c>
      <c r="C658" t="s">
        <v>23</v>
      </c>
      <c r="D658" t="s">
        <v>5119</v>
      </c>
      <c r="E658" t="s">
        <v>7626</v>
      </c>
      <c r="F658" t="s">
        <v>1128</v>
      </c>
      <c r="G658" s="58">
        <v>21.180350000000001</v>
      </c>
      <c r="H658">
        <v>9</v>
      </c>
      <c r="I658">
        <v>0</v>
      </c>
      <c r="J658" s="12">
        <v>17.545454545454547</v>
      </c>
      <c r="K658" s="12">
        <v>1</v>
      </c>
      <c r="L658">
        <v>0</v>
      </c>
      <c r="M658" s="12">
        <v>3.5870058804505121</v>
      </c>
      <c r="N658" s="12">
        <v>231.84630495700452</v>
      </c>
      <c r="O658" s="12">
        <v>6025.4842008645064</v>
      </c>
      <c r="P658" s="12">
        <v>0</v>
      </c>
      <c r="Q658" s="12">
        <v>999.69051278304505</v>
      </c>
      <c r="R658" s="59">
        <v>4.7189687873243054E-4</v>
      </c>
      <c r="S658" s="59">
        <v>1.4487854348770946E-4</v>
      </c>
      <c r="T658" s="59">
        <v>0</v>
      </c>
      <c r="U658" s="59">
        <v>5.6857972804786575E-4</v>
      </c>
      <c r="V658" s="59">
        <v>1.7658499270935274E-4</v>
      </c>
      <c r="W658" s="59">
        <v>0</v>
      </c>
      <c r="X658" s="59">
        <v>8.0165220862408822E-5</v>
      </c>
      <c r="Y658" s="59">
        <v>6.5667133704222155E-4</v>
      </c>
      <c r="Z658" s="59">
        <v>4.9336681254659627E-4</v>
      </c>
      <c r="AA658" s="59">
        <v>0</v>
      </c>
      <c r="AB658" s="59">
        <v>1.5268549623313806E-3</v>
      </c>
      <c r="AC658" s="17">
        <v>3.7445440688726962E-4</v>
      </c>
      <c r="AD658" s="12">
        <v>651</v>
      </c>
      <c r="AE658" s="16">
        <v>3</v>
      </c>
      <c r="AF658" s="17">
        <v>0.66699350075789043</v>
      </c>
      <c r="AG658" t="str">
        <f>IF(AF658&lt;='CAV Tier 1 Analysis'!$A$5,"Tier 1", "Tier 2")</f>
        <v>Tier 2</v>
      </c>
      <c r="AH658" t="str">
        <f t="shared" si="22"/>
        <v>Pennsylvania - Tier 2</v>
      </c>
      <c r="AI658" t="str">
        <f t="shared" si="23"/>
        <v>Upper Hanover, Township Of - Tier 2</v>
      </c>
    </row>
    <row r="659" spans="1:35" x14ac:dyDescent="0.3">
      <c r="A659">
        <v>652</v>
      </c>
      <c r="B659">
        <v>3</v>
      </c>
      <c r="C659" t="s">
        <v>23</v>
      </c>
      <c r="D659" t="s">
        <v>5234</v>
      </c>
      <c r="E659" t="s">
        <v>7750</v>
      </c>
      <c r="F659" t="s">
        <v>1058</v>
      </c>
      <c r="G659" s="58">
        <v>15.672260000000001</v>
      </c>
      <c r="H659">
        <v>26</v>
      </c>
      <c r="I659">
        <v>5</v>
      </c>
      <c r="J659" s="12">
        <v>12.4</v>
      </c>
      <c r="K659" s="12">
        <v>2.8</v>
      </c>
      <c r="L659">
        <v>2</v>
      </c>
      <c r="M659" s="12">
        <v>6.5080964710896829</v>
      </c>
      <c r="N659" s="12">
        <v>94.809535147315387</v>
      </c>
      <c r="O659" s="12">
        <v>3714.9207294621506</v>
      </c>
      <c r="P659" s="12">
        <v>2086.8242615941526</v>
      </c>
      <c r="Q659" s="12">
        <v>307.80146363707809</v>
      </c>
      <c r="R659" s="59">
        <v>3.4917697661668111E-4</v>
      </c>
      <c r="S659" s="59">
        <v>4.1853801452004959E-4</v>
      </c>
      <c r="T659" s="59">
        <v>3.1009675018605807E-4</v>
      </c>
      <c r="U659" s="59">
        <v>4.0183562127320662E-4</v>
      </c>
      <c r="V659" s="59">
        <v>4.9443797958618758E-4</v>
      </c>
      <c r="W659" s="59">
        <v>5.1533110023189901E-4</v>
      </c>
      <c r="X659" s="59">
        <v>1.454480445215333E-4</v>
      </c>
      <c r="Y659" s="59">
        <v>2.6853438195223711E-4</v>
      </c>
      <c r="Z659" s="59">
        <v>3.0417781178399803E-4</v>
      </c>
      <c r="AA659" s="59">
        <v>4.2730061478347899E-4</v>
      </c>
      <c r="AB659" s="59">
        <v>4.7011368634357359E-4</v>
      </c>
      <c r="AC659" s="17">
        <v>3.7318099834535487E-4</v>
      </c>
      <c r="AD659" s="12">
        <v>652</v>
      </c>
      <c r="AE659" s="16">
        <v>3</v>
      </c>
      <c r="AF659" s="17">
        <v>0.66736668175623581</v>
      </c>
      <c r="AG659" t="str">
        <f>IF(AF659&lt;='CAV Tier 1 Analysis'!$A$5,"Tier 1", "Tier 2")</f>
        <v>Tier 2</v>
      </c>
      <c r="AH659" t="str">
        <f t="shared" si="22"/>
        <v>Pennsylvania - Tier 2</v>
      </c>
      <c r="AI659" t="str">
        <f t="shared" si="23"/>
        <v>Kelly, Township Of - Tier 2</v>
      </c>
    </row>
    <row r="660" spans="1:35" x14ac:dyDescent="0.3">
      <c r="A660">
        <v>653</v>
      </c>
      <c r="B660">
        <v>3</v>
      </c>
      <c r="C660" t="s">
        <v>23</v>
      </c>
      <c r="D660" t="s">
        <v>4126</v>
      </c>
      <c r="E660" t="s">
        <v>6521</v>
      </c>
      <c r="F660" t="s">
        <v>912</v>
      </c>
      <c r="G660" s="58">
        <v>1.5894200000000001</v>
      </c>
      <c r="H660">
        <v>19</v>
      </c>
      <c r="I660">
        <v>0</v>
      </c>
      <c r="J660" s="12">
        <v>14.791666666666666</v>
      </c>
      <c r="K660" s="12">
        <v>1</v>
      </c>
      <c r="L660">
        <v>0</v>
      </c>
      <c r="M660" s="12">
        <v>5.6941903335808011</v>
      </c>
      <c r="N660" s="12">
        <v>249.56321230799611</v>
      </c>
      <c r="O660" s="12">
        <v>11323.785237712982</v>
      </c>
      <c r="P660" s="12">
        <v>6527.5586751619558</v>
      </c>
      <c r="Q660" s="12">
        <v>0</v>
      </c>
      <c r="R660" s="59">
        <v>3.5412178599262982E-5</v>
      </c>
      <c r="S660" s="59">
        <v>3.0585470291849776E-4</v>
      </c>
      <c r="T660" s="59">
        <v>0</v>
      </c>
      <c r="U660" s="59">
        <v>4.7934020682791783E-4</v>
      </c>
      <c r="V660" s="59">
        <v>1.7658499270935274E-4</v>
      </c>
      <c r="W660" s="59">
        <v>0</v>
      </c>
      <c r="X660" s="59">
        <v>1.2725823177818903E-4</v>
      </c>
      <c r="Y660" s="59">
        <v>7.06851930779035E-4</v>
      </c>
      <c r="Z660" s="59">
        <v>9.2719184756821565E-4</v>
      </c>
      <c r="AA660" s="59">
        <v>1.3365906685411093E-3</v>
      </c>
      <c r="AB660" s="59">
        <v>0</v>
      </c>
      <c r="AC660" s="17">
        <v>3.7228043270196189E-4</v>
      </c>
      <c r="AD660" s="12">
        <v>653</v>
      </c>
      <c r="AE660" s="16">
        <v>3</v>
      </c>
      <c r="AF660" s="17">
        <v>0.6677389621889378</v>
      </c>
      <c r="AG660" t="str">
        <f>IF(AF660&lt;='CAV Tier 1 Analysis'!$A$5,"Tier 1", "Tier 2")</f>
        <v>Tier 2</v>
      </c>
      <c r="AH660" t="str">
        <f t="shared" si="22"/>
        <v>Pennsylvania - Tier 2</v>
      </c>
      <c r="AI660" t="str">
        <f t="shared" si="23"/>
        <v>Yeadon, Borough Of - Tier 2</v>
      </c>
    </row>
    <row r="661" spans="1:35" x14ac:dyDescent="0.3">
      <c r="A661">
        <v>654</v>
      </c>
      <c r="B661">
        <v>3</v>
      </c>
      <c r="C661" t="s">
        <v>23</v>
      </c>
      <c r="D661" t="s">
        <v>4655</v>
      </c>
      <c r="E661" t="s">
        <v>7106</v>
      </c>
      <c r="F661" t="s">
        <v>1048</v>
      </c>
      <c r="G661" s="58">
        <v>26.140879999999999</v>
      </c>
      <c r="H661">
        <v>13</v>
      </c>
      <c r="I661">
        <v>8</v>
      </c>
      <c r="J661" s="12">
        <v>12</v>
      </c>
      <c r="K661" s="12">
        <v>2.8571428571428572</v>
      </c>
      <c r="L661">
        <v>1</v>
      </c>
      <c r="M661" s="12">
        <v>20.482456596717483</v>
      </c>
      <c r="N661" s="12">
        <v>22.168155055110581</v>
      </c>
      <c r="O661" s="12">
        <v>2335.9047173369368</v>
      </c>
      <c r="P661" s="12">
        <v>0</v>
      </c>
      <c r="Q661" s="12">
        <v>617.78515585278728</v>
      </c>
      <c r="R661" s="59">
        <v>5.8241717815423345E-4</v>
      </c>
      <c r="S661" s="59">
        <v>2.0926900726002479E-4</v>
      </c>
      <c r="T661" s="59">
        <v>4.9615480029769287E-4</v>
      </c>
      <c r="U661" s="59">
        <v>3.8887318187729673E-4</v>
      </c>
      <c r="V661" s="59">
        <v>5.045285505981507E-4</v>
      </c>
      <c r="W661" s="59">
        <v>2.576655501159495E-4</v>
      </c>
      <c r="X661" s="59">
        <v>4.5775800531286951E-4</v>
      </c>
      <c r="Y661" s="59">
        <v>6.278811311009831E-5</v>
      </c>
      <c r="Z661" s="59">
        <v>1.912639426786205E-4</v>
      </c>
      <c r="AA661" s="59">
        <v>0</v>
      </c>
      <c r="AB661" s="59">
        <v>9.4356035073547178E-4</v>
      </c>
      <c r="AC661" s="17">
        <v>3.7220715274003709E-4</v>
      </c>
      <c r="AD661" s="12">
        <v>654</v>
      </c>
      <c r="AE661" s="16">
        <v>3</v>
      </c>
      <c r="AF661" s="17">
        <v>0.6681111693416778</v>
      </c>
      <c r="AG661" t="str">
        <f>IF(AF661&lt;='CAV Tier 1 Analysis'!$A$5,"Tier 1", "Tier 2")</f>
        <v>Tier 2</v>
      </c>
      <c r="AH661" t="str">
        <f t="shared" si="22"/>
        <v>Pennsylvania - Tier 2</v>
      </c>
      <c r="AI661" t="str">
        <f t="shared" si="23"/>
        <v>Perry, Township Of - Tier 2</v>
      </c>
    </row>
    <row r="662" spans="1:35" x14ac:dyDescent="0.3">
      <c r="A662">
        <v>655</v>
      </c>
      <c r="B662">
        <v>3</v>
      </c>
      <c r="C662" t="s">
        <v>23</v>
      </c>
      <c r="D662" t="s">
        <v>5246</v>
      </c>
      <c r="E662" t="s">
        <v>7765</v>
      </c>
      <c r="F662" t="s">
        <v>1330</v>
      </c>
      <c r="G662" s="58">
        <v>55.617479999999993</v>
      </c>
      <c r="H662">
        <v>10</v>
      </c>
      <c r="I662">
        <v>0</v>
      </c>
      <c r="J662" s="12">
        <v>7</v>
      </c>
      <c r="K662" s="12">
        <v>6</v>
      </c>
      <c r="L662">
        <v>1</v>
      </c>
      <c r="M662">
        <v>0</v>
      </c>
      <c r="N662" s="12">
        <v>0</v>
      </c>
      <c r="O662" s="12">
        <v>1989.948581464</v>
      </c>
      <c r="P662" s="12">
        <v>0</v>
      </c>
      <c r="Q662" s="12">
        <v>643.16595507836041</v>
      </c>
      <c r="R662" s="59">
        <v>1.2391539901353554E-3</v>
      </c>
      <c r="S662" s="59">
        <v>1.609761594307883E-4</v>
      </c>
      <c r="T662" s="59">
        <v>0</v>
      </c>
      <c r="U662" s="59">
        <v>2.2684268942842309E-4</v>
      </c>
      <c r="V662" s="59">
        <v>1.0595099562561163E-3</v>
      </c>
      <c r="W662" s="59">
        <v>2.576655501159495E-4</v>
      </c>
      <c r="X662" s="59">
        <v>0</v>
      </c>
      <c r="Y662" s="59">
        <v>0</v>
      </c>
      <c r="Z662" s="59">
        <v>1.6293704473204897E-4</v>
      </c>
      <c r="AA662" s="59">
        <v>0</v>
      </c>
      <c r="AB662" s="59">
        <v>9.8232514718994495E-4</v>
      </c>
      <c r="AC662" s="17">
        <v>3.7176459429896606E-4</v>
      </c>
      <c r="AD662" s="12">
        <v>655</v>
      </c>
      <c r="AE662" s="16">
        <v>3</v>
      </c>
      <c r="AF662" s="17">
        <v>0.6684829339359768</v>
      </c>
      <c r="AG662" t="str">
        <f>IF(AF662&lt;='CAV Tier 1 Analysis'!$A$5,"Tier 1", "Tier 2")</f>
        <v>Tier 2</v>
      </c>
      <c r="AH662" t="str">
        <f t="shared" si="22"/>
        <v>Pennsylvania - Tier 2</v>
      </c>
      <c r="AI662" t="str">
        <f t="shared" si="23"/>
        <v>Pittsfield, Township - Tier 2</v>
      </c>
    </row>
    <row r="663" spans="1:35" x14ac:dyDescent="0.3">
      <c r="A663">
        <v>656</v>
      </c>
      <c r="B663">
        <v>3</v>
      </c>
      <c r="C663" t="s">
        <v>23</v>
      </c>
      <c r="D663" t="s">
        <v>4468</v>
      </c>
      <c r="E663" t="s">
        <v>6887</v>
      </c>
      <c r="F663" t="s">
        <v>1059</v>
      </c>
      <c r="G663" s="58">
        <v>37.905800000000006</v>
      </c>
      <c r="H663">
        <v>24</v>
      </c>
      <c r="I663">
        <v>6</v>
      </c>
      <c r="J663" s="12">
        <v>10</v>
      </c>
      <c r="K663" s="12">
        <v>3</v>
      </c>
      <c r="L663">
        <v>1</v>
      </c>
      <c r="M663" s="12">
        <v>15.078291976425774</v>
      </c>
      <c r="N663" s="12">
        <v>128.00012166654852</v>
      </c>
      <c r="O663" s="12">
        <v>4890.7592577911237</v>
      </c>
      <c r="P663" s="12">
        <v>1313.9408362788035</v>
      </c>
      <c r="Q663" s="12">
        <v>0</v>
      </c>
      <c r="R663" s="59">
        <v>8.4453886294871274E-4</v>
      </c>
      <c r="S663" s="59">
        <v>3.8634278263389191E-4</v>
      </c>
      <c r="T663" s="59">
        <v>3.7211610022326965E-4</v>
      </c>
      <c r="U663" s="59">
        <v>3.2406098489774727E-4</v>
      </c>
      <c r="V663" s="59">
        <v>5.2975497812805816E-4</v>
      </c>
      <c r="W663" s="59">
        <v>2.576655501159495E-4</v>
      </c>
      <c r="X663" s="59">
        <v>3.3698149565515757E-4</v>
      </c>
      <c r="Y663" s="59">
        <v>3.6254194800269563E-4</v>
      </c>
      <c r="Z663" s="59">
        <v>4.0045550291260699E-4</v>
      </c>
      <c r="AA663" s="59">
        <v>2.6904408649253196E-4</v>
      </c>
      <c r="AB663" s="59">
        <v>0</v>
      </c>
      <c r="AC663" s="17">
        <v>3.7122748109187469E-4</v>
      </c>
      <c r="AD663" s="12">
        <v>656</v>
      </c>
      <c r="AE663" s="16">
        <v>3</v>
      </c>
      <c r="AF663" s="17">
        <v>0.66885416141706866</v>
      </c>
      <c r="AG663" t="str">
        <f>IF(AF663&lt;='CAV Tier 1 Analysis'!$A$5,"Tier 1", "Tier 2")</f>
        <v>Tier 2</v>
      </c>
      <c r="AH663" t="str">
        <f t="shared" si="22"/>
        <v>Pennsylvania - Tier 2</v>
      </c>
      <c r="AI663" t="str">
        <f t="shared" si="23"/>
        <v>Sugarcreek, Borough Of - Tier 2</v>
      </c>
    </row>
    <row r="664" spans="1:35" x14ac:dyDescent="0.3">
      <c r="A664">
        <v>657</v>
      </c>
      <c r="B664">
        <v>3</v>
      </c>
      <c r="C664" t="s">
        <v>23</v>
      </c>
      <c r="D664" t="s">
        <v>5318</v>
      </c>
      <c r="E664" t="s">
        <v>7842</v>
      </c>
      <c r="F664" t="s">
        <v>1279</v>
      </c>
      <c r="G664" s="58">
        <v>13.387129999999999</v>
      </c>
      <c r="H664">
        <v>10</v>
      </c>
      <c r="I664">
        <v>0</v>
      </c>
      <c r="J664" s="12">
        <v>13</v>
      </c>
      <c r="K664" s="12">
        <v>1</v>
      </c>
      <c r="L664">
        <v>1</v>
      </c>
      <c r="M664" s="12">
        <v>3.8771387145713834</v>
      </c>
      <c r="N664" s="12">
        <v>64.975078363441881</v>
      </c>
      <c r="O664" s="12">
        <v>5957.0439396807969</v>
      </c>
      <c r="P664" s="12">
        <v>0</v>
      </c>
      <c r="Q664" s="12">
        <v>1313.0468170631384</v>
      </c>
      <c r="R664" s="59">
        <v>2.982644225513404E-4</v>
      </c>
      <c r="S664" s="59">
        <v>1.609761594307883E-4</v>
      </c>
      <c r="T664" s="59">
        <v>0</v>
      </c>
      <c r="U664" s="59">
        <v>4.2127928036707145E-4</v>
      </c>
      <c r="V664" s="59">
        <v>1.7658499270935274E-4</v>
      </c>
      <c r="W664" s="59">
        <v>2.576655501159495E-4</v>
      </c>
      <c r="X664" s="59">
        <v>8.664933700325415E-5</v>
      </c>
      <c r="Y664" s="59">
        <v>1.8403257102267412E-4</v>
      </c>
      <c r="Z664" s="59">
        <v>4.8776292207332631E-4</v>
      </c>
      <c r="AA664" s="59">
        <v>0</v>
      </c>
      <c r="AB664" s="59">
        <v>2.005452710384349E-3</v>
      </c>
      <c r="AC664" s="17">
        <v>3.707879950598278E-4</v>
      </c>
      <c r="AD664" s="12">
        <v>657</v>
      </c>
      <c r="AE664" s="16">
        <v>3</v>
      </c>
      <c r="AF664" s="17">
        <v>0.66922494941212851</v>
      </c>
      <c r="AG664" t="str">
        <f>IF(AF664&lt;='CAV Tier 1 Analysis'!$A$5,"Tier 1", "Tier 2")</f>
        <v>Tier 2</v>
      </c>
      <c r="AH664" t="str">
        <f t="shared" si="22"/>
        <v>Pennsylvania - Tier 2</v>
      </c>
      <c r="AI664" t="str">
        <f t="shared" si="23"/>
        <v>Lower Nazareth, Township Of - Tier 2</v>
      </c>
    </row>
    <row r="665" spans="1:35" x14ac:dyDescent="0.3">
      <c r="A665">
        <v>658</v>
      </c>
      <c r="B665">
        <v>3</v>
      </c>
      <c r="C665" t="s">
        <v>23</v>
      </c>
      <c r="D665" t="s">
        <v>3697</v>
      </c>
      <c r="E665" t="s">
        <v>6110</v>
      </c>
      <c r="F665" t="s">
        <v>1018</v>
      </c>
      <c r="G665" s="58">
        <v>9.7593200000000007</v>
      </c>
      <c r="H665">
        <v>13</v>
      </c>
      <c r="I665">
        <v>0</v>
      </c>
      <c r="J665" s="12">
        <v>11</v>
      </c>
      <c r="K665" s="12">
        <v>3</v>
      </c>
      <c r="L665">
        <v>0</v>
      </c>
      <c r="M665" s="12">
        <v>4.6884721476496312</v>
      </c>
      <c r="N665" s="12">
        <v>150.24105970472343</v>
      </c>
      <c r="O665" s="12">
        <v>6453.3722623222639</v>
      </c>
      <c r="P665" s="12">
        <v>5174.9808514840752</v>
      </c>
      <c r="Q665" s="12">
        <v>423.729454854295</v>
      </c>
      <c r="R665" s="59">
        <v>2.1743704171795953E-4</v>
      </c>
      <c r="S665" s="59">
        <v>2.0926900726002479E-4</v>
      </c>
      <c r="T665" s="59">
        <v>0</v>
      </c>
      <c r="U665" s="59">
        <v>3.56467083387522E-4</v>
      </c>
      <c r="V665" s="59">
        <v>5.2975497812805816E-4</v>
      </c>
      <c r="W665" s="59">
        <v>0</v>
      </c>
      <c r="X665" s="59">
        <v>1.0478165293009766E-4</v>
      </c>
      <c r="Y665" s="59">
        <v>4.2553620845170296E-4</v>
      </c>
      <c r="Z665" s="59">
        <v>5.2840229881969401E-4</v>
      </c>
      <c r="AA665" s="59">
        <v>1.0596352266111074E-3</v>
      </c>
      <c r="AB665" s="59">
        <v>6.4717371282151852E-4</v>
      </c>
      <c r="AC665" s="17">
        <v>3.7076883728433502E-4</v>
      </c>
      <c r="AD665" s="12">
        <v>658</v>
      </c>
      <c r="AE665" s="16">
        <v>3</v>
      </c>
      <c r="AF665" s="17">
        <v>0.66959571824941289</v>
      </c>
      <c r="AG665" t="str">
        <f>IF(AF665&lt;='CAV Tier 1 Analysis'!$A$5,"Tier 1", "Tier 2")</f>
        <v>Tier 2</v>
      </c>
      <c r="AH665" t="str">
        <f t="shared" si="22"/>
        <v>Pennsylvania - Tier 2</v>
      </c>
      <c r="AI665" t="str">
        <f t="shared" si="23"/>
        <v>Oxford, Township Of - Tier 2</v>
      </c>
    </row>
    <row r="666" spans="1:35" x14ac:dyDescent="0.3">
      <c r="A666">
        <v>659</v>
      </c>
      <c r="B666">
        <v>3</v>
      </c>
      <c r="C666" t="s">
        <v>23</v>
      </c>
      <c r="D666" t="s">
        <v>3622</v>
      </c>
      <c r="E666" t="s">
        <v>7039</v>
      </c>
      <c r="F666" t="s">
        <v>1021</v>
      </c>
      <c r="G666" s="58">
        <v>45.633050000000011</v>
      </c>
      <c r="H666">
        <v>15</v>
      </c>
      <c r="I666">
        <v>2</v>
      </c>
      <c r="J666" s="12">
        <v>12</v>
      </c>
      <c r="K666" s="12">
        <v>2</v>
      </c>
      <c r="L666">
        <v>0</v>
      </c>
      <c r="M666" s="12">
        <v>4.9999999999999991</v>
      </c>
      <c r="N666" s="12">
        <v>0</v>
      </c>
      <c r="O666" s="12">
        <v>7456.4665808942318</v>
      </c>
      <c r="P666" s="12">
        <v>5984.2803971474386</v>
      </c>
      <c r="Q666" s="12">
        <v>0</v>
      </c>
      <c r="R666" s="59">
        <v>1.0167015116388984E-3</v>
      </c>
      <c r="S666" s="59">
        <v>2.4146423914618245E-4</v>
      </c>
      <c r="T666" s="59">
        <v>1.2403870007442322E-4</v>
      </c>
      <c r="U666" s="59">
        <v>3.8887318187729673E-4</v>
      </c>
      <c r="V666" s="59">
        <v>3.5316998541870548E-4</v>
      </c>
      <c r="W666" s="59">
        <v>0</v>
      </c>
      <c r="X666" s="59">
        <v>1.1174392171938733E-4</v>
      </c>
      <c r="Y666" s="59">
        <v>0</v>
      </c>
      <c r="Z666" s="59">
        <v>6.1053568928920139E-4</v>
      </c>
      <c r="AA666" s="59">
        <v>1.2253483629639374E-3</v>
      </c>
      <c r="AB666" s="59">
        <v>0</v>
      </c>
      <c r="AC666" s="17">
        <v>3.7017050837527576E-4</v>
      </c>
      <c r="AD666" s="12">
        <v>659</v>
      </c>
      <c r="AE666" s="16">
        <v>3</v>
      </c>
      <c r="AF666" s="17">
        <v>0.66996588875778817</v>
      </c>
      <c r="AG666" t="str">
        <f>IF(AF666&lt;='CAV Tier 1 Analysis'!$A$5,"Tier 1", "Tier 2")</f>
        <v>Tier 2</v>
      </c>
      <c r="AH666" t="str">
        <f t="shared" si="22"/>
        <v>Pennsylvania - Tier 2</v>
      </c>
      <c r="AI666" t="str">
        <f t="shared" si="23"/>
        <v>Delaware, Township Of - Tier 2</v>
      </c>
    </row>
    <row r="667" spans="1:35" x14ac:dyDescent="0.3">
      <c r="A667">
        <v>660</v>
      </c>
      <c r="B667">
        <v>3</v>
      </c>
      <c r="C667" t="s">
        <v>23</v>
      </c>
      <c r="D667" t="s">
        <v>3985</v>
      </c>
      <c r="E667" t="s">
        <v>6368</v>
      </c>
      <c r="F667" t="s">
        <v>1003</v>
      </c>
      <c r="G667" s="58">
        <v>13.74432</v>
      </c>
      <c r="H667">
        <v>27</v>
      </c>
      <c r="I667">
        <v>4</v>
      </c>
      <c r="J667" s="12">
        <v>16.375</v>
      </c>
      <c r="K667" s="12">
        <v>1</v>
      </c>
      <c r="L667">
        <v>1</v>
      </c>
      <c r="M667" s="12">
        <v>16.706633722148492</v>
      </c>
      <c r="N667" s="12">
        <v>171.15492551820995</v>
      </c>
      <c r="O667" s="12">
        <v>6596.0118660407388</v>
      </c>
      <c r="P667" s="12">
        <v>845.72633956994196</v>
      </c>
      <c r="Q667" s="12">
        <v>357.85090268288604</v>
      </c>
      <c r="R667" s="59">
        <v>3.0622259350292696E-4</v>
      </c>
      <c r="S667" s="59">
        <v>4.3463563046312843E-4</v>
      </c>
      <c r="T667" s="59">
        <v>2.4807740014884643E-4</v>
      </c>
      <c r="U667" s="59">
        <v>5.3064986277006113E-4</v>
      </c>
      <c r="V667" s="59">
        <v>1.7658499270935274E-4</v>
      </c>
      <c r="W667" s="59">
        <v>2.576655501159495E-4</v>
      </c>
      <c r="X667" s="59">
        <v>3.7337295416844761E-4</v>
      </c>
      <c r="Y667" s="59">
        <v>4.8477172755566567E-4</v>
      </c>
      <c r="Z667" s="59">
        <v>5.4008163350609099E-4</v>
      </c>
      <c r="AA667" s="59">
        <v>1.7317192994524371E-4</v>
      </c>
      <c r="AB667" s="59">
        <v>5.4655557850102996E-4</v>
      </c>
      <c r="AC667" s="17">
        <v>3.7016271394424942E-4</v>
      </c>
      <c r="AD667" s="12">
        <v>660</v>
      </c>
      <c r="AE667" s="16">
        <v>3</v>
      </c>
      <c r="AF667" s="17">
        <v>0.67033605147173247</v>
      </c>
      <c r="AG667" t="str">
        <f>IF(AF667&lt;='CAV Tier 1 Analysis'!$A$5,"Tier 1", "Tier 2")</f>
        <v>Tier 2</v>
      </c>
      <c r="AH667" t="str">
        <f t="shared" si="22"/>
        <v>Pennsylvania - Tier 2</v>
      </c>
      <c r="AI667" t="str">
        <f t="shared" si="23"/>
        <v>East Vincent, Township Of - Tier 2</v>
      </c>
    </row>
    <row r="668" spans="1:35" x14ac:dyDescent="0.3">
      <c r="A668">
        <v>661</v>
      </c>
      <c r="B668">
        <v>3</v>
      </c>
      <c r="C668" t="s">
        <v>23</v>
      </c>
      <c r="D668" t="s">
        <v>3688</v>
      </c>
      <c r="E668" t="s">
        <v>6677</v>
      </c>
      <c r="F668" t="s">
        <v>1096</v>
      </c>
      <c r="G668" s="58">
        <v>29.829350000000005</v>
      </c>
      <c r="H668">
        <v>7</v>
      </c>
      <c r="I668">
        <v>0</v>
      </c>
      <c r="J668" s="12">
        <v>13</v>
      </c>
      <c r="K668" s="12">
        <v>2</v>
      </c>
      <c r="L668">
        <v>0</v>
      </c>
      <c r="M668" s="12">
        <v>1.999984578946574</v>
      </c>
      <c r="N668" s="12">
        <v>2.7243416514425089E-2</v>
      </c>
      <c r="O668" s="12">
        <v>7407.4977195093452</v>
      </c>
      <c r="P668" s="12">
        <v>4053.1948156848312</v>
      </c>
      <c r="Q668" s="12">
        <v>678.08419446222615</v>
      </c>
      <c r="R668" s="59">
        <v>6.6459606000926464E-4</v>
      </c>
      <c r="S668" s="59">
        <v>1.126833116015518E-4</v>
      </c>
      <c r="T668" s="59">
        <v>0</v>
      </c>
      <c r="U668" s="59">
        <v>4.2127928036707145E-4</v>
      </c>
      <c r="V668" s="59">
        <v>3.5316998541870548E-4</v>
      </c>
      <c r="W668" s="59">
        <v>0</v>
      </c>
      <c r="X668" s="59">
        <v>4.4697224045957563E-5</v>
      </c>
      <c r="Y668" s="59">
        <v>7.7163061759570956E-8</v>
      </c>
      <c r="Z668" s="59">
        <v>6.0652611756847039E-4</v>
      </c>
      <c r="AA668" s="59">
        <v>8.2993698532922552E-4</v>
      </c>
      <c r="AB668" s="59">
        <v>1.0356567397152218E-3</v>
      </c>
      <c r="AC668" s="17">
        <v>3.6987480610156626E-4</v>
      </c>
      <c r="AD668" s="12">
        <v>661</v>
      </c>
      <c r="AE668" s="16">
        <v>3</v>
      </c>
      <c r="AF668" s="17">
        <v>0.67070592627783399</v>
      </c>
      <c r="AG668" t="str">
        <f>IF(AF668&lt;='CAV Tier 1 Analysis'!$A$5,"Tier 1", "Tier 2")</f>
        <v>Tier 2</v>
      </c>
      <c r="AH668" t="str">
        <f t="shared" si="22"/>
        <v>Pennsylvania - Tier 2</v>
      </c>
      <c r="AI668" t="str">
        <f t="shared" si="23"/>
        <v>Jackson, Township Of - Tier 2</v>
      </c>
    </row>
    <row r="669" spans="1:35" x14ac:dyDescent="0.3">
      <c r="A669">
        <v>662</v>
      </c>
      <c r="B669">
        <v>3</v>
      </c>
      <c r="C669" t="s">
        <v>23</v>
      </c>
      <c r="D669" t="s">
        <v>4897</v>
      </c>
      <c r="E669" t="s">
        <v>7380</v>
      </c>
      <c r="F669" t="s">
        <v>1145</v>
      </c>
      <c r="G669" s="58">
        <v>31.624200000000002</v>
      </c>
      <c r="H669">
        <v>0</v>
      </c>
      <c r="I669">
        <v>0</v>
      </c>
      <c r="J669" s="12">
        <v>11</v>
      </c>
      <c r="K669" s="12">
        <v>5</v>
      </c>
      <c r="L669">
        <v>4</v>
      </c>
      <c r="M669" s="12">
        <v>1.0000000000000002</v>
      </c>
      <c r="N669" s="12">
        <v>0</v>
      </c>
      <c r="O669" s="12">
        <v>3768.5079242349416</v>
      </c>
      <c r="P669" s="12">
        <v>1516.8432410026189</v>
      </c>
      <c r="Q669" s="12">
        <v>295.0983790467576</v>
      </c>
      <c r="R669" s="59">
        <v>7.0458520621284018E-4</v>
      </c>
      <c r="S669" s="59">
        <v>0</v>
      </c>
      <c r="T669" s="59">
        <v>0</v>
      </c>
      <c r="U669" s="59">
        <v>3.56467083387522E-4</v>
      </c>
      <c r="V669" s="59">
        <v>8.8292496354676364E-4</v>
      </c>
      <c r="W669" s="59">
        <v>1.030662200463798E-3</v>
      </c>
      <c r="X669" s="59">
        <v>2.2348784343877475E-5</v>
      </c>
      <c r="Y669" s="59">
        <v>0</v>
      </c>
      <c r="Z669" s="59">
        <v>3.0856553276990188E-4</v>
      </c>
      <c r="AA669" s="59">
        <v>3.105906239155256E-4</v>
      </c>
      <c r="AB669" s="59">
        <v>4.5071191399940065E-4</v>
      </c>
      <c r="AC669" s="17">
        <v>3.6971420987632996E-4</v>
      </c>
      <c r="AD669" s="12">
        <v>662</v>
      </c>
      <c r="AE669" s="16">
        <v>3</v>
      </c>
      <c r="AF669" s="17">
        <v>0.67107564048771029</v>
      </c>
      <c r="AG669" t="str">
        <f>IF(AF669&lt;='CAV Tier 1 Analysis'!$A$5,"Tier 1", "Tier 2")</f>
        <v>Tier 2</v>
      </c>
      <c r="AH669" t="str">
        <f t="shared" si="22"/>
        <v>Pennsylvania - Tier 2</v>
      </c>
      <c r="AI669" t="str">
        <f t="shared" si="23"/>
        <v>Clarion, Township Of - Tier 2</v>
      </c>
    </row>
    <row r="670" spans="1:35" x14ac:dyDescent="0.3">
      <c r="A670">
        <v>663</v>
      </c>
      <c r="B670">
        <v>3</v>
      </c>
      <c r="C670" t="s">
        <v>23</v>
      </c>
      <c r="D670" t="s">
        <v>3839</v>
      </c>
      <c r="E670" t="s">
        <v>6212</v>
      </c>
      <c r="F670" t="s">
        <v>996</v>
      </c>
      <c r="G670" s="58">
        <v>2.5018700000000003</v>
      </c>
      <c r="H670">
        <v>4</v>
      </c>
      <c r="I670">
        <v>2</v>
      </c>
      <c r="J670" s="12">
        <v>12</v>
      </c>
      <c r="K670" s="12">
        <v>2</v>
      </c>
      <c r="L670">
        <v>1</v>
      </c>
      <c r="M670" s="12">
        <v>2.4893139931331354</v>
      </c>
      <c r="N670" s="12">
        <v>491.35802187204257</v>
      </c>
      <c r="O670" s="12">
        <v>5592.2077303049282</v>
      </c>
      <c r="P670" s="12">
        <v>4440.4585063907962</v>
      </c>
      <c r="Q670" s="12">
        <v>0</v>
      </c>
      <c r="R670" s="59">
        <v>5.5741507765183578E-5</v>
      </c>
      <c r="S670" s="59">
        <v>6.4390463772315322E-5</v>
      </c>
      <c r="T670" s="59">
        <v>1.2403870007442322E-4</v>
      </c>
      <c r="U670" s="59">
        <v>3.8887318187729673E-4</v>
      </c>
      <c r="V670" s="59">
        <v>3.5316998541870548E-4</v>
      </c>
      <c r="W670" s="59">
        <v>2.576655501159495E-4</v>
      </c>
      <c r="X670" s="59">
        <v>5.5633141596728924E-5</v>
      </c>
      <c r="Y670" s="59">
        <v>1.3917009772873982E-3</v>
      </c>
      <c r="Z670" s="59">
        <v>4.5789012318763183E-4</v>
      </c>
      <c r="AA670" s="59">
        <v>9.092335586763109E-4</v>
      </c>
      <c r="AB670" s="59">
        <v>0</v>
      </c>
      <c r="AC670" s="17">
        <v>3.6893974452472213E-4</v>
      </c>
      <c r="AD670" s="12">
        <v>663</v>
      </c>
      <c r="AE670" s="16">
        <v>3</v>
      </c>
      <c r="AF670" s="17">
        <v>0.67144458023223497</v>
      </c>
      <c r="AG670" t="str">
        <f>IF(AF670&lt;='CAV Tier 1 Analysis'!$A$5,"Tier 1", "Tier 2")</f>
        <v>Tier 2</v>
      </c>
      <c r="AH670" t="str">
        <f t="shared" si="22"/>
        <v>Pennsylvania - Tier 2</v>
      </c>
      <c r="AI670" t="str">
        <f t="shared" si="23"/>
        <v>Monaca, Borough Of - Tier 2</v>
      </c>
    </row>
    <row r="671" spans="1:35" x14ac:dyDescent="0.3">
      <c r="A671">
        <v>664</v>
      </c>
      <c r="B671">
        <v>3</v>
      </c>
      <c r="C671" t="s">
        <v>23</v>
      </c>
      <c r="D671" t="s">
        <v>5190</v>
      </c>
      <c r="E671" t="s">
        <v>7701</v>
      </c>
      <c r="F671" t="s">
        <v>1210</v>
      </c>
      <c r="G671" s="58">
        <v>58.199089999999998</v>
      </c>
      <c r="H671">
        <v>31</v>
      </c>
      <c r="I671">
        <v>2</v>
      </c>
      <c r="J671" s="12">
        <v>15.25</v>
      </c>
      <c r="K671" s="12">
        <v>1.75</v>
      </c>
      <c r="L671">
        <v>0</v>
      </c>
      <c r="M671" s="12">
        <v>6.7490472789179368</v>
      </c>
      <c r="N671" s="12">
        <v>67.6303682206768</v>
      </c>
      <c r="O671" s="12">
        <v>4207.9582557120166</v>
      </c>
      <c r="P671" s="12">
        <v>0</v>
      </c>
      <c r="Q671" s="12">
        <v>416.46081817712911</v>
      </c>
      <c r="R671" s="59">
        <v>1.296672100133747E-3</v>
      </c>
      <c r="S671" s="59">
        <v>4.9902609423544374E-4</v>
      </c>
      <c r="T671" s="59">
        <v>1.2403870007442322E-4</v>
      </c>
      <c r="U671" s="59">
        <v>4.9419300196906464E-4</v>
      </c>
      <c r="V671" s="59">
        <v>3.0902373724136731E-4</v>
      </c>
      <c r="W671" s="59">
        <v>0</v>
      </c>
      <c r="X671" s="59">
        <v>1.5083300216317002E-4</v>
      </c>
      <c r="Y671" s="59">
        <v>1.9155329791589962E-4</v>
      </c>
      <c r="Z671" s="59">
        <v>3.4454773803106297E-4</v>
      </c>
      <c r="AA671" s="59">
        <v>0</v>
      </c>
      <c r="AB671" s="59">
        <v>6.3607212304147914E-4</v>
      </c>
      <c r="AC671" s="17">
        <v>3.6781452680051434E-4</v>
      </c>
      <c r="AD671" s="12">
        <v>664</v>
      </c>
      <c r="AE671" s="16">
        <v>3</v>
      </c>
      <c r="AF671" s="17">
        <v>0.67181239475903554</v>
      </c>
      <c r="AG671" t="str">
        <f>IF(AF671&lt;='CAV Tier 1 Analysis'!$A$5,"Tier 1", "Tier 2")</f>
        <v>Tier 2</v>
      </c>
      <c r="AH671" t="str">
        <f t="shared" si="22"/>
        <v>Pennsylvania - Tier 2</v>
      </c>
      <c r="AI671" t="str">
        <f t="shared" si="23"/>
        <v>West Penn, Township Of - Tier 2</v>
      </c>
    </row>
    <row r="672" spans="1:35" x14ac:dyDescent="0.3">
      <c r="A672">
        <v>665</v>
      </c>
      <c r="B672">
        <v>3</v>
      </c>
      <c r="C672" t="s">
        <v>23</v>
      </c>
      <c r="D672" t="s">
        <v>4236</v>
      </c>
      <c r="E672" t="s">
        <v>6639</v>
      </c>
      <c r="F672" t="s">
        <v>973</v>
      </c>
      <c r="G672" s="58">
        <v>1.60972</v>
      </c>
      <c r="H672">
        <v>36</v>
      </c>
      <c r="I672">
        <v>5</v>
      </c>
      <c r="J672" s="12">
        <v>12</v>
      </c>
      <c r="K672" s="12">
        <v>2</v>
      </c>
      <c r="L672">
        <v>0</v>
      </c>
      <c r="M672" s="12">
        <v>20.822907089431702</v>
      </c>
      <c r="N672" s="12">
        <v>148.54295269983652</v>
      </c>
      <c r="O672" s="12">
        <v>4479.6080705673339</v>
      </c>
      <c r="P672" s="12">
        <v>3997.4830465281962</v>
      </c>
      <c r="Q672" s="12">
        <v>195.84171176372547</v>
      </c>
      <c r="R672" s="59">
        <v>3.5864461334830073E-5</v>
      </c>
      <c r="S672" s="59">
        <v>5.7951417395083783E-4</v>
      </c>
      <c r="T672" s="59">
        <v>3.1009675018605807E-4</v>
      </c>
      <c r="U672" s="59">
        <v>3.8887318187729673E-4</v>
      </c>
      <c r="V672" s="59">
        <v>3.5316998541870548E-4</v>
      </c>
      <c r="W672" s="59">
        <v>0</v>
      </c>
      <c r="X672" s="59">
        <v>4.6536665995430636E-4</v>
      </c>
      <c r="Y672" s="59">
        <v>4.2072656441814098E-4</v>
      </c>
      <c r="Z672" s="59">
        <v>3.6679043236338102E-4</v>
      </c>
      <c r="AA672" s="59">
        <v>8.1852937729560993E-4</v>
      </c>
      <c r="AB672" s="59">
        <v>2.9911446154016916E-4</v>
      </c>
      <c r="AC672" s="17">
        <v>3.6709509530357591E-4</v>
      </c>
      <c r="AD672" s="12">
        <v>665</v>
      </c>
      <c r="AE672" s="16">
        <v>3</v>
      </c>
      <c r="AF672" s="17">
        <v>0.67217948985433906</v>
      </c>
      <c r="AG672" t="str">
        <f>IF(AF672&lt;='CAV Tier 1 Analysis'!$A$5,"Tier 1", "Tier 2")</f>
        <v>Tier 2</v>
      </c>
      <c r="AH672" t="str">
        <f t="shared" si="22"/>
        <v>Pennsylvania - Tier 2</v>
      </c>
      <c r="AI672" t="str">
        <f t="shared" si="23"/>
        <v>Annville, Township Of - Tier 2</v>
      </c>
    </row>
    <row r="673" spans="1:35" x14ac:dyDescent="0.3">
      <c r="A673">
        <v>666</v>
      </c>
      <c r="B673">
        <v>3</v>
      </c>
      <c r="C673" t="s">
        <v>23</v>
      </c>
      <c r="D673" t="s">
        <v>5290</v>
      </c>
      <c r="E673" t="s">
        <v>7813</v>
      </c>
      <c r="F673" t="s">
        <v>1015</v>
      </c>
      <c r="G673" s="58">
        <v>45.662049999999986</v>
      </c>
      <c r="H673">
        <v>39</v>
      </c>
      <c r="I673">
        <v>2</v>
      </c>
      <c r="J673" s="12">
        <v>14.454545454545455</v>
      </c>
      <c r="K673" s="12">
        <v>2</v>
      </c>
      <c r="L673">
        <v>0</v>
      </c>
      <c r="M673" s="12">
        <v>36.45970756897686</v>
      </c>
      <c r="N673" s="12">
        <v>41.814540007692102</v>
      </c>
      <c r="O673" s="12">
        <v>6208.7589145778056</v>
      </c>
      <c r="P673" s="12">
        <v>0</v>
      </c>
      <c r="Q673" s="12">
        <v>0</v>
      </c>
      <c r="R673" s="59">
        <v>1.0173476298325653E-3</v>
      </c>
      <c r="S673" s="59">
        <v>6.2780702178007435E-4</v>
      </c>
      <c r="T673" s="59">
        <v>1.2403870007442322E-4</v>
      </c>
      <c r="U673" s="59">
        <v>4.6841542362492563E-4</v>
      </c>
      <c r="V673" s="59">
        <v>3.5316998541870548E-4</v>
      </c>
      <c r="W673" s="59">
        <v>0</v>
      </c>
      <c r="X673" s="59">
        <v>8.1483014169990095E-4</v>
      </c>
      <c r="Y673" s="59">
        <v>1.1843367484225702E-4</v>
      </c>
      <c r="Z673" s="59">
        <v>5.0837335116006523E-4</v>
      </c>
      <c r="AA673" s="59">
        <v>0</v>
      </c>
      <c r="AB673" s="59">
        <v>0</v>
      </c>
      <c r="AC673" s="17">
        <v>3.6658326622117425E-4</v>
      </c>
      <c r="AD673" s="12">
        <v>666</v>
      </c>
      <c r="AE673" s="16">
        <v>3</v>
      </c>
      <c r="AF673" s="17">
        <v>0.67254607312056025</v>
      </c>
      <c r="AG673" t="str">
        <f>IF(AF673&lt;='CAV Tier 1 Analysis'!$A$5,"Tier 1", "Tier 2")</f>
        <v>Tier 2</v>
      </c>
      <c r="AH673" t="str">
        <f t="shared" si="22"/>
        <v>Pennsylvania - Tier 2</v>
      </c>
      <c r="AI673" t="str">
        <f t="shared" si="23"/>
        <v>South Huntingdon, Township Of - Tier 2</v>
      </c>
    </row>
    <row r="674" spans="1:35" x14ac:dyDescent="0.3">
      <c r="A674">
        <v>667</v>
      </c>
      <c r="B674">
        <v>3</v>
      </c>
      <c r="C674" t="s">
        <v>23</v>
      </c>
      <c r="D674" t="s">
        <v>4172</v>
      </c>
      <c r="E674" t="s">
        <v>6570</v>
      </c>
      <c r="F674" t="s">
        <v>949</v>
      </c>
      <c r="G674" s="58">
        <v>15.745470000000001</v>
      </c>
      <c r="H674">
        <v>9</v>
      </c>
      <c r="I674">
        <v>0</v>
      </c>
      <c r="J674" s="12">
        <v>12</v>
      </c>
      <c r="K674" s="12">
        <v>2</v>
      </c>
      <c r="L674">
        <v>0</v>
      </c>
      <c r="M674" s="12">
        <v>20.037923288412479</v>
      </c>
      <c r="N674" s="12">
        <v>219.73324015112698</v>
      </c>
      <c r="O674" s="12">
        <v>11167.213853418314</v>
      </c>
      <c r="P674" s="12">
        <v>3918.7025987714933</v>
      </c>
      <c r="Q674" s="12">
        <v>0</v>
      </c>
      <c r="R674" s="59">
        <v>3.5080809085662526E-4</v>
      </c>
      <c r="S674" s="59">
        <v>1.4487854348770946E-4</v>
      </c>
      <c r="T674" s="59">
        <v>0</v>
      </c>
      <c r="U674" s="59">
        <v>3.8887318187729673E-4</v>
      </c>
      <c r="V674" s="59">
        <v>3.5316998541870548E-4</v>
      </c>
      <c r="W674" s="59">
        <v>0</v>
      </c>
      <c r="X674" s="59">
        <v>4.4782322627189052E-4</v>
      </c>
      <c r="Y674" s="59">
        <v>6.2236282191091596E-4</v>
      </c>
      <c r="Z674" s="59">
        <v>9.1437177830400846E-4</v>
      </c>
      <c r="AA674" s="59">
        <v>8.0239819922810879E-4</v>
      </c>
      <c r="AB674" s="59">
        <v>0</v>
      </c>
      <c r="AC674" s="17">
        <v>3.6588052975956918E-4</v>
      </c>
      <c r="AD674" s="12">
        <v>667</v>
      </c>
      <c r="AE674" s="16">
        <v>3</v>
      </c>
      <c r="AF674" s="17">
        <v>0.67291195365031986</v>
      </c>
      <c r="AG674" t="str">
        <f>IF(AF674&lt;='CAV Tier 1 Analysis'!$A$5,"Tier 1", "Tier 2")</f>
        <v>Tier 2</v>
      </c>
      <c r="AH674" t="str">
        <f t="shared" si="22"/>
        <v>Pennsylvania - Tier 2</v>
      </c>
      <c r="AI674" t="str">
        <f t="shared" si="23"/>
        <v>Center, Township Of - Tier 2</v>
      </c>
    </row>
    <row r="675" spans="1:35" x14ac:dyDescent="0.3">
      <c r="A675">
        <v>668</v>
      </c>
      <c r="B675">
        <v>3</v>
      </c>
      <c r="C675" t="s">
        <v>23</v>
      </c>
      <c r="D675" t="s">
        <v>4182</v>
      </c>
      <c r="E675" t="s">
        <v>6580</v>
      </c>
      <c r="F675" t="s">
        <v>1192</v>
      </c>
      <c r="G675" s="58">
        <v>0.71718000000000004</v>
      </c>
      <c r="H675">
        <v>28</v>
      </c>
      <c r="I675">
        <v>1</v>
      </c>
      <c r="J675" s="12">
        <v>10</v>
      </c>
      <c r="K675" s="12">
        <v>4</v>
      </c>
      <c r="L675">
        <v>7</v>
      </c>
      <c r="M675" s="12">
        <v>11.747120667057084</v>
      </c>
      <c r="N675" s="12">
        <v>78.405279226812027</v>
      </c>
      <c r="O675" s="12">
        <v>623.61850024312855</v>
      </c>
      <c r="P675" s="12">
        <v>570.8726167641787</v>
      </c>
      <c r="Q675" s="12">
        <v>0</v>
      </c>
      <c r="R675" s="59">
        <v>1.5978725728768623E-5</v>
      </c>
      <c r="S675" s="59">
        <v>4.5073324640620722E-4</v>
      </c>
      <c r="T675" s="59">
        <v>6.2019350037211609E-5</v>
      </c>
      <c r="U675" s="59">
        <v>3.2406098489774727E-4</v>
      </c>
      <c r="V675" s="59">
        <v>7.0633997083741095E-4</v>
      </c>
      <c r="W675" s="59">
        <v>1.8036588508116465E-3</v>
      </c>
      <c r="X675" s="59">
        <v>2.6253386644956483E-4</v>
      </c>
      <c r="Y675" s="59">
        <v>2.2207168473350244E-4</v>
      </c>
      <c r="Z675" s="59">
        <v>5.106189999899058E-5</v>
      </c>
      <c r="AA675" s="59">
        <v>1.1689255515940876E-4</v>
      </c>
      <c r="AB675" s="59">
        <v>0</v>
      </c>
      <c r="AC675" s="17">
        <v>3.6503192136913261E-4</v>
      </c>
      <c r="AD675" s="12">
        <v>668</v>
      </c>
      <c r="AE675" s="16">
        <v>3</v>
      </c>
      <c r="AF675" s="17">
        <v>0.67327698557168902</v>
      </c>
      <c r="AG675" t="str">
        <f>IF(AF675&lt;='CAV Tier 1 Analysis'!$A$5,"Tier 1", "Tier 2")</f>
        <v>Tier 2</v>
      </c>
      <c r="AH675" t="str">
        <f t="shared" si="22"/>
        <v>Pennsylvania - Tier 2</v>
      </c>
      <c r="AI675" t="str">
        <f t="shared" si="23"/>
        <v>Big Run, Borough Of - Tier 2</v>
      </c>
    </row>
    <row r="676" spans="1:35" x14ac:dyDescent="0.3">
      <c r="A676">
        <v>669</v>
      </c>
      <c r="B676">
        <v>3</v>
      </c>
      <c r="C676" t="s">
        <v>23</v>
      </c>
      <c r="D676" t="s">
        <v>5268</v>
      </c>
      <c r="E676" t="s">
        <v>7788</v>
      </c>
      <c r="F676" t="s">
        <v>1077</v>
      </c>
      <c r="G676" s="58">
        <v>23.103739999999998</v>
      </c>
      <c r="H676">
        <v>8</v>
      </c>
      <c r="I676">
        <v>0</v>
      </c>
      <c r="J676" s="12">
        <v>12</v>
      </c>
      <c r="K676" s="12">
        <v>2</v>
      </c>
      <c r="L676">
        <v>0</v>
      </c>
      <c r="M676" s="12">
        <v>2.9501963751323377</v>
      </c>
      <c r="N676" s="12">
        <v>72.272254696249448</v>
      </c>
      <c r="O676" s="12">
        <v>9516.4061293415361</v>
      </c>
      <c r="P676" s="12">
        <v>3691.0327158465443</v>
      </c>
      <c r="Q676" s="12">
        <v>539.0897844919873</v>
      </c>
      <c r="R676" s="59">
        <v>5.1474988812959201E-4</v>
      </c>
      <c r="S676" s="59">
        <v>1.2878092754463064E-4</v>
      </c>
      <c r="T676" s="59">
        <v>0</v>
      </c>
      <c r="U676" s="59">
        <v>3.8887318187729673E-4</v>
      </c>
      <c r="V676" s="59">
        <v>3.5316998541870548E-4</v>
      </c>
      <c r="W676" s="59">
        <v>0</v>
      </c>
      <c r="X676" s="59">
        <v>6.593330255992165E-5</v>
      </c>
      <c r="Y676" s="59">
        <v>2.0470077421006692E-4</v>
      </c>
      <c r="Z676" s="59">
        <v>7.7920359632815885E-4</v>
      </c>
      <c r="AA676" s="59">
        <v>7.5578024354687804E-4</v>
      </c>
      <c r="AB676" s="59">
        <v>8.2336673407280684E-4</v>
      </c>
      <c r="AC676" s="17">
        <v>3.6495987578982341E-4</v>
      </c>
      <c r="AD676" s="12">
        <v>669</v>
      </c>
      <c r="AE676" s="16">
        <v>3</v>
      </c>
      <c r="AF676" s="17">
        <v>0.6736419454474788</v>
      </c>
      <c r="AG676" t="str">
        <f>IF(AF676&lt;='CAV Tier 1 Analysis'!$A$5,"Tier 1", "Tier 2")</f>
        <v>Tier 2</v>
      </c>
      <c r="AH676" t="str">
        <f t="shared" si="22"/>
        <v>Pennsylvania - Tier 2</v>
      </c>
      <c r="AI676" t="str">
        <f t="shared" si="23"/>
        <v>South Strabane, Township Of - Tier 2</v>
      </c>
    </row>
    <row r="677" spans="1:35" x14ac:dyDescent="0.3">
      <c r="A677">
        <v>670</v>
      </c>
      <c r="B677">
        <v>3</v>
      </c>
      <c r="C677" t="s">
        <v>23</v>
      </c>
      <c r="D677" t="s">
        <v>3688</v>
      </c>
      <c r="E677" t="s">
        <v>6677</v>
      </c>
      <c r="F677" t="s">
        <v>1266</v>
      </c>
      <c r="G677" s="58">
        <v>22.587060000000005</v>
      </c>
      <c r="H677">
        <v>5</v>
      </c>
      <c r="I677">
        <v>0</v>
      </c>
      <c r="J677" s="12">
        <v>12</v>
      </c>
      <c r="K677" s="12">
        <v>1</v>
      </c>
      <c r="L677">
        <v>0</v>
      </c>
      <c r="M677" s="12">
        <v>6.821097123751386</v>
      </c>
      <c r="N677" s="12">
        <v>77.806626723403127</v>
      </c>
      <c r="O677" s="12">
        <v>7703.9360727779549</v>
      </c>
      <c r="P677" s="12">
        <v>0</v>
      </c>
      <c r="Q677" s="12">
        <v>1204.4153506138809</v>
      </c>
      <c r="R677" s="59">
        <v>5.0323828991221265E-4</v>
      </c>
      <c r="S677" s="59">
        <v>8.0488079715394149E-5</v>
      </c>
      <c r="T677" s="59">
        <v>0</v>
      </c>
      <c r="U677" s="59">
        <v>3.8887318187729673E-4</v>
      </c>
      <c r="V677" s="59">
        <v>1.7658499270935274E-4</v>
      </c>
      <c r="W677" s="59">
        <v>0</v>
      </c>
      <c r="X677" s="59">
        <v>1.524432286073626E-4</v>
      </c>
      <c r="Y677" s="59">
        <v>2.2037608755799386E-4</v>
      </c>
      <c r="Z677" s="59">
        <v>6.3079849810972416E-4</v>
      </c>
      <c r="AA677" s="59">
        <v>0</v>
      </c>
      <c r="AB677" s="59">
        <v>1.839536867938638E-3</v>
      </c>
      <c r="AC677" s="17">
        <v>3.6293992967527042E-4</v>
      </c>
      <c r="AD677" s="12">
        <v>670</v>
      </c>
      <c r="AE677" s="16">
        <v>3</v>
      </c>
      <c r="AF677" s="17">
        <v>0.67400488537715408</v>
      </c>
      <c r="AG677" t="str">
        <f>IF(AF677&lt;='CAV Tier 1 Analysis'!$A$5,"Tier 1", "Tier 2")</f>
        <v>Tier 2</v>
      </c>
      <c r="AH677" t="str">
        <f t="shared" si="22"/>
        <v>Pennsylvania - Tier 2</v>
      </c>
      <c r="AI677" t="str">
        <f t="shared" si="23"/>
        <v>Jackson, Township Of - Tier 2</v>
      </c>
    </row>
    <row r="678" spans="1:35" x14ac:dyDescent="0.3">
      <c r="A678">
        <v>671</v>
      </c>
      <c r="B678">
        <v>3</v>
      </c>
      <c r="C678" t="s">
        <v>23</v>
      </c>
      <c r="D678" t="s">
        <v>5548</v>
      </c>
      <c r="E678" t="s">
        <v>8083</v>
      </c>
      <c r="F678" t="s">
        <v>1333</v>
      </c>
      <c r="G678" s="58">
        <v>2.2180200000000005</v>
      </c>
      <c r="H678">
        <v>132</v>
      </c>
      <c r="I678">
        <v>0</v>
      </c>
      <c r="J678" s="12">
        <v>13</v>
      </c>
      <c r="K678" s="12">
        <v>1</v>
      </c>
      <c r="L678">
        <v>0</v>
      </c>
      <c r="M678" s="12">
        <v>11.56637000568074</v>
      </c>
      <c r="N678" s="12">
        <v>300.48480700253515</v>
      </c>
      <c r="O678" s="12">
        <v>1135.461271386356</v>
      </c>
      <c r="P678" s="12">
        <v>0</v>
      </c>
      <c r="Q678" s="12">
        <v>0</v>
      </c>
      <c r="R678" s="59">
        <v>4.9417347445443813E-5</v>
      </c>
      <c r="S678" s="59">
        <v>2.1248853044864057E-3</v>
      </c>
      <c r="T678" s="59">
        <v>0</v>
      </c>
      <c r="U678" s="59">
        <v>4.2127928036707145E-4</v>
      </c>
      <c r="V678" s="59">
        <v>1.7658499270935274E-4</v>
      </c>
      <c r="W678" s="59">
        <v>0</v>
      </c>
      <c r="X678" s="59">
        <v>2.5849430889845169E-4</v>
      </c>
      <c r="Y678" s="59">
        <v>8.5108002912455839E-4</v>
      </c>
      <c r="Z678" s="59">
        <v>9.2971600216563112E-5</v>
      </c>
      <c r="AA678" s="59">
        <v>0</v>
      </c>
      <c r="AB678" s="59">
        <v>0</v>
      </c>
      <c r="AC678" s="17">
        <v>3.6133753302253148E-4</v>
      </c>
      <c r="AD678" s="12">
        <v>671</v>
      </c>
      <c r="AE678" s="16">
        <v>3</v>
      </c>
      <c r="AF678" s="17">
        <v>0.67436622291017656</v>
      </c>
      <c r="AG678" t="str">
        <f>IF(AF678&lt;='CAV Tier 1 Analysis'!$A$5,"Tier 1", "Tier 2")</f>
        <v>Tier 2</v>
      </c>
      <c r="AH678" t="str">
        <f t="shared" si="22"/>
        <v>Pennsylvania - Tier 2</v>
      </c>
      <c r="AI678" t="str">
        <f t="shared" si="23"/>
        <v>Neville, Township Of - Tier 2</v>
      </c>
    </row>
    <row r="679" spans="1:35" x14ac:dyDescent="0.3">
      <c r="A679">
        <v>672</v>
      </c>
      <c r="B679">
        <v>3</v>
      </c>
      <c r="C679" t="s">
        <v>23</v>
      </c>
      <c r="D679" t="s">
        <v>5077</v>
      </c>
      <c r="E679" t="s">
        <v>7581</v>
      </c>
      <c r="F679" t="s">
        <v>923</v>
      </c>
      <c r="G679" s="58">
        <v>15.781460000000001</v>
      </c>
      <c r="H679">
        <v>36</v>
      </c>
      <c r="I679">
        <v>0</v>
      </c>
      <c r="J679" s="12">
        <v>12</v>
      </c>
      <c r="K679" s="12">
        <v>1</v>
      </c>
      <c r="L679">
        <v>0</v>
      </c>
      <c r="M679" s="12">
        <v>91.452802212216099</v>
      </c>
      <c r="N679" s="12">
        <v>38.870582677730361</v>
      </c>
      <c r="O679" s="12">
        <v>1302.1607173172767</v>
      </c>
      <c r="P679" s="12">
        <v>0</v>
      </c>
      <c r="Q679" s="12">
        <v>137.87271803701447</v>
      </c>
      <c r="R679" s="59">
        <v>3.5160994581490406E-4</v>
      </c>
      <c r="S679" s="59">
        <v>5.7951417395083783E-4</v>
      </c>
      <c r="T679" s="59">
        <v>0</v>
      </c>
      <c r="U679" s="59">
        <v>3.8887318187729673E-4</v>
      </c>
      <c r="V679" s="59">
        <v>1.7658499270935274E-4</v>
      </c>
      <c r="W679" s="59">
        <v>0</v>
      </c>
      <c r="X679" s="59">
        <v>2.0438589542840979E-3</v>
      </c>
      <c r="Y679" s="59">
        <v>1.10095338820815E-4</v>
      </c>
      <c r="Z679" s="59">
        <v>1.0662095544687341E-4</v>
      </c>
      <c r="AA679" s="59">
        <v>0</v>
      </c>
      <c r="AB679" s="59">
        <v>2.1057681453721713E-4</v>
      </c>
      <c r="AC679" s="17">
        <v>3.6070312340376315E-4</v>
      </c>
      <c r="AD679" s="12">
        <v>672</v>
      </c>
      <c r="AE679" s="16">
        <v>3</v>
      </c>
      <c r="AF679" s="17">
        <v>0.67472692603358031</v>
      </c>
      <c r="AG679" t="str">
        <f>IF(AF679&lt;='CAV Tier 1 Analysis'!$A$5,"Tier 1", "Tier 2")</f>
        <v>Tier 2</v>
      </c>
      <c r="AH679" t="str">
        <f t="shared" si="22"/>
        <v>Pennsylvania - Tier 2</v>
      </c>
      <c r="AI679" t="str">
        <f t="shared" si="23"/>
        <v>Muncy, Township Of - Tier 2</v>
      </c>
    </row>
    <row r="680" spans="1:35" x14ac:dyDescent="0.3">
      <c r="A680">
        <v>673</v>
      </c>
      <c r="B680">
        <v>3</v>
      </c>
      <c r="C680" t="s">
        <v>23</v>
      </c>
      <c r="D680" t="s">
        <v>4042</v>
      </c>
      <c r="E680" t="s">
        <v>6427</v>
      </c>
      <c r="F680" t="s">
        <v>971</v>
      </c>
      <c r="G680" s="58">
        <v>12.89288</v>
      </c>
      <c r="H680">
        <v>14</v>
      </c>
      <c r="I680">
        <v>3</v>
      </c>
      <c r="J680" s="12">
        <v>14</v>
      </c>
      <c r="K680" s="12">
        <v>2</v>
      </c>
      <c r="L680">
        <v>4</v>
      </c>
      <c r="M680" s="12">
        <v>55.77166622197678</v>
      </c>
      <c r="N680" s="12">
        <v>33.487790386307474</v>
      </c>
      <c r="O680" s="12">
        <v>1100.991804511227</v>
      </c>
      <c r="P680" s="12">
        <v>0</v>
      </c>
      <c r="Q680" s="12">
        <v>0</v>
      </c>
      <c r="R680" s="59">
        <v>2.8725256333685605E-4</v>
      </c>
      <c r="S680" s="59">
        <v>2.2536662320310361E-4</v>
      </c>
      <c r="T680" s="59">
        <v>1.8605805011163483E-4</v>
      </c>
      <c r="U680" s="59">
        <v>4.5368537885684618E-4</v>
      </c>
      <c r="V680" s="59">
        <v>3.5316998541870548E-4</v>
      </c>
      <c r="W680" s="59">
        <v>1.030662200463798E-3</v>
      </c>
      <c r="X680" s="59">
        <v>1.2464289408936746E-3</v>
      </c>
      <c r="Y680" s="59">
        <v>9.4849353288784457E-5</v>
      </c>
      <c r="Z680" s="59">
        <v>9.0149239318177072E-5</v>
      </c>
      <c r="AA680" s="59">
        <v>0</v>
      </c>
      <c r="AB680" s="59">
        <v>0</v>
      </c>
      <c r="AC680" s="17">
        <v>3.6069293953559821E-4</v>
      </c>
      <c r="AD680" s="12">
        <v>673</v>
      </c>
      <c r="AE680" s="16">
        <v>3</v>
      </c>
      <c r="AF680" s="17">
        <v>0.67508761897311587</v>
      </c>
      <c r="AG680" t="str">
        <f>IF(AF680&lt;='CAV Tier 1 Analysis'!$A$5,"Tier 1", "Tier 2")</f>
        <v>Tier 2</v>
      </c>
      <c r="AH680" t="str">
        <f t="shared" si="22"/>
        <v>Pennsylvania - Tier 2</v>
      </c>
      <c r="AI680" t="str">
        <f t="shared" si="23"/>
        <v>Catawissa, Township Of - Tier 2</v>
      </c>
    </row>
    <row r="681" spans="1:35" x14ac:dyDescent="0.3">
      <c r="A681">
        <v>674</v>
      </c>
      <c r="B681">
        <v>3</v>
      </c>
      <c r="C681" t="s">
        <v>23</v>
      </c>
      <c r="D681" t="s">
        <v>4259</v>
      </c>
      <c r="E681" t="s">
        <v>6664</v>
      </c>
      <c r="F681" t="s">
        <v>903</v>
      </c>
      <c r="G681" s="58">
        <v>0.91681000000000001</v>
      </c>
      <c r="H681">
        <v>28</v>
      </c>
      <c r="I681">
        <v>11</v>
      </c>
      <c r="J681" s="12">
        <v>15</v>
      </c>
      <c r="K681" s="12">
        <v>1.1000000000000001</v>
      </c>
      <c r="L681">
        <v>0</v>
      </c>
      <c r="M681" s="12">
        <v>26.752936813516435</v>
      </c>
      <c r="N681" s="12">
        <v>226.37705551841219</v>
      </c>
      <c r="O681" s="12">
        <v>2953.6165756803416</v>
      </c>
      <c r="P681" s="12">
        <v>2606.7355980461757</v>
      </c>
      <c r="Q681" s="12">
        <v>75.11508178301392</v>
      </c>
      <c r="R681" s="59">
        <v>2.0426469694347808E-5</v>
      </c>
      <c r="S681" s="59">
        <v>4.5073324640620722E-4</v>
      </c>
      <c r="T681" s="59">
        <v>6.8221285040932767E-4</v>
      </c>
      <c r="U681" s="59">
        <v>4.8609147734662091E-4</v>
      </c>
      <c r="V681" s="59">
        <v>1.9424349198028803E-4</v>
      </c>
      <c r="W681" s="59">
        <v>0</v>
      </c>
      <c r="X681" s="59">
        <v>5.9789561541065926E-4</v>
      </c>
      <c r="Y681" s="59">
        <v>6.411804740667522E-4</v>
      </c>
      <c r="Z681" s="59">
        <v>2.418422066759595E-4</v>
      </c>
      <c r="AA681" s="59">
        <v>5.3375827764826664E-4</v>
      </c>
      <c r="AB681" s="59">
        <v>1.147253413929442E-4</v>
      </c>
      <c r="AC681" s="17">
        <v>3.6028267736648844E-4</v>
      </c>
      <c r="AD681" s="12">
        <v>674</v>
      </c>
      <c r="AE681" s="16">
        <v>3</v>
      </c>
      <c r="AF681" s="17">
        <v>0.67544790165048241</v>
      </c>
      <c r="AG681" t="str">
        <f>IF(AF681&lt;='CAV Tier 1 Analysis'!$A$5,"Tier 1", "Tier 2")</f>
        <v>Tier 2</v>
      </c>
      <c r="AH681" t="str">
        <f t="shared" si="22"/>
        <v>Pennsylvania - Tier 2</v>
      </c>
      <c r="AI681" t="str">
        <f t="shared" si="23"/>
        <v>Avoca, Borough Of - Tier 2</v>
      </c>
    </row>
    <row r="682" spans="1:35" x14ac:dyDescent="0.3">
      <c r="A682">
        <v>675</v>
      </c>
      <c r="B682">
        <v>3</v>
      </c>
      <c r="C682" t="s">
        <v>23</v>
      </c>
      <c r="D682" t="s">
        <v>3949</v>
      </c>
      <c r="E682" t="s">
        <v>6332</v>
      </c>
      <c r="F682" t="s">
        <v>1301</v>
      </c>
      <c r="G682" s="58">
        <v>61.245629999999984</v>
      </c>
      <c r="H682">
        <v>6</v>
      </c>
      <c r="I682">
        <v>0</v>
      </c>
      <c r="J682" s="12">
        <v>14</v>
      </c>
      <c r="K682" s="12">
        <v>3</v>
      </c>
      <c r="L682">
        <v>0</v>
      </c>
      <c r="M682" s="12">
        <v>0.99999999999999989</v>
      </c>
      <c r="N682" s="12">
        <v>0</v>
      </c>
      <c r="O682" s="12">
        <v>3395.0594122756752</v>
      </c>
      <c r="P682" s="12">
        <v>0</v>
      </c>
      <c r="Q682" s="12">
        <v>796.8928174992293</v>
      </c>
      <c r="R682" s="59">
        <v>1.3645488215728871E-3</v>
      </c>
      <c r="S682" s="59">
        <v>9.6585695658472977E-5</v>
      </c>
      <c r="T682" s="59">
        <v>0</v>
      </c>
      <c r="U682" s="59">
        <v>4.5368537885684618E-4</v>
      </c>
      <c r="V682" s="59">
        <v>5.2975497812805816E-4</v>
      </c>
      <c r="W682" s="59">
        <v>0</v>
      </c>
      <c r="X682" s="59">
        <v>2.2348784343877465E-5</v>
      </c>
      <c r="Y682" s="59">
        <v>0</v>
      </c>
      <c r="Z682" s="59">
        <v>2.7798755831115587E-4</v>
      </c>
      <c r="AA682" s="59">
        <v>0</v>
      </c>
      <c r="AB682" s="59">
        <v>1.217116434823057E-3</v>
      </c>
      <c r="AC682" s="17">
        <v>3.6018433197221403E-4</v>
      </c>
      <c r="AD682" s="12">
        <v>675</v>
      </c>
      <c r="AE682" s="16">
        <v>3</v>
      </c>
      <c r="AF682" s="17">
        <v>0.67580808598245468</v>
      </c>
      <c r="AG682" t="str">
        <f>IF(AF682&lt;='CAV Tier 1 Analysis'!$A$5,"Tier 1", "Tier 2")</f>
        <v>Tier 2</v>
      </c>
      <c r="AH682" t="str">
        <f t="shared" si="22"/>
        <v>Pennsylvania - Tier 2</v>
      </c>
      <c r="AI682" t="str">
        <f t="shared" si="23"/>
        <v>Stonycreek, Township Of - Tier 2</v>
      </c>
    </row>
    <row r="683" spans="1:35" x14ac:dyDescent="0.3">
      <c r="A683">
        <v>676</v>
      </c>
      <c r="B683">
        <v>3</v>
      </c>
      <c r="C683" t="s">
        <v>23</v>
      </c>
      <c r="D683" t="s">
        <v>4610</v>
      </c>
      <c r="E683" t="s">
        <v>7048</v>
      </c>
      <c r="F683" t="s">
        <v>1079</v>
      </c>
      <c r="G683" s="58">
        <v>33.186700000000002</v>
      </c>
      <c r="H683">
        <v>4</v>
      </c>
      <c r="I683">
        <v>0</v>
      </c>
      <c r="J683" s="12">
        <v>15.888888888888889</v>
      </c>
      <c r="K683" s="12">
        <v>2.7777777777777777</v>
      </c>
      <c r="L683">
        <v>0</v>
      </c>
      <c r="M683" s="12">
        <v>0.87209605052626504</v>
      </c>
      <c r="N683" s="12">
        <v>469.20851761345591</v>
      </c>
      <c r="O683" s="12">
        <v>3131.8600528683419</v>
      </c>
      <c r="P683" s="12">
        <v>1575.1586426489939</v>
      </c>
      <c r="Q683" s="12">
        <v>147.14814547848528</v>
      </c>
      <c r="R683" s="59">
        <v>7.3939760888887826E-4</v>
      </c>
      <c r="S683" s="59">
        <v>6.4390463772315322E-5</v>
      </c>
      <c r="T683" s="59">
        <v>0</v>
      </c>
      <c r="U683" s="59">
        <v>5.1489689822642069E-4</v>
      </c>
      <c r="V683" s="59">
        <v>4.905138686370909E-4</v>
      </c>
      <c r="W683" s="59">
        <v>0</v>
      </c>
      <c r="X683" s="59">
        <v>1.9490286560358767E-5</v>
      </c>
      <c r="Y683" s="59">
        <v>1.3289656898778971E-3</v>
      </c>
      <c r="Z683" s="59">
        <v>2.5643678750397801E-4</v>
      </c>
      <c r="AA683" s="59">
        <v>3.2253135483064645E-4</v>
      </c>
      <c r="AB683" s="59">
        <v>2.247434313407797E-4</v>
      </c>
      <c r="AC683" s="17">
        <v>3.6012421723985135E-4</v>
      </c>
      <c r="AD683" s="12">
        <v>676</v>
      </c>
      <c r="AE683" s="16">
        <v>3</v>
      </c>
      <c r="AF683" s="17">
        <v>0.67616821019969453</v>
      </c>
      <c r="AG683" t="str">
        <f>IF(AF683&lt;='CAV Tier 1 Analysis'!$A$5,"Tier 1", "Tier 2")</f>
        <v>Tier 2</v>
      </c>
      <c r="AH683" t="str">
        <f t="shared" si="22"/>
        <v>Pennsylvania - Tier 2</v>
      </c>
      <c r="AI683" t="str">
        <f t="shared" si="23"/>
        <v>Paupack, Township Of - Tier 2</v>
      </c>
    </row>
    <row r="684" spans="1:35" x14ac:dyDescent="0.3">
      <c r="A684">
        <v>677</v>
      </c>
      <c r="B684">
        <v>3</v>
      </c>
      <c r="C684" t="s">
        <v>23</v>
      </c>
      <c r="D684" t="s">
        <v>4682</v>
      </c>
      <c r="E684" t="s">
        <v>7136</v>
      </c>
      <c r="F684" t="s">
        <v>1240</v>
      </c>
      <c r="G684" s="58">
        <v>95.195129999999992</v>
      </c>
      <c r="H684">
        <v>5</v>
      </c>
      <c r="I684">
        <v>6</v>
      </c>
      <c r="J684" s="12">
        <v>9.1999999999999993</v>
      </c>
      <c r="K684" s="12">
        <v>4.5999999999999996</v>
      </c>
      <c r="L684">
        <v>0</v>
      </c>
      <c r="M684" s="12">
        <v>10.981954223918805</v>
      </c>
      <c r="N684" s="12">
        <v>1.2516839337165933</v>
      </c>
      <c r="O684" s="12">
        <v>333.07987258706873</v>
      </c>
      <c r="P684" s="12">
        <v>0</v>
      </c>
      <c r="Q684" s="12">
        <v>0</v>
      </c>
      <c r="R684" s="59">
        <v>2.1209415669489859E-3</v>
      </c>
      <c r="S684" s="59">
        <v>8.0488079715394149E-5</v>
      </c>
      <c r="T684" s="59">
        <v>3.7211610022326965E-4</v>
      </c>
      <c r="U684" s="59">
        <v>2.9813610610592749E-4</v>
      </c>
      <c r="V684" s="59">
        <v>8.1229096646302248E-4</v>
      </c>
      <c r="W684" s="59">
        <v>0</v>
      </c>
      <c r="X684" s="59">
        <v>2.4543332662469564E-4</v>
      </c>
      <c r="Y684" s="59">
        <v>3.5452148459315358E-6</v>
      </c>
      <c r="Z684" s="59">
        <v>2.7272589153603818E-5</v>
      </c>
      <c r="AA684" s="59">
        <v>0</v>
      </c>
      <c r="AB684" s="59">
        <v>0</v>
      </c>
      <c r="AC684" s="17">
        <v>3.6002035909825733E-4</v>
      </c>
      <c r="AD684" s="12">
        <v>677</v>
      </c>
      <c r="AE684" s="16">
        <v>3</v>
      </c>
      <c r="AF684" s="17">
        <v>0.67652823055879274</v>
      </c>
      <c r="AG684" t="str">
        <f>IF(AF684&lt;='CAV Tier 1 Analysis'!$A$5,"Tier 1", "Tier 2")</f>
        <v>Tier 2</v>
      </c>
      <c r="AH684" t="str">
        <f t="shared" si="22"/>
        <v>Pennsylvania - Tier 2</v>
      </c>
      <c r="AI684" t="str">
        <f t="shared" si="23"/>
        <v>Gibson, Township Of - Tier 2</v>
      </c>
    </row>
    <row r="685" spans="1:35" x14ac:dyDescent="0.3">
      <c r="A685">
        <v>678</v>
      </c>
      <c r="B685">
        <v>3</v>
      </c>
      <c r="C685" t="s">
        <v>23</v>
      </c>
      <c r="D685" t="s">
        <v>4059</v>
      </c>
      <c r="E685" t="s">
        <v>6446</v>
      </c>
      <c r="F685" t="s">
        <v>960</v>
      </c>
      <c r="G685" s="58">
        <v>2.56819</v>
      </c>
      <c r="H685">
        <v>5</v>
      </c>
      <c r="I685">
        <v>1</v>
      </c>
      <c r="J685" s="12">
        <v>12</v>
      </c>
      <c r="K685" s="12">
        <v>1</v>
      </c>
      <c r="L685">
        <v>1</v>
      </c>
      <c r="M685" s="12">
        <v>8.694765574198172</v>
      </c>
      <c r="N685" s="12">
        <v>141.41832208794148</v>
      </c>
      <c r="O685" s="12">
        <v>8765.8683538835576</v>
      </c>
      <c r="P685" s="12">
        <v>7933.1631400235892</v>
      </c>
      <c r="Q685" s="12">
        <v>0</v>
      </c>
      <c r="R685" s="59">
        <v>5.7219113234287475E-5</v>
      </c>
      <c r="S685" s="59">
        <v>8.0488079715394149E-5</v>
      </c>
      <c r="T685" s="59">
        <v>6.2019350037211609E-5</v>
      </c>
      <c r="U685" s="59">
        <v>3.8887318187729673E-4</v>
      </c>
      <c r="V685" s="59">
        <v>1.7658499270935274E-4</v>
      </c>
      <c r="W685" s="59">
        <v>2.576655501159495E-4</v>
      </c>
      <c r="X685" s="59">
        <v>1.9431744073832491E-4</v>
      </c>
      <c r="Y685" s="59">
        <v>4.0054707218636833E-4</v>
      </c>
      <c r="Z685" s="59">
        <v>7.1774954257420676E-4</v>
      </c>
      <c r="AA685" s="59">
        <v>1.6244039085112833E-3</v>
      </c>
      <c r="AB685" s="59">
        <v>0</v>
      </c>
      <c r="AC685" s="17">
        <v>3.5998802106360686E-4</v>
      </c>
      <c r="AD685" s="12">
        <v>678</v>
      </c>
      <c r="AE685" s="16">
        <v>3</v>
      </c>
      <c r="AF685" s="17">
        <v>0.67688821857985637</v>
      </c>
      <c r="AG685" t="str">
        <f>IF(AF685&lt;='CAV Tier 1 Analysis'!$A$5,"Tier 1", "Tier 2")</f>
        <v>Tier 2</v>
      </c>
      <c r="AH685" t="str">
        <f t="shared" si="22"/>
        <v>Pennsylvania - Tier 2</v>
      </c>
      <c r="AI685" t="str">
        <f t="shared" si="23"/>
        <v>Mechanicsburg, Borough Of - Tier 2</v>
      </c>
    </row>
    <row r="686" spans="1:35" x14ac:dyDescent="0.3">
      <c r="A686">
        <v>679</v>
      </c>
      <c r="B686">
        <v>3</v>
      </c>
      <c r="C686" t="s">
        <v>23</v>
      </c>
      <c r="D686" t="s">
        <v>4584</v>
      </c>
      <c r="E686" t="s">
        <v>7017</v>
      </c>
      <c r="F686" t="s">
        <v>1054</v>
      </c>
      <c r="G686" s="58">
        <v>15.282069999999997</v>
      </c>
      <c r="H686">
        <v>31</v>
      </c>
      <c r="I686">
        <v>2</v>
      </c>
      <c r="J686" s="12">
        <v>16.2</v>
      </c>
      <c r="K686" s="12">
        <v>1</v>
      </c>
      <c r="L686">
        <v>1</v>
      </c>
      <c r="M686" s="12">
        <v>9.7156864220619354</v>
      </c>
      <c r="N686" s="12">
        <v>123.50113364453743</v>
      </c>
      <c r="O686" s="12">
        <v>11025.17387167046</v>
      </c>
      <c r="P686" s="12">
        <v>0</v>
      </c>
      <c r="Q686" s="12">
        <v>371.31052177086349</v>
      </c>
      <c r="R686" s="59">
        <v>3.4048356772057654E-4</v>
      </c>
      <c r="S686" s="59">
        <v>4.9902609423544374E-4</v>
      </c>
      <c r="T686" s="59">
        <v>1.2403870007442322E-4</v>
      </c>
      <c r="U686" s="59">
        <v>5.2497879553435058E-4</v>
      </c>
      <c r="V686" s="59">
        <v>1.7658499270935274E-4</v>
      </c>
      <c r="W686" s="59">
        <v>2.576655501159495E-4</v>
      </c>
      <c r="X686" s="59">
        <v>2.1713378059940068E-4</v>
      </c>
      <c r="Y686" s="59">
        <v>3.4979921104038415E-4</v>
      </c>
      <c r="Z686" s="59">
        <v>9.0274154068110328E-4</v>
      </c>
      <c r="AA686" s="59">
        <v>0</v>
      </c>
      <c r="AB686" s="59">
        <v>5.6711282690219444E-4</v>
      </c>
      <c r="AC686" s="17">
        <v>3.5996045996483438E-4</v>
      </c>
      <c r="AD686" s="12">
        <v>679</v>
      </c>
      <c r="AE686" s="16">
        <v>3</v>
      </c>
      <c r="AF686" s="17">
        <v>0.67724817903982115</v>
      </c>
      <c r="AG686" t="str">
        <f>IF(AF686&lt;='CAV Tier 1 Analysis'!$A$5,"Tier 1", "Tier 2")</f>
        <v>Tier 2</v>
      </c>
      <c r="AH686" t="str">
        <f t="shared" si="22"/>
        <v>Pennsylvania - Tier 2</v>
      </c>
      <c r="AI686" t="str">
        <f t="shared" si="23"/>
        <v>New Britain, Township Of - Tier 2</v>
      </c>
    </row>
    <row r="687" spans="1:35" x14ac:dyDescent="0.3">
      <c r="A687">
        <v>680</v>
      </c>
      <c r="B687">
        <v>3</v>
      </c>
      <c r="C687" t="s">
        <v>23</v>
      </c>
      <c r="D687" t="s">
        <v>5506</v>
      </c>
      <c r="E687" t="s">
        <v>8039</v>
      </c>
      <c r="F687" t="s">
        <v>1026</v>
      </c>
      <c r="G687" s="58">
        <v>0.32194</v>
      </c>
      <c r="H687">
        <v>40</v>
      </c>
      <c r="I687">
        <v>8</v>
      </c>
      <c r="J687" s="12">
        <v>12</v>
      </c>
      <c r="K687" s="12">
        <v>2</v>
      </c>
      <c r="L687">
        <v>3</v>
      </c>
      <c r="M687" s="12">
        <v>27.425483009256382</v>
      </c>
      <c r="N687" s="12">
        <v>135.32400404923291</v>
      </c>
      <c r="O687" s="12">
        <v>1048.4822482089564</v>
      </c>
      <c r="P687" s="12">
        <v>967.30834663541998</v>
      </c>
      <c r="Q687" s="12">
        <v>0</v>
      </c>
      <c r="R687" s="59">
        <v>7.1728031472151631E-6</v>
      </c>
      <c r="S687" s="59">
        <v>6.439046377231532E-4</v>
      </c>
      <c r="T687" s="59">
        <v>4.9615480029769287E-4</v>
      </c>
      <c r="U687" s="59">
        <v>3.8887318187729673E-4</v>
      </c>
      <c r="V687" s="59">
        <v>3.5316998541870548E-4</v>
      </c>
      <c r="W687" s="59">
        <v>7.7299665034784846E-4</v>
      </c>
      <c r="X687" s="59">
        <v>6.129262053005466E-4</v>
      </c>
      <c r="Y687" s="59">
        <v>3.8328579223807915E-4</v>
      </c>
      <c r="Z687" s="59">
        <v>8.5849755399960111E-5</v>
      </c>
      <c r="AA687" s="59">
        <v>1.9806720614162126E-4</v>
      </c>
      <c r="AB687" s="59">
        <v>0</v>
      </c>
      <c r="AC687" s="17">
        <v>3.5840009253564726E-4</v>
      </c>
      <c r="AD687" s="12">
        <v>680</v>
      </c>
      <c r="AE687" s="16">
        <v>3</v>
      </c>
      <c r="AF687" s="17">
        <v>0.67760657913235678</v>
      </c>
      <c r="AG687" t="str">
        <f>IF(AF687&lt;='CAV Tier 1 Analysis'!$A$5,"Tier 1", "Tier 2")</f>
        <v>Tier 2</v>
      </c>
      <c r="AH687" t="str">
        <f t="shared" si="22"/>
        <v>Pennsylvania - Tier 2</v>
      </c>
      <c r="AI687" t="str">
        <f t="shared" si="23"/>
        <v>Houston, Borough Of - Tier 2</v>
      </c>
    </row>
    <row r="688" spans="1:35" x14ac:dyDescent="0.3">
      <c r="A688">
        <v>681</v>
      </c>
      <c r="B688">
        <v>3</v>
      </c>
      <c r="C688" t="s">
        <v>23</v>
      </c>
      <c r="D688" t="s">
        <v>4253</v>
      </c>
      <c r="E688" t="s">
        <v>6658</v>
      </c>
      <c r="F688" t="s">
        <v>1262</v>
      </c>
      <c r="G688" s="58">
        <v>41.870979999999996</v>
      </c>
      <c r="H688">
        <v>6</v>
      </c>
      <c r="I688">
        <v>0</v>
      </c>
      <c r="J688" s="12">
        <v>13.75</v>
      </c>
      <c r="K688" s="12">
        <v>1</v>
      </c>
      <c r="L688">
        <v>0</v>
      </c>
      <c r="M688" s="12">
        <v>0.99932912962629472</v>
      </c>
      <c r="N688" s="12">
        <v>2.2074576747852173</v>
      </c>
      <c r="O688" s="12">
        <v>10303.153195760982</v>
      </c>
      <c r="P688" s="12">
        <v>0</v>
      </c>
      <c r="Q688" s="12">
        <v>918.48709834071087</v>
      </c>
      <c r="R688" s="59">
        <v>9.3288282636821496E-4</v>
      </c>
      <c r="S688" s="59">
        <v>9.6585695658472977E-5</v>
      </c>
      <c r="T688" s="59">
        <v>0</v>
      </c>
      <c r="U688" s="59">
        <v>4.455838542344025E-4</v>
      </c>
      <c r="V688" s="59">
        <v>1.7658499270935274E-4</v>
      </c>
      <c r="W688" s="59">
        <v>0</v>
      </c>
      <c r="X688" s="59">
        <v>2.2333791206572835E-5</v>
      </c>
      <c r="Y688" s="59">
        <v>6.2523066004185101E-6</v>
      </c>
      <c r="Z688" s="59">
        <v>8.4362246782466966E-4</v>
      </c>
      <c r="AA688" s="59">
        <v>0</v>
      </c>
      <c r="AB688" s="59">
        <v>1.4028307421211029E-3</v>
      </c>
      <c r="AC688" s="17">
        <v>3.5697060697483695E-4</v>
      </c>
      <c r="AD688" s="12">
        <v>681</v>
      </c>
      <c r="AE688" s="16">
        <v>3</v>
      </c>
      <c r="AF688" s="17">
        <v>0.67796354973933159</v>
      </c>
      <c r="AG688" t="str">
        <f>IF(AF688&lt;='CAV Tier 1 Analysis'!$A$5,"Tier 1", "Tier 2")</f>
        <v>Tier 2</v>
      </c>
      <c r="AH688" t="str">
        <f t="shared" si="22"/>
        <v>Pennsylvania - Tier 2</v>
      </c>
      <c r="AI688" t="str">
        <f t="shared" si="23"/>
        <v>Salisbury, Township Of - Tier 2</v>
      </c>
    </row>
    <row r="689" spans="1:35" x14ac:dyDescent="0.3">
      <c r="A689">
        <v>682</v>
      </c>
      <c r="B689">
        <v>3</v>
      </c>
      <c r="C689" t="s">
        <v>23</v>
      </c>
      <c r="D689" t="s">
        <v>4719</v>
      </c>
      <c r="E689" t="s">
        <v>7182</v>
      </c>
      <c r="F689" t="s">
        <v>1007</v>
      </c>
      <c r="G689" s="58">
        <v>38.925339999999991</v>
      </c>
      <c r="H689">
        <v>7</v>
      </c>
      <c r="I689">
        <v>5</v>
      </c>
      <c r="J689" s="12">
        <v>11</v>
      </c>
      <c r="K689" s="12">
        <v>3.5294117647058822</v>
      </c>
      <c r="L689">
        <v>0</v>
      </c>
      <c r="M689" s="12">
        <v>8.7782447115426585</v>
      </c>
      <c r="N689" s="12">
        <v>73.551973510609088</v>
      </c>
      <c r="O689" s="12">
        <v>6265.4392542981668</v>
      </c>
      <c r="P689" s="12">
        <v>3536.6554553723481</v>
      </c>
      <c r="Q689" s="12">
        <v>0</v>
      </c>
      <c r="R689" s="59">
        <v>8.6725415064428223E-4</v>
      </c>
      <c r="S689" s="59">
        <v>1.126833116015518E-4</v>
      </c>
      <c r="T689" s="59">
        <v>3.1009675018605807E-4</v>
      </c>
      <c r="U689" s="59">
        <v>3.56467083387522E-4</v>
      </c>
      <c r="V689" s="59">
        <v>6.2324115073889193E-4</v>
      </c>
      <c r="W689" s="59">
        <v>0</v>
      </c>
      <c r="X689" s="59">
        <v>1.9618309797604975E-4</v>
      </c>
      <c r="Y689" s="59">
        <v>2.0832539382615038E-4</v>
      </c>
      <c r="Z689" s="59">
        <v>5.1301433893958354E-4</v>
      </c>
      <c r="AA689" s="59">
        <v>7.2416977230440672E-4</v>
      </c>
      <c r="AB689" s="59">
        <v>0</v>
      </c>
      <c r="AC689" s="17">
        <v>3.5558500450949966E-4</v>
      </c>
      <c r="AD689" s="12">
        <v>682</v>
      </c>
      <c r="AE689" s="16">
        <v>3</v>
      </c>
      <c r="AF689" s="17">
        <v>0.67831913474384109</v>
      </c>
      <c r="AG689" t="str">
        <f>IF(AF689&lt;='CAV Tier 1 Analysis'!$A$5,"Tier 1", "Tier 2")</f>
        <v>Tier 2</v>
      </c>
      <c r="AH689" t="str">
        <f t="shared" si="22"/>
        <v>Pennsylvania - Tier 2</v>
      </c>
      <c r="AI689" t="str">
        <f t="shared" si="23"/>
        <v>Cumberland, Township Of - Tier 2</v>
      </c>
    </row>
    <row r="690" spans="1:35" x14ac:dyDescent="0.3">
      <c r="A690">
        <v>683</v>
      </c>
      <c r="B690">
        <v>3</v>
      </c>
      <c r="C690" t="s">
        <v>23</v>
      </c>
      <c r="D690" t="s">
        <v>4831</v>
      </c>
      <c r="E690" t="s">
        <v>7310</v>
      </c>
      <c r="F690" t="s">
        <v>887</v>
      </c>
      <c r="G690" s="58">
        <v>2.1528400000000003</v>
      </c>
      <c r="H690">
        <v>22</v>
      </c>
      <c r="I690">
        <v>7</v>
      </c>
      <c r="J690" s="12">
        <v>16</v>
      </c>
      <c r="K690" s="12">
        <v>1</v>
      </c>
      <c r="L690">
        <v>0</v>
      </c>
      <c r="M690" s="12">
        <v>11.756024600063171</v>
      </c>
      <c r="N690" s="12">
        <v>77.778256750072401</v>
      </c>
      <c r="O690" s="12">
        <v>7799.6044209741513</v>
      </c>
      <c r="P690" s="12">
        <v>6141.3001105852582</v>
      </c>
      <c r="Q690" s="12">
        <v>0</v>
      </c>
      <c r="R690" s="59">
        <v>4.796514110533234E-5</v>
      </c>
      <c r="S690" s="59">
        <v>3.5414755074773428E-4</v>
      </c>
      <c r="T690" s="59">
        <v>4.3413545026048129E-4</v>
      </c>
      <c r="U690" s="59">
        <v>5.1849757583639564E-4</v>
      </c>
      <c r="V690" s="59">
        <v>1.7658499270935274E-4</v>
      </c>
      <c r="W690" s="59">
        <v>0</v>
      </c>
      <c r="X690" s="59">
        <v>2.6273285852813016E-4</v>
      </c>
      <c r="Y690" s="59">
        <v>2.2029573368596476E-4</v>
      </c>
      <c r="Z690" s="59">
        <v>6.3863182509851346E-4</v>
      </c>
      <c r="AA690" s="59">
        <v>1.2574999060142619E-3</v>
      </c>
      <c r="AB690" s="59">
        <v>0</v>
      </c>
      <c r="AC690" s="17">
        <v>3.5549918490783335E-4</v>
      </c>
      <c r="AD690" s="12">
        <v>683</v>
      </c>
      <c r="AE690" s="16">
        <v>3</v>
      </c>
      <c r="AF690" s="17">
        <v>0.67867463392874894</v>
      </c>
      <c r="AG690" t="str">
        <f>IF(AF690&lt;='CAV Tier 1 Analysis'!$A$5,"Tier 1", "Tier 2")</f>
        <v>Tier 2</v>
      </c>
      <c r="AH690" t="str">
        <f t="shared" si="22"/>
        <v>Pennsylvania - Tier 2</v>
      </c>
      <c r="AI690" t="str">
        <f t="shared" si="23"/>
        <v>Doylestown, Borough Of - Tier 2</v>
      </c>
    </row>
    <row r="691" spans="1:35" x14ac:dyDescent="0.3">
      <c r="A691">
        <v>684</v>
      </c>
      <c r="B691">
        <v>3</v>
      </c>
      <c r="C691" t="s">
        <v>23</v>
      </c>
      <c r="D691" t="s">
        <v>4627</v>
      </c>
      <c r="E691" t="s">
        <v>7072</v>
      </c>
      <c r="F691" t="s">
        <v>1133</v>
      </c>
      <c r="G691" s="58">
        <v>20.096709999999998</v>
      </c>
      <c r="H691">
        <v>8</v>
      </c>
      <c r="I691">
        <v>0</v>
      </c>
      <c r="J691" s="12">
        <v>16</v>
      </c>
      <c r="K691" s="12">
        <v>1</v>
      </c>
      <c r="L691">
        <v>0</v>
      </c>
      <c r="M691" s="12">
        <v>7.6575001579860587</v>
      </c>
      <c r="N691" s="12">
        <v>101.23799245959665</v>
      </c>
      <c r="O691" s="12">
        <v>8039.8874288817997</v>
      </c>
      <c r="P691" s="12">
        <v>783.19127928281705</v>
      </c>
      <c r="Q691" s="12">
        <v>891.23175431963045</v>
      </c>
      <c r="R691" s="59">
        <v>4.4775344702947887E-4</v>
      </c>
      <c r="S691" s="59">
        <v>1.2878092754463064E-4</v>
      </c>
      <c r="T691" s="59">
        <v>0</v>
      </c>
      <c r="U691" s="59">
        <v>5.1849757583639564E-4</v>
      </c>
      <c r="V691" s="59">
        <v>1.7658499270935274E-4</v>
      </c>
      <c r="W691" s="59">
        <v>0</v>
      </c>
      <c r="X691" s="59">
        <v>1.7113581964403807E-4</v>
      </c>
      <c r="Y691" s="59">
        <v>2.8674206336927515E-4</v>
      </c>
      <c r="Z691" s="59">
        <v>6.5830620441287573E-4</v>
      </c>
      <c r="AA691" s="59">
        <v>1.6036717671422766E-4</v>
      </c>
      <c r="AB691" s="59">
        <v>1.3612029015679468E-3</v>
      </c>
      <c r="AC691" s="17">
        <v>3.5539737352983827E-4</v>
      </c>
      <c r="AD691" s="12">
        <v>684</v>
      </c>
      <c r="AE691" s="16">
        <v>3</v>
      </c>
      <c r="AF691" s="17">
        <v>0.67903003130227879</v>
      </c>
      <c r="AG691" t="str">
        <f>IF(AF691&lt;='CAV Tier 1 Analysis'!$A$5,"Tier 1", "Tier 2")</f>
        <v>Tier 2</v>
      </c>
      <c r="AH691" t="str">
        <f t="shared" si="22"/>
        <v>Pennsylvania - Tier 2</v>
      </c>
      <c r="AI691" t="str">
        <f t="shared" si="23"/>
        <v>Bern, Township Of - Tier 2</v>
      </c>
    </row>
    <row r="692" spans="1:35" x14ac:dyDescent="0.3">
      <c r="A692">
        <v>685</v>
      </c>
      <c r="B692">
        <v>3</v>
      </c>
      <c r="C692" t="s">
        <v>23</v>
      </c>
      <c r="D692" t="s">
        <v>4025</v>
      </c>
      <c r="E692" t="s">
        <v>6408</v>
      </c>
      <c r="F692" t="s">
        <v>1365</v>
      </c>
      <c r="G692" s="58">
        <v>96.303820000000002</v>
      </c>
      <c r="H692">
        <v>19</v>
      </c>
      <c r="I692">
        <v>0</v>
      </c>
      <c r="J692" s="12">
        <v>9.7777777777777786</v>
      </c>
      <c r="K692" s="12">
        <v>2.7777777777777777</v>
      </c>
      <c r="L692">
        <v>0</v>
      </c>
      <c r="M692" s="12">
        <v>24.831341062067942</v>
      </c>
      <c r="N692" s="12">
        <v>4.5512570932543515</v>
      </c>
      <c r="O692" s="12">
        <v>981.38240621810098</v>
      </c>
      <c r="P692" s="12">
        <v>0</v>
      </c>
      <c r="Q692" s="12">
        <v>0</v>
      </c>
      <c r="R692" s="59">
        <v>2.1456431110916398E-3</v>
      </c>
      <c r="S692" s="59">
        <v>3.0585470291849776E-4</v>
      </c>
      <c r="T692" s="59">
        <v>0</v>
      </c>
      <c r="U692" s="59">
        <v>3.1685962967779738E-4</v>
      </c>
      <c r="V692" s="59">
        <v>4.905138686370909E-4</v>
      </c>
      <c r="W692" s="59">
        <v>0</v>
      </c>
      <c r="X692" s="59">
        <v>5.5495028636542575E-4</v>
      </c>
      <c r="Y692" s="59">
        <v>1.28907815943173E-5</v>
      </c>
      <c r="Z692" s="59">
        <v>8.0355618487169125E-5</v>
      </c>
      <c r="AA692" s="59">
        <v>0</v>
      </c>
      <c r="AB692" s="59">
        <v>0</v>
      </c>
      <c r="AC692" s="17">
        <v>3.5518799988835796E-4</v>
      </c>
      <c r="AD692" s="12">
        <v>685</v>
      </c>
      <c r="AE692" s="16">
        <v>3</v>
      </c>
      <c r="AF692" s="17">
        <v>0.67938521930216711</v>
      </c>
      <c r="AG692" t="str">
        <f>IF(AF692&lt;='CAV Tier 1 Analysis'!$A$5,"Tier 1", "Tier 2")</f>
        <v>Tier 2</v>
      </c>
      <c r="AH692" t="str">
        <f t="shared" si="22"/>
        <v>Pennsylvania - Tier 2</v>
      </c>
      <c r="AI692" t="str">
        <f t="shared" si="23"/>
        <v>Beech Creek, Township Of - Tier 2</v>
      </c>
    </row>
    <row r="693" spans="1:35" x14ac:dyDescent="0.3">
      <c r="A693">
        <v>686</v>
      </c>
      <c r="B693">
        <v>3</v>
      </c>
      <c r="C693" t="s">
        <v>23</v>
      </c>
      <c r="D693" t="s">
        <v>4273</v>
      </c>
      <c r="E693" t="s">
        <v>6680</v>
      </c>
      <c r="F693" t="s">
        <v>1008</v>
      </c>
      <c r="G693" s="58">
        <v>13.875499999999999</v>
      </c>
      <c r="H693">
        <v>31</v>
      </c>
      <c r="I693">
        <v>2</v>
      </c>
      <c r="J693" s="12">
        <v>15</v>
      </c>
      <c r="K693" s="12">
        <v>1</v>
      </c>
      <c r="L693">
        <v>0</v>
      </c>
      <c r="M693" s="12">
        <v>24.850167561529304</v>
      </c>
      <c r="N693" s="12">
        <v>19.529474305307481</v>
      </c>
      <c r="O693" s="12">
        <v>7587.1943554281679</v>
      </c>
      <c r="P693" s="12">
        <v>2337.3943337028495</v>
      </c>
      <c r="Q693" s="12">
        <v>390.75007781739532</v>
      </c>
      <c r="R693" s="59">
        <v>3.0914527573207425E-4</v>
      </c>
      <c r="S693" s="59">
        <v>4.9902609423544374E-4</v>
      </c>
      <c r="T693" s="59">
        <v>1.2403870007442322E-4</v>
      </c>
      <c r="U693" s="59">
        <v>4.8609147734662091E-4</v>
      </c>
      <c r="V693" s="59">
        <v>1.7658499270935274E-4</v>
      </c>
      <c r="W693" s="59">
        <v>0</v>
      </c>
      <c r="X693" s="59">
        <v>5.553710357418378E-4</v>
      </c>
      <c r="Y693" s="59">
        <v>5.5314429126555389E-5</v>
      </c>
      <c r="Z693" s="59">
        <v>6.21239683073446E-4</v>
      </c>
      <c r="AA693" s="59">
        <v>4.7860764040555777E-4</v>
      </c>
      <c r="AB693" s="59">
        <v>5.9680339836969381E-4</v>
      </c>
      <c r="AC693" s="17">
        <v>3.5474752061954599E-4</v>
      </c>
      <c r="AD693" s="12">
        <v>686</v>
      </c>
      <c r="AE693" s="16">
        <v>3</v>
      </c>
      <c r="AF693" s="17">
        <v>0.6797399668227867</v>
      </c>
      <c r="AG693" t="str">
        <f>IF(AF693&lt;='CAV Tier 1 Analysis'!$A$5,"Tier 1", "Tier 2")</f>
        <v>Tier 2</v>
      </c>
      <c r="AH693" t="str">
        <f t="shared" si="22"/>
        <v>Pennsylvania - Tier 2</v>
      </c>
      <c r="AI693" t="str">
        <f t="shared" si="23"/>
        <v>Kingston, Township Of - Tier 2</v>
      </c>
    </row>
    <row r="694" spans="1:35" x14ac:dyDescent="0.3">
      <c r="A694">
        <v>687</v>
      </c>
      <c r="B694">
        <v>3</v>
      </c>
      <c r="C694" t="s">
        <v>23</v>
      </c>
      <c r="D694" t="s">
        <v>3754</v>
      </c>
      <c r="E694" t="s">
        <v>6126</v>
      </c>
      <c r="F694" t="s">
        <v>847</v>
      </c>
      <c r="G694" s="58">
        <v>1.5326900000000001</v>
      </c>
      <c r="H694">
        <v>12</v>
      </c>
      <c r="I694">
        <v>13</v>
      </c>
      <c r="J694" s="12">
        <v>13</v>
      </c>
      <c r="K694" s="12">
        <v>1</v>
      </c>
      <c r="L694">
        <v>0</v>
      </c>
      <c r="M694" s="12">
        <v>31</v>
      </c>
      <c r="N694" s="12">
        <v>0</v>
      </c>
      <c r="O694" s="12">
        <v>7632.9417697470308</v>
      </c>
      <c r="P694" s="12">
        <v>4648.1469184703456</v>
      </c>
      <c r="Q694" s="12">
        <v>0</v>
      </c>
      <c r="R694" s="59">
        <v>3.4148237732823538E-5</v>
      </c>
      <c r="S694" s="59">
        <v>1.9317139131694595E-4</v>
      </c>
      <c r="T694" s="59">
        <v>8.0625155048375094E-4</v>
      </c>
      <c r="U694" s="59">
        <v>4.2127928036707145E-4</v>
      </c>
      <c r="V694" s="59">
        <v>1.7658499270935274E-4</v>
      </c>
      <c r="W694" s="59">
        <v>0</v>
      </c>
      <c r="X694" s="59">
        <v>6.9281231466020155E-4</v>
      </c>
      <c r="Y694" s="59">
        <v>0</v>
      </c>
      <c r="Z694" s="59">
        <v>6.2498548261956507E-4</v>
      </c>
      <c r="AA694" s="59">
        <v>9.517600846508567E-4</v>
      </c>
      <c r="AB694" s="59">
        <v>0</v>
      </c>
      <c r="AC694" s="17">
        <v>3.546357576855062E-4</v>
      </c>
      <c r="AD694" s="12">
        <v>687</v>
      </c>
      <c r="AE694" s="16">
        <v>3</v>
      </c>
      <c r="AF694" s="17">
        <v>0.68009460258047216</v>
      </c>
      <c r="AG694" t="str">
        <f>IF(AF694&lt;='CAV Tier 1 Analysis'!$A$5,"Tier 1", "Tier 2")</f>
        <v>Tier 2</v>
      </c>
      <c r="AH694" t="str">
        <f t="shared" si="22"/>
        <v>Pennsylvania - Tier 2</v>
      </c>
      <c r="AI694" t="str">
        <f t="shared" si="23"/>
        <v>Castle Shannon, Borough Of - Tier 2</v>
      </c>
    </row>
    <row r="695" spans="1:35" x14ac:dyDescent="0.3">
      <c r="A695">
        <v>688</v>
      </c>
      <c r="B695">
        <v>3</v>
      </c>
      <c r="C695" t="s">
        <v>23</v>
      </c>
      <c r="D695" t="s">
        <v>3896</v>
      </c>
      <c r="E695" t="s">
        <v>6273</v>
      </c>
      <c r="F695" t="s">
        <v>888</v>
      </c>
      <c r="G695" s="58">
        <v>0.82153999999999994</v>
      </c>
      <c r="H695">
        <v>24</v>
      </c>
      <c r="I695">
        <v>10</v>
      </c>
      <c r="J695" s="12">
        <v>13</v>
      </c>
      <c r="K695" s="12">
        <v>2</v>
      </c>
      <c r="L695">
        <v>2</v>
      </c>
      <c r="M695" s="12">
        <v>61.719027679723439</v>
      </c>
      <c r="N695" s="12">
        <v>26.595147844606963</v>
      </c>
      <c r="O695" s="12">
        <v>485.38115380949858</v>
      </c>
      <c r="P695" s="12">
        <v>440.85743456527337</v>
      </c>
      <c r="Q695" s="12">
        <v>0</v>
      </c>
      <c r="R695" s="59">
        <v>1.8303860028462275E-5</v>
      </c>
      <c r="S695" s="59">
        <v>3.8634278263389191E-4</v>
      </c>
      <c r="T695" s="59">
        <v>6.2019350037211614E-4</v>
      </c>
      <c r="U695" s="59">
        <v>4.2127928036707145E-4</v>
      </c>
      <c r="V695" s="59">
        <v>3.5316998541870548E-4</v>
      </c>
      <c r="W695" s="59">
        <v>5.1533110023189901E-4</v>
      </c>
      <c r="X695" s="59">
        <v>1.3793452395279434E-3</v>
      </c>
      <c r="Y695" s="59">
        <v>7.5326933923714368E-5</v>
      </c>
      <c r="Z695" s="59">
        <v>3.9743022260488776E-5</v>
      </c>
      <c r="AA695" s="59">
        <v>9.0270492004776548E-5</v>
      </c>
      <c r="AB695" s="59">
        <v>0</v>
      </c>
      <c r="AC695" s="17">
        <v>3.5448238152446088E-4</v>
      </c>
      <c r="AD695" s="12">
        <v>688</v>
      </c>
      <c r="AE695" s="16">
        <v>3</v>
      </c>
      <c r="AF695" s="17">
        <v>0.68044908496199663</v>
      </c>
      <c r="AG695" t="str">
        <f>IF(AF695&lt;='CAV Tier 1 Analysis'!$A$5,"Tier 1", "Tier 2")</f>
        <v>Tier 2</v>
      </c>
      <c r="AH695" t="str">
        <f t="shared" si="22"/>
        <v>Pennsylvania - Tier 2</v>
      </c>
      <c r="AI695" t="str">
        <f t="shared" si="23"/>
        <v>Wyalusing, Borough Of - Tier 2</v>
      </c>
    </row>
    <row r="696" spans="1:35" x14ac:dyDescent="0.3">
      <c r="A696">
        <v>689</v>
      </c>
      <c r="B696">
        <v>3</v>
      </c>
      <c r="C696" t="s">
        <v>23</v>
      </c>
      <c r="D696" t="s">
        <v>3768</v>
      </c>
      <c r="E696" t="s">
        <v>6140</v>
      </c>
      <c r="F696" t="s">
        <v>1212</v>
      </c>
      <c r="G696" s="58">
        <v>13.560180000000001</v>
      </c>
      <c r="H696">
        <v>14</v>
      </c>
      <c r="I696">
        <v>0</v>
      </c>
      <c r="J696" s="12">
        <v>12.947368421052632</v>
      </c>
      <c r="K696" s="12">
        <v>1.0526315789473684</v>
      </c>
      <c r="L696">
        <v>0</v>
      </c>
      <c r="M696" s="12">
        <v>1.9987301053525834</v>
      </c>
      <c r="N696" s="12">
        <v>2.9652233449846239</v>
      </c>
      <c r="O696" s="12">
        <v>12278.741747297487</v>
      </c>
      <c r="P696" s="12">
        <v>0</v>
      </c>
      <c r="Q696" s="12">
        <v>1116.2513954733768</v>
      </c>
      <c r="R696" s="59">
        <v>3.0211996577251697E-4</v>
      </c>
      <c r="S696" s="59">
        <v>2.2536662320310361E-4</v>
      </c>
      <c r="T696" s="59">
        <v>0</v>
      </c>
      <c r="U696" s="59">
        <v>4.195736962360307E-4</v>
      </c>
      <c r="V696" s="59">
        <v>1.858789396940555E-4</v>
      </c>
      <c r="W696" s="59">
        <v>0</v>
      </c>
      <c r="X696" s="59">
        <v>4.4669188086140381E-5</v>
      </c>
      <c r="Y696" s="59">
        <v>8.398568952569514E-6</v>
      </c>
      <c r="Z696" s="59">
        <v>1.005383712910213E-3</v>
      </c>
      <c r="AA696" s="59">
        <v>0</v>
      </c>
      <c r="AB696" s="59">
        <v>1.7048816214561158E-3</v>
      </c>
      <c r="AC696" s="17">
        <v>3.5420657421006776E-4</v>
      </c>
      <c r="AD696" s="12">
        <v>689</v>
      </c>
      <c r="AE696" s="16">
        <v>3</v>
      </c>
      <c r="AF696" s="17">
        <v>0.68080329153620667</v>
      </c>
      <c r="AG696" t="str">
        <f>IF(AF696&lt;='CAV Tier 1 Analysis'!$A$5,"Tier 1", "Tier 2")</f>
        <v>Tier 2</v>
      </c>
      <c r="AH696" t="str">
        <f t="shared" si="22"/>
        <v>Pennsylvania - Tier 2</v>
      </c>
      <c r="AI696" t="str">
        <f t="shared" si="23"/>
        <v>Franklin Park, Borough Of - Tier 2</v>
      </c>
    </row>
    <row r="697" spans="1:35" x14ac:dyDescent="0.3">
      <c r="A697">
        <v>690</v>
      </c>
      <c r="B697">
        <v>3</v>
      </c>
      <c r="C697" t="s">
        <v>23</v>
      </c>
      <c r="D697" t="s">
        <v>4077</v>
      </c>
      <c r="E697" t="s">
        <v>6466</v>
      </c>
      <c r="F697" t="s">
        <v>1383</v>
      </c>
      <c r="G697" s="58">
        <v>54.764479999999985</v>
      </c>
      <c r="H697">
        <v>31</v>
      </c>
      <c r="I697">
        <v>0</v>
      </c>
      <c r="J697" s="12">
        <v>13.25</v>
      </c>
      <c r="K697" s="12">
        <v>2.25</v>
      </c>
      <c r="L697">
        <v>4</v>
      </c>
      <c r="M697" s="12">
        <v>4.8761615192913368</v>
      </c>
      <c r="N697" s="12">
        <v>21.126149855698024</v>
      </c>
      <c r="O697" s="12">
        <v>1793.4666369375486</v>
      </c>
      <c r="P697" s="12">
        <v>0</v>
      </c>
      <c r="Q697" s="12">
        <v>0</v>
      </c>
      <c r="R697" s="59">
        <v>1.2201492032664525E-3</v>
      </c>
      <c r="S697" s="59">
        <v>4.9902609423544374E-4</v>
      </c>
      <c r="T697" s="59">
        <v>0</v>
      </c>
      <c r="U697" s="59">
        <v>4.2938080498951514E-4</v>
      </c>
      <c r="V697" s="59">
        <v>3.9731623359604365E-4</v>
      </c>
      <c r="W697" s="59">
        <v>1.030662200463798E-3</v>
      </c>
      <c r="X697" s="59">
        <v>1.08976282220556E-4</v>
      </c>
      <c r="Y697" s="59">
        <v>5.9836783143333976E-5</v>
      </c>
      <c r="Z697" s="59">
        <v>1.4684909769535035E-4</v>
      </c>
      <c r="AA697" s="59">
        <v>0</v>
      </c>
      <c r="AB697" s="59">
        <v>0</v>
      </c>
      <c r="AC697" s="17">
        <v>3.5383606360095394E-4</v>
      </c>
      <c r="AD697" s="12">
        <v>690</v>
      </c>
      <c r="AE697" s="16">
        <v>3</v>
      </c>
      <c r="AF697" s="17">
        <v>0.68115712759980762</v>
      </c>
      <c r="AG697" t="str">
        <f>IF(AF697&lt;='CAV Tier 1 Analysis'!$A$5,"Tier 1", "Tier 2")</f>
        <v>Tier 2</v>
      </c>
      <c r="AH697" t="str">
        <f t="shared" si="22"/>
        <v>Pennsylvania - Tier 2</v>
      </c>
      <c r="AI697" t="str">
        <f t="shared" si="23"/>
        <v>Londonderry, Township Of - Tier 2</v>
      </c>
    </row>
    <row r="698" spans="1:35" x14ac:dyDescent="0.3">
      <c r="A698">
        <v>691</v>
      </c>
      <c r="B698">
        <v>3</v>
      </c>
      <c r="C698" t="s">
        <v>23</v>
      </c>
      <c r="D698" t="s">
        <v>3635</v>
      </c>
      <c r="E698" t="s">
        <v>7472</v>
      </c>
      <c r="F698" t="s">
        <v>1264</v>
      </c>
      <c r="G698" s="58">
        <v>44.583630000000007</v>
      </c>
      <c r="H698">
        <v>5</v>
      </c>
      <c r="I698">
        <v>0</v>
      </c>
      <c r="J698" s="12">
        <v>12.833333333333334</v>
      </c>
      <c r="K698" s="12">
        <v>2.0833333333333335</v>
      </c>
      <c r="L698">
        <v>0</v>
      </c>
      <c r="M698">
        <v>0</v>
      </c>
      <c r="N698" s="12">
        <v>27.442561789260683</v>
      </c>
      <c r="O698" s="12">
        <v>7252.2668245279319</v>
      </c>
      <c r="P698" s="12">
        <v>696.77855110306245</v>
      </c>
      <c r="Q698" s="12">
        <v>796.95421947917839</v>
      </c>
      <c r="R698" s="59">
        <v>9.9332049940447417E-4</v>
      </c>
      <c r="S698" s="59">
        <v>8.0488079715394149E-5</v>
      </c>
      <c r="T698" s="59">
        <v>0</v>
      </c>
      <c r="U698" s="59">
        <v>4.1587826395210904E-4</v>
      </c>
      <c r="V698" s="59">
        <v>3.678854014778182E-4</v>
      </c>
      <c r="W698" s="59">
        <v>0</v>
      </c>
      <c r="X698" s="59">
        <v>0</v>
      </c>
      <c r="Y698" s="59">
        <v>7.7727112128698819E-5</v>
      </c>
      <c r="Z698" s="59">
        <v>5.9381580760620254E-4</v>
      </c>
      <c r="AA698" s="59">
        <v>1.4267320384076686E-4</v>
      </c>
      <c r="AB698" s="59">
        <v>1.2172102157648418E-3</v>
      </c>
      <c r="AC698" s="17">
        <v>3.535453258082096E-4</v>
      </c>
      <c r="AD698" s="12">
        <v>691</v>
      </c>
      <c r="AE698" s="16">
        <v>3</v>
      </c>
      <c r="AF698" s="17">
        <v>0.68151067292561585</v>
      </c>
      <c r="AG698" t="str">
        <f>IF(AF698&lt;='CAV Tier 1 Analysis'!$A$5,"Tier 1", "Tier 2")</f>
        <v>Tier 2</v>
      </c>
      <c r="AH698" t="str">
        <f t="shared" si="22"/>
        <v>Pennsylvania - Tier 2</v>
      </c>
      <c r="AI698" t="str">
        <f t="shared" si="23"/>
        <v>Quincy, Township Of - Tier 2</v>
      </c>
    </row>
    <row r="699" spans="1:35" x14ac:dyDescent="0.3">
      <c r="A699">
        <v>692</v>
      </c>
      <c r="B699">
        <v>3</v>
      </c>
      <c r="C699" t="s">
        <v>23</v>
      </c>
      <c r="D699" t="s">
        <v>4943</v>
      </c>
      <c r="E699" t="s">
        <v>7432</v>
      </c>
      <c r="F699" t="s">
        <v>1101</v>
      </c>
      <c r="G699" s="58">
        <v>32.139469999999996</v>
      </c>
      <c r="H699">
        <v>13</v>
      </c>
      <c r="I699">
        <v>11</v>
      </c>
      <c r="J699" s="12">
        <v>12.777777777777779</v>
      </c>
      <c r="K699" s="12">
        <v>1.2222222222222223</v>
      </c>
      <c r="L699">
        <v>2</v>
      </c>
      <c r="M699" s="12">
        <v>9.8277326912982694</v>
      </c>
      <c r="N699" s="12">
        <v>234.49290511224564</v>
      </c>
      <c r="O699" s="12">
        <v>3063.7950875188449</v>
      </c>
      <c r="P699" s="12">
        <v>0</v>
      </c>
      <c r="Q699" s="12">
        <v>0</v>
      </c>
      <c r="R699" s="59">
        <v>7.1606538971804462E-4</v>
      </c>
      <c r="S699" s="59">
        <v>2.0926900726002479E-4</v>
      </c>
      <c r="T699" s="59">
        <v>6.8221285040932767E-4</v>
      </c>
      <c r="U699" s="59">
        <v>4.1407792514712156E-4</v>
      </c>
      <c r="V699" s="59">
        <v>2.1582610220032003E-4</v>
      </c>
      <c r="W699" s="59">
        <v>5.1533110023189901E-4</v>
      </c>
      <c r="X699" s="59">
        <v>2.1963787850709954E-4</v>
      </c>
      <c r="Y699" s="59">
        <v>6.641674516034634E-4</v>
      </c>
      <c r="Z699" s="59">
        <v>2.5086362626396385E-4</v>
      </c>
      <c r="AA699" s="59">
        <v>0</v>
      </c>
      <c r="AB699" s="59">
        <v>0</v>
      </c>
      <c r="AC699" s="17">
        <v>3.5340466648556951E-4</v>
      </c>
      <c r="AD699" s="12">
        <v>692</v>
      </c>
      <c r="AE699" s="16">
        <v>3</v>
      </c>
      <c r="AF699" s="17">
        <v>0.68186407759210144</v>
      </c>
      <c r="AG699" t="str">
        <f>IF(AF699&lt;='CAV Tier 1 Analysis'!$A$5,"Tier 1", "Tier 2")</f>
        <v>Tier 2</v>
      </c>
      <c r="AH699" t="str">
        <f t="shared" si="22"/>
        <v>Pennsylvania - Tier 2</v>
      </c>
      <c r="AI699" t="str">
        <f t="shared" si="23"/>
        <v>Halifax, Township Of - Tier 2</v>
      </c>
    </row>
    <row r="700" spans="1:35" x14ac:dyDescent="0.3">
      <c r="A700">
        <v>693</v>
      </c>
      <c r="B700">
        <v>3</v>
      </c>
      <c r="C700" t="s">
        <v>23</v>
      </c>
      <c r="D700" t="s">
        <v>4621</v>
      </c>
      <c r="E700" t="s">
        <v>7064</v>
      </c>
      <c r="F700" t="s">
        <v>1155</v>
      </c>
      <c r="G700" s="58">
        <v>23.641180000000002</v>
      </c>
      <c r="H700">
        <v>15</v>
      </c>
      <c r="I700">
        <v>0</v>
      </c>
      <c r="J700" s="12">
        <v>14</v>
      </c>
      <c r="K700" s="12">
        <v>4</v>
      </c>
      <c r="L700">
        <v>0</v>
      </c>
      <c r="M700" s="12">
        <v>0.97900020218956896</v>
      </c>
      <c r="N700" s="12">
        <v>38.532999804331794</v>
      </c>
      <c r="O700" s="12">
        <v>4352.99237852036</v>
      </c>
      <c r="P700" s="12">
        <v>1102.3773306108801</v>
      </c>
      <c r="Q700" s="12">
        <v>814.53697381069924</v>
      </c>
      <c r="R700" s="59">
        <v>5.2672401785388635E-4</v>
      </c>
      <c r="S700" s="59">
        <v>2.4146423914618245E-4</v>
      </c>
      <c r="T700" s="59">
        <v>0</v>
      </c>
      <c r="U700" s="59">
        <v>4.5368537885684618E-4</v>
      </c>
      <c r="V700" s="59">
        <v>7.0633997083741095E-4</v>
      </c>
      <c r="W700" s="59">
        <v>0</v>
      </c>
      <c r="X700" s="59">
        <v>2.1879464391347115E-5</v>
      </c>
      <c r="Y700" s="59">
        <v>1.091391838504854E-4</v>
      </c>
      <c r="Z700" s="59">
        <v>3.5642313600657793E-4</v>
      </c>
      <c r="AA700" s="59">
        <v>2.2572409175153105E-4</v>
      </c>
      <c r="AB700" s="59">
        <v>1.2440648426311092E-3</v>
      </c>
      <c r="AC700" s="17">
        <v>3.5322221139321602E-4</v>
      </c>
      <c r="AD700" s="12">
        <v>693</v>
      </c>
      <c r="AE700" s="16">
        <v>3</v>
      </c>
      <c r="AF700" s="17">
        <v>0.68221729980349466</v>
      </c>
      <c r="AG700" t="str">
        <f>IF(AF700&lt;='CAV Tier 1 Analysis'!$A$5,"Tier 1", "Tier 2")</f>
        <v>Tier 2</v>
      </c>
      <c r="AH700" t="str">
        <f t="shared" si="22"/>
        <v>Pennsylvania - Tier 2</v>
      </c>
      <c r="AI700" t="str">
        <f t="shared" si="23"/>
        <v>Mahoning, Township Of - Tier 2</v>
      </c>
    </row>
    <row r="701" spans="1:35" x14ac:dyDescent="0.3">
      <c r="A701">
        <v>694</v>
      </c>
      <c r="B701">
        <v>3</v>
      </c>
      <c r="C701" t="s">
        <v>23</v>
      </c>
      <c r="D701" t="s">
        <v>4819</v>
      </c>
      <c r="E701" t="s">
        <v>7295</v>
      </c>
      <c r="F701" t="s">
        <v>1144</v>
      </c>
      <c r="G701" s="58">
        <v>61.023270000000004</v>
      </c>
      <c r="H701">
        <v>19</v>
      </c>
      <c r="I701">
        <v>2</v>
      </c>
      <c r="J701" s="12">
        <v>12.625</v>
      </c>
      <c r="K701" s="12">
        <v>2</v>
      </c>
      <c r="L701">
        <v>0</v>
      </c>
      <c r="M701" s="12">
        <v>21.131003304149377</v>
      </c>
      <c r="N701" s="12">
        <v>115.30687957945719</v>
      </c>
      <c r="O701" s="12">
        <v>6510.8911147649151</v>
      </c>
      <c r="P701" s="12">
        <v>0</v>
      </c>
      <c r="Q701" s="12">
        <v>0</v>
      </c>
      <c r="R701" s="59">
        <v>1.3595946546230996E-3</v>
      </c>
      <c r="S701" s="59">
        <v>3.0585470291849776E-4</v>
      </c>
      <c r="T701" s="59">
        <v>1.2403870007442322E-4</v>
      </c>
      <c r="U701" s="59">
        <v>4.0912699343340596E-4</v>
      </c>
      <c r="V701" s="59">
        <v>3.5316998541870548E-4</v>
      </c>
      <c r="W701" s="59">
        <v>0</v>
      </c>
      <c r="X701" s="59">
        <v>4.7225223581419667E-4</v>
      </c>
      <c r="Y701" s="59">
        <v>3.2659016410742662E-4</v>
      </c>
      <c r="Z701" s="59">
        <v>5.3311194404403919E-4</v>
      </c>
      <c r="AA701" s="59">
        <v>0</v>
      </c>
      <c r="AB701" s="59">
        <v>0</v>
      </c>
      <c r="AC701" s="17">
        <v>3.5306721640307221E-4</v>
      </c>
      <c r="AD701" s="12">
        <v>694</v>
      </c>
      <c r="AE701" s="16">
        <v>3</v>
      </c>
      <c r="AF701" s="17">
        <v>0.68257036701989771</v>
      </c>
      <c r="AG701" t="str">
        <f>IF(AF701&lt;='CAV Tier 1 Analysis'!$A$5,"Tier 1", "Tier 2")</f>
        <v>Tier 2</v>
      </c>
      <c r="AH701" t="str">
        <f t="shared" si="22"/>
        <v>Pennsylvania - Tier 2</v>
      </c>
      <c r="AI701" t="str">
        <f t="shared" si="23"/>
        <v>Antis, Township Of - Tier 2</v>
      </c>
    </row>
    <row r="702" spans="1:35" x14ac:dyDescent="0.3">
      <c r="A702">
        <v>695</v>
      </c>
      <c r="B702">
        <v>3</v>
      </c>
      <c r="C702" t="s">
        <v>23</v>
      </c>
      <c r="D702" t="s">
        <v>4564</v>
      </c>
      <c r="E702" t="s">
        <v>6992</v>
      </c>
      <c r="F702" t="s">
        <v>1454</v>
      </c>
      <c r="G702" s="58">
        <v>25.941400000000002</v>
      </c>
      <c r="H702">
        <v>0</v>
      </c>
      <c r="I702">
        <v>0</v>
      </c>
      <c r="J702" s="12">
        <v>10</v>
      </c>
      <c r="K702" s="12">
        <v>3</v>
      </c>
      <c r="L702">
        <v>9</v>
      </c>
      <c r="M702">
        <v>0</v>
      </c>
      <c r="N702" s="12">
        <v>14.338340402799549</v>
      </c>
      <c r="O702" s="12">
        <v>999.95468500637389</v>
      </c>
      <c r="P702" s="12">
        <v>0</v>
      </c>
      <c r="Q702" s="12">
        <v>4.5526484194530212</v>
      </c>
      <c r="R702" s="59">
        <v>5.779727761793112E-4</v>
      </c>
      <c r="S702" s="59">
        <v>0</v>
      </c>
      <c r="T702" s="59">
        <v>0</v>
      </c>
      <c r="U702" s="59">
        <v>3.2406098489774727E-4</v>
      </c>
      <c r="V702" s="59">
        <v>5.2975497812805816E-4</v>
      </c>
      <c r="W702" s="59">
        <v>2.3189899510435456E-3</v>
      </c>
      <c r="X702" s="59">
        <v>0</v>
      </c>
      <c r="Y702" s="59">
        <v>4.0611288435323506E-5</v>
      </c>
      <c r="Z702" s="59">
        <v>8.1876317186566983E-5</v>
      </c>
      <c r="AA702" s="59">
        <v>0</v>
      </c>
      <c r="AB702" s="59">
        <v>6.9533858150162657E-6</v>
      </c>
      <c r="AC702" s="17">
        <v>3.5274724378959722E-4</v>
      </c>
      <c r="AD702" s="12">
        <v>695</v>
      </c>
      <c r="AE702" s="16">
        <v>3</v>
      </c>
      <c r="AF702" s="17">
        <v>0.68292311426368735</v>
      </c>
      <c r="AG702" t="str">
        <f>IF(AF702&lt;='CAV Tier 1 Analysis'!$A$5,"Tier 1", "Tier 2")</f>
        <v>Tier 2</v>
      </c>
      <c r="AH702" t="str">
        <f t="shared" si="22"/>
        <v>Pennsylvania - Tier 2</v>
      </c>
      <c r="AI702" t="str">
        <f t="shared" si="23"/>
        <v>Henderson, Township Of - Tier 2</v>
      </c>
    </row>
    <row r="703" spans="1:35" x14ac:dyDescent="0.3">
      <c r="A703">
        <v>696</v>
      </c>
      <c r="B703">
        <v>3</v>
      </c>
      <c r="C703" t="s">
        <v>23</v>
      </c>
      <c r="D703" t="s">
        <v>4445</v>
      </c>
      <c r="E703" t="s">
        <v>6860</v>
      </c>
      <c r="F703" t="s">
        <v>913</v>
      </c>
      <c r="G703" s="58">
        <v>1.8541300000000001</v>
      </c>
      <c r="H703">
        <v>20</v>
      </c>
      <c r="I703">
        <v>18</v>
      </c>
      <c r="J703" s="12">
        <v>12</v>
      </c>
      <c r="K703" s="12">
        <v>2</v>
      </c>
      <c r="L703">
        <v>2</v>
      </c>
      <c r="M703" s="12">
        <v>28.762438448220998</v>
      </c>
      <c r="N703" s="12">
        <v>49.295588858969481</v>
      </c>
      <c r="O703" s="12">
        <v>1356.0872800848224</v>
      </c>
      <c r="P703" s="12">
        <v>1168.4412340281583</v>
      </c>
      <c r="Q703" s="12">
        <v>0</v>
      </c>
      <c r="R703" s="59">
        <v>4.1309900911182366E-5</v>
      </c>
      <c r="S703" s="59">
        <v>3.219523188615766E-4</v>
      </c>
      <c r="T703" s="59">
        <v>1.116348300669809E-3</v>
      </c>
      <c r="U703" s="59">
        <v>3.8887318187729673E-4</v>
      </c>
      <c r="V703" s="59">
        <v>3.5316998541870548E-4</v>
      </c>
      <c r="W703" s="59">
        <v>5.1533110023189901E-4</v>
      </c>
      <c r="X703" s="59">
        <v>6.4280553408334079E-4</v>
      </c>
      <c r="Y703" s="59">
        <v>1.3962267051142468E-4</v>
      </c>
      <c r="Z703" s="59">
        <v>1.1103646389354741E-4</v>
      </c>
      <c r="AA703" s="59">
        <v>2.3925141509385925E-4</v>
      </c>
      <c r="AB703" s="59">
        <v>0</v>
      </c>
      <c r="AC703" s="17">
        <v>3.517909883229674E-4</v>
      </c>
      <c r="AD703" s="12">
        <v>696</v>
      </c>
      <c r="AE703" s="16">
        <v>3</v>
      </c>
      <c r="AF703" s="17">
        <v>0.68327490525201029</v>
      </c>
      <c r="AG703" t="str">
        <f>IF(AF703&lt;='CAV Tier 1 Analysis'!$A$5,"Tier 1", "Tier 2")</f>
        <v>Tier 2</v>
      </c>
      <c r="AH703" t="str">
        <f t="shared" si="22"/>
        <v>Pennsylvania - Tier 2</v>
      </c>
      <c r="AI703" t="str">
        <f t="shared" si="23"/>
        <v>Shamokin Dam, Borough Of - Tier 2</v>
      </c>
    </row>
    <row r="704" spans="1:35" x14ac:dyDescent="0.3">
      <c r="A704">
        <v>697</v>
      </c>
      <c r="B704">
        <v>3</v>
      </c>
      <c r="C704" t="s">
        <v>23</v>
      </c>
      <c r="D704" t="s">
        <v>3282</v>
      </c>
      <c r="E704" t="s">
        <v>6624</v>
      </c>
      <c r="F704" t="s">
        <v>975</v>
      </c>
      <c r="G704" s="58">
        <v>23.390270000000001</v>
      </c>
      <c r="H704">
        <v>15</v>
      </c>
      <c r="I704">
        <v>17</v>
      </c>
      <c r="J704" s="12">
        <v>8.5555555555555554</v>
      </c>
      <c r="K704" s="12">
        <v>2.2222222222222223</v>
      </c>
      <c r="L704">
        <v>1</v>
      </c>
      <c r="M704" s="12">
        <v>37.999870031427591</v>
      </c>
      <c r="N704" s="12">
        <v>3.4833940151727787E-3</v>
      </c>
      <c r="O704" s="12">
        <v>2518.8781202860273</v>
      </c>
      <c r="P704" s="12">
        <v>0</v>
      </c>
      <c r="Q704" s="12">
        <v>44.626346497636405</v>
      </c>
      <c r="R704" s="59">
        <v>5.2113375868240175E-4</v>
      </c>
      <c r="S704" s="59">
        <v>2.4146423914618245E-4</v>
      </c>
      <c r="T704" s="59">
        <v>1.0543289506325974E-3</v>
      </c>
      <c r="U704" s="59">
        <v>2.7725217596807265E-4</v>
      </c>
      <c r="V704" s="59">
        <v>3.9241109490967274E-4</v>
      </c>
      <c r="W704" s="59">
        <v>2.576655501159495E-4</v>
      </c>
      <c r="X704" s="59">
        <v>8.4925090042774762E-4</v>
      </c>
      <c r="Y704" s="59">
        <v>9.8662129026062497E-9</v>
      </c>
      <c r="Z704" s="59">
        <v>2.0624580995840606E-4</v>
      </c>
      <c r="AA704" s="59">
        <v>0</v>
      </c>
      <c r="AB704" s="59">
        <v>6.8159052956245477E-5</v>
      </c>
      <c r="AC704" s="17">
        <v>3.5162921809183442E-4</v>
      </c>
      <c r="AD704" s="12">
        <v>697</v>
      </c>
      <c r="AE704" s="16">
        <v>3</v>
      </c>
      <c r="AF704" s="17">
        <v>0.68362653447010213</v>
      </c>
      <c r="AG704" t="str">
        <f>IF(AF704&lt;='CAV Tier 1 Analysis'!$A$5,"Tier 1", "Tier 2")</f>
        <v>Tier 2</v>
      </c>
      <c r="AH704" t="str">
        <f t="shared" si="22"/>
        <v>Pennsylvania - Tier 2</v>
      </c>
      <c r="AI704" t="str">
        <f t="shared" si="23"/>
        <v>Lancaster, City Of - Tier 2</v>
      </c>
    </row>
    <row r="705" spans="1:35" x14ac:dyDescent="0.3">
      <c r="A705">
        <v>698</v>
      </c>
      <c r="B705">
        <v>3</v>
      </c>
      <c r="C705" t="s">
        <v>23</v>
      </c>
      <c r="D705" t="s">
        <v>5514</v>
      </c>
      <c r="E705" t="s">
        <v>8048</v>
      </c>
      <c r="F705" t="s">
        <v>1457</v>
      </c>
      <c r="G705" s="58">
        <v>107.20687000000001</v>
      </c>
      <c r="H705">
        <v>6</v>
      </c>
      <c r="I705">
        <v>0</v>
      </c>
      <c r="J705" s="12">
        <v>8</v>
      </c>
      <c r="K705" s="12">
        <v>5.666666666666667</v>
      </c>
      <c r="L705">
        <v>0</v>
      </c>
      <c r="M705" s="12">
        <v>3</v>
      </c>
      <c r="N705" s="12">
        <v>0</v>
      </c>
      <c r="O705" s="12">
        <v>653.82546063063717</v>
      </c>
      <c r="P705" s="12">
        <v>0</v>
      </c>
      <c r="Q705" s="12">
        <v>0</v>
      </c>
      <c r="R705" s="59">
        <v>2.3885623859697053E-3</v>
      </c>
      <c r="S705" s="59">
        <v>9.6585695658472977E-5</v>
      </c>
      <c r="T705" s="59">
        <v>0</v>
      </c>
      <c r="U705" s="59">
        <v>2.5924878791819782E-4</v>
      </c>
      <c r="V705" s="59">
        <v>1.0006482920196656E-3</v>
      </c>
      <c r="W705" s="59">
        <v>0</v>
      </c>
      <c r="X705" s="59">
        <v>6.7046353031632405E-5</v>
      </c>
      <c r="Y705" s="59">
        <v>0</v>
      </c>
      <c r="Z705" s="59">
        <v>5.3535246748612497E-5</v>
      </c>
      <c r="AA705" s="59">
        <v>0</v>
      </c>
      <c r="AB705" s="59">
        <v>0</v>
      </c>
      <c r="AC705" s="17">
        <v>3.514206146678442E-4</v>
      </c>
      <c r="AD705" s="12">
        <v>698</v>
      </c>
      <c r="AE705" s="16">
        <v>3</v>
      </c>
      <c r="AF705" s="17">
        <v>0.68397795508477</v>
      </c>
      <c r="AG705" t="str">
        <f>IF(AF705&lt;='CAV Tier 1 Analysis'!$A$5,"Tier 1", "Tier 2")</f>
        <v>Tier 2</v>
      </c>
      <c r="AH705" t="str">
        <f t="shared" si="22"/>
        <v>Pennsylvania - Tier 2</v>
      </c>
      <c r="AI705" t="str">
        <f t="shared" si="23"/>
        <v>Benezette, Township Of - Tier 2</v>
      </c>
    </row>
    <row r="706" spans="1:35" x14ac:dyDescent="0.3">
      <c r="A706">
        <v>699</v>
      </c>
      <c r="B706">
        <v>3</v>
      </c>
      <c r="C706" t="s">
        <v>23</v>
      </c>
      <c r="D706" t="s">
        <v>4834</v>
      </c>
      <c r="E706" t="s">
        <v>7313</v>
      </c>
      <c r="F706" t="s">
        <v>1185</v>
      </c>
      <c r="G706" s="58">
        <v>46.641550000000002</v>
      </c>
      <c r="H706">
        <v>55</v>
      </c>
      <c r="I706">
        <v>3</v>
      </c>
      <c r="J706" s="12">
        <v>11.533333333333333</v>
      </c>
      <c r="K706" s="12">
        <v>2.1333333333333333</v>
      </c>
      <c r="L706">
        <v>0</v>
      </c>
      <c r="M706" s="12">
        <v>20.846899599177124</v>
      </c>
      <c r="N706" s="12">
        <v>19.206082850485274</v>
      </c>
      <c r="O706" s="12">
        <v>5852.0035322119147</v>
      </c>
      <c r="P706" s="12">
        <v>0</v>
      </c>
      <c r="Q706" s="12">
        <v>0</v>
      </c>
      <c r="R706" s="59">
        <v>1.0391708288221204E-3</v>
      </c>
      <c r="S706" s="59">
        <v>8.853688768693357E-4</v>
      </c>
      <c r="T706" s="59">
        <v>1.8605805011163483E-4</v>
      </c>
      <c r="U706" s="59">
        <v>3.7375033591540184E-4</v>
      </c>
      <c r="V706" s="59">
        <v>3.7671465111328584E-4</v>
      </c>
      <c r="W706" s="59">
        <v>0</v>
      </c>
      <c r="X706" s="59">
        <v>4.6590286338047521E-4</v>
      </c>
      <c r="Y706" s="59">
        <v>5.4398469309703834E-5</v>
      </c>
      <c r="Z706" s="59">
        <v>4.7916221061281283E-4</v>
      </c>
      <c r="AA706" s="59">
        <v>0</v>
      </c>
      <c r="AB706" s="59">
        <v>0</v>
      </c>
      <c r="AC706" s="17">
        <v>3.509569351031609E-4</v>
      </c>
      <c r="AD706" s="12">
        <v>699</v>
      </c>
      <c r="AE706" s="16">
        <v>3</v>
      </c>
      <c r="AF706" s="17">
        <v>0.68432891201987311</v>
      </c>
      <c r="AG706" t="str">
        <f>IF(AF706&lt;='CAV Tier 1 Analysis'!$A$5,"Tier 1", "Tier 2")</f>
        <v>Tier 2</v>
      </c>
      <c r="AH706" t="str">
        <f t="shared" si="22"/>
        <v>Pennsylvania - Tier 2</v>
      </c>
      <c r="AI706" t="str">
        <f t="shared" si="23"/>
        <v>Adams, Township Of - Tier 2</v>
      </c>
    </row>
    <row r="707" spans="1:35" x14ac:dyDescent="0.3">
      <c r="A707">
        <v>700</v>
      </c>
      <c r="B707">
        <v>3</v>
      </c>
      <c r="C707" t="s">
        <v>23</v>
      </c>
      <c r="D707" t="s">
        <v>3584</v>
      </c>
      <c r="E707" t="s">
        <v>7490</v>
      </c>
      <c r="F707" t="s">
        <v>1368</v>
      </c>
      <c r="G707" s="58">
        <v>22.807660000000002</v>
      </c>
      <c r="H707">
        <v>12</v>
      </c>
      <c r="I707">
        <v>0</v>
      </c>
      <c r="J707" s="12">
        <v>12.833333333333334</v>
      </c>
      <c r="K707" s="12">
        <v>1.1666666666666667</v>
      </c>
      <c r="L707">
        <v>0</v>
      </c>
      <c r="M707" s="12">
        <v>0.99156160693381068</v>
      </c>
      <c r="N707" s="12">
        <v>19.304254326203537</v>
      </c>
      <c r="O707" s="12">
        <v>6361.6831620994017</v>
      </c>
      <c r="P707" s="12">
        <v>0</v>
      </c>
      <c r="Q707" s="12">
        <v>1267.1894555100607</v>
      </c>
      <c r="R707" s="59">
        <v>5.081532441716264E-4</v>
      </c>
      <c r="S707" s="59">
        <v>1.9317139131694595E-4</v>
      </c>
      <c r="T707" s="59">
        <v>0</v>
      </c>
      <c r="U707" s="59">
        <v>4.1587826395210904E-4</v>
      </c>
      <c r="V707" s="59">
        <v>2.0601582482757821E-4</v>
      </c>
      <c r="W707" s="59">
        <v>0</v>
      </c>
      <c r="X707" s="59">
        <v>2.2160196517032334E-5</v>
      </c>
      <c r="Y707" s="59">
        <v>5.467652590513362E-5</v>
      </c>
      <c r="Z707" s="59">
        <v>5.2089479276470701E-4</v>
      </c>
      <c r="AA707" s="59">
        <v>0</v>
      </c>
      <c r="AB707" s="59">
        <v>1.9354134940954811E-3</v>
      </c>
      <c r="AC707" s="17">
        <v>3.5057852123187395E-4</v>
      </c>
      <c r="AD707" s="12">
        <v>700</v>
      </c>
      <c r="AE707" s="16">
        <v>3</v>
      </c>
      <c r="AF707" s="17">
        <v>0.684679490541105</v>
      </c>
      <c r="AG707" t="str">
        <f>IF(AF707&lt;='CAV Tier 1 Analysis'!$A$5,"Tier 1", "Tier 2")</f>
        <v>Tier 2</v>
      </c>
      <c r="AH707" t="str">
        <f t="shared" si="22"/>
        <v>Pennsylvania - Tier 2</v>
      </c>
      <c r="AI707" t="str">
        <f t="shared" si="23"/>
        <v>Clay, Township Of - Tier 2</v>
      </c>
    </row>
    <row r="708" spans="1:35" x14ac:dyDescent="0.3">
      <c r="A708">
        <v>701</v>
      </c>
      <c r="B708">
        <v>3</v>
      </c>
      <c r="C708" t="s">
        <v>23</v>
      </c>
      <c r="D708" t="s">
        <v>4898</v>
      </c>
      <c r="E708" t="s">
        <v>7381</v>
      </c>
      <c r="F708" t="s">
        <v>994</v>
      </c>
      <c r="G708" s="58">
        <v>36.252189999999999</v>
      </c>
      <c r="H708">
        <v>12</v>
      </c>
      <c r="I708">
        <v>6</v>
      </c>
      <c r="J708" s="12">
        <v>12</v>
      </c>
      <c r="K708" s="12">
        <v>3</v>
      </c>
      <c r="L708">
        <v>1</v>
      </c>
      <c r="M708" s="12">
        <v>43.565682514628776</v>
      </c>
      <c r="N708" s="12">
        <v>14.915191697955487</v>
      </c>
      <c r="O708" s="12">
        <v>2849.1868251001297</v>
      </c>
      <c r="P708" s="12">
        <v>223.4941222884695</v>
      </c>
      <c r="Q708" s="12">
        <v>0</v>
      </c>
      <c r="R708" s="59">
        <v>8.0769653514767368E-4</v>
      </c>
      <c r="S708" s="59">
        <v>1.9317139131694595E-4</v>
      </c>
      <c r="T708" s="59">
        <v>3.7211610022326965E-4</v>
      </c>
      <c r="U708" s="59">
        <v>3.8887318187729673E-4</v>
      </c>
      <c r="V708" s="59">
        <v>5.2975497812805816E-4</v>
      </c>
      <c r="W708" s="59">
        <v>2.576655501159495E-4</v>
      </c>
      <c r="X708" s="59">
        <v>9.7364004331327203E-4</v>
      </c>
      <c r="Y708" s="59">
        <v>4.2245136821800213E-5</v>
      </c>
      <c r="Z708" s="59">
        <v>2.3329149581833197E-4</v>
      </c>
      <c r="AA708" s="59">
        <v>4.5762921972837316E-5</v>
      </c>
      <c r="AB708" s="59">
        <v>0</v>
      </c>
      <c r="AC708" s="17">
        <v>3.494743031577668E-4</v>
      </c>
      <c r="AD708" s="12">
        <v>701</v>
      </c>
      <c r="AE708" s="16">
        <v>3</v>
      </c>
      <c r="AF708" s="17">
        <v>0.68502896484426279</v>
      </c>
      <c r="AG708" t="str">
        <f>IF(AF708&lt;='CAV Tier 1 Analysis'!$A$5,"Tier 1", "Tier 2")</f>
        <v>Tier 2</v>
      </c>
      <c r="AH708" t="str">
        <f t="shared" si="22"/>
        <v>Pennsylvania - Tier 2</v>
      </c>
      <c r="AI708" t="str">
        <f t="shared" si="23"/>
        <v>Beccaria, Township Of - Tier 2</v>
      </c>
    </row>
    <row r="709" spans="1:35" x14ac:dyDescent="0.3">
      <c r="A709">
        <v>702</v>
      </c>
      <c r="B709">
        <v>3</v>
      </c>
      <c r="C709" t="s">
        <v>23</v>
      </c>
      <c r="D709" t="s">
        <v>4033</v>
      </c>
      <c r="E709" t="s">
        <v>6417</v>
      </c>
      <c r="F709" t="s">
        <v>1532</v>
      </c>
      <c r="G709" s="58">
        <v>91.043790000000001</v>
      </c>
      <c r="H709">
        <v>12</v>
      </c>
      <c r="I709">
        <v>0</v>
      </c>
      <c r="J709" s="12">
        <v>9.875</v>
      </c>
      <c r="K709" s="12">
        <v>2.875</v>
      </c>
      <c r="L709">
        <v>2</v>
      </c>
      <c r="M709" s="12">
        <v>9.7943363298034942</v>
      </c>
      <c r="N709" s="12">
        <v>8.2590552212066335</v>
      </c>
      <c r="O709" s="12">
        <v>438.82580328139062</v>
      </c>
      <c r="P709" s="12">
        <v>0</v>
      </c>
      <c r="Q709" s="12">
        <v>0</v>
      </c>
      <c r="R709" s="59">
        <v>2.0284499703248941E-3</v>
      </c>
      <c r="S709" s="59">
        <v>1.9317139131694595E-4</v>
      </c>
      <c r="T709" s="59">
        <v>0</v>
      </c>
      <c r="U709" s="59">
        <v>3.2001022258652546E-4</v>
      </c>
      <c r="V709" s="59">
        <v>5.0768185403938907E-4</v>
      </c>
      <c r="W709" s="59">
        <v>5.1533110023189901E-4</v>
      </c>
      <c r="X709" s="59">
        <v>2.1889151042618263E-4</v>
      </c>
      <c r="Y709" s="59">
        <v>2.339258689424046E-5</v>
      </c>
      <c r="Z709" s="59">
        <v>3.5931068875274243E-5</v>
      </c>
      <c r="AA709" s="59">
        <v>0</v>
      </c>
      <c r="AB709" s="59">
        <v>0</v>
      </c>
      <c r="AC709" s="17">
        <v>3.4935088224503192E-4</v>
      </c>
      <c r="AD709" s="12">
        <v>702</v>
      </c>
      <c r="AE709" s="16">
        <v>3</v>
      </c>
      <c r="AF709" s="17">
        <v>0.68537831572650787</v>
      </c>
      <c r="AG709" t="str">
        <f>IF(AF709&lt;='CAV Tier 1 Analysis'!$A$5,"Tier 1", "Tier 2")</f>
        <v>Tier 2</v>
      </c>
      <c r="AH709" t="str">
        <f t="shared" si="22"/>
        <v>Pennsylvania - Tier 2</v>
      </c>
      <c r="AI709" t="str">
        <f t="shared" si="23"/>
        <v>Noyes, Township Of - Tier 2</v>
      </c>
    </row>
    <row r="710" spans="1:35" x14ac:dyDescent="0.3">
      <c r="A710">
        <v>703</v>
      </c>
      <c r="B710">
        <v>3</v>
      </c>
      <c r="C710" t="s">
        <v>23</v>
      </c>
      <c r="D710" t="s">
        <v>4410</v>
      </c>
      <c r="E710" t="s">
        <v>6825</v>
      </c>
      <c r="F710" t="s">
        <v>1039</v>
      </c>
      <c r="G710" s="58">
        <v>0.53246000000000004</v>
      </c>
      <c r="H710">
        <v>70</v>
      </c>
      <c r="I710">
        <v>4</v>
      </c>
      <c r="J710" s="12">
        <v>16</v>
      </c>
      <c r="K710" s="12">
        <v>2</v>
      </c>
      <c r="L710">
        <v>0</v>
      </c>
      <c r="M710" s="12">
        <v>19.760639296848588</v>
      </c>
      <c r="N710" s="12">
        <v>178.65141722566719</v>
      </c>
      <c r="O710" s="12">
        <v>1566.2306845582855</v>
      </c>
      <c r="P710" s="12">
        <v>1456.9585617541168</v>
      </c>
      <c r="Q710" s="12">
        <v>137.30731449203654</v>
      </c>
      <c r="R710" s="59">
        <v>1.1863175634485264E-5</v>
      </c>
      <c r="S710" s="59">
        <v>1.1268331160155182E-3</v>
      </c>
      <c r="T710" s="59">
        <v>2.4807740014884643E-4</v>
      </c>
      <c r="U710" s="59">
        <v>5.1849757583639564E-4</v>
      </c>
      <c r="V710" s="59">
        <v>3.5316998541870548E-4</v>
      </c>
      <c r="W710" s="59">
        <v>0</v>
      </c>
      <c r="X710" s="59">
        <v>4.416262661424196E-4</v>
      </c>
      <c r="Y710" s="59">
        <v>5.0600446289546231E-4</v>
      </c>
      <c r="Z710" s="59">
        <v>1.2824301164748351E-4</v>
      </c>
      <c r="AA710" s="59">
        <v>2.9832856585441757E-4</v>
      </c>
      <c r="AB710" s="59">
        <v>2.0971325806915986E-4</v>
      </c>
      <c r="AC710" s="17">
        <v>3.4930516524208125E-4</v>
      </c>
      <c r="AD710" s="12">
        <v>703</v>
      </c>
      <c r="AE710" s="16">
        <v>3</v>
      </c>
      <c r="AF710" s="17">
        <v>0.68572762089174999</v>
      </c>
      <c r="AG710" t="str">
        <f>IF(AF710&lt;='CAV Tier 1 Analysis'!$A$5,"Tier 1", "Tier 2")</f>
        <v>Tier 2</v>
      </c>
      <c r="AH710" t="str">
        <f t="shared" si="22"/>
        <v>Pennsylvania - Tier 2</v>
      </c>
      <c r="AI710" t="str">
        <f t="shared" si="23"/>
        <v>Girardville, Borough Of - Tier 2</v>
      </c>
    </row>
    <row r="711" spans="1:35" x14ac:dyDescent="0.3">
      <c r="A711">
        <v>704</v>
      </c>
      <c r="B711">
        <v>3</v>
      </c>
      <c r="C711" t="s">
        <v>23</v>
      </c>
      <c r="D711" t="s">
        <v>3802</v>
      </c>
      <c r="E711" t="s">
        <v>6175</v>
      </c>
      <c r="F711" t="s">
        <v>1000</v>
      </c>
      <c r="G711" s="58">
        <v>1.2531800000000002</v>
      </c>
      <c r="H711">
        <v>3</v>
      </c>
      <c r="I711">
        <v>0</v>
      </c>
      <c r="J711" s="12">
        <v>13</v>
      </c>
      <c r="K711" s="12">
        <v>1</v>
      </c>
      <c r="L711">
        <v>0</v>
      </c>
      <c r="M711">
        <v>0</v>
      </c>
      <c r="N711" s="12">
        <v>418.63110374411485</v>
      </c>
      <c r="O711" s="12">
        <v>8657.9267735095582</v>
      </c>
      <c r="P711" s="12">
        <v>6217.5143823036524</v>
      </c>
      <c r="Q711" s="12">
        <v>0</v>
      </c>
      <c r="R711" s="59">
        <v>2.7920772342756723E-5</v>
      </c>
      <c r="S711" s="59">
        <v>4.8292847829236488E-5</v>
      </c>
      <c r="T711" s="59">
        <v>0</v>
      </c>
      <c r="U711" s="59">
        <v>4.2127928036707145E-4</v>
      </c>
      <c r="V711" s="59">
        <v>1.7658499270935274E-4</v>
      </c>
      <c r="W711" s="59">
        <v>0</v>
      </c>
      <c r="X711" s="59">
        <v>0</v>
      </c>
      <c r="Y711" s="59">
        <v>1.1857124342528949E-3</v>
      </c>
      <c r="Z711" s="59">
        <v>7.0891128299620948E-4</v>
      </c>
      <c r="AA711" s="59">
        <v>1.2731056308277482E-3</v>
      </c>
      <c r="AB711" s="59">
        <v>0</v>
      </c>
      <c r="AC711" s="17">
        <v>3.4925520375684275E-4</v>
      </c>
      <c r="AD711" s="12">
        <v>704</v>
      </c>
      <c r="AE711" s="16">
        <v>3</v>
      </c>
      <c r="AF711" s="17">
        <v>0.68607687609550683</v>
      </c>
      <c r="AG711" t="str">
        <f>IF(AF711&lt;='CAV Tier 1 Analysis'!$A$5,"Tier 1", "Tier 2")</f>
        <v>Tier 2</v>
      </c>
      <c r="AH711" t="str">
        <f t="shared" si="22"/>
        <v>Pennsylvania - Tier 2</v>
      </c>
      <c r="AI711" t="str">
        <f t="shared" si="23"/>
        <v>Swissvale, Borough Of - Tier 2</v>
      </c>
    </row>
    <row r="712" spans="1:35" x14ac:dyDescent="0.3">
      <c r="A712">
        <v>705</v>
      </c>
      <c r="B712">
        <v>3</v>
      </c>
      <c r="C712" t="s">
        <v>23</v>
      </c>
      <c r="D712" t="s">
        <v>3867</v>
      </c>
      <c r="E712" t="s">
        <v>6242</v>
      </c>
      <c r="F712" t="s">
        <v>1147</v>
      </c>
      <c r="G712" s="58">
        <v>34.099899999999998</v>
      </c>
      <c r="H712">
        <v>38</v>
      </c>
      <c r="I712">
        <v>1</v>
      </c>
      <c r="J712" s="12">
        <v>16</v>
      </c>
      <c r="K712" s="12">
        <v>1</v>
      </c>
      <c r="L712">
        <v>2</v>
      </c>
      <c r="M712" s="12">
        <v>15.454215408256324</v>
      </c>
      <c r="N712" s="12">
        <v>91.997857022544864</v>
      </c>
      <c r="O712" s="12">
        <v>7133.5299763733992</v>
      </c>
      <c r="P712" s="12">
        <v>0</v>
      </c>
      <c r="Q712" s="12">
        <v>0</v>
      </c>
      <c r="R712" s="59">
        <v>7.5974364800808329E-4</v>
      </c>
      <c r="S712" s="59">
        <v>6.1170940583699551E-4</v>
      </c>
      <c r="T712" s="59">
        <v>6.2019350037211609E-5</v>
      </c>
      <c r="U712" s="59">
        <v>5.1849757583639564E-4</v>
      </c>
      <c r="V712" s="59">
        <v>1.7658499270935274E-4</v>
      </c>
      <c r="W712" s="59">
        <v>5.1533110023189901E-4</v>
      </c>
      <c r="X712" s="59">
        <v>3.4538292736294889E-4</v>
      </c>
      <c r="Y712" s="59">
        <v>2.6057070776787676E-4</v>
      </c>
      <c r="Z712" s="59">
        <v>5.8409363120460718E-4</v>
      </c>
      <c r="AA712" s="59">
        <v>0</v>
      </c>
      <c r="AB712" s="59">
        <v>0</v>
      </c>
      <c r="AC712" s="17">
        <v>3.4853939445412467E-4</v>
      </c>
      <c r="AD712" s="12">
        <v>705</v>
      </c>
      <c r="AE712" s="16">
        <v>3</v>
      </c>
      <c r="AF712" s="17">
        <v>0.68642541548996094</v>
      </c>
      <c r="AG712" t="str">
        <f>IF(AF712&lt;='CAV Tier 1 Analysis'!$A$5,"Tier 1", "Tier 2")</f>
        <v>Tier 2</v>
      </c>
      <c r="AH712" t="str">
        <f t="shared" ref="AH712:AH775" si="24">C712&amp;" - "&amp;AG712</f>
        <v>Pennsylvania - Tier 2</v>
      </c>
      <c r="AI712" t="str">
        <f t="shared" ref="AI712:AI775" si="25">D712&amp;" - "&amp;AG712</f>
        <v>Robeson, Township Of - Tier 2</v>
      </c>
    </row>
    <row r="713" spans="1:35" x14ac:dyDescent="0.3">
      <c r="A713">
        <v>706</v>
      </c>
      <c r="B713">
        <v>3</v>
      </c>
      <c r="C713" t="s">
        <v>23</v>
      </c>
      <c r="D713" t="s">
        <v>4757</v>
      </c>
      <c r="E713" t="s">
        <v>7227</v>
      </c>
      <c r="F713" t="s">
        <v>1380</v>
      </c>
      <c r="G713" s="58">
        <v>26.024639999999994</v>
      </c>
      <c r="H713">
        <v>11</v>
      </c>
      <c r="I713">
        <v>0</v>
      </c>
      <c r="J713" s="12">
        <v>11</v>
      </c>
      <c r="K713" s="12">
        <v>3</v>
      </c>
      <c r="L713">
        <v>0</v>
      </c>
      <c r="M713">
        <v>0</v>
      </c>
      <c r="N713" s="12">
        <v>7.0855309775417012</v>
      </c>
      <c r="O713" s="12">
        <v>3649.5582840674456</v>
      </c>
      <c r="P713" s="12">
        <v>240.54246676091452</v>
      </c>
      <c r="Q713" s="12">
        <v>1185.2183285911301</v>
      </c>
      <c r="R713" s="59">
        <v>5.7982735819451321E-4</v>
      </c>
      <c r="S713" s="59">
        <v>1.7707377537386714E-4</v>
      </c>
      <c r="T713" s="59">
        <v>0</v>
      </c>
      <c r="U713" s="59">
        <v>3.56467083387522E-4</v>
      </c>
      <c r="V713" s="59">
        <v>5.2975497812805816E-4</v>
      </c>
      <c r="W713" s="59">
        <v>0</v>
      </c>
      <c r="X713" s="59">
        <v>0</v>
      </c>
      <c r="Y713" s="59">
        <v>2.0068748137000733E-5</v>
      </c>
      <c r="Z713" s="59">
        <v>2.9882593295241634E-4</v>
      </c>
      <c r="AA713" s="59">
        <v>4.9253761239077854E-5</v>
      </c>
      <c r="AB713" s="59">
        <v>1.8102167253918986E-3</v>
      </c>
      <c r="AC713" s="17">
        <v>3.4740803298221397E-4</v>
      </c>
      <c r="AD713" s="12">
        <v>706</v>
      </c>
      <c r="AE713" s="16">
        <v>3</v>
      </c>
      <c r="AF713" s="17">
        <v>0.68677282352294311</v>
      </c>
      <c r="AG713" t="str">
        <f>IF(AF713&lt;='CAV Tier 1 Analysis'!$A$5,"Tier 1", "Tier 2")</f>
        <v>Tier 2</v>
      </c>
      <c r="AH713" t="str">
        <f t="shared" si="24"/>
        <v>Pennsylvania - Tier 2</v>
      </c>
      <c r="AI713" t="str">
        <f t="shared" si="25"/>
        <v>Mount Joy, Township Of - Tier 2</v>
      </c>
    </row>
    <row r="714" spans="1:35" x14ac:dyDescent="0.3">
      <c r="A714">
        <v>707</v>
      </c>
      <c r="B714">
        <v>3</v>
      </c>
      <c r="C714" t="s">
        <v>23</v>
      </c>
      <c r="D714" t="s">
        <v>4325</v>
      </c>
      <c r="E714" t="s">
        <v>6737</v>
      </c>
      <c r="F714" t="s">
        <v>1017</v>
      </c>
      <c r="G714" s="58">
        <v>2.0037099999999999</v>
      </c>
      <c r="H714">
        <v>11</v>
      </c>
      <c r="I714">
        <v>0</v>
      </c>
      <c r="J714" s="12">
        <v>9</v>
      </c>
      <c r="K714" s="12">
        <v>4</v>
      </c>
      <c r="L714">
        <v>0</v>
      </c>
      <c r="M714" s="12">
        <v>3.5173553059075413</v>
      </c>
      <c r="N714" s="12">
        <v>322.01587210556431</v>
      </c>
      <c r="O714" s="12">
        <v>5888.1363614958409</v>
      </c>
      <c r="P714" s="12">
        <v>5511.4180763837121</v>
      </c>
      <c r="Q714" s="12">
        <v>0</v>
      </c>
      <c r="R714" s="59">
        <v>4.4642533994242695E-5</v>
      </c>
      <c r="S714" s="59">
        <v>1.7707377537386714E-4</v>
      </c>
      <c r="T714" s="59">
        <v>0</v>
      </c>
      <c r="U714" s="59">
        <v>2.9165488640797254E-4</v>
      </c>
      <c r="V714" s="59">
        <v>7.0633997083741095E-4</v>
      </c>
      <c r="W714" s="59">
        <v>0</v>
      </c>
      <c r="X714" s="59">
        <v>7.8608615192520803E-5</v>
      </c>
      <c r="Y714" s="59">
        <v>9.120636765101456E-4</v>
      </c>
      <c r="Z714" s="59">
        <v>4.8212076767110588E-4</v>
      </c>
      <c r="AA714" s="59">
        <v>1.1285245124419336E-3</v>
      </c>
      <c r="AB714" s="59">
        <v>0</v>
      </c>
      <c r="AC714" s="17">
        <v>3.4736624894810903E-4</v>
      </c>
      <c r="AD714" s="12">
        <v>707</v>
      </c>
      <c r="AE714" s="16">
        <v>3</v>
      </c>
      <c r="AF714" s="17">
        <v>0.68712018977189127</v>
      </c>
      <c r="AG714" t="str">
        <f>IF(AF714&lt;='CAV Tier 1 Analysis'!$A$5,"Tier 1", "Tier 2")</f>
        <v>Tier 2</v>
      </c>
      <c r="AH714" t="str">
        <f t="shared" si="24"/>
        <v>Pennsylvania - Tier 2</v>
      </c>
      <c r="AI714" t="str">
        <f t="shared" si="25"/>
        <v>Greenville, Borough Of - Tier 2</v>
      </c>
    </row>
    <row r="715" spans="1:35" x14ac:dyDescent="0.3">
      <c r="A715">
        <v>708</v>
      </c>
      <c r="B715">
        <v>3</v>
      </c>
      <c r="C715" t="s">
        <v>23</v>
      </c>
      <c r="D715" t="s">
        <v>4739</v>
      </c>
      <c r="E715" t="s">
        <v>7206</v>
      </c>
      <c r="F715" t="s">
        <v>1097</v>
      </c>
      <c r="G715" s="58">
        <v>19.479890000000001</v>
      </c>
      <c r="H715">
        <v>19</v>
      </c>
      <c r="I715">
        <v>2</v>
      </c>
      <c r="J715" s="12">
        <v>13</v>
      </c>
      <c r="K715" s="12">
        <v>2</v>
      </c>
      <c r="L715">
        <v>4</v>
      </c>
      <c r="M715" s="12">
        <v>38.488517132283604</v>
      </c>
      <c r="N715" s="12">
        <v>47.05177206296667</v>
      </c>
      <c r="O715" s="12">
        <v>1254.0275605547556</v>
      </c>
      <c r="P715" s="12">
        <v>198.30641092309975</v>
      </c>
      <c r="Q715" s="12">
        <v>0</v>
      </c>
      <c r="R715" s="59">
        <v>4.340107358495533E-4</v>
      </c>
      <c r="S715" s="59">
        <v>3.0585470291849776E-4</v>
      </c>
      <c r="T715" s="59">
        <v>1.2403870007442322E-4</v>
      </c>
      <c r="U715" s="59">
        <v>4.2127928036707145E-4</v>
      </c>
      <c r="V715" s="59">
        <v>3.5316998541870548E-4</v>
      </c>
      <c r="W715" s="59">
        <v>1.030662200463798E-3</v>
      </c>
      <c r="X715" s="59">
        <v>8.6017156910503953E-4</v>
      </c>
      <c r="Y715" s="59">
        <v>1.3326738192581531E-4</v>
      </c>
      <c r="Z715" s="59">
        <v>1.0267981124367003E-4</v>
      </c>
      <c r="AA715" s="59">
        <v>4.0605456272687975E-5</v>
      </c>
      <c r="AB715" s="59">
        <v>0</v>
      </c>
      <c r="AC715" s="17">
        <v>3.4597634760356931E-4</v>
      </c>
      <c r="AD715" s="12">
        <v>708</v>
      </c>
      <c r="AE715" s="16">
        <v>3</v>
      </c>
      <c r="AF715" s="17">
        <v>0.68746616611949485</v>
      </c>
      <c r="AG715" t="str">
        <f>IF(AF715&lt;='CAV Tier 1 Analysis'!$A$5,"Tier 1", "Tier 2")</f>
        <v>Tier 2</v>
      </c>
      <c r="AH715" t="str">
        <f t="shared" si="24"/>
        <v>Pennsylvania - Tier 2</v>
      </c>
      <c r="AI715" t="str">
        <f t="shared" si="25"/>
        <v>Ulster, Township Of - Tier 2</v>
      </c>
    </row>
    <row r="716" spans="1:35" x14ac:dyDescent="0.3">
      <c r="A716">
        <v>709</v>
      </c>
      <c r="B716">
        <v>3</v>
      </c>
      <c r="C716" t="s">
        <v>23</v>
      </c>
      <c r="D716" t="s">
        <v>4485</v>
      </c>
      <c r="E716" t="s">
        <v>6905</v>
      </c>
      <c r="F716" t="s">
        <v>1141</v>
      </c>
      <c r="G716" s="58">
        <v>0.30417</v>
      </c>
      <c r="H716">
        <v>67</v>
      </c>
      <c r="I716">
        <v>9</v>
      </c>
      <c r="J716" s="12">
        <v>11.666666666666666</v>
      </c>
      <c r="K716" s="12">
        <v>2</v>
      </c>
      <c r="L716">
        <v>2</v>
      </c>
      <c r="M716" s="12">
        <v>14.381464312719862</v>
      </c>
      <c r="N716" s="12">
        <v>155.39545758558538</v>
      </c>
      <c r="O716" s="12">
        <v>561.3767438766539</v>
      </c>
      <c r="P716" s="12">
        <v>484.98166973731509</v>
      </c>
      <c r="Q716" s="12">
        <v>0</v>
      </c>
      <c r="R716" s="59">
        <v>6.7768886540611177E-6</v>
      </c>
      <c r="S716" s="59">
        <v>1.0785402681862816E-3</v>
      </c>
      <c r="T716" s="59">
        <v>5.581741503349045E-4</v>
      </c>
      <c r="U716" s="59">
        <v>3.7807114904737184E-4</v>
      </c>
      <c r="V716" s="59">
        <v>3.5316998541870548E-4</v>
      </c>
      <c r="W716" s="59">
        <v>5.1533110023189901E-4</v>
      </c>
      <c r="X716" s="59">
        <v>3.2140824447414619E-4</v>
      </c>
      <c r="Y716" s="59">
        <v>4.4013529964144997E-4</v>
      </c>
      <c r="Z716" s="59">
        <v>4.596554327110744E-5</v>
      </c>
      <c r="AA716" s="59">
        <v>9.9305422814647998E-5</v>
      </c>
      <c r="AB716" s="59">
        <v>0</v>
      </c>
      <c r="AC716" s="17">
        <v>3.4517073200677958E-4</v>
      </c>
      <c r="AD716" s="12">
        <v>709</v>
      </c>
      <c r="AE716" s="16">
        <v>3</v>
      </c>
      <c r="AF716" s="17">
        <v>0.68781133685150164</v>
      </c>
      <c r="AG716" t="str">
        <f>IF(AF716&lt;='CAV Tier 1 Analysis'!$A$5,"Tier 1", "Tier 2")</f>
        <v>Tier 2</v>
      </c>
      <c r="AH716" t="str">
        <f t="shared" si="24"/>
        <v>Pennsylvania - Tier 2</v>
      </c>
      <c r="AI716" t="str">
        <f t="shared" si="25"/>
        <v>Stockdale, Borough Of - Tier 2</v>
      </c>
    </row>
    <row r="717" spans="1:35" x14ac:dyDescent="0.3">
      <c r="A717">
        <v>710</v>
      </c>
      <c r="B717">
        <v>3</v>
      </c>
      <c r="C717" t="s">
        <v>23</v>
      </c>
      <c r="D717" t="s">
        <v>4629</v>
      </c>
      <c r="E717" t="s">
        <v>7074</v>
      </c>
      <c r="F717" t="s">
        <v>1350</v>
      </c>
      <c r="G717" s="58">
        <v>24.93243</v>
      </c>
      <c r="H717">
        <v>10</v>
      </c>
      <c r="I717">
        <v>0</v>
      </c>
      <c r="J717" s="12">
        <v>13.692307692307692</v>
      </c>
      <c r="K717" s="12">
        <v>1</v>
      </c>
      <c r="L717">
        <v>2</v>
      </c>
      <c r="M717">
        <v>0</v>
      </c>
      <c r="N717" s="12">
        <v>2.7664826916310923</v>
      </c>
      <c r="O717" s="12">
        <v>6998.0244396106873</v>
      </c>
      <c r="P717" s="12">
        <v>0</v>
      </c>
      <c r="Q717" s="12">
        <v>891.02152419615686</v>
      </c>
      <c r="R717" s="59">
        <v>5.5549298742536423E-4</v>
      </c>
      <c r="S717" s="59">
        <v>1.609761594307883E-4</v>
      </c>
      <c r="T717" s="59">
        <v>0</v>
      </c>
      <c r="U717" s="59">
        <v>4.4371427162922318E-4</v>
      </c>
      <c r="V717" s="59">
        <v>1.7658499270935274E-4</v>
      </c>
      <c r="W717" s="59">
        <v>5.1533110023189901E-4</v>
      </c>
      <c r="X717" s="59">
        <v>0</v>
      </c>
      <c r="Y717" s="59">
        <v>7.8356646156359975E-6</v>
      </c>
      <c r="Z717" s="59">
        <v>5.7299843411730202E-4</v>
      </c>
      <c r="AA717" s="59">
        <v>0</v>
      </c>
      <c r="AB717" s="59">
        <v>1.3608818112873524E-3</v>
      </c>
      <c r="AC717" s="17">
        <v>3.4489231104062893E-4</v>
      </c>
      <c r="AD717" s="12">
        <v>710</v>
      </c>
      <c r="AE717" s="16">
        <v>3</v>
      </c>
      <c r="AF717" s="17">
        <v>0.68815622916254227</v>
      </c>
      <c r="AG717" t="str">
        <f>IF(AF717&lt;='CAV Tier 1 Analysis'!$A$5,"Tier 1", "Tier 2")</f>
        <v>Tier 2</v>
      </c>
      <c r="AH717" t="str">
        <f t="shared" si="24"/>
        <v>Pennsylvania - Tier 2</v>
      </c>
      <c r="AI717" t="str">
        <f t="shared" si="25"/>
        <v>Brecknock, Township Of - Tier 2</v>
      </c>
    </row>
    <row r="718" spans="1:35" x14ac:dyDescent="0.3">
      <c r="A718">
        <v>711</v>
      </c>
      <c r="B718">
        <v>3</v>
      </c>
      <c r="C718" t="s">
        <v>23</v>
      </c>
      <c r="D718" t="s">
        <v>3688</v>
      </c>
      <c r="E718" t="s">
        <v>6677</v>
      </c>
      <c r="F718" t="s">
        <v>1456</v>
      </c>
      <c r="G718" s="58">
        <v>14.956939999999999</v>
      </c>
      <c r="H718">
        <v>0</v>
      </c>
      <c r="I718">
        <v>0</v>
      </c>
      <c r="J718" s="12">
        <v>12</v>
      </c>
      <c r="K718" s="12">
        <v>2</v>
      </c>
      <c r="L718">
        <v>10</v>
      </c>
      <c r="M718">
        <v>0</v>
      </c>
      <c r="N718" s="12">
        <v>16.688605667263115</v>
      </c>
      <c r="O718" s="12">
        <v>1142.820130674655</v>
      </c>
      <c r="P718" s="12">
        <v>0</v>
      </c>
      <c r="Q718" s="12">
        <v>0</v>
      </c>
      <c r="R718" s="59">
        <v>3.3323969157205801E-4</v>
      </c>
      <c r="S718" s="59">
        <v>0</v>
      </c>
      <c r="T718" s="59">
        <v>0</v>
      </c>
      <c r="U718" s="59">
        <v>3.8887318187729673E-4</v>
      </c>
      <c r="V718" s="59">
        <v>3.5316998541870548E-4</v>
      </c>
      <c r="W718" s="59">
        <v>2.5766555011594952E-3</v>
      </c>
      <c r="X718" s="59">
        <v>0</v>
      </c>
      <c r="Y718" s="59">
        <v>4.7268077008707898E-5</v>
      </c>
      <c r="Z718" s="59">
        <v>9.3574143818042662E-5</v>
      </c>
      <c r="AA718" s="59">
        <v>0</v>
      </c>
      <c r="AB718" s="59">
        <v>0</v>
      </c>
      <c r="AC718" s="17">
        <v>3.4479823462311873E-4</v>
      </c>
      <c r="AD718" s="12">
        <v>711</v>
      </c>
      <c r="AE718" s="16">
        <v>3</v>
      </c>
      <c r="AF718" s="17">
        <v>0.68850102739716534</v>
      </c>
      <c r="AG718" t="str">
        <f>IF(AF718&lt;='CAV Tier 1 Analysis'!$A$5,"Tier 1", "Tier 2")</f>
        <v>Tier 2</v>
      </c>
      <c r="AH718" t="str">
        <f t="shared" si="24"/>
        <v>Pennsylvania - Tier 2</v>
      </c>
      <c r="AI718" t="str">
        <f t="shared" si="25"/>
        <v>Jackson, Township Of - Tier 2</v>
      </c>
    </row>
    <row r="719" spans="1:35" x14ac:dyDescent="0.3">
      <c r="A719">
        <v>712</v>
      </c>
      <c r="B719">
        <v>3</v>
      </c>
      <c r="C719" t="s">
        <v>23</v>
      </c>
      <c r="D719" t="s">
        <v>4653</v>
      </c>
      <c r="E719" t="s">
        <v>7104</v>
      </c>
      <c r="F719" t="s">
        <v>1387</v>
      </c>
      <c r="G719" s="58">
        <v>6.89663</v>
      </c>
      <c r="H719">
        <v>9</v>
      </c>
      <c r="I719">
        <v>0</v>
      </c>
      <c r="J719" s="12">
        <v>13</v>
      </c>
      <c r="K719" s="12">
        <v>1</v>
      </c>
      <c r="L719">
        <v>0</v>
      </c>
      <c r="M719" s="12">
        <v>4.9094702775123498</v>
      </c>
      <c r="N719" s="12">
        <v>31.874967530820857</v>
      </c>
      <c r="O719" s="12">
        <v>4149.8749156409149</v>
      </c>
      <c r="P719" s="12">
        <v>0</v>
      </c>
      <c r="Q719" s="12">
        <v>1540.3199877329216</v>
      </c>
      <c r="R719" s="59">
        <v>1.5365648682729238E-4</v>
      </c>
      <c r="S719" s="59">
        <v>1.4487854348770946E-4</v>
      </c>
      <c r="T719" s="59">
        <v>0</v>
      </c>
      <c r="U719" s="59">
        <v>4.2127928036707145E-4</v>
      </c>
      <c r="V719" s="59">
        <v>1.7658499270935274E-4</v>
      </c>
      <c r="W719" s="59">
        <v>0</v>
      </c>
      <c r="X719" s="59">
        <v>1.0972069247479978E-4</v>
      </c>
      <c r="Y719" s="59">
        <v>9.0281264351067483E-5</v>
      </c>
      <c r="Z719" s="59">
        <v>3.3979187254413199E-4</v>
      </c>
      <c r="AA719" s="59">
        <v>0</v>
      </c>
      <c r="AB719" s="59">
        <v>2.3525733082140642E-3</v>
      </c>
      <c r="AC719" s="17">
        <v>3.4443331281595359E-4</v>
      </c>
      <c r="AD719" s="12">
        <v>712</v>
      </c>
      <c r="AE719" s="16">
        <v>3</v>
      </c>
      <c r="AF719" s="17">
        <v>0.68884546070998132</v>
      </c>
      <c r="AG719" t="str">
        <f>IF(AF719&lt;='CAV Tier 1 Analysis'!$A$5,"Tier 1", "Tier 2")</f>
        <v>Tier 2</v>
      </c>
      <c r="AH719" t="str">
        <f t="shared" si="24"/>
        <v>Pennsylvania - Tier 2</v>
      </c>
      <c r="AI719" t="str">
        <f t="shared" si="25"/>
        <v>Ohio, Township Of - Tier 2</v>
      </c>
    </row>
    <row r="720" spans="1:35" x14ac:dyDescent="0.3">
      <c r="A720">
        <v>713</v>
      </c>
      <c r="B720">
        <v>3</v>
      </c>
      <c r="C720" t="s">
        <v>23</v>
      </c>
      <c r="D720" t="s">
        <v>4776</v>
      </c>
      <c r="E720" t="s">
        <v>7246</v>
      </c>
      <c r="F720" t="s">
        <v>1035</v>
      </c>
      <c r="G720" s="58">
        <v>17.194510000000001</v>
      </c>
      <c r="H720">
        <v>26</v>
      </c>
      <c r="I720">
        <v>4</v>
      </c>
      <c r="J720" s="12">
        <v>12</v>
      </c>
      <c r="K720" s="12">
        <v>3</v>
      </c>
      <c r="L720">
        <v>1</v>
      </c>
      <c r="M720" s="12">
        <v>17.112410879984367</v>
      </c>
      <c r="N720" s="12">
        <v>108.52217021208726</v>
      </c>
      <c r="O720" s="12">
        <v>4467.676250291277</v>
      </c>
      <c r="P720" s="12">
        <v>2454.3763534268082</v>
      </c>
      <c r="Q720" s="12">
        <v>0</v>
      </c>
      <c r="R720" s="59">
        <v>3.8309261179978447E-4</v>
      </c>
      <c r="S720" s="59">
        <v>4.1853801452004959E-4</v>
      </c>
      <c r="T720" s="59">
        <v>2.4807740014884643E-4</v>
      </c>
      <c r="U720" s="59">
        <v>3.8887318187729673E-4</v>
      </c>
      <c r="V720" s="59">
        <v>5.2975497812805816E-4</v>
      </c>
      <c r="W720" s="59">
        <v>2.576655501159495E-4</v>
      </c>
      <c r="X720" s="59">
        <v>3.824415803605931E-4</v>
      </c>
      <c r="Y720" s="59">
        <v>3.0737344994612078E-4</v>
      </c>
      <c r="Z720" s="59">
        <v>3.6581345459010388E-4</v>
      </c>
      <c r="AA720" s="59">
        <v>5.0256101772947067E-4</v>
      </c>
      <c r="AB720" s="59">
        <v>0</v>
      </c>
      <c r="AC720" s="17">
        <v>3.4401738538329755E-4</v>
      </c>
      <c r="AD720" s="12">
        <v>713</v>
      </c>
      <c r="AE720" s="16">
        <v>3</v>
      </c>
      <c r="AF720" s="17">
        <v>0.68918947809536457</v>
      </c>
      <c r="AG720" t="str">
        <f>IF(AF720&lt;='CAV Tier 1 Analysis'!$A$5,"Tier 1", "Tier 2")</f>
        <v>Tier 2</v>
      </c>
      <c r="AH720" t="str">
        <f t="shared" si="24"/>
        <v>Pennsylvania - Tier 2</v>
      </c>
      <c r="AI720" t="str">
        <f t="shared" si="25"/>
        <v>Manor, Tonwship Of - Tier 2</v>
      </c>
    </row>
    <row r="721" spans="1:35" x14ac:dyDescent="0.3">
      <c r="A721">
        <v>714</v>
      </c>
      <c r="B721">
        <v>3</v>
      </c>
      <c r="C721" t="s">
        <v>23</v>
      </c>
      <c r="D721" t="s">
        <v>4192</v>
      </c>
      <c r="E721" t="s">
        <v>6591</v>
      </c>
      <c r="F721" t="s">
        <v>958</v>
      </c>
      <c r="G721" s="58">
        <v>0.14119999999999999</v>
      </c>
      <c r="H721">
        <v>58</v>
      </c>
      <c r="I721">
        <v>4</v>
      </c>
      <c r="J721" s="12">
        <v>12</v>
      </c>
      <c r="K721" s="12">
        <v>5</v>
      </c>
      <c r="L721">
        <v>0</v>
      </c>
      <c r="M721" s="12">
        <v>44.274645892351273</v>
      </c>
      <c r="N721" s="12">
        <v>45.3623821846517</v>
      </c>
      <c r="O721" s="12">
        <v>726.82018663565975</v>
      </c>
      <c r="P721" s="12">
        <v>719.93573337676082</v>
      </c>
      <c r="Q721" s="12">
        <v>0</v>
      </c>
      <c r="R721" s="59">
        <v>3.1459272050282072E-6</v>
      </c>
      <c r="S721" s="59">
        <v>9.3366172469857211E-4</v>
      </c>
      <c r="T721" s="59">
        <v>2.4807740014884643E-4</v>
      </c>
      <c r="U721" s="59">
        <v>3.8887318187729673E-4</v>
      </c>
      <c r="V721" s="59">
        <v>8.8292496354676364E-4</v>
      </c>
      <c r="W721" s="59">
        <v>0</v>
      </c>
      <c r="X721" s="59">
        <v>9.894845129496991E-4</v>
      </c>
      <c r="Y721" s="59">
        <v>1.2848242790041293E-4</v>
      </c>
      <c r="Z721" s="59">
        <v>5.9512056927061415E-5</v>
      </c>
      <c r="AA721" s="59">
        <v>1.4741489599200025E-4</v>
      </c>
      <c r="AB721" s="59">
        <v>0</v>
      </c>
      <c r="AC721" s="17">
        <v>3.4377973556778914E-4</v>
      </c>
      <c r="AD721" s="12">
        <v>714</v>
      </c>
      <c r="AE721" s="16">
        <v>3</v>
      </c>
      <c r="AF721" s="17">
        <v>0.68953325783093233</v>
      </c>
      <c r="AG721" t="str">
        <f>IF(AF721&lt;='CAV Tier 1 Analysis'!$A$5,"Tier 1", "Tier 2")</f>
        <v>Tier 2</v>
      </c>
      <c r="AH721" t="str">
        <f t="shared" si="24"/>
        <v>Pennsylvania - Tier 2</v>
      </c>
      <c r="AI721" t="str">
        <f t="shared" si="25"/>
        <v>Mifflintown, Borough Of - Tier 2</v>
      </c>
    </row>
    <row r="722" spans="1:35" x14ac:dyDescent="0.3">
      <c r="A722">
        <v>715</v>
      </c>
      <c r="B722">
        <v>3</v>
      </c>
      <c r="C722" t="s">
        <v>23</v>
      </c>
      <c r="D722" t="s">
        <v>3644</v>
      </c>
      <c r="E722" t="s">
        <v>7047</v>
      </c>
      <c r="F722" t="s">
        <v>1053</v>
      </c>
      <c r="G722" s="58">
        <v>35.026560000000003</v>
      </c>
      <c r="H722">
        <v>27</v>
      </c>
      <c r="I722">
        <v>7</v>
      </c>
      <c r="J722" s="12">
        <v>11.846153846153847</v>
      </c>
      <c r="K722" s="12">
        <v>3</v>
      </c>
      <c r="L722">
        <v>1</v>
      </c>
      <c r="M722" s="12">
        <v>31.816249154926997</v>
      </c>
      <c r="N722" s="12">
        <v>6.7795671920771987</v>
      </c>
      <c r="O722" s="12">
        <v>2457.8051020923881</v>
      </c>
      <c r="P722" s="12">
        <v>0</v>
      </c>
      <c r="Q722" s="12">
        <v>19.057565079634514</v>
      </c>
      <c r="R722" s="59">
        <v>7.8038957508890091E-4</v>
      </c>
      <c r="S722" s="59">
        <v>4.3463563046312843E-4</v>
      </c>
      <c r="T722" s="59">
        <v>4.3413545026048129E-4</v>
      </c>
      <c r="U722" s="59">
        <v>3.8388762826348526E-4</v>
      </c>
      <c r="V722" s="59">
        <v>5.2975497812805816E-4</v>
      </c>
      <c r="W722" s="59">
        <v>2.576655501159495E-4</v>
      </c>
      <c r="X722" s="59">
        <v>7.1105449099453726E-4</v>
      </c>
      <c r="Y722" s="59">
        <v>1.9202149688840282E-5</v>
      </c>
      <c r="Z722" s="59">
        <v>2.0124514954434789E-4</v>
      </c>
      <c r="AA722" s="59">
        <v>0</v>
      </c>
      <c r="AB722" s="59">
        <v>2.9107146101433622E-5</v>
      </c>
      <c r="AC722" s="17">
        <v>3.4373434078628748E-4</v>
      </c>
      <c r="AD722" s="12">
        <v>715</v>
      </c>
      <c r="AE722" s="16">
        <v>3</v>
      </c>
      <c r="AF722" s="17">
        <v>0.68987699217171861</v>
      </c>
      <c r="AG722" t="str">
        <f>IF(AF722&lt;='CAV Tier 1 Analysis'!$A$5,"Tier 1", "Tier 2")</f>
        <v>Tier 2</v>
      </c>
      <c r="AH722" t="str">
        <f t="shared" si="24"/>
        <v>Pennsylvania - Tier 2</v>
      </c>
      <c r="AI722" t="str">
        <f t="shared" si="25"/>
        <v>Oliver, Township Of - Tier 2</v>
      </c>
    </row>
    <row r="723" spans="1:35" x14ac:dyDescent="0.3">
      <c r="A723">
        <v>716</v>
      </c>
      <c r="B723">
        <v>3</v>
      </c>
      <c r="C723" t="s">
        <v>23</v>
      </c>
      <c r="D723" t="s">
        <v>3785</v>
      </c>
      <c r="E723" t="s">
        <v>6158</v>
      </c>
      <c r="F723" t="s">
        <v>977</v>
      </c>
      <c r="G723" s="58">
        <v>2.4062800000000002</v>
      </c>
      <c r="H723">
        <v>5</v>
      </c>
      <c r="I723">
        <v>0</v>
      </c>
      <c r="J723" s="12">
        <v>13</v>
      </c>
      <c r="K723" s="12">
        <v>1</v>
      </c>
      <c r="L723">
        <v>0</v>
      </c>
      <c r="M723" s="12">
        <v>4.802454410957993</v>
      </c>
      <c r="N723" s="12">
        <v>228.14545971697197</v>
      </c>
      <c r="O723" s="12">
        <v>11341.769589598282</v>
      </c>
      <c r="P723" s="12">
        <v>6655.7454707082579</v>
      </c>
      <c r="Q723" s="12">
        <v>0</v>
      </c>
      <c r="R723" s="59">
        <v>5.3611768519229997E-5</v>
      </c>
      <c r="S723" s="59">
        <v>8.0488079715394149E-5</v>
      </c>
      <c r="T723" s="59">
        <v>0</v>
      </c>
      <c r="U723" s="59">
        <v>4.2127928036707145E-4</v>
      </c>
      <c r="V723" s="59">
        <v>1.7658499270935274E-4</v>
      </c>
      <c r="W723" s="59">
        <v>0</v>
      </c>
      <c r="X723" s="59">
        <v>1.0732901795180328E-4</v>
      </c>
      <c r="Y723" s="59">
        <v>6.4618922479803807E-4</v>
      </c>
      <c r="Z723" s="59">
        <v>9.2866440679658323E-4</v>
      </c>
      <c r="AA723" s="59">
        <v>1.3628383490727782E-3</v>
      </c>
      <c r="AB723" s="59">
        <v>0</v>
      </c>
      <c r="AC723" s="17">
        <v>3.4336228363002289E-4</v>
      </c>
      <c r="AD723" s="12">
        <v>716</v>
      </c>
      <c r="AE723" s="16">
        <v>3</v>
      </c>
      <c r="AF723" s="17">
        <v>0.69022035445534868</v>
      </c>
      <c r="AG723" t="str">
        <f>IF(AF723&lt;='CAV Tier 1 Analysis'!$A$5,"Tier 1", "Tier 2")</f>
        <v>Tier 2</v>
      </c>
      <c r="AH723" t="str">
        <f t="shared" si="24"/>
        <v>Pennsylvania - Tier 2</v>
      </c>
      <c r="AI723" t="str">
        <f t="shared" si="25"/>
        <v>Munhall, Borough Of - Tier 2</v>
      </c>
    </row>
    <row r="724" spans="1:35" x14ac:dyDescent="0.3">
      <c r="A724">
        <v>717</v>
      </c>
      <c r="B724">
        <v>3</v>
      </c>
      <c r="C724" t="s">
        <v>23</v>
      </c>
      <c r="D724" t="s">
        <v>5210</v>
      </c>
      <c r="E724" t="s">
        <v>7722</v>
      </c>
      <c r="F724" t="s">
        <v>1166</v>
      </c>
      <c r="G724" s="58">
        <v>28.406360000000003</v>
      </c>
      <c r="H724">
        <v>19</v>
      </c>
      <c r="I724">
        <v>1</v>
      </c>
      <c r="J724" s="12">
        <v>12</v>
      </c>
      <c r="K724" s="12">
        <v>5.2</v>
      </c>
      <c r="L724">
        <v>4</v>
      </c>
      <c r="M724" s="12">
        <v>14.673626610378802</v>
      </c>
      <c r="N724" s="12">
        <v>31.630777326464699</v>
      </c>
      <c r="O724" s="12">
        <v>211.82642918936841</v>
      </c>
      <c r="P724" s="12">
        <v>0</v>
      </c>
      <c r="Q724" s="12">
        <v>0</v>
      </c>
      <c r="R724" s="59">
        <v>6.3289193144352041E-4</v>
      </c>
      <c r="S724" s="59">
        <v>3.0585470291849776E-4</v>
      </c>
      <c r="T724" s="59">
        <v>6.2019350037211609E-5</v>
      </c>
      <c r="U724" s="59">
        <v>3.8887318187729673E-4</v>
      </c>
      <c r="V724" s="59">
        <v>9.1824196208863422E-4</v>
      </c>
      <c r="W724" s="59">
        <v>1.030662200463798E-3</v>
      </c>
      <c r="X724" s="59">
        <v>3.2793771665793757E-4</v>
      </c>
      <c r="Y724" s="59">
        <v>8.9589630693084833E-5</v>
      </c>
      <c r="Z724" s="59">
        <v>1.7344353864091399E-5</v>
      </c>
      <c r="AA724" s="59">
        <v>0</v>
      </c>
      <c r="AB724" s="59">
        <v>0</v>
      </c>
      <c r="AC724" s="17">
        <v>3.430377300040066E-4</v>
      </c>
      <c r="AD724" s="12">
        <v>717</v>
      </c>
      <c r="AE724" s="16">
        <v>3</v>
      </c>
      <c r="AF724" s="17">
        <v>0.69056339218535268</v>
      </c>
      <c r="AG724" t="str">
        <f>IF(AF724&lt;='CAV Tier 1 Analysis'!$A$5,"Tier 1", "Tier 2")</f>
        <v>Tier 2</v>
      </c>
      <c r="AH724" t="str">
        <f t="shared" si="24"/>
        <v>Pennsylvania - Tier 2</v>
      </c>
      <c r="AI724" t="str">
        <f t="shared" si="25"/>
        <v>Hillsgrove, Township Of - Tier 2</v>
      </c>
    </row>
    <row r="725" spans="1:35" x14ac:dyDescent="0.3">
      <c r="A725">
        <v>718</v>
      </c>
      <c r="B725">
        <v>3</v>
      </c>
      <c r="C725" t="s">
        <v>23</v>
      </c>
      <c r="D725" t="s">
        <v>4083</v>
      </c>
      <c r="E725" t="s">
        <v>6472</v>
      </c>
      <c r="F725" t="s">
        <v>1130</v>
      </c>
      <c r="G725" s="58">
        <v>0.78655999999999993</v>
      </c>
      <c r="H725">
        <v>33</v>
      </c>
      <c r="I725">
        <v>4</v>
      </c>
      <c r="J725" s="12">
        <v>13</v>
      </c>
      <c r="K725" s="12">
        <v>1</v>
      </c>
      <c r="L725">
        <v>1</v>
      </c>
      <c r="M725" s="12">
        <v>16.0566136086249</v>
      </c>
      <c r="N725" s="12">
        <v>194.18168721087039</v>
      </c>
      <c r="O725" s="12">
        <v>2370.3195678236079</v>
      </c>
      <c r="P725" s="12">
        <v>2042.8173113301536</v>
      </c>
      <c r="Q725" s="12">
        <v>390.06251843163227</v>
      </c>
      <c r="R725" s="59">
        <v>1.7524507807273275E-5</v>
      </c>
      <c r="S725" s="59">
        <v>5.3122132612160142E-4</v>
      </c>
      <c r="T725" s="59">
        <v>2.4807740014884643E-4</v>
      </c>
      <c r="U725" s="59">
        <v>4.2127928036707145E-4</v>
      </c>
      <c r="V725" s="59">
        <v>1.7658499270935274E-4</v>
      </c>
      <c r="W725" s="59">
        <v>2.576655501159495E-4</v>
      </c>
      <c r="X725" s="59">
        <v>3.5884579483212606E-4</v>
      </c>
      <c r="Y725" s="59">
        <v>5.4999172056472442E-4</v>
      </c>
      <c r="Z725" s="59">
        <v>1.9408183158561333E-4</v>
      </c>
      <c r="AA725" s="59">
        <v>4.1828969937070346E-4</v>
      </c>
      <c r="AB725" s="59">
        <v>5.95753269908309E-4</v>
      </c>
      <c r="AC725" s="17">
        <v>3.4266503395741552E-4</v>
      </c>
      <c r="AD725" s="12">
        <v>718</v>
      </c>
      <c r="AE725" s="16">
        <v>3</v>
      </c>
      <c r="AF725" s="17">
        <v>0.69090605721931009</v>
      </c>
      <c r="AG725" t="str">
        <f>IF(AF725&lt;='CAV Tier 1 Analysis'!$A$5,"Tier 1", "Tier 2")</f>
        <v>Tier 2</v>
      </c>
      <c r="AH725" t="str">
        <f t="shared" si="24"/>
        <v>Pennsylvania - Tier 2</v>
      </c>
      <c r="AI725" t="str">
        <f t="shared" si="25"/>
        <v>Millersburg, Borough Of - Tier 2</v>
      </c>
    </row>
    <row r="726" spans="1:35" x14ac:dyDescent="0.3">
      <c r="A726">
        <v>719</v>
      </c>
      <c r="B726">
        <v>3</v>
      </c>
      <c r="C726" t="s">
        <v>23</v>
      </c>
      <c r="D726" t="s">
        <v>4808</v>
      </c>
      <c r="E726" t="s">
        <v>7283</v>
      </c>
      <c r="F726" t="s">
        <v>1156</v>
      </c>
      <c r="G726" s="58">
        <v>61.958730000000003</v>
      </c>
      <c r="H726">
        <v>23</v>
      </c>
      <c r="I726">
        <v>3</v>
      </c>
      <c r="J726" s="12">
        <v>13.636363636363637</v>
      </c>
      <c r="K726" s="12">
        <v>2.2727272727272729</v>
      </c>
      <c r="L726">
        <v>0</v>
      </c>
      <c r="M726" s="12">
        <v>19.831710559593457</v>
      </c>
      <c r="N726" s="12">
        <v>21.737153373602542</v>
      </c>
      <c r="O726" s="12">
        <v>3122.7504077617318</v>
      </c>
      <c r="P726" s="12">
        <v>1116.8374680582212</v>
      </c>
      <c r="Q726" s="12">
        <v>0</v>
      </c>
      <c r="R726" s="59">
        <v>1.3804366451557885E-3</v>
      </c>
      <c r="S726" s="59">
        <v>3.7024516669081307E-4</v>
      </c>
      <c r="T726" s="59">
        <v>1.8605805011163483E-4</v>
      </c>
      <c r="U726" s="59">
        <v>4.4190134304238266E-4</v>
      </c>
      <c r="V726" s="59">
        <v>4.0132952888489261E-4</v>
      </c>
      <c r="W726" s="59">
        <v>0</v>
      </c>
      <c r="X726" s="59">
        <v>4.4321462246655176E-4</v>
      </c>
      <c r="Y726" s="59">
        <v>6.1567362792271094E-5</v>
      </c>
      <c r="Z726" s="59">
        <v>2.5569088951140939E-4</v>
      </c>
      <c r="AA726" s="59">
        <v>2.2868496667272946E-4</v>
      </c>
      <c r="AB726" s="59">
        <v>0</v>
      </c>
      <c r="AC726" s="17">
        <v>3.4264805230258851E-4</v>
      </c>
      <c r="AD726" s="12">
        <v>719</v>
      </c>
      <c r="AE726" s="16">
        <v>3</v>
      </c>
      <c r="AF726" s="17">
        <v>0.69124870527161264</v>
      </c>
      <c r="AG726" t="str">
        <f>IF(AF726&lt;='CAV Tier 1 Analysis'!$A$5,"Tier 1", "Tier 2")</f>
        <v>Tier 2</v>
      </c>
      <c r="AH726" t="str">
        <f t="shared" si="24"/>
        <v>Pennsylvania - Tier 2</v>
      </c>
      <c r="AI726" t="str">
        <f t="shared" si="25"/>
        <v>Greene, Township Of - Tier 2</v>
      </c>
    </row>
    <row r="727" spans="1:35" x14ac:dyDescent="0.3">
      <c r="A727">
        <v>720</v>
      </c>
      <c r="B727">
        <v>3</v>
      </c>
      <c r="C727" t="s">
        <v>23</v>
      </c>
      <c r="D727" t="s">
        <v>4146</v>
      </c>
      <c r="E727" t="s">
        <v>6543</v>
      </c>
      <c r="F727" t="s">
        <v>1161</v>
      </c>
      <c r="G727" s="58">
        <v>0.28870000000000001</v>
      </c>
      <c r="H727">
        <v>12</v>
      </c>
      <c r="I727">
        <v>8</v>
      </c>
      <c r="J727" s="12">
        <v>11.25</v>
      </c>
      <c r="K727" s="12">
        <v>2</v>
      </c>
      <c r="L727">
        <v>6</v>
      </c>
      <c r="M727" s="12">
        <v>12.385729130585382</v>
      </c>
      <c r="N727" s="12">
        <v>131.97843573633213</v>
      </c>
      <c r="O727" s="12">
        <v>567.2111697883164</v>
      </c>
      <c r="P727" s="12">
        <v>509.52329756144098</v>
      </c>
      <c r="Q727" s="12">
        <v>0</v>
      </c>
      <c r="R727" s="59">
        <v>6.4322180176462002E-6</v>
      </c>
      <c r="S727" s="59">
        <v>1.9317139131694595E-4</v>
      </c>
      <c r="T727" s="59">
        <v>4.9615480029769287E-4</v>
      </c>
      <c r="U727" s="59">
        <v>3.6456860800996568E-4</v>
      </c>
      <c r="V727" s="59">
        <v>3.5316998541870548E-4</v>
      </c>
      <c r="W727" s="59">
        <v>1.5459933006956969E-3</v>
      </c>
      <c r="X727" s="59">
        <v>2.7680598928113366E-4</v>
      </c>
      <c r="Y727" s="59">
        <v>3.7380995082837427E-4</v>
      </c>
      <c r="Z727" s="59">
        <v>4.6443266225664881E-5</v>
      </c>
      <c r="AA727" s="59">
        <v>1.0433059568139694E-4</v>
      </c>
      <c r="AB727" s="59">
        <v>0</v>
      </c>
      <c r="AC727" s="17">
        <v>3.4189819143392935E-4</v>
      </c>
      <c r="AD727" s="12">
        <v>720</v>
      </c>
      <c r="AE727" s="16">
        <v>3</v>
      </c>
      <c r="AF727" s="17">
        <v>0.69159060346304657</v>
      </c>
      <c r="AG727" t="str">
        <f>IF(AF727&lt;='CAV Tier 1 Analysis'!$A$5,"Tier 1", "Tier 2")</f>
        <v>Tier 2</v>
      </c>
      <c r="AH727" t="str">
        <f t="shared" si="24"/>
        <v>Pennsylvania - Tier 2</v>
      </c>
      <c r="AI727" t="str">
        <f t="shared" si="25"/>
        <v>Fayette City, Borough Of - Tier 2</v>
      </c>
    </row>
    <row r="728" spans="1:35" x14ac:dyDescent="0.3">
      <c r="A728">
        <v>721</v>
      </c>
      <c r="B728">
        <v>3</v>
      </c>
      <c r="C728" t="s">
        <v>23</v>
      </c>
      <c r="D728" t="s">
        <v>3743</v>
      </c>
      <c r="E728" t="s">
        <v>6115</v>
      </c>
      <c r="F728" t="s">
        <v>1010</v>
      </c>
      <c r="G728" s="58">
        <v>1.1060999999999996</v>
      </c>
      <c r="H728">
        <v>5</v>
      </c>
      <c r="I728">
        <v>0</v>
      </c>
      <c r="J728" s="12">
        <v>13</v>
      </c>
      <c r="K728" s="12">
        <v>1</v>
      </c>
      <c r="L728">
        <v>0</v>
      </c>
      <c r="M728" s="12">
        <v>4.5679866196546435</v>
      </c>
      <c r="N728" s="12">
        <v>400.09880018575979</v>
      </c>
      <c r="O728" s="12">
        <v>7893.1069348595311</v>
      </c>
      <c r="P728" s="12">
        <v>5739.0630088228609</v>
      </c>
      <c r="Q728" s="12">
        <v>0</v>
      </c>
      <c r="R728" s="59">
        <v>2.4643839103978037E-5</v>
      </c>
      <c r="S728" s="59">
        <v>8.0488079715394149E-5</v>
      </c>
      <c r="T728" s="59">
        <v>0</v>
      </c>
      <c r="U728" s="59">
        <v>4.2127928036707145E-4</v>
      </c>
      <c r="V728" s="59">
        <v>1.7658499270935274E-4</v>
      </c>
      <c r="W728" s="59">
        <v>0</v>
      </c>
      <c r="X728" s="59">
        <v>1.0208894784837946E-4</v>
      </c>
      <c r="Y728" s="59">
        <v>1.1332223479502722E-3</v>
      </c>
      <c r="Z728" s="59">
        <v>6.462878135142005E-4</v>
      </c>
      <c r="AA728" s="59">
        <v>1.1751373592320529E-3</v>
      </c>
      <c r="AB728" s="59">
        <v>0</v>
      </c>
      <c r="AC728" s="17">
        <v>3.4179387822188195E-4</v>
      </c>
      <c r="AD728" s="12">
        <v>721</v>
      </c>
      <c r="AE728" s="16">
        <v>3</v>
      </c>
      <c r="AF728" s="17">
        <v>0.69193239734126843</v>
      </c>
      <c r="AG728" t="str">
        <f>IF(AF728&lt;='CAV Tier 1 Analysis'!$A$5,"Tier 1", "Tier 2")</f>
        <v>Tier 2</v>
      </c>
      <c r="AH728" t="str">
        <f t="shared" si="24"/>
        <v>Pennsylvania - Tier 2</v>
      </c>
      <c r="AI728" t="str">
        <f t="shared" si="25"/>
        <v>Bellevue, Borough Of - Tier 2</v>
      </c>
    </row>
    <row r="729" spans="1:35" x14ac:dyDescent="0.3">
      <c r="A729">
        <v>722</v>
      </c>
      <c r="B729">
        <v>3</v>
      </c>
      <c r="C729" t="s">
        <v>23</v>
      </c>
      <c r="D729" t="s">
        <v>3938</v>
      </c>
      <c r="E729" t="s">
        <v>6320</v>
      </c>
      <c r="F729" t="s">
        <v>1044</v>
      </c>
      <c r="G729" s="58">
        <v>2.9708999999999999</v>
      </c>
      <c r="H729">
        <v>24</v>
      </c>
      <c r="I729">
        <v>3</v>
      </c>
      <c r="J729" s="12">
        <v>11</v>
      </c>
      <c r="K729" s="12">
        <v>2</v>
      </c>
      <c r="L729">
        <v>0</v>
      </c>
      <c r="M729" s="12">
        <v>19.312380086842371</v>
      </c>
      <c r="N729" s="12">
        <v>182.13255676803368</v>
      </c>
      <c r="O729" s="12">
        <v>4456.2997428969302</v>
      </c>
      <c r="P729" s="12">
        <v>3671.1410505966924</v>
      </c>
      <c r="Q729" s="12">
        <v>227.43624633778018</v>
      </c>
      <c r="R729" s="59">
        <v>6.6191466950554534E-5</v>
      </c>
      <c r="S729" s="59">
        <v>3.8634278263389191E-4</v>
      </c>
      <c r="T729" s="59">
        <v>1.8605805011163483E-4</v>
      </c>
      <c r="U729" s="59">
        <v>3.56467083387522E-4</v>
      </c>
      <c r="V729" s="59">
        <v>3.5316998541870548E-4</v>
      </c>
      <c r="W729" s="59">
        <v>0</v>
      </c>
      <c r="X729" s="59">
        <v>4.3160821772783375E-4</v>
      </c>
      <c r="Y729" s="59">
        <v>5.1586429032786537E-4</v>
      </c>
      <c r="Z729" s="59">
        <v>3.6488194585089647E-4</v>
      </c>
      <c r="AA729" s="59">
        <v>7.5170720254061916E-4</v>
      </c>
      <c r="AB729" s="59">
        <v>3.4736966780660595E-4</v>
      </c>
      <c r="AC729" s="17">
        <v>3.4178733570510263E-4</v>
      </c>
      <c r="AD729" s="12">
        <v>722</v>
      </c>
      <c r="AE729" s="16">
        <v>3</v>
      </c>
      <c r="AF729" s="17">
        <v>0.69227418467697355</v>
      </c>
      <c r="AG729" t="str">
        <f>IF(AF729&lt;='CAV Tier 1 Analysis'!$A$5,"Tier 1", "Tier 2")</f>
        <v>Tier 2</v>
      </c>
      <c r="AH729" t="str">
        <f t="shared" si="24"/>
        <v>Pennsylvania - Tier 2</v>
      </c>
      <c r="AI729" t="str">
        <f t="shared" si="25"/>
        <v>Barnesboro, Borough Of - Tier 2</v>
      </c>
    </row>
    <row r="730" spans="1:35" x14ac:dyDescent="0.3">
      <c r="A730">
        <v>723</v>
      </c>
      <c r="B730">
        <v>3</v>
      </c>
      <c r="C730" t="s">
        <v>23</v>
      </c>
      <c r="D730" t="s">
        <v>4027</v>
      </c>
      <c r="E730" t="s">
        <v>6410</v>
      </c>
      <c r="F730" t="s">
        <v>1628</v>
      </c>
      <c r="G730" s="58">
        <v>99.847969999999989</v>
      </c>
      <c r="H730">
        <v>27</v>
      </c>
      <c r="I730">
        <v>0</v>
      </c>
      <c r="J730" s="12">
        <v>10.125</v>
      </c>
      <c r="K730" s="12">
        <v>3.125</v>
      </c>
      <c r="L730">
        <v>0</v>
      </c>
      <c r="M730" s="12">
        <v>4.8900828930222628</v>
      </c>
      <c r="N730" s="12">
        <v>16.788929310488573</v>
      </c>
      <c r="O730" s="12">
        <v>772.47901526709416</v>
      </c>
      <c r="P730" s="12">
        <v>0</v>
      </c>
      <c r="Q730" s="12">
        <v>0</v>
      </c>
      <c r="R730" s="59">
        <v>2.2246065523359791E-3</v>
      </c>
      <c r="S730" s="59">
        <v>4.3463563046312843E-4</v>
      </c>
      <c r="T730" s="59">
        <v>0</v>
      </c>
      <c r="U730" s="59">
        <v>3.2811174720896914E-4</v>
      </c>
      <c r="V730" s="59">
        <v>5.5182810221672725E-4</v>
      </c>
      <c r="W730" s="59">
        <v>0</v>
      </c>
      <c r="X730" s="59">
        <v>1.0928740799983899E-4</v>
      </c>
      <c r="Y730" s="59">
        <v>4.7552229309284893E-5</v>
      </c>
      <c r="Z730" s="59">
        <v>6.3250603074650689E-5</v>
      </c>
      <c r="AA730" s="59">
        <v>0</v>
      </c>
      <c r="AB730" s="59">
        <v>0</v>
      </c>
      <c r="AC730" s="17">
        <v>3.4175202478259797E-4</v>
      </c>
      <c r="AD730" s="12">
        <v>723</v>
      </c>
      <c r="AE730" s="16">
        <v>3</v>
      </c>
      <c r="AF730" s="17">
        <v>0.69261593670175614</v>
      </c>
      <c r="AG730" t="str">
        <f>IF(AF730&lt;='CAV Tier 1 Analysis'!$A$5,"Tier 1", "Tier 2")</f>
        <v>Tier 2</v>
      </c>
      <c r="AH730" t="str">
        <f t="shared" si="24"/>
        <v>Pennsylvania - Tier 2</v>
      </c>
      <c r="AI730" t="str">
        <f t="shared" si="25"/>
        <v>Chapman ,Township Of - Tier 2</v>
      </c>
    </row>
    <row r="731" spans="1:35" x14ac:dyDescent="0.3">
      <c r="A731">
        <v>724</v>
      </c>
      <c r="B731">
        <v>3</v>
      </c>
      <c r="C731" t="s">
        <v>23</v>
      </c>
      <c r="D731" t="s">
        <v>5130</v>
      </c>
      <c r="E731" t="s">
        <v>7637</v>
      </c>
      <c r="F731" t="s">
        <v>1220</v>
      </c>
      <c r="G731" s="58">
        <v>29.878140000000005</v>
      </c>
      <c r="H731">
        <v>21</v>
      </c>
      <c r="I731">
        <v>2</v>
      </c>
      <c r="J731" s="12">
        <v>12.4375</v>
      </c>
      <c r="K731" s="12">
        <v>1</v>
      </c>
      <c r="L731">
        <v>0</v>
      </c>
      <c r="M731" s="12">
        <v>6.9073379400457995</v>
      </c>
      <c r="N731" s="12">
        <v>55.303479486494766</v>
      </c>
      <c r="O731" s="12">
        <v>10443.672582597761</v>
      </c>
      <c r="P731" s="12">
        <v>0</v>
      </c>
      <c r="Q731" s="12">
        <v>572.66113602247606</v>
      </c>
      <c r="R731" s="59">
        <v>6.6568309817026557E-4</v>
      </c>
      <c r="S731" s="59">
        <v>3.3804993480465544E-4</v>
      </c>
      <c r="T731" s="59">
        <v>1.2403870007442322E-4</v>
      </c>
      <c r="U731" s="59">
        <v>4.0305084996657316E-4</v>
      </c>
      <c r="V731" s="59">
        <v>1.7658499270935274E-4</v>
      </c>
      <c r="W731" s="59">
        <v>0</v>
      </c>
      <c r="X731" s="59">
        <v>1.543706060123664E-4</v>
      </c>
      <c r="Y731" s="59">
        <v>1.5663915723918207E-4</v>
      </c>
      <c r="Z731" s="59">
        <v>8.5512819909431886E-4</v>
      </c>
      <c r="AA731" s="59">
        <v>0</v>
      </c>
      <c r="AB731" s="59">
        <v>8.7464118753720831E-4</v>
      </c>
      <c r="AC731" s="17">
        <v>3.4074424778257688E-4</v>
      </c>
      <c r="AD731" s="12">
        <v>724</v>
      </c>
      <c r="AE731" s="16">
        <v>3</v>
      </c>
      <c r="AF731" s="17">
        <v>0.69295668094953877</v>
      </c>
      <c r="AG731" t="str">
        <f>IF(AF731&lt;='CAV Tier 1 Analysis'!$A$5,"Tier 1", "Tier 2")</f>
        <v>Tier 2</v>
      </c>
      <c r="AH731" t="str">
        <f t="shared" si="24"/>
        <v>Pennsylvania - Tier 2</v>
      </c>
      <c r="AI731" t="str">
        <f t="shared" si="25"/>
        <v>Lehigh, Township Of - Tier 2</v>
      </c>
    </row>
    <row r="732" spans="1:35" x14ac:dyDescent="0.3">
      <c r="A732">
        <v>725</v>
      </c>
      <c r="B732">
        <v>3</v>
      </c>
      <c r="C732" t="s">
        <v>23</v>
      </c>
      <c r="D732" t="s">
        <v>4680</v>
      </c>
      <c r="E732" t="s">
        <v>7134</v>
      </c>
      <c r="F732" t="s">
        <v>1283</v>
      </c>
      <c r="G732" s="58">
        <v>73.91655999999999</v>
      </c>
      <c r="H732">
        <v>10</v>
      </c>
      <c r="I732">
        <v>4</v>
      </c>
      <c r="J732" s="12">
        <v>9.25</v>
      </c>
      <c r="K732" s="12">
        <v>5</v>
      </c>
      <c r="L732">
        <v>1</v>
      </c>
      <c r="M732" s="12">
        <v>9.9681153993097098</v>
      </c>
      <c r="N732" s="12">
        <v>1.888487316191215</v>
      </c>
      <c r="O732" s="12">
        <v>258.5370684660345</v>
      </c>
      <c r="P732" s="12">
        <v>0</v>
      </c>
      <c r="Q732" s="12">
        <v>0</v>
      </c>
      <c r="R732" s="59">
        <v>1.6468563527344176E-3</v>
      </c>
      <c r="S732" s="59">
        <v>1.609761594307883E-4</v>
      </c>
      <c r="T732" s="59">
        <v>2.4807740014884643E-4</v>
      </c>
      <c r="U732" s="59">
        <v>2.9975641103041623E-4</v>
      </c>
      <c r="V732" s="59">
        <v>8.8292496354676364E-4</v>
      </c>
      <c r="W732" s="59">
        <v>2.576655501159495E-4</v>
      </c>
      <c r="X732" s="59">
        <v>2.2277526137405674E-4</v>
      </c>
      <c r="Y732" s="59">
        <v>5.3488689032181856E-6</v>
      </c>
      <c r="Z732" s="59">
        <v>2.1169022296320653E-5</v>
      </c>
      <c r="AA732" s="59">
        <v>0</v>
      </c>
      <c r="AB732" s="59">
        <v>0</v>
      </c>
      <c r="AC732" s="17">
        <v>3.4050454450734339E-4</v>
      </c>
      <c r="AD732" s="12">
        <v>725</v>
      </c>
      <c r="AE732" s="16">
        <v>3</v>
      </c>
      <c r="AF732" s="17">
        <v>0.69329718549404606</v>
      </c>
      <c r="AG732" t="str">
        <f>IF(AF732&lt;='CAV Tier 1 Analysis'!$A$5,"Tier 1", "Tier 2")</f>
        <v>Tier 2</v>
      </c>
      <c r="AH732" t="str">
        <f t="shared" si="24"/>
        <v>Pennsylvania - Tier 2</v>
      </c>
      <c r="AI732" t="str">
        <f t="shared" si="25"/>
        <v>Grove, Township Of - Tier 2</v>
      </c>
    </row>
    <row r="733" spans="1:35" x14ac:dyDescent="0.3">
      <c r="A733">
        <v>726</v>
      </c>
      <c r="B733">
        <v>3</v>
      </c>
      <c r="C733" t="s">
        <v>23</v>
      </c>
      <c r="D733" t="s">
        <v>5345</v>
      </c>
      <c r="E733" t="s">
        <v>7869</v>
      </c>
      <c r="F733" t="s">
        <v>1293</v>
      </c>
      <c r="G733" s="58">
        <v>25.419180000000001</v>
      </c>
      <c r="H733">
        <v>6</v>
      </c>
      <c r="I733">
        <v>0</v>
      </c>
      <c r="J733" s="12">
        <v>15.5</v>
      </c>
      <c r="K733" s="12">
        <v>1</v>
      </c>
      <c r="L733">
        <v>0</v>
      </c>
      <c r="M733" s="12">
        <v>0.98408367225063909</v>
      </c>
      <c r="N733" s="12">
        <v>38.549221953079552</v>
      </c>
      <c r="O733" s="12">
        <v>7027.6293142962668</v>
      </c>
      <c r="P733" s="12">
        <v>0</v>
      </c>
      <c r="Q733" s="12">
        <v>1107.1140708699859</v>
      </c>
      <c r="R733" s="59">
        <v>5.6633774710700363E-4</v>
      </c>
      <c r="S733" s="59">
        <v>9.6585695658472977E-5</v>
      </c>
      <c r="T733" s="59">
        <v>0</v>
      </c>
      <c r="U733" s="59">
        <v>5.0229452659150827E-4</v>
      </c>
      <c r="V733" s="59">
        <v>1.7658499270935274E-4</v>
      </c>
      <c r="W733" s="59">
        <v>0</v>
      </c>
      <c r="X733" s="59">
        <v>2.1993073767460528E-5</v>
      </c>
      <c r="Y733" s="59">
        <v>1.0918513075531039E-4</v>
      </c>
      <c r="Z733" s="59">
        <v>5.7542248207304481E-4</v>
      </c>
      <c r="AA733" s="59">
        <v>0</v>
      </c>
      <c r="AB733" s="59">
        <v>1.6909259329357948E-3</v>
      </c>
      <c r="AC733" s="17">
        <v>3.3993905287254075E-4</v>
      </c>
      <c r="AD733" s="12">
        <v>726</v>
      </c>
      <c r="AE733" s="16">
        <v>3</v>
      </c>
      <c r="AF733" s="17">
        <v>0.69363712454691862</v>
      </c>
      <c r="AG733" t="str">
        <f>IF(AF733&lt;='CAV Tier 1 Analysis'!$A$5,"Tier 1", "Tier 2")</f>
        <v>Tier 2</v>
      </c>
      <c r="AH733" t="str">
        <f t="shared" si="24"/>
        <v>Pennsylvania - Tier 2</v>
      </c>
      <c r="AI733" t="str">
        <f t="shared" si="25"/>
        <v>Honeybrook, Township Of - Tier 2</v>
      </c>
    </row>
    <row r="734" spans="1:35" x14ac:dyDescent="0.3">
      <c r="A734">
        <v>727</v>
      </c>
      <c r="B734">
        <v>3</v>
      </c>
      <c r="C734" t="s">
        <v>23</v>
      </c>
      <c r="D734" t="s">
        <v>3675</v>
      </c>
      <c r="E734" t="s">
        <v>6428</v>
      </c>
      <c r="F734" t="s">
        <v>1252</v>
      </c>
      <c r="G734" s="58">
        <v>68.81501999999999</v>
      </c>
      <c r="H734">
        <v>23</v>
      </c>
      <c r="I734">
        <v>4</v>
      </c>
      <c r="J734" s="12">
        <v>11.466666666666667</v>
      </c>
      <c r="K734" s="12">
        <v>2.6666666666666665</v>
      </c>
      <c r="L734">
        <v>0</v>
      </c>
      <c r="M734" s="12">
        <v>8.8595168612898725</v>
      </c>
      <c r="N734" s="12">
        <v>34.788326432191418</v>
      </c>
      <c r="O734" s="12">
        <v>5417.9639473881398</v>
      </c>
      <c r="P734" s="12">
        <v>0</v>
      </c>
      <c r="Q734" s="12">
        <v>0</v>
      </c>
      <c r="R734" s="59">
        <v>1.5331943592957519E-3</v>
      </c>
      <c r="S734" s="59">
        <v>3.7024516669081307E-4</v>
      </c>
      <c r="T734" s="59">
        <v>2.4807740014884643E-4</v>
      </c>
      <c r="U734" s="59">
        <v>3.7158992934941689E-4</v>
      </c>
      <c r="V734" s="59">
        <v>4.7089331389160727E-4</v>
      </c>
      <c r="W734" s="59">
        <v>0</v>
      </c>
      <c r="X734" s="59">
        <v>1.9799943172391356E-4</v>
      </c>
      <c r="Y734" s="59">
        <v>9.8532934721236404E-5</v>
      </c>
      <c r="Z734" s="59">
        <v>4.4362303743684966E-4</v>
      </c>
      <c r="AA734" s="59">
        <v>0</v>
      </c>
      <c r="AB734" s="59">
        <v>0</v>
      </c>
      <c r="AC734" s="17">
        <v>3.3946868847803955E-4</v>
      </c>
      <c r="AD734" s="12">
        <v>727</v>
      </c>
      <c r="AE734" s="16">
        <v>3</v>
      </c>
      <c r="AF734" s="17">
        <v>0.69397659323539662</v>
      </c>
      <c r="AG734" t="str">
        <f>IF(AF734&lt;='CAV Tier 1 Analysis'!$A$5,"Tier 1", "Tier 2")</f>
        <v>Tier 2</v>
      </c>
      <c r="AH734" t="str">
        <f t="shared" si="24"/>
        <v>Pennsylvania - Tier 2</v>
      </c>
      <c r="AI734" t="str">
        <f t="shared" si="25"/>
        <v>Franklin, Township Of - Tier 2</v>
      </c>
    </row>
    <row r="735" spans="1:35" x14ac:dyDescent="0.3">
      <c r="A735">
        <v>728</v>
      </c>
      <c r="B735">
        <v>3</v>
      </c>
      <c r="C735" t="s">
        <v>23</v>
      </c>
      <c r="D735" t="s">
        <v>3660</v>
      </c>
      <c r="E735" t="s">
        <v>6958</v>
      </c>
      <c r="F735" t="s">
        <v>997</v>
      </c>
      <c r="G735" s="58">
        <v>0.75668000000000002</v>
      </c>
      <c r="H735">
        <v>33</v>
      </c>
      <c r="I735">
        <v>6</v>
      </c>
      <c r="J735" s="12">
        <v>12</v>
      </c>
      <c r="K735" s="12">
        <v>1</v>
      </c>
      <c r="L735">
        <v>0</v>
      </c>
      <c r="M735" s="12">
        <v>49.843170164402395</v>
      </c>
      <c r="N735" s="12">
        <v>49.589057558661295</v>
      </c>
      <c r="O735" s="12">
        <v>1963.1447713777413</v>
      </c>
      <c r="P735" s="12">
        <v>1703.0026997221541</v>
      </c>
      <c r="Q735" s="12">
        <v>316.26090260380693</v>
      </c>
      <c r="R735" s="59">
        <v>1.6858783268418865E-5</v>
      </c>
      <c r="S735" s="59">
        <v>5.3122132612160142E-4</v>
      </c>
      <c r="T735" s="59">
        <v>3.7211610022326965E-4</v>
      </c>
      <c r="U735" s="59">
        <v>3.8887318187729673E-4</v>
      </c>
      <c r="V735" s="59">
        <v>1.7658499270935274E-4</v>
      </c>
      <c r="W735" s="59">
        <v>0</v>
      </c>
      <c r="X735" s="59">
        <v>1.1139342610194168E-3</v>
      </c>
      <c r="Y735" s="59">
        <v>1.4045387842497069E-4</v>
      </c>
      <c r="Z735" s="59">
        <v>1.6074234802295056E-4</v>
      </c>
      <c r="AA735" s="59">
        <v>3.48708855825409E-4</v>
      </c>
      <c r="AB735" s="59">
        <v>4.8303402138699767E-4</v>
      </c>
      <c r="AC735" s="17">
        <v>3.3932070444360766E-4</v>
      </c>
      <c r="AD735" s="12">
        <v>728</v>
      </c>
      <c r="AE735" s="16">
        <v>3</v>
      </c>
      <c r="AF735" s="17">
        <v>0.69431591393984027</v>
      </c>
      <c r="AG735" t="str">
        <f>IF(AF735&lt;='CAV Tier 1 Analysis'!$A$5,"Tier 1", "Tier 2")</f>
        <v>Tier 2</v>
      </c>
      <c r="AH735" t="str">
        <f t="shared" si="24"/>
        <v>Pennsylvania - Tier 2</v>
      </c>
      <c r="AI735" t="str">
        <f t="shared" si="25"/>
        <v>Glen Rock, Borough Of - Tier 2</v>
      </c>
    </row>
    <row r="736" spans="1:35" x14ac:dyDescent="0.3">
      <c r="A736">
        <v>729</v>
      </c>
      <c r="B736">
        <v>3</v>
      </c>
      <c r="C736" t="s">
        <v>23</v>
      </c>
      <c r="D736" t="s">
        <v>4861</v>
      </c>
      <c r="E736" t="s">
        <v>7342</v>
      </c>
      <c r="F736" t="s">
        <v>1265</v>
      </c>
      <c r="G736" s="58">
        <v>28.75113</v>
      </c>
      <c r="H736">
        <v>9</v>
      </c>
      <c r="I736">
        <v>0</v>
      </c>
      <c r="J736" s="12">
        <v>13.714285714285714</v>
      </c>
      <c r="K736" s="12">
        <v>3.4285714285714284</v>
      </c>
      <c r="L736">
        <v>0</v>
      </c>
      <c r="M736" s="12">
        <v>1</v>
      </c>
      <c r="N736" s="12">
        <v>0</v>
      </c>
      <c r="O736" s="12">
        <v>4095.9477928030292</v>
      </c>
      <c r="P736" s="12">
        <v>144.37525196218485</v>
      </c>
      <c r="Q736" s="12">
        <v>988.1370827162591</v>
      </c>
      <c r="R736" s="59">
        <v>6.4057338556871559E-4</v>
      </c>
      <c r="S736" s="59">
        <v>1.4487854348770946E-4</v>
      </c>
      <c r="T736" s="59">
        <v>0</v>
      </c>
      <c r="U736" s="59">
        <v>4.4442649357405336E-4</v>
      </c>
      <c r="V736" s="59">
        <v>6.0543426071778077E-4</v>
      </c>
      <c r="W736" s="59">
        <v>0</v>
      </c>
      <c r="X736" s="59">
        <v>2.2348784343877468E-5</v>
      </c>
      <c r="Y736" s="59">
        <v>0</v>
      </c>
      <c r="Z736" s="59">
        <v>3.3537631823888308E-4</v>
      </c>
      <c r="AA736" s="59">
        <v>2.956244809796979E-5</v>
      </c>
      <c r="AB736" s="59">
        <v>1.509209089129772E-3</v>
      </c>
      <c r="AC736" s="17">
        <v>3.392553930144328E-4</v>
      </c>
      <c r="AD736" s="12">
        <v>729</v>
      </c>
      <c r="AE736" s="16">
        <v>3</v>
      </c>
      <c r="AF736" s="17">
        <v>0.69465516933285465</v>
      </c>
      <c r="AG736" t="str">
        <f>IF(AF736&lt;='CAV Tier 1 Analysis'!$A$5,"Tier 1", "Tier 2")</f>
        <v>Tier 2</v>
      </c>
      <c r="AH736" t="str">
        <f t="shared" si="24"/>
        <v>Pennsylvania - Tier 2</v>
      </c>
      <c r="AI736" t="str">
        <f t="shared" si="25"/>
        <v>Towamensing, Township Of - Tier 2</v>
      </c>
    </row>
    <row r="737" spans="1:35" x14ac:dyDescent="0.3">
      <c r="A737">
        <v>730</v>
      </c>
      <c r="B737">
        <v>3</v>
      </c>
      <c r="C737" t="s">
        <v>23</v>
      </c>
      <c r="D737" t="s">
        <v>4866</v>
      </c>
      <c r="E737" t="s">
        <v>7348</v>
      </c>
      <c r="F737" t="s">
        <v>1619</v>
      </c>
      <c r="G737" s="58">
        <v>58.158480000000004</v>
      </c>
      <c r="H737">
        <v>7</v>
      </c>
      <c r="I737">
        <v>0</v>
      </c>
      <c r="J737" s="12">
        <v>9</v>
      </c>
      <c r="K737" s="12">
        <v>2</v>
      </c>
      <c r="L737">
        <v>0</v>
      </c>
      <c r="M737" s="12">
        <v>5</v>
      </c>
      <c r="N737" s="12">
        <v>0</v>
      </c>
      <c r="O737" s="12">
        <v>3724.1009877268111</v>
      </c>
      <c r="P737" s="12">
        <v>0</v>
      </c>
      <c r="Q737" s="12">
        <v>821.89923209625022</v>
      </c>
      <c r="R737" s="59">
        <v>1.2957673118632359E-3</v>
      </c>
      <c r="S737" s="59">
        <v>1.126833116015518E-4</v>
      </c>
      <c r="T737" s="59">
        <v>0</v>
      </c>
      <c r="U737" s="59">
        <v>2.9165488640797254E-4</v>
      </c>
      <c r="V737" s="59">
        <v>3.5316998541870548E-4</v>
      </c>
      <c r="W737" s="59">
        <v>0</v>
      </c>
      <c r="X737" s="59">
        <v>1.1174392171938734E-4</v>
      </c>
      <c r="Y737" s="59">
        <v>0</v>
      </c>
      <c r="Z737" s="59">
        <v>3.0492949158389529E-4</v>
      </c>
      <c r="AA737" s="59">
        <v>0</v>
      </c>
      <c r="AB737" s="59">
        <v>1.2553094232823398E-3</v>
      </c>
      <c r="AC737" s="17">
        <v>3.3865984835246255E-4</v>
      </c>
      <c r="AD737" s="12">
        <v>730</v>
      </c>
      <c r="AE737" s="16">
        <v>3</v>
      </c>
      <c r="AF737" s="17">
        <v>0.69499382918120711</v>
      </c>
      <c r="AG737" t="str">
        <f>IF(AF737&lt;='CAV Tier 1 Analysis'!$A$5,"Tier 1", "Tier 2")</f>
        <v>Tier 2</v>
      </c>
      <c r="AH737" t="str">
        <f t="shared" si="24"/>
        <v>Pennsylvania - Tier 2</v>
      </c>
      <c r="AI737" t="str">
        <f t="shared" si="25"/>
        <v>Potter, Township Of - Tier 2</v>
      </c>
    </row>
    <row r="738" spans="1:35" x14ac:dyDescent="0.3">
      <c r="A738">
        <v>731</v>
      </c>
      <c r="B738">
        <v>3</v>
      </c>
      <c r="C738" t="s">
        <v>23</v>
      </c>
      <c r="D738" t="s">
        <v>3658</v>
      </c>
      <c r="E738" t="s">
        <v>6109</v>
      </c>
      <c r="F738" t="s">
        <v>1309</v>
      </c>
      <c r="G738" s="58">
        <v>13.75789</v>
      </c>
      <c r="H738">
        <v>33</v>
      </c>
      <c r="I738">
        <v>0</v>
      </c>
      <c r="J738" s="12">
        <v>11.1</v>
      </c>
      <c r="K738" s="12">
        <v>2.8</v>
      </c>
      <c r="L738">
        <v>0</v>
      </c>
      <c r="M738" s="12">
        <v>1.8660230602221708</v>
      </c>
      <c r="N738" s="12">
        <v>89.786307501706162</v>
      </c>
      <c r="O738" s="12">
        <v>3330.2017663799179</v>
      </c>
      <c r="P738" s="12">
        <v>1514.5854199208882</v>
      </c>
      <c r="Q738" s="12">
        <v>754.58709946610725</v>
      </c>
      <c r="R738" s="59">
        <v>3.0652493225768784E-4</v>
      </c>
      <c r="S738" s="59">
        <v>5.3122132612160142E-4</v>
      </c>
      <c r="T738" s="59">
        <v>0</v>
      </c>
      <c r="U738" s="59">
        <v>3.5970769323649947E-4</v>
      </c>
      <c r="V738" s="59">
        <v>4.9443797958618758E-4</v>
      </c>
      <c r="W738" s="59">
        <v>0</v>
      </c>
      <c r="X738" s="59">
        <v>4.1703346953607571E-5</v>
      </c>
      <c r="Y738" s="59">
        <v>2.5430681160160595E-4</v>
      </c>
      <c r="Z738" s="59">
        <v>2.7267701247647014E-4</v>
      </c>
      <c r="AA738" s="59">
        <v>3.1012830978872046E-4</v>
      </c>
      <c r="AB738" s="59">
        <v>1.1525017418877014E-3</v>
      </c>
      <c r="AC738" s="17">
        <v>3.3847355944637106E-4</v>
      </c>
      <c r="AD738" s="12">
        <v>731</v>
      </c>
      <c r="AE738" s="16">
        <v>3</v>
      </c>
      <c r="AF738" s="17">
        <v>0.6953323027406535</v>
      </c>
      <c r="AG738" t="str">
        <f>IF(AF738&lt;='CAV Tier 1 Analysis'!$A$5,"Tier 1", "Tier 2")</f>
        <v>Tier 2</v>
      </c>
      <c r="AH738" t="str">
        <f t="shared" si="24"/>
        <v>Pennsylvania - Tier 2</v>
      </c>
      <c r="AI738" t="str">
        <f t="shared" si="25"/>
        <v>Hamilton, Township Of - Tier 2</v>
      </c>
    </row>
    <row r="739" spans="1:35" x14ac:dyDescent="0.3">
      <c r="A739">
        <v>732</v>
      </c>
      <c r="B739">
        <v>3</v>
      </c>
      <c r="C739" t="s">
        <v>23</v>
      </c>
      <c r="D739" t="s">
        <v>4713</v>
      </c>
      <c r="E739" t="s">
        <v>7175</v>
      </c>
      <c r="F739" t="s">
        <v>1388</v>
      </c>
      <c r="G739" s="58">
        <v>80.564760000000007</v>
      </c>
      <c r="H739">
        <v>14</v>
      </c>
      <c r="I739">
        <v>1</v>
      </c>
      <c r="J739" s="12">
        <v>11</v>
      </c>
      <c r="K739" s="12">
        <v>4</v>
      </c>
      <c r="L739">
        <v>0</v>
      </c>
      <c r="M739" s="12">
        <v>0.99816495450368137</v>
      </c>
      <c r="N739" s="12">
        <v>2.8842637475831356</v>
      </c>
      <c r="O739" s="12">
        <v>3066.3604311172185</v>
      </c>
      <c r="P739" s="12">
        <v>163.89740105399051</v>
      </c>
      <c r="Q739" s="12">
        <v>172.11474889239707</v>
      </c>
      <c r="R739" s="59">
        <v>1.794977834635753E-3</v>
      </c>
      <c r="S739" s="59">
        <v>2.2536662320310361E-4</v>
      </c>
      <c r="T739" s="59">
        <v>6.2019350037211609E-5</v>
      </c>
      <c r="U739" s="59">
        <v>3.56467083387522E-4</v>
      </c>
      <c r="V739" s="59">
        <v>7.0633997083741095E-4</v>
      </c>
      <c r="W739" s="59">
        <v>0</v>
      </c>
      <c r="X739" s="59">
        <v>2.230777330781904E-5</v>
      </c>
      <c r="Y739" s="59">
        <v>8.169262528721636E-6</v>
      </c>
      <c r="Z739" s="59">
        <v>2.5107367666854958E-4</v>
      </c>
      <c r="AA739" s="59">
        <v>3.3559826536751627E-5</v>
      </c>
      <c r="AB739" s="59">
        <v>2.6287561507929217E-4</v>
      </c>
      <c r="AC739" s="17">
        <v>3.3846881965655771E-4</v>
      </c>
      <c r="AD739" s="12">
        <v>732</v>
      </c>
      <c r="AE739" s="16">
        <v>3</v>
      </c>
      <c r="AF739" s="17">
        <v>0.6956707715603101</v>
      </c>
      <c r="AG739" t="str">
        <f>IF(AF739&lt;='CAV Tier 1 Analysis'!$A$5,"Tier 1", "Tier 2")</f>
        <v>Tier 2</v>
      </c>
      <c r="AH739" t="str">
        <f t="shared" si="24"/>
        <v>Pennsylvania - Tier 2</v>
      </c>
      <c r="AI739" t="str">
        <f t="shared" si="25"/>
        <v>Delmar, Township Of - Tier 2</v>
      </c>
    </row>
    <row r="740" spans="1:35" x14ac:dyDescent="0.3">
      <c r="A740">
        <v>733</v>
      </c>
      <c r="B740">
        <v>3</v>
      </c>
      <c r="C740" t="s">
        <v>23</v>
      </c>
      <c r="D740" t="s">
        <v>4621</v>
      </c>
      <c r="E740" t="s">
        <v>7064</v>
      </c>
      <c r="F740" t="s">
        <v>942</v>
      </c>
      <c r="G740" s="58">
        <v>8.8234599999999972</v>
      </c>
      <c r="H740">
        <v>3</v>
      </c>
      <c r="I740">
        <v>8</v>
      </c>
      <c r="J740" s="12">
        <v>11.692307692307692</v>
      </c>
      <c r="K740" s="12">
        <v>5.8461538461538458</v>
      </c>
      <c r="L740">
        <v>0</v>
      </c>
      <c r="M740" s="12">
        <v>1.7546314031003709</v>
      </c>
      <c r="N740" s="12">
        <v>200.09717135672358</v>
      </c>
      <c r="O740" s="12">
        <v>4151.7349015786513</v>
      </c>
      <c r="P740" s="12">
        <v>3037.7009057270029</v>
      </c>
      <c r="Q740" s="12">
        <v>0</v>
      </c>
      <c r="R740" s="59">
        <v>1.9658613921018538E-4</v>
      </c>
      <c r="S740" s="59">
        <v>4.8292847829236488E-5</v>
      </c>
      <c r="T740" s="59">
        <v>4.9615480029769287E-4</v>
      </c>
      <c r="U740" s="59">
        <v>3.7890207464967373E-4</v>
      </c>
      <c r="V740" s="59">
        <v>1.0323430343008313E-3</v>
      </c>
      <c r="W740" s="59">
        <v>0</v>
      </c>
      <c r="X740" s="59">
        <v>3.9213878830885329E-5</v>
      </c>
      <c r="Y740" s="59">
        <v>5.6674647921412305E-4</v>
      </c>
      <c r="Z740" s="59">
        <v>3.3994416824401129E-4</v>
      </c>
      <c r="AA740" s="59">
        <v>6.2200324600113243E-4</v>
      </c>
      <c r="AB740" s="59">
        <v>0</v>
      </c>
      <c r="AC740" s="17">
        <v>3.3819878805252472E-4</v>
      </c>
      <c r="AD740" s="12">
        <v>733</v>
      </c>
      <c r="AE740" s="16">
        <v>3</v>
      </c>
      <c r="AF740" s="17">
        <v>0.69600897034836262</v>
      </c>
      <c r="AG740" t="str">
        <f>IF(AF740&lt;='CAV Tier 1 Analysis'!$A$5,"Tier 1", "Tier 2")</f>
        <v>Tier 2</v>
      </c>
      <c r="AH740" t="str">
        <f t="shared" si="24"/>
        <v>Pennsylvania - Tier 2</v>
      </c>
      <c r="AI740" t="str">
        <f t="shared" si="25"/>
        <v>Mahoning, Township Of - Tier 2</v>
      </c>
    </row>
    <row r="741" spans="1:35" x14ac:dyDescent="0.3">
      <c r="A741">
        <v>734</v>
      </c>
      <c r="B741">
        <v>3</v>
      </c>
      <c r="C741" t="s">
        <v>23</v>
      </c>
      <c r="D741" t="s">
        <v>3625</v>
      </c>
      <c r="E741" t="s">
        <v>6250</v>
      </c>
      <c r="F741" t="s">
        <v>1149</v>
      </c>
      <c r="G741" s="58">
        <v>29.972970000000007</v>
      </c>
      <c r="H741">
        <v>11</v>
      </c>
      <c r="I741">
        <v>13</v>
      </c>
      <c r="J741" s="12">
        <v>12.444444444444445</v>
      </c>
      <c r="K741" s="12">
        <v>2</v>
      </c>
      <c r="L741">
        <v>3</v>
      </c>
      <c r="M741" s="12">
        <v>4.9406431861774136</v>
      </c>
      <c r="N741" s="12">
        <v>10.912311482890273</v>
      </c>
      <c r="O741" s="12">
        <v>2138.5816173612343</v>
      </c>
      <c r="P741" s="12">
        <v>0</v>
      </c>
      <c r="Q741" s="12">
        <v>146.02485635210496</v>
      </c>
      <c r="R741" s="59">
        <v>6.6779590466355761E-4</v>
      </c>
      <c r="S741" s="59">
        <v>1.7707377537386714E-4</v>
      </c>
      <c r="T741" s="59">
        <v>8.0625155048375094E-4</v>
      </c>
      <c r="U741" s="59">
        <v>4.0327589231719662E-4</v>
      </c>
      <c r="V741" s="59">
        <v>3.5316998541870548E-4</v>
      </c>
      <c r="W741" s="59">
        <v>7.7299665034784846E-4</v>
      </c>
      <c r="X741" s="59">
        <v>1.1041736908792668E-4</v>
      </c>
      <c r="Y741" s="59">
        <v>3.0907553920342307E-5</v>
      </c>
      <c r="Z741" s="59">
        <v>1.7510712181053857E-4</v>
      </c>
      <c r="AA741" s="59">
        <v>0</v>
      </c>
      <c r="AB741" s="59">
        <v>2.2302780079831112E-4</v>
      </c>
      <c r="AC741" s="17">
        <v>3.3818396402018593E-4</v>
      </c>
      <c r="AD741" s="12">
        <v>734</v>
      </c>
      <c r="AE741" s="16">
        <v>3</v>
      </c>
      <c r="AF741" s="17">
        <v>0.69634715431238281</v>
      </c>
      <c r="AG741" t="str">
        <f>IF(AF741&lt;='CAV Tier 1 Analysis'!$A$5,"Tier 1", "Tier 2")</f>
        <v>Tier 2</v>
      </c>
      <c r="AH741" t="str">
        <f t="shared" si="24"/>
        <v>Pennsylvania - Tier 2</v>
      </c>
      <c r="AI741" t="str">
        <f t="shared" si="25"/>
        <v>Union, Township Of - Tier 2</v>
      </c>
    </row>
    <row r="742" spans="1:35" x14ac:dyDescent="0.3">
      <c r="A742">
        <v>735</v>
      </c>
      <c r="B742">
        <v>3</v>
      </c>
      <c r="C742" t="s">
        <v>23</v>
      </c>
      <c r="D742" t="s">
        <v>4912</v>
      </c>
      <c r="E742" t="s">
        <v>7398</v>
      </c>
      <c r="F742" t="s">
        <v>1521</v>
      </c>
      <c r="G742" s="58">
        <v>97.191269999999975</v>
      </c>
      <c r="H742">
        <v>3</v>
      </c>
      <c r="I742">
        <v>0</v>
      </c>
      <c r="J742" s="12">
        <v>8.8000000000000007</v>
      </c>
      <c r="K742" s="12">
        <v>5.2</v>
      </c>
      <c r="L742">
        <v>1</v>
      </c>
      <c r="M742" s="12">
        <v>1</v>
      </c>
      <c r="N742" s="12">
        <v>0</v>
      </c>
      <c r="O742" s="12">
        <v>254.91154234166163</v>
      </c>
      <c r="P742" s="12">
        <v>0</v>
      </c>
      <c r="Q742" s="12">
        <v>0</v>
      </c>
      <c r="R742" s="59">
        <v>2.1654154418147436E-3</v>
      </c>
      <c r="S742" s="59">
        <v>4.8292847829236488E-5</v>
      </c>
      <c r="T742" s="59">
        <v>0</v>
      </c>
      <c r="U742" s="59">
        <v>2.8517366671001765E-4</v>
      </c>
      <c r="V742" s="59">
        <v>9.1824196208863422E-4</v>
      </c>
      <c r="W742" s="59">
        <v>2.576655501159495E-4</v>
      </c>
      <c r="X742" s="59">
        <v>2.2348784343877468E-5</v>
      </c>
      <c r="Y742" s="59">
        <v>0</v>
      </c>
      <c r="Z742" s="59">
        <v>2.0872164117266824E-5</v>
      </c>
      <c r="AA742" s="59">
        <v>0</v>
      </c>
      <c r="AB742" s="59">
        <v>0</v>
      </c>
      <c r="AC742" s="17">
        <v>3.3800094700179326E-4</v>
      </c>
      <c r="AD742" s="12">
        <v>735</v>
      </c>
      <c r="AE742" s="16">
        <v>3</v>
      </c>
      <c r="AF742" s="17">
        <v>0.69668515525938457</v>
      </c>
      <c r="AG742" t="str">
        <f>IF(AF742&lt;='CAV Tier 1 Analysis'!$A$5,"Tier 1", "Tier 2")</f>
        <v>Tier 2</v>
      </c>
      <c r="AH742" t="str">
        <f t="shared" si="24"/>
        <v>Pennsylvania - Tier 2</v>
      </c>
      <c r="AI742" t="str">
        <f t="shared" si="25"/>
        <v>Leidy, Township Of - Tier 2</v>
      </c>
    </row>
    <row r="743" spans="1:35" x14ac:dyDescent="0.3">
      <c r="A743">
        <v>736</v>
      </c>
      <c r="B743">
        <v>3</v>
      </c>
      <c r="C743" t="s">
        <v>23</v>
      </c>
      <c r="D743" t="s">
        <v>3625</v>
      </c>
      <c r="E743" t="s">
        <v>6250</v>
      </c>
      <c r="F743" t="s">
        <v>1233</v>
      </c>
      <c r="G743" s="58">
        <v>23.509339999999998</v>
      </c>
      <c r="H743">
        <v>29</v>
      </c>
      <c r="I743">
        <v>0</v>
      </c>
      <c r="J743" s="12">
        <v>16.166666666666668</v>
      </c>
      <c r="K743" s="12">
        <v>1</v>
      </c>
      <c r="L743">
        <v>0</v>
      </c>
      <c r="M743" s="12">
        <v>16.259441566628418</v>
      </c>
      <c r="N743" s="12">
        <v>65.125630223389209</v>
      </c>
      <c r="O743" s="12">
        <v>3739.592395785116</v>
      </c>
      <c r="P743" s="12">
        <v>0</v>
      </c>
      <c r="Q743" s="12">
        <v>763.15984215955132</v>
      </c>
      <c r="R743" s="59">
        <v>5.2378663086584864E-4</v>
      </c>
      <c r="S743" s="59">
        <v>4.6683086234928606E-4</v>
      </c>
      <c r="T743" s="59">
        <v>0</v>
      </c>
      <c r="U743" s="59">
        <v>5.2389859225135816E-4</v>
      </c>
      <c r="V743" s="59">
        <v>1.7658499270935274E-4</v>
      </c>
      <c r="W743" s="59">
        <v>0</v>
      </c>
      <c r="X743" s="59">
        <v>3.6337875312445573E-4</v>
      </c>
      <c r="Y743" s="59">
        <v>1.8445898752814373E-4</v>
      </c>
      <c r="Z743" s="59">
        <v>3.061979285029545E-4</v>
      </c>
      <c r="AA743" s="59">
        <v>0</v>
      </c>
      <c r="AB743" s="59">
        <v>1.1655951288458669E-3</v>
      </c>
      <c r="AC743" s="17">
        <v>3.3733926147066058E-4</v>
      </c>
      <c r="AD743" s="12">
        <v>736</v>
      </c>
      <c r="AE743" s="16">
        <v>3</v>
      </c>
      <c r="AF743" s="17">
        <v>0.69702249452085518</v>
      </c>
      <c r="AG743" t="str">
        <f>IF(AF743&lt;='CAV Tier 1 Analysis'!$A$5,"Tier 1", "Tier 2")</f>
        <v>Tier 2</v>
      </c>
      <c r="AH743" t="str">
        <f t="shared" si="24"/>
        <v>Pennsylvania - Tier 2</v>
      </c>
      <c r="AI743" t="str">
        <f t="shared" si="25"/>
        <v>Union, Township Of - Tier 2</v>
      </c>
    </row>
    <row r="744" spans="1:35" x14ac:dyDescent="0.3">
      <c r="A744">
        <v>737</v>
      </c>
      <c r="B744">
        <v>3</v>
      </c>
      <c r="C744" t="s">
        <v>23</v>
      </c>
      <c r="D744" t="s">
        <v>4416</v>
      </c>
      <c r="E744" t="s">
        <v>6831</v>
      </c>
      <c r="F744" t="s">
        <v>1042</v>
      </c>
      <c r="G744" s="58">
        <v>0.61878</v>
      </c>
      <c r="H744">
        <v>55</v>
      </c>
      <c r="I744">
        <v>0</v>
      </c>
      <c r="J744" s="12">
        <v>16</v>
      </c>
      <c r="K744" s="12">
        <v>2</v>
      </c>
      <c r="L744">
        <v>0</v>
      </c>
      <c r="M744" s="12">
        <v>14.431752803904461</v>
      </c>
      <c r="N744" s="12">
        <v>196.8809577126506</v>
      </c>
      <c r="O744" s="12">
        <v>3709.7302114389963</v>
      </c>
      <c r="P744" s="12">
        <v>3582.7433877362514</v>
      </c>
      <c r="Q744" s="12">
        <v>0</v>
      </c>
      <c r="R744" s="59">
        <v>1.3786379857842451E-5</v>
      </c>
      <c r="S744" s="59">
        <v>8.853688768693357E-4</v>
      </c>
      <c r="T744" s="59">
        <v>0</v>
      </c>
      <c r="U744" s="59">
        <v>5.1849757583639564E-4</v>
      </c>
      <c r="V744" s="59">
        <v>3.5316998541870548E-4</v>
      </c>
      <c r="W744" s="59">
        <v>0</v>
      </c>
      <c r="X744" s="59">
        <v>3.2253213111860978E-4</v>
      </c>
      <c r="Y744" s="59">
        <v>5.5763701631257492E-4</v>
      </c>
      <c r="Z744" s="59">
        <v>3.0375281202511025E-4</v>
      </c>
      <c r="AA744" s="59">
        <v>7.3360679208399815E-4</v>
      </c>
      <c r="AB744" s="59">
        <v>0</v>
      </c>
      <c r="AC744" s="17">
        <v>3.3530468813841563E-4</v>
      </c>
      <c r="AD744" s="12">
        <v>737</v>
      </c>
      <c r="AE744" s="16">
        <v>3</v>
      </c>
      <c r="AF744" s="17">
        <v>0.69735779920899355</v>
      </c>
      <c r="AG744" t="str">
        <f>IF(AF744&lt;='CAV Tier 1 Analysis'!$A$5,"Tier 1", "Tier 2")</f>
        <v>Tier 2</v>
      </c>
      <c r="AH744" t="str">
        <f t="shared" si="24"/>
        <v>Pennsylvania - Tier 2</v>
      </c>
      <c r="AI744" t="str">
        <f t="shared" si="25"/>
        <v>Minersville, Borough Of - Tier 2</v>
      </c>
    </row>
    <row r="745" spans="1:35" x14ac:dyDescent="0.3">
      <c r="A745">
        <v>738</v>
      </c>
      <c r="B745">
        <v>3</v>
      </c>
      <c r="C745" t="s">
        <v>23</v>
      </c>
      <c r="D745" t="s">
        <v>4319</v>
      </c>
      <c r="E745" t="s">
        <v>6730</v>
      </c>
      <c r="F745" t="s">
        <v>1448</v>
      </c>
      <c r="G745" s="58">
        <v>98.15643</v>
      </c>
      <c r="H745">
        <v>2</v>
      </c>
      <c r="I745">
        <v>0</v>
      </c>
      <c r="J745" s="12">
        <v>9</v>
      </c>
      <c r="K745" s="12">
        <v>5</v>
      </c>
      <c r="L745">
        <v>0</v>
      </c>
      <c r="M745">
        <v>0</v>
      </c>
      <c r="N745" s="12">
        <v>4.4876466359730562</v>
      </c>
      <c r="O745" s="12">
        <v>3431.43327120717</v>
      </c>
      <c r="P745" s="12">
        <v>0</v>
      </c>
      <c r="Q745" s="12">
        <v>0</v>
      </c>
      <c r="R745" s="59">
        <v>2.1869191464974993E-3</v>
      </c>
      <c r="S745" s="59">
        <v>3.2195231886157661E-5</v>
      </c>
      <c r="T745" s="59">
        <v>0</v>
      </c>
      <c r="U745" s="59">
        <v>2.9165488640797254E-4</v>
      </c>
      <c r="V745" s="59">
        <v>8.8292496354676364E-4</v>
      </c>
      <c r="W745" s="59">
        <v>0</v>
      </c>
      <c r="X745" s="59">
        <v>0</v>
      </c>
      <c r="Y745" s="59">
        <v>1.2710614116381771E-5</v>
      </c>
      <c r="Z745" s="59">
        <v>2.8096585088363931E-4</v>
      </c>
      <c r="AA745" s="59">
        <v>0</v>
      </c>
      <c r="AB745" s="59">
        <v>0</v>
      </c>
      <c r="AC745" s="17">
        <v>3.3521551757621944E-4</v>
      </c>
      <c r="AD745" s="12">
        <v>738</v>
      </c>
      <c r="AE745" s="16">
        <v>4</v>
      </c>
      <c r="AF745" s="17">
        <v>0.69769301472656975</v>
      </c>
      <c r="AG745" t="str">
        <f>IF(AF745&lt;='CAV Tier 1 Analysis'!$A$5,"Tier 1", "Tier 2")</f>
        <v>Tier 2</v>
      </c>
      <c r="AH745" t="str">
        <f t="shared" si="24"/>
        <v>Pennsylvania - Tier 2</v>
      </c>
      <c r="AI745" t="str">
        <f t="shared" si="25"/>
        <v>Keating, Township Of - Tier 2</v>
      </c>
    </row>
    <row r="746" spans="1:35" x14ac:dyDescent="0.3">
      <c r="A746">
        <v>739</v>
      </c>
      <c r="B746">
        <v>3</v>
      </c>
      <c r="C746" t="s">
        <v>23</v>
      </c>
      <c r="D746" t="s">
        <v>5147</v>
      </c>
      <c r="E746" t="s">
        <v>7654</v>
      </c>
      <c r="F746" t="s">
        <v>1374</v>
      </c>
      <c r="G746" s="58">
        <v>77.10615</v>
      </c>
      <c r="H746">
        <v>20</v>
      </c>
      <c r="I746">
        <v>0</v>
      </c>
      <c r="J746" s="12">
        <v>12</v>
      </c>
      <c r="K746" s="12">
        <v>2</v>
      </c>
      <c r="L746">
        <v>0</v>
      </c>
      <c r="M746" s="12">
        <v>2.9778511830768366</v>
      </c>
      <c r="N746" s="12">
        <v>27.305420164480971</v>
      </c>
      <c r="O746" s="12">
        <v>4417.9258675201418</v>
      </c>
      <c r="P746" s="12">
        <v>1930.3733433757379</v>
      </c>
      <c r="Q746" s="12">
        <v>0</v>
      </c>
      <c r="R746" s="59">
        <v>1.7179202192633548E-3</v>
      </c>
      <c r="S746" s="59">
        <v>3.219523188615766E-4</v>
      </c>
      <c r="T746" s="59">
        <v>0</v>
      </c>
      <c r="U746" s="59">
        <v>3.8887318187729673E-4</v>
      </c>
      <c r="V746" s="59">
        <v>3.5316998541870548E-4</v>
      </c>
      <c r="W746" s="59">
        <v>0</v>
      </c>
      <c r="X746" s="59">
        <v>6.6551353898744599E-5</v>
      </c>
      <c r="Y746" s="59">
        <v>7.7338678186976369E-5</v>
      </c>
      <c r="Z746" s="59">
        <v>3.6173989187671292E-4</v>
      </c>
      <c r="AA746" s="59">
        <v>3.9526553891796283E-4</v>
      </c>
      <c r="AB746" s="59">
        <v>0</v>
      </c>
      <c r="AC746" s="17">
        <v>3.3480101530012095E-4</v>
      </c>
      <c r="AD746" s="12">
        <v>739</v>
      </c>
      <c r="AE746" s="16">
        <v>4</v>
      </c>
      <c r="AF746" s="17">
        <v>0.69802781574186989</v>
      </c>
      <c r="AG746" t="str">
        <f>IF(AF746&lt;='CAV Tier 1 Analysis'!$A$5,"Tier 1", "Tier 2")</f>
        <v>Tier 2</v>
      </c>
      <c r="AH746" t="str">
        <f t="shared" si="24"/>
        <v>Pennsylvania - Tier 2</v>
      </c>
      <c r="AI746" t="str">
        <f t="shared" si="25"/>
        <v>Blooming Grove, Township Of - Tier 2</v>
      </c>
    </row>
    <row r="747" spans="1:35" x14ac:dyDescent="0.3">
      <c r="A747">
        <v>740</v>
      </c>
      <c r="B747">
        <v>3</v>
      </c>
      <c r="C747" t="s">
        <v>23</v>
      </c>
      <c r="D747" t="s">
        <v>3957</v>
      </c>
      <c r="E747" t="s">
        <v>6340</v>
      </c>
      <c r="F747" t="s">
        <v>1103</v>
      </c>
      <c r="G747" s="58">
        <v>14.72354</v>
      </c>
      <c r="H747">
        <v>17</v>
      </c>
      <c r="I747">
        <v>0</v>
      </c>
      <c r="J747" s="12">
        <v>14</v>
      </c>
      <c r="K747" s="12">
        <v>4</v>
      </c>
      <c r="L747">
        <v>0</v>
      </c>
      <c r="M747" s="12">
        <v>0.98797571779612781</v>
      </c>
      <c r="N747" s="12">
        <v>27.846612840013005</v>
      </c>
      <c r="O747" s="12">
        <v>5040.6826900405558</v>
      </c>
      <c r="P747" s="12">
        <v>3016.2253371293582</v>
      </c>
      <c r="Q747" s="12">
        <v>512.98395580021315</v>
      </c>
      <c r="R747" s="59">
        <v>3.2803955410992219E-4</v>
      </c>
      <c r="S747" s="59">
        <v>2.7365947103234013E-4</v>
      </c>
      <c r="T747" s="59">
        <v>0</v>
      </c>
      <c r="U747" s="59">
        <v>4.5368537885684618E-4</v>
      </c>
      <c r="V747" s="59">
        <v>7.0633997083741095E-4</v>
      </c>
      <c r="W747" s="59">
        <v>0</v>
      </c>
      <c r="X747" s="59">
        <v>2.2080056254013206E-5</v>
      </c>
      <c r="Y747" s="59">
        <v>7.8871528658347836E-5</v>
      </c>
      <c r="Z747" s="59">
        <v>4.1273123768000301E-4</v>
      </c>
      <c r="AA747" s="59">
        <v>6.1760588306382965E-4</v>
      </c>
      <c r="AB747" s="59">
        <v>7.8349458006702125E-4</v>
      </c>
      <c r="AC747" s="17">
        <v>3.3422796914179403E-4</v>
      </c>
      <c r="AD747" s="12">
        <v>740</v>
      </c>
      <c r="AE747" s="16">
        <v>4</v>
      </c>
      <c r="AF747" s="17">
        <v>0.69836204371101174</v>
      </c>
      <c r="AG747" t="str">
        <f>IF(AF747&lt;='CAV Tier 1 Analysis'!$A$5,"Tier 1", "Tier 2")</f>
        <v>Tier 2</v>
      </c>
      <c r="AH747" t="str">
        <f t="shared" si="24"/>
        <v>Pennsylvania - Tier 2</v>
      </c>
      <c r="AI747" t="str">
        <f t="shared" si="25"/>
        <v>Jim Thorpe, Borough Of - Tier 2</v>
      </c>
    </row>
    <row r="748" spans="1:35" x14ac:dyDescent="0.3">
      <c r="A748">
        <v>741</v>
      </c>
      <c r="B748">
        <v>3</v>
      </c>
      <c r="C748" t="s">
        <v>23</v>
      </c>
      <c r="D748" t="s">
        <v>4659</v>
      </c>
      <c r="E748" t="s">
        <v>7112</v>
      </c>
      <c r="F748" t="s">
        <v>1043</v>
      </c>
      <c r="G748" s="58">
        <v>36.088809999999995</v>
      </c>
      <c r="H748">
        <v>1</v>
      </c>
      <c r="I748">
        <v>22</v>
      </c>
      <c r="J748" s="12">
        <v>13</v>
      </c>
      <c r="K748" s="12">
        <v>2</v>
      </c>
      <c r="L748">
        <v>2</v>
      </c>
      <c r="M748">
        <v>0</v>
      </c>
      <c r="N748" s="12">
        <v>31.709036853248104</v>
      </c>
      <c r="O748" s="12">
        <v>1219.4310317193431</v>
      </c>
      <c r="P748" s="12">
        <v>0</v>
      </c>
      <c r="Q748" s="12">
        <v>0</v>
      </c>
      <c r="R748" s="59">
        <v>8.0405643892417851E-4</v>
      </c>
      <c r="S748" s="59">
        <v>1.6097615943078831E-5</v>
      </c>
      <c r="T748" s="59">
        <v>1.3644257008186553E-3</v>
      </c>
      <c r="U748" s="59">
        <v>4.2127928036707145E-4</v>
      </c>
      <c r="V748" s="59">
        <v>3.5316998541870548E-4</v>
      </c>
      <c r="W748" s="59">
        <v>5.1533110023189901E-4</v>
      </c>
      <c r="X748" s="59">
        <v>0</v>
      </c>
      <c r="Y748" s="59">
        <v>8.9811289554970439E-5</v>
      </c>
      <c r="Z748" s="59">
        <v>9.984704650847167E-5</v>
      </c>
      <c r="AA748" s="59">
        <v>0</v>
      </c>
      <c r="AB748" s="59">
        <v>0</v>
      </c>
      <c r="AC748" s="17">
        <v>3.3309258706973002E-4</v>
      </c>
      <c r="AD748" s="12">
        <v>741</v>
      </c>
      <c r="AE748" s="16">
        <v>4</v>
      </c>
      <c r="AF748" s="17">
        <v>0.69869513629808144</v>
      </c>
      <c r="AG748" t="str">
        <f>IF(AF748&lt;='CAV Tier 1 Analysis'!$A$5,"Tier 1", "Tier 2")</f>
        <v>Tier 2</v>
      </c>
      <c r="AH748" t="str">
        <f t="shared" si="24"/>
        <v>Pennsylvania - Tier 2</v>
      </c>
      <c r="AI748" t="str">
        <f t="shared" si="25"/>
        <v>Sheshequin, Township Of - Tier 2</v>
      </c>
    </row>
    <row r="749" spans="1:35" x14ac:dyDescent="0.3">
      <c r="A749">
        <v>742</v>
      </c>
      <c r="B749">
        <v>3</v>
      </c>
      <c r="C749" t="s">
        <v>23</v>
      </c>
      <c r="D749" t="s">
        <v>4772</v>
      </c>
      <c r="E749" t="s">
        <v>7242</v>
      </c>
      <c r="F749" t="s">
        <v>1203</v>
      </c>
      <c r="G749" s="58">
        <v>31.549530000000001</v>
      </c>
      <c r="H749">
        <v>12</v>
      </c>
      <c r="I749">
        <v>2</v>
      </c>
      <c r="J749" s="12">
        <v>12</v>
      </c>
      <c r="K749" s="12">
        <v>3</v>
      </c>
      <c r="L749">
        <v>1</v>
      </c>
      <c r="M749" s="12">
        <v>6.7881974786946113</v>
      </c>
      <c r="N749" s="12">
        <v>68.582466278285409</v>
      </c>
      <c r="O749" s="12">
        <v>4876.9727164527967</v>
      </c>
      <c r="P749" s="12">
        <v>1182.8479350474258</v>
      </c>
      <c r="Q749" s="12">
        <v>313.06388513250022</v>
      </c>
      <c r="R749" s="59">
        <v>7.0292156326383554E-4</v>
      </c>
      <c r="S749" s="59">
        <v>1.9317139131694595E-4</v>
      </c>
      <c r="T749" s="59">
        <v>1.2403870007442322E-4</v>
      </c>
      <c r="U749" s="59">
        <v>3.8887318187729673E-4</v>
      </c>
      <c r="V749" s="59">
        <v>5.2975497812805816E-4</v>
      </c>
      <c r="W749" s="59">
        <v>2.576655501159495E-4</v>
      </c>
      <c r="X749" s="59">
        <v>1.5170796153499865E-4</v>
      </c>
      <c r="Y749" s="59">
        <v>1.9424997882526798E-4</v>
      </c>
      <c r="Z749" s="59">
        <v>3.993266605275989E-4</v>
      </c>
      <c r="AA749" s="59">
        <v>2.422013483085671E-4</v>
      </c>
      <c r="AB749" s="59">
        <v>4.7815112820325076E-4</v>
      </c>
      <c r="AC749" s="17">
        <v>3.3291476747056292E-4</v>
      </c>
      <c r="AD749" s="12">
        <v>742</v>
      </c>
      <c r="AE749" s="16">
        <v>4</v>
      </c>
      <c r="AF749" s="17">
        <v>0.69902805106555199</v>
      </c>
      <c r="AG749" t="str">
        <f>IF(AF749&lt;='CAV Tier 1 Analysis'!$A$5,"Tier 1", "Tier 2")</f>
        <v>Tier 2</v>
      </c>
      <c r="AH749" t="str">
        <f t="shared" si="24"/>
        <v>Pennsylvania - Tier 2</v>
      </c>
      <c r="AI749" t="str">
        <f t="shared" si="25"/>
        <v>East Franklin, Tonwship Of - Tier 2</v>
      </c>
    </row>
    <row r="750" spans="1:35" x14ac:dyDescent="0.3">
      <c r="A750">
        <v>743</v>
      </c>
      <c r="B750">
        <v>3</v>
      </c>
      <c r="C750" t="s">
        <v>23</v>
      </c>
      <c r="D750" t="s">
        <v>4645</v>
      </c>
      <c r="E750" t="s">
        <v>7095</v>
      </c>
      <c r="F750" t="s">
        <v>1238</v>
      </c>
      <c r="G750" s="58">
        <v>15.408599999999998</v>
      </c>
      <c r="H750">
        <v>12</v>
      </c>
      <c r="I750">
        <v>0</v>
      </c>
      <c r="J750" s="12">
        <v>16</v>
      </c>
      <c r="K750" s="12">
        <v>1</v>
      </c>
      <c r="L750">
        <v>0</v>
      </c>
      <c r="M750" s="12">
        <v>1.9336500395882819</v>
      </c>
      <c r="N750" s="12">
        <v>81.281589673783273</v>
      </c>
      <c r="O750" s="12">
        <v>6468.392967389329</v>
      </c>
      <c r="P750" s="12">
        <v>904.52065740869693</v>
      </c>
      <c r="Q750" s="12">
        <v>943.83950293857652</v>
      </c>
      <c r="R750" s="59">
        <v>3.4330264823935995E-4</v>
      </c>
      <c r="S750" s="59">
        <v>1.9317139131694595E-4</v>
      </c>
      <c r="T750" s="59">
        <v>0</v>
      </c>
      <c r="U750" s="59">
        <v>5.1849757583639564E-4</v>
      </c>
      <c r="V750" s="59">
        <v>1.7658499270935274E-4</v>
      </c>
      <c r="W750" s="59">
        <v>0</v>
      </c>
      <c r="X750" s="59">
        <v>4.3214727731288645E-5</v>
      </c>
      <c r="Y750" s="59">
        <v>2.3021842068131663E-4</v>
      </c>
      <c r="Z750" s="59">
        <v>5.2963219456484876E-4</v>
      </c>
      <c r="AA750" s="59">
        <v>1.8521072430883022E-4</v>
      </c>
      <c r="AB750" s="59">
        <v>1.4415521706755469E-3</v>
      </c>
      <c r="AC750" s="17">
        <v>3.3285316782398955E-4</v>
      </c>
      <c r="AD750" s="12">
        <v>743</v>
      </c>
      <c r="AE750" s="16">
        <v>4</v>
      </c>
      <c r="AF750" s="17">
        <v>0.69936090423337594</v>
      </c>
      <c r="AG750" t="str">
        <f>IF(AF750&lt;='CAV Tier 1 Analysis'!$A$5,"Tier 1", "Tier 2")</f>
        <v>Tier 2</v>
      </c>
      <c r="AH750" t="str">
        <f t="shared" si="24"/>
        <v>Pennsylvania - Tier 2</v>
      </c>
      <c r="AI750" t="str">
        <f t="shared" si="25"/>
        <v>Lower Heidelberg, Township Of - Tier 2</v>
      </c>
    </row>
    <row r="751" spans="1:35" x14ac:dyDescent="0.3">
      <c r="A751">
        <v>744</v>
      </c>
      <c r="B751">
        <v>3</v>
      </c>
      <c r="C751" t="s">
        <v>23</v>
      </c>
      <c r="D751" t="s">
        <v>3684</v>
      </c>
      <c r="E751" t="s">
        <v>6460</v>
      </c>
      <c r="F751" t="s">
        <v>1288</v>
      </c>
      <c r="G751" s="58">
        <v>32.795960000000001</v>
      </c>
      <c r="H751">
        <v>7</v>
      </c>
      <c r="I751">
        <v>4</v>
      </c>
      <c r="J751" s="12">
        <v>12.272727272727273</v>
      </c>
      <c r="K751" s="12">
        <v>1.7272727272727273</v>
      </c>
      <c r="L751">
        <v>5</v>
      </c>
      <c r="M751" s="12">
        <v>10.884713848900899</v>
      </c>
      <c r="N751" s="12">
        <v>11.9704140254044</v>
      </c>
      <c r="O751" s="12">
        <v>2925.2596766745937</v>
      </c>
      <c r="P751" s="12">
        <v>0</v>
      </c>
      <c r="Q751" s="12">
        <v>31.741208481062586</v>
      </c>
      <c r="R751" s="59">
        <v>7.3069194602703178E-4</v>
      </c>
      <c r="S751" s="59">
        <v>1.126833116015518E-4</v>
      </c>
      <c r="T751" s="59">
        <v>2.4807740014884643E-4</v>
      </c>
      <c r="U751" s="59">
        <v>3.9771120873814442E-4</v>
      </c>
      <c r="V751" s="59">
        <v>3.0501044195251835E-4</v>
      </c>
      <c r="W751" s="59">
        <v>1.2883277505797476E-3</v>
      </c>
      <c r="X751" s="59">
        <v>2.432601224539027E-4</v>
      </c>
      <c r="Y751" s="59">
        <v>3.3904477297876318E-5</v>
      </c>
      <c r="Z751" s="59">
        <v>2.3952034300329993E-4</v>
      </c>
      <c r="AA751" s="59">
        <v>0</v>
      </c>
      <c r="AB751" s="59">
        <v>4.8479225380248374E-5</v>
      </c>
      <c r="AC751" s="17">
        <v>3.3160602065301529E-4</v>
      </c>
      <c r="AD751" s="12">
        <v>744</v>
      </c>
      <c r="AE751" s="16">
        <v>4</v>
      </c>
      <c r="AF751" s="17">
        <v>0.6996925102540289</v>
      </c>
      <c r="AG751" t="str">
        <f>IF(AF751&lt;='CAV Tier 1 Analysis'!$A$5,"Tier 1", "Tier 2")</f>
        <v>Tier 2</v>
      </c>
      <c r="AH751" t="str">
        <f t="shared" si="24"/>
        <v>Pennsylvania - Tier 2</v>
      </c>
      <c r="AI751" t="str">
        <f t="shared" si="25"/>
        <v>East Hanover, Township Of - Tier 2</v>
      </c>
    </row>
    <row r="752" spans="1:35" x14ac:dyDescent="0.3">
      <c r="A752">
        <v>745</v>
      </c>
      <c r="B752">
        <v>3</v>
      </c>
      <c r="C752" t="s">
        <v>23</v>
      </c>
      <c r="D752" t="s">
        <v>3789</v>
      </c>
      <c r="E752" t="s">
        <v>6162</v>
      </c>
      <c r="F752" t="s">
        <v>1073</v>
      </c>
      <c r="G752" s="58">
        <v>0.46379000000000004</v>
      </c>
      <c r="H752">
        <v>52</v>
      </c>
      <c r="I752">
        <v>3</v>
      </c>
      <c r="J752" s="12">
        <v>13</v>
      </c>
      <c r="K752" s="12">
        <v>1</v>
      </c>
      <c r="L752">
        <v>1</v>
      </c>
      <c r="M752" s="12">
        <v>33.485068673321976</v>
      </c>
      <c r="N752" s="12">
        <v>116.81369956701872</v>
      </c>
      <c r="O752" s="12">
        <v>2995.994044640528</v>
      </c>
      <c r="P752" s="12">
        <v>2092.7990058044857</v>
      </c>
      <c r="Q752" s="12">
        <v>0</v>
      </c>
      <c r="R752" s="59">
        <v>1.0333212311756603E-5</v>
      </c>
      <c r="S752" s="59">
        <v>8.3707602904009918E-4</v>
      </c>
      <c r="T752" s="59">
        <v>1.8605805011163483E-4</v>
      </c>
      <c r="U752" s="59">
        <v>4.2127928036707145E-4</v>
      </c>
      <c r="V752" s="59">
        <v>1.7658499270935274E-4</v>
      </c>
      <c r="W752" s="59">
        <v>2.576655501159495E-4</v>
      </c>
      <c r="X752" s="59">
        <v>7.4835057852000008E-4</v>
      </c>
      <c r="Y752" s="59">
        <v>3.3085801515684259E-4</v>
      </c>
      <c r="Z752" s="59">
        <v>2.4531207500316874E-4</v>
      </c>
      <c r="AA752" s="59">
        <v>4.2852401050550261E-4</v>
      </c>
      <c r="AB752" s="59">
        <v>0</v>
      </c>
      <c r="AC752" s="17">
        <v>3.3109470853103439E-4</v>
      </c>
      <c r="AD752" s="12">
        <v>745</v>
      </c>
      <c r="AE752" s="16">
        <v>4</v>
      </c>
      <c r="AF752" s="17">
        <v>0.70002360496255989</v>
      </c>
      <c r="AG752" t="str">
        <f>IF(AF752&lt;='CAV Tier 1 Analysis'!$A$5,"Tier 1", "Tier 2")</f>
        <v>Tier 2</v>
      </c>
      <c r="AH752" t="str">
        <f t="shared" si="24"/>
        <v>Pennsylvania - Tier 2</v>
      </c>
      <c r="AI752" t="str">
        <f t="shared" si="25"/>
        <v>Pitcairn, Borough Of - Tier 2</v>
      </c>
    </row>
    <row r="753" spans="1:35" x14ac:dyDescent="0.3">
      <c r="A753">
        <v>746</v>
      </c>
      <c r="B753">
        <v>3</v>
      </c>
      <c r="C753" t="s">
        <v>23</v>
      </c>
      <c r="D753" t="s">
        <v>4401</v>
      </c>
      <c r="E753" t="s">
        <v>6816</v>
      </c>
      <c r="F753" t="s">
        <v>1129</v>
      </c>
      <c r="G753" s="58">
        <v>5.6996099999999998</v>
      </c>
      <c r="H753">
        <v>59</v>
      </c>
      <c r="I753">
        <v>0</v>
      </c>
      <c r="J753" s="12">
        <v>9</v>
      </c>
      <c r="K753" s="12">
        <v>6</v>
      </c>
      <c r="L753">
        <v>0</v>
      </c>
      <c r="M753" s="12">
        <v>10.785201092706345</v>
      </c>
      <c r="N753" s="12">
        <v>119.43749589075013</v>
      </c>
      <c r="O753" s="12">
        <v>2280.3668486117931</v>
      </c>
      <c r="P753" s="12">
        <v>2186.9498850359005</v>
      </c>
      <c r="Q753" s="12">
        <v>0</v>
      </c>
      <c r="R753" s="59">
        <v>1.269869557864789E-4</v>
      </c>
      <c r="S753" s="59">
        <v>9.4975934064165095E-4</v>
      </c>
      <c r="T753" s="59">
        <v>0</v>
      </c>
      <c r="U753" s="59">
        <v>2.9165488640797254E-4</v>
      </c>
      <c r="V753" s="59">
        <v>1.0595099562561163E-3</v>
      </c>
      <c r="W753" s="59">
        <v>0</v>
      </c>
      <c r="X753" s="59">
        <v>2.4103613332624572E-4</v>
      </c>
      <c r="Y753" s="59">
        <v>3.382895411427784E-4</v>
      </c>
      <c r="Z753" s="59">
        <v>1.8671650045569936E-4</v>
      </c>
      <c r="AA753" s="59">
        <v>4.4780245638060271E-4</v>
      </c>
      <c r="AB753" s="59">
        <v>0</v>
      </c>
      <c r="AC753" s="17">
        <v>3.3106870639977684E-4</v>
      </c>
      <c r="AD753" s="12">
        <v>746</v>
      </c>
      <c r="AE753" s="16">
        <v>4</v>
      </c>
      <c r="AF753" s="17">
        <v>0.70035467366895965</v>
      </c>
      <c r="AG753" t="str">
        <f>IF(AF753&lt;='CAV Tier 1 Analysis'!$A$5,"Tier 1", "Tier 2")</f>
        <v>Tier 2</v>
      </c>
      <c r="AH753" t="str">
        <f t="shared" si="24"/>
        <v>Pennsylvania - Tier 2</v>
      </c>
      <c r="AI753" t="str">
        <f t="shared" si="25"/>
        <v>Coudersport, Borough Of - Tier 2</v>
      </c>
    </row>
    <row r="754" spans="1:35" x14ac:dyDescent="0.3">
      <c r="A754">
        <v>747</v>
      </c>
      <c r="B754">
        <v>3</v>
      </c>
      <c r="C754" t="s">
        <v>23</v>
      </c>
      <c r="D754" t="s">
        <v>4205</v>
      </c>
      <c r="E754" t="s">
        <v>6605</v>
      </c>
      <c r="F754" t="s">
        <v>1060</v>
      </c>
      <c r="G754" s="58">
        <v>6.5892099999999996</v>
      </c>
      <c r="H754">
        <v>37</v>
      </c>
      <c r="I754">
        <v>2</v>
      </c>
      <c r="J754" s="12">
        <v>15</v>
      </c>
      <c r="K754" s="12">
        <v>1.8333333333333333</v>
      </c>
      <c r="L754">
        <v>0</v>
      </c>
      <c r="M754" s="12">
        <v>13.44492587123495</v>
      </c>
      <c r="N754" s="12">
        <v>99.020505033588634</v>
      </c>
      <c r="O754" s="12">
        <v>5995.0592147287007</v>
      </c>
      <c r="P754" s="12">
        <v>2764.24479539204</v>
      </c>
      <c r="Q754" s="12">
        <v>214.06908883176584</v>
      </c>
      <c r="R754" s="59">
        <v>1.468071883756651E-4</v>
      </c>
      <c r="S754" s="59">
        <v>5.9561178989391667E-4</v>
      </c>
      <c r="T754" s="59">
        <v>1.2403870007442322E-4</v>
      </c>
      <c r="U754" s="59">
        <v>4.8609147734662091E-4</v>
      </c>
      <c r="V754" s="59">
        <v>3.2373915330047997E-4</v>
      </c>
      <c r="W754" s="59">
        <v>0</v>
      </c>
      <c r="X754" s="59">
        <v>3.0047774881564881E-4</v>
      </c>
      <c r="Y754" s="59">
        <v>2.8046134894002837E-4</v>
      </c>
      <c r="Z754" s="59">
        <v>4.9087561384269075E-4</v>
      </c>
      <c r="AA754" s="59">
        <v>5.660100480050699E-4</v>
      </c>
      <c r="AB754" s="59">
        <v>3.2695363853620264E-4</v>
      </c>
      <c r="AC754" s="17">
        <v>3.3100606428461329E-4</v>
      </c>
      <c r="AD754" s="12">
        <v>747</v>
      </c>
      <c r="AE754" s="16">
        <v>4</v>
      </c>
      <c r="AF754" s="17">
        <v>0.70068567973324425</v>
      </c>
      <c r="AG754" t="str">
        <f>IF(AF754&lt;='CAV Tier 1 Analysis'!$A$5,"Tier 1", "Tier 2")</f>
        <v>Tier 2</v>
      </c>
      <c r="AH754" t="str">
        <f t="shared" si="24"/>
        <v>Pennsylvania - Tier 2</v>
      </c>
      <c r="AI754" t="str">
        <f t="shared" si="25"/>
        <v>Moosic, Borough Of - Tier 2</v>
      </c>
    </row>
    <row r="755" spans="1:35" x14ac:dyDescent="0.3">
      <c r="A755">
        <v>748</v>
      </c>
      <c r="B755">
        <v>3</v>
      </c>
      <c r="C755" t="s">
        <v>23</v>
      </c>
      <c r="D755" t="s">
        <v>4868</v>
      </c>
      <c r="E755" t="s">
        <v>7351</v>
      </c>
      <c r="F755" t="s">
        <v>1184</v>
      </c>
      <c r="G755" s="58">
        <v>6.4371799999999997</v>
      </c>
      <c r="H755">
        <v>8</v>
      </c>
      <c r="I755">
        <v>0</v>
      </c>
      <c r="J755" s="12">
        <v>15.777777777777779</v>
      </c>
      <c r="K755" s="12">
        <v>1</v>
      </c>
      <c r="L755">
        <v>0</v>
      </c>
      <c r="M755" s="12">
        <v>8.1542865043388559</v>
      </c>
      <c r="N755" s="12">
        <v>145.32738951427035</v>
      </c>
      <c r="O755" s="12">
        <v>4559.3969629331332</v>
      </c>
      <c r="P755" s="12">
        <v>1828.1166047508041</v>
      </c>
      <c r="Q755" s="12">
        <v>875.69075515594341</v>
      </c>
      <c r="R755" s="59">
        <v>1.4341996944520875E-4</v>
      </c>
      <c r="S755" s="59">
        <v>1.2878092754463064E-4</v>
      </c>
      <c r="T755" s="59">
        <v>0</v>
      </c>
      <c r="U755" s="59">
        <v>5.1129622061644574E-4</v>
      </c>
      <c r="V755" s="59">
        <v>1.7658499270935274E-4</v>
      </c>
      <c r="W755" s="59">
        <v>0</v>
      </c>
      <c r="X755" s="59">
        <v>1.8223839056365955E-4</v>
      </c>
      <c r="Y755" s="59">
        <v>4.1161894384682729E-4</v>
      </c>
      <c r="Z755" s="59">
        <v>3.7332354907082998E-4</v>
      </c>
      <c r="AA755" s="59">
        <v>3.7432732764433645E-4</v>
      </c>
      <c r="AB755" s="59">
        <v>1.3374667038255029E-3</v>
      </c>
      <c r="AC755" s="17">
        <v>3.3082336593334493E-4</v>
      </c>
      <c r="AD755" s="12">
        <v>748</v>
      </c>
      <c r="AE755" s="16">
        <v>4</v>
      </c>
      <c r="AF755" s="17">
        <v>0.70101650309917762</v>
      </c>
      <c r="AG755" t="str">
        <f>IF(AF755&lt;='CAV Tier 1 Analysis'!$A$5,"Tier 1", "Tier 2")</f>
        <v>Tier 2</v>
      </c>
      <c r="AH755" t="str">
        <f t="shared" si="24"/>
        <v>Pennsylvania - Tier 2</v>
      </c>
      <c r="AI755" t="str">
        <f t="shared" si="25"/>
        <v>Birmingham, Township Of - Tier 2</v>
      </c>
    </row>
    <row r="756" spans="1:35" x14ac:dyDescent="0.3">
      <c r="A756">
        <v>749</v>
      </c>
      <c r="B756">
        <v>3</v>
      </c>
      <c r="C756" t="s">
        <v>23</v>
      </c>
      <c r="D756" t="s">
        <v>4877</v>
      </c>
      <c r="E756" t="s">
        <v>7360</v>
      </c>
      <c r="F756" t="s">
        <v>1052</v>
      </c>
      <c r="G756" s="58">
        <v>8.8991199999999999</v>
      </c>
      <c r="H756">
        <v>18</v>
      </c>
      <c r="I756">
        <v>2</v>
      </c>
      <c r="J756" s="12">
        <v>16.133333333333333</v>
      </c>
      <c r="K756" s="12">
        <v>1</v>
      </c>
      <c r="L756">
        <v>0</v>
      </c>
      <c r="M756" s="12">
        <v>5.5864984402952178</v>
      </c>
      <c r="N756" s="12">
        <v>198.09799226601808</v>
      </c>
      <c r="O756" s="12">
        <v>7170.5020542307084</v>
      </c>
      <c r="P756" s="12">
        <v>3460.5123213015049</v>
      </c>
      <c r="Q756" s="12">
        <v>225.02334333091312</v>
      </c>
      <c r="R756" s="59">
        <v>1.9827183929752563E-4</v>
      </c>
      <c r="S756" s="59">
        <v>2.8975708697541892E-4</v>
      </c>
      <c r="T756" s="59">
        <v>1.2403870007442322E-4</v>
      </c>
      <c r="U756" s="59">
        <v>5.2281838896836564E-4</v>
      </c>
      <c r="V756" s="59">
        <v>1.7658499270935274E-4</v>
      </c>
      <c r="W756" s="59">
        <v>0</v>
      </c>
      <c r="X756" s="59">
        <v>1.2485144887956567E-4</v>
      </c>
      <c r="Y756" s="59">
        <v>5.6108409176859576E-4</v>
      </c>
      <c r="Z756" s="59">
        <v>5.8712090595923483E-4</v>
      </c>
      <c r="AA756" s="59">
        <v>7.0857861372013891E-4</v>
      </c>
      <c r="AB756" s="59">
        <v>3.4368437432572365E-4</v>
      </c>
      <c r="AC756" s="17">
        <v>3.3061731297075864E-4</v>
      </c>
      <c r="AD756" s="12">
        <v>749</v>
      </c>
      <c r="AE756" s="16">
        <v>4</v>
      </c>
      <c r="AF756" s="17">
        <v>0.70134712041214842</v>
      </c>
      <c r="AG756" t="str">
        <f>IF(AF756&lt;='CAV Tier 1 Analysis'!$A$5,"Tier 1", "Tier 2")</f>
        <v>Tier 2</v>
      </c>
      <c r="AH756" t="str">
        <f t="shared" si="24"/>
        <v>Pennsylvania - Tier 2</v>
      </c>
      <c r="AI756" t="str">
        <f t="shared" si="25"/>
        <v>East Pikeland, Township Of - Tier 2</v>
      </c>
    </row>
    <row r="757" spans="1:35" x14ac:dyDescent="0.3">
      <c r="A757">
        <v>750</v>
      </c>
      <c r="B757">
        <v>3</v>
      </c>
      <c r="C757" t="s">
        <v>23</v>
      </c>
      <c r="D757" t="s">
        <v>4641</v>
      </c>
      <c r="E757" t="s">
        <v>7090</v>
      </c>
      <c r="F757" t="s">
        <v>1124</v>
      </c>
      <c r="G757" s="58">
        <v>5.5259300000000007</v>
      </c>
      <c r="H757">
        <v>23</v>
      </c>
      <c r="I757">
        <v>5</v>
      </c>
      <c r="J757" s="12">
        <v>13</v>
      </c>
      <c r="K757" s="12">
        <v>1</v>
      </c>
      <c r="L757">
        <v>0</v>
      </c>
      <c r="M757" s="12">
        <v>18.377386249916306</v>
      </c>
      <c r="N757" s="12">
        <v>106.55306259784186</v>
      </c>
      <c r="O757" s="12">
        <v>7533.7099415460361</v>
      </c>
      <c r="P757" s="12">
        <v>0</v>
      </c>
      <c r="Q757" s="12">
        <v>592.73707289085542</v>
      </c>
      <c r="R757" s="59">
        <v>1.2311737620454335E-4</v>
      </c>
      <c r="S757" s="59">
        <v>3.7024516669081307E-4</v>
      </c>
      <c r="T757" s="59">
        <v>3.1009675018605807E-4</v>
      </c>
      <c r="U757" s="59">
        <v>4.2127928036707145E-4</v>
      </c>
      <c r="V757" s="59">
        <v>1.7658499270935274E-4</v>
      </c>
      <c r="W757" s="59">
        <v>0</v>
      </c>
      <c r="X757" s="59">
        <v>4.1071224210351864E-4</v>
      </c>
      <c r="Y757" s="59">
        <v>3.0179623563569071E-4</v>
      </c>
      <c r="Z757" s="59">
        <v>6.1686037778970393E-4</v>
      </c>
      <c r="AA757" s="59">
        <v>0</v>
      </c>
      <c r="AB757" s="59">
        <v>9.0530372103030045E-4</v>
      </c>
      <c r="AC757" s="17">
        <v>3.3054510388336839E-4</v>
      </c>
      <c r="AD757" s="12">
        <v>750</v>
      </c>
      <c r="AE757" s="16">
        <v>4</v>
      </c>
      <c r="AF757" s="17">
        <v>0.70167766551603183</v>
      </c>
      <c r="AG757" t="str">
        <f>IF(AF757&lt;='CAV Tier 1 Analysis'!$A$5,"Tier 1", "Tier 2")</f>
        <v>Tier 2</v>
      </c>
      <c r="AH757" t="str">
        <f t="shared" si="24"/>
        <v>Pennsylvania - Tier 2</v>
      </c>
      <c r="AI757" t="str">
        <f t="shared" si="25"/>
        <v>Kennedy, Township Of - Tier 2</v>
      </c>
    </row>
    <row r="758" spans="1:35" x14ac:dyDescent="0.3">
      <c r="A758">
        <v>751</v>
      </c>
      <c r="B758">
        <v>3</v>
      </c>
      <c r="C758" t="s">
        <v>23</v>
      </c>
      <c r="D758" t="s">
        <v>4300</v>
      </c>
      <c r="E758" t="s">
        <v>6710</v>
      </c>
      <c r="F758" t="s">
        <v>1300</v>
      </c>
      <c r="G758" s="58">
        <v>38.846099999999986</v>
      </c>
      <c r="H758">
        <v>15</v>
      </c>
      <c r="I758">
        <v>0</v>
      </c>
      <c r="J758" s="12">
        <v>11.714285714285714</v>
      </c>
      <c r="K758" s="12">
        <v>2.7142857142857144</v>
      </c>
      <c r="L758">
        <v>4</v>
      </c>
      <c r="M758" s="12">
        <v>21.574663608444606</v>
      </c>
      <c r="N758" s="12">
        <v>12.158340844356294</v>
      </c>
      <c r="O758" s="12">
        <v>1293.9494087018184</v>
      </c>
      <c r="P758" s="12">
        <v>0</v>
      </c>
      <c r="Q758" s="12">
        <v>10.904306271946552</v>
      </c>
      <c r="R758" s="59">
        <v>8.6548868837993062E-4</v>
      </c>
      <c r="S758" s="59">
        <v>2.4146423914618245E-4</v>
      </c>
      <c r="T758" s="59">
        <v>0</v>
      </c>
      <c r="U758" s="59">
        <v>3.7961429659450391E-4</v>
      </c>
      <c r="V758" s="59">
        <v>4.7930212306824318E-4</v>
      </c>
      <c r="W758" s="59">
        <v>1.030662200463798E-3</v>
      </c>
      <c r="X758" s="59">
        <v>4.821675042768298E-4</v>
      </c>
      <c r="Y758" s="59">
        <v>3.4436753003068672E-5</v>
      </c>
      <c r="Z758" s="59">
        <v>1.0594861327097594E-4</v>
      </c>
      <c r="AA758" s="59">
        <v>0</v>
      </c>
      <c r="AB758" s="59">
        <v>1.66544484810131E-5</v>
      </c>
      <c r="AC758" s="17">
        <v>3.305217151531405E-4</v>
      </c>
      <c r="AD758" s="12">
        <v>751</v>
      </c>
      <c r="AE758" s="16">
        <v>4</v>
      </c>
      <c r="AF758" s="17">
        <v>0.70200818723118497</v>
      </c>
      <c r="AG758" t="str">
        <f>IF(AF758&lt;='CAV Tier 1 Analysis'!$A$5,"Tier 1", "Tier 2")</f>
        <v>Tier 2</v>
      </c>
      <c r="AH758" t="str">
        <f t="shared" si="24"/>
        <v>Pennsylvania - Tier 2</v>
      </c>
      <c r="AI758" t="str">
        <f t="shared" si="25"/>
        <v>Lewis, Township Of - Tier 2</v>
      </c>
    </row>
    <row r="759" spans="1:35" x14ac:dyDescent="0.3">
      <c r="A759">
        <v>752</v>
      </c>
      <c r="B759">
        <v>3</v>
      </c>
      <c r="C759" t="s">
        <v>23</v>
      </c>
      <c r="D759" t="s">
        <v>3664</v>
      </c>
      <c r="E759" t="s">
        <v>6646</v>
      </c>
      <c r="F759" t="s">
        <v>1012</v>
      </c>
      <c r="G759" s="58">
        <v>1.8709799999999999</v>
      </c>
      <c r="H759">
        <v>13</v>
      </c>
      <c r="I759">
        <v>2</v>
      </c>
      <c r="J759" s="12">
        <v>12.111111111111111</v>
      </c>
      <c r="K759" s="12">
        <v>1.8888888888888888</v>
      </c>
      <c r="L759">
        <v>0</v>
      </c>
      <c r="M759" s="12">
        <v>9.9999465520743147</v>
      </c>
      <c r="N759" s="12">
        <v>1.8359810693570566E-2</v>
      </c>
      <c r="O759" s="12">
        <v>7118.0080719700372</v>
      </c>
      <c r="P759" s="12">
        <v>6557.5492822630968</v>
      </c>
      <c r="Q759" s="12">
        <v>251.27697720153719</v>
      </c>
      <c r="R759" s="59">
        <v>4.1685317861640754E-5</v>
      </c>
      <c r="S759" s="59">
        <v>2.0926900726002479E-4</v>
      </c>
      <c r="T759" s="59">
        <v>1.2403870007442322E-4</v>
      </c>
      <c r="U759" s="59">
        <v>3.9247385948727167E-4</v>
      </c>
      <c r="V759" s="59">
        <v>3.3354943067322184E-4</v>
      </c>
      <c r="W759" s="59">
        <v>0</v>
      </c>
      <c r="X759" s="59">
        <v>2.2348664894260992E-4</v>
      </c>
      <c r="Y759" s="59">
        <v>5.2001525054388471E-8</v>
      </c>
      <c r="Z759" s="59">
        <v>5.8282269724397359E-4</v>
      </c>
      <c r="AA759" s="59">
        <v>1.3427315808775694E-3</v>
      </c>
      <c r="AB759" s="59">
        <v>3.8378227526808561E-4</v>
      </c>
      <c r="AC759" s="17">
        <v>3.3035377447398866E-4</v>
      </c>
      <c r="AD759" s="12">
        <v>752</v>
      </c>
      <c r="AE759" s="16">
        <v>4</v>
      </c>
      <c r="AF759" s="17">
        <v>0.70233854100565896</v>
      </c>
      <c r="AG759" t="str">
        <f>IF(AF759&lt;='CAV Tier 1 Analysis'!$A$5,"Tier 1", "Tier 2")</f>
        <v>Tier 2</v>
      </c>
      <c r="AH759" t="str">
        <f t="shared" si="24"/>
        <v>Pennsylvania - Tier 2</v>
      </c>
      <c r="AI759" t="str">
        <f t="shared" si="25"/>
        <v>Palmyra, Borough Of - Tier 2</v>
      </c>
    </row>
    <row r="760" spans="1:35" x14ac:dyDescent="0.3">
      <c r="A760">
        <v>753</v>
      </c>
      <c r="B760">
        <v>3</v>
      </c>
      <c r="C760" t="s">
        <v>23</v>
      </c>
      <c r="D760" t="s">
        <v>5321</v>
      </c>
      <c r="E760" t="s">
        <v>7845</v>
      </c>
      <c r="F760" t="s">
        <v>979</v>
      </c>
      <c r="G760" s="58">
        <v>11.941750000000001</v>
      </c>
      <c r="H760">
        <v>26</v>
      </c>
      <c r="I760">
        <v>2</v>
      </c>
      <c r="J760" s="12">
        <v>11.736842105263158</v>
      </c>
      <c r="K760" s="12">
        <v>2.1052631578947367</v>
      </c>
      <c r="L760">
        <v>0</v>
      </c>
      <c r="M760" s="12">
        <v>48.574698013272751</v>
      </c>
      <c r="N760" s="12">
        <v>19.921832996100136</v>
      </c>
      <c r="O760" s="12">
        <v>5496.0895548207664</v>
      </c>
      <c r="P760" s="12">
        <v>2343.4536854581384</v>
      </c>
      <c r="Q760" s="12">
        <v>0</v>
      </c>
      <c r="R760" s="59">
        <v>2.6606144618020959E-4</v>
      </c>
      <c r="S760" s="59">
        <v>4.1853801452004959E-4</v>
      </c>
      <c r="T760" s="59">
        <v>1.2403870007442322E-4</v>
      </c>
      <c r="U760" s="59">
        <v>3.8034526122209287E-4</v>
      </c>
      <c r="V760" s="59">
        <v>3.7175787938811101E-4</v>
      </c>
      <c r="W760" s="59">
        <v>0</v>
      </c>
      <c r="X760" s="59">
        <v>1.0855854504676062E-3</v>
      </c>
      <c r="Y760" s="59">
        <v>5.6425728727084843E-5</v>
      </c>
      <c r="Z760" s="59">
        <v>4.5001996432809791E-4</v>
      </c>
      <c r="AA760" s="59">
        <v>4.7984836046899353E-4</v>
      </c>
      <c r="AB760" s="59">
        <v>0</v>
      </c>
      <c r="AC760" s="17">
        <v>3.3023825503424264E-4</v>
      </c>
      <c r="AD760" s="12">
        <v>753</v>
      </c>
      <c r="AE760" s="16">
        <v>4</v>
      </c>
      <c r="AF760" s="17">
        <v>0.70266877926069315</v>
      </c>
      <c r="AG760" t="str">
        <f>IF(AF760&lt;='CAV Tier 1 Analysis'!$A$5,"Tier 1", "Tier 2")</f>
        <v>Tier 2</v>
      </c>
      <c r="AH760" t="str">
        <f t="shared" si="24"/>
        <v>Pennsylvania - Tier 2</v>
      </c>
      <c r="AI760" t="str">
        <f t="shared" si="25"/>
        <v>Upper Yoder, Township Of - Tier 2</v>
      </c>
    </row>
    <row r="761" spans="1:35" x14ac:dyDescent="0.3">
      <c r="A761">
        <v>754</v>
      </c>
      <c r="B761">
        <v>3</v>
      </c>
      <c r="C761" t="s">
        <v>23</v>
      </c>
      <c r="D761" t="s">
        <v>4239</v>
      </c>
      <c r="E761" t="s">
        <v>6643</v>
      </c>
      <c r="F761" t="s">
        <v>1050</v>
      </c>
      <c r="G761" s="58">
        <v>0.89038000000000006</v>
      </c>
      <c r="H761">
        <v>24</v>
      </c>
      <c r="I761">
        <v>2</v>
      </c>
      <c r="J761" s="12">
        <v>12</v>
      </c>
      <c r="K761" s="12">
        <v>2</v>
      </c>
      <c r="L761">
        <v>1</v>
      </c>
      <c r="M761" s="12">
        <v>28.904512679979334</v>
      </c>
      <c r="N761" s="12">
        <v>134.26582471957346</v>
      </c>
      <c r="O761" s="12">
        <v>3214.0331388993668</v>
      </c>
      <c r="P761" s="12">
        <v>2947.3566492589525</v>
      </c>
      <c r="Q761" s="12">
        <v>134.53715981824689</v>
      </c>
      <c r="R761" s="59">
        <v>1.983761094060209E-5</v>
      </c>
      <c r="S761" s="59">
        <v>3.8634278263389191E-4</v>
      </c>
      <c r="T761" s="59">
        <v>1.2403870007442322E-4</v>
      </c>
      <c r="U761" s="59">
        <v>3.8887318187729673E-4</v>
      </c>
      <c r="V761" s="59">
        <v>3.5316998541870548E-4</v>
      </c>
      <c r="W761" s="59">
        <v>2.576655501159495E-4</v>
      </c>
      <c r="X761" s="59">
        <v>6.4598072044972992E-4</v>
      </c>
      <c r="Y761" s="59">
        <v>3.8028865137199215E-4</v>
      </c>
      <c r="Z761" s="59">
        <v>2.6316512205449053E-4</v>
      </c>
      <c r="AA761" s="59">
        <v>6.0350424872502066E-4</v>
      </c>
      <c r="AB761" s="59">
        <v>2.0548232423912247E-4</v>
      </c>
      <c r="AC761" s="17">
        <v>3.2984989799102042E-4</v>
      </c>
      <c r="AD761" s="12">
        <v>754</v>
      </c>
      <c r="AE761" s="16">
        <v>4</v>
      </c>
      <c r="AF761" s="17">
        <v>0.70299862915868416</v>
      </c>
      <c r="AG761" t="str">
        <f>IF(AF761&lt;='CAV Tier 1 Analysis'!$A$5,"Tier 1", "Tier 2")</f>
        <v>Tier 2</v>
      </c>
      <c r="AH761" t="str">
        <f t="shared" si="24"/>
        <v>Pennsylvania - Tier 2</v>
      </c>
      <c r="AI761" t="str">
        <f t="shared" si="25"/>
        <v>Myerstown, Borough Of - Tier 2</v>
      </c>
    </row>
    <row r="762" spans="1:35" x14ac:dyDescent="0.3">
      <c r="A762">
        <v>755</v>
      </c>
      <c r="B762">
        <v>3</v>
      </c>
      <c r="C762" t="s">
        <v>23</v>
      </c>
      <c r="D762" t="s">
        <v>4670</v>
      </c>
      <c r="E762" t="s">
        <v>7123</v>
      </c>
      <c r="F762" t="s">
        <v>907</v>
      </c>
      <c r="G762" s="58">
        <v>29.575080000000003</v>
      </c>
      <c r="H762">
        <v>0</v>
      </c>
      <c r="I762">
        <v>33</v>
      </c>
      <c r="J762" s="12">
        <v>13.833333333333334</v>
      </c>
      <c r="K762" s="12">
        <v>2.1666666666666665</v>
      </c>
      <c r="L762">
        <v>0</v>
      </c>
      <c r="M762">
        <v>0</v>
      </c>
      <c r="N762" s="12">
        <v>2.2316785551315133</v>
      </c>
      <c r="O762" s="12">
        <v>1036.320746282656</v>
      </c>
      <c r="P762" s="12">
        <v>0</v>
      </c>
      <c r="Q762" s="12">
        <v>0</v>
      </c>
      <c r="R762" s="59">
        <v>6.5893094024706549E-4</v>
      </c>
      <c r="S762" s="59">
        <v>0</v>
      </c>
      <c r="T762" s="59">
        <v>2.0466385512279833E-3</v>
      </c>
      <c r="U762" s="59">
        <v>4.4828436244188376E-4</v>
      </c>
      <c r="V762" s="59">
        <v>3.8260081753693087E-4</v>
      </c>
      <c r="W762" s="59">
        <v>0</v>
      </c>
      <c r="X762" s="59">
        <v>0</v>
      </c>
      <c r="Y762" s="59">
        <v>6.3209087628911508E-6</v>
      </c>
      <c r="Z762" s="59">
        <v>8.4853971286826557E-5</v>
      </c>
      <c r="AA762" s="59">
        <v>0</v>
      </c>
      <c r="AB762" s="59">
        <v>0</v>
      </c>
      <c r="AC762" s="17">
        <v>3.2978450468214374E-4</v>
      </c>
      <c r="AD762" s="12">
        <v>755</v>
      </c>
      <c r="AE762" s="16">
        <v>4</v>
      </c>
      <c r="AF762" s="17">
        <v>0.70332841366336629</v>
      </c>
      <c r="AG762" t="str">
        <f>IF(AF762&lt;='CAV Tier 1 Analysis'!$A$5,"Tier 1", "Tier 2")</f>
        <v>Tier 2</v>
      </c>
      <c r="AH762" t="str">
        <f t="shared" si="24"/>
        <v>Pennsylvania - Tier 2</v>
      </c>
      <c r="AI762" t="str">
        <f t="shared" si="25"/>
        <v>Tuscarora, Township Of - Tier 2</v>
      </c>
    </row>
    <row r="763" spans="1:35" x14ac:dyDescent="0.3">
      <c r="A763">
        <v>756</v>
      </c>
      <c r="B763">
        <v>3</v>
      </c>
      <c r="C763" t="s">
        <v>23</v>
      </c>
      <c r="D763" t="s">
        <v>4507</v>
      </c>
      <c r="E763" t="s">
        <v>6931</v>
      </c>
      <c r="F763" t="s">
        <v>1165</v>
      </c>
      <c r="G763" s="58">
        <v>55.88514</v>
      </c>
      <c r="H763">
        <v>12</v>
      </c>
      <c r="I763">
        <v>0</v>
      </c>
      <c r="J763" s="12">
        <v>14.741935483870968</v>
      </c>
      <c r="K763" s="12">
        <v>2</v>
      </c>
      <c r="L763">
        <v>0</v>
      </c>
      <c r="M763" s="12">
        <v>8.8168278723109559</v>
      </c>
      <c r="N763" s="12">
        <v>99.718347481228875</v>
      </c>
      <c r="O763" s="12">
        <v>10698.105143235518</v>
      </c>
      <c r="P763" s="12">
        <v>0</v>
      </c>
      <c r="Q763" s="12">
        <v>0</v>
      </c>
      <c r="R763" s="59">
        <v>1.2451174382635275E-3</v>
      </c>
      <c r="S763" s="59">
        <v>1.9317139131694595E-4</v>
      </c>
      <c r="T763" s="59">
        <v>0</v>
      </c>
      <c r="U763" s="59">
        <v>4.7772861322022744E-4</v>
      </c>
      <c r="V763" s="59">
        <v>3.5316998541870548E-4</v>
      </c>
      <c r="W763" s="59">
        <v>0</v>
      </c>
      <c r="X763" s="59">
        <v>1.970453847153656E-4</v>
      </c>
      <c r="Y763" s="59">
        <v>2.8243788737665221E-4</v>
      </c>
      <c r="Z763" s="59">
        <v>8.7596114417645991E-4</v>
      </c>
      <c r="AA763" s="59">
        <v>0</v>
      </c>
      <c r="AB763" s="59">
        <v>0</v>
      </c>
      <c r="AC763" s="17">
        <v>3.2951198586253494E-4</v>
      </c>
      <c r="AD763" s="12">
        <v>756</v>
      </c>
      <c r="AE763" s="16">
        <v>4</v>
      </c>
      <c r="AF763" s="17">
        <v>0.7036579256492288</v>
      </c>
      <c r="AG763" t="str">
        <f>IF(AF763&lt;='CAV Tier 1 Analysis'!$A$5,"Tier 1", "Tier 2")</f>
        <v>Tier 2</v>
      </c>
      <c r="AH763" t="str">
        <f t="shared" si="24"/>
        <v>Pennsylvania - Tier 2</v>
      </c>
      <c r="AI763" t="str">
        <f t="shared" si="25"/>
        <v>Mt. Pleasant, Township Of - Tier 2</v>
      </c>
    </row>
    <row r="764" spans="1:35" x14ac:dyDescent="0.3">
      <c r="A764">
        <v>757</v>
      </c>
      <c r="B764">
        <v>3</v>
      </c>
      <c r="C764" t="s">
        <v>23</v>
      </c>
      <c r="D764" t="s">
        <v>3590</v>
      </c>
      <c r="E764" t="s">
        <v>7717</v>
      </c>
      <c r="F764" t="s">
        <v>1452</v>
      </c>
      <c r="G764" s="58">
        <v>23.891380000000002</v>
      </c>
      <c r="H764">
        <v>6</v>
      </c>
      <c r="I764">
        <v>2</v>
      </c>
      <c r="J764" s="12">
        <v>8</v>
      </c>
      <c r="K764" s="12">
        <v>2</v>
      </c>
      <c r="L764">
        <v>0</v>
      </c>
      <c r="M764" s="12">
        <v>4.9922587142308235</v>
      </c>
      <c r="N764" s="12">
        <v>4.3224718443498649</v>
      </c>
      <c r="O764" s="12">
        <v>6521.4646798932663</v>
      </c>
      <c r="P764" s="12">
        <v>0</v>
      </c>
      <c r="Q764" s="12">
        <v>1044.991377381908</v>
      </c>
      <c r="R764" s="59">
        <v>5.3229845826959497E-4</v>
      </c>
      <c r="S764" s="59">
        <v>9.6585695658472977E-5</v>
      </c>
      <c r="T764" s="59">
        <v>1.2403870007442322E-4</v>
      </c>
      <c r="U764" s="59">
        <v>2.5924878791819782E-4</v>
      </c>
      <c r="V764" s="59">
        <v>3.5316998541870548E-4</v>
      </c>
      <c r="W764" s="59">
        <v>0</v>
      </c>
      <c r="X764" s="59">
        <v>1.1157091339318769E-4</v>
      </c>
      <c r="Y764" s="59">
        <v>1.224278025859833E-5</v>
      </c>
      <c r="Z764" s="59">
        <v>5.3397770784836221E-4</v>
      </c>
      <c r="AA764" s="59">
        <v>0</v>
      </c>
      <c r="AB764" s="59">
        <v>1.5960442254345374E-3</v>
      </c>
      <c r="AC764" s="17">
        <v>3.2901611402491636E-4</v>
      </c>
      <c r="AD764" s="12">
        <v>757</v>
      </c>
      <c r="AE764" s="16">
        <v>4</v>
      </c>
      <c r="AF764" s="17">
        <v>0.70398694176325372</v>
      </c>
      <c r="AG764" t="str">
        <f>IF(AF764&lt;='CAV Tier 1 Analysis'!$A$5,"Tier 1", "Tier 2")</f>
        <v>Tier 2</v>
      </c>
      <c r="AH764" t="str">
        <f t="shared" si="24"/>
        <v>Pennsylvania - Tier 2</v>
      </c>
      <c r="AI764" t="str">
        <f t="shared" si="25"/>
        <v>Summit, Township Of - Tier 2</v>
      </c>
    </row>
    <row r="765" spans="1:35" x14ac:dyDescent="0.3">
      <c r="A765">
        <v>758</v>
      </c>
      <c r="B765">
        <v>3</v>
      </c>
      <c r="C765" t="s">
        <v>23</v>
      </c>
      <c r="D765" t="s">
        <v>5260</v>
      </c>
      <c r="E765" t="s">
        <v>7780</v>
      </c>
      <c r="F765" t="s">
        <v>1217</v>
      </c>
      <c r="G765" s="58">
        <v>24.5944</v>
      </c>
      <c r="H765">
        <v>33</v>
      </c>
      <c r="I765">
        <v>0</v>
      </c>
      <c r="J765" s="12">
        <v>12</v>
      </c>
      <c r="K765" s="12">
        <v>2</v>
      </c>
      <c r="L765">
        <v>2</v>
      </c>
      <c r="M765" s="12">
        <v>11.690441726571905</v>
      </c>
      <c r="N765" s="12">
        <v>81.725854878984492</v>
      </c>
      <c r="O765" s="12">
        <v>7181.1352954743861</v>
      </c>
      <c r="P765" s="12">
        <v>979.90710121401116</v>
      </c>
      <c r="Q765" s="12">
        <v>0</v>
      </c>
      <c r="R765" s="59">
        <v>5.4796170008035233E-4</v>
      </c>
      <c r="S765" s="59">
        <v>5.3122132612160142E-4</v>
      </c>
      <c r="T765" s="59">
        <v>0</v>
      </c>
      <c r="U765" s="59">
        <v>3.8887318187729673E-4</v>
      </c>
      <c r="V765" s="59">
        <v>3.5316998541870548E-4</v>
      </c>
      <c r="W765" s="59">
        <v>5.1533110023189901E-4</v>
      </c>
      <c r="X765" s="59">
        <v>2.6126716103182208E-4</v>
      </c>
      <c r="Y765" s="59">
        <v>2.3147673802372551E-4</v>
      </c>
      <c r="Z765" s="59">
        <v>5.8799155604552663E-4</v>
      </c>
      <c r="AA765" s="59">
        <v>2.006469420954412E-4</v>
      </c>
      <c r="AB765" s="59">
        <v>0</v>
      </c>
      <c r="AC765" s="17">
        <v>3.289036082660337E-4</v>
      </c>
      <c r="AD765" s="12">
        <v>758</v>
      </c>
      <c r="AE765" s="16">
        <v>4</v>
      </c>
      <c r="AF765" s="17">
        <v>0.7043158453715197</v>
      </c>
      <c r="AG765" t="str">
        <f>IF(AF765&lt;='CAV Tier 1 Analysis'!$A$5,"Tier 1", "Tier 2")</f>
        <v>Tier 2</v>
      </c>
      <c r="AH765" t="str">
        <f t="shared" si="24"/>
        <v>Pennsylvania - Tier 2</v>
      </c>
      <c r="AI765" t="str">
        <f t="shared" si="25"/>
        <v>Chartiers, Township Of - Tier 2</v>
      </c>
    </row>
    <row r="766" spans="1:35" x14ac:dyDescent="0.3">
      <c r="A766">
        <v>759</v>
      </c>
      <c r="B766">
        <v>3</v>
      </c>
      <c r="C766" t="s">
        <v>23</v>
      </c>
      <c r="D766" t="s">
        <v>4723</v>
      </c>
      <c r="E766" t="s">
        <v>7186</v>
      </c>
      <c r="F766" t="s">
        <v>1693</v>
      </c>
      <c r="G766" s="58">
        <v>55.34024999999999</v>
      </c>
      <c r="H766">
        <v>14</v>
      </c>
      <c r="I766">
        <v>0</v>
      </c>
      <c r="J766" s="12">
        <v>9</v>
      </c>
      <c r="K766" s="12">
        <v>2</v>
      </c>
      <c r="L766">
        <v>0</v>
      </c>
      <c r="M766" s="12">
        <v>3.9224412611074224</v>
      </c>
      <c r="N766" s="12">
        <v>25.91536895387134</v>
      </c>
      <c r="O766" s="12">
        <v>3212.462841423333</v>
      </c>
      <c r="P766" s="12">
        <v>0</v>
      </c>
      <c r="Q766" s="12">
        <v>712.36307347158572</v>
      </c>
      <c r="R766" s="59">
        <v>1.2329773230032736E-3</v>
      </c>
      <c r="S766" s="59">
        <v>2.2536662320310361E-4</v>
      </c>
      <c r="T766" s="59">
        <v>0</v>
      </c>
      <c r="U766" s="59">
        <v>2.9165488640797254E-4</v>
      </c>
      <c r="V766" s="59">
        <v>3.5316998541870548E-4</v>
      </c>
      <c r="W766" s="59">
        <v>0</v>
      </c>
      <c r="X766" s="59">
        <v>8.7661793846016564E-5</v>
      </c>
      <c r="Y766" s="59">
        <v>7.3401557915866322E-5</v>
      </c>
      <c r="Z766" s="59">
        <v>2.630365460538449E-4</v>
      </c>
      <c r="AA766" s="59">
        <v>0</v>
      </c>
      <c r="AB766" s="59">
        <v>1.0880118194617437E-3</v>
      </c>
      <c r="AC766" s="17">
        <v>3.2866186684641149E-4</v>
      </c>
      <c r="AD766" s="12">
        <v>759</v>
      </c>
      <c r="AE766" s="16">
        <v>4</v>
      </c>
      <c r="AF766" s="17">
        <v>0.70464450723836614</v>
      </c>
      <c r="AG766" t="str">
        <f>IF(AF766&lt;='CAV Tier 1 Analysis'!$A$5,"Tier 1", "Tier 2")</f>
        <v>Tier 2</v>
      </c>
      <c r="AH766" t="str">
        <f t="shared" si="24"/>
        <v>Pennsylvania - Tier 2</v>
      </c>
      <c r="AI766" t="str">
        <f t="shared" si="25"/>
        <v>Boggs, Township Of - Tier 2</v>
      </c>
    </row>
    <row r="767" spans="1:35" x14ac:dyDescent="0.3">
      <c r="A767">
        <v>760</v>
      </c>
      <c r="B767">
        <v>3</v>
      </c>
      <c r="C767" t="s">
        <v>23</v>
      </c>
      <c r="D767" t="s">
        <v>4604</v>
      </c>
      <c r="E767" t="s">
        <v>7041</v>
      </c>
      <c r="F767" t="s">
        <v>1180</v>
      </c>
      <c r="G767" s="58">
        <v>22.508089999999999</v>
      </c>
      <c r="H767">
        <v>8</v>
      </c>
      <c r="I767">
        <v>3</v>
      </c>
      <c r="J767" s="12">
        <v>14</v>
      </c>
      <c r="K767" s="12">
        <v>4</v>
      </c>
      <c r="L767">
        <v>0</v>
      </c>
      <c r="M767" s="12">
        <v>3.7760094259441837</v>
      </c>
      <c r="N767" s="12">
        <v>70.519388316210907</v>
      </c>
      <c r="O767" s="12">
        <v>2989.8849746016322</v>
      </c>
      <c r="P767" s="12">
        <v>0</v>
      </c>
      <c r="Q767" s="12">
        <v>725.5024254624218</v>
      </c>
      <c r="R767" s="59">
        <v>5.0147884323104345E-4</v>
      </c>
      <c r="S767" s="59">
        <v>1.2878092754463064E-4</v>
      </c>
      <c r="T767" s="59">
        <v>1.8605805011163483E-4</v>
      </c>
      <c r="U767" s="59">
        <v>4.5368537885684618E-4</v>
      </c>
      <c r="V767" s="59">
        <v>7.0633997083741095E-4</v>
      </c>
      <c r="W767" s="59">
        <v>0</v>
      </c>
      <c r="X767" s="59">
        <v>8.4389220340875124E-5</v>
      </c>
      <c r="Y767" s="59">
        <v>1.997360321165937E-4</v>
      </c>
      <c r="Z767" s="59">
        <v>2.4481186417989892E-4</v>
      </c>
      <c r="AA767" s="59">
        <v>0</v>
      </c>
      <c r="AB767" s="59">
        <v>1.1080799150698299E-3</v>
      </c>
      <c r="AC767" s="17">
        <v>3.284872911171603E-4</v>
      </c>
      <c r="AD767" s="12">
        <v>760</v>
      </c>
      <c r="AE767" s="16">
        <v>4</v>
      </c>
      <c r="AF767" s="17">
        <v>0.70497299452948325</v>
      </c>
      <c r="AG767" t="str">
        <f>IF(AF767&lt;='CAV Tier 1 Analysis'!$A$5,"Tier 1", "Tier 2")</f>
        <v>Tier 2</v>
      </c>
      <c r="AH767" t="str">
        <f t="shared" si="24"/>
        <v>Pennsylvania - Tier 2</v>
      </c>
      <c r="AI767" t="str">
        <f t="shared" si="25"/>
        <v>East Penn, Township Of - Tier 2</v>
      </c>
    </row>
    <row r="768" spans="1:35" x14ac:dyDescent="0.3">
      <c r="A768">
        <v>761</v>
      </c>
      <c r="B768">
        <v>3</v>
      </c>
      <c r="C768" t="s">
        <v>23</v>
      </c>
      <c r="D768" t="s">
        <v>4577</v>
      </c>
      <c r="E768" t="s">
        <v>7007</v>
      </c>
      <c r="F768" t="s">
        <v>1224</v>
      </c>
      <c r="G768" s="58">
        <v>23.24689</v>
      </c>
      <c r="H768">
        <v>7</v>
      </c>
      <c r="I768">
        <v>5</v>
      </c>
      <c r="J768" s="12">
        <v>13</v>
      </c>
      <c r="K768" s="12">
        <v>2</v>
      </c>
      <c r="L768">
        <v>5</v>
      </c>
      <c r="M768" s="12">
        <v>11.064112231786703</v>
      </c>
      <c r="N768" s="12">
        <v>58.72971981712346</v>
      </c>
      <c r="O768" s="12">
        <v>1568.8990280946211</v>
      </c>
      <c r="P768" s="12">
        <v>309.02366759922597</v>
      </c>
      <c r="Q768" s="12">
        <v>0</v>
      </c>
      <c r="R768" s="59">
        <v>5.1793926121315996E-4</v>
      </c>
      <c r="S768" s="59">
        <v>1.126833116015518E-4</v>
      </c>
      <c r="T768" s="59">
        <v>3.1009675018605807E-4</v>
      </c>
      <c r="U768" s="59">
        <v>4.2127928036707145E-4</v>
      </c>
      <c r="V768" s="59">
        <v>3.5316998541870548E-4</v>
      </c>
      <c r="W768" s="59">
        <v>1.2883277505797476E-3</v>
      </c>
      <c r="X768" s="59">
        <v>2.4726945822465786E-4</v>
      </c>
      <c r="Y768" s="59">
        <v>1.6634349054464134E-4</v>
      </c>
      <c r="Z768" s="59">
        <v>1.2846149568983024E-4</v>
      </c>
      <c r="AA768" s="59">
        <v>6.3276053272891817E-5</v>
      </c>
      <c r="AB768" s="59">
        <v>0</v>
      </c>
      <c r="AC768" s="17">
        <v>3.2807698519075591E-4</v>
      </c>
      <c r="AD768" s="12">
        <v>761</v>
      </c>
      <c r="AE768" s="16">
        <v>4</v>
      </c>
      <c r="AF768" s="17">
        <v>0.70530107151467403</v>
      </c>
      <c r="AG768" t="str">
        <f>IF(AF768&lt;='CAV Tier 1 Analysis'!$A$5,"Tier 1", "Tier 2")</f>
        <v>Tier 2</v>
      </c>
      <c r="AH768" t="str">
        <f t="shared" si="24"/>
        <v>Pennsylvania - Tier 2</v>
      </c>
      <c r="AI768" t="str">
        <f t="shared" si="25"/>
        <v>Wysox, Township Of - Tier 2</v>
      </c>
    </row>
    <row r="769" spans="1:35" x14ac:dyDescent="0.3">
      <c r="A769">
        <v>762</v>
      </c>
      <c r="B769">
        <v>3</v>
      </c>
      <c r="C769" t="s">
        <v>23</v>
      </c>
      <c r="D769" t="s">
        <v>3734</v>
      </c>
      <c r="E769" t="s">
        <v>7284</v>
      </c>
      <c r="F769" t="s">
        <v>1159</v>
      </c>
      <c r="G769" s="58">
        <v>35.900060000000003</v>
      </c>
      <c r="H769">
        <v>4</v>
      </c>
      <c r="I769">
        <v>13</v>
      </c>
      <c r="J769" s="12">
        <v>12.8</v>
      </c>
      <c r="K769" s="12">
        <v>2</v>
      </c>
      <c r="L769">
        <v>3</v>
      </c>
      <c r="M769">
        <v>0</v>
      </c>
      <c r="N769" s="12">
        <v>33.862211572060801</v>
      </c>
      <c r="O769" s="12">
        <v>3649.9693005997296</v>
      </c>
      <c r="P769" s="12">
        <v>0</v>
      </c>
      <c r="Q769" s="12">
        <v>0</v>
      </c>
      <c r="R769" s="59">
        <v>7.9985110068091323E-4</v>
      </c>
      <c r="S769" s="59">
        <v>6.4390463772315322E-5</v>
      </c>
      <c r="T769" s="59">
        <v>8.0625155048375094E-4</v>
      </c>
      <c r="U769" s="59">
        <v>4.1479806066911656E-4</v>
      </c>
      <c r="V769" s="59">
        <v>3.5316998541870548E-4</v>
      </c>
      <c r="W769" s="59">
        <v>7.7299665034784846E-4</v>
      </c>
      <c r="X769" s="59">
        <v>0</v>
      </c>
      <c r="Y769" s="59">
        <v>9.5909847484329939E-5</v>
      </c>
      <c r="Z769" s="59">
        <v>2.9885958699741536E-4</v>
      </c>
      <c r="AA769" s="59">
        <v>0</v>
      </c>
      <c r="AB769" s="59">
        <v>0</v>
      </c>
      <c r="AC769" s="17">
        <v>3.2783884053221772E-4</v>
      </c>
      <c r="AD769" s="12">
        <v>762</v>
      </c>
      <c r="AE769" s="16">
        <v>4</v>
      </c>
      <c r="AF769" s="17">
        <v>0.70562891035520625</v>
      </c>
      <c r="AG769" t="str">
        <f>IF(AF769&lt;='CAV Tier 1 Analysis'!$A$5,"Tier 1", "Tier 2")</f>
        <v>Tier 2</v>
      </c>
      <c r="AH769" t="str">
        <f t="shared" si="24"/>
        <v>Pennsylvania - Tier 2</v>
      </c>
      <c r="AI769" t="str">
        <f t="shared" si="25"/>
        <v>Greenfield, Township Of - Tier 2</v>
      </c>
    </row>
    <row r="770" spans="1:35" x14ac:dyDescent="0.3">
      <c r="A770">
        <v>763</v>
      </c>
      <c r="B770">
        <v>3</v>
      </c>
      <c r="C770" t="s">
        <v>23</v>
      </c>
      <c r="D770" t="s">
        <v>5271</v>
      </c>
      <c r="E770" t="s">
        <v>7792</v>
      </c>
      <c r="F770" t="s">
        <v>1174</v>
      </c>
      <c r="G770" s="58">
        <v>19.168219999999998</v>
      </c>
      <c r="H770">
        <v>3</v>
      </c>
      <c r="I770">
        <v>0</v>
      </c>
      <c r="J770" s="12">
        <v>16.8</v>
      </c>
      <c r="K770" s="12">
        <v>2.9</v>
      </c>
      <c r="L770">
        <v>0</v>
      </c>
      <c r="M770" s="12">
        <v>0.99476894568196761</v>
      </c>
      <c r="N770" s="12">
        <v>1.9536103195248664</v>
      </c>
      <c r="O770" s="12">
        <v>2982.8843972722157</v>
      </c>
      <c r="P770" s="12">
        <v>2081.5112409679591</v>
      </c>
      <c r="Q770" s="12">
        <v>894.36765985299235</v>
      </c>
      <c r="R770" s="59">
        <v>4.2706674766264716E-4</v>
      </c>
      <c r="S770" s="59">
        <v>4.8292847829236488E-5</v>
      </c>
      <c r="T770" s="59">
        <v>0</v>
      </c>
      <c r="U770" s="59">
        <v>5.4442245462821542E-4</v>
      </c>
      <c r="V770" s="59">
        <v>5.1209647885712287E-4</v>
      </c>
      <c r="W770" s="59">
        <v>0</v>
      </c>
      <c r="X770" s="59">
        <v>2.2231876639032654E-5</v>
      </c>
      <c r="Y770" s="59">
        <v>5.5333204504586924E-6</v>
      </c>
      <c r="Z770" s="59">
        <v>2.442386567150939E-4</v>
      </c>
      <c r="AA770" s="59">
        <v>4.2621271436861822E-4</v>
      </c>
      <c r="AB770" s="59">
        <v>1.3659924567990818E-3</v>
      </c>
      <c r="AC770" s="17">
        <v>3.2691705035904612E-4</v>
      </c>
      <c r="AD770" s="12">
        <v>763</v>
      </c>
      <c r="AE770" s="16">
        <v>4</v>
      </c>
      <c r="AF770" s="17">
        <v>0.70595582740556528</v>
      </c>
      <c r="AG770" t="str">
        <f>IF(AF770&lt;='CAV Tier 1 Analysis'!$A$5,"Tier 1", "Tier 2")</f>
        <v>Tier 2</v>
      </c>
      <c r="AH770" t="str">
        <f t="shared" si="24"/>
        <v>Pennsylvania - Tier 2</v>
      </c>
      <c r="AI770" t="str">
        <f t="shared" si="25"/>
        <v>Canaan, Township  Of - Tier 2</v>
      </c>
    </row>
    <row r="771" spans="1:35" x14ac:dyDescent="0.3">
      <c r="A771">
        <v>764</v>
      </c>
      <c r="B771">
        <v>3</v>
      </c>
      <c r="C771" t="s">
        <v>23</v>
      </c>
      <c r="D771" t="s">
        <v>4973</v>
      </c>
      <c r="E771" t="s">
        <v>7463</v>
      </c>
      <c r="F771" t="s">
        <v>1659</v>
      </c>
      <c r="G771" s="58">
        <v>91.976379999999992</v>
      </c>
      <c r="H771">
        <v>6</v>
      </c>
      <c r="I771">
        <v>0</v>
      </c>
      <c r="J771" s="12">
        <v>11</v>
      </c>
      <c r="K771" s="12">
        <v>2</v>
      </c>
      <c r="L771">
        <v>0</v>
      </c>
      <c r="M771">
        <v>0</v>
      </c>
      <c r="N771" s="12">
        <v>0</v>
      </c>
      <c r="O771" s="12">
        <v>4617.5332815389047</v>
      </c>
      <c r="P771" s="12">
        <v>0</v>
      </c>
      <c r="Q771" s="12">
        <v>233.92446063219268</v>
      </c>
      <c r="R771" s="59">
        <v>2.0492280174363477E-3</v>
      </c>
      <c r="S771" s="59">
        <v>9.6585695658472977E-5</v>
      </c>
      <c r="T771" s="59">
        <v>0</v>
      </c>
      <c r="U771" s="59">
        <v>3.56467083387522E-4</v>
      </c>
      <c r="V771" s="59">
        <v>3.5316998541870548E-4</v>
      </c>
      <c r="W771" s="59">
        <v>0</v>
      </c>
      <c r="X771" s="59">
        <v>0</v>
      </c>
      <c r="Y771" s="59">
        <v>0</v>
      </c>
      <c r="Z771" s="59">
        <v>3.7808375244164087E-4</v>
      </c>
      <c r="AA771" s="59">
        <v>0</v>
      </c>
      <c r="AB771" s="59">
        <v>3.5727929690222894E-4</v>
      </c>
      <c r="AC771" s="17">
        <v>3.2643762102226525E-4</v>
      </c>
      <c r="AD771" s="12">
        <v>764</v>
      </c>
      <c r="AE771" s="16">
        <v>4</v>
      </c>
      <c r="AF771" s="17">
        <v>0.70628226502658753</v>
      </c>
      <c r="AG771" t="str">
        <f>IF(AF771&lt;='CAV Tier 1 Analysis'!$A$5,"Tier 1", "Tier 2")</f>
        <v>Tier 2</v>
      </c>
      <c r="AH771" t="str">
        <f t="shared" si="24"/>
        <v>Pennsylvania - Tier 2</v>
      </c>
      <c r="AI771" t="str">
        <f t="shared" si="25"/>
        <v>Wharton, Township Of - Tier 2</v>
      </c>
    </row>
    <row r="772" spans="1:35" x14ac:dyDescent="0.3">
      <c r="A772">
        <v>765</v>
      </c>
      <c r="B772">
        <v>3</v>
      </c>
      <c r="C772" t="s">
        <v>23</v>
      </c>
      <c r="D772" t="s">
        <v>5475</v>
      </c>
      <c r="E772" t="s">
        <v>8005</v>
      </c>
      <c r="F772" t="s">
        <v>1157</v>
      </c>
      <c r="G772" s="58">
        <v>37.751949999999994</v>
      </c>
      <c r="H772">
        <v>21</v>
      </c>
      <c r="I772">
        <v>0</v>
      </c>
      <c r="J772" s="12">
        <v>10</v>
      </c>
      <c r="K772" s="12">
        <v>3</v>
      </c>
      <c r="L772">
        <v>1</v>
      </c>
      <c r="M772" s="12">
        <v>44.744612132618329</v>
      </c>
      <c r="N772" s="12">
        <v>33.446610376802212</v>
      </c>
      <c r="O772" s="12">
        <v>2457.8680372477506</v>
      </c>
      <c r="P772" s="12">
        <v>0</v>
      </c>
      <c r="Q772" s="12">
        <v>0</v>
      </c>
      <c r="R772" s="59">
        <v>8.4111109453161904E-4</v>
      </c>
      <c r="S772" s="59">
        <v>3.3804993480465544E-4</v>
      </c>
      <c r="T772" s="59">
        <v>0</v>
      </c>
      <c r="U772" s="59">
        <v>3.2406098489774727E-4</v>
      </c>
      <c r="V772" s="59">
        <v>5.2975497812805816E-4</v>
      </c>
      <c r="W772" s="59">
        <v>2.576655501159495E-4</v>
      </c>
      <c r="X772" s="59">
        <v>9.9998768710233047E-4</v>
      </c>
      <c r="Y772" s="59">
        <v>9.4732716830393424E-5</v>
      </c>
      <c r="Z772" s="59">
        <v>2.0125030267660469E-4</v>
      </c>
      <c r="AA772" s="59">
        <v>0</v>
      </c>
      <c r="AB772" s="59">
        <v>0</v>
      </c>
      <c r="AC772" s="17">
        <v>3.2605574991703256E-4</v>
      </c>
      <c r="AD772" s="12">
        <v>765</v>
      </c>
      <c r="AE772" s="16">
        <v>4</v>
      </c>
      <c r="AF772" s="17">
        <v>0.70660832077650459</v>
      </c>
      <c r="AG772" t="str">
        <f>IF(AF772&lt;='CAV Tier 1 Analysis'!$A$5,"Tier 1", "Tier 2")</f>
        <v>Tier 2</v>
      </c>
      <c r="AH772" t="str">
        <f t="shared" si="24"/>
        <v>Pennsylvania - Tier 2</v>
      </c>
      <c r="AI772" t="str">
        <f t="shared" si="25"/>
        <v>Cornplanter, Township Of - Tier 2</v>
      </c>
    </row>
    <row r="773" spans="1:35" x14ac:dyDescent="0.3">
      <c r="A773">
        <v>766</v>
      </c>
      <c r="B773">
        <v>3</v>
      </c>
      <c r="C773" t="s">
        <v>23</v>
      </c>
      <c r="D773" t="s">
        <v>4985</v>
      </c>
      <c r="E773" t="s">
        <v>7477</v>
      </c>
      <c r="F773" t="s">
        <v>1187</v>
      </c>
      <c r="G773" s="58">
        <v>44.619100000000003</v>
      </c>
      <c r="H773">
        <v>9</v>
      </c>
      <c r="I773">
        <v>3</v>
      </c>
      <c r="J773" s="12">
        <v>9</v>
      </c>
      <c r="K773" s="12">
        <v>7</v>
      </c>
      <c r="L773">
        <v>0</v>
      </c>
      <c r="M773" s="12">
        <v>5.9999999999999991</v>
      </c>
      <c r="N773" s="12">
        <v>0</v>
      </c>
      <c r="O773" s="12">
        <v>1681.2202859850108</v>
      </c>
      <c r="P773" s="12">
        <v>373.5965863951219</v>
      </c>
      <c r="Q773" s="12">
        <v>248.97501373054001</v>
      </c>
      <c r="R773" s="59">
        <v>9.9411076879514222E-4</v>
      </c>
      <c r="S773" s="59">
        <v>1.4487854348770946E-4</v>
      </c>
      <c r="T773" s="59">
        <v>1.8605805011163483E-4</v>
      </c>
      <c r="U773" s="59">
        <v>2.9165488640797254E-4</v>
      </c>
      <c r="V773" s="59">
        <v>1.2360949489654692E-3</v>
      </c>
      <c r="W773" s="59">
        <v>0</v>
      </c>
      <c r="X773" s="59">
        <v>1.3409270606326478E-4</v>
      </c>
      <c r="Y773" s="59">
        <v>0</v>
      </c>
      <c r="Z773" s="59">
        <v>1.3765836338365891E-4</v>
      </c>
      <c r="AA773" s="59">
        <v>7.6498080832975891E-5</v>
      </c>
      <c r="AB773" s="59">
        <v>3.8026642280789485E-4</v>
      </c>
      <c r="AC773" s="17">
        <v>3.2557388825961122E-4</v>
      </c>
      <c r="AD773" s="12">
        <v>766</v>
      </c>
      <c r="AE773" s="16">
        <v>4</v>
      </c>
      <c r="AF773" s="17">
        <v>0.7069338946647642</v>
      </c>
      <c r="AG773" t="str">
        <f>IF(AF773&lt;='CAV Tier 1 Analysis'!$A$5,"Tier 1", "Tier 2")</f>
        <v>Tier 2</v>
      </c>
      <c r="AH773" t="str">
        <f t="shared" si="24"/>
        <v>Pennsylvania - Tier 2</v>
      </c>
      <c r="AI773" t="str">
        <f t="shared" si="25"/>
        <v>Licking Creek, City Of - Tier 2</v>
      </c>
    </row>
    <row r="774" spans="1:35" x14ac:dyDescent="0.3">
      <c r="A774">
        <v>767</v>
      </c>
      <c r="B774">
        <v>3</v>
      </c>
      <c r="C774" t="s">
        <v>23</v>
      </c>
      <c r="D774" t="s">
        <v>4664</v>
      </c>
      <c r="E774" t="s">
        <v>7117</v>
      </c>
      <c r="F774" t="s">
        <v>1170</v>
      </c>
      <c r="G774" s="58">
        <v>2.3052999999999999</v>
      </c>
      <c r="H774">
        <v>8</v>
      </c>
      <c r="I774">
        <v>0</v>
      </c>
      <c r="J774" s="12">
        <v>13</v>
      </c>
      <c r="K774" s="12">
        <v>1</v>
      </c>
      <c r="L774">
        <v>0</v>
      </c>
      <c r="M774" s="12">
        <v>1.5827354357350458</v>
      </c>
      <c r="N774" s="12">
        <v>702.53508463010132</v>
      </c>
      <c r="O774" s="12">
        <v>5879.9853175455719</v>
      </c>
      <c r="P774" s="12">
        <v>1390.5924392413199</v>
      </c>
      <c r="Q774" s="12">
        <v>0</v>
      </c>
      <c r="R774" s="59">
        <v>5.1361940409005142E-5</v>
      </c>
      <c r="S774" s="59">
        <v>1.2878092754463064E-4</v>
      </c>
      <c r="T774" s="59">
        <v>0</v>
      </c>
      <c r="U774" s="59">
        <v>4.2127928036707145E-4</v>
      </c>
      <c r="V774" s="59">
        <v>1.7658499270935274E-4</v>
      </c>
      <c r="W774" s="59">
        <v>0</v>
      </c>
      <c r="X774" s="59">
        <v>3.5372212926655473E-5</v>
      </c>
      <c r="Y774" s="59">
        <v>1.9898296564556965E-3</v>
      </c>
      <c r="Z774" s="59">
        <v>4.8145335996765623E-4</v>
      </c>
      <c r="AA774" s="59">
        <v>2.8473935977107898E-4</v>
      </c>
      <c r="AB774" s="59">
        <v>0</v>
      </c>
      <c r="AC774" s="17">
        <v>3.24491066377377E-4</v>
      </c>
      <c r="AD774" s="12">
        <v>767</v>
      </c>
      <c r="AE774" s="16">
        <v>4</v>
      </c>
      <c r="AF774" s="17">
        <v>0.70725838573114153</v>
      </c>
      <c r="AG774" t="str">
        <f>IF(AF774&lt;='CAV Tier 1 Analysis'!$A$5,"Tier 1", "Tier 2")</f>
        <v>Tier 2</v>
      </c>
      <c r="AH774" t="str">
        <f t="shared" si="24"/>
        <v>Pennsylvania - Tier 2</v>
      </c>
      <c r="AI774" t="str">
        <f t="shared" si="25"/>
        <v>Stowe, Township Of - Tier 2</v>
      </c>
    </row>
    <row r="775" spans="1:35" x14ac:dyDescent="0.3">
      <c r="A775">
        <v>768</v>
      </c>
      <c r="B775">
        <v>3</v>
      </c>
      <c r="C775" t="s">
        <v>23</v>
      </c>
      <c r="D775" t="s">
        <v>5027</v>
      </c>
      <c r="E775" t="s">
        <v>7527</v>
      </c>
      <c r="F775" t="s">
        <v>962</v>
      </c>
      <c r="G775" s="58">
        <v>9.0965699999999998</v>
      </c>
      <c r="H775">
        <v>9</v>
      </c>
      <c r="I775">
        <v>4</v>
      </c>
      <c r="J775" s="12">
        <v>15</v>
      </c>
      <c r="K775" s="12">
        <v>2</v>
      </c>
      <c r="L775">
        <v>0</v>
      </c>
      <c r="M775" s="12">
        <v>6.8981616147624862</v>
      </c>
      <c r="N775" s="12">
        <v>53.136719394519957</v>
      </c>
      <c r="O775" s="12">
        <v>9555.862341418022</v>
      </c>
      <c r="P775" s="12">
        <v>5093.462310336774</v>
      </c>
      <c r="Q775" s="12">
        <v>0</v>
      </c>
      <c r="R775" s="59">
        <v>2.0267101299889121E-4</v>
      </c>
      <c r="S775" s="59">
        <v>1.4487854348770946E-4</v>
      </c>
      <c r="T775" s="59">
        <v>2.4807740014884643E-4</v>
      </c>
      <c r="U775" s="59">
        <v>4.8609147734662091E-4</v>
      </c>
      <c r="V775" s="59">
        <v>3.5316998541870548E-4</v>
      </c>
      <c r="W775" s="59">
        <v>0</v>
      </c>
      <c r="X775" s="59">
        <v>1.5416552629754038E-4</v>
      </c>
      <c r="Y775" s="59">
        <v>1.5050212069287743E-4</v>
      </c>
      <c r="Z775" s="59">
        <v>7.8243427206116389E-4</v>
      </c>
      <c r="AA775" s="59">
        <v>1.0429433932883127E-3</v>
      </c>
      <c r="AB775" s="59">
        <v>0</v>
      </c>
      <c r="AC775" s="17">
        <v>3.2408488470369706E-4</v>
      </c>
      <c r="AD775" s="12">
        <v>768</v>
      </c>
      <c r="AE775" s="16">
        <v>4</v>
      </c>
      <c r="AF775" s="17">
        <v>0.70758247061584523</v>
      </c>
      <c r="AG775" t="str">
        <f>IF(AF775&lt;='CAV Tier 1 Analysis'!$A$5,"Tier 1", "Tier 2")</f>
        <v>Tier 2</v>
      </c>
      <c r="AH775" t="str">
        <f t="shared" si="24"/>
        <v>Pennsylvania - Tier 2</v>
      </c>
      <c r="AI775" t="str">
        <f t="shared" si="25"/>
        <v>South Abington, Township Of - Tier 2</v>
      </c>
    </row>
    <row r="776" spans="1:35" x14ac:dyDescent="0.3">
      <c r="A776">
        <v>769</v>
      </c>
      <c r="B776">
        <v>3</v>
      </c>
      <c r="C776" t="s">
        <v>23</v>
      </c>
      <c r="D776" t="s">
        <v>4216</v>
      </c>
      <c r="E776" t="s">
        <v>6617</v>
      </c>
      <c r="F776" t="s">
        <v>1186</v>
      </c>
      <c r="G776" s="58">
        <v>18.601889999999994</v>
      </c>
      <c r="H776">
        <v>19</v>
      </c>
      <c r="I776">
        <v>8</v>
      </c>
      <c r="J776" s="12">
        <v>12.545454545454545</v>
      </c>
      <c r="K776" s="12">
        <v>1</v>
      </c>
      <c r="L776">
        <v>1</v>
      </c>
      <c r="M776" s="12">
        <v>10.231725916022512</v>
      </c>
      <c r="N776" s="12">
        <v>327.91126716084335</v>
      </c>
      <c r="O776" s="12">
        <v>3206.2063030788531</v>
      </c>
      <c r="P776" s="12">
        <v>0</v>
      </c>
      <c r="Q776" s="12">
        <v>53.477463167729184</v>
      </c>
      <c r="R776" s="59">
        <v>4.1444895053783387E-4</v>
      </c>
      <c r="S776" s="59">
        <v>3.0585470291849776E-4</v>
      </c>
      <c r="T776" s="59">
        <v>4.9615480029769287E-4</v>
      </c>
      <c r="U776" s="59">
        <v>4.06549235598992E-4</v>
      </c>
      <c r="V776" s="59">
        <v>1.7658499270935274E-4</v>
      </c>
      <c r="W776" s="59">
        <v>2.576655501159495E-4</v>
      </c>
      <c r="X776" s="59">
        <v>2.2866663596284929E-4</v>
      </c>
      <c r="Y776" s="59">
        <v>9.2876153569776605E-4</v>
      </c>
      <c r="Z776" s="59">
        <v>2.6252426052164672E-4</v>
      </c>
      <c r="AA776" s="59">
        <v>0</v>
      </c>
      <c r="AB776" s="59">
        <v>8.1677608186186008E-5</v>
      </c>
      <c r="AC776" s="17">
        <v>3.2353529750425155E-4</v>
      </c>
      <c r="AD776" s="12">
        <v>769</v>
      </c>
      <c r="AE776" s="16">
        <v>4</v>
      </c>
      <c r="AF776" s="17">
        <v>0.70790600591334951</v>
      </c>
      <c r="AG776" t="str">
        <f>IF(AF776&lt;='CAV Tier 1 Analysis'!$A$5,"Tier 1", "Tier 2")</f>
        <v>Tier 2</v>
      </c>
      <c r="AH776" t="str">
        <f t="shared" ref="AH776:AH839" si="26">C776&amp;" - "&amp;AG776</f>
        <v>Pennsylvania - Tier 2</v>
      </c>
      <c r="AI776" t="str">
        <f t="shared" ref="AI776:AI839" si="27">D776&amp;" - "&amp;AG776</f>
        <v>Conoy, Township Of - Tier 2</v>
      </c>
    </row>
    <row r="777" spans="1:35" x14ac:dyDescent="0.3">
      <c r="A777">
        <v>770</v>
      </c>
      <c r="B777">
        <v>3</v>
      </c>
      <c r="C777" t="s">
        <v>23</v>
      </c>
      <c r="D777" t="s">
        <v>3575</v>
      </c>
      <c r="E777" t="s">
        <v>7574</v>
      </c>
      <c r="F777" t="s">
        <v>1009</v>
      </c>
      <c r="G777" s="58">
        <v>29.83229</v>
      </c>
      <c r="H777">
        <v>19</v>
      </c>
      <c r="I777">
        <v>5</v>
      </c>
      <c r="J777" s="12">
        <v>16.833333333333332</v>
      </c>
      <c r="K777" s="12">
        <v>2.9166666666666665</v>
      </c>
      <c r="L777">
        <v>0</v>
      </c>
      <c r="M777" s="12">
        <v>10</v>
      </c>
      <c r="N777" s="12">
        <v>0</v>
      </c>
      <c r="O777" s="12">
        <v>4447.6523108383017</v>
      </c>
      <c r="P777" s="12">
        <v>3044.0113147362567</v>
      </c>
      <c r="Q777" s="12">
        <v>0</v>
      </c>
      <c r="R777" s="59">
        <v>6.646615630261398E-4</v>
      </c>
      <c r="S777" s="59">
        <v>3.0585470291849776E-4</v>
      </c>
      <c r="T777" s="59">
        <v>3.1009675018605807E-4</v>
      </c>
      <c r="U777" s="59">
        <v>5.4550265791120784E-4</v>
      </c>
      <c r="V777" s="59">
        <v>5.1503956206894544E-4</v>
      </c>
      <c r="W777" s="59">
        <v>0</v>
      </c>
      <c r="X777" s="59">
        <v>2.2348784343877468E-4</v>
      </c>
      <c r="Y777" s="59">
        <v>0</v>
      </c>
      <c r="Z777" s="59">
        <v>3.6417389387544412E-4</v>
      </c>
      <c r="AA777" s="59">
        <v>6.2329537284612588E-4</v>
      </c>
      <c r="AB777" s="59">
        <v>0</v>
      </c>
      <c r="AC777" s="17">
        <v>3.2291930420647215E-4</v>
      </c>
      <c r="AD777" s="12">
        <v>770</v>
      </c>
      <c r="AE777" s="16">
        <v>4</v>
      </c>
      <c r="AF777" s="17">
        <v>0.70822892521755598</v>
      </c>
      <c r="AG777" t="str">
        <f>IF(AF777&lt;='CAV Tier 1 Analysis'!$A$5,"Tier 1", "Tier 2")</f>
        <v>Tier 2</v>
      </c>
      <c r="AH777" t="str">
        <f t="shared" si="26"/>
        <v>Pennsylvania - Tier 2</v>
      </c>
      <c r="AI777" t="str">
        <f t="shared" si="27"/>
        <v>Lake, Township Of - Tier 2</v>
      </c>
    </row>
    <row r="778" spans="1:35" x14ac:dyDescent="0.3">
      <c r="A778">
        <v>771</v>
      </c>
      <c r="B778">
        <v>3</v>
      </c>
      <c r="C778" t="s">
        <v>23</v>
      </c>
      <c r="D778" t="s">
        <v>4582</v>
      </c>
      <c r="E778" t="s">
        <v>7015</v>
      </c>
      <c r="F778" t="s">
        <v>1205</v>
      </c>
      <c r="G778" s="58">
        <v>45.408870000000007</v>
      </c>
      <c r="H778">
        <v>11</v>
      </c>
      <c r="I778">
        <v>3</v>
      </c>
      <c r="J778" s="12">
        <v>17</v>
      </c>
      <c r="K778" s="12">
        <v>3</v>
      </c>
      <c r="L778">
        <v>3</v>
      </c>
      <c r="M778" s="12">
        <v>8.8046568875199931</v>
      </c>
      <c r="N778" s="12">
        <v>12.088607784378805</v>
      </c>
      <c r="O778" s="12">
        <v>685.58552941764685</v>
      </c>
      <c r="P778" s="12">
        <v>0</v>
      </c>
      <c r="Q778" s="12">
        <v>22.929301700476685</v>
      </c>
      <c r="R778" s="59">
        <v>1.0117067952024733E-3</v>
      </c>
      <c r="S778" s="59">
        <v>1.7707377537386714E-4</v>
      </c>
      <c r="T778" s="59">
        <v>1.8605805011163483E-4</v>
      </c>
      <c r="U778" s="59">
        <v>5.5090367432617036E-4</v>
      </c>
      <c r="V778" s="59">
        <v>5.2975497812805816E-4</v>
      </c>
      <c r="W778" s="59">
        <v>7.7299665034784846E-4</v>
      </c>
      <c r="X778" s="59">
        <v>1.9677337800101975E-4</v>
      </c>
      <c r="Y778" s="59">
        <v>3.4239244132957694E-5</v>
      </c>
      <c r="Z778" s="59">
        <v>5.61357620568195E-5</v>
      </c>
      <c r="AA778" s="59">
        <v>0</v>
      </c>
      <c r="AB778" s="59">
        <v>3.5020556498733197E-5</v>
      </c>
      <c r="AC778" s="17">
        <v>3.2278753310723479E-4</v>
      </c>
      <c r="AD778" s="12">
        <v>771</v>
      </c>
      <c r="AE778" s="16">
        <v>4</v>
      </c>
      <c r="AF778" s="17">
        <v>0.7085517127506632</v>
      </c>
      <c r="AG778" t="str">
        <f>IF(AF778&lt;='CAV Tier 1 Analysis'!$A$5,"Tier 1", "Tier 2")</f>
        <v>Tier 2</v>
      </c>
      <c r="AH778" t="str">
        <f t="shared" si="26"/>
        <v>Pennsylvania - Tier 2</v>
      </c>
      <c r="AI778" t="str">
        <f t="shared" si="27"/>
        <v>Buckingham, Township Of - Tier 2</v>
      </c>
    </row>
    <row r="779" spans="1:35" x14ac:dyDescent="0.3">
      <c r="A779">
        <v>772</v>
      </c>
      <c r="B779">
        <v>3</v>
      </c>
      <c r="C779" t="s">
        <v>23</v>
      </c>
      <c r="D779" t="s">
        <v>3640</v>
      </c>
      <c r="E779" t="s">
        <v>7518</v>
      </c>
      <c r="F779" t="s">
        <v>1126</v>
      </c>
      <c r="G779" s="58">
        <v>28.109779999999994</v>
      </c>
      <c r="H779">
        <v>22</v>
      </c>
      <c r="I779">
        <v>5</v>
      </c>
      <c r="J779" s="12">
        <v>15.176470588235293</v>
      </c>
      <c r="K779" s="12">
        <v>1</v>
      </c>
      <c r="L779">
        <v>1</v>
      </c>
      <c r="M779" s="12">
        <v>8.6360654547990059</v>
      </c>
      <c r="N779" s="12">
        <v>137.84653103399515</v>
      </c>
      <c r="O779" s="12">
        <v>9165.4434763515037</v>
      </c>
      <c r="P779" s="12">
        <v>0</v>
      </c>
      <c r="Q779" s="12">
        <v>0</v>
      </c>
      <c r="R779" s="59">
        <v>6.2628414751669814E-4</v>
      </c>
      <c r="S779" s="59">
        <v>3.5414755074773428E-4</v>
      </c>
      <c r="T779" s="59">
        <v>3.1009675018605807E-4</v>
      </c>
      <c r="U779" s="59">
        <v>4.9181020060952234E-4</v>
      </c>
      <c r="V779" s="59">
        <v>1.7658499270935274E-4</v>
      </c>
      <c r="W779" s="59">
        <v>2.576655501159495E-4</v>
      </c>
      <c r="X779" s="59">
        <v>1.9300556442891309E-4</v>
      </c>
      <c r="Y779" s="59">
        <v>3.9043048737616253E-4</v>
      </c>
      <c r="Z779" s="59">
        <v>7.504667646219623E-4</v>
      </c>
      <c r="AA779" s="59">
        <v>0</v>
      </c>
      <c r="AB779" s="59">
        <v>0</v>
      </c>
      <c r="AC779" s="17">
        <v>3.2277200075566846E-4</v>
      </c>
      <c r="AD779" s="12">
        <v>772</v>
      </c>
      <c r="AE779" s="16">
        <v>4</v>
      </c>
      <c r="AF779" s="17">
        <v>0.7088744847514189</v>
      </c>
      <c r="AG779" t="str">
        <f>IF(AF779&lt;='CAV Tier 1 Analysis'!$A$5,"Tier 1", "Tier 2")</f>
        <v>Tier 2</v>
      </c>
      <c r="AH779" t="str">
        <f t="shared" si="26"/>
        <v>Pennsylvania - Tier 2</v>
      </c>
      <c r="AI779" t="str">
        <f t="shared" si="27"/>
        <v>Milford, Township Of - Tier 2</v>
      </c>
    </row>
    <row r="780" spans="1:35" x14ac:dyDescent="0.3">
      <c r="A780">
        <v>773</v>
      </c>
      <c r="B780">
        <v>3</v>
      </c>
      <c r="C780" t="s">
        <v>23</v>
      </c>
      <c r="D780" t="s">
        <v>4459</v>
      </c>
      <c r="E780" t="s">
        <v>6877</v>
      </c>
      <c r="F780" t="s">
        <v>981</v>
      </c>
      <c r="G780" s="58">
        <v>4.9077600000000006</v>
      </c>
      <c r="H780">
        <v>25</v>
      </c>
      <c r="I780">
        <v>5</v>
      </c>
      <c r="J780" s="12">
        <v>11</v>
      </c>
      <c r="K780" s="12">
        <v>4</v>
      </c>
      <c r="L780">
        <v>0</v>
      </c>
      <c r="M780" s="12">
        <v>32.274946207638507</v>
      </c>
      <c r="N780" s="12">
        <v>34.711817541479327</v>
      </c>
      <c r="O780" s="12">
        <v>3068.7946817119823</v>
      </c>
      <c r="P780" s="12">
        <v>2891.9854668589483</v>
      </c>
      <c r="Q780" s="12">
        <v>0</v>
      </c>
      <c r="R780" s="59">
        <v>1.0934458710870563E-4</v>
      </c>
      <c r="S780" s="59">
        <v>4.0244039857697075E-4</v>
      </c>
      <c r="T780" s="59">
        <v>3.1009675018605807E-4</v>
      </c>
      <c r="U780" s="59">
        <v>3.56467083387522E-4</v>
      </c>
      <c r="V780" s="59">
        <v>7.0633997083741095E-4</v>
      </c>
      <c r="W780" s="59">
        <v>0</v>
      </c>
      <c r="X780" s="59">
        <v>7.21305812504759E-4</v>
      </c>
      <c r="Y780" s="59">
        <v>9.8316234284415366E-5</v>
      </c>
      <c r="Z780" s="59">
        <v>2.5127299317438423E-4</v>
      </c>
      <c r="AA780" s="59">
        <v>5.9216637964028252E-4</v>
      </c>
      <c r="AB780" s="59">
        <v>0</v>
      </c>
      <c r="AC780" s="17">
        <v>3.2252274633640988E-4</v>
      </c>
      <c r="AD780" s="12">
        <v>773</v>
      </c>
      <c r="AE780" s="16">
        <v>4</v>
      </c>
      <c r="AF780" s="17">
        <v>0.70919700749775527</v>
      </c>
      <c r="AG780" t="str">
        <f>IF(AF780&lt;='CAV Tier 1 Analysis'!$A$5,"Tier 1", "Tier 2")</f>
        <v>Tier 2</v>
      </c>
      <c r="AH780" t="str">
        <f t="shared" si="26"/>
        <v>Pennsylvania - Tier 2</v>
      </c>
      <c r="AI780" t="str">
        <f t="shared" si="27"/>
        <v>Wellsboro, Borough Of - Tier 2</v>
      </c>
    </row>
    <row r="781" spans="1:35" x14ac:dyDescent="0.3">
      <c r="A781">
        <v>774</v>
      </c>
      <c r="B781">
        <v>3</v>
      </c>
      <c r="C781" t="s">
        <v>23</v>
      </c>
      <c r="D781" t="s">
        <v>3813</v>
      </c>
      <c r="E781" t="s">
        <v>6186</v>
      </c>
      <c r="F781" t="s">
        <v>991</v>
      </c>
      <c r="G781" s="58">
        <v>3.3894199999999999</v>
      </c>
      <c r="H781">
        <v>13</v>
      </c>
      <c r="I781">
        <v>1</v>
      </c>
      <c r="J781" s="12">
        <v>13</v>
      </c>
      <c r="K781" s="12">
        <v>1</v>
      </c>
      <c r="L781">
        <v>0</v>
      </c>
      <c r="M781" s="12">
        <v>7.9999999999999991</v>
      </c>
      <c r="N781" s="12">
        <v>0</v>
      </c>
      <c r="O781" s="12">
        <v>13151.399502855871</v>
      </c>
      <c r="P781" s="12">
        <v>6550.7670430536773</v>
      </c>
      <c r="Q781" s="12">
        <v>0</v>
      </c>
      <c r="R781" s="59">
        <v>7.5516066482058818E-5</v>
      </c>
      <c r="S781" s="59">
        <v>2.0926900726002479E-4</v>
      </c>
      <c r="T781" s="59">
        <v>6.2019350037211609E-5</v>
      </c>
      <c r="U781" s="59">
        <v>4.2127928036707145E-4</v>
      </c>
      <c r="V781" s="59">
        <v>1.7658499270935274E-4</v>
      </c>
      <c r="W781" s="59">
        <v>0</v>
      </c>
      <c r="X781" s="59">
        <v>1.7879027475101972E-4</v>
      </c>
      <c r="Y781" s="59">
        <v>0</v>
      </c>
      <c r="Z781" s="59">
        <v>1.0768369540027935E-3</v>
      </c>
      <c r="AA781" s="59">
        <v>1.3413428415202937E-3</v>
      </c>
      <c r="AB781" s="59">
        <v>0</v>
      </c>
      <c r="AC781" s="17">
        <v>3.2196716064816604E-4</v>
      </c>
      <c r="AD781" s="12">
        <v>774</v>
      </c>
      <c r="AE781" s="16">
        <v>4</v>
      </c>
      <c r="AF781" s="17">
        <v>0.70951897465840341</v>
      </c>
      <c r="AG781" t="str">
        <f>IF(AF781&lt;='CAV Tier 1 Analysis'!$A$5,"Tier 1", "Tier 2")</f>
        <v>Tier 2</v>
      </c>
      <c r="AH781" t="str">
        <f t="shared" si="26"/>
        <v>Pennsylvania - Tier 2</v>
      </c>
      <c r="AI781" t="str">
        <f t="shared" si="27"/>
        <v>Whitehall, Borough Of - Tier 2</v>
      </c>
    </row>
    <row r="782" spans="1:35" x14ac:dyDescent="0.3">
      <c r="A782">
        <v>775</v>
      </c>
      <c r="B782">
        <v>3</v>
      </c>
      <c r="C782" t="s">
        <v>23</v>
      </c>
      <c r="D782" t="s">
        <v>4790</v>
      </c>
      <c r="E782" t="s">
        <v>7263</v>
      </c>
      <c r="F782" t="s">
        <v>1284</v>
      </c>
      <c r="G782" s="58">
        <v>48.389869999999995</v>
      </c>
      <c r="H782">
        <v>19</v>
      </c>
      <c r="I782">
        <v>4</v>
      </c>
      <c r="J782" s="12">
        <v>11.7</v>
      </c>
      <c r="K782" s="12">
        <v>2.8</v>
      </c>
      <c r="L782">
        <v>2</v>
      </c>
      <c r="M782" s="12">
        <v>14.830951188750872</v>
      </c>
      <c r="N782" s="12">
        <v>10.790305063729875</v>
      </c>
      <c r="O782" s="12">
        <v>1882.6825235282454</v>
      </c>
      <c r="P782" s="12">
        <v>0</v>
      </c>
      <c r="Q782" s="12">
        <v>0</v>
      </c>
      <c r="R782" s="59">
        <v>1.0781232895239255E-3</v>
      </c>
      <c r="S782" s="59">
        <v>3.0585470291849776E-4</v>
      </c>
      <c r="T782" s="59">
        <v>2.4807740014884643E-4</v>
      </c>
      <c r="U782" s="59">
        <v>3.7915135233036431E-4</v>
      </c>
      <c r="V782" s="59">
        <v>4.9443797958618758E-4</v>
      </c>
      <c r="W782" s="59">
        <v>5.1533110023189901E-4</v>
      </c>
      <c r="X782" s="59">
        <v>3.3145372973196642E-4</v>
      </c>
      <c r="Y782" s="59">
        <v>3.0561988273252738E-5</v>
      </c>
      <c r="Z782" s="59">
        <v>1.541540969499257E-4</v>
      </c>
      <c r="AA782" s="59">
        <v>0</v>
      </c>
      <c r="AB782" s="59">
        <v>0</v>
      </c>
      <c r="AC782" s="17">
        <v>3.2155869451771509E-4</v>
      </c>
      <c r="AD782" s="12">
        <v>775</v>
      </c>
      <c r="AE782" s="16">
        <v>4</v>
      </c>
      <c r="AF782" s="17">
        <v>0.70984053335292108</v>
      </c>
      <c r="AG782" t="str">
        <f>IF(AF782&lt;='CAV Tier 1 Analysis'!$A$5,"Tier 1", "Tier 2")</f>
        <v>Tier 2</v>
      </c>
      <c r="AH782" t="str">
        <f t="shared" si="26"/>
        <v>Pennsylvania - Tier 2</v>
      </c>
      <c r="AI782" t="str">
        <f t="shared" si="27"/>
        <v>Broad Top, Township Of - Tier 2</v>
      </c>
    </row>
    <row r="783" spans="1:35" x14ac:dyDescent="0.3">
      <c r="A783">
        <v>776</v>
      </c>
      <c r="B783">
        <v>3</v>
      </c>
      <c r="C783" t="s">
        <v>23</v>
      </c>
      <c r="D783" t="s">
        <v>4090</v>
      </c>
      <c r="E783" t="s">
        <v>6480</v>
      </c>
      <c r="F783" t="s">
        <v>1541</v>
      </c>
      <c r="G783" s="58">
        <v>7.7835800000000006</v>
      </c>
      <c r="H783">
        <v>36</v>
      </c>
      <c r="I783">
        <v>0</v>
      </c>
      <c r="J783" s="12">
        <v>12</v>
      </c>
      <c r="K783" s="12">
        <v>1</v>
      </c>
      <c r="L783">
        <v>6</v>
      </c>
      <c r="M783" s="12">
        <v>4.4649351583718548</v>
      </c>
      <c r="N783" s="12">
        <v>159.94750986188973</v>
      </c>
      <c r="O783" s="12">
        <v>944.3392790863104</v>
      </c>
      <c r="P783" s="12">
        <v>203.18078117758773</v>
      </c>
      <c r="Q783" s="12">
        <v>0</v>
      </c>
      <c r="R783" s="59">
        <v>1.7341767758154004E-4</v>
      </c>
      <c r="S783" s="59">
        <v>5.7951417395083783E-4</v>
      </c>
      <c r="T783" s="59">
        <v>0</v>
      </c>
      <c r="U783" s="59">
        <v>3.8887318187729673E-4</v>
      </c>
      <c r="V783" s="59">
        <v>1.7658499270935274E-4</v>
      </c>
      <c r="W783" s="59">
        <v>1.5459933006956969E-3</v>
      </c>
      <c r="X783" s="59">
        <v>9.9785872963848975E-5</v>
      </c>
      <c r="Y783" s="59">
        <v>4.5302833347746999E-4</v>
      </c>
      <c r="Z783" s="59">
        <v>7.7322526215987372E-5</v>
      </c>
      <c r="AA783" s="59">
        <v>4.1603538116356943E-5</v>
      </c>
      <c r="AB783" s="59">
        <v>0</v>
      </c>
      <c r="AC783" s="17">
        <v>3.2146578159894431E-4</v>
      </c>
      <c r="AD783" s="12">
        <v>776</v>
      </c>
      <c r="AE783" s="16">
        <v>4</v>
      </c>
      <c r="AF783" s="17">
        <v>0.71016199913452005</v>
      </c>
      <c r="AG783" t="str">
        <f>IF(AF783&lt;='CAV Tier 1 Analysis'!$A$5,"Tier 1", "Tier 2")</f>
        <v>Tier 2</v>
      </c>
      <c r="AH783" t="str">
        <f t="shared" si="26"/>
        <v>Pennsylvania - Tier 2</v>
      </c>
      <c r="AI783" t="str">
        <f t="shared" si="27"/>
        <v>Susquehanna, Township Of - Tier 2</v>
      </c>
    </row>
    <row r="784" spans="1:35" x14ac:dyDescent="0.3">
      <c r="A784">
        <v>777</v>
      </c>
      <c r="B784">
        <v>3</v>
      </c>
      <c r="C784" t="s">
        <v>23</v>
      </c>
      <c r="D784" t="s">
        <v>4172</v>
      </c>
      <c r="E784" t="s">
        <v>6570</v>
      </c>
      <c r="F784" t="s">
        <v>1093</v>
      </c>
      <c r="G784" s="58">
        <v>24.481509999999997</v>
      </c>
      <c r="H784">
        <v>5</v>
      </c>
      <c r="I784">
        <v>11</v>
      </c>
      <c r="J784" s="12">
        <v>8</v>
      </c>
      <c r="K784" s="12">
        <v>2</v>
      </c>
      <c r="L784">
        <v>0</v>
      </c>
      <c r="M784" s="12">
        <v>0.98726344902744967</v>
      </c>
      <c r="N784" s="12">
        <v>49.262484782695623</v>
      </c>
      <c r="O784" s="12">
        <v>8320.5686941029817</v>
      </c>
      <c r="P784" s="12">
        <v>3763.2645595390159</v>
      </c>
      <c r="Q784" s="12">
        <v>0</v>
      </c>
      <c r="R784" s="59">
        <v>5.4544651791196949E-4</v>
      </c>
      <c r="S784" s="59">
        <v>8.0488079715394149E-5</v>
      </c>
      <c r="T784" s="59">
        <v>6.8221285040932767E-4</v>
      </c>
      <c r="U784" s="59">
        <v>2.5924878791819782E-4</v>
      </c>
      <c r="V784" s="59">
        <v>3.5316998541870548E-4</v>
      </c>
      <c r="W784" s="59">
        <v>0</v>
      </c>
      <c r="X784" s="59">
        <v>2.2064137912907139E-5</v>
      </c>
      <c r="Y784" s="59">
        <v>1.3952890797321071E-4</v>
      </c>
      <c r="Z784" s="59">
        <v>6.8128839415023356E-4</v>
      </c>
      <c r="AA784" s="59">
        <v>7.7057052166697203E-4</v>
      </c>
      <c r="AB784" s="59">
        <v>0</v>
      </c>
      <c r="AC784" s="17">
        <v>3.2127438027971985E-4</v>
      </c>
      <c r="AD784" s="12">
        <v>777</v>
      </c>
      <c r="AE784" s="16">
        <v>4</v>
      </c>
      <c r="AF784" s="17">
        <v>0.71048327351479978</v>
      </c>
      <c r="AG784" t="str">
        <f>IF(AF784&lt;='CAV Tier 1 Analysis'!$A$5,"Tier 1", "Tier 2")</f>
        <v>Tier 2</v>
      </c>
      <c r="AH784" t="str">
        <f t="shared" si="26"/>
        <v>Pennsylvania - Tier 2</v>
      </c>
      <c r="AI784" t="str">
        <f t="shared" si="27"/>
        <v>Center, Township Of - Tier 2</v>
      </c>
    </row>
    <row r="785" spans="1:35" x14ac:dyDescent="0.3">
      <c r="A785">
        <v>778</v>
      </c>
      <c r="B785">
        <v>3</v>
      </c>
      <c r="C785" t="s">
        <v>23</v>
      </c>
      <c r="D785" t="s">
        <v>3696</v>
      </c>
      <c r="E785" t="s">
        <v>6731</v>
      </c>
      <c r="F785" t="s">
        <v>1152</v>
      </c>
      <c r="G785" s="58">
        <v>26.707829999999994</v>
      </c>
      <c r="H785">
        <v>23</v>
      </c>
      <c r="I785">
        <v>3</v>
      </c>
      <c r="J785" s="12">
        <v>12.666666666666666</v>
      </c>
      <c r="K785" s="12">
        <v>2.1111111111111112</v>
      </c>
      <c r="L785">
        <v>2</v>
      </c>
      <c r="M785" s="12">
        <v>30.57796646152083</v>
      </c>
      <c r="N785" s="12">
        <v>14.289396782277942</v>
      </c>
      <c r="O785" s="12">
        <v>2103.170752624444</v>
      </c>
      <c r="P785" s="12">
        <v>873.55875718121683</v>
      </c>
      <c r="Q785" s="12">
        <v>0</v>
      </c>
      <c r="R785" s="59">
        <v>5.9504878884042835E-4</v>
      </c>
      <c r="S785" s="59">
        <v>3.7024516669081307E-4</v>
      </c>
      <c r="T785" s="59">
        <v>1.8605805011163483E-4</v>
      </c>
      <c r="U785" s="59">
        <v>4.1047724753714656E-4</v>
      </c>
      <c r="V785" s="59">
        <v>3.7279054016418911E-4</v>
      </c>
      <c r="W785" s="59">
        <v>5.1533110023189901E-4</v>
      </c>
      <c r="X785" s="59">
        <v>6.8338037812284709E-4</v>
      </c>
      <c r="Y785" s="59">
        <v>4.0472662664541561E-5</v>
      </c>
      <c r="Z785" s="59">
        <v>1.7220767922927641E-4</v>
      </c>
      <c r="AA785" s="59">
        <v>1.7887092883800299E-4</v>
      </c>
      <c r="AB785" s="59">
        <v>0</v>
      </c>
      <c r="AC785" s="17">
        <v>3.2044386749370719E-4</v>
      </c>
      <c r="AD785" s="12">
        <v>778</v>
      </c>
      <c r="AE785" s="16">
        <v>4</v>
      </c>
      <c r="AF785" s="17">
        <v>0.71080371738229353</v>
      </c>
      <c r="AG785" t="str">
        <f>IF(AF785&lt;='CAV Tier 1 Analysis'!$A$5,"Tier 1", "Tier 2")</f>
        <v>Tier 2</v>
      </c>
      <c r="AH785" t="str">
        <f t="shared" si="26"/>
        <v>Pennsylvania - Tier 2</v>
      </c>
      <c r="AI785" t="str">
        <f t="shared" si="27"/>
        <v>Liberty, Township Of - Tier 2</v>
      </c>
    </row>
    <row r="786" spans="1:35" x14ac:dyDescent="0.3">
      <c r="A786">
        <v>779</v>
      </c>
      <c r="B786">
        <v>3</v>
      </c>
      <c r="C786" t="s">
        <v>23</v>
      </c>
      <c r="D786" t="s">
        <v>5074</v>
      </c>
      <c r="E786" t="s">
        <v>7578</v>
      </c>
      <c r="F786" t="s">
        <v>1315</v>
      </c>
      <c r="G786" s="58">
        <v>39.328990000000005</v>
      </c>
      <c r="H786">
        <v>7</v>
      </c>
      <c r="I786">
        <v>2</v>
      </c>
      <c r="J786" s="12">
        <v>9</v>
      </c>
      <c r="K786" s="12">
        <v>5</v>
      </c>
      <c r="L786">
        <v>0</v>
      </c>
      <c r="M786" s="12">
        <v>2.6720777726557428</v>
      </c>
      <c r="N786" s="12">
        <v>122.90234683224182</v>
      </c>
      <c r="O786" s="12">
        <v>2241.5121596980807</v>
      </c>
      <c r="P786" s="12">
        <v>218.06753755825548</v>
      </c>
      <c r="Q786" s="12">
        <v>392.45605162392212</v>
      </c>
      <c r="R786" s="59">
        <v>8.7624744750199946E-4</v>
      </c>
      <c r="S786" s="59">
        <v>1.126833116015518E-4</v>
      </c>
      <c r="T786" s="59">
        <v>1.2403870007442322E-4</v>
      </c>
      <c r="U786" s="59">
        <v>2.9165488640797254E-4</v>
      </c>
      <c r="V786" s="59">
        <v>8.8292496354676364E-4</v>
      </c>
      <c r="W786" s="59">
        <v>0</v>
      </c>
      <c r="X786" s="59">
        <v>5.9717689891151643E-5</v>
      </c>
      <c r="Y786" s="59">
        <v>3.4810323345425728E-4</v>
      </c>
      <c r="Z786" s="59">
        <v>1.8353507745585192E-4</v>
      </c>
      <c r="AA786" s="59">
        <v>4.4651768037132282E-5</v>
      </c>
      <c r="AB786" s="59">
        <v>5.9940897933579839E-4</v>
      </c>
      <c r="AC786" s="17">
        <v>3.2026964157335475E-4</v>
      </c>
      <c r="AD786" s="12">
        <v>779</v>
      </c>
      <c r="AE786" s="16">
        <v>4</v>
      </c>
      <c r="AF786" s="17">
        <v>0.71112398702386692</v>
      </c>
      <c r="AG786" t="str">
        <f>IF(AF786&lt;='CAV Tier 1 Analysis'!$A$5,"Tier 1", "Tier 2")</f>
        <v>Tier 2</v>
      </c>
      <c r="AH786" t="str">
        <f t="shared" si="26"/>
        <v>Pennsylvania - Tier 2</v>
      </c>
      <c r="AI786" t="str">
        <f t="shared" si="27"/>
        <v>Eldred, Township Of - Tier 2</v>
      </c>
    </row>
    <row r="787" spans="1:35" x14ac:dyDescent="0.3">
      <c r="A787">
        <v>780</v>
      </c>
      <c r="B787">
        <v>3</v>
      </c>
      <c r="C787" t="s">
        <v>23</v>
      </c>
      <c r="D787" t="s">
        <v>4526</v>
      </c>
      <c r="E787" t="s">
        <v>6950</v>
      </c>
      <c r="F787" t="s">
        <v>1364</v>
      </c>
      <c r="G787" s="58">
        <v>0.73121000000000003</v>
      </c>
      <c r="H787">
        <v>0</v>
      </c>
      <c r="I787">
        <v>0</v>
      </c>
      <c r="J787" s="12">
        <v>16</v>
      </c>
      <c r="K787" s="12">
        <v>2</v>
      </c>
      <c r="L787">
        <v>10</v>
      </c>
      <c r="M787" s="12">
        <v>1.7189863377141996</v>
      </c>
      <c r="N787" s="12">
        <v>4.2217260776704855</v>
      </c>
      <c r="O787" s="12">
        <v>56.57347772463374</v>
      </c>
      <c r="P787" s="12">
        <v>8.8309063988190957</v>
      </c>
      <c r="Q787" s="12">
        <v>0</v>
      </c>
      <c r="R787" s="59">
        <v>1.6291313254877306E-5</v>
      </c>
      <c r="S787" s="59">
        <v>0</v>
      </c>
      <c r="T787" s="59">
        <v>0</v>
      </c>
      <c r="U787" s="59">
        <v>5.1849757583639564E-4</v>
      </c>
      <c r="V787" s="59">
        <v>3.5316998541870548E-4</v>
      </c>
      <c r="W787" s="59">
        <v>2.5766555011594952E-3</v>
      </c>
      <c r="X787" s="59">
        <v>3.8417254951646371E-5</v>
      </c>
      <c r="Y787" s="59">
        <v>1.1957432354007138E-5</v>
      </c>
      <c r="Z787" s="59">
        <v>4.632237916360948E-6</v>
      </c>
      <c r="AA787" s="59">
        <v>1.8082268846290721E-6</v>
      </c>
      <c r="AB787" s="59">
        <v>0</v>
      </c>
      <c r="AC787" s="17">
        <v>3.2012995707055605E-4</v>
      </c>
      <c r="AD787" s="12">
        <v>780</v>
      </c>
      <c r="AE787" s="16">
        <v>4</v>
      </c>
      <c r="AF787" s="17">
        <v>0.71144411698093746</v>
      </c>
      <c r="AG787" t="str">
        <f>IF(AF787&lt;='CAV Tier 1 Analysis'!$A$5,"Tier 1", "Tier 2")</f>
        <v>Tier 2</v>
      </c>
      <c r="AH787" t="str">
        <f t="shared" si="26"/>
        <v>Pennsylvania - Tier 2</v>
      </c>
      <c r="AI787" t="str">
        <f t="shared" si="27"/>
        <v>Meshoppen, Borough Of - Tier 2</v>
      </c>
    </row>
    <row r="788" spans="1:35" x14ac:dyDescent="0.3">
      <c r="A788">
        <v>781</v>
      </c>
      <c r="B788">
        <v>3</v>
      </c>
      <c r="C788" t="s">
        <v>23</v>
      </c>
      <c r="D788" t="s">
        <v>4951</v>
      </c>
      <c r="E788" t="s">
        <v>7440</v>
      </c>
      <c r="F788" t="s">
        <v>1323</v>
      </c>
      <c r="G788" s="58">
        <v>67.78528</v>
      </c>
      <c r="H788">
        <v>14</v>
      </c>
      <c r="I788">
        <v>4</v>
      </c>
      <c r="J788" s="12">
        <v>8</v>
      </c>
      <c r="K788" s="12">
        <v>5</v>
      </c>
      <c r="L788">
        <v>0</v>
      </c>
      <c r="M788" s="12">
        <v>12</v>
      </c>
      <c r="N788" s="12">
        <v>0</v>
      </c>
      <c r="O788" s="12">
        <v>1500.9512478804861</v>
      </c>
      <c r="P788" s="12">
        <v>0</v>
      </c>
      <c r="Q788" s="12">
        <v>0</v>
      </c>
      <c r="R788" s="59">
        <v>1.510251816235513E-3</v>
      </c>
      <c r="S788" s="59">
        <v>2.2536662320310361E-4</v>
      </c>
      <c r="T788" s="59">
        <v>2.4807740014884643E-4</v>
      </c>
      <c r="U788" s="59">
        <v>2.5924878791819782E-4</v>
      </c>
      <c r="V788" s="59">
        <v>8.8292496354676364E-4</v>
      </c>
      <c r="W788" s="59">
        <v>0</v>
      </c>
      <c r="X788" s="59">
        <v>2.6818541212652962E-4</v>
      </c>
      <c r="Y788" s="59">
        <v>0</v>
      </c>
      <c r="Z788" s="59">
        <v>1.2289792957193141E-4</v>
      </c>
      <c r="AA788" s="59">
        <v>0</v>
      </c>
      <c r="AB788" s="59">
        <v>0</v>
      </c>
      <c r="AC788" s="17">
        <v>3.1972299388644416E-4</v>
      </c>
      <c r="AD788" s="12">
        <v>781</v>
      </c>
      <c r="AE788" s="16">
        <v>4</v>
      </c>
      <c r="AF788" s="17">
        <v>0.71176383997482395</v>
      </c>
      <c r="AG788" t="str">
        <f>IF(AF788&lt;='CAV Tier 1 Analysis'!$A$5,"Tier 1", "Tier 2")</f>
        <v>Tier 2</v>
      </c>
      <c r="AH788" t="str">
        <f t="shared" si="26"/>
        <v>Pennsylvania - Tier 2</v>
      </c>
      <c r="AI788" t="str">
        <f t="shared" si="27"/>
        <v>Jay, Township Of - Tier 2</v>
      </c>
    </row>
    <row r="789" spans="1:35" x14ac:dyDescent="0.3">
      <c r="A789">
        <v>782</v>
      </c>
      <c r="B789">
        <v>3</v>
      </c>
      <c r="C789" t="s">
        <v>23</v>
      </c>
      <c r="D789" t="s">
        <v>4296</v>
      </c>
      <c r="E789" t="s">
        <v>6706</v>
      </c>
      <c r="F789" t="s">
        <v>1229</v>
      </c>
      <c r="G789" s="58">
        <v>0.64241000000000004</v>
      </c>
      <c r="H789">
        <v>53</v>
      </c>
      <c r="I789">
        <v>4</v>
      </c>
      <c r="J789" s="12">
        <v>12</v>
      </c>
      <c r="K789" s="12">
        <v>1</v>
      </c>
      <c r="L789">
        <v>2</v>
      </c>
      <c r="M789" s="12">
        <v>20.863389424199497</v>
      </c>
      <c r="N789" s="12">
        <v>181.90378897764248</v>
      </c>
      <c r="O789" s="12">
        <v>1183.5286734510416</v>
      </c>
      <c r="P789" s="12">
        <v>1122.3578971962152</v>
      </c>
      <c r="Q789" s="12">
        <v>0</v>
      </c>
      <c r="R789" s="59">
        <v>1.4312854785992711E-5</v>
      </c>
      <c r="S789" s="59">
        <v>8.5317364498317802E-4</v>
      </c>
      <c r="T789" s="59">
        <v>2.4807740014884643E-4</v>
      </c>
      <c r="U789" s="59">
        <v>3.8887318187729673E-4</v>
      </c>
      <c r="V789" s="59">
        <v>1.7658499270935274E-4</v>
      </c>
      <c r="W789" s="59">
        <v>5.1533110023189901E-4</v>
      </c>
      <c r="X789" s="59">
        <v>4.6627139092376849E-4</v>
      </c>
      <c r="Y789" s="59">
        <v>5.1521633844087611E-4</v>
      </c>
      <c r="Z789" s="59">
        <v>9.6907360423294236E-5</v>
      </c>
      <c r="AA789" s="59">
        <v>2.2981533630085109E-4</v>
      </c>
      <c r="AB789" s="59">
        <v>0</v>
      </c>
      <c r="AC789" s="17">
        <v>3.1859669098412326E-4</v>
      </c>
      <c r="AD789" s="12">
        <v>782</v>
      </c>
      <c r="AE789" s="16">
        <v>4</v>
      </c>
      <c r="AF789" s="17">
        <v>0.71208243666580806</v>
      </c>
      <c r="AG789" t="str">
        <f>IF(AF789&lt;='CAV Tier 1 Analysis'!$A$5,"Tier 1", "Tier 2")</f>
        <v>Tier 2</v>
      </c>
      <c r="AH789" t="str">
        <f t="shared" si="26"/>
        <v>Pennsylvania - Tier 2</v>
      </c>
      <c r="AI789" t="str">
        <f t="shared" si="27"/>
        <v>Duboistown, Borough Of - Tier 2</v>
      </c>
    </row>
    <row r="790" spans="1:35" x14ac:dyDescent="0.3">
      <c r="A790">
        <v>783</v>
      </c>
      <c r="B790">
        <v>3</v>
      </c>
      <c r="C790" t="s">
        <v>23</v>
      </c>
      <c r="D790" t="s">
        <v>4706</v>
      </c>
      <c r="E790" t="s">
        <v>7164</v>
      </c>
      <c r="F790" t="s">
        <v>1016</v>
      </c>
      <c r="G790" s="58">
        <v>9.1689500000000006</v>
      </c>
      <c r="H790">
        <v>10</v>
      </c>
      <c r="I790">
        <v>2</v>
      </c>
      <c r="J790" s="12">
        <v>12.869565217391305</v>
      </c>
      <c r="K790" s="12">
        <v>1.1304347826086956</v>
      </c>
      <c r="L790">
        <v>1</v>
      </c>
      <c r="M790" s="12">
        <v>32.364542286739486</v>
      </c>
      <c r="N790" s="12">
        <v>109.40198159251884</v>
      </c>
      <c r="O790" s="12">
        <v>13527.996222395142</v>
      </c>
      <c r="P790" s="12">
        <v>0</v>
      </c>
      <c r="Q790" s="12">
        <v>0</v>
      </c>
      <c r="R790" s="59">
        <v>2.0428363489053387E-4</v>
      </c>
      <c r="S790" s="59">
        <v>1.609761594307883E-4</v>
      </c>
      <c r="T790" s="59">
        <v>1.2403870007442322E-4</v>
      </c>
      <c r="U790" s="59">
        <v>4.170523979553617E-4</v>
      </c>
      <c r="V790" s="59">
        <v>1.9961781784535524E-4</v>
      </c>
      <c r="W790" s="59">
        <v>2.576655501159495E-4</v>
      </c>
      <c r="X790" s="59">
        <v>7.2330817595464374E-4</v>
      </c>
      <c r="Y790" s="59">
        <v>3.0986538923167509E-4</v>
      </c>
      <c r="Z790" s="59">
        <v>1.1076727037850165E-3</v>
      </c>
      <c r="AA790" s="59">
        <v>0</v>
      </c>
      <c r="AB790" s="59">
        <v>0</v>
      </c>
      <c r="AC790" s="17">
        <v>3.185891390257952E-4</v>
      </c>
      <c r="AD790" s="12">
        <v>783</v>
      </c>
      <c r="AE790" s="16">
        <v>4</v>
      </c>
      <c r="AF790" s="17">
        <v>0.71240102580483389</v>
      </c>
      <c r="AG790" t="str">
        <f>IF(AF790&lt;='CAV Tier 1 Analysis'!$A$5,"Tier 1", "Tier 2")</f>
        <v>Tier 2</v>
      </c>
      <c r="AH790" t="str">
        <f t="shared" si="26"/>
        <v>Pennsylvania - Tier 2</v>
      </c>
      <c r="AI790" t="str">
        <f t="shared" si="27"/>
        <v>South Park, Township Of - Tier 2</v>
      </c>
    </row>
    <row r="791" spans="1:35" x14ac:dyDescent="0.3">
      <c r="A791">
        <v>784</v>
      </c>
      <c r="B791">
        <v>3</v>
      </c>
      <c r="C791" t="s">
        <v>23</v>
      </c>
      <c r="D791" t="s">
        <v>4817</v>
      </c>
      <c r="E791" t="s">
        <v>7293</v>
      </c>
      <c r="F791" t="s">
        <v>1225</v>
      </c>
      <c r="G791" s="58">
        <v>26.229609999999994</v>
      </c>
      <c r="H791">
        <v>14</v>
      </c>
      <c r="I791">
        <v>4</v>
      </c>
      <c r="J791" s="12">
        <v>15.25</v>
      </c>
      <c r="K791" s="12">
        <v>1</v>
      </c>
      <c r="L791">
        <v>0</v>
      </c>
      <c r="M791" s="12">
        <v>4.8873639371687174</v>
      </c>
      <c r="N791" s="12">
        <v>38.907510300331609</v>
      </c>
      <c r="O791" s="12">
        <v>7221.9544038553122</v>
      </c>
      <c r="P791" s="12">
        <v>0</v>
      </c>
      <c r="Q791" s="12">
        <v>629.32881159440603</v>
      </c>
      <c r="R791" s="59">
        <v>5.8439407702747805E-4</v>
      </c>
      <c r="S791" s="59">
        <v>2.2536662320310361E-4</v>
      </c>
      <c r="T791" s="59">
        <v>2.4807740014884643E-4</v>
      </c>
      <c r="U791" s="59">
        <v>4.9419300196906464E-4</v>
      </c>
      <c r="V791" s="59">
        <v>1.7658499270935274E-4</v>
      </c>
      <c r="W791" s="59">
        <v>0</v>
      </c>
      <c r="X791" s="59">
        <v>1.0922664264182758E-4</v>
      </c>
      <c r="Y791" s="59">
        <v>1.1019993100446808E-4</v>
      </c>
      <c r="Z791" s="59">
        <v>5.9133382576552723E-4</v>
      </c>
      <c r="AA791" s="59">
        <v>0</v>
      </c>
      <c r="AB791" s="59">
        <v>9.6119129533998545E-4</v>
      </c>
      <c r="AC791" s="17">
        <v>3.1823343543724124E-4</v>
      </c>
      <c r="AD791" s="12">
        <v>784</v>
      </c>
      <c r="AE791" s="16">
        <v>4</v>
      </c>
      <c r="AF791" s="17">
        <v>0.71271925924027113</v>
      </c>
      <c r="AG791" t="str">
        <f>IF(AF791&lt;='CAV Tier 1 Analysis'!$A$5,"Tier 1", "Tier 2")</f>
        <v>Tier 2</v>
      </c>
      <c r="AH791" t="str">
        <f t="shared" si="26"/>
        <v>Pennsylvania - Tier 2</v>
      </c>
      <c r="AI791" t="str">
        <f t="shared" si="27"/>
        <v>Maxatawny, Township Of - Tier 2</v>
      </c>
    </row>
    <row r="792" spans="1:35" x14ac:dyDescent="0.3">
      <c r="A792">
        <v>785</v>
      </c>
      <c r="B792">
        <v>3</v>
      </c>
      <c r="C792" t="s">
        <v>23</v>
      </c>
      <c r="D792" t="s">
        <v>4539</v>
      </c>
      <c r="E792" t="s">
        <v>6964</v>
      </c>
      <c r="F792" t="s">
        <v>1402</v>
      </c>
      <c r="G792" s="58">
        <v>41.786060000000006</v>
      </c>
      <c r="H792">
        <v>14</v>
      </c>
      <c r="I792">
        <v>2</v>
      </c>
      <c r="J792" s="12">
        <v>12.272727272727273</v>
      </c>
      <c r="K792" s="12">
        <v>1</v>
      </c>
      <c r="L792">
        <v>4</v>
      </c>
      <c r="M792" s="12">
        <v>14.888970149375174</v>
      </c>
      <c r="N792" s="12">
        <v>9.4597553315403466</v>
      </c>
      <c r="O792" s="12">
        <v>3118.8527208420746</v>
      </c>
      <c r="P792" s="12">
        <v>0</v>
      </c>
      <c r="Q792" s="12">
        <v>0</v>
      </c>
      <c r="R792" s="59">
        <v>9.3099081405765573E-4</v>
      </c>
      <c r="S792" s="59">
        <v>2.2536662320310361E-4</v>
      </c>
      <c r="T792" s="59">
        <v>1.2403870007442322E-4</v>
      </c>
      <c r="U792" s="59">
        <v>3.9771120873814442E-4</v>
      </c>
      <c r="V792" s="59">
        <v>1.7658499270935274E-4</v>
      </c>
      <c r="W792" s="59">
        <v>1.030662200463798E-3</v>
      </c>
      <c r="X792" s="59">
        <v>3.3275038297081488E-4</v>
      </c>
      <c r="Y792" s="59">
        <v>2.6793397388010467E-5</v>
      </c>
      <c r="Z792" s="59">
        <v>2.5537174679893162E-4</v>
      </c>
      <c r="AA792" s="59">
        <v>0</v>
      </c>
      <c r="AB792" s="59">
        <v>0</v>
      </c>
      <c r="AC792" s="17">
        <v>3.1820636967311224E-4</v>
      </c>
      <c r="AD792" s="12">
        <v>785</v>
      </c>
      <c r="AE792" s="16">
        <v>4</v>
      </c>
      <c r="AF792" s="17">
        <v>0.71303746560994419</v>
      </c>
      <c r="AG792" t="str">
        <f>IF(AF792&lt;='CAV Tier 1 Analysis'!$A$5,"Tier 1", "Tier 2")</f>
        <v>Tier 2</v>
      </c>
      <c r="AH792" t="str">
        <f t="shared" si="26"/>
        <v>Pennsylvania - Tier 2</v>
      </c>
      <c r="AI792" t="str">
        <f t="shared" si="27"/>
        <v>Lower Chanceford, Township Of - Tier 2</v>
      </c>
    </row>
    <row r="793" spans="1:35" x14ac:dyDescent="0.3">
      <c r="A793">
        <v>786</v>
      </c>
      <c r="B793">
        <v>3</v>
      </c>
      <c r="C793" t="s">
        <v>23</v>
      </c>
      <c r="D793" t="s">
        <v>4130</v>
      </c>
      <c r="E793" t="s">
        <v>6526</v>
      </c>
      <c r="F793" t="s">
        <v>1195</v>
      </c>
      <c r="G793" s="58">
        <v>6.1147999999999989</v>
      </c>
      <c r="H793">
        <v>12</v>
      </c>
      <c r="I793">
        <v>0</v>
      </c>
      <c r="J793" s="12">
        <v>7.9090909090909092</v>
      </c>
      <c r="K793" s="12">
        <v>2.3636363636363638</v>
      </c>
      <c r="L793">
        <v>0</v>
      </c>
      <c r="M793" s="12">
        <v>2.6272911624255899</v>
      </c>
      <c r="N793" s="12">
        <v>355.81693256418026</v>
      </c>
      <c r="O793" s="12">
        <v>6475.6830886320558</v>
      </c>
      <c r="P793" s="12">
        <v>4347.54504471571</v>
      </c>
      <c r="Q793" s="12">
        <v>0</v>
      </c>
      <c r="R793" s="59">
        <v>1.3623736312539999E-4</v>
      </c>
      <c r="S793" s="59">
        <v>1.9317139131694595E-4</v>
      </c>
      <c r="T793" s="59">
        <v>0</v>
      </c>
      <c r="U793" s="59">
        <v>2.5630277896458194E-4</v>
      </c>
      <c r="V793" s="59">
        <v>4.1738271004028828E-4</v>
      </c>
      <c r="W793" s="59">
        <v>0</v>
      </c>
      <c r="X793" s="59">
        <v>5.8716763597624664E-5</v>
      </c>
      <c r="Y793" s="59">
        <v>1.0078003222544914E-3</v>
      </c>
      <c r="Z793" s="59">
        <v>5.3022910989326117E-4</v>
      </c>
      <c r="AA793" s="59">
        <v>8.9020848788999725E-4</v>
      </c>
      <c r="AB793" s="59">
        <v>0</v>
      </c>
      <c r="AC793" s="17">
        <v>3.1727717518932646E-4</v>
      </c>
      <c r="AD793" s="12">
        <v>786</v>
      </c>
      <c r="AE793" s="16">
        <v>4</v>
      </c>
      <c r="AF793" s="17">
        <v>0.71335474278513356</v>
      </c>
      <c r="AG793" t="str">
        <f>IF(AF793&lt;='CAV Tier 1 Analysis'!$A$5,"Tier 1", "Tier 2")</f>
        <v>Tier 2</v>
      </c>
      <c r="AH793" t="str">
        <f t="shared" si="26"/>
        <v>Pennsylvania - Tier 2</v>
      </c>
      <c r="AI793" t="str">
        <f t="shared" si="27"/>
        <v>Corry, City Of - Tier 2</v>
      </c>
    </row>
    <row r="794" spans="1:35" x14ac:dyDescent="0.3">
      <c r="A794">
        <v>787</v>
      </c>
      <c r="B794">
        <v>3</v>
      </c>
      <c r="C794" t="s">
        <v>23</v>
      </c>
      <c r="D794" t="s">
        <v>4420</v>
      </c>
      <c r="E794" t="s">
        <v>6835</v>
      </c>
      <c r="F794" t="s">
        <v>1197</v>
      </c>
      <c r="G794" s="58">
        <v>38.391260000000003</v>
      </c>
      <c r="H794">
        <v>42</v>
      </c>
      <c r="I794">
        <v>4</v>
      </c>
      <c r="J794" s="12">
        <v>15.384615384615385</v>
      </c>
      <c r="K794" s="12">
        <v>1.8461538461538463</v>
      </c>
      <c r="L794">
        <v>0</v>
      </c>
      <c r="M794" s="12">
        <v>14.306037363712473</v>
      </c>
      <c r="N794" s="12">
        <v>84.402698371745345</v>
      </c>
      <c r="O794" s="12">
        <v>3951.2235366622313</v>
      </c>
      <c r="P794" s="12">
        <v>0</v>
      </c>
      <c r="Q794" s="12">
        <v>0</v>
      </c>
      <c r="R794" s="59">
        <v>8.5535488151070266E-4</v>
      </c>
      <c r="S794" s="59">
        <v>6.7609986960931088E-4</v>
      </c>
      <c r="T794" s="59">
        <v>2.4807740014884643E-4</v>
      </c>
      <c r="U794" s="59">
        <v>4.9855536138114964E-4</v>
      </c>
      <c r="V794" s="59">
        <v>3.2600306346342045E-4</v>
      </c>
      <c r="W794" s="59">
        <v>0</v>
      </c>
      <c r="X794" s="59">
        <v>3.1972254385706343E-4</v>
      </c>
      <c r="Y794" s="59">
        <v>2.3905851249181559E-4</v>
      </c>
      <c r="Z794" s="59">
        <v>3.2352629215465266E-4</v>
      </c>
      <c r="AA794" s="59">
        <v>0</v>
      </c>
      <c r="AB794" s="59">
        <v>0</v>
      </c>
      <c r="AC794" s="17">
        <v>3.1694526587426928E-4</v>
      </c>
      <c r="AD794" s="12">
        <v>787</v>
      </c>
      <c r="AE794" s="16">
        <v>4</v>
      </c>
      <c r="AF794" s="17">
        <v>0.71367168805100778</v>
      </c>
      <c r="AG794" t="str">
        <f>IF(AF794&lt;='CAV Tier 1 Analysis'!$A$5,"Tier 1", "Tier 2")</f>
        <v>Tier 2</v>
      </c>
      <c r="AH794" t="str">
        <f t="shared" si="26"/>
        <v>Pennsylvania - Tier 2</v>
      </c>
      <c r="AI794" t="str">
        <f t="shared" si="27"/>
        <v>Pine Grove, Township Of - Tier 2</v>
      </c>
    </row>
    <row r="795" spans="1:35" x14ac:dyDescent="0.3">
      <c r="A795">
        <v>788</v>
      </c>
      <c r="B795">
        <v>3</v>
      </c>
      <c r="C795" t="s">
        <v>23</v>
      </c>
      <c r="D795" t="s">
        <v>3613</v>
      </c>
      <c r="E795" t="s">
        <v>7225</v>
      </c>
      <c r="F795" t="s">
        <v>1483</v>
      </c>
      <c r="G795" s="58">
        <v>86.965180000000004</v>
      </c>
      <c r="H795">
        <v>0</v>
      </c>
      <c r="I795">
        <v>0</v>
      </c>
      <c r="J795" s="12">
        <v>6.833333333333333</v>
      </c>
      <c r="K795" s="12">
        <v>7.166666666666667</v>
      </c>
      <c r="L795">
        <v>0</v>
      </c>
      <c r="M795" s="12">
        <v>0.99999999999999989</v>
      </c>
      <c r="N795" s="12">
        <v>0</v>
      </c>
      <c r="O795" s="12">
        <v>367.59207739453353</v>
      </c>
      <c r="P795" s="12">
        <v>0</v>
      </c>
      <c r="Q795" s="12">
        <v>0</v>
      </c>
      <c r="R795" s="59">
        <v>1.9375787935706442E-3</v>
      </c>
      <c r="S795" s="59">
        <v>0</v>
      </c>
      <c r="T795" s="59">
        <v>0</v>
      </c>
      <c r="U795" s="59">
        <v>2.2144167301346065E-4</v>
      </c>
      <c r="V795" s="59">
        <v>1.2655257810836947E-3</v>
      </c>
      <c r="W795" s="59">
        <v>0</v>
      </c>
      <c r="X795" s="59">
        <v>2.2348784343877465E-5</v>
      </c>
      <c r="Y795" s="59">
        <v>0</v>
      </c>
      <c r="Z795" s="59">
        <v>3.0098449435068211E-5</v>
      </c>
      <c r="AA795" s="59">
        <v>0</v>
      </c>
      <c r="AB795" s="59">
        <v>0</v>
      </c>
      <c r="AC795" s="17">
        <v>3.1609031649515863E-4</v>
      </c>
      <c r="AD795" s="12">
        <v>788</v>
      </c>
      <c r="AE795" s="16">
        <v>4</v>
      </c>
      <c r="AF795" s="17">
        <v>0.71398777836750293</v>
      </c>
      <c r="AG795" t="str">
        <f>IF(AF795&lt;='CAV Tier 1 Analysis'!$A$5,"Tier 1", "Tier 2")</f>
        <v>Tier 2</v>
      </c>
      <c r="AH795" t="str">
        <f t="shared" si="26"/>
        <v>Pennsylvania - Tier 2</v>
      </c>
      <c r="AI795" t="str">
        <f t="shared" si="27"/>
        <v>Highland, Township Of - Tier 2</v>
      </c>
    </row>
    <row r="796" spans="1:35" x14ac:dyDescent="0.3">
      <c r="A796">
        <v>789</v>
      </c>
      <c r="B796">
        <v>3</v>
      </c>
      <c r="C796" t="s">
        <v>23</v>
      </c>
      <c r="D796" t="s">
        <v>3643</v>
      </c>
      <c r="E796" t="s">
        <v>6810</v>
      </c>
      <c r="F796" t="s">
        <v>1376</v>
      </c>
      <c r="G796" s="58">
        <v>24.153789999999997</v>
      </c>
      <c r="H796">
        <v>16</v>
      </c>
      <c r="I796">
        <v>0</v>
      </c>
      <c r="J796" s="12">
        <v>8</v>
      </c>
      <c r="K796" s="12">
        <v>2</v>
      </c>
      <c r="L796">
        <v>4</v>
      </c>
      <c r="M796" s="12">
        <v>20.871811421727195</v>
      </c>
      <c r="N796" s="12">
        <v>12.883258557834719</v>
      </c>
      <c r="O796" s="12">
        <v>5067.247133699032</v>
      </c>
      <c r="P796" s="12">
        <v>570.94719160439763</v>
      </c>
      <c r="Q796" s="12">
        <v>0</v>
      </c>
      <c r="R796" s="59">
        <v>5.3814493672477517E-4</v>
      </c>
      <c r="S796" s="59">
        <v>2.5756185508926129E-4</v>
      </c>
      <c r="T796" s="59">
        <v>0</v>
      </c>
      <c r="U796" s="59">
        <v>2.5924878791819782E-4</v>
      </c>
      <c r="V796" s="59">
        <v>3.5316998541870548E-4</v>
      </c>
      <c r="W796" s="59">
        <v>1.030662200463798E-3</v>
      </c>
      <c r="X796" s="59">
        <v>4.6645961233025965E-4</v>
      </c>
      <c r="Y796" s="59">
        <v>3.6489978238828832E-5</v>
      </c>
      <c r="Z796" s="59">
        <v>4.1490633505939298E-4</v>
      </c>
      <c r="AA796" s="59">
        <v>1.1690782519228092E-4</v>
      </c>
      <c r="AB796" s="59">
        <v>0</v>
      </c>
      <c r="AC796" s="17">
        <v>3.157774105850455E-4</v>
      </c>
      <c r="AD796" s="12">
        <v>789</v>
      </c>
      <c r="AE796" s="16">
        <v>4</v>
      </c>
      <c r="AF796" s="17">
        <v>0.71430355577808802</v>
      </c>
      <c r="AG796" t="str">
        <f>IF(AF796&lt;='CAV Tier 1 Analysis'!$A$5,"Tier 1", "Tier 2")</f>
        <v>Tier 2</v>
      </c>
      <c r="AH796" t="str">
        <f t="shared" si="26"/>
        <v>Pennsylvania - Tier 2</v>
      </c>
      <c r="AI796" t="str">
        <f t="shared" si="27"/>
        <v>Penn, Township Of - Tier 2</v>
      </c>
    </row>
    <row r="797" spans="1:35" x14ac:dyDescent="0.3">
      <c r="A797">
        <v>790</v>
      </c>
      <c r="B797">
        <v>3</v>
      </c>
      <c r="C797" t="s">
        <v>23</v>
      </c>
      <c r="D797" t="s">
        <v>4035</v>
      </c>
      <c r="E797" t="s">
        <v>6419</v>
      </c>
      <c r="F797" t="s">
        <v>1138</v>
      </c>
      <c r="G797" s="58">
        <v>44.39730999999999</v>
      </c>
      <c r="H797">
        <v>20</v>
      </c>
      <c r="I797">
        <v>5</v>
      </c>
      <c r="J797" s="12">
        <v>11</v>
      </c>
      <c r="K797" s="12">
        <v>5</v>
      </c>
      <c r="L797">
        <v>0</v>
      </c>
      <c r="M797" s="12">
        <v>21.999722505710373</v>
      </c>
      <c r="N797" s="12">
        <v>8.0472019112881269E-3</v>
      </c>
      <c r="O797" s="12">
        <v>1430.0607878389435</v>
      </c>
      <c r="P797" s="12">
        <v>0</v>
      </c>
      <c r="Q797" s="12">
        <v>0</v>
      </c>
      <c r="R797" s="59">
        <v>9.8916930140985023E-4</v>
      </c>
      <c r="S797" s="59">
        <v>3.219523188615766E-4</v>
      </c>
      <c r="T797" s="59">
        <v>3.1009675018605807E-4</v>
      </c>
      <c r="U797" s="59">
        <v>3.56467083387522E-4</v>
      </c>
      <c r="V797" s="59">
        <v>8.8292496354676364E-4</v>
      </c>
      <c r="W797" s="59">
        <v>0</v>
      </c>
      <c r="X797" s="59">
        <v>4.9166705390526881E-4</v>
      </c>
      <c r="Y797" s="59">
        <v>2.2792542842182761E-8</v>
      </c>
      <c r="Z797" s="59">
        <v>1.1709341674860683E-4</v>
      </c>
      <c r="AA797" s="59">
        <v>0</v>
      </c>
      <c r="AB797" s="59">
        <v>0</v>
      </c>
      <c r="AC797" s="17">
        <v>3.1539942550804433E-4</v>
      </c>
      <c r="AD797" s="12">
        <v>790</v>
      </c>
      <c r="AE797" s="16">
        <v>4</v>
      </c>
      <c r="AF797" s="17">
        <v>0.71461895520359608</v>
      </c>
      <c r="AG797" t="str">
        <f>IF(AF797&lt;='CAV Tier 1 Analysis'!$A$5,"Tier 1", "Tier 2")</f>
        <v>Tier 2</v>
      </c>
      <c r="AH797" t="str">
        <f t="shared" si="26"/>
        <v>Pennsylvania - Tier 2</v>
      </c>
      <c r="AI797" t="str">
        <f t="shared" si="27"/>
        <v>Porter, Township Of - Tier 2</v>
      </c>
    </row>
    <row r="798" spans="1:35" x14ac:dyDescent="0.3">
      <c r="A798">
        <v>791</v>
      </c>
      <c r="B798">
        <v>3</v>
      </c>
      <c r="C798" t="s">
        <v>23</v>
      </c>
      <c r="D798" t="s">
        <v>5058</v>
      </c>
      <c r="E798" t="s">
        <v>7559</v>
      </c>
      <c r="F798" t="s">
        <v>1356</v>
      </c>
      <c r="G798" s="58">
        <v>17.9375</v>
      </c>
      <c r="H798">
        <v>29</v>
      </c>
      <c r="I798">
        <v>4</v>
      </c>
      <c r="J798" s="12">
        <v>10.260869565217391</v>
      </c>
      <c r="K798" s="12">
        <v>1</v>
      </c>
      <c r="L798">
        <v>1</v>
      </c>
      <c r="M798" s="12">
        <v>7.9617427177700337</v>
      </c>
      <c r="N798" s="12">
        <v>14.074545015912944</v>
      </c>
      <c r="O798" s="12">
        <v>7686.9137855422896</v>
      </c>
      <c r="P798" s="12">
        <v>0</v>
      </c>
      <c r="Q798" s="12">
        <v>480.7818819426202</v>
      </c>
      <c r="R798" s="59">
        <v>3.9964638272091689E-4</v>
      </c>
      <c r="S798" s="59">
        <v>4.6683086234928606E-4</v>
      </c>
      <c r="T798" s="59">
        <v>2.4807740014884643E-4</v>
      </c>
      <c r="U798" s="59">
        <v>3.3251474972116678E-4</v>
      </c>
      <c r="V798" s="59">
        <v>1.7658499270935274E-4</v>
      </c>
      <c r="W798" s="59">
        <v>2.576655501159495E-4</v>
      </c>
      <c r="X798" s="59">
        <v>1.7793527100087939E-4</v>
      </c>
      <c r="Y798" s="59">
        <v>3.9864125915547652E-5</v>
      </c>
      <c r="Z798" s="59">
        <v>6.2940471276140184E-4</v>
      </c>
      <c r="AA798" s="59">
        <v>0</v>
      </c>
      <c r="AB798" s="59">
        <v>7.3431146225394072E-4</v>
      </c>
      <c r="AC798" s="17">
        <v>3.1480322815429889E-4</v>
      </c>
      <c r="AD798" s="12">
        <v>791</v>
      </c>
      <c r="AE798" s="16">
        <v>4</v>
      </c>
      <c r="AF798" s="17">
        <v>0.71493375843175033</v>
      </c>
      <c r="AG798" t="str">
        <f>IF(AF798&lt;='CAV Tier 1 Analysis'!$A$5,"Tier 1", "Tier 2")</f>
        <v>Tier 2</v>
      </c>
      <c r="AH798" t="str">
        <f t="shared" si="26"/>
        <v>Pennsylvania - Tier 2</v>
      </c>
      <c r="AI798" t="str">
        <f t="shared" si="27"/>
        <v>Upper Milford, Township Of - Tier 2</v>
      </c>
    </row>
    <row r="799" spans="1:35" x14ac:dyDescent="0.3">
      <c r="A799">
        <v>792</v>
      </c>
      <c r="B799">
        <v>3</v>
      </c>
      <c r="C799" t="s">
        <v>23</v>
      </c>
      <c r="D799" t="s">
        <v>5256</v>
      </c>
      <c r="E799" t="s">
        <v>7775</v>
      </c>
      <c r="F799" t="s">
        <v>1004</v>
      </c>
      <c r="G799" s="58">
        <v>0.28347</v>
      </c>
      <c r="H799">
        <v>19</v>
      </c>
      <c r="I799">
        <v>10</v>
      </c>
      <c r="J799" s="12">
        <v>12.857142857142858</v>
      </c>
      <c r="K799" s="12">
        <v>2</v>
      </c>
      <c r="L799">
        <v>1</v>
      </c>
      <c r="M799" s="12">
        <v>32.127844216319183</v>
      </c>
      <c r="N799" s="12">
        <v>155.90070428236683</v>
      </c>
      <c r="O799" s="12">
        <v>1228.9409516622363</v>
      </c>
      <c r="P799" s="12">
        <v>1157.3315637214973</v>
      </c>
      <c r="Q799" s="12">
        <v>0</v>
      </c>
      <c r="R799" s="59">
        <v>6.3156939434089654E-6</v>
      </c>
      <c r="S799" s="59">
        <v>3.0585470291849776E-4</v>
      </c>
      <c r="T799" s="59">
        <v>6.2019350037211614E-4</v>
      </c>
      <c r="U799" s="59">
        <v>4.1664983772567507E-4</v>
      </c>
      <c r="V799" s="59">
        <v>3.5316998541870548E-4</v>
      </c>
      <c r="W799" s="59">
        <v>2.576655501159495E-4</v>
      </c>
      <c r="X799" s="59">
        <v>7.1801826182420843E-4</v>
      </c>
      <c r="Y799" s="59">
        <v>4.4156633829429016E-4</v>
      </c>
      <c r="Z799" s="59">
        <v>1.0062571901567456E-4</v>
      </c>
      <c r="AA799" s="59">
        <v>2.3697658580447214E-4</v>
      </c>
      <c r="AB799" s="59">
        <v>0</v>
      </c>
      <c r="AC799" s="17">
        <v>3.1427601594845441E-4</v>
      </c>
      <c r="AD799" s="12">
        <v>792</v>
      </c>
      <c r="AE799" s="16">
        <v>4</v>
      </c>
      <c r="AF799" s="17">
        <v>0.7152480344476988</v>
      </c>
      <c r="AG799" t="str">
        <f>IF(AF799&lt;='CAV Tier 1 Analysis'!$A$5,"Tier 1", "Tier 2")</f>
        <v>Tier 2</v>
      </c>
      <c r="AH799" t="str">
        <f t="shared" si="26"/>
        <v>Pennsylvania - Tier 2</v>
      </c>
      <c r="AI799" t="str">
        <f t="shared" si="27"/>
        <v>North Charleroi, Borough Of - Tier 2</v>
      </c>
    </row>
    <row r="800" spans="1:35" x14ac:dyDescent="0.3">
      <c r="A800">
        <v>793</v>
      </c>
      <c r="B800">
        <v>3</v>
      </c>
      <c r="C800" t="s">
        <v>23</v>
      </c>
      <c r="D800" t="s">
        <v>3609</v>
      </c>
      <c r="E800" t="s">
        <v>7009</v>
      </c>
      <c r="F800" t="s">
        <v>1190</v>
      </c>
      <c r="G800" s="58">
        <v>22.65202</v>
      </c>
      <c r="H800">
        <v>4</v>
      </c>
      <c r="I800">
        <v>0</v>
      </c>
      <c r="J800" s="12">
        <v>13</v>
      </c>
      <c r="K800" s="12">
        <v>2</v>
      </c>
      <c r="L800">
        <v>0</v>
      </c>
      <c r="M800" s="12">
        <v>1.9592186480499307</v>
      </c>
      <c r="N800" s="12">
        <v>51.927229639724217</v>
      </c>
      <c r="O800" s="12">
        <v>6533.4118437949955</v>
      </c>
      <c r="P800" s="12">
        <v>3986.197892988459</v>
      </c>
      <c r="Q800" s="12">
        <v>361.85994098204628</v>
      </c>
      <c r="R800" s="59">
        <v>5.046855946660273E-4</v>
      </c>
      <c r="S800" s="59">
        <v>6.4390463772315322E-5</v>
      </c>
      <c r="T800" s="59">
        <v>0</v>
      </c>
      <c r="U800" s="59">
        <v>4.2127928036707145E-4</v>
      </c>
      <c r="V800" s="59">
        <v>3.5316998541870548E-4</v>
      </c>
      <c r="W800" s="59">
        <v>0</v>
      </c>
      <c r="X800" s="59">
        <v>4.3786155047771074E-5</v>
      </c>
      <c r="Y800" s="59">
        <v>1.4707641479444667E-4</v>
      </c>
      <c r="Z800" s="59">
        <v>5.3495594195813252E-4</v>
      </c>
      <c r="AA800" s="59">
        <v>8.1621861585095819E-4</v>
      </c>
      <c r="AB800" s="59">
        <v>5.5267869354811436E-4</v>
      </c>
      <c r="AC800" s="17">
        <v>3.125673768566857E-4</v>
      </c>
      <c r="AD800" s="12">
        <v>793</v>
      </c>
      <c r="AE800" s="16">
        <v>4</v>
      </c>
      <c r="AF800" s="17">
        <v>0.7155606018245555</v>
      </c>
      <c r="AG800" t="str">
        <f>IF(AF800&lt;='CAV Tier 1 Analysis'!$A$5,"Tier 1", "Tier 2")</f>
        <v>Tier 2</v>
      </c>
      <c r="AH800" t="str">
        <f t="shared" si="26"/>
        <v>Pennsylvania - Tier 2</v>
      </c>
      <c r="AI800" t="str">
        <f t="shared" si="27"/>
        <v>Ross, Township Of - Tier 2</v>
      </c>
    </row>
    <row r="801" spans="1:35" x14ac:dyDescent="0.3">
      <c r="A801">
        <v>794</v>
      </c>
      <c r="B801">
        <v>3</v>
      </c>
      <c r="C801" t="s">
        <v>23</v>
      </c>
      <c r="D801" t="s">
        <v>4806</v>
      </c>
      <c r="E801" t="s">
        <v>7280</v>
      </c>
      <c r="F801" t="s">
        <v>1285</v>
      </c>
      <c r="G801" s="58">
        <v>1.3087300000000002</v>
      </c>
      <c r="H801">
        <v>35</v>
      </c>
      <c r="I801">
        <v>2</v>
      </c>
      <c r="J801" s="12">
        <v>8</v>
      </c>
      <c r="K801" s="12">
        <v>2</v>
      </c>
      <c r="L801">
        <v>2</v>
      </c>
      <c r="M801" s="12">
        <v>4.6687246414462864</v>
      </c>
      <c r="N801" s="12">
        <v>118.27764855498496</v>
      </c>
      <c r="O801" s="12">
        <v>4350.7866481868496</v>
      </c>
      <c r="P801" s="12">
        <v>3895.3069576314019</v>
      </c>
      <c r="Q801" s="12">
        <v>0</v>
      </c>
      <c r="R801" s="59">
        <v>2.9158422882695229E-5</v>
      </c>
      <c r="S801" s="59">
        <v>5.634165580077591E-4</v>
      </c>
      <c r="T801" s="59">
        <v>1.2403870007442322E-4</v>
      </c>
      <c r="U801" s="59">
        <v>2.5924878791819782E-4</v>
      </c>
      <c r="V801" s="59">
        <v>3.5316998541870548E-4</v>
      </c>
      <c r="W801" s="59">
        <v>5.1533110023189901E-4</v>
      </c>
      <c r="X801" s="59">
        <v>1.0434032017262972E-4</v>
      </c>
      <c r="Y801" s="59">
        <v>3.3500444026147248E-4</v>
      </c>
      <c r="Z801" s="59">
        <v>3.5624253074603718E-4</v>
      </c>
      <c r="AA801" s="59">
        <v>7.9760767995612286E-4</v>
      </c>
      <c r="AB801" s="59">
        <v>0</v>
      </c>
      <c r="AC801" s="17">
        <v>3.1250532051544928E-4</v>
      </c>
      <c r="AD801" s="12">
        <v>794</v>
      </c>
      <c r="AE801" s="16">
        <v>4</v>
      </c>
      <c r="AF801" s="17">
        <v>0.71587310714507091</v>
      </c>
      <c r="AG801" t="str">
        <f>IF(AF801&lt;='CAV Tier 1 Analysis'!$A$5,"Tier 1", "Tier 2")</f>
        <v>Tier 2</v>
      </c>
      <c r="AH801" t="str">
        <f t="shared" si="26"/>
        <v>Pennsylvania - Tier 2</v>
      </c>
      <c r="AI801" t="str">
        <f t="shared" si="27"/>
        <v>North East, Borough Of - Tier 2</v>
      </c>
    </row>
    <row r="802" spans="1:35" x14ac:dyDescent="0.3">
      <c r="A802">
        <v>795</v>
      </c>
      <c r="B802">
        <v>3</v>
      </c>
      <c r="C802" t="s">
        <v>23</v>
      </c>
      <c r="D802" t="s">
        <v>4525</v>
      </c>
      <c r="E802" t="s">
        <v>6949</v>
      </c>
      <c r="F802" t="s">
        <v>1441</v>
      </c>
      <c r="G802" s="58">
        <v>0.20502000000000001</v>
      </c>
      <c r="H802">
        <v>0</v>
      </c>
      <c r="I802">
        <v>0</v>
      </c>
      <c r="J802" s="12">
        <v>15</v>
      </c>
      <c r="K802" s="12">
        <v>2</v>
      </c>
      <c r="L802">
        <v>10</v>
      </c>
      <c r="M802">
        <v>0</v>
      </c>
      <c r="N802" s="12">
        <v>3.5079603668824184</v>
      </c>
      <c r="O802" s="12">
        <v>27.106236387619244</v>
      </c>
      <c r="P802" s="12">
        <v>13.719956149085148</v>
      </c>
      <c r="Q802" s="12">
        <v>0</v>
      </c>
      <c r="R802" s="59">
        <v>4.5678328298504466E-6</v>
      </c>
      <c r="S802" s="59">
        <v>0</v>
      </c>
      <c r="T802" s="59">
        <v>0</v>
      </c>
      <c r="U802" s="59">
        <v>4.8609147734662091E-4</v>
      </c>
      <c r="V802" s="59">
        <v>3.5316998541870548E-4</v>
      </c>
      <c r="W802" s="59">
        <v>2.5766555011594952E-3</v>
      </c>
      <c r="X802" s="59">
        <v>0</v>
      </c>
      <c r="Y802" s="59">
        <v>9.9357935630632287E-6</v>
      </c>
      <c r="Z802" s="59">
        <v>2.2194593829945703E-6</v>
      </c>
      <c r="AA802" s="59">
        <v>2.809314519291615E-6</v>
      </c>
      <c r="AB802" s="59">
        <v>0</v>
      </c>
      <c r="AC802" s="17">
        <v>3.1231357856545649E-4</v>
      </c>
      <c r="AD802" s="12">
        <v>795</v>
      </c>
      <c r="AE802" s="16">
        <v>4</v>
      </c>
      <c r="AF802" s="17">
        <v>0.71618542072363633</v>
      </c>
      <c r="AG802" t="str">
        <f>IF(AF802&lt;='CAV Tier 1 Analysis'!$A$5,"Tier 1", "Tier 2")</f>
        <v>Tier 2</v>
      </c>
      <c r="AH802" t="str">
        <f t="shared" si="26"/>
        <v>Pennsylvania - Tier 2</v>
      </c>
      <c r="AI802" t="str">
        <f t="shared" si="27"/>
        <v>Laceyville, Borough Of - Tier 2</v>
      </c>
    </row>
    <row r="803" spans="1:35" x14ac:dyDescent="0.3">
      <c r="A803">
        <v>796</v>
      </c>
      <c r="B803">
        <v>3</v>
      </c>
      <c r="C803" t="s">
        <v>23</v>
      </c>
      <c r="D803" t="s">
        <v>3696</v>
      </c>
      <c r="E803" t="s">
        <v>6731</v>
      </c>
      <c r="F803" t="s">
        <v>1531</v>
      </c>
      <c r="G803" s="58">
        <v>83.409339999999986</v>
      </c>
      <c r="H803">
        <v>11</v>
      </c>
      <c r="I803">
        <v>0</v>
      </c>
      <c r="J803" s="12">
        <v>9</v>
      </c>
      <c r="K803" s="12">
        <v>5.333333333333333</v>
      </c>
      <c r="L803">
        <v>0</v>
      </c>
      <c r="M803">
        <v>0</v>
      </c>
      <c r="N803" s="12">
        <v>2.3820796190465825</v>
      </c>
      <c r="O803" s="12">
        <v>1842.2470446260643</v>
      </c>
      <c r="P803" s="12">
        <v>0</v>
      </c>
      <c r="Q803" s="12">
        <v>0</v>
      </c>
      <c r="R803" s="59">
        <v>1.8583548998544433E-3</v>
      </c>
      <c r="S803" s="59">
        <v>1.7707377537386714E-4</v>
      </c>
      <c r="T803" s="59">
        <v>0</v>
      </c>
      <c r="U803" s="59">
        <v>2.9165488640797254E-4</v>
      </c>
      <c r="V803" s="59">
        <v>9.4178662778321453E-4</v>
      </c>
      <c r="W803" s="59">
        <v>0</v>
      </c>
      <c r="X803" s="59">
        <v>0</v>
      </c>
      <c r="Y803" s="59">
        <v>6.7468981602723023E-6</v>
      </c>
      <c r="Z803" s="59">
        <v>1.5084323882222502E-4</v>
      </c>
      <c r="AA803" s="59">
        <v>0</v>
      </c>
      <c r="AB803" s="59">
        <v>0</v>
      </c>
      <c r="AC803" s="17">
        <v>3.1149639330927228E-4</v>
      </c>
      <c r="AD803" s="12">
        <v>796</v>
      </c>
      <c r="AE803" s="16">
        <v>4</v>
      </c>
      <c r="AF803" s="17">
        <v>0.71649691711694563</v>
      </c>
      <c r="AG803" t="str">
        <f>IF(AF803&lt;='CAV Tier 1 Analysis'!$A$5,"Tier 1", "Tier 2")</f>
        <v>Tier 2</v>
      </c>
      <c r="AH803" t="str">
        <f t="shared" si="26"/>
        <v>Pennsylvania - Tier 2</v>
      </c>
      <c r="AI803" t="str">
        <f t="shared" si="27"/>
        <v>Liberty, Township Of - Tier 2</v>
      </c>
    </row>
    <row r="804" spans="1:35" x14ac:dyDescent="0.3">
      <c r="A804">
        <v>797</v>
      </c>
      <c r="B804">
        <v>3</v>
      </c>
      <c r="C804" t="s">
        <v>23</v>
      </c>
      <c r="D804" t="s">
        <v>3960</v>
      </c>
      <c r="E804" t="s">
        <v>6343</v>
      </c>
      <c r="F804" t="s">
        <v>1246</v>
      </c>
      <c r="G804" s="58">
        <v>21.585599999999996</v>
      </c>
      <c r="H804">
        <v>19</v>
      </c>
      <c r="I804">
        <v>0</v>
      </c>
      <c r="J804" s="12">
        <v>14</v>
      </c>
      <c r="K804" s="12">
        <v>4</v>
      </c>
      <c r="L804">
        <v>0</v>
      </c>
      <c r="M804" s="12">
        <v>2.9217700689348458</v>
      </c>
      <c r="N804" s="12">
        <v>46.055119942777608</v>
      </c>
      <c r="O804" s="12">
        <v>3611.8000146786835</v>
      </c>
      <c r="P804" s="12">
        <v>643.82311258856498</v>
      </c>
      <c r="Q804" s="12">
        <v>555.68234054780623</v>
      </c>
      <c r="R804" s="59">
        <v>4.8092582349048765E-4</v>
      </c>
      <c r="S804" s="59">
        <v>3.0585470291849776E-4</v>
      </c>
      <c r="T804" s="59">
        <v>0</v>
      </c>
      <c r="U804" s="59">
        <v>4.5368537885684618E-4</v>
      </c>
      <c r="V804" s="59">
        <v>7.0633997083741095E-4</v>
      </c>
      <c r="W804" s="59">
        <v>0</v>
      </c>
      <c r="X804" s="59">
        <v>6.5298009173020874E-5</v>
      </c>
      <c r="Y804" s="59">
        <v>1.3044450803765097E-4</v>
      </c>
      <c r="Z804" s="59">
        <v>2.9573428481351053E-4</v>
      </c>
      <c r="AA804" s="59">
        <v>1.3182998534373456E-4</v>
      </c>
      <c r="AB804" s="59">
        <v>8.4870900373290397E-4</v>
      </c>
      <c r="AC804" s="17">
        <v>3.1080196974582393E-4</v>
      </c>
      <c r="AD804" s="12">
        <v>797</v>
      </c>
      <c r="AE804" s="16">
        <v>4</v>
      </c>
      <c r="AF804" s="17">
        <v>0.7168077190866915</v>
      </c>
      <c r="AG804" t="str">
        <f>IF(AF804&lt;='CAV Tier 1 Analysis'!$A$5,"Tier 1", "Tier 2")</f>
        <v>Tier 2</v>
      </c>
      <c r="AH804" t="str">
        <f t="shared" si="26"/>
        <v>Pennsylvania - Tier 2</v>
      </c>
      <c r="AI804" t="str">
        <f t="shared" si="27"/>
        <v>Nesquehoning, Borough Of - Tier 2</v>
      </c>
    </row>
    <row r="805" spans="1:35" x14ac:dyDescent="0.3">
      <c r="A805">
        <v>798</v>
      </c>
      <c r="B805">
        <v>3</v>
      </c>
      <c r="C805" t="s">
        <v>23</v>
      </c>
      <c r="D805" t="s">
        <v>3887</v>
      </c>
      <c r="E805" t="s">
        <v>6264</v>
      </c>
      <c r="F805" t="s">
        <v>1258</v>
      </c>
      <c r="G805" s="58">
        <v>0.64239000000000002</v>
      </c>
      <c r="H805">
        <v>69</v>
      </c>
      <c r="I805">
        <v>0</v>
      </c>
      <c r="J805" s="12">
        <v>13</v>
      </c>
      <c r="K805" s="12">
        <v>2</v>
      </c>
      <c r="L805">
        <v>2</v>
      </c>
      <c r="M805" s="12">
        <v>32.860738803530559</v>
      </c>
      <c r="N805" s="12">
        <v>38.537608350104108</v>
      </c>
      <c r="O805" s="12">
        <v>183.84932337174428</v>
      </c>
      <c r="P805" s="12">
        <v>149.03471665107597</v>
      </c>
      <c r="Q805" s="12">
        <v>74.465835754836803</v>
      </c>
      <c r="R805" s="59">
        <v>1.4312409187238458E-5</v>
      </c>
      <c r="S805" s="59">
        <v>1.1107355000724393E-3</v>
      </c>
      <c r="T805" s="59">
        <v>0</v>
      </c>
      <c r="U805" s="59">
        <v>4.2127928036707145E-4</v>
      </c>
      <c r="V805" s="59">
        <v>3.5316998541870548E-4</v>
      </c>
      <c r="W805" s="59">
        <v>5.1533110023189901E-4</v>
      </c>
      <c r="X805" s="59">
        <v>7.3439756490059063E-4</v>
      </c>
      <c r="Y805" s="59">
        <v>1.0915223689402942E-4</v>
      </c>
      <c r="Z805" s="59">
        <v>1.5053587668149887E-5</v>
      </c>
      <c r="AA805" s="59">
        <v>3.0516525622736607E-5</v>
      </c>
      <c r="AB805" s="59">
        <v>1.1373372998199215E-4</v>
      </c>
      <c r="AC805" s="17">
        <v>3.1069835639498664E-4</v>
      </c>
      <c r="AD805" s="12">
        <v>798</v>
      </c>
      <c r="AE805" s="16">
        <v>4</v>
      </c>
      <c r="AF805" s="17">
        <v>0.71711841744308646</v>
      </c>
      <c r="AG805" t="str">
        <f>IF(AF805&lt;='CAV Tier 1 Analysis'!$A$5,"Tier 1", "Tier 2")</f>
        <v>Tier 2</v>
      </c>
      <c r="AH805" t="str">
        <f t="shared" si="26"/>
        <v>Pennsylvania - Tier 2</v>
      </c>
      <c r="AI805" t="str">
        <f t="shared" si="27"/>
        <v>Monroe, Borough Of - Tier 2</v>
      </c>
    </row>
    <row r="806" spans="1:35" x14ac:dyDescent="0.3">
      <c r="A806">
        <v>799</v>
      </c>
      <c r="B806">
        <v>3</v>
      </c>
      <c r="C806" t="s">
        <v>23</v>
      </c>
      <c r="D806" t="s">
        <v>3758</v>
      </c>
      <c r="E806" t="s">
        <v>6130</v>
      </c>
      <c r="F806" t="s">
        <v>1110</v>
      </c>
      <c r="G806" s="58">
        <v>3.0315099999999995</v>
      </c>
      <c r="H806">
        <v>5</v>
      </c>
      <c r="I806">
        <v>3</v>
      </c>
      <c r="J806" s="12">
        <v>13</v>
      </c>
      <c r="K806" s="12">
        <v>1</v>
      </c>
      <c r="L806">
        <v>0</v>
      </c>
      <c r="M806" s="12">
        <v>8.0697507182889048</v>
      </c>
      <c r="N806" s="12">
        <v>446.64790657485474</v>
      </c>
      <c r="O806" s="12">
        <v>7805.1131796214486</v>
      </c>
      <c r="P806" s="12">
        <v>1901.5216224919832</v>
      </c>
      <c r="Q806" s="12">
        <v>0</v>
      </c>
      <c r="R806" s="59">
        <v>6.7541853975319112E-5</v>
      </c>
      <c r="S806" s="59">
        <v>8.0488079715394149E-5</v>
      </c>
      <c r="T806" s="59">
        <v>1.8605805011163483E-4</v>
      </c>
      <c r="U806" s="59">
        <v>4.2127928036707145E-4</v>
      </c>
      <c r="V806" s="59">
        <v>1.7658499270935274E-4</v>
      </c>
      <c r="W806" s="59">
        <v>0</v>
      </c>
      <c r="X806" s="59">
        <v>1.8034911851188903E-4</v>
      </c>
      <c r="Y806" s="59">
        <v>1.2650660015996857E-3</v>
      </c>
      <c r="Z806" s="59">
        <v>6.3908288240848289E-4</v>
      </c>
      <c r="AA806" s="59">
        <v>3.8935782627628026E-4</v>
      </c>
      <c r="AB806" s="59">
        <v>0</v>
      </c>
      <c r="AC806" s="17">
        <v>3.0961891687955552E-4</v>
      </c>
      <c r="AD806" s="12">
        <v>799</v>
      </c>
      <c r="AE806" s="16">
        <v>4</v>
      </c>
      <c r="AF806" s="17">
        <v>0.71742803635996599</v>
      </c>
      <c r="AG806" t="str">
        <f>IF(AF806&lt;='CAV Tier 1 Analysis'!$A$5,"Tier 1", "Tier 2")</f>
        <v>Tier 2</v>
      </c>
      <c r="AH806" t="str">
        <f t="shared" si="26"/>
        <v>Pennsylvania - Tier 2</v>
      </c>
      <c r="AI806" t="str">
        <f t="shared" si="27"/>
        <v>Clairton, City Of - Tier 2</v>
      </c>
    </row>
    <row r="807" spans="1:35" x14ac:dyDescent="0.3">
      <c r="A807">
        <v>800</v>
      </c>
      <c r="B807">
        <v>3</v>
      </c>
      <c r="C807" t="s">
        <v>23</v>
      </c>
      <c r="D807" t="s">
        <v>5482</v>
      </c>
      <c r="E807" t="s">
        <v>8012</v>
      </c>
      <c r="F807" t="s">
        <v>1582</v>
      </c>
      <c r="G807" s="58">
        <v>27.394600000000001</v>
      </c>
      <c r="H807">
        <v>8</v>
      </c>
      <c r="I807">
        <v>0</v>
      </c>
      <c r="J807" s="12">
        <v>10.166666666666666</v>
      </c>
      <c r="K807" s="12">
        <v>3.3333333333333335</v>
      </c>
      <c r="L807">
        <v>6</v>
      </c>
      <c r="M807">
        <v>0</v>
      </c>
      <c r="N807" s="12">
        <v>47.778294418995728</v>
      </c>
      <c r="O807" s="12">
        <v>788.45013079739874</v>
      </c>
      <c r="P807" s="12">
        <v>0</v>
      </c>
      <c r="Q807" s="12">
        <v>0</v>
      </c>
      <c r="R807" s="59">
        <v>6.1034998166335504E-4</v>
      </c>
      <c r="S807" s="59">
        <v>1.2878092754463064E-4</v>
      </c>
      <c r="T807" s="59">
        <v>0</v>
      </c>
      <c r="U807" s="59">
        <v>3.2946200131270969E-4</v>
      </c>
      <c r="V807" s="59">
        <v>5.8861664236450916E-4</v>
      </c>
      <c r="W807" s="59">
        <v>1.5459933006956969E-3</v>
      </c>
      <c r="X807" s="59">
        <v>0</v>
      </c>
      <c r="Y807" s="59">
        <v>1.3532515208097539E-4</v>
      </c>
      <c r="Z807" s="59">
        <v>6.4558318454747328E-5</v>
      </c>
      <c r="AA807" s="59">
        <v>0</v>
      </c>
      <c r="AB807" s="59">
        <v>0</v>
      </c>
      <c r="AC807" s="17">
        <v>3.0937148401060223E-4</v>
      </c>
      <c r="AD807" s="12">
        <v>800</v>
      </c>
      <c r="AE807" s="16">
        <v>4</v>
      </c>
      <c r="AF807" s="17">
        <v>0.71773740784397655</v>
      </c>
      <c r="AG807" t="str">
        <f>IF(AF807&lt;='CAV Tier 1 Analysis'!$A$5,"Tier 1", "Tier 2")</f>
        <v>Tier 2</v>
      </c>
      <c r="AH807" t="str">
        <f t="shared" si="26"/>
        <v>Pennsylvania - Tier 2</v>
      </c>
      <c r="AI807" t="str">
        <f t="shared" si="27"/>
        <v>Scrubgrass, Township Of - Tier 2</v>
      </c>
    </row>
    <row r="808" spans="1:35" x14ac:dyDescent="0.3">
      <c r="A808">
        <v>801</v>
      </c>
      <c r="B808">
        <v>3</v>
      </c>
      <c r="C808" t="s">
        <v>23</v>
      </c>
      <c r="D808" t="s">
        <v>5182</v>
      </c>
      <c r="E808" t="s">
        <v>7693</v>
      </c>
      <c r="F808" t="s">
        <v>1173</v>
      </c>
      <c r="G808" s="58">
        <v>20.534239999999993</v>
      </c>
      <c r="H808">
        <v>28</v>
      </c>
      <c r="I808">
        <v>3</v>
      </c>
      <c r="J808" s="12">
        <v>16</v>
      </c>
      <c r="K808" s="12">
        <v>2</v>
      </c>
      <c r="L808">
        <v>0</v>
      </c>
      <c r="M808" s="12">
        <v>16.353189599420293</v>
      </c>
      <c r="N808" s="12">
        <v>66.797074572074564</v>
      </c>
      <c r="O808" s="12">
        <v>3974.6017921040129</v>
      </c>
      <c r="P808" s="12">
        <v>0</v>
      </c>
      <c r="Q808" s="12">
        <v>363.89381673999287</v>
      </c>
      <c r="R808" s="59">
        <v>4.5750158817690082E-4</v>
      </c>
      <c r="S808" s="59">
        <v>4.5073324640620722E-4</v>
      </c>
      <c r="T808" s="59">
        <v>1.8605805011163483E-4</v>
      </c>
      <c r="U808" s="59">
        <v>5.1849757583639564E-4</v>
      </c>
      <c r="V808" s="59">
        <v>3.5316998541870548E-4</v>
      </c>
      <c r="W808" s="59">
        <v>0</v>
      </c>
      <c r="X808" s="59">
        <v>3.6547390769198413E-4</v>
      </c>
      <c r="Y808" s="59">
        <v>1.8919311342006348E-4</v>
      </c>
      <c r="Z808" s="59">
        <v>3.2544050435498624E-4</v>
      </c>
      <c r="AA808" s="59">
        <v>0</v>
      </c>
      <c r="AB808" s="59">
        <v>5.5578508823134589E-4</v>
      </c>
      <c r="AC808" s="17">
        <v>3.092593690589294E-4</v>
      </c>
      <c r="AD808" s="12">
        <v>801</v>
      </c>
      <c r="AE808" s="16">
        <v>4</v>
      </c>
      <c r="AF808" s="17">
        <v>0.71804666721303545</v>
      </c>
      <c r="AG808" t="str">
        <f>IF(AF808&lt;='CAV Tier 1 Analysis'!$A$5,"Tier 1", "Tier 2")</f>
        <v>Tier 2</v>
      </c>
      <c r="AH808" t="str">
        <f t="shared" si="26"/>
        <v>Pennsylvania - Tier 2</v>
      </c>
      <c r="AI808" t="str">
        <f t="shared" si="27"/>
        <v>North Manheim, Township Of - Tier 2</v>
      </c>
    </row>
    <row r="809" spans="1:35" x14ac:dyDescent="0.3">
      <c r="A809">
        <v>802</v>
      </c>
      <c r="B809">
        <v>3</v>
      </c>
      <c r="C809" t="s">
        <v>23</v>
      </c>
      <c r="D809" t="s">
        <v>4077</v>
      </c>
      <c r="E809" t="s">
        <v>6466</v>
      </c>
      <c r="F809" t="s">
        <v>1470</v>
      </c>
      <c r="G809" s="58">
        <v>11.270809999999999</v>
      </c>
      <c r="H809">
        <v>6</v>
      </c>
      <c r="I809">
        <v>0</v>
      </c>
      <c r="J809" s="12">
        <v>16</v>
      </c>
      <c r="K809" s="12">
        <v>1</v>
      </c>
      <c r="L809">
        <v>0</v>
      </c>
      <c r="M809" s="12">
        <v>2.9790600675550385</v>
      </c>
      <c r="N809" s="12">
        <v>4.8782662149201581</v>
      </c>
      <c r="O809" s="12">
        <v>2075.786836790543</v>
      </c>
      <c r="P809" s="12">
        <v>0</v>
      </c>
      <c r="Q809" s="12">
        <v>1368.0842091509799</v>
      </c>
      <c r="R809" s="59">
        <v>2.5111294477127456E-4</v>
      </c>
      <c r="S809" s="59">
        <v>9.6585695658472977E-5</v>
      </c>
      <c r="T809" s="59">
        <v>0</v>
      </c>
      <c r="U809" s="59">
        <v>5.1849757583639564E-4</v>
      </c>
      <c r="V809" s="59">
        <v>1.7658499270935274E-4</v>
      </c>
      <c r="W809" s="59">
        <v>0</v>
      </c>
      <c r="X809" s="59">
        <v>6.6578370997244602E-5</v>
      </c>
      <c r="Y809" s="59">
        <v>1.3816987932559829E-5</v>
      </c>
      <c r="Z809" s="59">
        <v>1.6996548344556204E-4</v>
      </c>
      <c r="AA809" s="59">
        <v>0</v>
      </c>
      <c r="AB809" s="59">
        <v>2.0895128411433728E-3</v>
      </c>
      <c r="AC809" s="17">
        <v>3.0751408113583958E-4</v>
      </c>
      <c r="AD809" s="12">
        <v>802</v>
      </c>
      <c r="AE809" s="16">
        <v>4</v>
      </c>
      <c r="AF809" s="17">
        <v>0.71835418129417128</v>
      </c>
      <c r="AG809" t="str">
        <f>IF(AF809&lt;='CAV Tier 1 Analysis'!$A$5,"Tier 1", "Tier 2")</f>
        <v>Tier 2</v>
      </c>
      <c r="AH809" t="str">
        <f t="shared" si="26"/>
        <v>Pennsylvania - Tier 2</v>
      </c>
      <c r="AI809" t="str">
        <f t="shared" si="27"/>
        <v>Londonderry, Township Of - Tier 2</v>
      </c>
    </row>
    <row r="810" spans="1:35" x14ac:dyDescent="0.3">
      <c r="A810">
        <v>803</v>
      </c>
      <c r="B810">
        <v>3</v>
      </c>
      <c r="C810" t="s">
        <v>23</v>
      </c>
      <c r="D810" t="s">
        <v>4632</v>
      </c>
      <c r="E810" t="s">
        <v>7078</v>
      </c>
      <c r="F810" t="s">
        <v>936</v>
      </c>
      <c r="G810" s="58">
        <v>8.350559999999998</v>
      </c>
      <c r="H810">
        <v>7</v>
      </c>
      <c r="I810">
        <v>12</v>
      </c>
      <c r="J810" s="12">
        <v>16.470588235294116</v>
      </c>
      <c r="K810" s="12">
        <v>1</v>
      </c>
      <c r="L810">
        <v>0</v>
      </c>
      <c r="M810" s="12">
        <v>26.569451629591313</v>
      </c>
      <c r="N810" s="12">
        <v>33.601852990735381</v>
      </c>
      <c r="O810" s="12">
        <v>5411.4813545142188</v>
      </c>
      <c r="P810" s="12">
        <v>2382.1463797225351</v>
      </c>
      <c r="Q810" s="12">
        <v>0</v>
      </c>
      <c r="R810" s="59">
        <v>1.8604995666586643E-4</v>
      </c>
      <c r="S810" s="59">
        <v>1.126833116015518E-4</v>
      </c>
      <c r="T810" s="59">
        <v>7.442322004465393E-4</v>
      </c>
      <c r="U810" s="59">
        <v>5.3374750453746606E-4</v>
      </c>
      <c r="V810" s="59">
        <v>1.7658499270935274E-4</v>
      </c>
      <c r="W810" s="59">
        <v>0</v>
      </c>
      <c r="X810" s="59">
        <v>5.9379494460482006E-4</v>
      </c>
      <c r="Y810" s="59">
        <v>9.517241922235662E-5</v>
      </c>
      <c r="Z810" s="59">
        <v>4.4309224255354639E-4</v>
      </c>
      <c r="AA810" s="59">
        <v>4.8777112251038163E-4</v>
      </c>
      <c r="AB810" s="59">
        <v>0</v>
      </c>
      <c r="AC810" s="17">
        <v>3.0664806316835279E-4</v>
      </c>
      <c r="AD810" s="12">
        <v>803</v>
      </c>
      <c r="AE810" s="16">
        <v>4</v>
      </c>
      <c r="AF810" s="17">
        <v>0.71866082935733966</v>
      </c>
      <c r="AG810" t="str">
        <f>IF(AF810&lt;='CAV Tier 1 Analysis'!$A$5,"Tier 1", "Tier 2")</f>
        <v>Tier 2</v>
      </c>
      <c r="AH810" t="str">
        <f t="shared" si="26"/>
        <v>Pennsylvania - Tier 2</v>
      </c>
      <c r="AI810" t="str">
        <f t="shared" si="27"/>
        <v>Colebrookdale, Township Of - Tier 2</v>
      </c>
    </row>
    <row r="811" spans="1:35" x14ac:dyDescent="0.3">
      <c r="A811">
        <v>804</v>
      </c>
      <c r="B811">
        <v>3</v>
      </c>
      <c r="C811" t="s">
        <v>23</v>
      </c>
      <c r="D811" t="s">
        <v>4369</v>
      </c>
      <c r="E811" t="s">
        <v>6781</v>
      </c>
      <c r="F811" t="s">
        <v>1196</v>
      </c>
      <c r="G811" s="58">
        <v>1.6488499999999999</v>
      </c>
      <c r="H811">
        <v>7</v>
      </c>
      <c r="I811">
        <v>0</v>
      </c>
      <c r="J811" s="12">
        <v>13</v>
      </c>
      <c r="K811" s="12">
        <v>1</v>
      </c>
      <c r="L811">
        <v>0</v>
      </c>
      <c r="M811" s="12">
        <v>4.9999999999999991</v>
      </c>
      <c r="N811" s="12">
        <v>0</v>
      </c>
      <c r="O811" s="12">
        <v>6069.4134055120212</v>
      </c>
      <c r="P811" s="12">
        <v>5084.3069482597248</v>
      </c>
      <c r="Q811" s="12">
        <v>632.91685874005543</v>
      </c>
      <c r="R811" s="59">
        <v>3.6736275297526626E-5</v>
      </c>
      <c r="S811" s="59">
        <v>1.126833116015518E-4</v>
      </c>
      <c r="T811" s="59">
        <v>0</v>
      </c>
      <c r="U811" s="59">
        <v>4.2127928036707145E-4</v>
      </c>
      <c r="V811" s="59">
        <v>1.7658499270935274E-4</v>
      </c>
      <c r="W811" s="59">
        <v>0</v>
      </c>
      <c r="X811" s="59">
        <v>1.1174392171938733E-4</v>
      </c>
      <c r="Y811" s="59">
        <v>0</v>
      </c>
      <c r="Z811" s="59">
        <v>4.9696373703468004E-4</v>
      </c>
      <c r="AA811" s="59">
        <v>1.0410687304735818E-3</v>
      </c>
      <c r="AB811" s="59">
        <v>9.6667141895760613E-4</v>
      </c>
      <c r="AC811" s="17">
        <v>3.0579378801461434E-4</v>
      </c>
      <c r="AD811" s="12">
        <v>804</v>
      </c>
      <c r="AE811" s="16">
        <v>4</v>
      </c>
      <c r="AF811" s="17">
        <v>0.71896662314535431</v>
      </c>
      <c r="AG811" t="str">
        <f>IF(AF811&lt;='CAV Tier 1 Analysis'!$A$5,"Tier 1", "Tier 2")</f>
        <v>Tier 2</v>
      </c>
      <c r="AH811" t="str">
        <f t="shared" si="26"/>
        <v>Pennsylvania - Tier 2</v>
      </c>
      <c r="AI811" t="str">
        <f t="shared" si="27"/>
        <v>Nazareth, Borough Of - Tier 2</v>
      </c>
    </row>
    <row r="812" spans="1:35" x14ac:dyDescent="0.3">
      <c r="A812">
        <v>805</v>
      </c>
      <c r="B812">
        <v>3</v>
      </c>
      <c r="C812" t="s">
        <v>23</v>
      </c>
      <c r="D812" t="s">
        <v>4460</v>
      </c>
      <c r="E812" t="s">
        <v>6878</v>
      </c>
      <c r="F812" t="s">
        <v>1458</v>
      </c>
      <c r="G812" s="58">
        <v>45.50741</v>
      </c>
      <c r="H812">
        <v>14</v>
      </c>
      <c r="I812">
        <v>4</v>
      </c>
      <c r="J812" s="12">
        <v>9</v>
      </c>
      <c r="K812" s="12">
        <v>2</v>
      </c>
      <c r="L812">
        <v>0</v>
      </c>
      <c r="M812" s="12">
        <v>17</v>
      </c>
      <c r="N812" s="12">
        <v>0</v>
      </c>
      <c r="O812" s="12">
        <v>2261.9646190476665</v>
      </c>
      <c r="P812" s="12">
        <v>0</v>
      </c>
      <c r="Q812" s="12">
        <v>434.08159934465039</v>
      </c>
      <c r="R812" s="59">
        <v>1.0139022602646791E-3</v>
      </c>
      <c r="S812" s="59">
        <v>2.2536662320310361E-4</v>
      </c>
      <c r="T812" s="59">
        <v>2.4807740014884643E-4</v>
      </c>
      <c r="U812" s="59">
        <v>2.9165488640797254E-4</v>
      </c>
      <c r="V812" s="59">
        <v>3.5316998541870548E-4</v>
      </c>
      <c r="W812" s="59">
        <v>0</v>
      </c>
      <c r="X812" s="59">
        <v>3.7992933384591699E-4</v>
      </c>
      <c r="Y812" s="59">
        <v>0</v>
      </c>
      <c r="Z812" s="59">
        <v>1.8520972539146449E-4</v>
      </c>
      <c r="AA812" s="59">
        <v>0</v>
      </c>
      <c r="AB812" s="59">
        <v>6.6298482934583922E-4</v>
      </c>
      <c r="AC812" s="17">
        <v>3.0548136763877519E-4</v>
      </c>
      <c r="AD812" s="12">
        <v>805</v>
      </c>
      <c r="AE812" s="16">
        <v>4</v>
      </c>
      <c r="AF812" s="17">
        <v>0.71927210451299306</v>
      </c>
      <c r="AG812" t="str">
        <f>IF(AF812&lt;='CAV Tier 1 Analysis'!$A$5,"Tier 1", "Tier 2")</f>
        <v>Tier 2</v>
      </c>
      <c r="AH812" t="str">
        <f t="shared" si="26"/>
        <v>Pennsylvania - Tier 2</v>
      </c>
      <c r="AI812" t="str">
        <f t="shared" si="27"/>
        <v>Gregg, Township Of - Tier 2</v>
      </c>
    </row>
    <row r="813" spans="1:35" x14ac:dyDescent="0.3">
      <c r="A813">
        <v>806</v>
      </c>
      <c r="B813">
        <v>3</v>
      </c>
      <c r="C813" t="s">
        <v>23</v>
      </c>
      <c r="D813" t="s">
        <v>4347</v>
      </c>
      <c r="E813" t="s">
        <v>6759</v>
      </c>
      <c r="F813" t="s">
        <v>945</v>
      </c>
      <c r="G813" s="58">
        <v>0.63376999999999994</v>
      </c>
      <c r="H813">
        <v>18</v>
      </c>
      <c r="I813">
        <v>11</v>
      </c>
      <c r="J813" s="12">
        <v>18</v>
      </c>
      <c r="K813" s="12">
        <v>1</v>
      </c>
      <c r="L813">
        <v>0</v>
      </c>
      <c r="M813" s="12">
        <v>29.65246067185257</v>
      </c>
      <c r="N813" s="12">
        <v>123.0708883926129</v>
      </c>
      <c r="O813" s="12">
        <v>2681.8114941062695</v>
      </c>
      <c r="P813" s="12">
        <v>1844.6838669315539</v>
      </c>
      <c r="Q813" s="12">
        <v>0</v>
      </c>
      <c r="R813" s="59">
        <v>1.4120356124155288E-5</v>
      </c>
      <c r="S813" s="59">
        <v>2.8975708697541892E-4</v>
      </c>
      <c r="T813" s="59">
        <v>6.8221285040932767E-4</v>
      </c>
      <c r="U813" s="59">
        <v>5.8330977281594509E-4</v>
      </c>
      <c r="V813" s="59">
        <v>1.7658499270935274E-4</v>
      </c>
      <c r="W813" s="59">
        <v>0</v>
      </c>
      <c r="X813" s="59">
        <v>6.6269644882054112E-4</v>
      </c>
      <c r="Y813" s="59">
        <v>3.4858060320063557E-4</v>
      </c>
      <c r="Z813" s="59">
        <v>2.1958679910042764E-4</v>
      </c>
      <c r="AA813" s="59">
        <v>3.777196599290424E-4</v>
      </c>
      <c r="AB813" s="59">
        <v>0</v>
      </c>
      <c r="AC813" s="17">
        <v>3.0496077909862238E-4</v>
      </c>
      <c r="AD813" s="12">
        <v>806</v>
      </c>
      <c r="AE813" s="16">
        <v>4</v>
      </c>
      <c r="AF813" s="17">
        <v>0.71957706529209164</v>
      </c>
      <c r="AG813" t="str">
        <f>IF(AF813&lt;='CAV Tier 1 Analysis'!$A$5,"Tier 1", "Tier 2")</f>
        <v>Tier 2</v>
      </c>
      <c r="AH813" t="str">
        <f t="shared" si="26"/>
        <v>Pennsylvania - Tier 2</v>
      </c>
      <c r="AI813" t="str">
        <f t="shared" si="27"/>
        <v>Hatfield, Borough Of - Tier 2</v>
      </c>
    </row>
    <row r="814" spans="1:35" x14ac:dyDescent="0.3">
      <c r="A814">
        <v>807</v>
      </c>
      <c r="B814">
        <v>3</v>
      </c>
      <c r="C814" t="s">
        <v>23</v>
      </c>
      <c r="D814" t="s">
        <v>5517</v>
      </c>
      <c r="E814" t="s">
        <v>8051</v>
      </c>
      <c r="F814" t="s">
        <v>1339</v>
      </c>
      <c r="G814" s="58">
        <v>36.657120000000006</v>
      </c>
      <c r="H814">
        <v>13</v>
      </c>
      <c r="I814">
        <v>8</v>
      </c>
      <c r="J814" s="12">
        <v>8</v>
      </c>
      <c r="K814" s="12">
        <v>2</v>
      </c>
      <c r="L814">
        <v>2</v>
      </c>
      <c r="M814" s="12">
        <v>11.952123898440465</v>
      </c>
      <c r="N814" s="12">
        <v>7.8162228345294738</v>
      </c>
      <c r="O814" s="12">
        <v>4933.846139976702</v>
      </c>
      <c r="P814" s="12">
        <v>0</v>
      </c>
      <c r="Q814" s="12">
        <v>0</v>
      </c>
      <c r="R814" s="59">
        <v>8.1671835032566303E-4</v>
      </c>
      <c r="S814" s="59">
        <v>2.0926900726002479E-4</v>
      </c>
      <c r="T814" s="59">
        <v>4.9615480029769287E-4</v>
      </c>
      <c r="U814" s="59">
        <v>2.5924878791819782E-4</v>
      </c>
      <c r="V814" s="59">
        <v>3.5316998541870548E-4</v>
      </c>
      <c r="W814" s="59">
        <v>5.1533110023189901E-4</v>
      </c>
      <c r="X814" s="59">
        <v>2.6711543945755E-4</v>
      </c>
      <c r="Y814" s="59">
        <v>2.2138327804371348E-5</v>
      </c>
      <c r="Z814" s="59">
        <v>4.0398345801427658E-4</v>
      </c>
      <c r="AA814" s="59">
        <v>0</v>
      </c>
      <c r="AB814" s="59">
        <v>0</v>
      </c>
      <c r="AC814" s="17">
        <v>3.0392084152076193E-4</v>
      </c>
      <c r="AD814" s="12">
        <v>807</v>
      </c>
      <c r="AE814" s="16">
        <v>4</v>
      </c>
      <c r="AF814" s="17">
        <v>0.7198809861336124</v>
      </c>
      <c r="AG814" t="str">
        <f>IF(AF814&lt;='CAV Tier 1 Analysis'!$A$5,"Tier 1", "Tier 2")</f>
        <v>Tier 2</v>
      </c>
      <c r="AH814" t="str">
        <f t="shared" si="26"/>
        <v>Pennsylvania - Tier 2</v>
      </c>
      <c r="AI814" t="str">
        <f t="shared" si="27"/>
        <v>Mckean, Township Of - Tier 2</v>
      </c>
    </row>
    <row r="815" spans="1:35" x14ac:dyDescent="0.3">
      <c r="A815">
        <v>808</v>
      </c>
      <c r="B815">
        <v>3</v>
      </c>
      <c r="C815" t="s">
        <v>23</v>
      </c>
      <c r="D815" t="s">
        <v>5208</v>
      </c>
      <c r="E815" t="s">
        <v>7720</v>
      </c>
      <c r="F815" t="s">
        <v>1585</v>
      </c>
      <c r="G815" s="58">
        <v>78.060759999999988</v>
      </c>
      <c r="H815">
        <v>14</v>
      </c>
      <c r="I815">
        <v>0</v>
      </c>
      <c r="J815" s="12">
        <v>12.875</v>
      </c>
      <c r="K815" s="12">
        <v>3</v>
      </c>
      <c r="L815">
        <v>1</v>
      </c>
      <c r="M815" s="12">
        <v>4.9577053823201318</v>
      </c>
      <c r="N815" s="12">
        <v>6.1853518336136846</v>
      </c>
      <c r="O815" s="12">
        <v>526.03218016059418</v>
      </c>
      <c r="P815" s="12">
        <v>0</v>
      </c>
      <c r="Q815" s="12">
        <v>0</v>
      </c>
      <c r="R815" s="59">
        <v>1.739188870603241E-3</v>
      </c>
      <c r="S815" s="59">
        <v>2.2536662320310361E-4</v>
      </c>
      <c r="T815" s="59">
        <v>0</v>
      </c>
      <c r="U815" s="59">
        <v>4.1722851805584964E-4</v>
      </c>
      <c r="V815" s="59">
        <v>5.2975497812805816E-4</v>
      </c>
      <c r="W815" s="59">
        <v>2.576655501159495E-4</v>
      </c>
      <c r="X815" s="59">
        <v>1.1079868842995323E-4</v>
      </c>
      <c r="Y815" s="59">
        <v>1.7519120088667783E-5</v>
      </c>
      <c r="Z815" s="59">
        <v>4.3071529419251251E-5</v>
      </c>
      <c r="AA815" s="59">
        <v>0</v>
      </c>
      <c r="AB815" s="59">
        <v>0</v>
      </c>
      <c r="AC815" s="17">
        <v>3.0369035254946126E-4</v>
      </c>
      <c r="AD815" s="12">
        <v>808</v>
      </c>
      <c r="AE815" s="16">
        <v>4</v>
      </c>
      <c r="AF815" s="17">
        <v>0.72018467648616191</v>
      </c>
      <c r="AG815" t="str">
        <f>IF(AF815&lt;='CAV Tier 1 Analysis'!$A$5,"Tier 1", "Tier 2")</f>
        <v>Tier 2</v>
      </c>
      <c r="AH815" t="str">
        <f t="shared" si="26"/>
        <v>Pennsylvania - Tier 2</v>
      </c>
      <c r="AI815" t="str">
        <f t="shared" si="27"/>
        <v>Davidson, Township Of - Tier 2</v>
      </c>
    </row>
    <row r="816" spans="1:35" x14ac:dyDescent="0.3">
      <c r="A816">
        <v>809</v>
      </c>
      <c r="B816">
        <v>3</v>
      </c>
      <c r="C816" t="s">
        <v>23</v>
      </c>
      <c r="D816" t="s">
        <v>5245</v>
      </c>
      <c r="E816" t="s">
        <v>7764</v>
      </c>
      <c r="F816" t="s">
        <v>1600</v>
      </c>
      <c r="G816" s="58">
        <v>85.79464999999999</v>
      </c>
      <c r="H816">
        <v>0</v>
      </c>
      <c r="I816">
        <v>0</v>
      </c>
      <c r="J816" s="12">
        <v>7.4285714285714288</v>
      </c>
      <c r="K816" s="12">
        <v>5.7857142857142856</v>
      </c>
      <c r="L816">
        <v>0</v>
      </c>
      <c r="M816" s="12">
        <v>0.99409998175876935</v>
      </c>
      <c r="N816" s="12">
        <v>5.5045138116480299</v>
      </c>
      <c r="O816" s="12">
        <v>1501.1324676507511</v>
      </c>
      <c r="P816" s="12">
        <v>0</v>
      </c>
      <c r="Q816" s="12">
        <v>0</v>
      </c>
      <c r="R816" s="59">
        <v>1.9114994580798389E-3</v>
      </c>
      <c r="S816" s="59">
        <v>0</v>
      </c>
      <c r="T816" s="59">
        <v>0</v>
      </c>
      <c r="U816" s="59">
        <v>2.4073101735261226E-4</v>
      </c>
      <c r="V816" s="59">
        <v>1.0216703149612551E-3</v>
      </c>
      <c r="W816" s="59">
        <v>0</v>
      </c>
      <c r="X816" s="59">
        <v>2.2216926108579261E-5</v>
      </c>
      <c r="Y816" s="59">
        <v>1.5590744243832647E-5</v>
      </c>
      <c r="Z816" s="59">
        <v>1.2291276785171866E-4</v>
      </c>
      <c r="AA816" s="59">
        <v>0</v>
      </c>
      <c r="AB816" s="59">
        <v>0</v>
      </c>
      <c r="AC816" s="17">
        <v>3.0314738441798516E-4</v>
      </c>
      <c r="AD816" s="12">
        <v>809</v>
      </c>
      <c r="AE816" s="16">
        <v>4</v>
      </c>
      <c r="AF816" s="17">
        <v>0.72048782387057986</v>
      </c>
      <c r="AG816" t="str">
        <f>IF(AF816&lt;='CAV Tier 1 Analysis'!$A$5,"Tier 1", "Tier 2")</f>
        <v>Tier 2</v>
      </c>
      <c r="AH816" t="str">
        <f t="shared" si="26"/>
        <v>Pennsylvania - Tier 2</v>
      </c>
      <c r="AI816" t="str">
        <f t="shared" si="27"/>
        <v>Mead, Township Of - Tier 2</v>
      </c>
    </row>
    <row r="817" spans="1:35" x14ac:dyDescent="0.3">
      <c r="A817">
        <v>810</v>
      </c>
      <c r="B817">
        <v>3</v>
      </c>
      <c r="C817" t="s">
        <v>23</v>
      </c>
      <c r="D817" t="s">
        <v>4413</v>
      </c>
      <c r="E817" t="s">
        <v>6828</v>
      </c>
      <c r="F817" t="s">
        <v>1189</v>
      </c>
      <c r="G817" s="58">
        <v>0.47130999999999995</v>
      </c>
      <c r="H817">
        <v>3</v>
      </c>
      <c r="I817">
        <v>0</v>
      </c>
      <c r="J817" s="12">
        <v>16</v>
      </c>
      <c r="K817" s="12">
        <v>2</v>
      </c>
      <c r="L817">
        <v>0</v>
      </c>
      <c r="M817" s="12">
        <v>1</v>
      </c>
      <c r="N817" s="12">
        <v>0</v>
      </c>
      <c r="O817" s="12">
        <v>3821.0107632618519</v>
      </c>
      <c r="P817" s="12">
        <v>3724.2920261616441</v>
      </c>
      <c r="Q817" s="12">
        <v>854.10008430667949</v>
      </c>
      <c r="R817" s="59">
        <v>1.0500757443355837E-5</v>
      </c>
      <c r="S817" s="59">
        <v>4.8292847829236488E-5</v>
      </c>
      <c r="T817" s="59">
        <v>0</v>
      </c>
      <c r="U817" s="59">
        <v>5.1849757583639564E-4</v>
      </c>
      <c r="V817" s="59">
        <v>3.5316998541870548E-4</v>
      </c>
      <c r="W817" s="59">
        <v>0</v>
      </c>
      <c r="X817" s="59">
        <v>2.2348784343877468E-5</v>
      </c>
      <c r="Y817" s="59">
        <v>0</v>
      </c>
      <c r="Z817" s="59">
        <v>3.1286446667742711E-4</v>
      </c>
      <c r="AA817" s="59">
        <v>7.6259045943638472E-4</v>
      </c>
      <c r="AB817" s="59">
        <v>1.3044906752399277E-3</v>
      </c>
      <c r="AC817" s="17">
        <v>3.0297777747502821E-4</v>
      </c>
      <c r="AD817" s="12">
        <v>810</v>
      </c>
      <c r="AE817" s="16">
        <v>4</v>
      </c>
      <c r="AF817" s="17">
        <v>0.72079080164805487</v>
      </c>
      <c r="AG817" t="str">
        <f>IF(AF817&lt;='CAV Tier 1 Analysis'!$A$5,"Tier 1", "Tier 2")</f>
        <v>Tier 2</v>
      </c>
      <c r="AH817" t="str">
        <f t="shared" si="26"/>
        <v>Pennsylvania - Tier 2</v>
      </c>
      <c r="AI817" t="str">
        <f t="shared" si="27"/>
        <v>Mahanoy City, Borough Of - Tier 2</v>
      </c>
    </row>
    <row r="818" spans="1:35" x14ac:dyDescent="0.3">
      <c r="A818">
        <v>811</v>
      </c>
      <c r="B818">
        <v>3</v>
      </c>
      <c r="C818" t="s">
        <v>23</v>
      </c>
      <c r="D818" t="s">
        <v>5287</v>
      </c>
      <c r="E818" t="s">
        <v>7809</v>
      </c>
      <c r="F818" t="s">
        <v>1107</v>
      </c>
      <c r="G818" s="58">
        <v>32.7986</v>
      </c>
      <c r="H818">
        <v>13</v>
      </c>
      <c r="I818">
        <v>7</v>
      </c>
      <c r="J818" s="12">
        <v>14.090909090909092</v>
      </c>
      <c r="K818" s="12">
        <v>2</v>
      </c>
      <c r="L818">
        <v>0</v>
      </c>
      <c r="M818" s="12">
        <v>15.794035111254752</v>
      </c>
      <c r="N818" s="12">
        <v>47.629805422180731</v>
      </c>
      <c r="O818" s="12">
        <v>8024.4320424395892</v>
      </c>
      <c r="P818" s="12">
        <v>0</v>
      </c>
      <c r="Q818" s="12">
        <v>0</v>
      </c>
      <c r="R818" s="59">
        <v>7.307507650625932E-4</v>
      </c>
      <c r="S818" s="59">
        <v>2.0926900726002479E-4</v>
      </c>
      <c r="T818" s="59">
        <v>4.3413545026048129E-4</v>
      </c>
      <c r="U818" s="59">
        <v>4.5663138781046211E-4</v>
      </c>
      <c r="V818" s="59">
        <v>3.5316998541870548E-4</v>
      </c>
      <c r="W818" s="59">
        <v>0</v>
      </c>
      <c r="X818" s="59">
        <v>3.5297748462106125E-4</v>
      </c>
      <c r="Y818" s="59">
        <v>1.3490457833884633E-4</v>
      </c>
      <c r="Z818" s="59">
        <v>6.5704071694473569E-4</v>
      </c>
      <c r="AA818" s="59">
        <v>0</v>
      </c>
      <c r="AB818" s="59">
        <v>0</v>
      </c>
      <c r="AC818" s="17">
        <v>3.0262539779244633E-4</v>
      </c>
      <c r="AD818" s="12">
        <v>811</v>
      </c>
      <c r="AE818" s="16">
        <v>4</v>
      </c>
      <c r="AF818" s="17">
        <v>0.72109342704584733</v>
      </c>
      <c r="AG818" t="str">
        <f>IF(AF818&lt;='CAV Tier 1 Analysis'!$A$5,"Tier 1", "Tier 2")</f>
        <v>Tier 2</v>
      </c>
      <c r="AH818" t="str">
        <f t="shared" si="26"/>
        <v>Pennsylvania - Tier 2</v>
      </c>
      <c r="AI818" t="str">
        <f t="shared" si="27"/>
        <v>East Huntingdon,Township Of - Tier 2</v>
      </c>
    </row>
    <row r="819" spans="1:35" x14ac:dyDescent="0.3">
      <c r="A819">
        <v>812</v>
      </c>
      <c r="B819">
        <v>3</v>
      </c>
      <c r="C819" t="s">
        <v>23</v>
      </c>
      <c r="D819" t="s">
        <v>4959</v>
      </c>
      <c r="E819" t="s">
        <v>7449</v>
      </c>
      <c r="F819" t="s">
        <v>1253</v>
      </c>
      <c r="G819" s="58">
        <v>43.522259999999989</v>
      </c>
      <c r="H819">
        <v>16</v>
      </c>
      <c r="I819">
        <v>6</v>
      </c>
      <c r="J819" s="12">
        <v>11.842105263157896</v>
      </c>
      <c r="K819" s="12">
        <v>2</v>
      </c>
      <c r="L819">
        <v>0</v>
      </c>
      <c r="M819" s="12">
        <v>4.9104331898205666</v>
      </c>
      <c r="N819" s="12">
        <v>63.803521844751913</v>
      </c>
      <c r="O819" s="12">
        <v>8046.6618866739609</v>
      </c>
      <c r="P819" s="12">
        <v>0</v>
      </c>
      <c r="Q819" s="12">
        <v>27.720063346911957</v>
      </c>
      <c r="R819" s="59">
        <v>9.6967324191438316E-4</v>
      </c>
      <c r="S819" s="59">
        <v>2.5756185508926129E-4</v>
      </c>
      <c r="T819" s="59">
        <v>3.7211610022326965E-4</v>
      </c>
      <c r="U819" s="59">
        <v>3.8375642948417442E-4</v>
      </c>
      <c r="V819" s="59">
        <v>3.5316998541870548E-4</v>
      </c>
      <c r="W819" s="59">
        <v>0</v>
      </c>
      <c r="X819" s="59">
        <v>1.0974221239431818E-4</v>
      </c>
      <c r="Y819" s="59">
        <v>1.8071430556361779E-4</v>
      </c>
      <c r="Z819" s="59">
        <v>6.5886089720373399E-4</v>
      </c>
      <c r="AA819" s="59">
        <v>0</v>
      </c>
      <c r="AB819" s="59">
        <v>4.2337619229320521E-5</v>
      </c>
      <c r="AC819" s="17">
        <v>3.0253933150188947E-4</v>
      </c>
      <c r="AD819" s="12">
        <v>812</v>
      </c>
      <c r="AE819" s="16">
        <v>4</v>
      </c>
      <c r="AF819" s="17">
        <v>0.72139596637734926</v>
      </c>
      <c r="AG819" t="str">
        <f>IF(AF819&lt;='CAV Tier 1 Analysis'!$A$5,"Tier 1", "Tier 2")</f>
        <v>Tier 2</v>
      </c>
      <c r="AH819" t="str">
        <f t="shared" si="26"/>
        <v>Pennsylvania - Tier 2</v>
      </c>
      <c r="AI819" t="str">
        <f t="shared" si="27"/>
        <v>Bullskin, Township Of - Tier 2</v>
      </c>
    </row>
    <row r="820" spans="1:35" x14ac:dyDescent="0.3">
      <c r="A820">
        <v>813</v>
      </c>
      <c r="B820">
        <v>3</v>
      </c>
      <c r="C820" t="s">
        <v>23</v>
      </c>
      <c r="D820" t="s">
        <v>5083</v>
      </c>
      <c r="E820" t="s">
        <v>7589</v>
      </c>
      <c r="F820" t="s">
        <v>1513</v>
      </c>
      <c r="G820" s="58">
        <v>79.055140000000009</v>
      </c>
      <c r="H820">
        <v>2</v>
      </c>
      <c r="I820">
        <v>0</v>
      </c>
      <c r="J820" s="12">
        <v>8</v>
      </c>
      <c r="K820" s="12">
        <v>5.8</v>
      </c>
      <c r="L820">
        <v>0</v>
      </c>
      <c r="M820">
        <v>0</v>
      </c>
      <c r="N820" s="12">
        <v>0</v>
      </c>
      <c r="O820" s="12">
        <v>3049.1933650399455</v>
      </c>
      <c r="P820" s="12">
        <v>0</v>
      </c>
      <c r="Q820" s="12">
        <v>0</v>
      </c>
      <c r="R820" s="59">
        <v>1.7613435950659608E-3</v>
      </c>
      <c r="S820" s="59">
        <v>3.2195231886157661E-5</v>
      </c>
      <c r="T820" s="59">
        <v>0</v>
      </c>
      <c r="U820" s="59">
        <v>2.5924878791819782E-4</v>
      </c>
      <c r="V820" s="59">
        <v>1.0241929577142457E-3</v>
      </c>
      <c r="W820" s="59">
        <v>0</v>
      </c>
      <c r="X820" s="59">
        <v>0</v>
      </c>
      <c r="Y820" s="59">
        <v>0</v>
      </c>
      <c r="Z820" s="59">
        <v>2.4966803682468342E-4</v>
      </c>
      <c r="AA820" s="59">
        <v>0</v>
      </c>
      <c r="AB820" s="59">
        <v>0</v>
      </c>
      <c r="AC820" s="17">
        <v>3.0242260085538595E-4</v>
      </c>
      <c r="AD820" s="12">
        <v>813</v>
      </c>
      <c r="AE820" s="16">
        <v>4</v>
      </c>
      <c r="AF820" s="17">
        <v>0.7216983889782046</v>
      </c>
      <c r="AG820" t="str">
        <f>IF(AF820&lt;='CAV Tier 1 Analysis'!$A$5,"Tier 1", "Tier 2")</f>
        <v>Tier 2</v>
      </c>
      <c r="AH820" t="str">
        <f t="shared" si="26"/>
        <v>Pennsylvania - Tier 2</v>
      </c>
      <c r="AI820" t="str">
        <f t="shared" si="27"/>
        <v>Wetmore, Township Of - Tier 2</v>
      </c>
    </row>
    <row r="821" spans="1:35" x14ac:dyDescent="0.3">
      <c r="A821">
        <v>814</v>
      </c>
      <c r="B821">
        <v>3</v>
      </c>
      <c r="C821" t="s">
        <v>23</v>
      </c>
      <c r="D821" t="s">
        <v>3688</v>
      </c>
      <c r="E821" t="s">
        <v>6677</v>
      </c>
      <c r="F821" t="s">
        <v>1411</v>
      </c>
      <c r="G821" s="58">
        <v>40.572679999999991</v>
      </c>
      <c r="H821">
        <v>16</v>
      </c>
      <c r="I821">
        <v>0</v>
      </c>
      <c r="J821" s="12">
        <v>11.333333333333334</v>
      </c>
      <c r="K821" s="12">
        <v>3.6666666666666665</v>
      </c>
      <c r="L821">
        <v>0</v>
      </c>
      <c r="M821" s="12">
        <v>3.9608465598032976</v>
      </c>
      <c r="N821" s="12">
        <v>10.949294381668082</v>
      </c>
      <c r="O821" s="12">
        <v>2456.3207901826927</v>
      </c>
      <c r="P821" s="12">
        <v>994.50597320019142</v>
      </c>
      <c r="Q821" s="12">
        <v>406.01546025808148</v>
      </c>
      <c r="R821" s="59">
        <v>9.039567832358627E-4</v>
      </c>
      <c r="S821" s="59">
        <v>2.5756185508926129E-4</v>
      </c>
      <c r="T821" s="59">
        <v>0</v>
      </c>
      <c r="U821" s="59">
        <v>3.6726911621744694E-4</v>
      </c>
      <c r="V821" s="59">
        <v>6.4747830660095995E-4</v>
      </c>
      <c r="W821" s="59">
        <v>0</v>
      </c>
      <c r="X821" s="59">
        <v>8.8520105584232871E-5</v>
      </c>
      <c r="Y821" s="59">
        <v>3.1012302665821016E-5</v>
      </c>
      <c r="Z821" s="59">
        <v>2.0112361404424546E-4</v>
      </c>
      <c r="AA821" s="59">
        <v>2.0363622446561776E-4</v>
      </c>
      <c r="AB821" s="59">
        <v>6.2011863907009883E-4</v>
      </c>
      <c r="AC821" s="17">
        <v>3.0187972245214055E-4</v>
      </c>
      <c r="AD821" s="12">
        <v>814</v>
      </c>
      <c r="AE821" s="16">
        <v>4</v>
      </c>
      <c r="AF821" s="17">
        <v>0.7220002687006567</v>
      </c>
      <c r="AG821" t="str">
        <f>IF(AF821&lt;='CAV Tier 1 Analysis'!$A$5,"Tier 1", "Tier 2")</f>
        <v>Tier 2</v>
      </c>
      <c r="AH821" t="str">
        <f t="shared" si="26"/>
        <v>Pennsylvania - Tier 2</v>
      </c>
      <c r="AI821" t="str">
        <f t="shared" si="27"/>
        <v>Jackson, Township Of - Tier 2</v>
      </c>
    </row>
    <row r="822" spans="1:35" x14ac:dyDescent="0.3">
      <c r="A822">
        <v>815</v>
      </c>
      <c r="B822">
        <v>3</v>
      </c>
      <c r="C822" t="s">
        <v>23</v>
      </c>
      <c r="D822" t="s">
        <v>4729</v>
      </c>
      <c r="E822" t="s">
        <v>7195</v>
      </c>
      <c r="F822" t="s">
        <v>1019</v>
      </c>
      <c r="G822" s="58">
        <v>16.210129999999999</v>
      </c>
      <c r="H822">
        <v>16</v>
      </c>
      <c r="I822">
        <v>2</v>
      </c>
      <c r="J822" s="12">
        <v>11</v>
      </c>
      <c r="K822" s="12">
        <v>7</v>
      </c>
      <c r="L822">
        <v>0</v>
      </c>
      <c r="M822" s="12">
        <v>34.16538300433124</v>
      </c>
      <c r="N822" s="12">
        <v>19.849436145006031</v>
      </c>
      <c r="O822" s="12">
        <v>1960.9986277507862</v>
      </c>
      <c r="P822" s="12">
        <v>0</v>
      </c>
      <c r="Q822" s="12">
        <v>0</v>
      </c>
      <c r="R822" s="59">
        <v>3.6116068671419188E-4</v>
      </c>
      <c r="S822" s="59">
        <v>2.5756185508926129E-4</v>
      </c>
      <c r="T822" s="59">
        <v>1.2403870007442322E-4</v>
      </c>
      <c r="U822" s="59">
        <v>3.56467083387522E-4</v>
      </c>
      <c r="V822" s="59">
        <v>1.2360949489654692E-3</v>
      </c>
      <c r="W822" s="59">
        <v>0</v>
      </c>
      <c r="X822" s="59">
        <v>7.6355477678977535E-4</v>
      </c>
      <c r="Y822" s="59">
        <v>5.6220675051485272E-5</v>
      </c>
      <c r="Z822" s="59">
        <v>1.6056662172358592E-4</v>
      </c>
      <c r="AA822" s="59">
        <v>0</v>
      </c>
      <c r="AB822" s="59">
        <v>0</v>
      </c>
      <c r="AC822" s="17">
        <v>3.0142412252688307E-4</v>
      </c>
      <c r="AD822" s="12">
        <v>815</v>
      </c>
      <c r="AE822" s="16">
        <v>4</v>
      </c>
      <c r="AF822" s="17">
        <v>0.72230169282318357</v>
      </c>
      <c r="AG822" t="str">
        <f>IF(AF822&lt;='CAV Tier 1 Analysis'!$A$5,"Tier 1", "Tier 2")</f>
        <v>Tier 2</v>
      </c>
      <c r="AH822" t="str">
        <f t="shared" si="26"/>
        <v>Pennsylvania - Tier 2</v>
      </c>
      <c r="AI822" t="str">
        <f t="shared" si="27"/>
        <v>Valley, Township Of - Tier 2</v>
      </c>
    </row>
    <row r="823" spans="1:35" x14ac:dyDescent="0.3">
      <c r="A823">
        <v>816</v>
      </c>
      <c r="B823">
        <v>3</v>
      </c>
      <c r="C823" t="s">
        <v>23</v>
      </c>
      <c r="D823" t="s">
        <v>5309</v>
      </c>
      <c r="E823" t="s">
        <v>7833</v>
      </c>
      <c r="F823" t="s">
        <v>1606</v>
      </c>
      <c r="G823" s="58">
        <v>29.56804</v>
      </c>
      <c r="H823">
        <v>12</v>
      </c>
      <c r="I823">
        <v>0</v>
      </c>
      <c r="J823" s="12">
        <v>12.272727272727273</v>
      </c>
      <c r="K823" s="12">
        <v>1</v>
      </c>
      <c r="L823">
        <v>3</v>
      </c>
      <c r="M823" s="12">
        <v>1.9658401436145247</v>
      </c>
      <c r="N823" s="12">
        <v>35.745244234173519</v>
      </c>
      <c r="O823" s="12">
        <v>4894.4196803794093</v>
      </c>
      <c r="P823" s="12">
        <v>0</v>
      </c>
      <c r="Q823" s="12">
        <v>371.53144679326488</v>
      </c>
      <c r="R823" s="59">
        <v>6.5877408948556825E-4</v>
      </c>
      <c r="S823" s="59">
        <v>1.9317139131694595E-4</v>
      </c>
      <c r="T823" s="59">
        <v>0</v>
      </c>
      <c r="U823" s="59">
        <v>3.9771120873814442E-4</v>
      </c>
      <c r="V823" s="59">
        <v>1.7658499270935274E-4</v>
      </c>
      <c r="W823" s="59">
        <v>7.7299665034784846E-4</v>
      </c>
      <c r="X823" s="59">
        <v>4.3934137424178126E-5</v>
      </c>
      <c r="Y823" s="59">
        <v>1.0124326686383243E-4</v>
      </c>
      <c r="Z823" s="59">
        <v>4.007552184150884E-4</v>
      </c>
      <c r="AA823" s="59">
        <v>0</v>
      </c>
      <c r="AB823" s="59">
        <v>5.6745025179764301E-4</v>
      </c>
      <c r="AC823" s="17">
        <v>3.011473824635093E-4</v>
      </c>
      <c r="AD823" s="12">
        <v>816</v>
      </c>
      <c r="AE823" s="16">
        <v>4</v>
      </c>
      <c r="AF823" s="17">
        <v>0.72260284020564713</v>
      </c>
      <c r="AG823" t="str">
        <f>IF(AF823&lt;='CAV Tier 1 Analysis'!$A$5,"Tier 1", "Tier 2")</f>
        <v>Tier 2</v>
      </c>
      <c r="AH823" t="str">
        <f t="shared" si="26"/>
        <v>Pennsylvania - Tier 2</v>
      </c>
      <c r="AI823" t="str">
        <f t="shared" si="27"/>
        <v>Peach Bottom, Township Of - Tier 2</v>
      </c>
    </row>
    <row r="824" spans="1:35" x14ac:dyDescent="0.3">
      <c r="A824">
        <v>817</v>
      </c>
      <c r="B824">
        <v>3</v>
      </c>
      <c r="C824" t="s">
        <v>23</v>
      </c>
      <c r="D824" t="s">
        <v>4288</v>
      </c>
      <c r="E824" t="s">
        <v>6696</v>
      </c>
      <c r="F824" t="s">
        <v>1143</v>
      </c>
      <c r="G824" s="58">
        <v>3.6384799999999999</v>
      </c>
      <c r="H824">
        <v>43</v>
      </c>
      <c r="I824">
        <v>6</v>
      </c>
      <c r="J824" s="12">
        <v>15</v>
      </c>
      <c r="K824" s="12">
        <v>1</v>
      </c>
      <c r="L824">
        <v>1</v>
      </c>
      <c r="M824" s="12">
        <v>20.853111738967918</v>
      </c>
      <c r="N824" s="12">
        <v>9.5549571836285239</v>
      </c>
      <c r="O824" s="12">
        <v>2955.7115675769192</v>
      </c>
      <c r="P824" s="12">
        <v>1579.091454208238</v>
      </c>
      <c r="Q824" s="12">
        <v>122.57728216216901</v>
      </c>
      <c r="R824" s="59">
        <v>8.1065107768775007E-5</v>
      </c>
      <c r="S824" s="59">
        <v>6.9219748555238972E-4</v>
      </c>
      <c r="T824" s="59">
        <v>3.7211610022326965E-4</v>
      </c>
      <c r="U824" s="59">
        <v>4.8609147734662091E-4</v>
      </c>
      <c r="V824" s="59">
        <v>1.7658499270935274E-4</v>
      </c>
      <c r="W824" s="59">
        <v>2.576655501159495E-4</v>
      </c>
      <c r="X824" s="59">
        <v>4.6604169715297369E-4</v>
      </c>
      <c r="Y824" s="59">
        <v>2.7063042951312556E-5</v>
      </c>
      <c r="Z824" s="59">
        <v>2.4201374467023009E-4</v>
      </c>
      <c r="AA824" s="59">
        <v>3.2333664199738122E-4</v>
      </c>
      <c r="AB824" s="59">
        <v>1.8721567239582171E-4</v>
      </c>
      <c r="AC824" s="17">
        <v>3.0103559208037063E-4</v>
      </c>
      <c r="AD824" s="12">
        <v>817</v>
      </c>
      <c r="AE824" s="16">
        <v>4</v>
      </c>
      <c r="AF824" s="17">
        <v>0.72290387579772752</v>
      </c>
      <c r="AG824" t="str">
        <f>IF(AF824&lt;='CAV Tier 1 Analysis'!$A$5,"Tier 1", "Tier 2")</f>
        <v>Tier 2</v>
      </c>
      <c r="AH824" t="str">
        <f t="shared" si="26"/>
        <v>Pennsylvania - Tier 2</v>
      </c>
      <c r="AI824" t="str">
        <f t="shared" si="27"/>
        <v>West Wyoming, Borough Of - Tier 2</v>
      </c>
    </row>
    <row r="825" spans="1:35" x14ac:dyDescent="0.3">
      <c r="A825">
        <v>818</v>
      </c>
      <c r="B825">
        <v>3</v>
      </c>
      <c r="C825" t="s">
        <v>23</v>
      </c>
      <c r="D825" t="s">
        <v>4125</v>
      </c>
      <c r="E825" t="s">
        <v>6520</v>
      </c>
      <c r="F825" t="s">
        <v>1167</v>
      </c>
      <c r="G825" s="58">
        <v>5.8772000000000002</v>
      </c>
      <c r="H825">
        <v>34</v>
      </c>
      <c r="I825">
        <v>0</v>
      </c>
      <c r="J825" s="12">
        <v>15</v>
      </c>
      <c r="K825" s="12">
        <v>1</v>
      </c>
      <c r="L825">
        <v>0</v>
      </c>
      <c r="M825" s="12">
        <v>16.437980671067859</v>
      </c>
      <c r="N825" s="12">
        <v>149.70091350003557</v>
      </c>
      <c r="O825" s="12">
        <v>10529.787672431747</v>
      </c>
      <c r="P825" s="12">
        <v>0</v>
      </c>
      <c r="Q825" s="12">
        <v>203.05045586912274</v>
      </c>
      <c r="R825" s="59">
        <v>1.3094364992487096E-4</v>
      </c>
      <c r="S825" s="59">
        <v>5.4731894206468026E-4</v>
      </c>
      <c r="T825" s="59">
        <v>0</v>
      </c>
      <c r="U825" s="59">
        <v>4.8609147734662091E-4</v>
      </c>
      <c r="V825" s="59">
        <v>1.7658499270935274E-4</v>
      </c>
      <c r="W825" s="59">
        <v>0</v>
      </c>
      <c r="X825" s="59">
        <v>3.6736888506652183E-4</v>
      </c>
      <c r="Y825" s="59">
        <v>4.2400632195859519E-4</v>
      </c>
      <c r="Z825" s="59">
        <v>8.6217930502493633E-4</v>
      </c>
      <c r="AA825" s="59">
        <v>0</v>
      </c>
      <c r="AB825" s="59">
        <v>3.1012457573927391E-4</v>
      </c>
      <c r="AC825" s="17">
        <v>3.004198318031684E-4</v>
      </c>
      <c r="AD825" s="12">
        <v>818</v>
      </c>
      <c r="AE825" s="16">
        <v>4</v>
      </c>
      <c r="AF825" s="17">
        <v>0.7232042956295307</v>
      </c>
      <c r="AG825" t="str">
        <f>IF(AF825&lt;='CAV Tier 1 Analysis'!$A$5,"Tier 1", "Tier 2")</f>
        <v>Tier 2</v>
      </c>
      <c r="AH825" t="str">
        <f t="shared" si="26"/>
        <v>Pennsylvania - Tier 2</v>
      </c>
      <c r="AI825" t="str">
        <f t="shared" si="27"/>
        <v>Upper Providence, Township Of - Tier 2</v>
      </c>
    </row>
    <row r="826" spans="1:35" x14ac:dyDescent="0.3">
      <c r="A826">
        <v>819</v>
      </c>
      <c r="B826">
        <v>3</v>
      </c>
      <c r="C826" t="s">
        <v>23</v>
      </c>
      <c r="D826" t="s">
        <v>4728</v>
      </c>
      <c r="E826" t="s">
        <v>7194</v>
      </c>
      <c r="F826" t="s">
        <v>1137</v>
      </c>
      <c r="G826" s="58">
        <v>2.1827999999999999</v>
      </c>
      <c r="H826">
        <v>38</v>
      </c>
      <c r="I826">
        <v>2</v>
      </c>
      <c r="J826" s="12">
        <v>16</v>
      </c>
      <c r="K826" s="12">
        <v>2</v>
      </c>
      <c r="L826">
        <v>0</v>
      </c>
      <c r="M826" s="12">
        <v>12.266978193146418</v>
      </c>
      <c r="N826" s="12">
        <v>71.681344600843801</v>
      </c>
      <c r="O826" s="12">
        <v>3062.0760145581635</v>
      </c>
      <c r="P826" s="12">
        <v>2614.1190043471815</v>
      </c>
      <c r="Q826" s="12">
        <v>251.76397005783838</v>
      </c>
      <c r="R826" s="59">
        <v>4.8632648039203758E-5</v>
      </c>
      <c r="S826" s="59">
        <v>6.1170940583699551E-4</v>
      </c>
      <c r="T826" s="59">
        <v>1.2403870007442322E-4</v>
      </c>
      <c r="U826" s="59">
        <v>5.1849757583639564E-4</v>
      </c>
      <c r="V826" s="59">
        <v>3.5316998541870548E-4</v>
      </c>
      <c r="W826" s="59">
        <v>0</v>
      </c>
      <c r="X826" s="59">
        <v>2.7415205018967701E-4</v>
      </c>
      <c r="Y826" s="59">
        <v>2.0302710629246205E-4</v>
      </c>
      <c r="Z826" s="59">
        <v>2.5072286852253209E-4</v>
      </c>
      <c r="AA826" s="59">
        <v>5.3527011269335369E-4</v>
      </c>
      <c r="AB826" s="59">
        <v>3.8452607292321526E-4</v>
      </c>
      <c r="AC826" s="17">
        <v>3.0034059325699677E-4</v>
      </c>
      <c r="AD826" s="12">
        <v>819</v>
      </c>
      <c r="AE826" s="16">
        <v>4</v>
      </c>
      <c r="AF826" s="17">
        <v>0.72350463622278771</v>
      </c>
      <c r="AG826" t="str">
        <f>IF(AF826&lt;='CAV Tier 1 Analysis'!$A$5,"Tier 1", "Tier 2")</f>
        <v>Tier 2</v>
      </c>
      <c r="AH826" t="str">
        <f t="shared" si="26"/>
        <v>Pennsylvania - Tier 2</v>
      </c>
      <c r="AI826" t="str">
        <f t="shared" si="27"/>
        <v>Orwigsburg, Borough Of - Tier 2</v>
      </c>
    </row>
    <row r="827" spans="1:35" x14ac:dyDescent="0.3">
      <c r="A827">
        <v>820</v>
      </c>
      <c r="B827">
        <v>3</v>
      </c>
      <c r="C827" t="s">
        <v>23</v>
      </c>
      <c r="D827" t="s">
        <v>4131</v>
      </c>
      <c r="E827" t="s">
        <v>6527</v>
      </c>
      <c r="F827" t="s">
        <v>1218</v>
      </c>
      <c r="G827" s="58">
        <v>2.41601</v>
      </c>
      <c r="H827">
        <v>12</v>
      </c>
      <c r="I827">
        <v>0</v>
      </c>
      <c r="J827" s="12">
        <v>8</v>
      </c>
      <c r="K827" s="12">
        <v>2</v>
      </c>
      <c r="L827">
        <v>0</v>
      </c>
      <c r="M827" s="12">
        <v>2.8069378851908722</v>
      </c>
      <c r="N827" s="12">
        <v>142.83988413451311</v>
      </c>
      <c r="O827" s="12">
        <v>6658.2673979721912</v>
      </c>
      <c r="P827" s="12">
        <v>5817.4190280419025</v>
      </c>
      <c r="Q827" s="12">
        <v>152.65579846162382</v>
      </c>
      <c r="R827" s="59">
        <v>5.3828552313174214E-5</v>
      </c>
      <c r="S827" s="59">
        <v>1.9317139131694595E-4</v>
      </c>
      <c r="T827" s="59">
        <v>0</v>
      </c>
      <c r="U827" s="59">
        <v>2.5924878791819782E-4</v>
      </c>
      <c r="V827" s="59">
        <v>3.5316998541870548E-4</v>
      </c>
      <c r="W827" s="59">
        <v>0</v>
      </c>
      <c r="X827" s="59">
        <v>6.2731649462790303E-5</v>
      </c>
      <c r="Y827" s="59">
        <v>4.0457344237149504E-4</v>
      </c>
      <c r="Z827" s="59">
        <v>5.4517911817761442E-4</v>
      </c>
      <c r="AA827" s="59">
        <v>1.1911816308079956E-3</v>
      </c>
      <c r="AB827" s="59">
        <v>2.3315542203247223E-4</v>
      </c>
      <c r="AC827" s="17">
        <v>2.99658179983581E-4</v>
      </c>
      <c r="AD827" s="12">
        <v>820</v>
      </c>
      <c r="AE827" s="16">
        <v>4</v>
      </c>
      <c r="AF827" s="17">
        <v>0.72380429440277128</v>
      </c>
      <c r="AG827" t="str">
        <f>IF(AF827&lt;='CAV Tier 1 Analysis'!$A$5,"Tier 1", "Tier 2")</f>
        <v>Tier 2</v>
      </c>
      <c r="AH827" t="str">
        <f t="shared" si="26"/>
        <v>Pennsylvania - Tier 2</v>
      </c>
      <c r="AI827" t="str">
        <f t="shared" si="27"/>
        <v>Edinboro, Borough Of - Tier 2</v>
      </c>
    </row>
    <row r="828" spans="1:35" x14ac:dyDescent="0.3">
      <c r="A828">
        <v>821</v>
      </c>
      <c r="B828">
        <v>3</v>
      </c>
      <c r="C828" t="s">
        <v>23</v>
      </c>
      <c r="D828" t="s">
        <v>3765</v>
      </c>
      <c r="E828" t="s">
        <v>6137</v>
      </c>
      <c r="F828" t="s">
        <v>1162</v>
      </c>
      <c r="G828" s="58">
        <v>0.69165999999999994</v>
      </c>
      <c r="H828">
        <v>21</v>
      </c>
      <c r="I828">
        <v>8</v>
      </c>
      <c r="J828" s="12">
        <v>13</v>
      </c>
      <c r="K828" s="12">
        <v>1</v>
      </c>
      <c r="L828">
        <v>1</v>
      </c>
      <c r="M828" s="12">
        <v>13.180551137842293</v>
      </c>
      <c r="N828" s="12">
        <v>318.51586537046671</v>
      </c>
      <c r="O828" s="12">
        <v>2334.7707570486218</v>
      </c>
      <c r="P828" s="12">
        <v>987.81657398875177</v>
      </c>
      <c r="Q828" s="12">
        <v>0</v>
      </c>
      <c r="R828" s="59">
        <v>1.5410141718341428E-5</v>
      </c>
      <c r="S828" s="59">
        <v>3.3804993480465544E-4</v>
      </c>
      <c r="T828" s="59">
        <v>4.9615480029769287E-4</v>
      </c>
      <c r="U828" s="59">
        <v>4.2127928036707145E-4</v>
      </c>
      <c r="V828" s="59">
        <v>1.7658499270935274E-4</v>
      </c>
      <c r="W828" s="59">
        <v>2.576655501159495E-4</v>
      </c>
      <c r="X828" s="59">
        <v>2.945692949130862E-4</v>
      </c>
      <c r="Y828" s="59">
        <v>9.0215041046598954E-4</v>
      </c>
      <c r="Z828" s="59">
        <v>1.9117109397893923E-4</v>
      </c>
      <c r="AA828" s="59">
        <v>2.0226649513661489E-4</v>
      </c>
      <c r="AB828" s="59">
        <v>0</v>
      </c>
      <c r="AC828" s="17">
        <v>2.9957290859160843E-4</v>
      </c>
      <c r="AD828" s="12">
        <v>821</v>
      </c>
      <c r="AE828" s="16">
        <v>4</v>
      </c>
      <c r="AF828" s="17">
        <v>0.72410386731136289</v>
      </c>
      <c r="AG828" t="str">
        <f>IF(AF828&lt;='CAV Tier 1 Analysis'!$A$5,"Tier 1", "Tier 2")</f>
        <v>Tier 2</v>
      </c>
      <c r="AH828" t="str">
        <f t="shared" si="26"/>
        <v>Pennsylvania - Tier 2</v>
      </c>
      <c r="AI828" t="str">
        <f t="shared" si="27"/>
        <v>Emsworth, Borough Of - Tier 2</v>
      </c>
    </row>
    <row r="829" spans="1:35" x14ac:dyDescent="0.3">
      <c r="A829">
        <v>822</v>
      </c>
      <c r="B829">
        <v>3</v>
      </c>
      <c r="C829" t="s">
        <v>23</v>
      </c>
      <c r="D829" t="s">
        <v>3704</v>
      </c>
      <c r="E829" t="s">
        <v>7586</v>
      </c>
      <c r="F829" t="s">
        <v>1542</v>
      </c>
      <c r="G829" s="58">
        <v>71.179339999999996</v>
      </c>
      <c r="H829">
        <v>2</v>
      </c>
      <c r="I829">
        <v>0</v>
      </c>
      <c r="J829" s="12">
        <v>9</v>
      </c>
      <c r="K829" s="12">
        <v>5</v>
      </c>
      <c r="L829">
        <v>0</v>
      </c>
      <c r="M829">
        <v>0</v>
      </c>
      <c r="N829" s="12">
        <v>0</v>
      </c>
      <c r="O829" s="12">
        <v>2945.7039115600646</v>
      </c>
      <c r="P829" s="12">
        <v>0</v>
      </c>
      <c r="Q829" s="12">
        <v>170.99781359074905</v>
      </c>
      <c r="R829" s="59">
        <v>1.5858712616285584E-3</v>
      </c>
      <c r="S829" s="59">
        <v>3.2195231886157661E-5</v>
      </c>
      <c r="T829" s="59">
        <v>0</v>
      </c>
      <c r="U829" s="59">
        <v>2.9165488640797254E-4</v>
      </c>
      <c r="V829" s="59">
        <v>8.8292496354676364E-4</v>
      </c>
      <c r="W829" s="59">
        <v>0</v>
      </c>
      <c r="X829" s="59">
        <v>0</v>
      </c>
      <c r="Y829" s="59">
        <v>0</v>
      </c>
      <c r="Z829" s="59">
        <v>2.4119431751956394E-4</v>
      </c>
      <c r="AA829" s="59">
        <v>0</v>
      </c>
      <c r="AB829" s="59">
        <v>2.6116968890902499E-4</v>
      </c>
      <c r="AC829" s="17">
        <v>2.9954639544527649E-4</v>
      </c>
      <c r="AD829" s="12">
        <v>822</v>
      </c>
      <c r="AE829" s="16">
        <v>4</v>
      </c>
      <c r="AF829" s="17">
        <v>0.72440341370680816</v>
      </c>
      <c r="AG829" t="str">
        <f>IF(AF829&lt;='CAV Tier 1 Analysis'!$A$5,"Tier 1", "Tier 2")</f>
        <v>Tier 2</v>
      </c>
      <c r="AH829" t="str">
        <f t="shared" si="26"/>
        <v>Pennsylvania - Tier 2</v>
      </c>
      <c r="AI829" t="str">
        <f t="shared" si="27"/>
        <v>Lafayette, Township Of - Tier 2</v>
      </c>
    </row>
    <row r="830" spans="1:35" x14ac:dyDescent="0.3">
      <c r="A830">
        <v>823</v>
      </c>
      <c r="B830">
        <v>3</v>
      </c>
      <c r="C830" t="s">
        <v>23</v>
      </c>
      <c r="D830" t="s">
        <v>3603</v>
      </c>
      <c r="E830" t="s">
        <v>6699</v>
      </c>
      <c r="F830" t="s">
        <v>1106</v>
      </c>
      <c r="G830" s="58">
        <v>13.037459999999999</v>
      </c>
      <c r="H830">
        <v>19</v>
      </c>
      <c r="I830">
        <v>8</v>
      </c>
      <c r="J830" s="12">
        <v>15</v>
      </c>
      <c r="K830" s="12">
        <v>1</v>
      </c>
      <c r="L830">
        <v>1</v>
      </c>
      <c r="M830" s="12">
        <v>18.674911370773142</v>
      </c>
      <c r="N830" s="12">
        <v>37.86795035907371</v>
      </c>
      <c r="O830" s="12">
        <v>5647.3561937939749</v>
      </c>
      <c r="P830" s="12">
        <v>714.62888369754819</v>
      </c>
      <c r="Q830" s="12">
        <v>95.61368809373289</v>
      </c>
      <c r="R830" s="59">
        <v>2.9047379673135306E-4</v>
      </c>
      <c r="S830" s="59">
        <v>3.0585470291849776E-4</v>
      </c>
      <c r="T830" s="59">
        <v>4.9615480029769287E-4</v>
      </c>
      <c r="U830" s="59">
        <v>4.8609147734662091E-4</v>
      </c>
      <c r="V830" s="59">
        <v>1.7658499270935274E-4</v>
      </c>
      <c r="W830" s="59">
        <v>2.576655501159495E-4</v>
      </c>
      <c r="X830" s="59">
        <v>4.173615668664341E-4</v>
      </c>
      <c r="Y830" s="59">
        <v>1.072555268799859E-4</v>
      </c>
      <c r="Z830" s="59">
        <v>4.6240568089908173E-4</v>
      </c>
      <c r="AA830" s="59">
        <v>1.4632825914757388E-4</v>
      </c>
      <c r="AB830" s="59">
        <v>1.4603342961243404E-4</v>
      </c>
      <c r="AC830" s="17">
        <v>2.9929179850227058E-4</v>
      </c>
      <c r="AD830" s="12">
        <v>823</v>
      </c>
      <c r="AE830" s="16">
        <v>4</v>
      </c>
      <c r="AF830" s="17">
        <v>0.72470270550531046</v>
      </c>
      <c r="AG830" t="str">
        <f>IF(AF830&lt;='CAV Tier 1 Analysis'!$A$5,"Tier 1", "Tier 2")</f>
        <v>Tier 2</v>
      </c>
      <c r="AH830" t="str">
        <f t="shared" si="26"/>
        <v>Pennsylvania - Tier 2</v>
      </c>
      <c r="AI830" t="str">
        <f t="shared" si="27"/>
        <v>Wright, Township Of - Tier 2</v>
      </c>
    </row>
    <row r="831" spans="1:35" x14ac:dyDescent="0.3">
      <c r="A831">
        <v>824</v>
      </c>
      <c r="B831">
        <v>3</v>
      </c>
      <c r="C831" t="s">
        <v>23</v>
      </c>
      <c r="D831" t="s">
        <v>4949</v>
      </c>
      <c r="E831" t="s">
        <v>7438</v>
      </c>
      <c r="F831" t="s">
        <v>1495</v>
      </c>
      <c r="G831" s="58">
        <v>67.288909999999987</v>
      </c>
      <c r="H831">
        <v>6</v>
      </c>
      <c r="I831">
        <v>0</v>
      </c>
      <c r="J831" s="12">
        <v>6.5454545454545459</v>
      </c>
      <c r="K831" s="12">
        <v>5.7272727272727275</v>
      </c>
      <c r="L831">
        <v>0</v>
      </c>
      <c r="M831" s="12">
        <v>1.9908207756671938</v>
      </c>
      <c r="N831" s="12">
        <v>7.7993258982354199</v>
      </c>
      <c r="O831" s="12">
        <v>3629.2554240633044</v>
      </c>
      <c r="P831" s="12">
        <v>526.79825171847278</v>
      </c>
      <c r="Q831" s="12">
        <v>0</v>
      </c>
      <c r="R831" s="59">
        <v>1.4991927235530776E-3</v>
      </c>
      <c r="S831" s="59">
        <v>9.6585695658472977E-5</v>
      </c>
      <c r="T831" s="59">
        <v>0</v>
      </c>
      <c r="U831" s="59">
        <v>2.1211264466034369E-4</v>
      </c>
      <c r="V831" s="59">
        <v>1.0113504127899292E-3</v>
      </c>
      <c r="W831" s="59">
        <v>0</v>
      </c>
      <c r="X831" s="59">
        <v>4.4492424182696984E-5</v>
      </c>
      <c r="Y831" s="59">
        <v>2.2090469660804253E-5</v>
      </c>
      <c r="Z831" s="59">
        <v>2.9716353421533465E-4</v>
      </c>
      <c r="AA831" s="59">
        <v>1.0786783581584755E-4</v>
      </c>
      <c r="AB831" s="59">
        <v>0</v>
      </c>
      <c r="AC831" s="17">
        <v>2.9916870368513706E-4</v>
      </c>
      <c r="AD831" s="12">
        <v>824</v>
      </c>
      <c r="AE831" s="16">
        <v>4</v>
      </c>
      <c r="AF831" s="17">
        <v>0.72500187420899564</v>
      </c>
      <c r="AG831" t="str">
        <f>IF(AF831&lt;='CAV Tier 1 Analysis'!$A$5,"Tier 1", "Tier 2")</f>
        <v>Tier 2</v>
      </c>
      <c r="AH831" t="str">
        <f t="shared" si="26"/>
        <v>Pennsylvania - Tier 2</v>
      </c>
      <c r="AI831" t="str">
        <f t="shared" si="27"/>
        <v>Fox, Township Of - Tier 2</v>
      </c>
    </row>
    <row r="832" spans="1:35" x14ac:dyDescent="0.3">
      <c r="A832">
        <v>825</v>
      </c>
      <c r="B832">
        <v>3</v>
      </c>
      <c r="C832" t="s">
        <v>23</v>
      </c>
      <c r="D832" t="s">
        <v>4054</v>
      </c>
      <c r="E832" t="s">
        <v>6441</v>
      </c>
      <c r="F832" t="s">
        <v>1194</v>
      </c>
      <c r="G832" s="58">
        <v>18.631609999999998</v>
      </c>
      <c r="H832">
        <v>11</v>
      </c>
      <c r="I832">
        <v>0</v>
      </c>
      <c r="J832" s="12">
        <v>12</v>
      </c>
      <c r="K832" s="12">
        <v>3</v>
      </c>
      <c r="L832">
        <v>0</v>
      </c>
      <c r="M832">
        <v>0</v>
      </c>
      <c r="N832" s="12">
        <v>194.73700567639446</v>
      </c>
      <c r="O832" s="12">
        <v>5419.7936286030945</v>
      </c>
      <c r="P832" s="12">
        <v>3824.3033299192366</v>
      </c>
      <c r="Q832" s="12">
        <v>0</v>
      </c>
      <c r="R832" s="59">
        <v>4.1511111028665434E-4</v>
      </c>
      <c r="S832" s="59">
        <v>1.7707377537386714E-4</v>
      </c>
      <c r="T832" s="59">
        <v>0</v>
      </c>
      <c r="U832" s="59">
        <v>3.8887318187729673E-4</v>
      </c>
      <c r="V832" s="59">
        <v>5.2975497812805816E-4</v>
      </c>
      <c r="W832" s="59">
        <v>0</v>
      </c>
      <c r="X832" s="59">
        <v>0</v>
      </c>
      <c r="Y832" s="59">
        <v>5.5156458030604122E-4</v>
      </c>
      <c r="Z832" s="59">
        <v>4.4377285178519185E-4</v>
      </c>
      <c r="AA832" s="59">
        <v>7.8306889279917817E-4</v>
      </c>
      <c r="AB832" s="59">
        <v>0</v>
      </c>
      <c r="AC832" s="17">
        <v>2.9901994277784432E-4</v>
      </c>
      <c r="AD832" s="12">
        <v>825</v>
      </c>
      <c r="AE832" s="16">
        <v>4</v>
      </c>
      <c r="AF832" s="17">
        <v>0.72530089415177346</v>
      </c>
      <c r="AG832" t="str">
        <f>IF(AF832&lt;='CAV Tier 1 Analysis'!$A$5,"Tier 1", "Tier 2")</f>
        <v>Tier 2</v>
      </c>
      <c r="AH832" t="str">
        <f t="shared" si="26"/>
        <v>Pennsylvania - Tier 2</v>
      </c>
      <c r="AI832" t="str">
        <f t="shared" si="27"/>
        <v>West Mead, Township Of - Tier 2</v>
      </c>
    </row>
    <row r="833" spans="1:35" x14ac:dyDescent="0.3">
      <c r="A833">
        <v>826</v>
      </c>
      <c r="B833">
        <v>3</v>
      </c>
      <c r="C833" t="s">
        <v>23</v>
      </c>
      <c r="D833" t="s">
        <v>5107</v>
      </c>
      <c r="E833" t="s">
        <v>7613</v>
      </c>
      <c r="F833" t="s">
        <v>1153</v>
      </c>
      <c r="G833" s="58">
        <v>0.49497999999999998</v>
      </c>
      <c r="H833">
        <v>20</v>
      </c>
      <c r="I833">
        <v>0</v>
      </c>
      <c r="J833" s="12">
        <v>18</v>
      </c>
      <c r="K833" s="12">
        <v>1</v>
      </c>
      <c r="L833">
        <v>0</v>
      </c>
      <c r="M833" s="12">
        <v>8.0000000000000018</v>
      </c>
      <c r="N833" s="12">
        <v>0</v>
      </c>
      <c r="O833" s="12">
        <v>4362.0341702225269</v>
      </c>
      <c r="P833" s="12">
        <v>3708.256474297511</v>
      </c>
      <c r="Q833" s="12">
        <v>583.93491666560203</v>
      </c>
      <c r="R833" s="59">
        <v>1.1028123569014603E-5</v>
      </c>
      <c r="S833" s="59">
        <v>3.219523188615766E-4</v>
      </c>
      <c r="T833" s="59">
        <v>0</v>
      </c>
      <c r="U833" s="59">
        <v>5.8330977281594509E-4</v>
      </c>
      <c r="V833" s="59">
        <v>1.7658499270935274E-4</v>
      </c>
      <c r="W833" s="59">
        <v>0</v>
      </c>
      <c r="X833" s="59">
        <v>1.787902747510198E-4</v>
      </c>
      <c r="Y833" s="59">
        <v>0</v>
      </c>
      <c r="Z833" s="59">
        <v>3.5716347816051945E-4</v>
      </c>
      <c r="AA833" s="59">
        <v>7.5930700078773834E-4</v>
      </c>
      <c r="AB833" s="59">
        <v>8.9185994444155442E-4</v>
      </c>
      <c r="AC833" s="17">
        <v>2.9818144600879284E-4</v>
      </c>
      <c r="AD833" s="12">
        <v>826</v>
      </c>
      <c r="AE833" s="16">
        <v>4</v>
      </c>
      <c r="AF833" s="17">
        <v>0.72559907559778225</v>
      </c>
      <c r="AG833" t="str">
        <f>IF(AF833&lt;='CAV Tier 1 Analysis'!$A$5,"Tier 1", "Tier 2")</f>
        <v>Tier 2</v>
      </c>
      <c r="AH833" t="str">
        <f t="shared" si="26"/>
        <v>Pennsylvania - Tier 2</v>
      </c>
      <c r="AI833" t="str">
        <f t="shared" si="27"/>
        <v>Narberth, Borough Of - Tier 2</v>
      </c>
    </row>
    <row r="834" spans="1:35" x14ac:dyDescent="0.3">
      <c r="A834">
        <v>827</v>
      </c>
      <c r="B834">
        <v>3</v>
      </c>
      <c r="C834" t="s">
        <v>23</v>
      </c>
      <c r="D834" t="s">
        <v>4172</v>
      </c>
      <c r="E834" t="s">
        <v>6570</v>
      </c>
      <c r="F834" t="s">
        <v>1299</v>
      </c>
      <c r="G834" s="58">
        <v>48.664569999999991</v>
      </c>
      <c r="H834">
        <v>11</v>
      </c>
      <c r="I834">
        <v>5</v>
      </c>
      <c r="J834" s="12">
        <v>11</v>
      </c>
      <c r="K834" s="12">
        <v>4</v>
      </c>
      <c r="L834">
        <v>1</v>
      </c>
      <c r="M834" s="12">
        <v>11.998907624170934</v>
      </c>
      <c r="N834" s="12">
        <v>5.3677405299594812E-2</v>
      </c>
      <c r="O834" s="12">
        <v>1342.2671283668146</v>
      </c>
      <c r="P834" s="12">
        <v>0</v>
      </c>
      <c r="Q834" s="12">
        <v>0</v>
      </c>
      <c r="R834" s="59">
        <v>1.0842435884135943E-3</v>
      </c>
      <c r="S834" s="59">
        <v>1.7707377537386714E-4</v>
      </c>
      <c r="T834" s="59">
        <v>3.1009675018605807E-4</v>
      </c>
      <c r="U834" s="59">
        <v>3.56467083387522E-4</v>
      </c>
      <c r="V834" s="59">
        <v>7.0633997083741095E-4</v>
      </c>
      <c r="W834" s="59">
        <v>2.576655501159495E-4</v>
      </c>
      <c r="X834" s="59">
        <v>2.6816099885470336E-4</v>
      </c>
      <c r="Y834" s="59">
        <v>1.5203353580976374E-7</v>
      </c>
      <c r="Z834" s="59">
        <v>1.0990486948972414E-4</v>
      </c>
      <c r="AA834" s="59">
        <v>0</v>
      </c>
      <c r="AB834" s="59">
        <v>0</v>
      </c>
      <c r="AC834" s="17">
        <v>2.9728223819951269E-4</v>
      </c>
      <c r="AD834" s="12">
        <v>827</v>
      </c>
      <c r="AE834" s="16">
        <v>4</v>
      </c>
      <c r="AF834" s="17">
        <v>0.72589635783598172</v>
      </c>
      <c r="AG834" t="str">
        <f>IF(AF834&lt;='CAV Tier 1 Analysis'!$A$5,"Tier 1", "Tier 2")</f>
        <v>Tier 2</v>
      </c>
      <c r="AH834" t="str">
        <f t="shared" si="26"/>
        <v>Pennsylvania - Tier 2</v>
      </c>
      <c r="AI834" t="str">
        <f t="shared" si="27"/>
        <v>Center, Township Of - Tier 2</v>
      </c>
    </row>
    <row r="835" spans="1:35" x14ac:dyDescent="0.3">
      <c r="A835">
        <v>828</v>
      </c>
      <c r="B835">
        <v>3</v>
      </c>
      <c r="C835" t="s">
        <v>23</v>
      </c>
      <c r="D835" t="s">
        <v>5064</v>
      </c>
      <c r="E835" t="s">
        <v>7566</v>
      </c>
      <c r="F835" t="s">
        <v>1158</v>
      </c>
      <c r="G835" s="58">
        <v>2.9568299999999996</v>
      </c>
      <c r="H835">
        <v>63</v>
      </c>
      <c r="I835">
        <v>0</v>
      </c>
      <c r="J835" s="12">
        <v>15</v>
      </c>
      <c r="K835" s="12">
        <v>1</v>
      </c>
      <c r="L835">
        <v>0</v>
      </c>
      <c r="M835" s="12">
        <v>36.000000000000007</v>
      </c>
      <c r="N835" s="12">
        <v>0</v>
      </c>
      <c r="O835" s="12">
        <v>2998.8832281918089</v>
      </c>
      <c r="P835" s="12">
        <v>1880.1656181425801</v>
      </c>
      <c r="Q835" s="12">
        <v>56.192004369188908</v>
      </c>
      <c r="R835" s="59">
        <v>6.5877988226937341E-5</v>
      </c>
      <c r="S835" s="59">
        <v>1.0141498044139662E-3</v>
      </c>
      <c r="T835" s="59">
        <v>0</v>
      </c>
      <c r="U835" s="59">
        <v>4.8609147734662091E-4</v>
      </c>
      <c r="V835" s="59">
        <v>1.7658499270935274E-4</v>
      </c>
      <c r="W835" s="59">
        <v>0</v>
      </c>
      <c r="X835" s="59">
        <v>8.0455623637958908E-4</v>
      </c>
      <c r="Y835" s="59">
        <v>0</v>
      </c>
      <c r="Z835" s="59">
        <v>2.4554864143202983E-4</v>
      </c>
      <c r="AA835" s="59">
        <v>3.8498494545648014E-4</v>
      </c>
      <c r="AB835" s="59">
        <v>8.5823602022181599E-5</v>
      </c>
      <c r="AC835" s="17">
        <v>2.9669251708974161E-4</v>
      </c>
      <c r="AD835" s="12">
        <v>828</v>
      </c>
      <c r="AE835" s="16">
        <v>4</v>
      </c>
      <c r="AF835" s="17">
        <v>0.72619305035307147</v>
      </c>
      <c r="AG835" t="str">
        <f>IF(AF835&lt;='CAV Tier 1 Analysis'!$A$5,"Tier 1", "Tier 2")</f>
        <v>Tier 2</v>
      </c>
      <c r="AH835" t="str">
        <f t="shared" si="26"/>
        <v>Pennsylvania - Tier 2</v>
      </c>
      <c r="AI835" t="str">
        <f t="shared" si="27"/>
        <v>Wilkes-Barre, Township Of - Tier 2</v>
      </c>
    </row>
    <row r="836" spans="1:35" x14ac:dyDescent="0.3">
      <c r="A836">
        <v>829</v>
      </c>
      <c r="B836">
        <v>3</v>
      </c>
      <c r="C836" t="s">
        <v>23</v>
      </c>
      <c r="D836" t="s">
        <v>4367</v>
      </c>
      <c r="E836" t="s">
        <v>6779</v>
      </c>
      <c r="F836" t="s">
        <v>1125</v>
      </c>
      <c r="G836" s="58">
        <v>1.3573799999999998</v>
      </c>
      <c r="H836">
        <v>17</v>
      </c>
      <c r="I836">
        <v>3</v>
      </c>
      <c r="J836" s="12">
        <v>13</v>
      </c>
      <c r="K836" s="12">
        <v>1</v>
      </c>
      <c r="L836">
        <v>0</v>
      </c>
      <c r="M836" s="12">
        <v>7.2999454832103012</v>
      </c>
      <c r="N836" s="12">
        <v>221.82848494820058</v>
      </c>
      <c r="O836" s="12">
        <v>5403.984600228363</v>
      </c>
      <c r="P836" s="12">
        <v>4593.017075623261</v>
      </c>
      <c r="Q836" s="12">
        <v>0</v>
      </c>
      <c r="R836" s="59">
        <v>3.0242341852416342E-5</v>
      </c>
      <c r="S836" s="59">
        <v>2.7365947103234013E-4</v>
      </c>
      <c r="T836" s="59">
        <v>1.8605805011163483E-4</v>
      </c>
      <c r="U836" s="59">
        <v>4.2127928036707145E-4</v>
      </c>
      <c r="V836" s="59">
        <v>1.7658499270935274E-4</v>
      </c>
      <c r="W836" s="59">
        <v>0</v>
      </c>
      <c r="X836" s="59">
        <v>1.6314490732632943E-4</v>
      </c>
      <c r="Y836" s="59">
        <v>6.2829730166283706E-4</v>
      </c>
      <c r="Z836" s="59">
        <v>4.4247840810586383E-4</v>
      </c>
      <c r="AA836" s="59">
        <v>9.4047163253966628E-4</v>
      </c>
      <c r="AB836" s="59">
        <v>0</v>
      </c>
      <c r="AC836" s="17">
        <v>2.9656512597341019E-4</v>
      </c>
      <c r="AD836" s="12">
        <v>829</v>
      </c>
      <c r="AE836" s="16">
        <v>4</v>
      </c>
      <c r="AF836" s="17">
        <v>0.72648961547904489</v>
      </c>
      <c r="AG836" t="str">
        <f>IF(AF836&lt;='CAV Tier 1 Analysis'!$A$5,"Tier 1", "Tier 2")</f>
        <v>Tier 2</v>
      </c>
      <c r="AH836" t="str">
        <f t="shared" si="26"/>
        <v>Pennsylvania - Tier 2</v>
      </c>
      <c r="AI836" t="str">
        <f t="shared" si="27"/>
        <v>Hellertown, Borough Of - Tier 2</v>
      </c>
    </row>
    <row r="837" spans="1:35" x14ac:dyDescent="0.3">
      <c r="A837">
        <v>830</v>
      </c>
      <c r="B837">
        <v>3</v>
      </c>
      <c r="C837" t="s">
        <v>23</v>
      </c>
      <c r="D837" t="s">
        <v>4599</v>
      </c>
      <c r="E837" t="s">
        <v>7033</v>
      </c>
      <c r="F837" t="s">
        <v>1325</v>
      </c>
      <c r="G837" s="58">
        <v>27.67625</v>
      </c>
      <c r="H837">
        <v>7</v>
      </c>
      <c r="I837">
        <v>0</v>
      </c>
      <c r="J837" s="12">
        <v>15</v>
      </c>
      <c r="K837" s="12">
        <v>2</v>
      </c>
      <c r="L837">
        <v>0</v>
      </c>
      <c r="M837" s="12">
        <v>7.9461285398130137</v>
      </c>
      <c r="N837" s="12">
        <v>17.231451816593406</v>
      </c>
      <c r="O837" s="12">
        <v>5655.5808262394066</v>
      </c>
      <c r="P837" s="12">
        <v>0</v>
      </c>
      <c r="Q837" s="12">
        <v>656.266342942954</v>
      </c>
      <c r="R837" s="59">
        <v>6.1662512612012691E-4</v>
      </c>
      <c r="S837" s="59">
        <v>1.126833116015518E-4</v>
      </c>
      <c r="T837" s="59">
        <v>0</v>
      </c>
      <c r="U837" s="59">
        <v>4.8609147734662091E-4</v>
      </c>
      <c r="V837" s="59">
        <v>3.5316998541870548E-4</v>
      </c>
      <c r="W837" s="59">
        <v>0</v>
      </c>
      <c r="X837" s="59">
        <v>1.7758631310501102E-4</v>
      </c>
      <c r="Y837" s="59">
        <v>4.8805610706969991E-5</v>
      </c>
      <c r="Z837" s="59">
        <v>4.6307911403054486E-4</v>
      </c>
      <c r="AA837" s="59">
        <v>0</v>
      </c>
      <c r="AB837" s="59">
        <v>1.0023337318106351E-3</v>
      </c>
      <c r="AC837" s="17">
        <v>2.9639769728546965E-4</v>
      </c>
      <c r="AD837" s="12">
        <v>830</v>
      </c>
      <c r="AE837" s="16">
        <v>4</v>
      </c>
      <c r="AF837" s="17">
        <v>0.7267860131763304</v>
      </c>
      <c r="AG837" t="str">
        <f>IF(AF837&lt;='CAV Tier 1 Analysis'!$A$5,"Tier 1", "Tier 2")</f>
        <v>Tier 2</v>
      </c>
      <c r="AH837" t="str">
        <f t="shared" si="26"/>
        <v>Pennsylvania - Tier 2</v>
      </c>
      <c r="AI837" t="str">
        <f t="shared" si="27"/>
        <v>Scott, Township Of - Tier 2</v>
      </c>
    </row>
    <row r="838" spans="1:35" x14ac:dyDescent="0.3">
      <c r="A838">
        <v>831</v>
      </c>
      <c r="B838">
        <v>3</v>
      </c>
      <c r="C838" t="s">
        <v>23</v>
      </c>
      <c r="D838" t="s">
        <v>4307</v>
      </c>
      <c r="E838" t="s">
        <v>6717</v>
      </c>
      <c r="F838" t="s">
        <v>1084</v>
      </c>
      <c r="G838" s="58">
        <v>11.267040000000001</v>
      </c>
      <c r="H838">
        <v>13</v>
      </c>
      <c r="I838">
        <v>25</v>
      </c>
      <c r="J838" s="12">
        <v>11.666666666666666</v>
      </c>
      <c r="K838" s="12">
        <v>1.3333333333333333</v>
      </c>
      <c r="L838">
        <v>1</v>
      </c>
      <c r="M838" s="12">
        <v>2.0125250287564431</v>
      </c>
      <c r="N838" s="12">
        <v>95.246763935381566</v>
      </c>
      <c r="O838" s="12">
        <v>704.10876105390548</v>
      </c>
      <c r="P838" s="12">
        <v>0</v>
      </c>
      <c r="Q838" s="12">
        <v>0</v>
      </c>
      <c r="R838" s="59">
        <v>2.5102894940609783E-4</v>
      </c>
      <c r="S838" s="59">
        <v>2.0926900726002479E-4</v>
      </c>
      <c r="T838" s="59">
        <v>1.5504837509302902E-3</v>
      </c>
      <c r="U838" s="59">
        <v>3.7807114904737184E-4</v>
      </c>
      <c r="V838" s="59">
        <v>2.3544665694580363E-4</v>
      </c>
      <c r="W838" s="59">
        <v>2.576655501159495E-4</v>
      </c>
      <c r="X838" s="59">
        <v>4.497748785433355E-5</v>
      </c>
      <c r="Y838" s="59">
        <v>2.6977276965440904E-4</v>
      </c>
      <c r="Z838" s="59">
        <v>5.7652444774057729E-5</v>
      </c>
      <c r="AA838" s="59">
        <v>0</v>
      </c>
      <c r="AB838" s="59">
        <v>0</v>
      </c>
      <c r="AC838" s="17">
        <v>2.9585161508984898E-4</v>
      </c>
      <c r="AD838" s="12">
        <v>831</v>
      </c>
      <c r="AE838" s="16">
        <v>4</v>
      </c>
      <c r="AF838" s="17">
        <v>0.72708186479142023</v>
      </c>
      <c r="AG838" t="str">
        <f>IF(AF838&lt;='CAV Tier 1 Analysis'!$A$5,"Tier 1", "Tier 2")</f>
        <v>Tier 2</v>
      </c>
      <c r="AH838" t="str">
        <f t="shared" si="26"/>
        <v>Pennsylvania - Tier 2</v>
      </c>
      <c r="AI838" t="str">
        <f t="shared" si="27"/>
        <v>Nippenose, Township Of - Tier 2</v>
      </c>
    </row>
    <row r="839" spans="1:35" x14ac:dyDescent="0.3">
      <c r="A839">
        <v>832</v>
      </c>
      <c r="B839">
        <v>3</v>
      </c>
      <c r="C839" t="s">
        <v>23</v>
      </c>
      <c r="D839" t="s">
        <v>4760</v>
      </c>
      <c r="E839" t="s">
        <v>7230</v>
      </c>
      <c r="F839" t="s">
        <v>1154</v>
      </c>
      <c r="G839" s="58">
        <v>0.40799999999999997</v>
      </c>
      <c r="H839">
        <v>20</v>
      </c>
      <c r="I839">
        <v>9</v>
      </c>
      <c r="J839" s="12">
        <v>13</v>
      </c>
      <c r="K839" s="12">
        <v>1</v>
      </c>
      <c r="L839">
        <v>2</v>
      </c>
      <c r="M839" s="12">
        <v>22.222058823529419</v>
      </c>
      <c r="N839" s="12">
        <v>183.12774217136683</v>
      </c>
      <c r="O839" s="12">
        <v>1391.4861534030076</v>
      </c>
      <c r="P839" s="12">
        <v>596.93781073691878</v>
      </c>
      <c r="Q839" s="12">
        <v>0</v>
      </c>
      <c r="R839" s="59">
        <v>9.0902145867670578E-6</v>
      </c>
      <c r="S839" s="59">
        <v>3.219523188615766E-4</v>
      </c>
      <c r="T839" s="59">
        <v>5.581741503349045E-4</v>
      </c>
      <c r="U839" s="59">
        <v>4.2127928036707145E-4</v>
      </c>
      <c r="V839" s="59">
        <v>1.7658499270935274E-4</v>
      </c>
      <c r="W839" s="59">
        <v>5.1533110023189901E-4</v>
      </c>
      <c r="X839" s="59">
        <v>4.9663600032401843E-4</v>
      </c>
      <c r="Y839" s="59">
        <v>5.1868300995133699E-4</v>
      </c>
      <c r="Z839" s="59">
        <v>1.1393492461712346E-4</v>
      </c>
      <c r="AA839" s="59">
        <v>1.2222969524062206E-4</v>
      </c>
      <c r="AB839" s="59">
        <v>0</v>
      </c>
      <c r="AC839" s="17">
        <v>2.9580869883860656E-4</v>
      </c>
      <c r="AD839" s="12">
        <v>832</v>
      </c>
      <c r="AE839" s="16">
        <v>4</v>
      </c>
      <c r="AF839" s="17">
        <v>0.72737767349025884</v>
      </c>
      <c r="AG839" t="str">
        <f>IF(AF839&lt;='CAV Tier 1 Analysis'!$A$5,"Tier 1", "Tier 2")</f>
        <v>Tier 2</v>
      </c>
      <c r="AH839" t="str">
        <f t="shared" si="26"/>
        <v>Pennsylvania - Tier 2</v>
      </c>
      <c r="AI839" t="str">
        <f t="shared" si="27"/>
        <v>Elizabeth, Borough Of - Tier 2</v>
      </c>
    </row>
    <row r="840" spans="1:35" x14ac:dyDescent="0.3">
      <c r="A840">
        <v>833</v>
      </c>
      <c r="B840">
        <v>3</v>
      </c>
      <c r="C840" t="s">
        <v>23</v>
      </c>
      <c r="D840" t="s">
        <v>3829</v>
      </c>
      <c r="E840" t="s">
        <v>6202</v>
      </c>
      <c r="F840" t="s">
        <v>1199</v>
      </c>
      <c r="G840" s="58">
        <v>1.0658500000000002</v>
      </c>
      <c r="H840">
        <v>2</v>
      </c>
      <c r="I840">
        <v>0</v>
      </c>
      <c r="J840" s="12">
        <v>12</v>
      </c>
      <c r="K840" s="12">
        <v>2</v>
      </c>
      <c r="L840">
        <v>0</v>
      </c>
      <c r="M840" s="12">
        <v>1.5339869587653052</v>
      </c>
      <c r="N840" s="12">
        <v>487.73541982719746</v>
      </c>
      <c r="O840" s="12">
        <v>3957.6438602483909</v>
      </c>
      <c r="P840" s="12">
        <v>3466.9741170927205</v>
      </c>
      <c r="Q840" s="12">
        <v>0</v>
      </c>
      <c r="R840" s="59">
        <v>2.3747071611043309E-5</v>
      </c>
      <c r="S840" s="59">
        <v>3.2195231886157661E-5</v>
      </c>
      <c r="T840" s="59">
        <v>0</v>
      </c>
      <c r="U840" s="59">
        <v>3.8887318187729673E-4</v>
      </c>
      <c r="V840" s="59">
        <v>3.5316998541870548E-4</v>
      </c>
      <c r="W840" s="59">
        <v>0</v>
      </c>
      <c r="X840" s="59">
        <v>3.4282743727766264E-5</v>
      </c>
      <c r="Y840" s="59">
        <v>1.3814404776482019E-3</v>
      </c>
      <c r="Z840" s="59">
        <v>3.2405198842695672E-4</v>
      </c>
      <c r="AA840" s="59">
        <v>7.0990173870244208E-4</v>
      </c>
      <c r="AB840" s="59">
        <v>0</v>
      </c>
      <c r="AC840" s="17">
        <v>2.9524203811805182E-4</v>
      </c>
      <c r="AD840" s="12">
        <v>833</v>
      </c>
      <c r="AE840" s="16">
        <v>4</v>
      </c>
      <c r="AF840" s="17">
        <v>0.72767291552837687</v>
      </c>
      <c r="AG840" t="str">
        <f>IF(AF840&lt;='CAV Tier 1 Analysis'!$A$5,"Tier 1", "Tier 2")</f>
        <v>Tier 2</v>
      </c>
      <c r="AH840" t="str">
        <f t="shared" ref="AH840:AH903" si="28">C840&amp;" - "&amp;AG840</f>
        <v>Pennsylvania - Tier 2</v>
      </c>
      <c r="AI840" t="str">
        <f t="shared" ref="AI840:AI903" si="29">D840&amp;" - "&amp;AG840</f>
        <v>Beaver, Borough Of - Tier 2</v>
      </c>
    </row>
    <row r="841" spans="1:35" x14ac:dyDescent="0.3">
      <c r="A841">
        <v>834</v>
      </c>
      <c r="B841">
        <v>3</v>
      </c>
      <c r="C841" t="s">
        <v>23</v>
      </c>
      <c r="D841" t="s">
        <v>5241</v>
      </c>
      <c r="E841" t="s">
        <v>7758</v>
      </c>
      <c r="F841" t="s">
        <v>1486</v>
      </c>
      <c r="G841" s="58">
        <v>38.785339999999991</v>
      </c>
      <c r="H841">
        <v>29</v>
      </c>
      <c r="I841">
        <v>0</v>
      </c>
      <c r="J841" s="12">
        <v>7</v>
      </c>
      <c r="K841" s="12">
        <v>6</v>
      </c>
      <c r="L841">
        <v>1</v>
      </c>
      <c r="M841" s="12">
        <v>3.797754512400819</v>
      </c>
      <c r="N841" s="12">
        <v>46.976641472918729</v>
      </c>
      <c r="O841" s="12">
        <v>1853.5400496437903</v>
      </c>
      <c r="P841" s="12">
        <v>0</v>
      </c>
      <c r="Q841" s="12">
        <v>0</v>
      </c>
      <c r="R841" s="59">
        <v>8.6413495936450918E-4</v>
      </c>
      <c r="S841" s="59">
        <v>4.6683086234928606E-4</v>
      </c>
      <c r="T841" s="59">
        <v>0</v>
      </c>
      <c r="U841" s="59">
        <v>2.2684268942842309E-4</v>
      </c>
      <c r="V841" s="59">
        <v>1.0595099562561163E-3</v>
      </c>
      <c r="W841" s="59">
        <v>2.576655501159495E-4</v>
      </c>
      <c r="X841" s="59">
        <v>8.4875196588633437E-5</v>
      </c>
      <c r="Y841" s="59">
        <v>1.3305458532753136E-4</v>
      </c>
      <c r="Z841" s="59">
        <v>1.5176791038453181E-4</v>
      </c>
      <c r="AA841" s="59">
        <v>0</v>
      </c>
      <c r="AB841" s="59">
        <v>0</v>
      </c>
      <c r="AC841" s="17">
        <v>2.949710645286346E-4</v>
      </c>
      <c r="AD841" s="12">
        <v>834</v>
      </c>
      <c r="AE841" s="16">
        <v>4</v>
      </c>
      <c r="AF841" s="17">
        <v>0.72796788659290546</v>
      </c>
      <c r="AG841" t="str">
        <f>IF(AF841&lt;='CAV Tier 1 Analysis'!$A$5,"Tier 1", "Tier 2")</f>
        <v>Tier 2</v>
      </c>
      <c r="AH841" t="str">
        <f t="shared" si="28"/>
        <v>Pennsylvania - Tier 2</v>
      </c>
      <c r="AI841" t="str">
        <f t="shared" si="29"/>
        <v>Brokenstraw, Township Of - Tier 2</v>
      </c>
    </row>
    <row r="842" spans="1:35" x14ac:dyDescent="0.3">
      <c r="A842">
        <v>835</v>
      </c>
      <c r="B842">
        <v>3</v>
      </c>
      <c r="C842" t="s">
        <v>23</v>
      </c>
      <c r="D842" t="s">
        <v>4471</v>
      </c>
      <c r="E842" t="s">
        <v>6891</v>
      </c>
      <c r="F842" t="s">
        <v>1198</v>
      </c>
      <c r="G842" s="58">
        <v>1.3239300000000001</v>
      </c>
      <c r="H842">
        <v>36</v>
      </c>
      <c r="I842">
        <v>4</v>
      </c>
      <c r="J842" s="12">
        <v>7</v>
      </c>
      <c r="K842" s="12">
        <v>6</v>
      </c>
      <c r="L842">
        <v>0</v>
      </c>
      <c r="M842" s="12">
        <v>9.6654052706714104</v>
      </c>
      <c r="N842" s="12">
        <v>154.10262571499311</v>
      </c>
      <c r="O842" s="12">
        <v>1602.1645222030204</v>
      </c>
      <c r="P842" s="12">
        <v>1532.1844308489196</v>
      </c>
      <c r="Q842" s="12">
        <v>0</v>
      </c>
      <c r="R842" s="59">
        <v>2.9497077935927723E-5</v>
      </c>
      <c r="S842" s="59">
        <v>5.7951417395083783E-4</v>
      </c>
      <c r="T842" s="59">
        <v>2.4807740014884643E-4</v>
      </c>
      <c r="U842" s="59">
        <v>2.2684268942842309E-4</v>
      </c>
      <c r="V842" s="59">
        <v>1.0595099562561163E-3</v>
      </c>
      <c r="W842" s="59">
        <v>0</v>
      </c>
      <c r="X842" s="59">
        <v>2.1601005799041199E-4</v>
      </c>
      <c r="Y842" s="59">
        <v>4.3647353917824116E-4</v>
      </c>
      <c r="Z842" s="59">
        <v>1.311852752648715E-4</v>
      </c>
      <c r="AA842" s="59">
        <v>3.1373190417255436E-4</v>
      </c>
      <c r="AB842" s="59">
        <v>0</v>
      </c>
      <c r="AC842" s="17">
        <v>2.9462200675693006E-4</v>
      </c>
      <c r="AD842" s="12">
        <v>835</v>
      </c>
      <c r="AE842" s="16">
        <v>4</v>
      </c>
      <c r="AF842" s="17">
        <v>0.72826250859966235</v>
      </c>
      <c r="AG842" t="str">
        <f>IF(AF842&lt;='CAV Tier 1 Analysis'!$A$5,"Tier 1", "Tier 2")</f>
        <v>Tier 2</v>
      </c>
      <c r="AH842" t="str">
        <f t="shared" si="28"/>
        <v>Pennsylvania - Tier 2</v>
      </c>
      <c r="AI842" t="str">
        <f t="shared" si="29"/>
        <v>Youngsville, Borough Of - Tier 2</v>
      </c>
    </row>
    <row r="843" spans="1:35" x14ac:dyDescent="0.3">
      <c r="A843">
        <v>836</v>
      </c>
      <c r="B843">
        <v>3</v>
      </c>
      <c r="C843" t="s">
        <v>23</v>
      </c>
      <c r="D843" t="s">
        <v>3677</v>
      </c>
      <c r="E843" t="s">
        <v>6448</v>
      </c>
      <c r="F843" t="s">
        <v>1280</v>
      </c>
      <c r="G843" s="58">
        <v>36.514970000000005</v>
      </c>
      <c r="H843">
        <v>2</v>
      </c>
      <c r="I843">
        <v>12</v>
      </c>
      <c r="J843" s="12">
        <v>13</v>
      </c>
      <c r="K843" s="12">
        <v>2</v>
      </c>
      <c r="L843">
        <v>1</v>
      </c>
      <c r="M843">
        <v>0</v>
      </c>
      <c r="N843" s="12">
        <v>0.10852512641396662</v>
      </c>
      <c r="O843" s="12">
        <v>1904.1907616135411</v>
      </c>
      <c r="P843" s="12">
        <v>0</v>
      </c>
      <c r="Q843" s="12">
        <v>300.86126113055866</v>
      </c>
      <c r="R843" s="59">
        <v>8.1355125717980775E-4</v>
      </c>
      <c r="S843" s="59">
        <v>3.2195231886157661E-5</v>
      </c>
      <c r="T843" s="59">
        <v>7.442322004465393E-4</v>
      </c>
      <c r="U843" s="59">
        <v>4.2127928036707145E-4</v>
      </c>
      <c r="V843" s="59">
        <v>3.5316998541870548E-4</v>
      </c>
      <c r="W843" s="59">
        <v>2.576655501159495E-4</v>
      </c>
      <c r="X843" s="59">
        <v>0</v>
      </c>
      <c r="Y843" s="59">
        <v>3.0738182296306861E-7</v>
      </c>
      <c r="Z843" s="59">
        <v>1.5591519207753605E-4</v>
      </c>
      <c r="AA843" s="59">
        <v>0</v>
      </c>
      <c r="AB843" s="59">
        <v>4.5951372315380224E-4</v>
      </c>
      <c r="AC843" s="17">
        <v>2.9434816386077569E-4</v>
      </c>
      <c r="AD843" s="12">
        <v>836</v>
      </c>
      <c r="AE843" s="16">
        <v>4</v>
      </c>
      <c r="AF843" s="17">
        <v>0.72855685676352311</v>
      </c>
      <c r="AG843" t="str">
        <f>IF(AF843&lt;='CAV Tier 1 Analysis'!$A$5,"Tier 1", "Tier 2")</f>
        <v>Tier 2</v>
      </c>
      <c r="AH843" t="str">
        <f t="shared" si="28"/>
        <v>Pennsylvania - Tier 2</v>
      </c>
      <c r="AI843" t="str">
        <f t="shared" si="29"/>
        <v>Monroe, Township Of - Tier 2</v>
      </c>
    </row>
    <row r="844" spans="1:35" x14ac:dyDescent="0.3">
      <c r="A844">
        <v>837</v>
      </c>
      <c r="B844">
        <v>3</v>
      </c>
      <c r="C844" t="s">
        <v>23</v>
      </c>
      <c r="D844" t="s">
        <v>5162</v>
      </c>
      <c r="E844" t="s">
        <v>7671</v>
      </c>
      <c r="F844" t="s">
        <v>1392</v>
      </c>
      <c r="G844" s="58">
        <v>32.675269999999998</v>
      </c>
      <c r="H844">
        <v>45</v>
      </c>
      <c r="I844">
        <v>0</v>
      </c>
      <c r="J844" s="12">
        <v>9</v>
      </c>
      <c r="K844" s="12">
        <v>5.8</v>
      </c>
      <c r="L844">
        <v>0</v>
      </c>
      <c r="M844" s="12">
        <v>5.6223033505155424</v>
      </c>
      <c r="N844" s="12">
        <v>42.239652103524961</v>
      </c>
      <c r="O844" s="12">
        <v>1164.9197713217286</v>
      </c>
      <c r="P844" s="12">
        <v>629.33079074762418</v>
      </c>
      <c r="Q844" s="12">
        <v>0</v>
      </c>
      <c r="R844" s="59">
        <v>7.2800298034449021E-4</v>
      </c>
      <c r="S844" s="59">
        <v>7.243927174385474E-4</v>
      </c>
      <c r="T844" s="59">
        <v>0</v>
      </c>
      <c r="U844" s="59">
        <v>2.9165488640797254E-4</v>
      </c>
      <c r="V844" s="59">
        <v>1.0241929577142457E-3</v>
      </c>
      <c r="W844" s="59">
        <v>0</v>
      </c>
      <c r="X844" s="59">
        <v>1.2565164509653159E-4</v>
      </c>
      <c r="Y844" s="59">
        <v>1.1963774375513081E-4</v>
      </c>
      <c r="Z844" s="59">
        <v>9.5383663003721969E-5</v>
      </c>
      <c r="AA844" s="59">
        <v>1.2886252030787023E-4</v>
      </c>
      <c r="AB844" s="59">
        <v>0</v>
      </c>
      <c r="AC844" s="17">
        <v>2.9434355582441007E-4</v>
      </c>
      <c r="AD844" s="12">
        <v>837</v>
      </c>
      <c r="AE844" s="16">
        <v>4</v>
      </c>
      <c r="AF844" s="17">
        <v>0.72885120031934747</v>
      </c>
      <c r="AG844" t="str">
        <f>IF(AF844&lt;='CAV Tier 1 Analysis'!$A$5,"Tier 1", "Tier 2")</f>
        <v>Tier 2</v>
      </c>
      <c r="AH844" t="str">
        <f t="shared" si="28"/>
        <v>Pennsylvania - Tier 2</v>
      </c>
      <c r="AI844" t="str">
        <f t="shared" si="29"/>
        <v>Roulette, Township Of - Tier 2</v>
      </c>
    </row>
    <row r="845" spans="1:35" x14ac:dyDescent="0.3">
      <c r="A845">
        <v>838</v>
      </c>
      <c r="B845">
        <v>3</v>
      </c>
      <c r="C845" t="s">
        <v>23</v>
      </c>
      <c r="D845" t="s">
        <v>3453</v>
      </c>
      <c r="E845" t="s">
        <v>6317</v>
      </c>
      <c r="F845" t="s">
        <v>1123</v>
      </c>
      <c r="G845" s="58">
        <v>34.419749999999993</v>
      </c>
      <c r="H845">
        <v>12</v>
      </c>
      <c r="I845">
        <v>10</v>
      </c>
      <c r="J845" s="12">
        <v>11.714285714285714</v>
      </c>
      <c r="K845" s="12">
        <v>2.1428571428571428</v>
      </c>
      <c r="L845">
        <v>0</v>
      </c>
      <c r="M845" s="12">
        <v>35.999999999999993</v>
      </c>
      <c r="N845" s="12">
        <v>0</v>
      </c>
      <c r="O845" s="12">
        <v>1122.7316622344645</v>
      </c>
      <c r="P845" s="12">
        <v>0</v>
      </c>
      <c r="Q845" s="12">
        <v>0</v>
      </c>
      <c r="R845" s="59">
        <v>7.6686988608547885E-4</v>
      </c>
      <c r="S845" s="59">
        <v>1.9317139131694595E-4</v>
      </c>
      <c r="T845" s="59">
        <v>6.2019350037211614E-4</v>
      </c>
      <c r="U845" s="59">
        <v>3.7961429659450391E-4</v>
      </c>
      <c r="V845" s="59">
        <v>3.7839641294861299E-4</v>
      </c>
      <c r="W845" s="59">
        <v>0</v>
      </c>
      <c r="X845" s="59">
        <v>8.0455623637958875E-4</v>
      </c>
      <c r="Y845" s="59">
        <v>0</v>
      </c>
      <c r="Z845" s="59">
        <v>9.1929299468130043E-5</v>
      </c>
      <c r="AA845" s="59">
        <v>0</v>
      </c>
      <c r="AB845" s="59">
        <v>0</v>
      </c>
      <c r="AC845" s="17">
        <v>2.9406645665139785E-4</v>
      </c>
      <c r="AD845" s="12">
        <v>838</v>
      </c>
      <c r="AE845" s="16">
        <v>4</v>
      </c>
      <c r="AF845" s="17">
        <v>0.72914526677599889</v>
      </c>
      <c r="AG845" t="str">
        <f>IF(AF845&lt;='CAV Tier 1 Analysis'!$A$5,"Tier 1", "Tier 2")</f>
        <v>Tier 2</v>
      </c>
      <c r="AH845" t="str">
        <f t="shared" si="28"/>
        <v>Pennsylvania - Tier 2</v>
      </c>
      <c r="AI845" t="str">
        <f t="shared" si="29"/>
        <v>Washington, Township Of - Tier 2</v>
      </c>
    </row>
    <row r="846" spans="1:35" x14ac:dyDescent="0.3">
      <c r="A846">
        <v>839</v>
      </c>
      <c r="B846">
        <v>3</v>
      </c>
      <c r="C846" t="s">
        <v>23</v>
      </c>
      <c r="D846" t="s">
        <v>4708</v>
      </c>
      <c r="E846" t="s">
        <v>7166</v>
      </c>
      <c r="F846" t="s">
        <v>1227</v>
      </c>
      <c r="G846" s="58">
        <v>20.023329999999998</v>
      </c>
      <c r="H846">
        <v>8</v>
      </c>
      <c r="I846">
        <v>7</v>
      </c>
      <c r="J846" s="12">
        <v>14.333333333333334</v>
      </c>
      <c r="K846" s="12">
        <v>1.6666666666666667</v>
      </c>
      <c r="L846">
        <v>3</v>
      </c>
      <c r="M846" s="12">
        <v>11.928639242323827</v>
      </c>
      <c r="N846" s="12">
        <v>82.328712944605229</v>
      </c>
      <c r="O846" s="12">
        <v>2242.3845731859055</v>
      </c>
      <c r="P846" s="12">
        <v>0</v>
      </c>
      <c r="Q846" s="12">
        <v>0</v>
      </c>
      <c r="R846" s="59">
        <v>4.4611854520012356E-4</v>
      </c>
      <c r="S846" s="59">
        <v>1.2878092754463064E-4</v>
      </c>
      <c r="T846" s="59">
        <v>4.3413545026048129E-4</v>
      </c>
      <c r="U846" s="59">
        <v>4.6448741168677113E-4</v>
      </c>
      <c r="V846" s="59">
        <v>2.9430832118225458E-4</v>
      </c>
      <c r="W846" s="59">
        <v>7.7299665034784846E-4</v>
      </c>
      <c r="X846" s="59">
        <v>2.6659058594260914E-4</v>
      </c>
      <c r="Y846" s="59">
        <v>2.3318424684976125E-4</v>
      </c>
      <c r="Z846" s="59">
        <v>1.8360651069629572E-4</v>
      </c>
      <c r="AA846" s="59">
        <v>0</v>
      </c>
      <c r="AB846" s="59">
        <v>0</v>
      </c>
      <c r="AC846" s="17">
        <v>2.9310987724643413E-4</v>
      </c>
      <c r="AD846" s="12">
        <v>839</v>
      </c>
      <c r="AE846" s="16">
        <v>4</v>
      </c>
      <c r="AF846" s="17">
        <v>0.72943837665324529</v>
      </c>
      <c r="AG846" t="str">
        <f>IF(AF846&lt;='CAV Tier 1 Analysis'!$A$5,"Tier 1", "Tier 2")</f>
        <v>Tier 2</v>
      </c>
      <c r="AH846" t="str">
        <f t="shared" si="28"/>
        <v>Pennsylvania - Tier 2</v>
      </c>
      <c r="AI846" t="str">
        <f t="shared" si="29"/>
        <v>Mifflin, Township Of - Tier 2</v>
      </c>
    </row>
    <row r="847" spans="1:35" x14ac:dyDescent="0.3">
      <c r="A847">
        <v>840</v>
      </c>
      <c r="B847">
        <v>3</v>
      </c>
      <c r="C847" t="s">
        <v>23</v>
      </c>
      <c r="D847" t="s">
        <v>3871</v>
      </c>
      <c r="E847" t="s">
        <v>6246</v>
      </c>
      <c r="F847" t="s">
        <v>1188</v>
      </c>
      <c r="G847" s="58">
        <v>1.33528</v>
      </c>
      <c r="H847">
        <v>11</v>
      </c>
      <c r="I847">
        <v>5</v>
      </c>
      <c r="J847" s="12">
        <v>16</v>
      </c>
      <c r="K847" s="12">
        <v>1</v>
      </c>
      <c r="L847">
        <v>0</v>
      </c>
      <c r="M847" s="12">
        <v>1.9506770115631176</v>
      </c>
      <c r="N847" s="12">
        <v>42.327258488231436</v>
      </c>
      <c r="O847" s="12">
        <v>3531.747748130269</v>
      </c>
      <c r="P847" s="12">
        <v>3049.5931449819664</v>
      </c>
      <c r="Q847" s="12">
        <v>607.74130671135617</v>
      </c>
      <c r="R847" s="59">
        <v>2.9749955228966465E-5</v>
      </c>
      <c r="S847" s="59">
        <v>1.7707377537386714E-4</v>
      </c>
      <c r="T847" s="59">
        <v>3.1009675018605807E-4</v>
      </c>
      <c r="U847" s="59">
        <v>5.1849757583639564E-4</v>
      </c>
      <c r="V847" s="59">
        <v>1.7658499270935274E-4</v>
      </c>
      <c r="W847" s="59">
        <v>0</v>
      </c>
      <c r="X847" s="59">
        <v>4.3595259855983491E-5</v>
      </c>
      <c r="Y847" s="59">
        <v>1.1988587624872093E-4</v>
      </c>
      <c r="Z847" s="59">
        <v>2.8917960302072524E-4</v>
      </c>
      <c r="AA847" s="59">
        <v>6.2443831503800301E-4</v>
      </c>
      <c r="AB847" s="59">
        <v>9.2822010222215012E-4</v>
      </c>
      <c r="AC847" s="17">
        <v>2.9248383688365657E-4</v>
      </c>
      <c r="AD847" s="12">
        <v>840</v>
      </c>
      <c r="AE847" s="16">
        <v>4</v>
      </c>
      <c r="AF847" s="17">
        <v>0.72973086049012892</v>
      </c>
      <c r="AG847" t="str">
        <f>IF(AF847&lt;='CAV Tier 1 Analysis'!$A$5,"Tier 1", "Tier 2")</f>
        <v>Tier 2</v>
      </c>
      <c r="AH847" t="str">
        <f t="shared" si="28"/>
        <v>Pennsylvania - Tier 2</v>
      </c>
      <c r="AI847" t="str">
        <f t="shared" si="29"/>
        <v>Sinking Spring, Borough Of - Tier 2</v>
      </c>
    </row>
    <row r="848" spans="1:35" x14ac:dyDescent="0.3">
      <c r="A848">
        <v>841</v>
      </c>
      <c r="B848">
        <v>3</v>
      </c>
      <c r="C848" t="s">
        <v>23</v>
      </c>
      <c r="D848" t="s">
        <v>4103</v>
      </c>
      <c r="E848" t="s">
        <v>6496</v>
      </c>
      <c r="F848" t="s">
        <v>1311</v>
      </c>
      <c r="G848" s="58">
        <v>1.4997799999999997</v>
      </c>
      <c r="H848">
        <v>20</v>
      </c>
      <c r="I848">
        <v>0</v>
      </c>
      <c r="J848" s="12">
        <v>15</v>
      </c>
      <c r="K848" s="12">
        <v>1</v>
      </c>
      <c r="L848">
        <v>1</v>
      </c>
      <c r="M848" s="12">
        <v>6.0524343570390329</v>
      </c>
      <c r="N848" s="12">
        <v>570.85375341023826</v>
      </c>
      <c r="O848" s="12">
        <v>2296.4983006394223</v>
      </c>
      <c r="P848" s="12">
        <v>0</v>
      </c>
      <c r="Q848" s="12">
        <v>0</v>
      </c>
      <c r="R848" s="59">
        <v>3.3415004982699743E-5</v>
      </c>
      <c r="S848" s="59">
        <v>3.219523188615766E-4</v>
      </c>
      <c r="T848" s="59">
        <v>0</v>
      </c>
      <c r="U848" s="59">
        <v>4.8609147734662091E-4</v>
      </c>
      <c r="V848" s="59">
        <v>1.7658499270935274E-4</v>
      </c>
      <c r="W848" s="59">
        <v>2.576655501159495E-4</v>
      </c>
      <c r="X848" s="59">
        <v>1.3526455020094002E-4</v>
      </c>
      <c r="Y848" s="59">
        <v>1.6168612114693375E-3</v>
      </c>
      <c r="Z848" s="59">
        <v>1.8803734419261893E-4</v>
      </c>
      <c r="AA848" s="59">
        <v>0</v>
      </c>
      <c r="AB848" s="59">
        <v>0</v>
      </c>
      <c r="AC848" s="17">
        <v>2.9235204089809969E-4</v>
      </c>
      <c r="AD848" s="12">
        <v>841</v>
      </c>
      <c r="AE848" s="16">
        <v>4</v>
      </c>
      <c r="AF848" s="17">
        <v>0.73002321253102698</v>
      </c>
      <c r="AG848" t="str">
        <f>IF(AF848&lt;='CAV Tier 1 Analysis'!$A$5,"Tier 1", "Tier 2")</f>
        <v>Tier 2</v>
      </c>
      <c r="AH848" t="str">
        <f t="shared" si="28"/>
        <v>Pennsylvania - Tier 2</v>
      </c>
      <c r="AI848" t="str">
        <f t="shared" si="29"/>
        <v>Eddystone, Borough Of - Tier 2</v>
      </c>
    </row>
    <row r="849" spans="1:35" x14ac:dyDescent="0.3">
      <c r="A849">
        <v>842</v>
      </c>
      <c r="B849">
        <v>3</v>
      </c>
      <c r="C849" t="s">
        <v>23</v>
      </c>
      <c r="D849" t="s">
        <v>5144</v>
      </c>
      <c r="E849" t="s">
        <v>7651</v>
      </c>
      <c r="F849" t="s">
        <v>1515</v>
      </c>
      <c r="G849" s="58">
        <v>46.013290000000005</v>
      </c>
      <c r="H849">
        <v>19</v>
      </c>
      <c r="I849">
        <v>0</v>
      </c>
      <c r="J849" s="12">
        <v>12</v>
      </c>
      <c r="K849" s="12">
        <v>2.6666666666666665</v>
      </c>
      <c r="L849">
        <v>1</v>
      </c>
      <c r="M849" s="12">
        <v>9.9142617274270108</v>
      </c>
      <c r="N849" s="12">
        <v>9.0551703158059915</v>
      </c>
      <c r="O849" s="12">
        <v>2359.3770823058517</v>
      </c>
      <c r="P849" s="12">
        <v>0</v>
      </c>
      <c r="Q849" s="12">
        <v>209.90354839465499</v>
      </c>
      <c r="R849" s="59">
        <v>1.0251732351547619E-3</v>
      </c>
      <c r="S849" s="59">
        <v>3.0585470291849776E-4</v>
      </c>
      <c r="T849" s="59">
        <v>0</v>
      </c>
      <c r="U849" s="59">
        <v>3.8887318187729673E-4</v>
      </c>
      <c r="V849" s="59">
        <v>4.7089331389160727E-4</v>
      </c>
      <c r="W849" s="59">
        <v>2.576655501159495E-4</v>
      </c>
      <c r="X849" s="59">
        <v>2.2157169727502436E-4</v>
      </c>
      <c r="Y849" s="59">
        <v>2.5647468479293129E-5</v>
      </c>
      <c r="Z849" s="59">
        <v>1.9318586056963122E-4</v>
      </c>
      <c r="AA849" s="59">
        <v>0</v>
      </c>
      <c r="AB849" s="59">
        <v>3.2059149344643021E-4</v>
      </c>
      <c r="AC849" s="17">
        <v>2.9176877306622657E-4</v>
      </c>
      <c r="AD849" s="12">
        <v>842</v>
      </c>
      <c r="AE849" s="16">
        <v>4</v>
      </c>
      <c r="AF849" s="17">
        <v>0.73031498130409322</v>
      </c>
      <c r="AG849" t="str">
        <f>IF(AF849&lt;='CAV Tier 1 Analysis'!$A$5,"Tier 1", "Tier 2")</f>
        <v>Tier 2</v>
      </c>
      <c r="AH849" t="str">
        <f t="shared" si="28"/>
        <v>Pennsylvania - Tier 2</v>
      </c>
      <c r="AI849" t="str">
        <f t="shared" si="29"/>
        <v>Saville, Township Of - Tier 2</v>
      </c>
    </row>
    <row r="850" spans="1:35" x14ac:dyDescent="0.3">
      <c r="A850">
        <v>843</v>
      </c>
      <c r="B850">
        <v>3</v>
      </c>
      <c r="C850" t="s">
        <v>23</v>
      </c>
      <c r="D850" t="s">
        <v>4681</v>
      </c>
      <c r="E850" t="s">
        <v>7135</v>
      </c>
      <c r="F850" t="s">
        <v>1449</v>
      </c>
      <c r="G850" s="58">
        <v>51.498740000000005</v>
      </c>
      <c r="H850">
        <v>10</v>
      </c>
      <c r="I850">
        <v>0</v>
      </c>
      <c r="J850" s="12">
        <v>7</v>
      </c>
      <c r="K850" s="12">
        <v>7.333333333333333</v>
      </c>
      <c r="L850">
        <v>1</v>
      </c>
      <c r="M850" s="12">
        <v>3.9360310562938046</v>
      </c>
      <c r="N850" s="12">
        <v>6.6005799223913213</v>
      </c>
      <c r="O850" s="12">
        <v>180.22586552534432</v>
      </c>
      <c r="P850" s="12">
        <v>0</v>
      </c>
      <c r="Q850" s="12">
        <v>0</v>
      </c>
      <c r="R850" s="59">
        <v>1.1473887194806966E-3</v>
      </c>
      <c r="S850" s="59">
        <v>1.609761594307883E-4</v>
      </c>
      <c r="T850" s="59">
        <v>0</v>
      </c>
      <c r="U850" s="59">
        <v>2.2684268942842309E-4</v>
      </c>
      <c r="V850" s="59">
        <v>1.2949566132019199E-3</v>
      </c>
      <c r="W850" s="59">
        <v>2.576655501159495E-4</v>
      </c>
      <c r="X850" s="59">
        <v>8.7965509247914483E-5</v>
      </c>
      <c r="Y850" s="59">
        <v>1.8695193972121144E-5</v>
      </c>
      <c r="Z850" s="59">
        <v>1.4756898839753523E-5</v>
      </c>
      <c r="AA850" s="59">
        <v>0</v>
      </c>
      <c r="AB850" s="59">
        <v>0</v>
      </c>
      <c r="AC850" s="17">
        <v>2.9174975761068789E-4</v>
      </c>
      <c r="AD850" s="12">
        <v>843</v>
      </c>
      <c r="AE850" s="16">
        <v>4</v>
      </c>
      <c r="AF850" s="17">
        <v>0.73060673106170393</v>
      </c>
      <c r="AG850" t="str">
        <f>IF(AF850&lt;='CAV Tier 1 Analysis'!$A$5,"Tier 1", "Tier 2")</f>
        <v>Tier 2</v>
      </c>
      <c r="AH850" t="str">
        <f t="shared" si="28"/>
        <v>Pennsylvania - Tier 2</v>
      </c>
      <c r="AI850" t="str">
        <f t="shared" si="29"/>
        <v>Lumber, Township Of - Tier 2</v>
      </c>
    </row>
    <row r="851" spans="1:35" x14ac:dyDescent="0.3">
      <c r="A851">
        <v>844</v>
      </c>
      <c r="B851">
        <v>3</v>
      </c>
      <c r="C851" t="s">
        <v>23</v>
      </c>
      <c r="D851" t="s">
        <v>5303</v>
      </c>
      <c r="E851" t="s">
        <v>7827</v>
      </c>
      <c r="F851" t="s">
        <v>1595</v>
      </c>
      <c r="G851" s="58">
        <v>48.555719999999994</v>
      </c>
      <c r="H851">
        <v>15</v>
      </c>
      <c r="I851">
        <v>0</v>
      </c>
      <c r="J851" s="12">
        <v>12.125</v>
      </c>
      <c r="K851" s="12">
        <v>1</v>
      </c>
      <c r="L851">
        <v>0</v>
      </c>
      <c r="M851" s="12">
        <v>5.9359626425063823</v>
      </c>
      <c r="N851" s="12">
        <v>25.997392396916734</v>
      </c>
      <c r="O851" s="12">
        <v>6325.2005062833614</v>
      </c>
      <c r="P851" s="12">
        <v>0</v>
      </c>
      <c r="Q851" s="12">
        <v>384.14870377581428</v>
      </c>
      <c r="R851" s="59">
        <v>1.0818184171935709E-3</v>
      </c>
      <c r="S851" s="59">
        <v>2.4146423914618245E-4</v>
      </c>
      <c r="T851" s="59">
        <v>0</v>
      </c>
      <c r="U851" s="59">
        <v>3.9292394418851859E-4</v>
      </c>
      <c r="V851" s="59">
        <v>1.7658499270935274E-4</v>
      </c>
      <c r="W851" s="59">
        <v>0</v>
      </c>
      <c r="X851" s="59">
        <v>1.3266154897068817E-4</v>
      </c>
      <c r="Y851" s="59">
        <v>7.3633877529601005E-5</v>
      </c>
      <c r="Z851" s="59">
        <v>5.1790759190031637E-4</v>
      </c>
      <c r="AA851" s="59">
        <v>0</v>
      </c>
      <c r="AB851" s="59">
        <v>5.8672093726327241E-4</v>
      </c>
      <c r="AC851" s="17">
        <v>2.9124686808195479E-4</v>
      </c>
      <c r="AD851" s="12">
        <v>844</v>
      </c>
      <c r="AE851" s="16">
        <v>4</v>
      </c>
      <c r="AF851" s="17">
        <v>0.73089797792978584</v>
      </c>
      <c r="AG851" t="str">
        <f>IF(AF851&lt;='CAV Tier 1 Analysis'!$A$5,"Tier 1", "Tier 2")</f>
        <v>Tier 2</v>
      </c>
      <c r="AH851" t="str">
        <f t="shared" si="28"/>
        <v>Pennsylvania - Tier 2</v>
      </c>
      <c r="AI851" t="str">
        <f t="shared" si="29"/>
        <v>Chanceford, Township Of - Tier 2</v>
      </c>
    </row>
    <row r="852" spans="1:35" x14ac:dyDescent="0.3">
      <c r="A852">
        <v>845</v>
      </c>
      <c r="B852">
        <v>3</v>
      </c>
      <c r="C852" t="s">
        <v>23</v>
      </c>
      <c r="D852" t="s">
        <v>3987</v>
      </c>
      <c r="E852" t="s">
        <v>6370</v>
      </c>
      <c r="F852" t="s">
        <v>1111</v>
      </c>
      <c r="G852" s="58">
        <v>1.1265799999999999</v>
      </c>
      <c r="H852">
        <v>9</v>
      </c>
      <c r="I852">
        <v>2</v>
      </c>
      <c r="J852" s="12">
        <v>16</v>
      </c>
      <c r="K852" s="12">
        <v>1</v>
      </c>
      <c r="L852">
        <v>1</v>
      </c>
      <c r="M852" s="12">
        <v>5.6996751229384515</v>
      </c>
      <c r="N852" s="12">
        <v>100.14594157612215</v>
      </c>
      <c r="O852" s="12">
        <v>5305.3198584344746</v>
      </c>
      <c r="P852" s="12">
        <v>4835.8087865023517</v>
      </c>
      <c r="Q852" s="12">
        <v>79.356764976218074</v>
      </c>
      <c r="R852" s="59">
        <v>2.5100132228333409E-5</v>
      </c>
      <c r="S852" s="59">
        <v>1.4487854348770946E-4</v>
      </c>
      <c r="T852" s="59">
        <v>1.2403870007442322E-4</v>
      </c>
      <c r="U852" s="59">
        <v>5.1849757583639564E-4</v>
      </c>
      <c r="V852" s="59">
        <v>1.7658499270935274E-4</v>
      </c>
      <c r="W852" s="59">
        <v>2.576655501159495E-4</v>
      </c>
      <c r="X852" s="59">
        <v>1.2738081015271476E-4</v>
      </c>
      <c r="Y852" s="59">
        <v>2.8364898619514319E-4</v>
      </c>
      <c r="Z852" s="59">
        <v>4.3439973632665647E-4</v>
      </c>
      <c r="AA852" s="59">
        <v>9.9018595167630306E-4</v>
      </c>
      <c r="AB852" s="59">
        <v>1.2120378141949961E-4</v>
      </c>
      <c r="AC852" s="17">
        <v>2.9123497820204375E-4</v>
      </c>
      <c r="AD852" s="12">
        <v>845</v>
      </c>
      <c r="AE852" s="16">
        <v>4</v>
      </c>
      <c r="AF852" s="17">
        <v>0.73118921290798788</v>
      </c>
      <c r="AG852" t="str">
        <f>IF(AF852&lt;='CAV Tier 1 Analysis'!$A$5,"Tier 1", "Tier 2")</f>
        <v>Tier 2</v>
      </c>
      <c r="AH852" t="str">
        <f t="shared" si="28"/>
        <v>Pennsylvania - Tier 2</v>
      </c>
      <c r="AI852" t="str">
        <f t="shared" si="29"/>
        <v>Kennett Square, Borough Of - Tier 2</v>
      </c>
    </row>
    <row r="853" spans="1:35" x14ac:dyDescent="0.3">
      <c r="A853">
        <v>846</v>
      </c>
      <c r="B853">
        <v>3</v>
      </c>
      <c r="C853" t="s">
        <v>23</v>
      </c>
      <c r="D853" t="s">
        <v>3640</v>
      </c>
      <c r="E853" t="s">
        <v>7518</v>
      </c>
      <c r="F853" t="s">
        <v>1268</v>
      </c>
      <c r="G853" s="58">
        <v>40.467949999999988</v>
      </c>
      <c r="H853">
        <v>9</v>
      </c>
      <c r="I853">
        <v>0</v>
      </c>
      <c r="J853" s="12">
        <v>12</v>
      </c>
      <c r="K853" s="12">
        <v>4.7777777777777777</v>
      </c>
      <c r="L853">
        <v>1</v>
      </c>
      <c r="M853" s="12">
        <v>13.366902944181753</v>
      </c>
      <c r="N853" s="12">
        <v>44.576693497707417</v>
      </c>
      <c r="O853" s="12">
        <v>2252.5597587842781</v>
      </c>
      <c r="P853" s="12">
        <v>277.49769678771145</v>
      </c>
      <c r="Q853" s="12">
        <v>0</v>
      </c>
      <c r="R853" s="59">
        <v>9.0162340535921532E-4</v>
      </c>
      <c r="S853" s="59">
        <v>1.4487854348770946E-4</v>
      </c>
      <c r="T853" s="59">
        <v>0</v>
      </c>
      <c r="U853" s="59">
        <v>3.8887318187729673E-4</v>
      </c>
      <c r="V853" s="59">
        <v>8.4368385405579637E-4</v>
      </c>
      <c r="W853" s="59">
        <v>2.576655501159495E-4</v>
      </c>
      <c r="X853" s="59">
        <v>2.9873403124505883E-4</v>
      </c>
      <c r="Y853" s="59">
        <v>1.2625707761652408E-4</v>
      </c>
      <c r="Z853" s="59">
        <v>1.8443965517371696E-4</v>
      </c>
      <c r="AA853" s="59">
        <v>5.6820758039207185E-5</v>
      </c>
      <c r="AB853" s="59">
        <v>0</v>
      </c>
      <c r="AC853" s="17">
        <v>2.9117964154277043E-4</v>
      </c>
      <c r="AD853" s="12">
        <v>846</v>
      </c>
      <c r="AE853" s="16">
        <v>4</v>
      </c>
      <c r="AF853" s="17">
        <v>0.73148039254953068</v>
      </c>
      <c r="AG853" t="str">
        <f>IF(AF853&lt;='CAV Tier 1 Analysis'!$A$5,"Tier 1", "Tier 2")</f>
        <v>Tier 2</v>
      </c>
      <c r="AH853" t="str">
        <f t="shared" si="28"/>
        <v>Pennsylvania - Tier 2</v>
      </c>
      <c r="AI853" t="str">
        <f t="shared" si="29"/>
        <v>Milford, Township Of - Tier 2</v>
      </c>
    </row>
    <row r="854" spans="1:35" x14ac:dyDescent="0.3">
      <c r="A854">
        <v>847</v>
      </c>
      <c r="B854">
        <v>3</v>
      </c>
      <c r="C854" t="s">
        <v>23</v>
      </c>
      <c r="D854" t="s">
        <v>3587</v>
      </c>
      <c r="E854" t="s">
        <v>7034</v>
      </c>
      <c r="F854" t="s">
        <v>1442</v>
      </c>
      <c r="G854" s="58">
        <v>48.705019999999998</v>
      </c>
      <c r="H854">
        <v>8</v>
      </c>
      <c r="I854">
        <v>0</v>
      </c>
      <c r="J854" s="12">
        <v>10.333333333333334</v>
      </c>
      <c r="K854" s="12">
        <v>4.666666666666667</v>
      </c>
      <c r="L854">
        <v>2</v>
      </c>
      <c r="M854" s="12">
        <v>11.812890745142905</v>
      </c>
      <c r="N854" s="12">
        <v>5.8281798614681728</v>
      </c>
      <c r="O854" s="12">
        <v>294.30633720980506</v>
      </c>
      <c r="P854" s="12">
        <v>0</v>
      </c>
      <c r="Q854" s="12">
        <v>0</v>
      </c>
      <c r="R854" s="59">
        <v>1.0851448118940716E-3</v>
      </c>
      <c r="S854" s="59">
        <v>1.2878092754463064E-4</v>
      </c>
      <c r="T854" s="59">
        <v>0</v>
      </c>
      <c r="U854" s="59">
        <v>3.3486301772767222E-4</v>
      </c>
      <c r="V854" s="59">
        <v>8.2406329931031285E-4</v>
      </c>
      <c r="W854" s="59">
        <v>5.1533110023189901E-4</v>
      </c>
      <c r="X854" s="59">
        <v>2.6400374774098481E-4</v>
      </c>
      <c r="Y854" s="59">
        <v>1.6507481811550119E-5</v>
      </c>
      <c r="Z854" s="59">
        <v>2.4097811007558951E-5</v>
      </c>
      <c r="AA854" s="59">
        <v>0</v>
      </c>
      <c r="AB854" s="59">
        <v>0</v>
      </c>
      <c r="AC854" s="17">
        <v>2.902538361153346E-4</v>
      </c>
      <c r="AD854" s="12">
        <v>847</v>
      </c>
      <c r="AE854" s="16">
        <v>4</v>
      </c>
      <c r="AF854" s="17">
        <v>0.73177064638564604</v>
      </c>
      <c r="AG854" t="str">
        <f>IF(AF854&lt;='CAV Tier 1 Analysis'!$A$5,"Tier 1", "Tier 2")</f>
        <v>Tier 2</v>
      </c>
      <c r="AH854" t="str">
        <f t="shared" si="28"/>
        <v>Pennsylvania - Tier 2</v>
      </c>
      <c r="AI854" t="str">
        <f t="shared" si="29"/>
        <v>Gaines, Township Of - Tier 2</v>
      </c>
    </row>
    <row r="855" spans="1:35" x14ac:dyDescent="0.3">
      <c r="A855">
        <v>848</v>
      </c>
      <c r="B855">
        <v>3</v>
      </c>
      <c r="C855" t="s">
        <v>23</v>
      </c>
      <c r="D855" t="s">
        <v>4981</v>
      </c>
      <c r="E855" t="s">
        <v>7473</v>
      </c>
      <c r="F855" t="s">
        <v>1477</v>
      </c>
      <c r="G855" s="58">
        <v>51.75658</v>
      </c>
      <c r="H855">
        <v>16</v>
      </c>
      <c r="I855">
        <v>0</v>
      </c>
      <c r="J855" s="12">
        <v>13</v>
      </c>
      <c r="K855" s="12">
        <v>2</v>
      </c>
      <c r="L855">
        <v>0</v>
      </c>
      <c r="M855" s="12">
        <v>4.9788374734188388</v>
      </c>
      <c r="N855" s="12">
        <v>10.711833910115349</v>
      </c>
      <c r="O855" s="12">
        <v>6248.0905086769762</v>
      </c>
      <c r="P855" s="12">
        <v>0</v>
      </c>
      <c r="Q855" s="12">
        <v>228.7831302879822</v>
      </c>
      <c r="R855" s="59">
        <v>1.1531333786205299E-3</v>
      </c>
      <c r="S855" s="59">
        <v>2.5756185508926129E-4</v>
      </c>
      <c r="T855" s="59">
        <v>0</v>
      </c>
      <c r="U855" s="59">
        <v>4.2127928036707145E-4</v>
      </c>
      <c r="V855" s="59">
        <v>3.5316998541870548E-4</v>
      </c>
      <c r="W855" s="59">
        <v>0</v>
      </c>
      <c r="X855" s="59">
        <v>1.112709649766534E-4</v>
      </c>
      <c r="Y855" s="59">
        <v>3.0339730008783731E-5</v>
      </c>
      <c r="Z855" s="59">
        <v>5.1159382316965079E-4</v>
      </c>
      <c r="AA855" s="59">
        <v>0</v>
      </c>
      <c r="AB855" s="59">
        <v>3.4942680090605427E-4</v>
      </c>
      <c r="AC855" s="17">
        <v>2.897978016869737E-4</v>
      </c>
      <c r="AD855" s="12">
        <v>848</v>
      </c>
      <c r="AE855" s="16">
        <v>4</v>
      </c>
      <c r="AF855" s="17">
        <v>0.73206044418733296</v>
      </c>
      <c r="AG855" t="str">
        <f>IF(AF855&lt;='CAV Tier 1 Analysis'!$A$5,"Tier 1", "Tier 2")</f>
        <v>Tier 2</v>
      </c>
      <c r="AH855" t="str">
        <f t="shared" si="28"/>
        <v>Pennsylvania - Tier 2</v>
      </c>
      <c r="AI855" t="str">
        <f t="shared" si="29"/>
        <v>St. Thomas, Township Of - Tier 2</v>
      </c>
    </row>
    <row r="856" spans="1:35" x14ac:dyDescent="0.3">
      <c r="A856">
        <v>849</v>
      </c>
      <c r="B856">
        <v>3</v>
      </c>
      <c r="C856" t="s">
        <v>23</v>
      </c>
      <c r="D856" t="s">
        <v>4596</v>
      </c>
      <c r="E856" t="s">
        <v>7030</v>
      </c>
      <c r="F856" t="s">
        <v>1503</v>
      </c>
      <c r="G856" s="58">
        <v>18.011019999999998</v>
      </c>
      <c r="H856">
        <v>9</v>
      </c>
      <c r="I856">
        <v>0</v>
      </c>
      <c r="J856" s="12">
        <v>14</v>
      </c>
      <c r="K856" s="12">
        <v>2</v>
      </c>
      <c r="L856">
        <v>6</v>
      </c>
      <c r="M856" s="12">
        <v>4.8582395666652971</v>
      </c>
      <c r="N856" s="12">
        <v>21.386154513088531</v>
      </c>
      <c r="O856" s="12">
        <v>1446.6777818628261</v>
      </c>
      <c r="P856" s="12">
        <v>0</v>
      </c>
      <c r="Q856" s="12">
        <v>0</v>
      </c>
      <c r="R856" s="59">
        <v>4.0128440374155198E-4</v>
      </c>
      <c r="S856" s="59">
        <v>1.4487854348770946E-4</v>
      </c>
      <c r="T856" s="59">
        <v>0</v>
      </c>
      <c r="U856" s="59">
        <v>4.5368537885684618E-4</v>
      </c>
      <c r="V856" s="59">
        <v>3.5316998541870548E-4</v>
      </c>
      <c r="W856" s="59">
        <v>1.5459933006956969E-3</v>
      </c>
      <c r="X856" s="59">
        <v>1.0857574836629546E-4</v>
      </c>
      <c r="Y856" s="59">
        <v>6.0573208966628822E-5</v>
      </c>
      <c r="Z856" s="59">
        <v>1.1845401667757063E-4</v>
      </c>
      <c r="AA856" s="59">
        <v>0</v>
      </c>
      <c r="AB856" s="59">
        <v>0</v>
      </c>
      <c r="AC856" s="17">
        <v>2.8969223511009137E-4</v>
      </c>
      <c r="AD856" s="12">
        <v>849</v>
      </c>
      <c r="AE856" s="16">
        <v>4</v>
      </c>
      <c r="AF856" s="17">
        <v>0.73235013642244307</v>
      </c>
      <c r="AG856" t="str">
        <f>IF(AF856&lt;='CAV Tier 1 Analysis'!$A$5,"Tier 1", "Tier 2")</f>
        <v>Tier 2</v>
      </c>
      <c r="AH856" t="str">
        <f t="shared" si="28"/>
        <v>Pennsylvania - Tier 2</v>
      </c>
      <c r="AI856" t="str">
        <f t="shared" si="29"/>
        <v>Locust, Township Of - Tier 2</v>
      </c>
    </row>
    <row r="857" spans="1:35" x14ac:dyDescent="0.3">
      <c r="A857">
        <v>850</v>
      </c>
      <c r="B857">
        <v>3</v>
      </c>
      <c r="C857" t="s">
        <v>23</v>
      </c>
      <c r="D857" t="s">
        <v>5013</v>
      </c>
      <c r="E857" t="s">
        <v>7509</v>
      </c>
      <c r="F857" t="s">
        <v>1065</v>
      </c>
      <c r="G857" s="58">
        <v>15.500360000000001</v>
      </c>
      <c r="H857">
        <v>14</v>
      </c>
      <c r="I857">
        <v>6</v>
      </c>
      <c r="J857" s="12">
        <v>10</v>
      </c>
      <c r="K857" s="12">
        <v>4</v>
      </c>
      <c r="L857">
        <v>0</v>
      </c>
      <c r="M857" s="12">
        <v>40.994603996294273</v>
      </c>
      <c r="N857" s="12">
        <v>0.10803688800141449</v>
      </c>
      <c r="O857" s="12">
        <v>1845.4684940441828</v>
      </c>
      <c r="P857" s="12">
        <v>705.47549027696164</v>
      </c>
      <c r="Q857" s="12">
        <v>0</v>
      </c>
      <c r="R857" s="59">
        <v>3.4534705532387409E-4</v>
      </c>
      <c r="S857" s="59">
        <v>2.2536662320310361E-4</v>
      </c>
      <c r="T857" s="59">
        <v>3.7211610022326965E-4</v>
      </c>
      <c r="U857" s="59">
        <v>3.2406098489774727E-4</v>
      </c>
      <c r="V857" s="59">
        <v>7.0633997083741095E-4</v>
      </c>
      <c r="W857" s="59">
        <v>0</v>
      </c>
      <c r="X857" s="59">
        <v>9.1617956397583818E-4</v>
      </c>
      <c r="Y857" s="59">
        <v>3.0599895783081887E-7</v>
      </c>
      <c r="Z857" s="59">
        <v>1.5110701118942652E-4</v>
      </c>
      <c r="AA857" s="59">
        <v>1.4445399943727904E-4</v>
      </c>
      <c r="AB857" s="59">
        <v>0</v>
      </c>
      <c r="AC857" s="17">
        <v>2.8957066436779825E-4</v>
      </c>
      <c r="AD857" s="12">
        <v>850</v>
      </c>
      <c r="AE857" s="16">
        <v>4</v>
      </c>
      <c r="AF857" s="17">
        <v>0.73263970708681081</v>
      </c>
      <c r="AG857" t="str">
        <f>IF(AF857&lt;='CAV Tier 1 Analysis'!$A$5,"Tier 1", "Tier 2")</f>
        <v>Tier 2</v>
      </c>
      <c r="AH857" t="str">
        <f t="shared" si="28"/>
        <v>Pennsylvania - Tier 2</v>
      </c>
      <c r="AI857" t="str">
        <f t="shared" si="29"/>
        <v>Young, Township Of - Tier 2</v>
      </c>
    </row>
    <row r="858" spans="1:35" x14ac:dyDescent="0.3">
      <c r="A858">
        <v>851</v>
      </c>
      <c r="B858">
        <v>3</v>
      </c>
      <c r="C858" t="s">
        <v>23</v>
      </c>
      <c r="D858" t="s">
        <v>4971</v>
      </c>
      <c r="E858" t="s">
        <v>7461</v>
      </c>
      <c r="F858" t="s">
        <v>1594</v>
      </c>
      <c r="G858" s="58">
        <v>34.074830000000006</v>
      </c>
      <c r="H858">
        <v>7</v>
      </c>
      <c r="I858">
        <v>0</v>
      </c>
      <c r="J858" s="12">
        <v>11</v>
      </c>
      <c r="K858" s="12">
        <v>2.4444444444444446</v>
      </c>
      <c r="L858">
        <v>4</v>
      </c>
      <c r="M858" s="12">
        <v>2.9061442126050223</v>
      </c>
      <c r="N858" s="12">
        <v>50.36250330924527</v>
      </c>
      <c r="O858" s="12">
        <v>3438.277677015174</v>
      </c>
      <c r="P858" s="12">
        <v>0</v>
      </c>
      <c r="Q858" s="12">
        <v>0</v>
      </c>
      <c r="R858" s="59">
        <v>7.5918508996962691E-4</v>
      </c>
      <c r="S858" s="59">
        <v>1.126833116015518E-4</v>
      </c>
      <c r="T858" s="59">
        <v>0</v>
      </c>
      <c r="U858" s="59">
        <v>3.56467083387522E-4</v>
      </c>
      <c r="V858" s="59">
        <v>4.3165220440064006E-4</v>
      </c>
      <c r="W858" s="59">
        <v>1.030662200463798E-3</v>
      </c>
      <c r="X858" s="59">
        <v>6.4948790279717238E-5</v>
      </c>
      <c r="Y858" s="59">
        <v>1.4264455235121591E-4</v>
      </c>
      <c r="Z858" s="59">
        <v>2.8152627101996395E-4</v>
      </c>
      <c r="AA858" s="59">
        <v>0</v>
      </c>
      <c r="AB858" s="59">
        <v>0</v>
      </c>
      <c r="AC858" s="17">
        <v>2.8906995486127597E-4</v>
      </c>
      <c r="AD858" s="12">
        <v>851</v>
      </c>
      <c r="AE858" s="16">
        <v>4</v>
      </c>
      <c r="AF858" s="17">
        <v>0.73292877704167203</v>
      </c>
      <c r="AG858" t="str">
        <f>IF(AF858&lt;='CAV Tier 1 Analysis'!$A$5,"Tier 1", "Tier 2")</f>
        <v>Tier 2</v>
      </c>
      <c r="AH858" t="str">
        <f t="shared" si="28"/>
        <v>Pennsylvania - Tier 2</v>
      </c>
      <c r="AI858" t="str">
        <f t="shared" si="29"/>
        <v>Springhill, Township Of - Tier 2</v>
      </c>
    </row>
    <row r="859" spans="1:35" x14ac:dyDescent="0.3">
      <c r="A859">
        <v>852</v>
      </c>
      <c r="B859">
        <v>3</v>
      </c>
      <c r="C859" t="s">
        <v>23</v>
      </c>
      <c r="D859" t="s">
        <v>5415</v>
      </c>
      <c r="E859" t="s">
        <v>7944</v>
      </c>
      <c r="F859" t="s">
        <v>1393</v>
      </c>
      <c r="G859" s="58">
        <v>61.844700000000003</v>
      </c>
      <c r="H859">
        <v>0</v>
      </c>
      <c r="I859">
        <v>0</v>
      </c>
      <c r="J859" s="12">
        <v>7</v>
      </c>
      <c r="K859" s="12">
        <v>8.6666666666666661</v>
      </c>
      <c r="L859">
        <v>0</v>
      </c>
      <c r="M859">
        <v>0</v>
      </c>
      <c r="N859" s="12">
        <v>0</v>
      </c>
      <c r="O859" s="12">
        <v>535.71005746988521</v>
      </c>
      <c r="P859" s="12">
        <v>0</v>
      </c>
      <c r="Q859" s="12">
        <v>0</v>
      </c>
      <c r="R859" s="59">
        <v>1.3778960638584135E-3</v>
      </c>
      <c r="S859" s="59">
        <v>0</v>
      </c>
      <c r="T859" s="59">
        <v>0</v>
      </c>
      <c r="U859" s="59">
        <v>2.2684268942842309E-4</v>
      </c>
      <c r="V859" s="59">
        <v>1.5304032701477235E-3</v>
      </c>
      <c r="W859" s="59">
        <v>0</v>
      </c>
      <c r="X859" s="59">
        <v>0</v>
      </c>
      <c r="Y859" s="59">
        <v>0</v>
      </c>
      <c r="Z859" s="59">
        <v>4.3863954280246969E-5</v>
      </c>
      <c r="AA859" s="59">
        <v>0</v>
      </c>
      <c r="AB859" s="59">
        <v>0</v>
      </c>
      <c r="AC859" s="17">
        <v>2.8900054342861887E-4</v>
      </c>
      <c r="AD859" s="12">
        <v>852</v>
      </c>
      <c r="AE859" s="16">
        <v>4</v>
      </c>
      <c r="AF859" s="17">
        <v>0.73321777758510065</v>
      </c>
      <c r="AG859" t="str">
        <f>IF(AF859&lt;='CAV Tier 1 Analysis'!$A$5,"Tier 1", "Tier 2")</f>
        <v>Tier 2</v>
      </c>
      <c r="AH859" t="str">
        <f t="shared" si="28"/>
        <v>Pennsylvania - Tier 2</v>
      </c>
      <c r="AI859" t="str">
        <f t="shared" si="29"/>
        <v>Kingsley, Township Of - Tier 2</v>
      </c>
    </row>
    <row r="860" spans="1:35" x14ac:dyDescent="0.3">
      <c r="A860">
        <v>853</v>
      </c>
      <c r="B860">
        <v>3</v>
      </c>
      <c r="C860" t="s">
        <v>23</v>
      </c>
      <c r="D860" t="s">
        <v>4070</v>
      </c>
      <c r="E860" t="s">
        <v>6458</v>
      </c>
      <c r="F860" t="s">
        <v>1115</v>
      </c>
      <c r="G860" s="58">
        <v>0.45118999999999992</v>
      </c>
      <c r="H860">
        <v>9</v>
      </c>
      <c r="I860">
        <v>3</v>
      </c>
      <c r="J860" s="12">
        <v>13</v>
      </c>
      <c r="K860" s="12">
        <v>1</v>
      </c>
      <c r="L860">
        <v>3</v>
      </c>
      <c r="M860" s="12">
        <v>53.624238125844997</v>
      </c>
      <c r="N860" s="12">
        <v>30.646772801033357</v>
      </c>
      <c r="O860" s="12">
        <v>747.61693586309502</v>
      </c>
      <c r="P860" s="12">
        <v>559.75365384102224</v>
      </c>
      <c r="Q860" s="12">
        <v>0</v>
      </c>
      <c r="R860" s="59">
        <v>1.0052485096577029E-5</v>
      </c>
      <c r="S860" s="59">
        <v>1.4487854348770946E-4</v>
      </c>
      <c r="T860" s="59">
        <v>1.8605805011163483E-4</v>
      </c>
      <c r="U860" s="59">
        <v>4.2127928036707145E-4</v>
      </c>
      <c r="V860" s="59">
        <v>1.7658499270935274E-4</v>
      </c>
      <c r="W860" s="59">
        <v>7.7299665034784846E-4</v>
      </c>
      <c r="X860" s="59">
        <v>1.1984365334792419E-3</v>
      </c>
      <c r="Y860" s="59">
        <v>8.6802579299315901E-5</v>
      </c>
      <c r="Z860" s="59">
        <v>6.1214895327367652E-5</v>
      </c>
      <c r="AA860" s="59">
        <v>1.1461582310282917E-4</v>
      </c>
      <c r="AB860" s="59">
        <v>0</v>
      </c>
      <c r="AC860" s="17">
        <v>2.8844725757535899E-4</v>
      </c>
      <c r="AD860" s="12">
        <v>853</v>
      </c>
      <c r="AE860" s="16">
        <v>4</v>
      </c>
      <c r="AF860" s="17">
        <v>0.73350622484267602</v>
      </c>
      <c r="AG860" t="str">
        <f>IF(AF860&lt;='CAV Tier 1 Analysis'!$A$5,"Tier 1", "Tier 2")</f>
        <v>Tier 2</v>
      </c>
      <c r="AH860" t="str">
        <f t="shared" si="28"/>
        <v>Pennsylvania - Tier 2</v>
      </c>
      <c r="AI860" t="str">
        <f t="shared" si="29"/>
        <v>Dauphin, Borough Of - Tier 2</v>
      </c>
    </row>
    <row r="861" spans="1:35" x14ac:dyDescent="0.3">
      <c r="A861">
        <v>854</v>
      </c>
      <c r="B861">
        <v>3</v>
      </c>
      <c r="C861" t="s">
        <v>23</v>
      </c>
      <c r="D861" t="s">
        <v>5167</v>
      </c>
      <c r="E861" t="s">
        <v>7676</v>
      </c>
      <c r="F861" t="s">
        <v>1543</v>
      </c>
      <c r="G861" s="58">
        <v>75.073549999999983</v>
      </c>
      <c r="H861">
        <v>3</v>
      </c>
      <c r="I861">
        <v>0</v>
      </c>
      <c r="J861" s="12">
        <v>9</v>
      </c>
      <c r="K861" s="12">
        <v>6</v>
      </c>
      <c r="L861">
        <v>0</v>
      </c>
      <c r="M861" s="12">
        <v>2.0000000000000004</v>
      </c>
      <c r="N861" s="12">
        <v>0</v>
      </c>
      <c r="O861" s="12">
        <v>665.01126201881891</v>
      </c>
      <c r="P861" s="12">
        <v>0</v>
      </c>
      <c r="Q861" s="12">
        <v>0</v>
      </c>
      <c r="R861" s="59">
        <v>1.672634017868593E-3</v>
      </c>
      <c r="S861" s="59">
        <v>4.8292847829236488E-5</v>
      </c>
      <c r="T861" s="59">
        <v>0</v>
      </c>
      <c r="U861" s="59">
        <v>2.9165488640797254E-4</v>
      </c>
      <c r="V861" s="59">
        <v>1.0595099562561163E-3</v>
      </c>
      <c r="W861" s="59">
        <v>0</v>
      </c>
      <c r="X861" s="59">
        <v>4.469756868775495E-5</v>
      </c>
      <c r="Y861" s="59">
        <v>0</v>
      </c>
      <c r="Z861" s="59">
        <v>5.4451140474775567E-5</v>
      </c>
      <c r="AA861" s="59">
        <v>0</v>
      </c>
      <c r="AB861" s="59">
        <v>0</v>
      </c>
      <c r="AC861" s="17">
        <v>2.8829458341131354E-4</v>
      </c>
      <c r="AD861" s="12">
        <v>854</v>
      </c>
      <c r="AE861" s="16">
        <v>4</v>
      </c>
      <c r="AF861" s="17">
        <v>0.73379451942608731</v>
      </c>
      <c r="AG861" t="str">
        <f>IF(AF861&lt;='CAV Tier 1 Analysis'!$A$5,"Tier 1", "Tier 2")</f>
        <v>Tier 2</v>
      </c>
      <c r="AH861" t="str">
        <f t="shared" si="28"/>
        <v>Pennsylvania - Tier 2</v>
      </c>
      <c r="AI861" t="str">
        <f t="shared" si="29"/>
        <v>Ulysses, Township Of - Tier 2</v>
      </c>
    </row>
    <row r="862" spans="1:35" x14ac:dyDescent="0.3">
      <c r="A862">
        <v>855</v>
      </c>
      <c r="B862">
        <v>3</v>
      </c>
      <c r="C862" t="s">
        <v>23</v>
      </c>
      <c r="D862" t="s">
        <v>4756</v>
      </c>
      <c r="E862" t="s">
        <v>7226</v>
      </c>
      <c r="F862" t="s">
        <v>1557</v>
      </c>
      <c r="G862" s="58">
        <v>42.793770000000002</v>
      </c>
      <c r="H862">
        <v>11</v>
      </c>
      <c r="I862">
        <v>2</v>
      </c>
      <c r="J862" s="12">
        <v>11.363636363636363</v>
      </c>
      <c r="K862" s="12">
        <v>2.2727272727272729</v>
      </c>
      <c r="L862">
        <v>3</v>
      </c>
      <c r="M862" s="12">
        <v>2.9907890798123189</v>
      </c>
      <c r="N862" s="12">
        <v>4.7213648490594053</v>
      </c>
      <c r="O862" s="12">
        <v>3552.0831710103566</v>
      </c>
      <c r="P862" s="12">
        <v>0</v>
      </c>
      <c r="Q862" s="12">
        <v>0</v>
      </c>
      <c r="R862" s="59">
        <v>9.5344253009008466E-4</v>
      </c>
      <c r="S862" s="59">
        <v>1.7707377537386714E-4</v>
      </c>
      <c r="T862" s="59">
        <v>1.2403870007442322E-4</v>
      </c>
      <c r="U862" s="59">
        <v>3.6825111920198552E-4</v>
      </c>
      <c r="V862" s="59">
        <v>4.0132952888489261E-4</v>
      </c>
      <c r="W862" s="59">
        <v>7.7299665034784846E-4</v>
      </c>
      <c r="X862" s="59">
        <v>6.6840500162749261E-5</v>
      </c>
      <c r="Y862" s="59">
        <v>1.3372587364163285E-5</v>
      </c>
      <c r="Z862" s="59">
        <v>2.9084466800698752E-4</v>
      </c>
      <c r="AA862" s="59">
        <v>0</v>
      </c>
      <c r="AB862" s="59">
        <v>0</v>
      </c>
      <c r="AC862" s="17">
        <v>2.8801727813700014E-4</v>
      </c>
      <c r="AD862" s="12">
        <v>855</v>
      </c>
      <c r="AE862" s="16">
        <v>4</v>
      </c>
      <c r="AF862" s="17">
        <v>0.7340825367042243</v>
      </c>
      <c r="AG862" t="str">
        <f>IF(AF862&lt;='CAV Tier 1 Analysis'!$A$5,"Tier 1", "Tier 2")</f>
        <v>Tier 2</v>
      </c>
      <c r="AH862" t="str">
        <f t="shared" si="28"/>
        <v>Pennsylvania - Tier 2</v>
      </c>
      <c r="AI862" t="str">
        <f t="shared" si="29"/>
        <v>Menallen, Township Of - Tier 2</v>
      </c>
    </row>
    <row r="863" spans="1:35" x14ac:dyDescent="0.3">
      <c r="A863">
        <v>856</v>
      </c>
      <c r="B863">
        <v>3</v>
      </c>
      <c r="C863" t="s">
        <v>23</v>
      </c>
      <c r="D863" t="s">
        <v>5258</v>
      </c>
      <c r="E863" t="s">
        <v>7777</v>
      </c>
      <c r="F863" t="s">
        <v>1357</v>
      </c>
      <c r="G863" s="58">
        <v>5.3826999999999998</v>
      </c>
      <c r="H863">
        <v>11</v>
      </c>
      <c r="I863">
        <v>2</v>
      </c>
      <c r="J863" s="12">
        <v>11.625</v>
      </c>
      <c r="K863" s="12">
        <v>2.5</v>
      </c>
      <c r="L863">
        <v>4</v>
      </c>
      <c r="M863" s="12">
        <v>3.6049120329945943</v>
      </c>
      <c r="N863" s="12">
        <v>128.12624178176625</v>
      </c>
      <c r="O863" s="12">
        <v>2539.3254446020651</v>
      </c>
      <c r="P863" s="12">
        <v>1193.2525205318786</v>
      </c>
      <c r="Q863" s="12">
        <v>0</v>
      </c>
      <c r="R863" s="59">
        <v>1.1992622072595843E-4</v>
      </c>
      <c r="S863" s="59">
        <v>1.7707377537386714E-4</v>
      </c>
      <c r="T863" s="59">
        <v>1.2403870007442322E-4</v>
      </c>
      <c r="U863" s="59">
        <v>3.7672089494363123E-4</v>
      </c>
      <c r="V863" s="59">
        <v>4.4146248177338182E-4</v>
      </c>
      <c r="W863" s="59">
        <v>1.030662200463798E-3</v>
      </c>
      <c r="X863" s="59">
        <v>8.0565401604045089E-5</v>
      </c>
      <c r="Y863" s="59">
        <v>3.6289916510263303E-4</v>
      </c>
      <c r="Z863" s="59">
        <v>2.0792003743733012E-4</v>
      </c>
      <c r="AA863" s="59">
        <v>2.4433180359217477E-4</v>
      </c>
      <c r="AB863" s="59">
        <v>0</v>
      </c>
      <c r="AC863" s="17">
        <v>2.8778188009920388E-4</v>
      </c>
      <c r="AD863" s="12">
        <v>856</v>
      </c>
      <c r="AE863" s="16">
        <v>4</v>
      </c>
      <c r="AF863" s="17">
        <v>0.73437031858432356</v>
      </c>
      <c r="AG863" t="str">
        <f>IF(AF863&lt;='CAV Tier 1 Analysis'!$A$5,"Tier 1", "Tier 2")</f>
        <v>Tier 2</v>
      </c>
      <c r="AH863" t="str">
        <f t="shared" si="28"/>
        <v>Pennsylvania - Tier 2</v>
      </c>
      <c r="AI863" t="str">
        <f t="shared" si="29"/>
        <v>East Bethlehem, Township Of - Tier 2</v>
      </c>
    </row>
    <row r="864" spans="1:35" x14ac:dyDescent="0.3">
      <c r="A864">
        <v>857</v>
      </c>
      <c r="B864">
        <v>3</v>
      </c>
      <c r="C864" t="s">
        <v>23</v>
      </c>
      <c r="D864" t="s">
        <v>5206</v>
      </c>
      <c r="E864" t="s">
        <v>7718</v>
      </c>
      <c r="F864" t="s">
        <v>1272</v>
      </c>
      <c r="G864" s="58">
        <v>57.827540000000006</v>
      </c>
      <c r="H864">
        <v>1</v>
      </c>
      <c r="I864">
        <v>3</v>
      </c>
      <c r="J864" s="12">
        <v>12.428571428571429</v>
      </c>
      <c r="K864" s="12">
        <v>5.4285714285714288</v>
      </c>
      <c r="L864">
        <v>0</v>
      </c>
      <c r="M864" s="12">
        <v>4</v>
      </c>
      <c r="N864" s="12">
        <v>0</v>
      </c>
      <c r="O864" s="12">
        <v>1341.6713463075016</v>
      </c>
      <c r="P864" s="12">
        <v>529.16769184880002</v>
      </c>
      <c r="Q864" s="12">
        <v>0</v>
      </c>
      <c r="R864" s="59">
        <v>1.2883939892766067E-3</v>
      </c>
      <c r="S864" s="59">
        <v>1.6097615943078831E-5</v>
      </c>
      <c r="T864" s="59">
        <v>1.8605805011163483E-4</v>
      </c>
      <c r="U864" s="59">
        <v>4.0276150980148593E-4</v>
      </c>
      <c r="V864" s="59">
        <v>9.5860424613648635E-4</v>
      </c>
      <c r="W864" s="59">
        <v>0</v>
      </c>
      <c r="X864" s="59">
        <v>8.9395137375509874E-5</v>
      </c>
      <c r="Y864" s="59">
        <v>0</v>
      </c>
      <c r="Z864" s="59">
        <v>1.0985608683827622E-4</v>
      </c>
      <c r="AA864" s="59">
        <v>1.0835300519163774E-4</v>
      </c>
      <c r="AB864" s="59">
        <v>0</v>
      </c>
      <c r="AC864" s="17">
        <v>2.8722905824315602E-4</v>
      </c>
      <c r="AD864" s="12">
        <v>857</v>
      </c>
      <c r="AE864" s="16">
        <v>4</v>
      </c>
      <c r="AF864" s="17">
        <v>0.73465754764256674</v>
      </c>
      <c r="AG864" t="str">
        <f>IF(AF864&lt;='CAV Tier 1 Analysis'!$A$5,"Tier 1", "Tier 2")</f>
        <v>Tier 2</v>
      </c>
      <c r="AH864" t="str">
        <f t="shared" si="28"/>
        <v>Pennsylvania - Tier 2</v>
      </c>
      <c r="AI864" t="str">
        <f t="shared" si="29"/>
        <v>Cheery, Township Of - Tier 2</v>
      </c>
    </row>
    <row r="865" spans="1:35" x14ac:dyDescent="0.3">
      <c r="A865">
        <v>858</v>
      </c>
      <c r="B865">
        <v>3</v>
      </c>
      <c r="C865" t="s">
        <v>23</v>
      </c>
      <c r="D865" t="s">
        <v>3675</v>
      </c>
      <c r="E865" t="s">
        <v>6428</v>
      </c>
      <c r="F865" t="s">
        <v>1437</v>
      </c>
      <c r="G865" s="58">
        <v>13.487929999999999</v>
      </c>
      <c r="H865">
        <v>19</v>
      </c>
      <c r="I865">
        <v>0</v>
      </c>
      <c r="J865" s="12">
        <v>13.4</v>
      </c>
      <c r="K865" s="12">
        <v>3</v>
      </c>
      <c r="L865">
        <v>5</v>
      </c>
      <c r="M865" s="12">
        <v>8.1115723465350147</v>
      </c>
      <c r="N865" s="12">
        <v>24.611612767866689</v>
      </c>
      <c r="O865" s="12">
        <v>546.78374706447585</v>
      </c>
      <c r="P865" s="12">
        <v>0</v>
      </c>
      <c r="Q865" s="12">
        <v>0</v>
      </c>
      <c r="R865" s="59">
        <v>3.0051024027277692E-4</v>
      </c>
      <c r="S865" s="59">
        <v>3.0585470291849776E-4</v>
      </c>
      <c r="T865" s="59">
        <v>0</v>
      </c>
      <c r="U865" s="59">
        <v>4.3424171976298134E-4</v>
      </c>
      <c r="V865" s="59">
        <v>5.2975497812805816E-4</v>
      </c>
      <c r="W865" s="59">
        <v>1.2883277505797476E-3</v>
      </c>
      <c r="X865" s="59">
        <v>1.8128378106247115E-4</v>
      </c>
      <c r="Y865" s="59">
        <v>6.9708855899332085E-5</v>
      </c>
      <c r="Z865" s="59">
        <v>4.4770668289658821E-5</v>
      </c>
      <c r="AA865" s="59">
        <v>0</v>
      </c>
      <c r="AB865" s="59">
        <v>0</v>
      </c>
      <c r="AC865" s="17">
        <v>2.8676842699213849E-4</v>
      </c>
      <c r="AD865" s="12">
        <v>858</v>
      </c>
      <c r="AE865" s="16">
        <v>4</v>
      </c>
      <c r="AF865" s="17">
        <v>0.7349443160695589</v>
      </c>
      <c r="AG865" t="str">
        <f>IF(AF865&lt;='CAV Tier 1 Analysis'!$A$5,"Tier 1", "Tier 2")</f>
        <v>Tier 2</v>
      </c>
      <c r="AH865" t="str">
        <f t="shared" si="28"/>
        <v>Pennsylvania - Tier 2</v>
      </c>
      <c r="AI865" t="str">
        <f t="shared" si="29"/>
        <v>Franklin, Township Of - Tier 2</v>
      </c>
    </row>
    <row r="866" spans="1:35" x14ac:dyDescent="0.3">
      <c r="A866">
        <v>859</v>
      </c>
      <c r="B866">
        <v>3</v>
      </c>
      <c r="C866" t="s">
        <v>23</v>
      </c>
      <c r="D866" t="s">
        <v>4724</v>
      </c>
      <c r="E866" t="s">
        <v>7187</v>
      </c>
      <c r="F866" t="s">
        <v>1549</v>
      </c>
      <c r="G866" s="58">
        <v>63.635860000000001</v>
      </c>
      <c r="H866">
        <v>19</v>
      </c>
      <c r="I866">
        <v>2</v>
      </c>
      <c r="J866" s="12">
        <v>9.75</v>
      </c>
      <c r="K866" s="12">
        <v>4.125</v>
      </c>
      <c r="L866">
        <v>0</v>
      </c>
      <c r="M866" s="12">
        <v>5.9697689321712639</v>
      </c>
      <c r="N866" s="12">
        <v>5.1159162261462603</v>
      </c>
      <c r="O866" s="12">
        <v>1350.5554962538063</v>
      </c>
      <c r="P866" s="12">
        <v>0</v>
      </c>
      <c r="Q866" s="12">
        <v>0</v>
      </c>
      <c r="R866" s="59">
        <v>1.4178029970918294E-3</v>
      </c>
      <c r="S866" s="59">
        <v>3.0585470291849776E-4</v>
      </c>
      <c r="T866" s="59">
        <v>1.2403870007442322E-4</v>
      </c>
      <c r="U866" s="59">
        <v>3.1595946027530359E-4</v>
      </c>
      <c r="V866" s="59">
        <v>7.2841309492608004E-4</v>
      </c>
      <c r="W866" s="59">
        <v>0</v>
      </c>
      <c r="X866" s="59">
        <v>1.3341707844787527E-4</v>
      </c>
      <c r="Y866" s="59">
        <v>1.4490097433480639E-5</v>
      </c>
      <c r="Z866" s="59">
        <v>1.105835212809E-4</v>
      </c>
      <c r="AA866" s="59">
        <v>0</v>
      </c>
      <c r="AB866" s="59">
        <v>0</v>
      </c>
      <c r="AC866" s="17">
        <v>2.8641451385894457E-4</v>
      </c>
      <c r="AD866" s="12">
        <v>859</v>
      </c>
      <c r="AE866" s="16">
        <v>4</v>
      </c>
      <c r="AF866" s="17">
        <v>0.73523073058341781</v>
      </c>
      <c r="AG866" t="str">
        <f>IF(AF866&lt;='CAV Tier 1 Analysis'!$A$5,"Tier 1", "Tier 2")</f>
        <v>Tier 2</v>
      </c>
      <c r="AH866" t="str">
        <f t="shared" si="28"/>
        <v>Pennsylvania - Tier 2</v>
      </c>
      <c r="AI866" t="str">
        <f t="shared" si="29"/>
        <v>Huston, Township Of - Tier 2</v>
      </c>
    </row>
    <row r="867" spans="1:35" x14ac:dyDescent="0.3">
      <c r="A867">
        <v>860</v>
      </c>
      <c r="B867">
        <v>3</v>
      </c>
      <c r="C867" t="s">
        <v>23</v>
      </c>
      <c r="D867" t="s">
        <v>4982</v>
      </c>
      <c r="E867" t="s">
        <v>7474</v>
      </c>
      <c r="F867" t="s">
        <v>1414</v>
      </c>
      <c r="G867" s="58">
        <v>50.050979999999996</v>
      </c>
      <c r="H867">
        <v>3</v>
      </c>
      <c r="I867">
        <v>0</v>
      </c>
      <c r="J867" s="12">
        <v>9</v>
      </c>
      <c r="K867" s="12">
        <v>7</v>
      </c>
      <c r="L867">
        <v>0</v>
      </c>
      <c r="M867">
        <v>0</v>
      </c>
      <c r="N867" s="12">
        <v>0</v>
      </c>
      <c r="O867" s="12">
        <v>1468.3301246643982</v>
      </c>
      <c r="P867" s="12">
        <v>1.5177587560867778</v>
      </c>
      <c r="Q867" s="12">
        <v>221.42641940907333</v>
      </c>
      <c r="R867" s="59">
        <v>1.1151327168578095E-3</v>
      </c>
      <c r="S867" s="59">
        <v>4.8292847829236488E-5</v>
      </c>
      <c r="T867" s="59">
        <v>0</v>
      </c>
      <c r="U867" s="59">
        <v>2.9165488640797254E-4</v>
      </c>
      <c r="V867" s="59">
        <v>1.2360949489654692E-3</v>
      </c>
      <c r="W867" s="59">
        <v>0</v>
      </c>
      <c r="X867" s="59">
        <v>0</v>
      </c>
      <c r="Y867" s="59">
        <v>0</v>
      </c>
      <c r="Z867" s="59">
        <v>1.2022691110332404E-4</v>
      </c>
      <c r="AA867" s="59">
        <v>3.107780858717163E-7</v>
      </c>
      <c r="AB867" s="59">
        <v>3.3819069296237811E-4</v>
      </c>
      <c r="AC867" s="17">
        <v>2.863548892920056E-4</v>
      </c>
      <c r="AD867" s="12">
        <v>860</v>
      </c>
      <c r="AE867" s="16">
        <v>4</v>
      </c>
      <c r="AF867" s="17">
        <v>0.73551708547270978</v>
      </c>
      <c r="AG867" t="str">
        <f>IF(AF867&lt;='CAV Tier 1 Analysis'!$A$5,"Tier 1", "Tier 2")</f>
        <v>Tier 2</v>
      </c>
      <c r="AH867" t="str">
        <f t="shared" si="28"/>
        <v>Pennsylvania - Tier 2</v>
      </c>
      <c r="AI867" t="str">
        <f t="shared" si="29"/>
        <v>Belfast, Township Of - Tier 2</v>
      </c>
    </row>
    <row r="868" spans="1:35" x14ac:dyDescent="0.3">
      <c r="A868">
        <v>861</v>
      </c>
      <c r="B868">
        <v>3</v>
      </c>
      <c r="C868" t="s">
        <v>23</v>
      </c>
      <c r="D868" t="s">
        <v>5443</v>
      </c>
      <c r="E868" t="s">
        <v>7972</v>
      </c>
      <c r="F868" t="s">
        <v>1692</v>
      </c>
      <c r="G868" s="58">
        <v>80.297169999999994</v>
      </c>
      <c r="H868">
        <v>0</v>
      </c>
      <c r="I868">
        <v>0</v>
      </c>
      <c r="J868" s="12">
        <v>7.8</v>
      </c>
      <c r="K868" s="12">
        <v>5.8</v>
      </c>
      <c r="L868">
        <v>0</v>
      </c>
      <c r="M868">
        <v>0</v>
      </c>
      <c r="N868" s="12">
        <v>0</v>
      </c>
      <c r="O868" s="12">
        <v>954.42063339000617</v>
      </c>
      <c r="P868" s="12">
        <v>0</v>
      </c>
      <c r="Q868" s="12">
        <v>0</v>
      </c>
      <c r="R868" s="59">
        <v>1.7890159461032209E-3</v>
      </c>
      <c r="S868" s="59">
        <v>0</v>
      </c>
      <c r="T868" s="59">
        <v>0</v>
      </c>
      <c r="U868" s="59">
        <v>2.5276756822024287E-4</v>
      </c>
      <c r="V868" s="59">
        <v>1.0241929577142457E-3</v>
      </c>
      <c r="W868" s="59">
        <v>0</v>
      </c>
      <c r="X868" s="59">
        <v>0</v>
      </c>
      <c r="Y868" s="59">
        <v>0</v>
      </c>
      <c r="Z868" s="59">
        <v>7.8147987784412651E-5</v>
      </c>
      <c r="AA868" s="59">
        <v>0</v>
      </c>
      <c r="AB868" s="59">
        <v>0</v>
      </c>
      <c r="AC868" s="17">
        <v>2.8582949634746565E-4</v>
      </c>
      <c r="AD868" s="12">
        <v>861</v>
      </c>
      <c r="AE868" s="16">
        <v>4</v>
      </c>
      <c r="AF868" s="17">
        <v>0.73580291496905725</v>
      </c>
      <c r="AG868" t="str">
        <f>IF(AF868&lt;='CAV Tier 1 Analysis'!$A$5,"Tier 1", "Tier 2")</f>
        <v>Tier 2</v>
      </c>
      <c r="AH868" t="str">
        <f t="shared" si="28"/>
        <v>Pennsylvania - Tier 2</v>
      </c>
      <c r="AI868" t="str">
        <f t="shared" si="29"/>
        <v>Sergeant, Township Of - Tier 2</v>
      </c>
    </row>
    <row r="869" spans="1:35" x14ac:dyDescent="0.3">
      <c r="A869">
        <v>862</v>
      </c>
      <c r="B869">
        <v>3</v>
      </c>
      <c r="C869" t="s">
        <v>23</v>
      </c>
      <c r="D869" t="s">
        <v>4748</v>
      </c>
      <c r="E869" t="s">
        <v>7216</v>
      </c>
      <c r="F869" t="s">
        <v>1094</v>
      </c>
      <c r="G869" s="58">
        <v>8.2581299999999995</v>
      </c>
      <c r="H869">
        <v>8</v>
      </c>
      <c r="I869">
        <v>7</v>
      </c>
      <c r="J869" s="12">
        <v>13.142857142857142</v>
      </c>
      <c r="K869" s="12">
        <v>1.0714285714285714</v>
      </c>
      <c r="L869">
        <v>0</v>
      </c>
      <c r="M869" s="12">
        <v>18.349551290667495</v>
      </c>
      <c r="N869" s="12">
        <v>181.86877818499337</v>
      </c>
      <c r="O869" s="12">
        <v>10453.95965460064</v>
      </c>
      <c r="P869" s="12">
        <v>0</v>
      </c>
      <c r="Q869" s="12">
        <v>0</v>
      </c>
      <c r="R869" s="59">
        <v>1.839906220230849E-4</v>
      </c>
      <c r="S869" s="59">
        <v>1.2878092754463064E-4</v>
      </c>
      <c r="T869" s="59">
        <v>4.3413545026048129E-4</v>
      </c>
      <c r="U869" s="59">
        <v>4.2590872300846784E-4</v>
      </c>
      <c r="V869" s="59">
        <v>1.891982064743065E-4</v>
      </c>
      <c r="W869" s="59">
        <v>0</v>
      </c>
      <c r="X869" s="59">
        <v>4.1009016460204635E-4</v>
      </c>
      <c r="Y869" s="59">
        <v>5.1511717540256904E-4</v>
      </c>
      <c r="Z869" s="59">
        <v>8.5597050483362678E-4</v>
      </c>
      <c r="AA869" s="59">
        <v>0</v>
      </c>
      <c r="AB869" s="59">
        <v>0</v>
      </c>
      <c r="AC869" s="17">
        <v>2.8574470674083756E-4</v>
      </c>
      <c r="AD869" s="12">
        <v>862</v>
      </c>
      <c r="AE869" s="16">
        <v>4</v>
      </c>
      <c r="AF869" s="17">
        <v>0.73608865967579806</v>
      </c>
      <c r="AG869" t="str">
        <f>IF(AF869&lt;='CAV Tier 1 Analysis'!$A$5,"Tier 1", "Tier 2")</f>
        <v>Tier 2</v>
      </c>
      <c r="AH869" t="str">
        <f t="shared" si="28"/>
        <v>Pennsylvania - Tier 2</v>
      </c>
      <c r="AI869" t="str">
        <f t="shared" si="29"/>
        <v>North Versailles, Township Of - Tier 2</v>
      </c>
    </row>
    <row r="870" spans="1:35" x14ac:dyDescent="0.3">
      <c r="A870">
        <v>863</v>
      </c>
      <c r="B870">
        <v>3</v>
      </c>
      <c r="C870" t="s">
        <v>23</v>
      </c>
      <c r="D870" t="s">
        <v>5239</v>
      </c>
      <c r="E870" t="s">
        <v>7756</v>
      </c>
      <c r="F870" t="s">
        <v>1747</v>
      </c>
      <c r="G870" s="58">
        <v>49.70373</v>
      </c>
      <c r="H870">
        <v>10</v>
      </c>
      <c r="I870">
        <v>0</v>
      </c>
      <c r="J870" s="12">
        <v>10.111111111111111</v>
      </c>
      <c r="K870" s="12">
        <v>3.2222222222222223</v>
      </c>
      <c r="L870">
        <v>3</v>
      </c>
      <c r="M870" s="12">
        <v>1.9759060336115617</v>
      </c>
      <c r="N870" s="12">
        <v>16.001731697183008</v>
      </c>
      <c r="O870" s="12">
        <v>1319.9520928679465</v>
      </c>
      <c r="P870" s="12">
        <v>0</v>
      </c>
      <c r="Q870" s="12">
        <v>0</v>
      </c>
      <c r="R870" s="59">
        <v>1.1073960084870868E-3</v>
      </c>
      <c r="S870" s="59">
        <v>1.609761594307883E-4</v>
      </c>
      <c r="T870" s="59">
        <v>0</v>
      </c>
      <c r="U870" s="59">
        <v>3.2766166250772222E-4</v>
      </c>
      <c r="V870" s="59">
        <v>5.6899608761902553E-4</v>
      </c>
      <c r="W870" s="59">
        <v>7.7299665034784846E-4</v>
      </c>
      <c r="X870" s="59">
        <v>4.4159097828951098E-5</v>
      </c>
      <c r="Y870" s="59">
        <v>4.5322605208345804E-5</v>
      </c>
      <c r="Z870" s="59">
        <v>1.080777137676394E-4</v>
      </c>
      <c r="AA870" s="59">
        <v>0</v>
      </c>
      <c r="AB870" s="59">
        <v>0</v>
      </c>
      <c r="AC870" s="17">
        <v>2.8505327138158247E-4</v>
      </c>
      <c r="AD870" s="12">
        <v>863</v>
      </c>
      <c r="AE870" s="16">
        <v>4</v>
      </c>
      <c r="AF870" s="17">
        <v>0.73637371294717968</v>
      </c>
      <c r="AG870" t="str">
        <f>IF(AF870&lt;='CAV Tier 1 Analysis'!$A$5,"Tier 1", "Tier 2")</f>
        <v>Tier 2</v>
      </c>
      <c r="AH870" t="str">
        <f t="shared" si="28"/>
        <v>Pennsylvania - Tier 2</v>
      </c>
      <c r="AI870" t="str">
        <f t="shared" si="29"/>
        <v>Rockland,Township Of - Tier 2</v>
      </c>
    </row>
    <row r="871" spans="1:35" x14ac:dyDescent="0.3">
      <c r="A871">
        <v>864</v>
      </c>
      <c r="B871">
        <v>3</v>
      </c>
      <c r="C871" t="s">
        <v>23</v>
      </c>
      <c r="D871" t="s">
        <v>3625</v>
      </c>
      <c r="E871" t="s">
        <v>6250</v>
      </c>
      <c r="F871" t="s">
        <v>1244</v>
      </c>
      <c r="G871" s="58">
        <v>15.736319999999999</v>
      </c>
      <c r="H871">
        <v>22</v>
      </c>
      <c r="I871">
        <v>2</v>
      </c>
      <c r="J871" s="12">
        <v>12.421052631578947</v>
      </c>
      <c r="K871" s="12">
        <v>1.5789473684210527</v>
      </c>
      <c r="L871">
        <v>1</v>
      </c>
      <c r="M871" s="12">
        <v>18.389008357735481</v>
      </c>
      <c r="N871" s="12">
        <v>79.460075987810754</v>
      </c>
      <c r="O871" s="12">
        <v>5416.7848677371685</v>
      </c>
      <c r="P871" s="12">
        <v>1391.7725074013188</v>
      </c>
      <c r="Q871" s="12">
        <v>0</v>
      </c>
      <c r="R871" s="59">
        <v>3.5060422942655438E-4</v>
      </c>
      <c r="S871" s="59">
        <v>3.5414755074773428E-4</v>
      </c>
      <c r="T871" s="59">
        <v>1.2403870007442322E-4</v>
      </c>
      <c r="U871" s="59">
        <v>4.0251785492562294E-4</v>
      </c>
      <c r="V871" s="59">
        <v>2.7881840954108324E-4</v>
      </c>
      <c r="W871" s="59">
        <v>2.576655501159495E-4</v>
      </c>
      <c r="X871" s="59">
        <v>4.1097198208479065E-4</v>
      </c>
      <c r="Y871" s="59">
        <v>2.2505924496001237E-4</v>
      </c>
      <c r="Z871" s="59">
        <v>4.4352649436250972E-4</v>
      </c>
      <c r="AA871" s="59">
        <v>2.8498099192934644E-4</v>
      </c>
      <c r="AB871" s="59">
        <v>0</v>
      </c>
      <c r="AC871" s="17">
        <v>2.8475736437891155E-4</v>
      </c>
      <c r="AD871" s="12">
        <v>864</v>
      </c>
      <c r="AE871" s="16">
        <v>4</v>
      </c>
      <c r="AF871" s="17">
        <v>0.73665847031155862</v>
      </c>
      <c r="AG871" t="str">
        <f>IF(AF871&lt;='CAV Tier 1 Analysis'!$A$5,"Tier 1", "Tier 2")</f>
        <v>Tier 2</v>
      </c>
      <c r="AH871" t="str">
        <f t="shared" si="28"/>
        <v>Pennsylvania - Tier 2</v>
      </c>
      <c r="AI871" t="str">
        <f t="shared" si="29"/>
        <v>Union, Township Of - Tier 2</v>
      </c>
    </row>
    <row r="872" spans="1:35" x14ac:dyDescent="0.3">
      <c r="A872">
        <v>865</v>
      </c>
      <c r="B872">
        <v>3</v>
      </c>
      <c r="C872" t="s">
        <v>23</v>
      </c>
      <c r="D872" t="s">
        <v>5348</v>
      </c>
      <c r="E872" t="s">
        <v>7872</v>
      </c>
      <c r="F872" t="s">
        <v>1518</v>
      </c>
      <c r="G872" s="58">
        <v>0.97877999999999998</v>
      </c>
      <c r="H872">
        <v>4</v>
      </c>
      <c r="I872">
        <v>0</v>
      </c>
      <c r="J872" s="12">
        <v>11</v>
      </c>
      <c r="K872" s="12">
        <v>3</v>
      </c>
      <c r="L872">
        <v>0</v>
      </c>
      <c r="M872" s="12">
        <v>0.98479740084595113</v>
      </c>
      <c r="N872" s="12">
        <v>8.7717265351552083</v>
      </c>
      <c r="O872" s="12">
        <v>1451.0436460463959</v>
      </c>
      <c r="P872" s="12">
        <v>1322.8314401652276</v>
      </c>
      <c r="Q872" s="12">
        <v>1128.2224149477854</v>
      </c>
      <c r="R872" s="59">
        <v>2.1807157434401619E-5</v>
      </c>
      <c r="S872" s="59">
        <v>6.4390463772315322E-5</v>
      </c>
      <c r="T872" s="59">
        <v>0</v>
      </c>
      <c r="U872" s="59">
        <v>3.56467083387522E-4</v>
      </c>
      <c r="V872" s="59">
        <v>5.2975497812805816E-4</v>
      </c>
      <c r="W872" s="59">
        <v>0</v>
      </c>
      <c r="X872" s="59">
        <v>2.2009024733917218E-5</v>
      </c>
      <c r="Y872" s="59">
        <v>2.484465470811498E-5</v>
      </c>
      <c r="Z872" s="59">
        <v>1.1881149375732966E-4</v>
      </c>
      <c r="AA872" s="59">
        <v>2.7086453710563883E-4</v>
      </c>
      <c r="AB872" s="59">
        <v>1.7231652905066324E-3</v>
      </c>
      <c r="AC872" s="17">
        <v>2.8473769850308455E-4</v>
      </c>
      <c r="AD872" s="12">
        <v>865</v>
      </c>
      <c r="AE872" s="16">
        <v>4</v>
      </c>
      <c r="AF872" s="17">
        <v>0.73694320801006175</v>
      </c>
      <c r="AG872" t="str">
        <f>IF(AF872&lt;='CAV Tier 1 Analysis'!$A$5,"Tier 1", "Tier 2")</f>
        <v>Tier 2</v>
      </c>
      <c r="AH872" t="str">
        <f t="shared" si="28"/>
        <v>Pennsylvania - Tier 2</v>
      </c>
      <c r="AI872" t="str">
        <f t="shared" si="29"/>
        <v>Bonneauville, Borough Of - Tier 2</v>
      </c>
    </row>
    <row r="873" spans="1:35" x14ac:dyDescent="0.3">
      <c r="A873">
        <v>866</v>
      </c>
      <c r="B873">
        <v>3</v>
      </c>
      <c r="C873" t="s">
        <v>23</v>
      </c>
      <c r="D873" t="s">
        <v>5209</v>
      </c>
      <c r="E873" t="s">
        <v>7721</v>
      </c>
      <c r="F873" t="s">
        <v>1202</v>
      </c>
      <c r="G873" s="58">
        <v>38.715299999999999</v>
      </c>
      <c r="H873">
        <v>15</v>
      </c>
      <c r="I873">
        <v>5</v>
      </c>
      <c r="J873" s="12">
        <v>12.333333333333334</v>
      </c>
      <c r="K873" s="12">
        <v>6</v>
      </c>
      <c r="L873">
        <v>0</v>
      </c>
      <c r="M873" s="12">
        <v>9.9945422094107492</v>
      </c>
      <c r="N873" s="12">
        <v>0.23074510866428194</v>
      </c>
      <c r="O873" s="12">
        <v>418.54690265323944</v>
      </c>
      <c r="P873" s="12">
        <v>0</v>
      </c>
      <c r="Q873" s="12">
        <v>0</v>
      </c>
      <c r="R873" s="59">
        <v>8.625744725271144E-4</v>
      </c>
      <c r="S873" s="59">
        <v>2.4146423914618245E-4</v>
      </c>
      <c r="T873" s="59">
        <v>3.1009675018605807E-4</v>
      </c>
      <c r="U873" s="59">
        <v>3.9967521470722167E-4</v>
      </c>
      <c r="V873" s="59">
        <v>1.0595099562561163E-3</v>
      </c>
      <c r="W873" s="59">
        <v>0</v>
      </c>
      <c r="X873" s="59">
        <v>2.2336586845390148E-4</v>
      </c>
      <c r="Y873" s="59">
        <v>6.5355235681080413E-7</v>
      </c>
      <c r="Z873" s="59">
        <v>3.427063193255939E-5</v>
      </c>
      <c r="AA873" s="59">
        <v>0</v>
      </c>
      <c r="AB873" s="59">
        <v>0</v>
      </c>
      <c r="AC873" s="17">
        <v>2.8469188050599678E-4</v>
      </c>
      <c r="AD873" s="12">
        <v>866</v>
      </c>
      <c r="AE873" s="16">
        <v>4</v>
      </c>
      <c r="AF873" s="17">
        <v>0.73722789989056769</v>
      </c>
      <c r="AG873" t="str">
        <f>IF(AF873&lt;='CAV Tier 1 Analysis'!$A$5,"Tier 1", "Tier 2")</f>
        <v>Tier 2</v>
      </c>
      <c r="AH873" t="str">
        <f t="shared" si="28"/>
        <v>Pennsylvania - Tier 2</v>
      </c>
      <c r="AI873" t="str">
        <f t="shared" si="29"/>
        <v>Elkland, Town Of - Tier 2</v>
      </c>
    </row>
    <row r="874" spans="1:35" x14ac:dyDescent="0.3">
      <c r="A874">
        <v>867</v>
      </c>
      <c r="B874">
        <v>3</v>
      </c>
      <c r="C874" t="s">
        <v>23</v>
      </c>
      <c r="D874" t="s">
        <v>5463</v>
      </c>
      <c r="E874" t="s">
        <v>7993</v>
      </c>
      <c r="F874" t="s">
        <v>1478</v>
      </c>
      <c r="G874" s="58">
        <v>62.75977000000001</v>
      </c>
      <c r="H874">
        <v>4</v>
      </c>
      <c r="I874">
        <v>0</v>
      </c>
      <c r="J874" s="12">
        <v>14</v>
      </c>
      <c r="K874" s="12">
        <v>3</v>
      </c>
      <c r="L874">
        <v>0</v>
      </c>
      <c r="M874" s="12">
        <v>0.99999999999999967</v>
      </c>
      <c r="N874" s="12">
        <v>0</v>
      </c>
      <c r="O874" s="12">
        <v>4402.095742139586</v>
      </c>
      <c r="P874" s="12">
        <v>0</v>
      </c>
      <c r="Q874" s="12">
        <v>196.7417164200906</v>
      </c>
      <c r="R874" s="59">
        <v>1.3982837664611415E-3</v>
      </c>
      <c r="S874" s="59">
        <v>6.4390463772315322E-5</v>
      </c>
      <c r="T874" s="59">
        <v>0</v>
      </c>
      <c r="U874" s="59">
        <v>4.5368537885684618E-4</v>
      </c>
      <c r="V874" s="59">
        <v>5.2975497812805816E-4</v>
      </c>
      <c r="W874" s="59">
        <v>0</v>
      </c>
      <c r="X874" s="59">
        <v>2.2348784343877462E-5</v>
      </c>
      <c r="Y874" s="59">
        <v>0</v>
      </c>
      <c r="Z874" s="59">
        <v>3.6044372077396612E-4</v>
      </c>
      <c r="AA874" s="59">
        <v>0</v>
      </c>
      <c r="AB874" s="59">
        <v>3.0048906353760826E-4</v>
      </c>
      <c r="AC874" s="17">
        <v>2.8449055962489214E-4</v>
      </c>
      <c r="AD874" s="12">
        <v>867</v>
      </c>
      <c r="AE874" s="16">
        <v>4</v>
      </c>
      <c r="AF874" s="17">
        <v>0.73751239045019257</v>
      </c>
      <c r="AG874" t="str">
        <f>IF(AF874&lt;='CAV Tier 1 Analysis'!$A$5,"Tier 1", "Tier 2")</f>
        <v>Tier 2</v>
      </c>
      <c r="AH874" t="str">
        <f t="shared" si="28"/>
        <v>Pennsylvania - Tier 2</v>
      </c>
      <c r="AI874" t="str">
        <f t="shared" si="29"/>
        <v>Brothersvalley, Township Of - Tier 2</v>
      </c>
    </row>
    <row r="875" spans="1:35" x14ac:dyDescent="0.3">
      <c r="A875">
        <v>868</v>
      </c>
      <c r="B875">
        <v>3</v>
      </c>
      <c r="C875" t="s">
        <v>23</v>
      </c>
      <c r="D875" t="s">
        <v>4712</v>
      </c>
      <c r="E875" t="s">
        <v>7173</v>
      </c>
      <c r="F875" t="s">
        <v>1535</v>
      </c>
      <c r="G875" s="58">
        <v>36.300210000000014</v>
      </c>
      <c r="H875">
        <v>19</v>
      </c>
      <c r="I875">
        <v>0</v>
      </c>
      <c r="J875" s="12">
        <v>11</v>
      </c>
      <c r="K875" s="12">
        <v>4</v>
      </c>
      <c r="L875">
        <v>0</v>
      </c>
      <c r="M875" s="12">
        <v>0.97140181833658834</v>
      </c>
      <c r="N875" s="12">
        <v>24.463681610588793</v>
      </c>
      <c r="O875" s="12">
        <v>1786.3875146936773</v>
      </c>
      <c r="P875" s="12">
        <v>478.61948424796492</v>
      </c>
      <c r="Q875" s="12">
        <v>402.23234550239454</v>
      </c>
      <c r="R875" s="59">
        <v>8.0876641775663618E-4</v>
      </c>
      <c r="S875" s="59">
        <v>3.0585470291849776E-4</v>
      </c>
      <c r="T875" s="59">
        <v>0</v>
      </c>
      <c r="U875" s="59">
        <v>3.56467083387522E-4</v>
      </c>
      <c r="V875" s="59">
        <v>7.0633997083741095E-4</v>
      </c>
      <c r="W875" s="59">
        <v>0</v>
      </c>
      <c r="X875" s="59">
        <v>2.1709649749254852E-5</v>
      </c>
      <c r="Y875" s="59">
        <v>6.9289862157517247E-5</v>
      </c>
      <c r="Z875" s="59">
        <v>1.4626945897078356E-4</v>
      </c>
      <c r="AA875" s="59">
        <v>9.8002694156083757E-5</v>
      </c>
      <c r="AB875" s="59">
        <v>6.1434058329790878E-4</v>
      </c>
      <c r="AC875" s="17">
        <v>2.8427640211196501E-4</v>
      </c>
      <c r="AD875" s="12">
        <v>868</v>
      </c>
      <c r="AE875" s="16">
        <v>4</v>
      </c>
      <c r="AF875" s="17">
        <v>0.73779666685230449</v>
      </c>
      <c r="AG875" t="str">
        <f>IF(AF875&lt;='CAV Tier 1 Analysis'!$A$5,"Tier 1", "Tier 2")</f>
        <v>Tier 2</v>
      </c>
      <c r="AH875" t="str">
        <f t="shared" si="28"/>
        <v>Pennsylvania - Tier 2</v>
      </c>
      <c r="AI875" t="str">
        <f t="shared" si="29"/>
        <v>Covington, Township Of - Tier 2</v>
      </c>
    </row>
    <row r="876" spans="1:35" x14ac:dyDescent="0.3">
      <c r="A876">
        <v>869</v>
      </c>
      <c r="B876">
        <v>3</v>
      </c>
      <c r="C876" t="s">
        <v>23</v>
      </c>
      <c r="D876" t="s">
        <v>5204</v>
      </c>
      <c r="E876" t="s">
        <v>7715</v>
      </c>
      <c r="F876" t="s">
        <v>1375</v>
      </c>
      <c r="G876" s="58">
        <v>67.173560000000009</v>
      </c>
      <c r="H876">
        <v>3</v>
      </c>
      <c r="I876">
        <v>3</v>
      </c>
      <c r="J876" s="12">
        <v>13.857142857142858</v>
      </c>
      <c r="K876" s="12">
        <v>2.8571428571428572</v>
      </c>
      <c r="L876">
        <v>0</v>
      </c>
      <c r="M876" s="12">
        <v>8.9637513628874217</v>
      </c>
      <c r="N876" s="12">
        <v>5.293119741435647</v>
      </c>
      <c r="O876" s="12">
        <v>2722.3587703517187</v>
      </c>
      <c r="P876" s="12">
        <v>0</v>
      </c>
      <c r="Q876" s="12">
        <v>0</v>
      </c>
      <c r="R876" s="59">
        <v>1.4966227327379222E-3</v>
      </c>
      <c r="S876" s="59">
        <v>4.8292847829236488E-5</v>
      </c>
      <c r="T876" s="59">
        <v>1.8605805011163483E-4</v>
      </c>
      <c r="U876" s="59">
        <v>4.490559362154498E-4</v>
      </c>
      <c r="V876" s="59">
        <v>5.045285505981507E-4</v>
      </c>
      <c r="W876" s="59">
        <v>0</v>
      </c>
      <c r="X876" s="59">
        <v>2.0032894612130874E-4</v>
      </c>
      <c r="Y876" s="59">
        <v>1.4992000922239036E-5</v>
      </c>
      <c r="Z876" s="59">
        <v>2.229068111976784E-4</v>
      </c>
      <c r="AA876" s="59">
        <v>0</v>
      </c>
      <c r="AB876" s="59">
        <v>0</v>
      </c>
      <c r="AC876" s="17">
        <v>2.8388962506669275E-4</v>
      </c>
      <c r="AD876" s="12">
        <v>869</v>
      </c>
      <c r="AE876" s="16">
        <v>4</v>
      </c>
      <c r="AF876" s="17">
        <v>0.73808055647737114</v>
      </c>
      <c r="AG876" t="str">
        <f>IF(AF876&lt;='CAV Tier 1 Analysis'!$A$5,"Tier 1", "Tier 2")</f>
        <v>Tier 2</v>
      </c>
      <c r="AH876" t="str">
        <f t="shared" si="28"/>
        <v>Pennsylvania - Tier 2</v>
      </c>
      <c r="AI876" t="str">
        <f t="shared" si="29"/>
        <v>Shade, Township Of - Tier 2</v>
      </c>
    </row>
    <row r="877" spans="1:35" x14ac:dyDescent="0.3">
      <c r="A877">
        <v>870</v>
      </c>
      <c r="B877">
        <v>3</v>
      </c>
      <c r="C877" t="s">
        <v>23</v>
      </c>
      <c r="D877" t="s">
        <v>3855</v>
      </c>
      <c r="E877" t="s">
        <v>6229</v>
      </c>
      <c r="F877" t="s">
        <v>1209</v>
      </c>
      <c r="G877" s="58">
        <v>12.750159999999999</v>
      </c>
      <c r="H877">
        <v>40</v>
      </c>
      <c r="I877">
        <v>2</v>
      </c>
      <c r="J877" s="12">
        <v>16.727272727272727</v>
      </c>
      <c r="K877" s="12">
        <v>1</v>
      </c>
      <c r="L877">
        <v>1</v>
      </c>
      <c r="M877" s="12">
        <v>26.887063378028195</v>
      </c>
      <c r="N877" s="12">
        <v>52.324464808349745</v>
      </c>
      <c r="O877" s="12">
        <v>3423.2361421782161</v>
      </c>
      <c r="P877" s="12">
        <v>0</v>
      </c>
      <c r="Q877" s="12">
        <v>41.593610539202473</v>
      </c>
      <c r="R877" s="59">
        <v>2.8407277062650457E-4</v>
      </c>
      <c r="S877" s="59">
        <v>6.439046377231532E-4</v>
      </c>
      <c r="T877" s="59">
        <v>1.2403870007442322E-4</v>
      </c>
      <c r="U877" s="59">
        <v>5.4206564746532267E-4</v>
      </c>
      <c r="V877" s="59">
        <v>1.7658499270935274E-4</v>
      </c>
      <c r="W877" s="59">
        <v>2.576655501159495E-4</v>
      </c>
      <c r="X877" s="59">
        <v>6.0089318107571781E-4</v>
      </c>
      <c r="Y877" s="59">
        <v>1.4820152631757358E-4</v>
      </c>
      <c r="Z877" s="59">
        <v>2.8029466973267589E-4</v>
      </c>
      <c r="AA877" s="59">
        <v>0</v>
      </c>
      <c r="AB877" s="59">
        <v>6.3527071469610534E-5</v>
      </c>
      <c r="AC877" s="17">
        <v>2.8374988611911664E-4</v>
      </c>
      <c r="AD877" s="12">
        <v>870</v>
      </c>
      <c r="AE877" s="16">
        <v>4</v>
      </c>
      <c r="AF877" s="17">
        <v>0.73836430636349026</v>
      </c>
      <c r="AG877" t="str">
        <f>IF(AF877&lt;='CAV Tier 1 Analysis'!$A$5,"Tier 1", "Tier 2")</f>
        <v>Tier 2</v>
      </c>
      <c r="AH877" t="str">
        <f t="shared" si="28"/>
        <v>Pennsylvania - Tier 2</v>
      </c>
      <c r="AI877" t="str">
        <f t="shared" si="29"/>
        <v>Douglass, Township Of - Tier 2</v>
      </c>
    </row>
    <row r="878" spans="1:35" x14ac:dyDescent="0.3">
      <c r="A878">
        <v>871</v>
      </c>
      <c r="B878">
        <v>3</v>
      </c>
      <c r="C878" t="s">
        <v>23</v>
      </c>
      <c r="D878" t="s">
        <v>4709</v>
      </c>
      <c r="E878" t="s">
        <v>7167</v>
      </c>
      <c r="F878" t="s">
        <v>1276</v>
      </c>
      <c r="G878" s="58">
        <v>31.55003</v>
      </c>
      <c r="H878">
        <v>18</v>
      </c>
      <c r="I878">
        <v>4</v>
      </c>
      <c r="J878" s="12">
        <v>10.666666666666666</v>
      </c>
      <c r="K878" s="12">
        <v>3</v>
      </c>
      <c r="L878">
        <v>1</v>
      </c>
      <c r="M878" s="12">
        <v>27.792312083379954</v>
      </c>
      <c r="N878" s="12">
        <v>4.4110611486586366</v>
      </c>
      <c r="O878" s="12">
        <v>1348.166657706726</v>
      </c>
      <c r="P878" s="12">
        <v>0</v>
      </c>
      <c r="Q878" s="12">
        <v>0</v>
      </c>
      <c r="R878" s="59">
        <v>7.0293270323269188E-4</v>
      </c>
      <c r="S878" s="59">
        <v>2.8975708697541892E-4</v>
      </c>
      <c r="T878" s="59">
        <v>2.4807740014884643E-4</v>
      </c>
      <c r="U878" s="59">
        <v>3.4566505055759705E-4</v>
      </c>
      <c r="V878" s="59">
        <v>5.2975497812805816E-4</v>
      </c>
      <c r="W878" s="59">
        <v>2.576655501159495E-4</v>
      </c>
      <c r="X878" s="59">
        <v>6.2112438916919852E-4</v>
      </c>
      <c r="Y878" s="59">
        <v>1.2493696730693366E-5</v>
      </c>
      <c r="Z878" s="59">
        <v>1.1038792311478212E-4</v>
      </c>
      <c r="AA878" s="59">
        <v>0</v>
      </c>
      <c r="AB878" s="59">
        <v>0</v>
      </c>
      <c r="AC878" s="17">
        <v>2.8344170710665779E-4</v>
      </c>
      <c r="AD878" s="12">
        <v>871</v>
      </c>
      <c r="AE878" s="16">
        <v>4</v>
      </c>
      <c r="AF878" s="17">
        <v>0.73864774807059697</v>
      </c>
      <c r="AG878" t="str">
        <f>IF(AF878&lt;='CAV Tier 1 Analysis'!$A$5,"Tier 1", "Tier 2")</f>
        <v>Tier 2</v>
      </c>
      <c r="AH878" t="str">
        <f t="shared" si="28"/>
        <v>Pennsylvania - Tier 2</v>
      </c>
      <c r="AI878" t="str">
        <f t="shared" si="29"/>
        <v>Brady, Township Of - Tier 2</v>
      </c>
    </row>
    <row r="879" spans="1:35" x14ac:dyDescent="0.3">
      <c r="A879">
        <v>872</v>
      </c>
      <c r="B879">
        <v>3</v>
      </c>
      <c r="C879" t="s">
        <v>23</v>
      </c>
      <c r="D879" t="s">
        <v>3856</v>
      </c>
      <c r="E879" t="s">
        <v>6230</v>
      </c>
      <c r="F879" t="s">
        <v>1338</v>
      </c>
      <c r="G879" s="58">
        <v>13.85849</v>
      </c>
      <c r="H879">
        <v>5</v>
      </c>
      <c r="I879">
        <v>2</v>
      </c>
      <c r="J879" s="12">
        <v>16</v>
      </c>
      <c r="K879" s="12">
        <v>1</v>
      </c>
      <c r="L879">
        <v>4</v>
      </c>
      <c r="M879" s="12">
        <v>11.897521302825924</v>
      </c>
      <c r="N879" s="12">
        <v>10.619472662472813</v>
      </c>
      <c r="O879" s="12">
        <v>3249.3166712821894</v>
      </c>
      <c r="P879" s="12">
        <v>0</v>
      </c>
      <c r="Q879" s="12">
        <v>203.84935089731971</v>
      </c>
      <c r="R879" s="59">
        <v>3.0876629399158187E-4</v>
      </c>
      <c r="S879" s="59">
        <v>8.0488079715394149E-5</v>
      </c>
      <c r="T879" s="59">
        <v>1.2403870007442322E-4</v>
      </c>
      <c r="U879" s="59">
        <v>5.1849757583639564E-4</v>
      </c>
      <c r="V879" s="59">
        <v>1.7658499270935274E-4</v>
      </c>
      <c r="W879" s="59">
        <v>1.030662200463798E-3</v>
      </c>
      <c r="X879" s="59">
        <v>2.6589513782354467E-4</v>
      </c>
      <c r="Y879" s="59">
        <v>3.0078130049312477E-5</v>
      </c>
      <c r="Z879" s="59">
        <v>2.6605413865909809E-4</v>
      </c>
      <c r="AA879" s="59">
        <v>0</v>
      </c>
      <c r="AB879" s="59">
        <v>3.1134475020585823E-4</v>
      </c>
      <c r="AC879" s="17">
        <v>2.8294636359352357E-4</v>
      </c>
      <c r="AD879" s="12">
        <v>872</v>
      </c>
      <c r="AE879" s="16">
        <v>4</v>
      </c>
      <c r="AF879" s="17">
        <v>0.73893069443419046</v>
      </c>
      <c r="AG879" t="str">
        <f>IF(AF879&lt;='CAV Tier 1 Analysis'!$A$5,"Tier 1", "Tier 2")</f>
        <v>Tier 2</v>
      </c>
      <c r="AH879" t="str">
        <f t="shared" si="28"/>
        <v>Pennsylvania - Tier 2</v>
      </c>
      <c r="AI879" t="str">
        <f t="shared" si="29"/>
        <v>Earl, Township Of - Tier 2</v>
      </c>
    </row>
    <row r="880" spans="1:35" x14ac:dyDescent="0.3">
      <c r="A880">
        <v>873</v>
      </c>
      <c r="B880">
        <v>3</v>
      </c>
      <c r="C880" t="s">
        <v>23</v>
      </c>
      <c r="D880" t="s">
        <v>5513</v>
      </c>
      <c r="E880" t="s">
        <v>8046</v>
      </c>
      <c r="F880" t="s">
        <v>1131</v>
      </c>
      <c r="G880" s="58">
        <v>1.84057</v>
      </c>
      <c r="H880">
        <v>11</v>
      </c>
      <c r="I880">
        <v>6</v>
      </c>
      <c r="J880" s="12">
        <v>11</v>
      </c>
      <c r="K880" s="12">
        <v>2</v>
      </c>
      <c r="L880">
        <v>1</v>
      </c>
      <c r="M880" s="12">
        <v>26.762019374432924</v>
      </c>
      <c r="N880" s="12">
        <v>101.61997777725374</v>
      </c>
      <c r="O880" s="12">
        <v>2669.3064092815794</v>
      </c>
      <c r="P880" s="12">
        <v>2182.8748450124863</v>
      </c>
      <c r="Q880" s="12">
        <v>0</v>
      </c>
      <c r="R880" s="59">
        <v>4.1007784955798639E-5</v>
      </c>
      <c r="S880" s="59">
        <v>1.7707377537386714E-4</v>
      </c>
      <c r="T880" s="59">
        <v>3.7211610022326965E-4</v>
      </c>
      <c r="U880" s="59">
        <v>3.56467083387522E-4</v>
      </c>
      <c r="V880" s="59">
        <v>3.5316998541870548E-4</v>
      </c>
      <c r="W880" s="59">
        <v>2.576655501159495E-4</v>
      </c>
      <c r="X880" s="59">
        <v>5.9809859960587204E-4</v>
      </c>
      <c r="Y880" s="59">
        <v>2.8782398188129495E-4</v>
      </c>
      <c r="Z880" s="59">
        <v>2.1856288241009809E-4</v>
      </c>
      <c r="AA880" s="59">
        <v>4.4696804634458849E-4</v>
      </c>
      <c r="AB880" s="59">
        <v>0</v>
      </c>
      <c r="AC880" s="17">
        <v>2.826321627015424E-4</v>
      </c>
      <c r="AD880" s="12">
        <v>873</v>
      </c>
      <c r="AE880" s="16">
        <v>4</v>
      </c>
      <c r="AF880" s="17">
        <v>0.73921332659689198</v>
      </c>
      <c r="AG880" t="str">
        <f>IF(AF880&lt;='CAV Tier 1 Analysis'!$A$5,"Tier 1", "Tier 2")</f>
        <v>Tier 2</v>
      </c>
      <c r="AH880" t="str">
        <f t="shared" si="28"/>
        <v>Pennsylvania - Tier 2</v>
      </c>
      <c r="AI880" t="str">
        <f t="shared" si="29"/>
        <v>Nanty Glo, Borough Of - Tier 2</v>
      </c>
    </row>
    <row r="881" spans="1:35" x14ac:dyDescent="0.3">
      <c r="A881">
        <v>874</v>
      </c>
      <c r="B881">
        <v>3</v>
      </c>
      <c r="C881" t="s">
        <v>23</v>
      </c>
      <c r="D881" t="s">
        <v>4106</v>
      </c>
      <c r="E881" t="s">
        <v>6499</v>
      </c>
      <c r="F881" t="s">
        <v>1120</v>
      </c>
      <c r="G881" s="58">
        <v>0.97108000000000005</v>
      </c>
      <c r="H881">
        <v>19</v>
      </c>
      <c r="I881">
        <v>2</v>
      </c>
      <c r="J881" s="12">
        <v>15</v>
      </c>
      <c r="K881" s="12">
        <v>1</v>
      </c>
      <c r="L881">
        <v>1</v>
      </c>
      <c r="M881" s="12">
        <v>12.000000000000004</v>
      </c>
      <c r="N881" s="12">
        <v>0</v>
      </c>
      <c r="O881" s="12">
        <v>7125.7817393829419</v>
      </c>
      <c r="P881" s="12">
        <v>4301.718839013829</v>
      </c>
      <c r="Q881" s="12">
        <v>0</v>
      </c>
      <c r="R881" s="59">
        <v>2.1635601914014106E-5</v>
      </c>
      <c r="S881" s="59">
        <v>3.0585470291849776E-4</v>
      </c>
      <c r="T881" s="59">
        <v>1.2403870007442322E-4</v>
      </c>
      <c r="U881" s="59">
        <v>4.8609147734662091E-4</v>
      </c>
      <c r="V881" s="59">
        <v>1.7658499270935274E-4</v>
      </c>
      <c r="W881" s="59">
        <v>2.576655501159495E-4</v>
      </c>
      <c r="X881" s="59">
        <v>2.6818541212652973E-4</v>
      </c>
      <c r="Y881" s="59">
        <v>0</v>
      </c>
      <c r="Z881" s="59">
        <v>5.8345920534613608E-4</v>
      </c>
      <c r="AA881" s="59">
        <v>8.8082505957263167E-4</v>
      </c>
      <c r="AB881" s="59">
        <v>0</v>
      </c>
      <c r="AC881" s="17">
        <v>2.8221279110219596E-4</v>
      </c>
      <c r="AD881" s="12">
        <v>874</v>
      </c>
      <c r="AE881" s="16">
        <v>4</v>
      </c>
      <c r="AF881" s="17">
        <v>0.73949553938799417</v>
      </c>
      <c r="AG881" t="str">
        <f>IF(AF881&lt;='CAV Tier 1 Analysis'!$A$5,"Tier 1", "Tier 2")</f>
        <v>Tier 2</v>
      </c>
      <c r="AH881" t="str">
        <f t="shared" si="28"/>
        <v>Pennsylvania - Tier 2</v>
      </c>
      <c r="AI881" t="str">
        <f t="shared" si="29"/>
        <v>Glenolden, Borough Of - Tier 2</v>
      </c>
    </row>
    <row r="882" spans="1:35" x14ac:dyDescent="0.3">
      <c r="A882">
        <v>875</v>
      </c>
      <c r="B882">
        <v>3</v>
      </c>
      <c r="C882" t="s">
        <v>23</v>
      </c>
      <c r="D882" t="s">
        <v>4449</v>
      </c>
      <c r="E882" t="s">
        <v>6864</v>
      </c>
      <c r="F882" t="s">
        <v>1286</v>
      </c>
      <c r="G882" s="58">
        <v>2.6039499999999998</v>
      </c>
      <c r="H882">
        <v>16</v>
      </c>
      <c r="I882">
        <v>3</v>
      </c>
      <c r="J882" s="12">
        <v>15</v>
      </c>
      <c r="K882" s="12">
        <v>3</v>
      </c>
      <c r="L882">
        <v>5</v>
      </c>
      <c r="M882" s="12">
        <v>11.853130820484266</v>
      </c>
      <c r="N882" s="12">
        <v>7.2201144117050191</v>
      </c>
      <c r="O882" s="12">
        <v>79.939074458306322</v>
      </c>
      <c r="P882" s="12">
        <v>0</v>
      </c>
      <c r="Q882" s="12">
        <v>0</v>
      </c>
      <c r="R882" s="59">
        <v>5.8015843806892346E-5</v>
      </c>
      <c r="S882" s="59">
        <v>2.5756185508926129E-4</v>
      </c>
      <c r="T882" s="59">
        <v>1.8605805011163483E-4</v>
      </c>
      <c r="U882" s="59">
        <v>4.8609147734662091E-4</v>
      </c>
      <c r="V882" s="59">
        <v>5.2975497812805816E-4</v>
      </c>
      <c r="W882" s="59">
        <v>1.2883277505797476E-3</v>
      </c>
      <c r="X882" s="59">
        <v>2.6490306450677024E-4</v>
      </c>
      <c r="Y882" s="59">
        <v>2.0449936371474208E-5</v>
      </c>
      <c r="Z882" s="59">
        <v>6.5454136213254142E-6</v>
      </c>
      <c r="AA882" s="59">
        <v>0</v>
      </c>
      <c r="AB882" s="59">
        <v>0</v>
      </c>
      <c r="AC882" s="17">
        <v>2.8160985177834409E-4</v>
      </c>
      <c r="AD882" s="12">
        <v>875</v>
      </c>
      <c r="AE882" s="16">
        <v>4</v>
      </c>
      <c r="AF882" s="17">
        <v>0.73977714923977256</v>
      </c>
      <c r="AG882" t="str">
        <f>IF(AF882&lt;='CAV Tier 1 Analysis'!$A$5,"Tier 1", "Tier 2")</f>
        <v>Tier 2</v>
      </c>
      <c r="AH882" t="str">
        <f t="shared" si="28"/>
        <v>Pennsylvania - Tier 2</v>
      </c>
      <c r="AI882" t="str">
        <f t="shared" si="29"/>
        <v>Lanesboro, Borough Of - Tier 2</v>
      </c>
    </row>
    <row r="883" spans="1:35" x14ac:dyDescent="0.3">
      <c r="A883">
        <v>876</v>
      </c>
      <c r="B883">
        <v>3</v>
      </c>
      <c r="C883" t="s">
        <v>23</v>
      </c>
      <c r="D883" t="s">
        <v>4210</v>
      </c>
      <c r="E883" t="s">
        <v>6611</v>
      </c>
      <c r="F883" t="s">
        <v>1118</v>
      </c>
      <c r="G883" s="58">
        <v>5.2065700000000001</v>
      </c>
      <c r="H883">
        <v>3</v>
      </c>
      <c r="I883">
        <v>0</v>
      </c>
      <c r="J883" s="12">
        <v>15</v>
      </c>
      <c r="K883" s="12">
        <v>2</v>
      </c>
      <c r="L883">
        <v>0</v>
      </c>
      <c r="M883" s="12">
        <v>6.5547298893513375</v>
      </c>
      <c r="N883" s="12">
        <v>197.64922708796712</v>
      </c>
      <c r="O883" s="12">
        <v>6639.46724578873</v>
      </c>
      <c r="P883" s="12">
        <v>4085.3399066019051</v>
      </c>
      <c r="Q883" s="12">
        <v>0</v>
      </c>
      <c r="R883" s="59">
        <v>1.1600205529662686E-4</v>
      </c>
      <c r="S883" s="59">
        <v>4.8292847829236488E-5</v>
      </c>
      <c r="T883" s="59">
        <v>0</v>
      </c>
      <c r="U883" s="59">
        <v>4.8609147734662091E-4</v>
      </c>
      <c r="V883" s="59">
        <v>3.5316998541870548E-4</v>
      </c>
      <c r="W883" s="59">
        <v>0</v>
      </c>
      <c r="X883" s="59">
        <v>1.4649024472948086E-4</v>
      </c>
      <c r="Y883" s="59">
        <v>5.5981302889984155E-4</v>
      </c>
      <c r="Z883" s="59">
        <v>5.4363976119833392E-4</v>
      </c>
      <c r="AA883" s="59">
        <v>8.3651905233118949E-4</v>
      </c>
      <c r="AB883" s="59">
        <v>0</v>
      </c>
      <c r="AC883" s="17">
        <v>2.8091076845909415E-4</v>
      </c>
      <c r="AD883" s="12">
        <v>876</v>
      </c>
      <c r="AE883" s="16">
        <v>4</v>
      </c>
      <c r="AF883" s="17">
        <v>0.7400580600082316</v>
      </c>
      <c r="AG883" t="str">
        <f>IF(AF883&lt;='CAV Tier 1 Analysis'!$A$5,"Tier 1", "Tier 2")</f>
        <v>Tier 2</v>
      </c>
      <c r="AH883" t="str">
        <f t="shared" si="28"/>
        <v>Pennsylvania - Tier 2</v>
      </c>
      <c r="AI883" t="str">
        <f t="shared" si="29"/>
        <v>Taylor, Borough Of - Tier 2</v>
      </c>
    </row>
    <row r="884" spans="1:35" x14ac:dyDescent="0.3">
      <c r="A884">
        <v>877</v>
      </c>
      <c r="B884">
        <v>3</v>
      </c>
      <c r="C884" t="s">
        <v>23</v>
      </c>
      <c r="D884" t="s">
        <v>5418</v>
      </c>
      <c r="E884" t="s">
        <v>7947</v>
      </c>
      <c r="F884" t="s">
        <v>1417</v>
      </c>
      <c r="G884" s="58">
        <v>46.641469999999998</v>
      </c>
      <c r="H884">
        <v>2</v>
      </c>
      <c r="I884">
        <v>0</v>
      </c>
      <c r="J884" s="12">
        <v>10</v>
      </c>
      <c r="K884" s="12">
        <v>5.75</v>
      </c>
      <c r="L884">
        <v>0</v>
      </c>
      <c r="M884">
        <v>0</v>
      </c>
      <c r="N884" s="12">
        <v>0.82503012081629434</v>
      </c>
      <c r="O884" s="12">
        <v>2175.4542444359349</v>
      </c>
      <c r="P884" s="12">
        <v>804.76385086527193</v>
      </c>
      <c r="Q884" s="12">
        <v>217.78538863157428</v>
      </c>
      <c r="R884" s="59">
        <v>1.0391690464271032E-3</v>
      </c>
      <c r="S884" s="59">
        <v>3.2195231886157661E-5</v>
      </c>
      <c r="T884" s="59">
        <v>0</v>
      </c>
      <c r="U884" s="59">
        <v>3.2406098489774727E-4</v>
      </c>
      <c r="V884" s="59">
        <v>1.0153637080787781E-3</v>
      </c>
      <c r="W884" s="59">
        <v>0</v>
      </c>
      <c r="X884" s="59">
        <v>0</v>
      </c>
      <c r="Y884" s="59">
        <v>2.3367792410451077E-6</v>
      </c>
      <c r="Z884" s="59">
        <v>1.7812625353234347E-4</v>
      </c>
      <c r="AA884" s="59">
        <v>1.6478440209793192E-4</v>
      </c>
      <c r="AB884" s="59">
        <v>3.326296459787981E-4</v>
      </c>
      <c r="AC884" s="17">
        <v>2.8078782292180953E-4</v>
      </c>
      <c r="AD884" s="12">
        <v>877</v>
      </c>
      <c r="AE884" s="16">
        <v>4</v>
      </c>
      <c r="AF884" s="17">
        <v>0.74033884783115345</v>
      </c>
      <c r="AG884" t="str">
        <f>IF(AF884&lt;='CAV Tier 1 Analysis'!$A$5,"Tier 1", "Tier 2")</f>
        <v>Tier 2</v>
      </c>
      <c r="AH884" t="str">
        <f t="shared" si="28"/>
        <v>Pennsylvania - Tier 2</v>
      </c>
      <c r="AI884" t="str">
        <f t="shared" si="29"/>
        <v>Ayr, Township Of - Tier 2</v>
      </c>
    </row>
    <row r="885" spans="1:35" x14ac:dyDescent="0.3">
      <c r="A885">
        <v>878</v>
      </c>
      <c r="B885">
        <v>3</v>
      </c>
      <c r="C885" t="s">
        <v>23</v>
      </c>
      <c r="D885" t="s">
        <v>4429</v>
      </c>
      <c r="E885" t="s">
        <v>6844</v>
      </c>
      <c r="F885" t="s">
        <v>1172</v>
      </c>
      <c r="G885" s="58">
        <v>10.47401</v>
      </c>
      <c r="H885">
        <v>0</v>
      </c>
      <c r="I885">
        <v>0</v>
      </c>
      <c r="J885" s="12">
        <v>16</v>
      </c>
      <c r="K885" s="12">
        <v>2</v>
      </c>
      <c r="L885">
        <v>0</v>
      </c>
      <c r="M885" s="12">
        <v>2</v>
      </c>
      <c r="N885" s="12">
        <v>0</v>
      </c>
      <c r="O885" s="12">
        <v>6226.9194707514353</v>
      </c>
      <c r="P885" s="12">
        <v>4077.4297307294787</v>
      </c>
      <c r="Q885" s="12">
        <v>384.81404953413949</v>
      </c>
      <c r="R885" s="59">
        <v>2.333602904018236E-4</v>
      </c>
      <c r="S885" s="59">
        <v>0</v>
      </c>
      <c r="T885" s="59">
        <v>0</v>
      </c>
      <c r="U885" s="59">
        <v>5.1849757583639564E-4</v>
      </c>
      <c r="V885" s="59">
        <v>3.5316998541870548E-4</v>
      </c>
      <c r="W885" s="59">
        <v>0</v>
      </c>
      <c r="X885" s="59">
        <v>4.4697568687754937E-5</v>
      </c>
      <c r="Y885" s="59">
        <v>0</v>
      </c>
      <c r="Z885" s="59">
        <v>5.0986033800042095E-4</v>
      </c>
      <c r="AA885" s="59">
        <v>8.3489935532289844E-4</v>
      </c>
      <c r="AB885" s="59">
        <v>5.8773713823724865E-4</v>
      </c>
      <c r="AC885" s="17">
        <v>2.8020202290047705E-4</v>
      </c>
      <c r="AD885" s="12">
        <v>878</v>
      </c>
      <c r="AE885" s="16">
        <v>4</v>
      </c>
      <c r="AF885" s="17">
        <v>0.74061904985405391</v>
      </c>
      <c r="AG885" t="str">
        <f>IF(AF885&lt;='CAV Tier 1 Analysis'!$A$5,"Tier 1", "Tier 2")</f>
        <v>Tier 2</v>
      </c>
      <c r="AH885" t="str">
        <f t="shared" si="28"/>
        <v>Pennsylvania - Tier 2</v>
      </c>
      <c r="AI885" t="str">
        <f t="shared" si="29"/>
        <v>West Mahanoy, Township Of - Tier 2</v>
      </c>
    </row>
    <row r="886" spans="1:35" x14ac:dyDescent="0.3">
      <c r="A886">
        <v>879</v>
      </c>
      <c r="B886">
        <v>3</v>
      </c>
      <c r="C886" t="s">
        <v>23</v>
      </c>
      <c r="D886" t="s">
        <v>3677</v>
      </c>
      <c r="E886" t="s">
        <v>6448</v>
      </c>
      <c r="F886" t="s">
        <v>1773</v>
      </c>
      <c r="G886" s="58">
        <v>88.101660000000024</v>
      </c>
      <c r="H886">
        <v>1</v>
      </c>
      <c r="I886">
        <v>0</v>
      </c>
      <c r="J886" s="12">
        <v>11.857142857142858</v>
      </c>
      <c r="K886" s="12">
        <v>3.4285714285714284</v>
      </c>
      <c r="L886">
        <v>0</v>
      </c>
      <c r="M886">
        <v>0</v>
      </c>
      <c r="N886" s="12">
        <v>0</v>
      </c>
      <c r="O886" s="12">
        <v>1372.9996717521356</v>
      </c>
      <c r="P886" s="12">
        <v>0</v>
      </c>
      <c r="Q886" s="12">
        <v>0</v>
      </c>
      <c r="R886" s="59">
        <v>1.9628994971823337E-3</v>
      </c>
      <c r="S886" s="59">
        <v>1.6097615943078831E-5</v>
      </c>
      <c r="T886" s="59">
        <v>0</v>
      </c>
      <c r="U886" s="59">
        <v>3.8424373923590034E-4</v>
      </c>
      <c r="V886" s="59">
        <v>6.0543426071778077E-4</v>
      </c>
      <c r="W886" s="59">
        <v>0</v>
      </c>
      <c r="X886" s="59">
        <v>0</v>
      </c>
      <c r="Y886" s="59">
        <v>0</v>
      </c>
      <c r="Z886" s="59">
        <v>1.1242125098970223E-4</v>
      </c>
      <c r="AA886" s="59">
        <v>0</v>
      </c>
      <c r="AB886" s="59">
        <v>0</v>
      </c>
      <c r="AC886" s="17">
        <v>2.8009966946079958E-4</v>
      </c>
      <c r="AD886" s="12">
        <v>879</v>
      </c>
      <c r="AE886" s="16">
        <v>4</v>
      </c>
      <c r="AF886" s="17">
        <v>0.74089914952351477</v>
      </c>
      <c r="AG886" t="str">
        <f>IF(AF886&lt;='CAV Tier 1 Analysis'!$A$5,"Tier 1", "Tier 2")</f>
        <v>Tier 2</v>
      </c>
      <c r="AH886" t="str">
        <f t="shared" si="28"/>
        <v>Pennsylvania - Tier 2</v>
      </c>
      <c r="AI886" t="str">
        <f t="shared" si="29"/>
        <v>Monroe, Township Of - Tier 2</v>
      </c>
    </row>
    <row r="887" spans="1:35" x14ac:dyDescent="0.3">
      <c r="A887">
        <v>880</v>
      </c>
      <c r="B887">
        <v>3</v>
      </c>
      <c r="C887" t="s">
        <v>23</v>
      </c>
      <c r="D887" t="s">
        <v>5442</v>
      </c>
      <c r="E887" t="s">
        <v>7971</v>
      </c>
      <c r="F887" t="s">
        <v>1646</v>
      </c>
      <c r="G887" s="58">
        <v>73.624859999999998</v>
      </c>
      <c r="H887">
        <v>1</v>
      </c>
      <c r="I887">
        <v>0</v>
      </c>
      <c r="J887" s="12">
        <v>8.4285714285714288</v>
      </c>
      <c r="K887" s="12">
        <v>5.2857142857142856</v>
      </c>
      <c r="L887">
        <v>0</v>
      </c>
      <c r="M887" s="12">
        <v>1</v>
      </c>
      <c r="N887" s="12">
        <v>0</v>
      </c>
      <c r="O887" s="12">
        <v>2362.4122554819942</v>
      </c>
      <c r="P887" s="12">
        <v>0</v>
      </c>
      <c r="Q887" s="12">
        <v>0</v>
      </c>
      <c r="R887" s="59">
        <v>1.6403572949036335E-3</v>
      </c>
      <c r="S887" s="59">
        <v>1.6097615943078831E-5</v>
      </c>
      <c r="T887" s="59">
        <v>0</v>
      </c>
      <c r="U887" s="59">
        <v>2.7313711584238702E-4</v>
      </c>
      <c r="V887" s="59">
        <v>9.3337781860657867E-4</v>
      </c>
      <c r="W887" s="59">
        <v>0</v>
      </c>
      <c r="X887" s="59">
        <v>2.2348784343877468E-5</v>
      </c>
      <c r="Y887" s="59">
        <v>0</v>
      </c>
      <c r="Z887" s="59">
        <v>1.9343438063300231E-4</v>
      </c>
      <c r="AA887" s="59">
        <v>0</v>
      </c>
      <c r="AB887" s="59">
        <v>0</v>
      </c>
      <c r="AC887" s="17">
        <v>2.7988663729750521E-4</v>
      </c>
      <c r="AD887" s="12">
        <v>880</v>
      </c>
      <c r="AE887" s="16">
        <v>4</v>
      </c>
      <c r="AF887" s="17">
        <v>0.74117903616081227</v>
      </c>
      <c r="AG887" t="str">
        <f>IF(AF887&lt;='CAV Tier 1 Analysis'!$A$5,"Tier 1", "Tier 2")</f>
        <v>Tier 2</v>
      </c>
      <c r="AH887" t="str">
        <f t="shared" si="28"/>
        <v>Pennsylvania - Tier 2</v>
      </c>
      <c r="AI887" t="str">
        <f t="shared" si="29"/>
        <v>Corydon, Township Of - Tier 2</v>
      </c>
    </row>
    <row r="888" spans="1:35" x14ac:dyDescent="0.3">
      <c r="A888">
        <v>881</v>
      </c>
      <c r="B888">
        <v>3</v>
      </c>
      <c r="C888" t="s">
        <v>23</v>
      </c>
      <c r="D888" t="s">
        <v>4689</v>
      </c>
      <c r="E888" t="s">
        <v>7143</v>
      </c>
      <c r="F888" t="s">
        <v>1117</v>
      </c>
      <c r="G888" s="58">
        <v>2.4234400000000003</v>
      </c>
      <c r="H888">
        <v>4</v>
      </c>
      <c r="I888">
        <v>0</v>
      </c>
      <c r="J888" s="12">
        <v>11</v>
      </c>
      <c r="K888" s="12">
        <v>2</v>
      </c>
      <c r="L888">
        <v>1</v>
      </c>
      <c r="M888" s="12">
        <v>31.999999999999993</v>
      </c>
      <c r="N888" s="12">
        <v>0</v>
      </c>
      <c r="O888" s="12">
        <v>4915.1845619876876</v>
      </c>
      <c r="P888" s="12">
        <v>4274.7103012356974</v>
      </c>
      <c r="Q888" s="12">
        <v>0</v>
      </c>
      <c r="R888" s="59">
        <v>5.3994092250379317E-5</v>
      </c>
      <c r="S888" s="59">
        <v>6.4390463772315322E-5</v>
      </c>
      <c r="T888" s="59">
        <v>0</v>
      </c>
      <c r="U888" s="59">
        <v>3.56467083387522E-4</v>
      </c>
      <c r="V888" s="59">
        <v>3.5316998541870548E-4</v>
      </c>
      <c r="W888" s="59">
        <v>2.576655501159495E-4</v>
      </c>
      <c r="X888" s="59">
        <v>7.1516109900407888E-4</v>
      </c>
      <c r="Y888" s="59">
        <v>0</v>
      </c>
      <c r="Z888" s="59">
        <v>4.0245544749385916E-4</v>
      </c>
      <c r="AA888" s="59">
        <v>8.7529475929320989E-4</v>
      </c>
      <c r="AB888" s="59">
        <v>0</v>
      </c>
      <c r="AC888" s="17">
        <v>2.7987258915781999E-4</v>
      </c>
      <c r="AD888" s="12">
        <v>881</v>
      </c>
      <c r="AE888" s="16">
        <v>4</v>
      </c>
      <c r="AF888" s="17">
        <v>0.74145890874997011</v>
      </c>
      <c r="AG888" t="str">
        <f>IF(AF888&lt;='CAV Tier 1 Analysis'!$A$5,"Tier 1", "Tier 2")</f>
        <v>Tier 2</v>
      </c>
      <c r="AH888" t="str">
        <f t="shared" si="28"/>
        <v>Pennsylvania - Tier 2</v>
      </c>
      <c r="AI888" t="str">
        <f t="shared" si="29"/>
        <v>Westmont, Borough Of - Tier 2</v>
      </c>
    </row>
    <row r="889" spans="1:35" x14ac:dyDescent="0.3">
      <c r="A889">
        <v>882</v>
      </c>
      <c r="B889">
        <v>3</v>
      </c>
      <c r="C889" t="s">
        <v>23</v>
      </c>
      <c r="D889" t="s">
        <v>3700</v>
      </c>
      <c r="E889" t="s">
        <v>6704</v>
      </c>
      <c r="F889" t="s">
        <v>1501</v>
      </c>
      <c r="G889" s="58">
        <v>28.778880000000004</v>
      </c>
      <c r="H889">
        <v>18</v>
      </c>
      <c r="I889">
        <v>3</v>
      </c>
      <c r="J889" s="12">
        <v>12.166666666666666</v>
      </c>
      <c r="K889" s="12">
        <v>1.0833333333333333</v>
      </c>
      <c r="L889">
        <v>2</v>
      </c>
      <c r="M889" s="12">
        <v>5.1904688438188007</v>
      </c>
      <c r="N889" s="12">
        <v>123.12842596143331</v>
      </c>
      <c r="O889" s="12">
        <v>3322.7348956863889</v>
      </c>
      <c r="P889" s="12">
        <v>582.38771967029106</v>
      </c>
      <c r="Q889" s="12">
        <v>0</v>
      </c>
      <c r="R889" s="59">
        <v>6.4119165384024209E-4</v>
      </c>
      <c r="S889" s="59">
        <v>2.8975708697541892E-4</v>
      </c>
      <c r="T889" s="59">
        <v>1.8605805011163483E-4</v>
      </c>
      <c r="U889" s="59">
        <v>3.942741982922592E-4</v>
      </c>
      <c r="V889" s="59">
        <v>1.9130040876846543E-4</v>
      </c>
      <c r="W889" s="59">
        <v>5.1533110023189901E-4</v>
      </c>
      <c r="X889" s="59">
        <v>1.160006688341214E-4</v>
      </c>
      <c r="Y889" s="59">
        <v>3.4874357009482204E-4</v>
      </c>
      <c r="Z889" s="59">
        <v>2.7206562489815144E-4</v>
      </c>
      <c r="AA889" s="59">
        <v>1.1925040130948087E-4</v>
      </c>
      <c r="AB889" s="59">
        <v>0</v>
      </c>
      <c r="AC889" s="17">
        <v>2.7945206939604503E-4</v>
      </c>
      <c r="AD889" s="12">
        <v>882</v>
      </c>
      <c r="AE889" s="16">
        <v>4</v>
      </c>
      <c r="AF889" s="17">
        <v>0.74173836081936617</v>
      </c>
      <c r="AG889" t="str">
        <f>IF(AF889&lt;='CAV Tier 1 Analysis'!$A$5,"Tier 1", "Tier 2")</f>
        <v>Tier 2</v>
      </c>
      <c r="AH889" t="str">
        <f t="shared" si="28"/>
        <v>Pennsylvania - Tier 2</v>
      </c>
      <c r="AI889" t="str">
        <f t="shared" si="29"/>
        <v>Clinton, Township Of - Tier 2</v>
      </c>
    </row>
    <row r="890" spans="1:35" x14ac:dyDescent="0.3">
      <c r="A890">
        <v>883</v>
      </c>
      <c r="B890">
        <v>3</v>
      </c>
      <c r="C890" t="s">
        <v>23</v>
      </c>
      <c r="D890" t="s">
        <v>4961</v>
      </c>
      <c r="E890" t="s">
        <v>7451</v>
      </c>
      <c r="F890" t="s">
        <v>1537</v>
      </c>
      <c r="G890" s="58">
        <v>59.559159999999991</v>
      </c>
      <c r="H890">
        <v>9</v>
      </c>
      <c r="I890">
        <v>0</v>
      </c>
      <c r="J890" s="12">
        <v>11</v>
      </c>
      <c r="K890" s="12">
        <v>2</v>
      </c>
      <c r="L890">
        <v>0</v>
      </c>
      <c r="M890" s="12">
        <v>3.9582324532448077</v>
      </c>
      <c r="N890" s="12">
        <v>39.811794926135086</v>
      </c>
      <c r="O890" s="12">
        <v>8421.300812690235</v>
      </c>
      <c r="P890" s="12">
        <v>0</v>
      </c>
      <c r="Q890" s="12">
        <v>0</v>
      </c>
      <c r="R890" s="59">
        <v>1.3269743750186102E-3</v>
      </c>
      <c r="S890" s="59">
        <v>1.4487854348770946E-4</v>
      </c>
      <c r="T890" s="59">
        <v>0</v>
      </c>
      <c r="U890" s="59">
        <v>3.56467083387522E-4</v>
      </c>
      <c r="V890" s="59">
        <v>3.5316998541870548E-4</v>
      </c>
      <c r="W890" s="59">
        <v>0</v>
      </c>
      <c r="X890" s="59">
        <v>8.8461683480505257E-5</v>
      </c>
      <c r="Y890" s="59">
        <v>1.1276118724015929E-4</v>
      </c>
      <c r="Z890" s="59">
        <v>6.8953634279829879E-4</v>
      </c>
      <c r="AA890" s="59">
        <v>0</v>
      </c>
      <c r="AB890" s="59">
        <v>0</v>
      </c>
      <c r="AC890" s="17">
        <v>2.7929538189377375E-4</v>
      </c>
      <c r="AD890" s="12">
        <v>883</v>
      </c>
      <c r="AE890" s="16">
        <v>4</v>
      </c>
      <c r="AF890" s="17">
        <v>0.74201765620125992</v>
      </c>
      <c r="AG890" t="str">
        <f>IF(AF890&lt;='CAV Tier 1 Analysis'!$A$5,"Tier 1", "Tier 2")</f>
        <v>Tier 2</v>
      </c>
      <c r="AH890" t="str">
        <f t="shared" si="28"/>
        <v>Pennsylvania - Tier 2</v>
      </c>
      <c r="AI890" t="str">
        <f t="shared" si="29"/>
        <v>Dunbar, Township Of - Tier 2</v>
      </c>
    </row>
    <row r="891" spans="1:35" x14ac:dyDescent="0.3">
      <c r="A891">
        <v>884</v>
      </c>
      <c r="B891">
        <v>3</v>
      </c>
      <c r="C891" t="s">
        <v>23</v>
      </c>
      <c r="D891" t="s">
        <v>4934</v>
      </c>
      <c r="E891" t="s">
        <v>7422</v>
      </c>
      <c r="F891" t="s">
        <v>1586</v>
      </c>
      <c r="G891" s="58">
        <v>45.674719999999994</v>
      </c>
      <c r="H891">
        <v>24</v>
      </c>
      <c r="I891">
        <v>2</v>
      </c>
      <c r="J891" s="12">
        <v>11.8</v>
      </c>
      <c r="K891" s="12">
        <v>1.4</v>
      </c>
      <c r="L891">
        <v>0</v>
      </c>
      <c r="M891" s="12">
        <v>7.8390689641885052</v>
      </c>
      <c r="N891" s="12">
        <v>35.279725072129516</v>
      </c>
      <c r="O891" s="12">
        <v>4308.3150948469265</v>
      </c>
      <c r="P891" s="12">
        <v>0</v>
      </c>
      <c r="Q891" s="12">
        <v>185.79385678756807</v>
      </c>
      <c r="R891" s="59">
        <v>1.0176299166433848E-3</v>
      </c>
      <c r="S891" s="59">
        <v>3.8634278263389191E-4</v>
      </c>
      <c r="T891" s="59">
        <v>1.2403870007442322E-4</v>
      </c>
      <c r="U891" s="59">
        <v>3.8239196217934184E-4</v>
      </c>
      <c r="V891" s="59">
        <v>2.4721898979309379E-4</v>
      </c>
      <c r="W891" s="59">
        <v>0</v>
      </c>
      <c r="X891" s="59">
        <v>1.7519366173743183E-4</v>
      </c>
      <c r="Y891" s="59">
        <v>9.9924750743358133E-5</v>
      </c>
      <c r="Z891" s="59">
        <v>3.5276495878722028E-4</v>
      </c>
      <c r="AA891" s="59">
        <v>0</v>
      </c>
      <c r="AB891" s="59">
        <v>2.8376809480470586E-4</v>
      </c>
      <c r="AC891" s="17">
        <v>2.7902489249062291E-4</v>
      </c>
      <c r="AD891" s="12">
        <v>884</v>
      </c>
      <c r="AE891" s="16">
        <v>4</v>
      </c>
      <c r="AF891" s="17">
        <v>0.74229668109375058</v>
      </c>
      <c r="AG891" t="str">
        <f>IF(AF891&lt;='CAV Tier 1 Analysis'!$A$5,"Tier 1", "Tier 2")</f>
        <v>Tier 2</v>
      </c>
      <c r="AH891" t="str">
        <f t="shared" si="28"/>
        <v>Pennsylvania - Tier 2</v>
      </c>
      <c r="AI891" t="str">
        <f t="shared" si="29"/>
        <v>Dickinson, Township Of - Tier 2</v>
      </c>
    </row>
    <row r="892" spans="1:35" x14ac:dyDescent="0.3">
      <c r="A892">
        <v>885</v>
      </c>
      <c r="B892">
        <v>3</v>
      </c>
      <c r="C892" t="s">
        <v>23</v>
      </c>
      <c r="D892" t="s">
        <v>4293</v>
      </c>
      <c r="E892" t="s">
        <v>6702</v>
      </c>
      <c r="F892" t="s">
        <v>1561</v>
      </c>
      <c r="G892" s="58">
        <v>25.555220000000009</v>
      </c>
      <c r="H892">
        <v>15</v>
      </c>
      <c r="I892">
        <v>4</v>
      </c>
      <c r="J892" s="12">
        <v>12</v>
      </c>
      <c r="K892" s="12">
        <v>1</v>
      </c>
      <c r="L892">
        <v>4</v>
      </c>
      <c r="M892" s="12">
        <v>11.997713969983431</v>
      </c>
      <c r="N892" s="12">
        <v>28.175379337697382</v>
      </c>
      <c r="O892" s="12">
        <v>733.11673660685278</v>
      </c>
      <c r="P892" s="12">
        <v>0</v>
      </c>
      <c r="Q892" s="12">
        <v>0</v>
      </c>
      <c r="R892" s="59">
        <v>5.6936870983343465E-4</v>
      </c>
      <c r="S892" s="59">
        <v>2.4146423914618245E-4</v>
      </c>
      <c r="T892" s="59">
        <v>2.4807740014884643E-4</v>
      </c>
      <c r="U892" s="59">
        <v>3.8887318187729673E-4</v>
      </c>
      <c r="V892" s="59">
        <v>1.7658499270935274E-4</v>
      </c>
      <c r="W892" s="59">
        <v>1.030662200463798E-3</v>
      </c>
      <c r="X892" s="59">
        <v>2.6813432213468568E-4</v>
      </c>
      <c r="Y892" s="59">
        <v>7.9802712511586833E-5</v>
      </c>
      <c r="Z892" s="59">
        <v>6.0027618612358366E-5</v>
      </c>
      <c r="AA892" s="59">
        <v>0</v>
      </c>
      <c r="AB892" s="59">
        <v>0</v>
      </c>
      <c r="AC892" s="17">
        <v>2.7845412522159479E-4</v>
      </c>
      <c r="AD892" s="12">
        <v>885</v>
      </c>
      <c r="AE892" s="16">
        <v>4</v>
      </c>
      <c r="AF892" s="17">
        <v>0.74257513521897223</v>
      </c>
      <c r="AG892" t="str">
        <f>IF(AF892&lt;='CAV Tier 1 Analysis'!$A$5,"Tier 1", "Tier 2")</f>
        <v>Tier 2</v>
      </c>
      <c r="AH892" t="str">
        <f t="shared" si="28"/>
        <v>Pennsylvania - Tier 2</v>
      </c>
      <c r="AI892" t="str">
        <f t="shared" si="29"/>
        <v>Armstrong, Township Of - Tier 2</v>
      </c>
    </row>
    <row r="893" spans="1:35" x14ac:dyDescent="0.3">
      <c r="A893">
        <v>886</v>
      </c>
      <c r="B893">
        <v>3</v>
      </c>
      <c r="C893" t="s">
        <v>23</v>
      </c>
      <c r="D893" t="s">
        <v>4726</v>
      </c>
      <c r="E893" t="s">
        <v>7189</v>
      </c>
      <c r="F893" t="s">
        <v>2186</v>
      </c>
      <c r="G893" s="58">
        <v>83.163809999999998</v>
      </c>
      <c r="H893">
        <v>5</v>
      </c>
      <c r="I893">
        <v>0</v>
      </c>
      <c r="J893" s="12">
        <v>9.375</v>
      </c>
      <c r="K893" s="12">
        <v>2.125</v>
      </c>
      <c r="L893">
        <v>0</v>
      </c>
      <c r="M893" s="12">
        <v>1.9966951971055678</v>
      </c>
      <c r="N893" s="12">
        <v>1.1264325581312298</v>
      </c>
      <c r="O893" s="12">
        <v>1281.1868399410027</v>
      </c>
      <c r="P893" s="12">
        <v>0</v>
      </c>
      <c r="Q893" s="12">
        <v>191.35985850609427</v>
      </c>
      <c r="R893" s="59">
        <v>1.8528845067478533E-3</v>
      </c>
      <c r="S893" s="59">
        <v>8.0488079715394149E-5</v>
      </c>
      <c r="T893" s="59">
        <v>0</v>
      </c>
      <c r="U893" s="59">
        <v>3.0380717334163809E-4</v>
      </c>
      <c r="V893" s="59">
        <v>3.7524310950737456E-4</v>
      </c>
      <c r="W893" s="59">
        <v>0</v>
      </c>
      <c r="X893" s="59">
        <v>4.4623710360568249E-5</v>
      </c>
      <c r="Y893" s="59">
        <v>3.1904583261445547E-6</v>
      </c>
      <c r="Z893" s="59">
        <v>1.0490361378885516E-4</v>
      </c>
      <c r="AA893" s="59">
        <v>0</v>
      </c>
      <c r="AB893" s="59">
        <v>2.9226920313334023E-4</v>
      </c>
      <c r="AC893" s="17">
        <v>2.7794635044737891E-4</v>
      </c>
      <c r="AD893" s="12">
        <v>886</v>
      </c>
      <c r="AE893" s="16">
        <v>4</v>
      </c>
      <c r="AF893" s="17">
        <v>0.74285308156941965</v>
      </c>
      <c r="AG893" t="str">
        <f>IF(AF893&lt;='CAV Tier 1 Analysis'!$A$5,"Tier 1", "Tier 2")</f>
        <v>Tier 2</v>
      </c>
      <c r="AH893" t="str">
        <f t="shared" si="28"/>
        <v>Pennsylvania - Tier 2</v>
      </c>
      <c r="AI893" t="str">
        <f t="shared" si="29"/>
        <v>Snow Shoe, Township Of - Tier 2</v>
      </c>
    </row>
    <row r="894" spans="1:35" x14ac:dyDescent="0.3">
      <c r="A894">
        <v>887</v>
      </c>
      <c r="B894">
        <v>3</v>
      </c>
      <c r="C894" t="s">
        <v>23</v>
      </c>
      <c r="D894" t="s">
        <v>5132</v>
      </c>
      <c r="E894" t="s">
        <v>7639</v>
      </c>
      <c r="F894" t="s">
        <v>1564</v>
      </c>
      <c r="G894" s="58">
        <v>7.4012699999999993</v>
      </c>
      <c r="H894">
        <v>11</v>
      </c>
      <c r="I894">
        <v>0</v>
      </c>
      <c r="J894" s="12">
        <v>13</v>
      </c>
      <c r="K894" s="12">
        <v>1</v>
      </c>
      <c r="L894">
        <v>1</v>
      </c>
      <c r="M894" s="12">
        <v>0.99985813245564625</v>
      </c>
      <c r="N894" s="12">
        <v>0.23125533659387087</v>
      </c>
      <c r="O894" s="12">
        <v>5257.1423640822522</v>
      </c>
      <c r="P894" s="12">
        <v>835.2490027287613</v>
      </c>
      <c r="Q894" s="12">
        <v>804.78421413144952</v>
      </c>
      <c r="R894" s="59">
        <v>1.6489983459461131E-4</v>
      </c>
      <c r="S894" s="59">
        <v>1.7707377537386714E-4</v>
      </c>
      <c r="T894" s="59">
        <v>0</v>
      </c>
      <c r="U894" s="59">
        <v>4.2127928036707145E-4</v>
      </c>
      <c r="V894" s="59">
        <v>1.7658499270935274E-4</v>
      </c>
      <c r="W894" s="59">
        <v>2.576655501159495E-4</v>
      </c>
      <c r="X894" s="59">
        <v>2.2345613776723311E-5</v>
      </c>
      <c r="Y894" s="59">
        <v>6.5499750408965158E-7</v>
      </c>
      <c r="Z894" s="59">
        <v>4.3045496176038556E-4</v>
      </c>
      <c r="AA894" s="59">
        <v>1.7102657800740966E-4</v>
      </c>
      <c r="AB894" s="59">
        <v>1.2291691831022092E-3</v>
      </c>
      <c r="AC894" s="17">
        <v>2.7737770611924265E-4</v>
      </c>
      <c r="AD894" s="12">
        <v>887</v>
      </c>
      <c r="AE894" s="16">
        <v>4</v>
      </c>
      <c r="AF894" s="17">
        <v>0.74313045927553889</v>
      </c>
      <c r="AG894" t="str">
        <f>IF(AF894&lt;='CAV Tier 1 Analysis'!$A$5,"Tier 1", "Tier 2")</f>
        <v>Tier 2</v>
      </c>
      <c r="AH894" t="str">
        <f t="shared" si="28"/>
        <v>Pennsylvania - Tier 2</v>
      </c>
      <c r="AI894" t="str">
        <f t="shared" si="29"/>
        <v>Upper Nazareth, Township Of - Tier 2</v>
      </c>
    </row>
    <row r="895" spans="1:35" x14ac:dyDescent="0.3">
      <c r="A895">
        <v>888</v>
      </c>
      <c r="B895">
        <v>3</v>
      </c>
      <c r="C895" t="s">
        <v>23</v>
      </c>
      <c r="D895" t="s">
        <v>4522</v>
      </c>
      <c r="E895" t="s">
        <v>6946</v>
      </c>
      <c r="F895" t="s">
        <v>1171</v>
      </c>
      <c r="G895" s="58">
        <v>1.8810399999999998</v>
      </c>
      <c r="H895">
        <v>11</v>
      </c>
      <c r="I895">
        <v>2</v>
      </c>
      <c r="J895" s="12">
        <v>15</v>
      </c>
      <c r="K895" s="12">
        <v>2</v>
      </c>
      <c r="L895">
        <v>1</v>
      </c>
      <c r="M895" s="12">
        <v>7.0566495130353424</v>
      </c>
      <c r="N895" s="12">
        <v>183.43234213379193</v>
      </c>
      <c r="O895" s="12">
        <v>3753.9945506819668</v>
      </c>
      <c r="P895" s="12">
        <v>3041.8436656332506</v>
      </c>
      <c r="Q895" s="12">
        <v>0</v>
      </c>
      <c r="R895" s="59">
        <v>4.1909454035030162E-5</v>
      </c>
      <c r="S895" s="59">
        <v>1.7707377537386714E-4</v>
      </c>
      <c r="T895" s="59">
        <v>1.2403870007442322E-4</v>
      </c>
      <c r="U895" s="59">
        <v>4.8609147734662091E-4</v>
      </c>
      <c r="V895" s="59">
        <v>3.5316998541870548E-4</v>
      </c>
      <c r="W895" s="59">
        <v>2.576655501159495E-4</v>
      </c>
      <c r="X895" s="59">
        <v>1.5770753815715484E-4</v>
      </c>
      <c r="Y895" s="59">
        <v>5.1954574556675162E-4</v>
      </c>
      <c r="Z895" s="59">
        <v>3.0737717734311281E-4</v>
      </c>
      <c r="AA895" s="59">
        <v>6.2285152244080145E-4</v>
      </c>
      <c r="AB895" s="59">
        <v>0</v>
      </c>
      <c r="AC895" s="17">
        <v>2.7703917507931067E-4</v>
      </c>
      <c r="AD895" s="12">
        <v>888</v>
      </c>
      <c r="AE895" s="16">
        <v>4</v>
      </c>
      <c r="AF895" s="17">
        <v>0.74340749845061815</v>
      </c>
      <c r="AG895" t="str">
        <f>IF(AF895&lt;='CAV Tier 1 Analysis'!$A$5,"Tier 1", "Tier 2")</f>
        <v>Tier 2</v>
      </c>
      <c r="AH895" t="str">
        <f t="shared" si="28"/>
        <v>Pennsylvania - Tier 2</v>
      </c>
      <c r="AI895" t="str">
        <f t="shared" si="29"/>
        <v>Youngwood, Borough Of - Tier 2</v>
      </c>
    </row>
    <row r="896" spans="1:35" x14ac:dyDescent="0.3">
      <c r="A896">
        <v>889</v>
      </c>
      <c r="B896">
        <v>3</v>
      </c>
      <c r="C896" t="s">
        <v>23</v>
      </c>
      <c r="D896" t="s">
        <v>3611</v>
      </c>
      <c r="E896" t="s">
        <v>7336</v>
      </c>
      <c r="F896" t="s">
        <v>1665</v>
      </c>
      <c r="G896" s="58">
        <v>31.787450000000003</v>
      </c>
      <c r="H896">
        <v>0</v>
      </c>
      <c r="I896">
        <v>0</v>
      </c>
      <c r="J896" s="12">
        <v>12</v>
      </c>
      <c r="K896" s="12">
        <v>3</v>
      </c>
      <c r="L896">
        <v>0</v>
      </c>
      <c r="M896" s="12">
        <v>0.99999999999999967</v>
      </c>
      <c r="N896" s="12">
        <v>0</v>
      </c>
      <c r="O896" s="12">
        <v>1800.7282303395871</v>
      </c>
      <c r="P896" s="12">
        <v>0</v>
      </c>
      <c r="Q896" s="12">
        <v>816.70052511388008</v>
      </c>
      <c r="R896" s="59">
        <v>7.0822240604443267E-4</v>
      </c>
      <c r="S896" s="59">
        <v>0</v>
      </c>
      <c r="T896" s="59">
        <v>0</v>
      </c>
      <c r="U896" s="59">
        <v>3.8887318187729673E-4</v>
      </c>
      <c r="V896" s="59">
        <v>5.2975497812805816E-4</v>
      </c>
      <c r="W896" s="59">
        <v>0</v>
      </c>
      <c r="X896" s="59">
        <v>2.2348784343877462E-5</v>
      </c>
      <c r="Y896" s="59">
        <v>0</v>
      </c>
      <c r="Z896" s="59">
        <v>1.4744367716338033E-4</v>
      </c>
      <c r="AA896" s="59">
        <v>0</v>
      </c>
      <c r="AB896" s="59">
        <v>1.2473692943601987E-3</v>
      </c>
      <c r="AC896" s="17">
        <v>2.7672839290156763E-4</v>
      </c>
      <c r="AD896" s="12">
        <v>889</v>
      </c>
      <c r="AE896" s="16">
        <v>4</v>
      </c>
      <c r="AF896" s="17">
        <v>0.74368422684351976</v>
      </c>
      <c r="AG896" t="str">
        <f>IF(AF896&lt;='CAV Tier 1 Analysis'!$A$5,"Tier 1", "Tier 2")</f>
        <v>Tier 2</v>
      </c>
      <c r="AH896" t="str">
        <f t="shared" si="28"/>
        <v>Pennsylvania - Tier 2</v>
      </c>
      <c r="AI896" t="str">
        <f t="shared" si="29"/>
        <v>Banks, Township Of - Tier 2</v>
      </c>
    </row>
    <row r="897" spans="1:35" x14ac:dyDescent="0.3">
      <c r="A897">
        <v>890</v>
      </c>
      <c r="B897">
        <v>3</v>
      </c>
      <c r="C897" t="s">
        <v>23</v>
      </c>
      <c r="D897" t="s">
        <v>5211</v>
      </c>
      <c r="E897" t="s">
        <v>7723</v>
      </c>
      <c r="F897" t="s">
        <v>1287</v>
      </c>
      <c r="G897" s="58">
        <v>53.839700000000001</v>
      </c>
      <c r="H897">
        <v>0</v>
      </c>
      <c r="I897">
        <v>0</v>
      </c>
      <c r="J897" s="12">
        <v>12</v>
      </c>
      <c r="K897" s="12">
        <v>8</v>
      </c>
      <c r="L897">
        <v>0</v>
      </c>
      <c r="M897">
        <v>0</v>
      </c>
      <c r="N897" s="12">
        <v>0</v>
      </c>
      <c r="O897" s="12">
        <v>522.87184418233278</v>
      </c>
      <c r="P897" s="12">
        <v>0</v>
      </c>
      <c r="Q897" s="12">
        <v>0</v>
      </c>
      <c r="R897" s="59">
        <v>1.1995451624685351E-3</v>
      </c>
      <c r="S897" s="59">
        <v>0</v>
      </c>
      <c r="T897" s="59">
        <v>0</v>
      </c>
      <c r="U897" s="59">
        <v>3.8887318187729673E-4</v>
      </c>
      <c r="V897" s="59">
        <v>1.4126799416748219E-3</v>
      </c>
      <c r="W897" s="59">
        <v>0</v>
      </c>
      <c r="X897" s="59">
        <v>0</v>
      </c>
      <c r="Y897" s="59">
        <v>0</v>
      </c>
      <c r="Z897" s="59">
        <v>4.2812761022190743E-5</v>
      </c>
      <c r="AA897" s="59">
        <v>0</v>
      </c>
      <c r="AB897" s="59">
        <v>0</v>
      </c>
      <c r="AC897" s="17">
        <v>2.7671918609480404E-4</v>
      </c>
      <c r="AD897" s="12">
        <v>890</v>
      </c>
      <c r="AE897" s="16">
        <v>4</v>
      </c>
      <c r="AF897" s="17">
        <v>0.7439609460296146</v>
      </c>
      <c r="AG897" t="str">
        <f>IF(AF897&lt;='CAV Tier 1 Analysis'!$A$5,"Tier 1", "Tier 2")</f>
        <v>Tier 2</v>
      </c>
      <c r="AH897" t="str">
        <f t="shared" si="28"/>
        <v>Pennsylvania - Tier 2</v>
      </c>
      <c r="AI897" t="str">
        <f t="shared" si="29"/>
        <v>Laporte, Township Of - Tier 2</v>
      </c>
    </row>
    <row r="898" spans="1:35" x14ac:dyDescent="0.3">
      <c r="A898">
        <v>891</v>
      </c>
      <c r="B898">
        <v>3</v>
      </c>
      <c r="C898" t="s">
        <v>23</v>
      </c>
      <c r="D898" t="s">
        <v>4334</v>
      </c>
      <c r="E898" t="s">
        <v>6746</v>
      </c>
      <c r="F898" t="s">
        <v>1219</v>
      </c>
      <c r="G898" s="58">
        <v>1.0754700000000001</v>
      </c>
      <c r="H898">
        <v>23</v>
      </c>
      <c r="I898">
        <v>0</v>
      </c>
      <c r="J898" s="12">
        <v>12</v>
      </c>
      <c r="K898" s="12">
        <v>3</v>
      </c>
      <c r="L898">
        <v>0</v>
      </c>
      <c r="M898" s="12">
        <v>18.335165090611547</v>
      </c>
      <c r="N898" s="12">
        <v>273.3258805045898</v>
      </c>
      <c r="O898" s="12">
        <v>1955.297276716263</v>
      </c>
      <c r="P898" s="12">
        <v>1833.605516359178</v>
      </c>
      <c r="Q898" s="12">
        <v>0</v>
      </c>
      <c r="R898" s="59">
        <v>2.396140461183914E-5</v>
      </c>
      <c r="S898" s="59">
        <v>3.7024516669081307E-4</v>
      </c>
      <c r="T898" s="59">
        <v>0</v>
      </c>
      <c r="U898" s="59">
        <v>3.8887318187729673E-4</v>
      </c>
      <c r="V898" s="59">
        <v>5.2975497812805816E-4</v>
      </c>
      <c r="W898" s="59">
        <v>0</v>
      </c>
      <c r="X898" s="59">
        <v>4.0976865051946807E-4</v>
      </c>
      <c r="Y898" s="59">
        <v>7.7415627319347047E-4</v>
      </c>
      <c r="Z898" s="59">
        <v>1.6009979494363877E-4</v>
      </c>
      <c r="AA898" s="59">
        <v>3.7545124370565283E-4</v>
      </c>
      <c r="AB898" s="59">
        <v>0</v>
      </c>
      <c r="AC898" s="17">
        <v>2.7566460851547614E-4</v>
      </c>
      <c r="AD898" s="12">
        <v>891</v>
      </c>
      <c r="AE898" s="16">
        <v>4</v>
      </c>
      <c r="AF898" s="17">
        <v>0.74423661063813007</v>
      </c>
      <c r="AG898" t="str">
        <f>IF(AF898&lt;='CAV Tier 1 Analysis'!$A$5,"Tier 1", "Tier 2")</f>
        <v>Tier 2</v>
      </c>
      <c r="AH898" t="str">
        <f t="shared" si="28"/>
        <v>Pennsylvania - Tier 2</v>
      </c>
      <c r="AI898" t="str">
        <f t="shared" si="29"/>
        <v>Burnham, Borough Of - Tier 2</v>
      </c>
    </row>
    <row r="899" spans="1:35" x14ac:dyDescent="0.3">
      <c r="A899">
        <v>892</v>
      </c>
      <c r="B899">
        <v>3</v>
      </c>
      <c r="C899" t="s">
        <v>23</v>
      </c>
      <c r="D899" t="s">
        <v>4968</v>
      </c>
      <c r="E899" t="s">
        <v>7458</v>
      </c>
      <c r="F899" t="s">
        <v>1223</v>
      </c>
      <c r="G899" s="58">
        <v>22.60716</v>
      </c>
      <c r="H899">
        <v>14</v>
      </c>
      <c r="I899">
        <v>4</v>
      </c>
      <c r="J899" s="12">
        <v>11</v>
      </c>
      <c r="K899" s="12">
        <v>2</v>
      </c>
      <c r="L899">
        <v>0</v>
      </c>
      <c r="M899" s="12">
        <v>19.70283750811689</v>
      </c>
      <c r="N899" s="12">
        <v>43.300772214900924</v>
      </c>
      <c r="O899" s="12">
        <v>5946.1332667535144</v>
      </c>
      <c r="P899" s="12">
        <v>1431.1642908995555</v>
      </c>
      <c r="Q899" s="12">
        <v>0</v>
      </c>
      <c r="R899" s="59">
        <v>5.0368611666023718E-4</v>
      </c>
      <c r="S899" s="59">
        <v>2.2536662320310361E-4</v>
      </c>
      <c r="T899" s="59">
        <v>2.4807740014884643E-4</v>
      </c>
      <c r="U899" s="59">
        <v>3.56467083387522E-4</v>
      </c>
      <c r="V899" s="59">
        <v>3.5316998541870548E-4</v>
      </c>
      <c r="W899" s="59">
        <v>0</v>
      </c>
      <c r="X899" s="59">
        <v>4.4033446643136452E-4</v>
      </c>
      <c r="Y899" s="59">
        <v>1.2264321396277059E-4</v>
      </c>
      <c r="Z899" s="59">
        <v>4.8686955587312955E-4</v>
      </c>
      <c r="AA899" s="59">
        <v>2.9304690031271743E-4</v>
      </c>
      <c r="AB899" s="59">
        <v>0</v>
      </c>
      <c r="AC899" s="17">
        <v>2.7542375867258158E-4</v>
      </c>
      <c r="AD899" s="12">
        <v>892</v>
      </c>
      <c r="AE899" s="16">
        <v>4</v>
      </c>
      <c r="AF899" s="17">
        <v>0.74451203439680269</v>
      </c>
      <c r="AG899" t="str">
        <f>IF(AF899&lt;='CAV Tier 1 Analysis'!$A$5,"Tier 1", "Tier 2")</f>
        <v>Tier 2</v>
      </c>
      <c r="AH899" t="str">
        <f t="shared" si="28"/>
        <v>Pennsylvania - Tier 2</v>
      </c>
      <c r="AI899" t="str">
        <f t="shared" si="29"/>
        <v>Redstone, Township Of - Tier 2</v>
      </c>
    </row>
    <row r="900" spans="1:35" x14ac:dyDescent="0.3">
      <c r="A900">
        <v>893</v>
      </c>
      <c r="B900">
        <v>3</v>
      </c>
      <c r="C900" t="s">
        <v>23</v>
      </c>
      <c r="D900" t="s">
        <v>5247</v>
      </c>
      <c r="E900" t="s">
        <v>7766</v>
      </c>
      <c r="F900" t="s">
        <v>1584</v>
      </c>
      <c r="G900" s="58">
        <v>58.754410000000007</v>
      </c>
      <c r="H900">
        <v>11</v>
      </c>
      <c r="I900">
        <v>0</v>
      </c>
      <c r="J900" s="12">
        <v>7.4444444444444446</v>
      </c>
      <c r="K900" s="12">
        <v>6.2222222222222223</v>
      </c>
      <c r="L900">
        <v>0</v>
      </c>
      <c r="M900" s="12">
        <v>2.0000000000000004</v>
      </c>
      <c r="N900" s="12">
        <v>0</v>
      </c>
      <c r="O900" s="12">
        <v>1903.5282983570289</v>
      </c>
      <c r="P900" s="12">
        <v>0</v>
      </c>
      <c r="Q900" s="12">
        <v>0</v>
      </c>
      <c r="R900" s="59">
        <v>1.3090445951443441E-3</v>
      </c>
      <c r="S900" s="59">
        <v>1.7707377537386714E-4</v>
      </c>
      <c r="T900" s="59">
        <v>0</v>
      </c>
      <c r="U900" s="59">
        <v>2.4124539986832298E-4</v>
      </c>
      <c r="V900" s="59">
        <v>1.0987510657470836E-3</v>
      </c>
      <c r="W900" s="59">
        <v>0</v>
      </c>
      <c r="X900" s="59">
        <v>4.469756868775495E-5</v>
      </c>
      <c r="Y900" s="59">
        <v>0</v>
      </c>
      <c r="Z900" s="59">
        <v>1.5586094956782242E-4</v>
      </c>
      <c r="AA900" s="59">
        <v>0</v>
      </c>
      <c r="AB900" s="59">
        <v>0</v>
      </c>
      <c r="AC900" s="17">
        <v>2.7515212312629044E-4</v>
      </c>
      <c r="AD900" s="12">
        <v>893</v>
      </c>
      <c r="AE900" s="16">
        <v>4</v>
      </c>
      <c r="AF900" s="17">
        <v>0.74478718651992903</v>
      </c>
      <c r="AG900" t="str">
        <f>IF(AF900&lt;='CAV Tier 1 Analysis'!$A$5,"Tier 1", "Tier 2")</f>
        <v>Tier 2</v>
      </c>
      <c r="AH900" t="str">
        <f t="shared" si="28"/>
        <v>Pennsylvania - Tier 2</v>
      </c>
      <c r="AI900" t="str">
        <f t="shared" si="29"/>
        <v>Sheffield, Township Of - Tier 2</v>
      </c>
    </row>
    <row r="901" spans="1:35" x14ac:dyDescent="0.3">
      <c r="A901">
        <v>894</v>
      </c>
      <c r="B901">
        <v>3</v>
      </c>
      <c r="C901" t="s">
        <v>23</v>
      </c>
      <c r="D901" t="s">
        <v>3841</v>
      </c>
      <c r="E901" t="s">
        <v>6214</v>
      </c>
      <c r="F901" t="s">
        <v>1269</v>
      </c>
      <c r="G901" s="58">
        <v>0.6980900000000001</v>
      </c>
      <c r="H901">
        <v>0</v>
      </c>
      <c r="I901">
        <v>0</v>
      </c>
      <c r="J901" s="12">
        <v>12</v>
      </c>
      <c r="K901" s="12">
        <v>2</v>
      </c>
      <c r="L901">
        <v>0</v>
      </c>
      <c r="M901">
        <v>0</v>
      </c>
      <c r="N901" s="12">
        <v>478.67618593139707</v>
      </c>
      <c r="O901" s="12">
        <v>3408.1197918642179</v>
      </c>
      <c r="P901" s="12">
        <v>3086.7503299328559</v>
      </c>
      <c r="Q901" s="12">
        <v>0</v>
      </c>
      <c r="R901" s="59">
        <v>1.5553401717833862E-5</v>
      </c>
      <c r="S901" s="59">
        <v>0</v>
      </c>
      <c r="T901" s="59">
        <v>0</v>
      </c>
      <c r="U901" s="59">
        <v>3.8887318187729673E-4</v>
      </c>
      <c r="V901" s="59">
        <v>3.5316998541870548E-4</v>
      </c>
      <c r="W901" s="59">
        <v>0</v>
      </c>
      <c r="X901" s="59">
        <v>0</v>
      </c>
      <c r="Y901" s="59">
        <v>1.3557814996626063E-3</v>
      </c>
      <c r="Z901" s="59">
        <v>2.7905694255206441E-4</v>
      </c>
      <c r="AA901" s="59">
        <v>6.3204666436829577E-4</v>
      </c>
      <c r="AB901" s="59">
        <v>0</v>
      </c>
      <c r="AC901" s="17">
        <v>2.7495287959970933E-4</v>
      </c>
      <c r="AD901" s="12">
        <v>894</v>
      </c>
      <c r="AE901" s="16">
        <v>4</v>
      </c>
      <c r="AF901" s="17">
        <v>0.7450621393995287</v>
      </c>
      <c r="AG901" t="str">
        <f>IF(AF901&lt;='CAV Tier 1 Analysis'!$A$5,"Tier 1", "Tier 2")</f>
        <v>Tier 2</v>
      </c>
      <c r="AH901" t="str">
        <f t="shared" si="28"/>
        <v>Pennsylvania - Tier 2</v>
      </c>
      <c r="AI901" t="str">
        <f t="shared" si="29"/>
        <v>Rochester, Borough Of - Tier 2</v>
      </c>
    </row>
    <row r="902" spans="1:35" x14ac:dyDescent="0.3">
      <c r="A902">
        <v>895</v>
      </c>
      <c r="B902">
        <v>3</v>
      </c>
      <c r="C902" t="s">
        <v>23</v>
      </c>
      <c r="D902" t="s">
        <v>4891</v>
      </c>
      <c r="E902" t="s">
        <v>7374</v>
      </c>
      <c r="F902" t="s">
        <v>1088</v>
      </c>
      <c r="G902" s="58">
        <v>1.5138600000000002</v>
      </c>
      <c r="H902">
        <v>4</v>
      </c>
      <c r="I902">
        <v>0</v>
      </c>
      <c r="J902" s="12">
        <v>11</v>
      </c>
      <c r="K902" s="12">
        <v>5</v>
      </c>
      <c r="L902">
        <v>0</v>
      </c>
      <c r="M902" s="12">
        <v>8.9999999999999982</v>
      </c>
      <c r="N902" s="12">
        <v>0</v>
      </c>
      <c r="O902" s="12">
        <v>5244.6434487980241</v>
      </c>
      <c r="P902" s="12">
        <v>5136.8555807299599</v>
      </c>
      <c r="Q902" s="12">
        <v>0</v>
      </c>
      <c r="R902" s="59">
        <v>3.3728706505694069E-5</v>
      </c>
      <c r="S902" s="59">
        <v>6.4390463772315322E-5</v>
      </c>
      <c r="T902" s="59">
        <v>0</v>
      </c>
      <c r="U902" s="59">
        <v>3.56467083387522E-4</v>
      </c>
      <c r="V902" s="59">
        <v>8.8292496354676364E-4</v>
      </c>
      <c r="W902" s="59">
        <v>0</v>
      </c>
      <c r="X902" s="59">
        <v>2.0113905909489719E-4</v>
      </c>
      <c r="Y902" s="59">
        <v>0</v>
      </c>
      <c r="Z902" s="59">
        <v>4.2943155023219919E-4</v>
      </c>
      <c r="AA902" s="59">
        <v>1.0518286508817381E-3</v>
      </c>
      <c r="AB902" s="59">
        <v>0</v>
      </c>
      <c r="AC902" s="17">
        <v>2.7453731612919361E-4</v>
      </c>
      <c r="AD902" s="12">
        <v>895</v>
      </c>
      <c r="AE902" s="16">
        <v>4</v>
      </c>
      <c r="AF902" s="17">
        <v>0.74533667671565784</v>
      </c>
      <c r="AG902" t="str">
        <f>IF(AF902&lt;='CAV Tier 1 Analysis'!$A$5,"Tier 1", "Tier 2")</f>
        <v>Tier 2</v>
      </c>
      <c r="AH902" t="str">
        <f t="shared" si="28"/>
        <v>Pennsylvania - Tier 2</v>
      </c>
      <c r="AI902" t="str">
        <f t="shared" si="29"/>
        <v>Clarion, Borough Of - Tier 2</v>
      </c>
    </row>
    <row r="903" spans="1:35" x14ac:dyDescent="0.3">
      <c r="A903">
        <v>896</v>
      </c>
      <c r="B903">
        <v>3</v>
      </c>
      <c r="C903" t="s">
        <v>23</v>
      </c>
      <c r="D903" t="s">
        <v>4973</v>
      </c>
      <c r="E903" t="s">
        <v>7463</v>
      </c>
      <c r="F903" t="s">
        <v>1551</v>
      </c>
      <c r="G903" s="58">
        <v>61.815000000000005</v>
      </c>
      <c r="H903">
        <v>5</v>
      </c>
      <c r="I903">
        <v>0</v>
      </c>
      <c r="J903" s="12">
        <v>7.5</v>
      </c>
      <c r="K903" s="12">
        <v>7</v>
      </c>
      <c r="L903">
        <v>0</v>
      </c>
      <c r="M903" s="12">
        <v>2.9999999999999996</v>
      </c>
      <c r="N903" s="12">
        <v>0</v>
      </c>
      <c r="O903" s="12">
        <v>190.07062080631314</v>
      </c>
      <c r="P903" s="12">
        <v>0</v>
      </c>
      <c r="Q903" s="12">
        <v>0</v>
      </c>
      <c r="R903" s="59">
        <v>1.3772343497083473E-3</v>
      </c>
      <c r="S903" s="59">
        <v>8.0488079715394149E-5</v>
      </c>
      <c r="T903" s="59">
        <v>0</v>
      </c>
      <c r="U903" s="59">
        <v>2.4304573867331045E-4</v>
      </c>
      <c r="V903" s="59">
        <v>1.2360949489654692E-3</v>
      </c>
      <c r="W903" s="59">
        <v>0</v>
      </c>
      <c r="X903" s="59">
        <v>6.7046353031632392E-5</v>
      </c>
      <c r="Y903" s="59">
        <v>0</v>
      </c>
      <c r="Z903" s="59">
        <v>1.5562987673672629E-5</v>
      </c>
      <c r="AA903" s="59">
        <v>0</v>
      </c>
      <c r="AB903" s="59">
        <v>0</v>
      </c>
      <c r="AC903" s="17">
        <v>2.7449749616071149E-4</v>
      </c>
      <c r="AD903" s="12">
        <v>896</v>
      </c>
      <c r="AE903" s="16">
        <v>4</v>
      </c>
      <c r="AF903" s="17">
        <v>0.74561117421181855</v>
      </c>
      <c r="AG903" t="str">
        <f>IF(AF903&lt;='CAV Tier 1 Analysis'!$A$5,"Tier 1", "Tier 2")</f>
        <v>Tier 2</v>
      </c>
      <c r="AH903" t="str">
        <f t="shared" si="28"/>
        <v>Pennsylvania - Tier 2</v>
      </c>
      <c r="AI903" t="str">
        <f t="shared" si="29"/>
        <v>Wharton, Township Of - Tier 2</v>
      </c>
    </row>
    <row r="904" spans="1:35" x14ac:dyDescent="0.3">
      <c r="A904">
        <v>897</v>
      </c>
      <c r="B904">
        <v>3</v>
      </c>
      <c r="C904" t="s">
        <v>23</v>
      </c>
      <c r="D904" t="s">
        <v>4151</v>
      </c>
      <c r="E904" t="s">
        <v>6549</v>
      </c>
      <c r="F904" t="s">
        <v>1320</v>
      </c>
      <c r="G904" s="58">
        <v>1.54013</v>
      </c>
      <c r="H904">
        <v>3</v>
      </c>
      <c r="I904">
        <v>0</v>
      </c>
      <c r="J904" s="12">
        <v>13</v>
      </c>
      <c r="K904" s="12">
        <v>2</v>
      </c>
      <c r="L904">
        <v>0</v>
      </c>
      <c r="M904" s="12">
        <v>3</v>
      </c>
      <c r="N904" s="12">
        <v>0</v>
      </c>
      <c r="O904" s="12">
        <v>3862.8290119145004</v>
      </c>
      <c r="P904" s="12">
        <v>3636.3544301854386</v>
      </c>
      <c r="Q904" s="12">
        <v>677.06540714924267</v>
      </c>
      <c r="R904" s="59">
        <v>3.4314000469405755E-5</v>
      </c>
      <c r="S904" s="59">
        <v>4.8292847829236488E-5</v>
      </c>
      <c r="T904" s="59">
        <v>0</v>
      </c>
      <c r="U904" s="59">
        <v>4.2127928036707145E-4</v>
      </c>
      <c r="V904" s="59">
        <v>3.5316998541870548E-4</v>
      </c>
      <c r="W904" s="59">
        <v>0</v>
      </c>
      <c r="X904" s="59">
        <v>6.7046353031632405E-5</v>
      </c>
      <c r="Y904" s="59">
        <v>0</v>
      </c>
      <c r="Z904" s="59">
        <v>3.1628854603043215E-4</v>
      </c>
      <c r="AA904" s="59">
        <v>7.445842528215023E-4</v>
      </c>
      <c r="AB904" s="59">
        <v>1.0341007176819042E-3</v>
      </c>
      <c r="AC904" s="17">
        <v>2.7446145305908091E-4</v>
      </c>
      <c r="AD904" s="12">
        <v>897</v>
      </c>
      <c r="AE904" s="16">
        <v>4</v>
      </c>
      <c r="AF904" s="17">
        <v>0.74588563566487764</v>
      </c>
      <c r="AG904" t="str">
        <f>IF(AF904&lt;='CAV Tier 1 Analysis'!$A$5,"Tier 1", "Tier 2")</f>
        <v>Tier 2</v>
      </c>
      <c r="AH904" t="str">
        <f t="shared" ref="AH904:AH967" si="30">C904&amp;" - "&amp;AG904</f>
        <v>Pennsylvania - Tier 2</v>
      </c>
      <c r="AI904" t="str">
        <f t="shared" ref="AI904:AI967" si="31">D904&amp;" - "&amp;AG904</f>
        <v>Greencastle, Borough Of - Tier 2</v>
      </c>
    </row>
    <row r="905" spans="1:35" x14ac:dyDescent="0.3">
      <c r="A905">
        <v>898</v>
      </c>
      <c r="B905">
        <v>3</v>
      </c>
      <c r="C905" t="s">
        <v>23</v>
      </c>
      <c r="D905" t="s">
        <v>3588</v>
      </c>
      <c r="E905" t="s">
        <v>7316</v>
      </c>
      <c r="F905" t="s">
        <v>1746</v>
      </c>
      <c r="G905" s="58">
        <v>25.225359999999995</v>
      </c>
      <c r="H905">
        <v>17</v>
      </c>
      <c r="I905">
        <v>0</v>
      </c>
      <c r="J905" s="12">
        <v>8.3333333333333339</v>
      </c>
      <c r="K905" s="12">
        <v>2.6666666666666665</v>
      </c>
      <c r="L905">
        <v>4</v>
      </c>
      <c r="M905" s="12">
        <v>13.000000000000004</v>
      </c>
      <c r="N905" s="12">
        <v>0</v>
      </c>
      <c r="O905" s="12">
        <v>1479.5293143132387</v>
      </c>
      <c r="P905" s="12">
        <v>0</v>
      </c>
      <c r="Q905" s="12">
        <v>0</v>
      </c>
      <c r="R905" s="59">
        <v>5.6201944957953482E-4</v>
      </c>
      <c r="S905" s="59">
        <v>2.7365947103234013E-4</v>
      </c>
      <c r="T905" s="59">
        <v>0</v>
      </c>
      <c r="U905" s="59">
        <v>2.7005082074812276E-4</v>
      </c>
      <c r="V905" s="59">
        <v>4.7089331389160727E-4</v>
      </c>
      <c r="W905" s="59">
        <v>1.030662200463798E-3</v>
      </c>
      <c r="X905" s="59">
        <v>2.9053419647040717E-4</v>
      </c>
      <c r="Y905" s="59">
        <v>0</v>
      </c>
      <c r="Z905" s="59">
        <v>1.211439010606391E-4</v>
      </c>
      <c r="AA905" s="59">
        <v>0</v>
      </c>
      <c r="AB905" s="59">
        <v>0</v>
      </c>
      <c r="AC905" s="17">
        <v>2.7445121393149534E-4</v>
      </c>
      <c r="AD905" s="12">
        <v>898</v>
      </c>
      <c r="AE905" s="16">
        <v>4</v>
      </c>
      <c r="AF905" s="17">
        <v>0.74616008687880919</v>
      </c>
      <c r="AG905" t="str">
        <f>IF(AF905&lt;='CAV Tier 1 Analysis'!$A$5,"Tier 1", "Tier 2")</f>
        <v>Tier 2</v>
      </c>
      <c r="AH905" t="str">
        <f t="shared" si="30"/>
        <v>Pennsylvania - Tier 2</v>
      </c>
      <c r="AI905" t="str">
        <f t="shared" si="31"/>
        <v>Worth, Township Of - Tier 2</v>
      </c>
    </row>
    <row r="906" spans="1:35" x14ac:dyDescent="0.3">
      <c r="A906">
        <v>899</v>
      </c>
      <c r="B906">
        <v>3</v>
      </c>
      <c r="C906" t="s">
        <v>23</v>
      </c>
      <c r="D906" t="s">
        <v>3674</v>
      </c>
      <c r="E906" t="s">
        <v>7156</v>
      </c>
      <c r="F906" t="s">
        <v>1592</v>
      </c>
      <c r="G906" s="58">
        <v>74.039199999999994</v>
      </c>
      <c r="H906">
        <v>0</v>
      </c>
      <c r="I906">
        <v>5</v>
      </c>
      <c r="J906" s="12">
        <v>10.8</v>
      </c>
      <c r="K906" s="12">
        <v>3.8</v>
      </c>
      <c r="L906">
        <v>0</v>
      </c>
      <c r="M906">
        <v>0</v>
      </c>
      <c r="N906" s="12">
        <v>0</v>
      </c>
      <c r="O906" s="12">
        <v>447.2195095087381</v>
      </c>
      <c r="P906" s="12">
        <v>0</v>
      </c>
      <c r="Q906" s="12">
        <v>0</v>
      </c>
      <c r="R906" s="59">
        <v>1.6495887642954986E-3</v>
      </c>
      <c r="S906" s="59">
        <v>0</v>
      </c>
      <c r="T906" s="59">
        <v>3.1009675018605807E-4</v>
      </c>
      <c r="U906" s="59">
        <v>3.4998586368956711E-4</v>
      </c>
      <c r="V906" s="59">
        <v>6.7102297229554037E-4</v>
      </c>
      <c r="W906" s="59">
        <v>0</v>
      </c>
      <c r="X906" s="59">
        <v>0</v>
      </c>
      <c r="Y906" s="59">
        <v>0</v>
      </c>
      <c r="Z906" s="59">
        <v>3.6618345772663635E-5</v>
      </c>
      <c r="AA906" s="59">
        <v>0</v>
      </c>
      <c r="AB906" s="59">
        <v>0</v>
      </c>
      <c r="AC906" s="17">
        <v>2.7430115420357527E-4</v>
      </c>
      <c r="AD906" s="12">
        <v>899</v>
      </c>
      <c r="AE906" s="16">
        <v>4</v>
      </c>
      <c r="AF906" s="17">
        <v>0.74643438803301276</v>
      </c>
      <c r="AG906" t="str">
        <f>IF(AF906&lt;='CAV Tier 1 Analysis'!$A$5,"Tier 1", "Tier 2")</f>
        <v>Tier 2</v>
      </c>
      <c r="AH906" t="str">
        <f t="shared" si="30"/>
        <v>Pennsylvania - Tier 2</v>
      </c>
      <c r="AI906" t="str">
        <f t="shared" si="31"/>
        <v>Elk, Township Of - Tier 2</v>
      </c>
    </row>
    <row r="907" spans="1:35" x14ac:dyDescent="0.3">
      <c r="A907">
        <v>900</v>
      </c>
      <c r="B907">
        <v>3</v>
      </c>
      <c r="C907" t="s">
        <v>23</v>
      </c>
      <c r="D907" t="s">
        <v>5238</v>
      </c>
      <c r="E907" t="s">
        <v>7755</v>
      </c>
      <c r="F907" t="s">
        <v>1347</v>
      </c>
      <c r="G907" s="58">
        <v>38.442699999999995</v>
      </c>
      <c r="H907">
        <v>3</v>
      </c>
      <c r="I907">
        <v>9</v>
      </c>
      <c r="J907" s="12">
        <v>9.1428571428571423</v>
      </c>
      <c r="K907" s="12">
        <v>5</v>
      </c>
      <c r="L907">
        <v>1</v>
      </c>
      <c r="M907">
        <v>0</v>
      </c>
      <c r="N907" s="12">
        <v>23.858653178095363</v>
      </c>
      <c r="O907" s="12">
        <v>578.16806131978467</v>
      </c>
      <c r="P907" s="12">
        <v>0</v>
      </c>
      <c r="Q907" s="12">
        <v>0</v>
      </c>
      <c r="R907" s="59">
        <v>8.5650096150664194E-4</v>
      </c>
      <c r="S907" s="59">
        <v>4.8292847829236488E-5</v>
      </c>
      <c r="T907" s="59">
        <v>5.581741503349045E-4</v>
      </c>
      <c r="U907" s="59">
        <v>2.9628432904936893E-4</v>
      </c>
      <c r="V907" s="59">
        <v>8.8292496354676364E-4</v>
      </c>
      <c r="W907" s="59">
        <v>2.576655501159495E-4</v>
      </c>
      <c r="X907" s="59">
        <v>0</v>
      </c>
      <c r="Y907" s="59">
        <v>6.7576206079247205E-5</v>
      </c>
      <c r="Z907" s="59">
        <v>4.734041680644704E-5</v>
      </c>
      <c r="AA907" s="59">
        <v>0</v>
      </c>
      <c r="AB907" s="59">
        <v>0</v>
      </c>
      <c r="AC907" s="17">
        <v>2.7406903866077813E-4</v>
      </c>
      <c r="AD907" s="12">
        <v>900</v>
      </c>
      <c r="AE907" s="16">
        <v>4</v>
      </c>
      <c r="AF907" s="17">
        <v>0.74670845707167355</v>
      </c>
      <c r="AG907" t="str">
        <f>IF(AF907&lt;='CAV Tier 1 Analysis'!$A$5,"Tier 1", "Tier 2")</f>
        <v>Tier 2</v>
      </c>
      <c r="AH907" t="str">
        <f t="shared" si="30"/>
        <v>Pennsylvania - Tier 2</v>
      </c>
      <c r="AI907" t="str">
        <f t="shared" si="31"/>
        <v>President, Township Of - Tier 2</v>
      </c>
    </row>
    <row r="908" spans="1:35" x14ac:dyDescent="0.3">
      <c r="A908">
        <v>901</v>
      </c>
      <c r="B908">
        <v>3</v>
      </c>
      <c r="C908" t="s">
        <v>23</v>
      </c>
      <c r="D908" t="s">
        <v>5231</v>
      </c>
      <c r="E908" t="s">
        <v>7746</v>
      </c>
      <c r="F908" t="s">
        <v>1482</v>
      </c>
      <c r="G908" s="58">
        <v>62.569549999999992</v>
      </c>
      <c r="H908">
        <v>1</v>
      </c>
      <c r="I908">
        <v>0</v>
      </c>
      <c r="J908" s="12">
        <v>9.6999999999999993</v>
      </c>
      <c r="K908" s="12">
        <v>6.4</v>
      </c>
      <c r="L908">
        <v>0</v>
      </c>
      <c r="M908">
        <v>0</v>
      </c>
      <c r="N908" s="12">
        <v>0</v>
      </c>
      <c r="O908" s="12">
        <v>1922.1931059945055</v>
      </c>
      <c r="P908" s="12">
        <v>0</v>
      </c>
      <c r="Q908" s="12">
        <v>0</v>
      </c>
      <c r="R908" s="59">
        <v>1.3940456767094381E-3</v>
      </c>
      <c r="S908" s="59">
        <v>1.6097615943078831E-5</v>
      </c>
      <c r="T908" s="59">
        <v>0</v>
      </c>
      <c r="U908" s="59">
        <v>3.1433915535081485E-4</v>
      </c>
      <c r="V908" s="59">
        <v>1.1301439533398575E-3</v>
      </c>
      <c r="W908" s="59">
        <v>0</v>
      </c>
      <c r="X908" s="59">
        <v>0</v>
      </c>
      <c r="Y908" s="59">
        <v>0</v>
      </c>
      <c r="Z908" s="59">
        <v>1.5738922453194498E-4</v>
      </c>
      <c r="AA908" s="59">
        <v>0</v>
      </c>
      <c r="AB908" s="59">
        <v>0</v>
      </c>
      <c r="AC908" s="17">
        <v>2.7381960235228498E-4</v>
      </c>
      <c r="AD908" s="12">
        <v>901</v>
      </c>
      <c r="AE908" s="16">
        <v>4</v>
      </c>
      <c r="AF908" s="17">
        <v>0.74698227667402584</v>
      </c>
      <c r="AG908" t="str">
        <f>IF(AF908&lt;='CAV Tier 1 Analysis'!$A$5,"Tier 1", "Tier 2")</f>
        <v>Tier 2</v>
      </c>
      <c r="AH908" t="str">
        <f t="shared" si="30"/>
        <v>Pennsylvania - Tier 2</v>
      </c>
      <c r="AI908" t="str">
        <f t="shared" si="31"/>
        <v>Farmington, Township Of - Tier 2</v>
      </c>
    </row>
    <row r="909" spans="1:35" x14ac:dyDescent="0.3">
      <c r="A909">
        <v>902</v>
      </c>
      <c r="B909">
        <v>3</v>
      </c>
      <c r="C909" t="s">
        <v>23</v>
      </c>
      <c r="D909" t="s">
        <v>4294</v>
      </c>
      <c r="E909" t="s">
        <v>6703</v>
      </c>
      <c r="F909" t="s">
        <v>1939</v>
      </c>
      <c r="G909" s="58">
        <v>73.630250000000018</v>
      </c>
      <c r="H909">
        <v>9</v>
      </c>
      <c r="I909">
        <v>0</v>
      </c>
      <c r="J909" s="12">
        <v>10.833333333333334</v>
      </c>
      <c r="K909" s="12">
        <v>3.1666666666666665</v>
      </c>
      <c r="L909">
        <v>1</v>
      </c>
      <c r="M909" s="12">
        <v>0.98733020735363541</v>
      </c>
      <c r="N909" s="12">
        <v>5.5882297184346754</v>
      </c>
      <c r="O909" s="12">
        <v>197.26700031955127</v>
      </c>
      <c r="P909" s="12">
        <v>0</v>
      </c>
      <c r="Q909" s="12">
        <v>0</v>
      </c>
      <c r="R909" s="59">
        <v>1.6404773837679053E-3</v>
      </c>
      <c r="S909" s="59">
        <v>1.4487854348770946E-4</v>
      </c>
      <c r="T909" s="59">
        <v>0</v>
      </c>
      <c r="U909" s="59">
        <v>3.5106606697255958E-4</v>
      </c>
      <c r="V909" s="59">
        <v>5.5918581024628361E-4</v>
      </c>
      <c r="W909" s="59">
        <v>2.576655501159495E-4</v>
      </c>
      <c r="X909" s="59">
        <v>2.2065629880342223E-5</v>
      </c>
      <c r="Y909" s="59">
        <v>1.5827857517867718E-5</v>
      </c>
      <c r="Z909" s="59">
        <v>1.6152227426689078E-5</v>
      </c>
      <c r="AA909" s="59">
        <v>0</v>
      </c>
      <c r="AB909" s="59">
        <v>0</v>
      </c>
      <c r="AC909" s="17">
        <v>2.7339264267411874E-4</v>
      </c>
      <c r="AD909" s="12">
        <v>902</v>
      </c>
      <c r="AE909" s="16">
        <v>4</v>
      </c>
      <c r="AF909" s="17">
        <v>0.74725566931669996</v>
      </c>
      <c r="AG909" t="str">
        <f>IF(AF909&lt;='CAV Tier 1 Analysis'!$A$5,"Tier 1", "Tier 2")</f>
        <v>Tier 2</v>
      </c>
      <c r="AH909" t="str">
        <f t="shared" si="30"/>
        <v>Pennsylvania - Tier 2</v>
      </c>
      <c r="AI909" t="str">
        <f t="shared" si="31"/>
        <v>Brown, Township Of - Tier 2</v>
      </c>
    </row>
    <row r="910" spans="1:35" x14ac:dyDescent="0.3">
      <c r="A910">
        <v>903</v>
      </c>
      <c r="B910">
        <v>3</v>
      </c>
      <c r="C910" t="s">
        <v>23</v>
      </c>
      <c r="D910" t="s">
        <v>4022</v>
      </c>
      <c r="E910" t="s">
        <v>6405</v>
      </c>
      <c r="F910" t="s">
        <v>1254</v>
      </c>
      <c r="G910" s="58">
        <v>0.50144999999999995</v>
      </c>
      <c r="H910">
        <v>41</v>
      </c>
      <c r="I910">
        <v>7</v>
      </c>
      <c r="J910" s="12">
        <v>10</v>
      </c>
      <c r="K910" s="12">
        <v>3</v>
      </c>
      <c r="L910">
        <v>1</v>
      </c>
      <c r="M910" s="12">
        <v>17.803290457672752</v>
      </c>
      <c r="N910" s="12">
        <v>6.749308622476291</v>
      </c>
      <c r="O910" s="12">
        <v>1315.4882093557508</v>
      </c>
      <c r="P910" s="12">
        <v>1293.7234806646443</v>
      </c>
      <c r="Q910" s="12">
        <v>0</v>
      </c>
      <c r="R910" s="59">
        <v>1.117227476601554E-5</v>
      </c>
      <c r="S910" s="59">
        <v>6.6000225366623204E-4</v>
      </c>
      <c r="T910" s="59">
        <v>4.3413545026048129E-4</v>
      </c>
      <c r="U910" s="59">
        <v>3.2406098489774727E-4</v>
      </c>
      <c r="V910" s="59">
        <v>5.2975497812805816E-4</v>
      </c>
      <c r="W910" s="59">
        <v>2.576655501159495E-4</v>
      </c>
      <c r="X910" s="59">
        <v>3.9788189904993996E-4</v>
      </c>
      <c r="Y910" s="59">
        <v>1.9116446639311423E-5</v>
      </c>
      <c r="Z910" s="59">
        <v>1.0771221086254917E-4</v>
      </c>
      <c r="AA910" s="59">
        <v>2.6490435674038354E-4</v>
      </c>
      <c r="AB910" s="59">
        <v>0</v>
      </c>
      <c r="AC910" s="17">
        <v>2.7330967319333344E-4</v>
      </c>
      <c r="AD910" s="12">
        <v>903</v>
      </c>
      <c r="AE910" s="16">
        <v>4</v>
      </c>
      <c r="AF910" s="17">
        <v>0.74752897898989323</v>
      </c>
      <c r="AG910" t="str">
        <f>IF(AF910&lt;='CAV Tier 1 Analysis'!$A$5,"Tier 1", "Tier 2")</f>
        <v>Tier 2</v>
      </c>
      <c r="AH910" t="str">
        <f t="shared" si="30"/>
        <v>Pennsylvania - Tier 2</v>
      </c>
      <c r="AI910" t="str">
        <f t="shared" si="31"/>
        <v>Avis, Borough Of - Tier 2</v>
      </c>
    </row>
    <row r="911" spans="1:35" x14ac:dyDescent="0.3">
      <c r="A911">
        <v>904</v>
      </c>
      <c r="B911">
        <v>3</v>
      </c>
      <c r="C911" t="s">
        <v>23</v>
      </c>
      <c r="D911" t="s">
        <v>3692</v>
      </c>
      <c r="E911" t="s">
        <v>7212</v>
      </c>
      <c r="F911" t="s">
        <v>1707</v>
      </c>
      <c r="G911" s="58">
        <v>67.10190999999999</v>
      </c>
      <c r="H911">
        <v>0</v>
      </c>
      <c r="I911">
        <v>0</v>
      </c>
      <c r="J911" s="12">
        <v>13</v>
      </c>
      <c r="K911" s="12">
        <v>2</v>
      </c>
      <c r="L911">
        <v>0</v>
      </c>
      <c r="M911">
        <v>0</v>
      </c>
      <c r="N911" s="12">
        <v>0.92125988831890226</v>
      </c>
      <c r="O911" s="12">
        <v>4763.9781882221905</v>
      </c>
      <c r="P911" s="12">
        <v>0</v>
      </c>
      <c r="Q911" s="12">
        <v>225.2069647142971</v>
      </c>
      <c r="R911" s="59">
        <v>1.4950263752008094E-3</v>
      </c>
      <c r="S911" s="59">
        <v>0</v>
      </c>
      <c r="T911" s="59">
        <v>0</v>
      </c>
      <c r="U911" s="59">
        <v>4.2127928036707145E-4</v>
      </c>
      <c r="V911" s="59">
        <v>3.5316998541870548E-4</v>
      </c>
      <c r="W911" s="59">
        <v>0</v>
      </c>
      <c r="X911" s="59">
        <v>0</v>
      </c>
      <c r="Y911" s="59">
        <v>2.6093362270230312E-6</v>
      </c>
      <c r="Z911" s="59">
        <v>3.9007466543974488E-4</v>
      </c>
      <c r="AA911" s="59">
        <v>0</v>
      </c>
      <c r="AB911" s="59">
        <v>3.4396482434182862E-4</v>
      </c>
      <c r="AC911" s="17">
        <v>2.732840424541075E-4</v>
      </c>
      <c r="AD911" s="12">
        <v>904</v>
      </c>
      <c r="AE911" s="16">
        <v>4</v>
      </c>
      <c r="AF911" s="17">
        <v>0.74780226303234731</v>
      </c>
      <c r="AG911" t="str">
        <f>IF(AF911&lt;='CAV Tier 1 Analysis'!$A$5,"Tier 1", "Tier 2")</f>
        <v>Tier 2</v>
      </c>
      <c r="AH911" t="str">
        <f t="shared" si="30"/>
        <v>Pennsylvania - Tier 2</v>
      </c>
      <c r="AI911" t="str">
        <f t="shared" si="31"/>
        <v>Montgomery, Township Of - Tier 2</v>
      </c>
    </row>
    <row r="912" spans="1:35" x14ac:dyDescent="0.3">
      <c r="A912">
        <v>905</v>
      </c>
      <c r="B912">
        <v>3</v>
      </c>
      <c r="C912" t="s">
        <v>23</v>
      </c>
      <c r="D912" t="s">
        <v>3958</v>
      </c>
      <c r="E912" t="s">
        <v>6341</v>
      </c>
      <c r="F912" t="s">
        <v>1168</v>
      </c>
      <c r="G912" s="58">
        <v>1.5659800000000001</v>
      </c>
      <c r="H912">
        <v>1</v>
      </c>
      <c r="I912">
        <v>0</v>
      </c>
      <c r="J912" s="12">
        <v>14</v>
      </c>
      <c r="K912" s="12">
        <v>4</v>
      </c>
      <c r="L912">
        <v>0</v>
      </c>
      <c r="M912">
        <v>0</v>
      </c>
      <c r="N912" s="12">
        <v>0</v>
      </c>
      <c r="O912" s="12">
        <v>4339.1560240830386</v>
      </c>
      <c r="P912" s="12">
        <v>4123.836900726028</v>
      </c>
      <c r="Q912" s="12">
        <v>389.60059301278216</v>
      </c>
      <c r="R912" s="59">
        <v>3.4889936859278135E-5</v>
      </c>
      <c r="S912" s="59">
        <v>1.6097615943078831E-5</v>
      </c>
      <c r="T912" s="59">
        <v>0</v>
      </c>
      <c r="U912" s="59">
        <v>4.5368537885684618E-4</v>
      </c>
      <c r="V912" s="59">
        <v>7.0633997083741095E-4</v>
      </c>
      <c r="W912" s="59">
        <v>0</v>
      </c>
      <c r="X912" s="59">
        <v>0</v>
      </c>
      <c r="Y912" s="59">
        <v>0</v>
      </c>
      <c r="Z912" s="59">
        <v>3.552902149236504E-4</v>
      </c>
      <c r="AA912" s="59">
        <v>8.4440174257937911E-4</v>
      </c>
      <c r="AB912" s="59">
        <v>5.9504775844353098E-4</v>
      </c>
      <c r="AC912" s="17">
        <v>2.732502380402886E-4</v>
      </c>
      <c r="AD912" s="12">
        <v>905</v>
      </c>
      <c r="AE912" s="16">
        <v>4</v>
      </c>
      <c r="AF912" s="17">
        <v>0.74807551327038757</v>
      </c>
      <c r="AG912" t="str">
        <f>IF(AF912&lt;='CAV Tier 1 Analysis'!$A$5,"Tier 1", "Tier 2")</f>
        <v>Tier 2</v>
      </c>
      <c r="AH912" t="str">
        <f t="shared" si="30"/>
        <v>Pennsylvania - Tier 2</v>
      </c>
      <c r="AI912" t="str">
        <f t="shared" si="31"/>
        <v>Lansford, Borough Of - Tier 2</v>
      </c>
    </row>
    <row r="913" spans="1:35" x14ac:dyDescent="0.3">
      <c r="A913">
        <v>906</v>
      </c>
      <c r="B913">
        <v>3</v>
      </c>
      <c r="C913" t="s">
        <v>23</v>
      </c>
      <c r="D913" t="s">
        <v>3641</v>
      </c>
      <c r="E913" t="s">
        <v>7282</v>
      </c>
      <c r="F913" t="s">
        <v>1612</v>
      </c>
      <c r="G913" s="58">
        <v>31.8065</v>
      </c>
      <c r="H913">
        <v>5</v>
      </c>
      <c r="I913">
        <v>2</v>
      </c>
      <c r="J913" s="12">
        <v>8</v>
      </c>
      <c r="K913" s="12">
        <v>2</v>
      </c>
      <c r="L913">
        <v>3</v>
      </c>
      <c r="M913" s="12">
        <v>11.999637809881628</v>
      </c>
      <c r="N913" s="12">
        <v>6.8752533075571179E-2</v>
      </c>
      <c r="O913" s="12">
        <v>5358.1161180617573</v>
      </c>
      <c r="P913" s="12">
        <v>0</v>
      </c>
      <c r="Q913" s="12">
        <v>0</v>
      </c>
      <c r="R913" s="59">
        <v>7.0864683885785889E-4</v>
      </c>
      <c r="S913" s="59">
        <v>8.0488079715394149E-5</v>
      </c>
      <c r="T913" s="59">
        <v>1.2403870007442322E-4</v>
      </c>
      <c r="U913" s="59">
        <v>2.5924878791819782E-4</v>
      </c>
      <c r="V913" s="59">
        <v>3.5316998541870548E-4</v>
      </c>
      <c r="W913" s="59">
        <v>7.7299665034784846E-4</v>
      </c>
      <c r="X913" s="59">
        <v>2.6817731761768267E-4</v>
      </c>
      <c r="Y913" s="59">
        <v>1.947316685859948E-7</v>
      </c>
      <c r="Z913" s="59">
        <v>4.3872269552103259E-4</v>
      </c>
      <c r="AA913" s="59">
        <v>0</v>
      </c>
      <c r="AB913" s="59">
        <v>0</v>
      </c>
      <c r="AC913" s="17">
        <v>2.7324398064906629E-4</v>
      </c>
      <c r="AD913" s="12">
        <v>906</v>
      </c>
      <c r="AE913" s="16">
        <v>4</v>
      </c>
      <c r="AF913" s="17">
        <v>0.74834875725103667</v>
      </c>
      <c r="AG913" t="str">
        <f>IF(AF913&lt;='CAV Tier 1 Analysis'!$A$5,"Tier 1", "Tier 2")</f>
        <v>Tier 2</v>
      </c>
      <c r="AH913" t="str">
        <f t="shared" si="30"/>
        <v>Pennsylvania - Tier 2</v>
      </c>
      <c r="AI913" t="str">
        <f t="shared" si="31"/>
        <v>Girard, Township Of - Tier 2</v>
      </c>
    </row>
    <row r="914" spans="1:35" x14ac:dyDescent="0.3">
      <c r="A914">
        <v>907</v>
      </c>
      <c r="B914">
        <v>3</v>
      </c>
      <c r="C914" t="s">
        <v>23</v>
      </c>
      <c r="D914" t="s">
        <v>4569</v>
      </c>
      <c r="E914" t="s">
        <v>6998</v>
      </c>
      <c r="F914" t="s">
        <v>1398</v>
      </c>
      <c r="G914" s="58">
        <v>37.032780000000002</v>
      </c>
      <c r="H914">
        <v>1</v>
      </c>
      <c r="I914">
        <v>0</v>
      </c>
      <c r="J914" s="12">
        <v>9</v>
      </c>
      <c r="K914" s="12">
        <v>7</v>
      </c>
      <c r="L914">
        <v>0</v>
      </c>
      <c r="M914">
        <v>0</v>
      </c>
      <c r="N914" s="12">
        <v>0</v>
      </c>
      <c r="O914" s="12">
        <v>1580.7371083086168</v>
      </c>
      <c r="P914" s="12">
        <v>495.44088338031361</v>
      </c>
      <c r="Q914" s="12">
        <v>264.73055469220094</v>
      </c>
      <c r="R914" s="59">
        <v>8.2508803172680236E-4</v>
      </c>
      <c r="S914" s="59">
        <v>1.6097615943078831E-5</v>
      </c>
      <c r="T914" s="59">
        <v>0</v>
      </c>
      <c r="U914" s="59">
        <v>2.9165488640797254E-4</v>
      </c>
      <c r="V914" s="59">
        <v>1.2360949489654692E-3</v>
      </c>
      <c r="W914" s="59">
        <v>0</v>
      </c>
      <c r="X914" s="59">
        <v>0</v>
      </c>
      <c r="Y914" s="59">
        <v>0</v>
      </c>
      <c r="Z914" s="59">
        <v>1.2943079802424048E-4</v>
      </c>
      <c r="AA914" s="59">
        <v>1.0144706382489335E-4</v>
      </c>
      <c r="AB914" s="59">
        <v>4.0433029617061836E-4</v>
      </c>
      <c r="AC914" s="17">
        <v>2.731039673693705E-4</v>
      </c>
      <c r="AD914" s="12">
        <v>907</v>
      </c>
      <c r="AE914" s="16">
        <v>4</v>
      </c>
      <c r="AF914" s="17">
        <v>0.74862186121840602</v>
      </c>
      <c r="AG914" t="str">
        <f>IF(AF914&lt;='CAV Tier 1 Analysis'!$A$5,"Tier 1", "Tier 2")</f>
        <v>Tier 2</v>
      </c>
      <c r="AH914" t="str">
        <f t="shared" si="30"/>
        <v>Pennsylvania - Tier 2</v>
      </c>
      <c r="AI914" t="str">
        <f t="shared" si="31"/>
        <v>Bethel, Township Of - Tier 2</v>
      </c>
    </row>
    <row r="915" spans="1:35" x14ac:dyDescent="0.3">
      <c r="A915">
        <v>908</v>
      </c>
      <c r="B915">
        <v>3</v>
      </c>
      <c r="C915" t="s">
        <v>23</v>
      </c>
      <c r="D915" t="s">
        <v>4513</v>
      </c>
      <c r="E915" t="s">
        <v>6937</v>
      </c>
      <c r="F915" t="s">
        <v>1067</v>
      </c>
      <c r="G915" s="58">
        <v>1.1819100000000002</v>
      </c>
      <c r="H915">
        <v>5</v>
      </c>
      <c r="I915">
        <v>2</v>
      </c>
      <c r="J915" s="12">
        <v>14.2</v>
      </c>
      <c r="K915" s="12">
        <v>2</v>
      </c>
      <c r="L915">
        <v>0</v>
      </c>
      <c r="M915" s="12">
        <v>27.547435929977745</v>
      </c>
      <c r="N915" s="12">
        <v>101.00655822678054</v>
      </c>
      <c r="O915" s="12">
        <v>3999.0520061138354</v>
      </c>
      <c r="P915" s="12">
        <v>3552.8649070896709</v>
      </c>
      <c r="Q915" s="12">
        <v>0</v>
      </c>
      <c r="R915" s="59">
        <v>2.6332881181975137E-5</v>
      </c>
      <c r="S915" s="59">
        <v>8.0488079715394149E-5</v>
      </c>
      <c r="T915" s="59">
        <v>1.2403870007442322E-4</v>
      </c>
      <c r="U915" s="59">
        <v>4.6016659855480113E-4</v>
      </c>
      <c r="V915" s="59">
        <v>3.5316998541870548E-4</v>
      </c>
      <c r="W915" s="59">
        <v>0</v>
      </c>
      <c r="X915" s="59">
        <v>6.156517048258543E-4</v>
      </c>
      <c r="Y915" s="59">
        <v>2.8608655916734758E-4</v>
      </c>
      <c r="Z915" s="59">
        <v>3.2744248855243505E-4</v>
      </c>
      <c r="AA915" s="59">
        <v>7.2748883889357124E-4</v>
      </c>
      <c r="AB915" s="59">
        <v>0</v>
      </c>
      <c r="AC915" s="17">
        <v>2.7280598512586428E-4</v>
      </c>
      <c r="AD915" s="12">
        <v>908</v>
      </c>
      <c r="AE915" s="16">
        <v>4</v>
      </c>
      <c r="AF915" s="17">
        <v>0.74889466720353193</v>
      </c>
      <c r="AG915" t="str">
        <f>IF(AF915&lt;='CAV Tier 1 Analysis'!$A$5,"Tier 1", "Tier 2")</f>
        <v>Tier 2</v>
      </c>
      <c r="AH915" t="str">
        <f t="shared" si="30"/>
        <v>Pennsylvania - Tier 2</v>
      </c>
      <c r="AI915" t="str">
        <f t="shared" si="31"/>
        <v>Scottdale, Borough Of - Tier 2</v>
      </c>
    </row>
    <row r="916" spans="1:35" x14ac:dyDescent="0.3">
      <c r="A916">
        <v>909</v>
      </c>
      <c r="B916">
        <v>3</v>
      </c>
      <c r="C916" t="s">
        <v>23</v>
      </c>
      <c r="D916" t="s">
        <v>4132</v>
      </c>
      <c r="E916" t="s">
        <v>6529</v>
      </c>
      <c r="F916" t="s">
        <v>1596</v>
      </c>
      <c r="G916" s="58">
        <v>27.616340000000005</v>
      </c>
      <c r="H916">
        <v>20</v>
      </c>
      <c r="I916">
        <v>0</v>
      </c>
      <c r="J916" s="12">
        <v>8</v>
      </c>
      <c r="K916" s="12">
        <v>2</v>
      </c>
      <c r="L916">
        <v>1</v>
      </c>
      <c r="M916" s="12">
        <v>4.9548039312957455</v>
      </c>
      <c r="N916" s="12">
        <v>34.230639851435228</v>
      </c>
      <c r="O916" s="12">
        <v>9766.7261362641602</v>
      </c>
      <c r="P916" s="12">
        <v>155.3609215338256</v>
      </c>
      <c r="Q916" s="12">
        <v>99.618421773322552</v>
      </c>
      <c r="R916" s="59">
        <v>6.1529033505176129E-4</v>
      </c>
      <c r="S916" s="59">
        <v>3.219523188615766E-4</v>
      </c>
      <c r="T916" s="59">
        <v>0</v>
      </c>
      <c r="U916" s="59">
        <v>2.5924878791819782E-4</v>
      </c>
      <c r="V916" s="59">
        <v>3.5316998541870548E-4</v>
      </c>
      <c r="W916" s="59">
        <v>2.576655501159495E-4</v>
      </c>
      <c r="X916" s="59">
        <v>1.1073384452672489E-4</v>
      </c>
      <c r="Y916" s="59">
        <v>9.6953367633878314E-5</v>
      </c>
      <c r="Z916" s="59">
        <v>7.996998053986826E-4</v>
      </c>
      <c r="AA916" s="59">
        <v>3.1811886849551252E-5</v>
      </c>
      <c r="AB916" s="59">
        <v>1.5214997009502248E-4</v>
      </c>
      <c r="AC916" s="17">
        <v>2.7260689562455005E-4</v>
      </c>
      <c r="AD916" s="12">
        <v>909</v>
      </c>
      <c r="AE916" s="16">
        <v>4</v>
      </c>
      <c r="AF916" s="17">
        <v>0.74916727409915651</v>
      </c>
      <c r="AG916" t="str">
        <f>IF(AF916&lt;='CAV Tier 1 Analysis'!$A$5,"Tier 1", "Tier 2")</f>
        <v>Tier 2</v>
      </c>
      <c r="AH916" t="str">
        <f t="shared" si="30"/>
        <v>Pennsylvania - Tier 2</v>
      </c>
      <c r="AI916" t="str">
        <f t="shared" si="31"/>
        <v>Fairview, Township Of - Tier 2</v>
      </c>
    </row>
    <row r="917" spans="1:35" x14ac:dyDescent="0.3">
      <c r="A917">
        <v>910</v>
      </c>
      <c r="B917">
        <v>3</v>
      </c>
      <c r="C917" t="s">
        <v>23</v>
      </c>
      <c r="D917" t="s">
        <v>4705</v>
      </c>
      <c r="E917" t="s">
        <v>7163</v>
      </c>
      <c r="F917" t="s">
        <v>1360</v>
      </c>
      <c r="G917" s="58">
        <v>35.72148</v>
      </c>
      <c r="H917">
        <v>5</v>
      </c>
      <c r="I917">
        <v>12</v>
      </c>
      <c r="J917" s="12">
        <v>12</v>
      </c>
      <c r="K917" s="12">
        <v>1.8333333333333333</v>
      </c>
      <c r="L917">
        <v>1</v>
      </c>
      <c r="M917" s="12">
        <v>0.99583499899780159</v>
      </c>
      <c r="N917" s="12">
        <v>4.0148989088320626</v>
      </c>
      <c r="O917" s="12">
        <v>2139.4771542239296</v>
      </c>
      <c r="P917" s="12">
        <v>0</v>
      </c>
      <c r="Q917" s="12">
        <v>127.59685535521703</v>
      </c>
      <c r="R917" s="59">
        <v>7.9587234940418558E-4</v>
      </c>
      <c r="S917" s="59">
        <v>8.0488079715394149E-5</v>
      </c>
      <c r="T917" s="59">
        <v>7.442322004465393E-4</v>
      </c>
      <c r="U917" s="59">
        <v>3.8887318187729673E-4</v>
      </c>
      <c r="V917" s="59">
        <v>3.2373915330047997E-4</v>
      </c>
      <c r="W917" s="59">
        <v>2.576655501159495E-4</v>
      </c>
      <c r="X917" s="59">
        <v>2.2255701634687304E-5</v>
      </c>
      <c r="Y917" s="59">
        <v>1.137162412418449E-5</v>
      </c>
      <c r="Z917" s="59">
        <v>1.751804483935545E-4</v>
      </c>
      <c r="AA917" s="59">
        <v>0</v>
      </c>
      <c r="AB917" s="59">
        <v>1.9488220532835364E-4</v>
      </c>
      <c r="AC917" s="17">
        <v>2.7223277221278413E-4</v>
      </c>
      <c r="AD917" s="12">
        <v>910</v>
      </c>
      <c r="AE917" s="16">
        <v>4</v>
      </c>
      <c r="AF917" s="17">
        <v>0.74943950687136929</v>
      </c>
      <c r="AG917" t="str">
        <f>IF(AF917&lt;='CAV Tier 1 Analysis'!$A$5,"Tier 1", "Tier 2")</f>
        <v>Tier 2</v>
      </c>
      <c r="AH917" t="str">
        <f t="shared" si="30"/>
        <v>Pennsylvania - Tier 2</v>
      </c>
      <c r="AI917" t="str">
        <f t="shared" si="31"/>
        <v>Tyrone, Township Of - Tier 2</v>
      </c>
    </row>
    <row r="918" spans="1:35" x14ac:dyDescent="0.3">
      <c r="A918">
        <v>911</v>
      </c>
      <c r="B918">
        <v>3</v>
      </c>
      <c r="C918" t="s">
        <v>23</v>
      </c>
      <c r="D918" t="s">
        <v>3633</v>
      </c>
      <c r="E918" t="s">
        <v>7344</v>
      </c>
      <c r="F918" t="s">
        <v>2131</v>
      </c>
      <c r="G918" s="58">
        <v>86.137990000000016</v>
      </c>
      <c r="H918">
        <v>0</v>
      </c>
      <c r="I918">
        <v>0</v>
      </c>
      <c r="J918" s="12">
        <v>10.142857142857142</v>
      </c>
      <c r="K918" s="12">
        <v>2.5714285714285716</v>
      </c>
      <c r="L918">
        <v>0</v>
      </c>
      <c r="M918">
        <v>0</v>
      </c>
      <c r="N918" s="12">
        <v>0</v>
      </c>
      <c r="O918" s="12">
        <v>1006.8362367058319</v>
      </c>
      <c r="P918" s="12">
        <v>0</v>
      </c>
      <c r="Q918" s="12">
        <v>134.8860090152225</v>
      </c>
      <c r="R918" s="59">
        <v>1.9191490518941058E-3</v>
      </c>
      <c r="S918" s="59">
        <v>0</v>
      </c>
      <c r="T918" s="59">
        <v>0</v>
      </c>
      <c r="U918" s="59">
        <v>3.2869042753914365E-4</v>
      </c>
      <c r="V918" s="59">
        <v>4.5407569553833566E-4</v>
      </c>
      <c r="W918" s="59">
        <v>0</v>
      </c>
      <c r="X918" s="59">
        <v>0</v>
      </c>
      <c r="Y918" s="59">
        <v>0</v>
      </c>
      <c r="Z918" s="59">
        <v>8.243977882950832E-5</v>
      </c>
      <c r="AA918" s="59">
        <v>0</v>
      </c>
      <c r="AB918" s="59">
        <v>2.0601513126359319E-4</v>
      </c>
      <c r="AC918" s="17">
        <v>2.7185182591497149E-4</v>
      </c>
      <c r="AD918" s="12">
        <v>911</v>
      </c>
      <c r="AE918" s="16">
        <v>4</v>
      </c>
      <c r="AF918" s="17">
        <v>0.74971135869728422</v>
      </c>
      <c r="AG918" t="str">
        <f>IF(AF918&lt;='CAV Tier 1 Analysis'!$A$5,"Tier 1", "Tier 2")</f>
        <v>Tier 2</v>
      </c>
      <c r="AH918" t="str">
        <f t="shared" si="30"/>
        <v>Pennsylvania - Tier 2</v>
      </c>
      <c r="AI918" t="str">
        <f t="shared" si="31"/>
        <v>Burnside, Township Of - Tier 2</v>
      </c>
    </row>
    <row r="919" spans="1:35" x14ac:dyDescent="0.3">
      <c r="A919">
        <v>912</v>
      </c>
      <c r="B919">
        <v>3</v>
      </c>
      <c r="C919" t="s">
        <v>23</v>
      </c>
      <c r="D919" t="s">
        <v>3707</v>
      </c>
      <c r="E919" t="s">
        <v>6421</v>
      </c>
      <c r="F919" t="s">
        <v>1345</v>
      </c>
      <c r="G919" s="58">
        <v>39.451799999999999</v>
      </c>
      <c r="H919">
        <v>7</v>
      </c>
      <c r="I919">
        <v>5</v>
      </c>
      <c r="J919" s="12">
        <v>11</v>
      </c>
      <c r="K919" s="12">
        <v>4</v>
      </c>
      <c r="L919">
        <v>1</v>
      </c>
      <c r="M919" s="12">
        <v>11.999999999999996</v>
      </c>
      <c r="N919" s="12">
        <v>0</v>
      </c>
      <c r="O919" s="12">
        <v>1195.6992767376505</v>
      </c>
      <c r="P919" s="12">
        <v>0</v>
      </c>
      <c r="Q919" s="12">
        <v>0</v>
      </c>
      <c r="R919" s="59">
        <v>8.7898364665249171E-4</v>
      </c>
      <c r="S919" s="59">
        <v>1.126833116015518E-4</v>
      </c>
      <c r="T919" s="59">
        <v>3.1009675018605807E-4</v>
      </c>
      <c r="U919" s="59">
        <v>3.56467083387522E-4</v>
      </c>
      <c r="V919" s="59">
        <v>7.0633997083741095E-4</v>
      </c>
      <c r="W919" s="59">
        <v>2.576655501159495E-4</v>
      </c>
      <c r="X919" s="59">
        <v>2.6818541212652957E-4</v>
      </c>
      <c r="Y919" s="59">
        <v>0</v>
      </c>
      <c r="Z919" s="59">
        <v>9.7903889756060863E-5</v>
      </c>
      <c r="AA919" s="59">
        <v>0</v>
      </c>
      <c r="AB919" s="59">
        <v>0</v>
      </c>
      <c r="AC919" s="17">
        <v>2.7166596496941588E-4</v>
      </c>
      <c r="AD919" s="12">
        <v>912</v>
      </c>
      <c r="AE919" s="16">
        <v>4</v>
      </c>
      <c r="AF919" s="17">
        <v>0.74998302466225364</v>
      </c>
      <c r="AG919" t="str">
        <f>IF(AF919&lt;='CAV Tier 1 Analysis'!$A$5,"Tier 1", "Tier 2")</f>
        <v>Tier 2</v>
      </c>
      <c r="AH919" t="str">
        <f t="shared" si="30"/>
        <v>Pennsylvania - Tier 2</v>
      </c>
      <c r="AI919" t="str">
        <f t="shared" si="31"/>
        <v>Wayne, Township Of - Tier 2</v>
      </c>
    </row>
    <row r="920" spans="1:35" x14ac:dyDescent="0.3">
      <c r="A920">
        <v>913</v>
      </c>
      <c r="B920">
        <v>3</v>
      </c>
      <c r="C920" t="s">
        <v>23</v>
      </c>
      <c r="D920" t="s">
        <v>4588</v>
      </c>
      <c r="E920" t="s">
        <v>7021</v>
      </c>
      <c r="F920" t="s">
        <v>1271</v>
      </c>
      <c r="G920" s="58">
        <v>10.05795</v>
      </c>
      <c r="H920">
        <v>45</v>
      </c>
      <c r="I920">
        <v>0</v>
      </c>
      <c r="J920" s="12">
        <v>15.117647058823529</v>
      </c>
      <c r="K920" s="12">
        <v>1</v>
      </c>
      <c r="L920">
        <v>0</v>
      </c>
      <c r="M920" s="12">
        <v>8.8540110062189612</v>
      </c>
      <c r="N920" s="12">
        <v>77.215954928438606</v>
      </c>
      <c r="O920" s="12">
        <v>11618.007025952205</v>
      </c>
      <c r="P920" s="12">
        <v>0</v>
      </c>
      <c r="Q920" s="12">
        <v>0</v>
      </c>
      <c r="R920" s="59">
        <v>2.2409049951709246E-4</v>
      </c>
      <c r="S920" s="59">
        <v>7.243927174385474E-4</v>
      </c>
      <c r="T920" s="59">
        <v>0</v>
      </c>
      <c r="U920" s="59">
        <v>4.8990395952188857E-4</v>
      </c>
      <c r="V920" s="59">
        <v>1.7658499270935274E-4</v>
      </c>
      <c r="W920" s="59">
        <v>0</v>
      </c>
      <c r="X920" s="59">
        <v>1.9787638255630512E-4</v>
      </c>
      <c r="Y920" s="59">
        <v>2.1870309459213913E-4</v>
      </c>
      <c r="Z920" s="59">
        <v>9.5128273570373146E-4</v>
      </c>
      <c r="AA920" s="59">
        <v>0</v>
      </c>
      <c r="AB920" s="59">
        <v>0</v>
      </c>
      <c r="AC920" s="17">
        <v>2.7116676200355063E-4</v>
      </c>
      <c r="AD920" s="12">
        <v>913</v>
      </c>
      <c r="AE920" s="16">
        <v>4</v>
      </c>
      <c r="AF920" s="17">
        <v>0.7502541914242572</v>
      </c>
      <c r="AG920" t="str">
        <f>IF(AF920&lt;='CAV Tier 1 Analysis'!$A$5,"Tier 1", "Tier 2")</f>
        <v>Tier 2</v>
      </c>
      <c r="AH920" t="str">
        <f t="shared" si="30"/>
        <v>Pennsylvania - Tier 2</v>
      </c>
      <c r="AI920" t="str">
        <f t="shared" si="31"/>
        <v>Newtown, Township Of - Tier 2</v>
      </c>
    </row>
    <row r="921" spans="1:35" x14ac:dyDescent="0.3">
      <c r="A921">
        <v>914</v>
      </c>
      <c r="B921">
        <v>3</v>
      </c>
      <c r="C921" t="s">
        <v>23</v>
      </c>
      <c r="D921" t="s">
        <v>3642</v>
      </c>
      <c r="E921" t="s">
        <v>7089</v>
      </c>
      <c r="F921" t="s">
        <v>1175</v>
      </c>
      <c r="G921" s="58">
        <v>20.600960000000004</v>
      </c>
      <c r="H921">
        <v>14</v>
      </c>
      <c r="I921">
        <v>11</v>
      </c>
      <c r="J921" s="12">
        <v>11.411764705882353</v>
      </c>
      <c r="K921" s="12">
        <v>2</v>
      </c>
      <c r="L921">
        <v>0</v>
      </c>
      <c r="M921" s="12">
        <v>27.33527563764018</v>
      </c>
      <c r="N921" s="12">
        <v>24.80151450295639</v>
      </c>
      <c r="O921" s="12">
        <v>2428.4660897030572</v>
      </c>
      <c r="P921" s="12">
        <v>0</v>
      </c>
      <c r="Q921" s="12">
        <v>0</v>
      </c>
      <c r="R921" s="59">
        <v>4.5898810562109002E-4</v>
      </c>
      <c r="S921" s="59">
        <v>2.2536662320310361E-4</v>
      </c>
      <c r="T921" s="59">
        <v>6.8221285040932767E-4</v>
      </c>
      <c r="U921" s="59">
        <v>3.6981077100095865E-4</v>
      </c>
      <c r="V921" s="59">
        <v>3.5316998541870548E-4</v>
      </c>
      <c r="W921" s="59">
        <v>0</v>
      </c>
      <c r="X921" s="59">
        <v>6.1091018020606805E-4</v>
      </c>
      <c r="Y921" s="59">
        <v>7.024672527064304E-5</v>
      </c>
      <c r="Z921" s="59">
        <v>1.9884287040075434E-4</v>
      </c>
      <c r="AA921" s="59">
        <v>0</v>
      </c>
      <c r="AB921" s="59">
        <v>0</v>
      </c>
      <c r="AC921" s="17">
        <v>2.6995891923005914E-4</v>
      </c>
      <c r="AD921" s="12">
        <v>914</v>
      </c>
      <c r="AE921" s="16">
        <v>4</v>
      </c>
      <c r="AF921" s="17">
        <v>0.7505241503434873</v>
      </c>
      <c r="AG921" t="str">
        <f>IF(AF921&lt;='CAV Tier 1 Analysis'!$A$5,"Tier 1", "Tier 2")</f>
        <v>Tier 2</v>
      </c>
      <c r="AH921" t="str">
        <f t="shared" si="30"/>
        <v>Pennsylvania - Tier 2</v>
      </c>
      <c r="AI921" t="str">
        <f t="shared" si="31"/>
        <v>Jefferson, Township Of - Tier 2</v>
      </c>
    </row>
    <row r="922" spans="1:35" x14ac:dyDescent="0.3">
      <c r="A922">
        <v>915</v>
      </c>
      <c r="B922">
        <v>3</v>
      </c>
      <c r="C922" t="s">
        <v>23</v>
      </c>
      <c r="D922" t="s">
        <v>5201</v>
      </c>
      <c r="E922" t="s">
        <v>7712</v>
      </c>
      <c r="F922" t="s">
        <v>1491</v>
      </c>
      <c r="G922" s="58">
        <v>65.154999999999973</v>
      </c>
      <c r="H922">
        <v>6</v>
      </c>
      <c r="I922">
        <v>0</v>
      </c>
      <c r="J922" s="12">
        <v>14.1875</v>
      </c>
      <c r="K922" s="12">
        <v>2.8125</v>
      </c>
      <c r="L922">
        <v>0</v>
      </c>
      <c r="M922" s="12">
        <v>5</v>
      </c>
      <c r="N922" s="12">
        <v>0</v>
      </c>
      <c r="O922" s="12">
        <v>4308.0147522585748</v>
      </c>
      <c r="P922" s="12">
        <v>0</v>
      </c>
      <c r="Q922" s="12">
        <v>0</v>
      </c>
      <c r="R922" s="59">
        <v>1.4516493416686456E-3</v>
      </c>
      <c r="S922" s="59">
        <v>9.6585695658472977E-5</v>
      </c>
      <c r="T922" s="59">
        <v>0</v>
      </c>
      <c r="U922" s="59">
        <v>4.5976152232367893E-4</v>
      </c>
      <c r="V922" s="59">
        <v>4.9664529199505453E-4</v>
      </c>
      <c r="W922" s="59">
        <v>0</v>
      </c>
      <c r="X922" s="59">
        <v>1.1174392171938734E-4</v>
      </c>
      <c r="Y922" s="59">
        <v>0</v>
      </c>
      <c r="Z922" s="59">
        <v>3.5274036672780279E-4</v>
      </c>
      <c r="AA922" s="59">
        <v>0</v>
      </c>
      <c r="AB922" s="59">
        <v>0</v>
      </c>
      <c r="AC922" s="17">
        <v>2.699205581902766E-4</v>
      </c>
      <c r="AD922" s="12">
        <v>915</v>
      </c>
      <c r="AE922" s="16">
        <v>4</v>
      </c>
      <c r="AF922" s="17">
        <v>0.7507940709016776</v>
      </c>
      <c r="AG922" t="str">
        <f>IF(AF922&lt;='CAV Tier 1 Analysis'!$A$5,"Tier 1", "Tier 2")</f>
        <v>Tier 2</v>
      </c>
      <c r="AH922" t="str">
        <f t="shared" si="30"/>
        <v>Pennsylvania - Tier 2</v>
      </c>
      <c r="AI922" t="str">
        <f t="shared" si="31"/>
        <v>Jenner, Township Of - Tier 2</v>
      </c>
    </row>
    <row r="923" spans="1:35" x14ac:dyDescent="0.3">
      <c r="A923">
        <v>916</v>
      </c>
      <c r="B923">
        <v>3</v>
      </c>
      <c r="C923" t="s">
        <v>23</v>
      </c>
      <c r="D923" t="s">
        <v>5031</v>
      </c>
      <c r="E923" t="s">
        <v>7531</v>
      </c>
      <c r="F923" t="s">
        <v>1522</v>
      </c>
      <c r="G923" s="58">
        <v>28.874490000000002</v>
      </c>
      <c r="H923">
        <v>1</v>
      </c>
      <c r="I923">
        <v>4</v>
      </c>
      <c r="J923" s="12">
        <v>12.818181818181818</v>
      </c>
      <c r="K923" s="12">
        <v>1</v>
      </c>
      <c r="L923">
        <v>3</v>
      </c>
      <c r="M923" s="12">
        <v>5.9347642157489187</v>
      </c>
      <c r="N923" s="12">
        <v>130.9370782351759</v>
      </c>
      <c r="O923" s="12">
        <v>2290.1806041590853</v>
      </c>
      <c r="P923" s="12">
        <v>0</v>
      </c>
      <c r="Q923" s="12">
        <v>3.6474502765595389</v>
      </c>
      <c r="R923" s="59">
        <v>6.4332183868494991E-4</v>
      </c>
      <c r="S923" s="59">
        <v>1.6097615943078831E-5</v>
      </c>
      <c r="T923" s="59">
        <v>2.4807740014884643E-4</v>
      </c>
      <c r="U923" s="59">
        <v>4.153872624598397E-4</v>
      </c>
      <c r="V923" s="59">
        <v>1.7658499270935274E-4</v>
      </c>
      <c r="W923" s="59">
        <v>7.7299665034784846E-4</v>
      </c>
      <c r="X923" s="59">
        <v>1.3263476558953368E-4</v>
      </c>
      <c r="Y923" s="59">
        <v>3.7086045537383162E-4</v>
      </c>
      <c r="Z923" s="59">
        <v>1.8752005103057009E-4</v>
      </c>
      <c r="AA923" s="59">
        <v>0</v>
      </c>
      <c r="AB923" s="59">
        <v>5.5708516619988392E-6</v>
      </c>
      <c r="AC923" s="17">
        <v>2.6991380763180458E-4</v>
      </c>
      <c r="AD923" s="12">
        <v>916</v>
      </c>
      <c r="AE923" s="16">
        <v>4</v>
      </c>
      <c r="AF923" s="17">
        <v>0.75106398470930935</v>
      </c>
      <c r="AG923" t="str">
        <f>IF(AF923&lt;='CAV Tier 1 Analysis'!$A$5,"Tier 1", "Tier 2")</f>
        <v>Tier 2</v>
      </c>
      <c r="AH923" t="str">
        <f t="shared" si="30"/>
        <v>Pennsylvania - Tier 2</v>
      </c>
      <c r="AI923" t="str">
        <f t="shared" si="31"/>
        <v>Drumore, Township Of - Tier 2</v>
      </c>
    </row>
    <row r="924" spans="1:35" x14ac:dyDescent="0.3">
      <c r="A924">
        <v>917</v>
      </c>
      <c r="B924">
        <v>3</v>
      </c>
      <c r="C924" t="s">
        <v>23</v>
      </c>
      <c r="D924" t="s">
        <v>3751</v>
      </c>
      <c r="E924" t="s">
        <v>6123</v>
      </c>
      <c r="F924" t="s">
        <v>1134</v>
      </c>
      <c r="G924" s="58">
        <v>1.4166300000000003</v>
      </c>
      <c r="H924">
        <v>5</v>
      </c>
      <c r="I924">
        <v>0</v>
      </c>
      <c r="J924" s="12">
        <v>13</v>
      </c>
      <c r="K924" s="12">
        <v>1</v>
      </c>
      <c r="L924">
        <v>0</v>
      </c>
      <c r="M924" s="12">
        <v>4</v>
      </c>
      <c r="N924" s="12">
        <v>0</v>
      </c>
      <c r="O924" s="12">
        <v>9539.8089509319016</v>
      </c>
      <c r="P924" s="12">
        <v>6781.0319443851822</v>
      </c>
      <c r="Q924" s="12">
        <v>0</v>
      </c>
      <c r="R924" s="59">
        <v>3.1562428161891718E-5</v>
      </c>
      <c r="S924" s="59">
        <v>8.0488079715394149E-5</v>
      </c>
      <c r="T924" s="59">
        <v>0</v>
      </c>
      <c r="U924" s="59">
        <v>4.2127928036707145E-4</v>
      </c>
      <c r="V924" s="59">
        <v>1.7658499270935274E-4</v>
      </c>
      <c r="W924" s="59">
        <v>0</v>
      </c>
      <c r="X924" s="59">
        <v>8.9395137375509874E-5</v>
      </c>
      <c r="Y924" s="59">
        <v>0</v>
      </c>
      <c r="Z924" s="59">
        <v>7.8111982000541593E-4</v>
      </c>
      <c r="AA924" s="59">
        <v>1.388492156253124E-3</v>
      </c>
      <c r="AB924" s="59">
        <v>0</v>
      </c>
      <c r="AC924" s="17">
        <v>2.6990199041706907E-4</v>
      </c>
      <c r="AD924" s="12">
        <v>917</v>
      </c>
      <c r="AE924" s="16">
        <v>4</v>
      </c>
      <c r="AF924" s="17">
        <v>0.75133388669972645</v>
      </c>
      <c r="AG924" t="str">
        <f>IF(AF924&lt;='CAV Tier 1 Analysis'!$A$5,"Tier 1", "Tier 2")</f>
        <v>Tier 2</v>
      </c>
      <c r="AH924" t="str">
        <f t="shared" si="30"/>
        <v>Pennsylvania - Tier 2</v>
      </c>
      <c r="AI924" t="str">
        <f t="shared" si="31"/>
        <v>Brentwood, Borough Of - Tier 2</v>
      </c>
    </row>
    <row r="925" spans="1:35" x14ac:dyDescent="0.3">
      <c r="A925">
        <v>918</v>
      </c>
      <c r="B925">
        <v>3</v>
      </c>
      <c r="C925" t="s">
        <v>23</v>
      </c>
      <c r="D925" t="s">
        <v>4927</v>
      </c>
      <c r="E925" t="s">
        <v>7414</v>
      </c>
      <c r="F925" t="s">
        <v>1438</v>
      </c>
      <c r="G925" s="58">
        <v>21.635169999999999</v>
      </c>
      <c r="H925">
        <v>7</v>
      </c>
      <c r="I925">
        <v>0</v>
      </c>
      <c r="J925" s="12">
        <v>11.2</v>
      </c>
      <c r="K925" s="12">
        <v>2.8</v>
      </c>
      <c r="L925">
        <v>1</v>
      </c>
      <c r="M925">
        <v>0</v>
      </c>
      <c r="N925" s="12">
        <v>222.42184960457217</v>
      </c>
      <c r="O925" s="12">
        <v>3508.7921344584488</v>
      </c>
      <c r="P925" s="12">
        <v>1656.0964283237658</v>
      </c>
      <c r="Q925" s="12">
        <v>0</v>
      </c>
      <c r="R925" s="59">
        <v>4.8203024000290448E-4</v>
      </c>
      <c r="S925" s="59">
        <v>1.126833116015518E-4</v>
      </c>
      <c r="T925" s="59">
        <v>0</v>
      </c>
      <c r="U925" s="59">
        <v>3.6294830308547694E-4</v>
      </c>
      <c r="V925" s="59">
        <v>4.9443797958618758E-4</v>
      </c>
      <c r="W925" s="59">
        <v>2.576655501159495E-4</v>
      </c>
      <c r="X925" s="59">
        <v>0</v>
      </c>
      <c r="Y925" s="59">
        <v>6.2997792177160001E-4</v>
      </c>
      <c r="Z925" s="59">
        <v>2.8729999674017236E-4</v>
      </c>
      <c r="AA925" s="59">
        <v>3.3910427197299546E-4</v>
      </c>
      <c r="AB925" s="59">
        <v>0</v>
      </c>
      <c r="AC925" s="17">
        <v>2.6964977953425801E-4</v>
      </c>
      <c r="AD925" s="12">
        <v>918</v>
      </c>
      <c r="AE925" s="16">
        <v>4</v>
      </c>
      <c r="AF925" s="17">
        <v>0.7516035364792607</v>
      </c>
      <c r="AG925" t="str">
        <f>IF(AF925&lt;='CAV Tier 1 Analysis'!$A$5,"Tier 1", "Tier 2")</f>
        <v>Tier 2</v>
      </c>
      <c r="AH925" t="str">
        <f t="shared" si="30"/>
        <v>Pennsylvania - Tier 2</v>
      </c>
      <c r="AI925" t="str">
        <f t="shared" si="31"/>
        <v>Cambridge, Township Of - Tier 2</v>
      </c>
    </row>
    <row r="926" spans="1:35" x14ac:dyDescent="0.3">
      <c r="A926">
        <v>919</v>
      </c>
      <c r="B926">
        <v>3</v>
      </c>
      <c r="C926" t="s">
        <v>23</v>
      </c>
      <c r="D926" t="s">
        <v>3590</v>
      </c>
      <c r="E926" t="s">
        <v>7717</v>
      </c>
      <c r="F926" t="s">
        <v>1274</v>
      </c>
      <c r="G926" s="58">
        <v>45.034900000000007</v>
      </c>
      <c r="H926">
        <v>8</v>
      </c>
      <c r="I926">
        <v>7</v>
      </c>
      <c r="J926" s="12">
        <v>14</v>
      </c>
      <c r="K926" s="12">
        <v>3</v>
      </c>
      <c r="L926">
        <v>0</v>
      </c>
      <c r="M926" s="12">
        <v>8.9998061503411808</v>
      </c>
      <c r="N926" s="12">
        <v>2.3963658951084901E-2</v>
      </c>
      <c r="O926" s="12">
        <v>2605.301156305623</v>
      </c>
      <c r="P926" s="12">
        <v>0</v>
      </c>
      <c r="Q926" s="12">
        <v>0</v>
      </c>
      <c r="R926" s="59">
        <v>1.0033747668960682E-3</v>
      </c>
      <c r="S926" s="59">
        <v>1.2878092754463064E-4</v>
      </c>
      <c r="T926" s="59">
        <v>4.3413545026048129E-4</v>
      </c>
      <c r="U926" s="59">
        <v>4.5368537885684618E-4</v>
      </c>
      <c r="V926" s="59">
        <v>5.2975497812805816E-4</v>
      </c>
      <c r="W926" s="59">
        <v>0</v>
      </c>
      <c r="X926" s="59">
        <v>2.0113472679067715E-4</v>
      </c>
      <c r="Y926" s="59">
        <v>6.7873619839449154E-8</v>
      </c>
      <c r="Z926" s="59">
        <v>2.1332213053119423E-4</v>
      </c>
      <c r="AA926" s="59">
        <v>0</v>
      </c>
      <c r="AB926" s="59">
        <v>0</v>
      </c>
      <c r="AC926" s="17">
        <v>2.6947783932979957E-4</v>
      </c>
      <c r="AD926" s="12">
        <v>919</v>
      </c>
      <c r="AE926" s="16">
        <v>4</v>
      </c>
      <c r="AF926" s="17">
        <v>0.75187301431859055</v>
      </c>
      <c r="AG926" t="str">
        <f>IF(AF926&lt;='CAV Tier 1 Analysis'!$A$5,"Tier 1", "Tier 2")</f>
        <v>Tier 2</v>
      </c>
      <c r="AH926" t="str">
        <f t="shared" si="30"/>
        <v>Pennsylvania - Tier 2</v>
      </c>
      <c r="AI926" t="str">
        <f t="shared" si="31"/>
        <v>Summit, Township Of - Tier 2</v>
      </c>
    </row>
    <row r="927" spans="1:35" x14ac:dyDescent="0.3">
      <c r="A927">
        <v>920</v>
      </c>
      <c r="B927">
        <v>3</v>
      </c>
      <c r="C927" t="s">
        <v>23</v>
      </c>
      <c r="D927" t="s">
        <v>3922</v>
      </c>
      <c r="E927" t="s">
        <v>6301</v>
      </c>
      <c r="F927" t="s">
        <v>1799</v>
      </c>
      <c r="G927" s="58">
        <v>36.039450000000002</v>
      </c>
      <c r="H927">
        <v>10</v>
      </c>
      <c r="I927">
        <v>0</v>
      </c>
      <c r="J927" s="12">
        <v>12</v>
      </c>
      <c r="K927" s="12">
        <v>1</v>
      </c>
      <c r="L927">
        <v>0</v>
      </c>
      <c r="M927" s="12">
        <v>2.9836778863162445</v>
      </c>
      <c r="N927" s="12">
        <v>11.140987308498891</v>
      </c>
      <c r="O927" s="12">
        <v>5005.6373071608732</v>
      </c>
      <c r="P927" s="12">
        <v>0</v>
      </c>
      <c r="Q927" s="12">
        <v>605.76236528851314</v>
      </c>
      <c r="R927" s="59">
        <v>8.0295670119868154E-4</v>
      </c>
      <c r="S927" s="59">
        <v>1.609761594307883E-4</v>
      </c>
      <c r="T927" s="59">
        <v>0</v>
      </c>
      <c r="U927" s="59">
        <v>3.8887318187729673E-4</v>
      </c>
      <c r="V927" s="59">
        <v>1.7658499270935274E-4</v>
      </c>
      <c r="W927" s="59">
        <v>0</v>
      </c>
      <c r="X927" s="59">
        <v>6.66815736328779E-5</v>
      </c>
      <c r="Y927" s="59">
        <v>3.1555245330302424E-5</v>
      </c>
      <c r="Z927" s="59">
        <v>4.0986172076328063E-4</v>
      </c>
      <c r="AA927" s="59">
        <v>0</v>
      </c>
      <c r="AB927" s="59">
        <v>9.2519761026789589E-4</v>
      </c>
      <c r="AC927" s="17">
        <v>2.6933519865549781E-4</v>
      </c>
      <c r="AD927" s="12">
        <v>920</v>
      </c>
      <c r="AE927" s="16">
        <v>4</v>
      </c>
      <c r="AF927" s="17">
        <v>0.75214234951724601</v>
      </c>
      <c r="AG927" t="str">
        <f>IF(AF927&lt;='CAV Tier 1 Analysis'!$A$5,"Tier 1", "Tier 2")</f>
        <v>Tier 2</v>
      </c>
      <c r="AH927" t="str">
        <f t="shared" si="30"/>
        <v>Pennsylvania - Tier 2</v>
      </c>
      <c r="AI927" t="str">
        <f t="shared" si="31"/>
        <v>Warrington, Township Of - Tier 2</v>
      </c>
    </row>
    <row r="928" spans="1:35" x14ac:dyDescent="0.3">
      <c r="A928">
        <v>921</v>
      </c>
      <c r="B928">
        <v>3</v>
      </c>
      <c r="C928" t="s">
        <v>23</v>
      </c>
      <c r="D928" t="s">
        <v>3675</v>
      </c>
      <c r="E928" t="s">
        <v>6428</v>
      </c>
      <c r="F928" t="s">
        <v>1765</v>
      </c>
      <c r="G928" s="58">
        <v>28.478889999999996</v>
      </c>
      <c r="H928">
        <v>16</v>
      </c>
      <c r="I928">
        <v>0</v>
      </c>
      <c r="J928" s="12">
        <v>12</v>
      </c>
      <c r="K928" s="12">
        <v>2</v>
      </c>
      <c r="L928">
        <v>1</v>
      </c>
      <c r="M928" s="12">
        <v>1.9516245190736017</v>
      </c>
      <c r="N928" s="12">
        <v>28.014774655058744</v>
      </c>
      <c r="O928" s="12">
        <v>2615.505152704643</v>
      </c>
      <c r="P928" s="12">
        <v>0</v>
      </c>
      <c r="Q928" s="12">
        <v>479.14056136455793</v>
      </c>
      <c r="R928" s="59">
        <v>6.3450789532581975E-4</v>
      </c>
      <c r="S928" s="59">
        <v>2.5756185508926129E-4</v>
      </c>
      <c r="T928" s="59">
        <v>0</v>
      </c>
      <c r="U928" s="59">
        <v>3.8887318187729673E-4</v>
      </c>
      <c r="V928" s="59">
        <v>3.5316998541870548E-4</v>
      </c>
      <c r="W928" s="59">
        <v>2.576655501159495E-4</v>
      </c>
      <c r="X928" s="59">
        <v>4.3616435496999503E-5</v>
      </c>
      <c r="Y928" s="59">
        <v>7.9347822830670364E-5</v>
      </c>
      <c r="Z928" s="59">
        <v>2.1415763403776706E-4</v>
      </c>
      <c r="AA928" s="59">
        <v>0</v>
      </c>
      <c r="AB928" s="59">
        <v>7.3180462795137803E-4</v>
      </c>
      <c r="AC928" s="17">
        <v>2.6915499892216804E-4</v>
      </c>
      <c r="AD928" s="12">
        <v>921</v>
      </c>
      <c r="AE928" s="16">
        <v>4</v>
      </c>
      <c r="AF928" s="17">
        <v>0.75241150451616823</v>
      </c>
      <c r="AG928" t="str">
        <f>IF(AF928&lt;='CAV Tier 1 Analysis'!$A$5,"Tier 1", "Tier 2")</f>
        <v>Tier 2</v>
      </c>
      <c r="AH928" t="str">
        <f t="shared" si="30"/>
        <v>Pennsylvania - Tier 2</v>
      </c>
      <c r="AI928" t="str">
        <f t="shared" si="31"/>
        <v>Franklin, Township Of - Tier 2</v>
      </c>
    </row>
    <row r="929" spans="1:35" x14ac:dyDescent="0.3">
      <c r="A929">
        <v>922</v>
      </c>
      <c r="B929">
        <v>3</v>
      </c>
      <c r="C929" t="s">
        <v>23</v>
      </c>
      <c r="D929" t="s">
        <v>3944</v>
      </c>
      <c r="E929" t="s">
        <v>6327</v>
      </c>
      <c r="F929" t="s">
        <v>1222</v>
      </c>
      <c r="G929" s="58">
        <v>0.98178999999999994</v>
      </c>
      <c r="H929">
        <v>16</v>
      </c>
      <c r="I929">
        <v>7</v>
      </c>
      <c r="J929" s="12">
        <v>11</v>
      </c>
      <c r="K929" s="12">
        <v>2</v>
      </c>
      <c r="L929">
        <v>0</v>
      </c>
      <c r="M929" s="12">
        <v>15.052159830513656</v>
      </c>
      <c r="N929" s="12">
        <v>276.99892290766536</v>
      </c>
      <c r="O929" s="12">
        <v>1635.664700629093</v>
      </c>
      <c r="P929" s="12">
        <v>1376.1941857974089</v>
      </c>
      <c r="Q929" s="12">
        <v>0</v>
      </c>
      <c r="R929" s="59">
        <v>2.1874220046916738E-5</v>
      </c>
      <c r="S929" s="59">
        <v>2.5756185508926129E-4</v>
      </c>
      <c r="T929" s="59">
        <v>4.3413545026048129E-4</v>
      </c>
      <c r="U929" s="59">
        <v>3.56467083387522E-4</v>
      </c>
      <c r="V929" s="59">
        <v>3.5316998541870548E-4</v>
      </c>
      <c r="W929" s="59">
        <v>0</v>
      </c>
      <c r="X929" s="59">
        <v>3.3639747396172495E-4</v>
      </c>
      <c r="Y929" s="59">
        <v>7.845596378978926E-4</v>
      </c>
      <c r="Z929" s="59">
        <v>1.3392827079831632E-4</v>
      </c>
      <c r="AA929" s="59">
        <v>2.8179115629193614E-4</v>
      </c>
      <c r="AB929" s="59">
        <v>0</v>
      </c>
      <c r="AC929" s="17">
        <v>2.6908046665025061E-4</v>
      </c>
      <c r="AD929" s="12">
        <v>922</v>
      </c>
      <c r="AE929" s="16">
        <v>4</v>
      </c>
      <c r="AF929" s="17">
        <v>0.75268058498281842</v>
      </c>
      <c r="AG929" t="str">
        <f>IF(AF929&lt;='CAV Tier 1 Analysis'!$A$5,"Tier 1", "Tier 2")</f>
        <v>Tier 2</v>
      </c>
      <c r="AH929" t="str">
        <f t="shared" si="30"/>
        <v>Pennsylvania - Tier 2</v>
      </c>
      <c r="AI929" t="str">
        <f t="shared" si="31"/>
        <v>Patton, Borough Of - Tier 2</v>
      </c>
    </row>
    <row r="930" spans="1:35" x14ac:dyDescent="0.3">
      <c r="A930">
        <v>923</v>
      </c>
      <c r="B930">
        <v>3</v>
      </c>
      <c r="C930" t="s">
        <v>23</v>
      </c>
      <c r="D930" t="s">
        <v>4867</v>
      </c>
      <c r="E930" t="s">
        <v>7350</v>
      </c>
      <c r="F930" t="s">
        <v>1242</v>
      </c>
      <c r="G930" s="58">
        <v>0.48920000000000002</v>
      </c>
      <c r="H930">
        <v>14</v>
      </c>
      <c r="I930">
        <v>8</v>
      </c>
      <c r="J930" s="12">
        <v>16</v>
      </c>
      <c r="K930" s="12">
        <v>1</v>
      </c>
      <c r="L930">
        <v>3</v>
      </c>
      <c r="M930" s="12">
        <v>8.7983851185609154</v>
      </c>
      <c r="N930" s="12">
        <v>108.34875292302839</v>
      </c>
      <c r="O930" s="12">
        <v>1024.3427343906744</v>
      </c>
      <c r="P930" s="12">
        <v>820.46478840442001</v>
      </c>
      <c r="Q930" s="12">
        <v>0</v>
      </c>
      <c r="R930" s="59">
        <v>1.0899345529035404E-5</v>
      </c>
      <c r="S930" s="59">
        <v>2.2536662320310361E-4</v>
      </c>
      <c r="T930" s="59">
        <v>4.9615480029769287E-4</v>
      </c>
      <c r="U930" s="59">
        <v>5.1849757583639564E-4</v>
      </c>
      <c r="V930" s="59">
        <v>1.7658499270935274E-4</v>
      </c>
      <c r="W930" s="59">
        <v>7.7299665034784846E-4</v>
      </c>
      <c r="X930" s="59">
        <v>1.9663321158909869E-4</v>
      </c>
      <c r="Y930" s="59">
        <v>3.0688227039899087E-4</v>
      </c>
      <c r="Z930" s="59">
        <v>8.387321134276359E-5</v>
      </c>
      <c r="AA930" s="59">
        <v>1.6799934471989946E-4</v>
      </c>
      <c r="AB930" s="59">
        <v>0</v>
      </c>
      <c r="AC930" s="17">
        <v>2.687170932703801E-4</v>
      </c>
      <c r="AD930" s="12">
        <v>923</v>
      </c>
      <c r="AE930" s="16">
        <v>4</v>
      </c>
      <c r="AF930" s="17">
        <v>0.75294930207608879</v>
      </c>
      <c r="AG930" t="str">
        <f>IF(AF930&lt;='CAV Tier 1 Analysis'!$A$5,"Tier 1", "Tier 2")</f>
        <v>Tier 2</v>
      </c>
      <c r="AH930" t="str">
        <f t="shared" si="30"/>
        <v>Pennsylvania - Tier 2</v>
      </c>
      <c r="AI930" t="str">
        <f t="shared" si="31"/>
        <v>Avondale, Borough Of - Tier 2</v>
      </c>
    </row>
    <row r="931" spans="1:35" x14ac:dyDescent="0.3">
      <c r="A931">
        <v>924</v>
      </c>
      <c r="B931">
        <v>3</v>
      </c>
      <c r="C931" t="s">
        <v>23</v>
      </c>
      <c r="D931" t="s">
        <v>3579</v>
      </c>
      <c r="E931" t="s">
        <v>7150</v>
      </c>
      <c r="F931" t="s">
        <v>1702</v>
      </c>
      <c r="G931" s="58">
        <v>24.773169999999997</v>
      </c>
      <c r="H931">
        <v>11</v>
      </c>
      <c r="I931">
        <v>0</v>
      </c>
      <c r="J931" s="12">
        <v>13</v>
      </c>
      <c r="K931" s="12">
        <v>1</v>
      </c>
      <c r="L931">
        <v>0</v>
      </c>
      <c r="M931">
        <v>0</v>
      </c>
      <c r="N931" s="12">
        <v>13.847595429222176</v>
      </c>
      <c r="O931" s="12">
        <v>6182.2571735563833</v>
      </c>
      <c r="P931" s="12">
        <v>0</v>
      </c>
      <c r="Q931" s="12">
        <v>709.20102334321837</v>
      </c>
      <c r="R931" s="59">
        <v>5.5194468454524521E-4</v>
      </c>
      <c r="S931" s="59">
        <v>1.7707377537386714E-4</v>
      </c>
      <c r="T931" s="59">
        <v>0</v>
      </c>
      <c r="U931" s="59">
        <v>4.2127928036707145E-4</v>
      </c>
      <c r="V931" s="59">
        <v>1.7658499270935274E-4</v>
      </c>
      <c r="W931" s="59">
        <v>0</v>
      </c>
      <c r="X931" s="59">
        <v>0</v>
      </c>
      <c r="Y931" s="59">
        <v>3.9221323829221355E-5</v>
      </c>
      <c r="Z931" s="59">
        <v>5.0620338787432651E-4</v>
      </c>
      <c r="AA931" s="59">
        <v>0</v>
      </c>
      <c r="AB931" s="59">
        <v>1.0831823328677401E-3</v>
      </c>
      <c r="AC931" s="17">
        <v>2.6868088886971127E-4</v>
      </c>
      <c r="AD931" s="12">
        <v>924</v>
      </c>
      <c r="AE931" s="16">
        <v>4</v>
      </c>
      <c r="AF931" s="17">
        <v>0.75321798296495845</v>
      </c>
      <c r="AG931" t="str">
        <f>IF(AF931&lt;='CAV Tier 1 Analysis'!$A$5,"Tier 1", "Tier 2")</f>
        <v>Tier 2</v>
      </c>
      <c r="AH931" t="str">
        <f t="shared" si="30"/>
        <v>Pennsylvania - Tier 2</v>
      </c>
      <c r="AI931" t="str">
        <f t="shared" si="31"/>
        <v>Plainfield, Township Of - Tier 2</v>
      </c>
    </row>
    <row r="932" spans="1:35" x14ac:dyDescent="0.3">
      <c r="A932">
        <v>925</v>
      </c>
      <c r="B932">
        <v>3</v>
      </c>
      <c r="C932" t="s">
        <v>23</v>
      </c>
      <c r="D932" t="s">
        <v>4727</v>
      </c>
      <c r="E932" t="s">
        <v>7190</v>
      </c>
      <c r="F932" t="s">
        <v>1263</v>
      </c>
      <c r="G932" s="58">
        <v>24.213659999999997</v>
      </c>
      <c r="H932">
        <v>7</v>
      </c>
      <c r="I932">
        <v>7</v>
      </c>
      <c r="J932" s="12">
        <v>9.6875</v>
      </c>
      <c r="K932" s="12">
        <v>2</v>
      </c>
      <c r="L932">
        <v>0</v>
      </c>
      <c r="M932" s="12">
        <v>6.9837789908671395</v>
      </c>
      <c r="N932" s="12">
        <v>6.6701390241635092</v>
      </c>
      <c r="O932" s="12">
        <v>6875.7955380874082</v>
      </c>
      <c r="P932" s="12">
        <v>2264.7215836509031</v>
      </c>
      <c r="Q932" s="12">
        <v>0</v>
      </c>
      <c r="R932" s="59">
        <v>5.3947883659563242E-4</v>
      </c>
      <c r="S932" s="59">
        <v>1.126833116015518E-4</v>
      </c>
      <c r="T932" s="59">
        <v>4.3413545026048129E-4</v>
      </c>
      <c r="U932" s="59">
        <v>3.1393407911969266E-4</v>
      </c>
      <c r="V932" s="59">
        <v>3.5316998541870548E-4</v>
      </c>
      <c r="W932" s="59">
        <v>0</v>
      </c>
      <c r="X932" s="59">
        <v>1.5607897057219193E-4</v>
      </c>
      <c r="Y932" s="59">
        <v>1.8892210130617481E-5</v>
      </c>
      <c r="Z932" s="59">
        <v>5.6299032828956456E-4</v>
      </c>
      <c r="AA932" s="59">
        <v>4.6372708177553642E-4</v>
      </c>
      <c r="AB932" s="59">
        <v>0</v>
      </c>
      <c r="AC932" s="17">
        <v>2.6864456852399764E-4</v>
      </c>
      <c r="AD932" s="12">
        <v>925</v>
      </c>
      <c r="AE932" s="16">
        <v>4</v>
      </c>
      <c r="AF932" s="17">
        <v>0.7534866275334825</v>
      </c>
      <c r="AG932" t="str">
        <f>IF(AF932&lt;='CAV Tier 1 Analysis'!$A$5,"Tier 1", "Tier 2")</f>
        <v>Tier 2</v>
      </c>
      <c r="AH932" t="str">
        <f t="shared" si="30"/>
        <v>Pennsylvania - Tier 2</v>
      </c>
      <c r="AI932" t="str">
        <f t="shared" si="31"/>
        <v>Buffalo, Township Of - Tier 2</v>
      </c>
    </row>
    <row r="933" spans="1:35" x14ac:dyDescent="0.3">
      <c r="A933">
        <v>926</v>
      </c>
      <c r="B933">
        <v>3</v>
      </c>
      <c r="C933" t="s">
        <v>23</v>
      </c>
      <c r="D933" t="s">
        <v>4714</v>
      </c>
      <c r="E933" t="s">
        <v>7176</v>
      </c>
      <c r="F933" t="s">
        <v>1447</v>
      </c>
      <c r="G933" s="58">
        <v>48.792620000000007</v>
      </c>
      <c r="H933">
        <v>3</v>
      </c>
      <c r="I933">
        <v>4</v>
      </c>
      <c r="J933" s="12">
        <v>11</v>
      </c>
      <c r="K933" s="12">
        <v>4</v>
      </c>
      <c r="L933">
        <v>1</v>
      </c>
      <c r="M933" s="12">
        <v>7.0000000000000018</v>
      </c>
      <c r="N933" s="12">
        <v>0</v>
      </c>
      <c r="O933" s="12">
        <v>1156.1064411107432</v>
      </c>
      <c r="P933" s="12">
        <v>0</v>
      </c>
      <c r="Q933" s="12">
        <v>0</v>
      </c>
      <c r="R933" s="59">
        <v>1.0870965344377014E-3</v>
      </c>
      <c r="S933" s="59">
        <v>4.8292847829236488E-5</v>
      </c>
      <c r="T933" s="59">
        <v>2.4807740014884643E-4</v>
      </c>
      <c r="U933" s="59">
        <v>3.56467083387522E-4</v>
      </c>
      <c r="V933" s="59">
        <v>7.0633997083741095E-4</v>
      </c>
      <c r="W933" s="59">
        <v>2.576655501159495E-4</v>
      </c>
      <c r="X933" s="59">
        <v>1.5644149040714233E-4</v>
      </c>
      <c r="Y933" s="59">
        <v>0</v>
      </c>
      <c r="Z933" s="59">
        <v>9.4662027282979284E-5</v>
      </c>
      <c r="AA933" s="59">
        <v>0</v>
      </c>
      <c r="AB933" s="59">
        <v>0</v>
      </c>
      <c r="AC933" s="17">
        <v>2.6864026404061712E-4</v>
      </c>
      <c r="AD933" s="12">
        <v>926</v>
      </c>
      <c r="AE933" s="16">
        <v>4</v>
      </c>
      <c r="AF933" s="17">
        <v>0.75375526779752311</v>
      </c>
      <c r="AG933" t="str">
        <f>IF(AF933&lt;='CAV Tier 1 Analysis'!$A$5,"Tier 1", "Tier 2")</f>
        <v>Tier 2</v>
      </c>
      <c r="AH933" t="str">
        <f t="shared" si="30"/>
        <v>Pennsylvania - Tier 2</v>
      </c>
      <c r="AI933" t="str">
        <f t="shared" si="31"/>
        <v>Middlebury, Township Of - Tier 2</v>
      </c>
    </row>
    <row r="934" spans="1:35" x14ac:dyDescent="0.3">
      <c r="A934">
        <v>927</v>
      </c>
      <c r="B934">
        <v>3</v>
      </c>
      <c r="C934" t="s">
        <v>23</v>
      </c>
      <c r="D934" t="s">
        <v>4725</v>
      </c>
      <c r="E934" t="s">
        <v>7188</v>
      </c>
      <c r="F934" t="s">
        <v>1836</v>
      </c>
      <c r="G934" s="58">
        <v>62.804700000000004</v>
      </c>
      <c r="H934">
        <v>2</v>
      </c>
      <c r="I934">
        <v>3</v>
      </c>
      <c r="J934" s="12">
        <v>9.8888888888888893</v>
      </c>
      <c r="K934" s="12">
        <v>2.4444444444444446</v>
      </c>
      <c r="L934">
        <v>0</v>
      </c>
      <c r="M934" s="12">
        <v>3</v>
      </c>
      <c r="N934" s="12">
        <v>0</v>
      </c>
      <c r="O934" s="12">
        <v>1639.7785146567617</v>
      </c>
      <c r="P934" s="12">
        <v>0</v>
      </c>
      <c r="Q934" s="12">
        <v>248.89104559578891</v>
      </c>
      <c r="R934" s="59">
        <v>1.3992848040625713E-3</v>
      </c>
      <c r="S934" s="59">
        <v>3.2195231886157661E-5</v>
      </c>
      <c r="T934" s="59">
        <v>1.8605805011163483E-4</v>
      </c>
      <c r="U934" s="59">
        <v>3.2046030728777233E-4</v>
      </c>
      <c r="V934" s="59">
        <v>4.3165220440064006E-4</v>
      </c>
      <c r="W934" s="59">
        <v>0</v>
      </c>
      <c r="X934" s="59">
        <v>6.7046353031632405E-5</v>
      </c>
      <c r="Y934" s="59">
        <v>0</v>
      </c>
      <c r="Z934" s="59">
        <v>1.3426511000435873E-4</v>
      </c>
      <c r="AA934" s="59">
        <v>0</v>
      </c>
      <c r="AB934" s="59">
        <v>3.8013817595391048E-4</v>
      </c>
      <c r="AC934" s="17">
        <v>2.6828183970351618E-4</v>
      </c>
      <c r="AD934" s="12">
        <v>927</v>
      </c>
      <c r="AE934" s="16">
        <v>4</v>
      </c>
      <c r="AF934" s="17">
        <v>0.75402354963722662</v>
      </c>
      <c r="AG934" t="str">
        <f>IF(AF934&lt;='CAV Tier 1 Analysis'!$A$5,"Tier 1", "Tier 2")</f>
        <v>Tier 2</v>
      </c>
      <c r="AH934" t="str">
        <f t="shared" si="30"/>
        <v>Pennsylvania - Tier 2</v>
      </c>
      <c r="AI934" t="str">
        <f t="shared" si="31"/>
        <v>Miles, Township Of - Tier 2</v>
      </c>
    </row>
    <row r="935" spans="1:35" x14ac:dyDescent="0.3">
      <c r="A935">
        <v>928</v>
      </c>
      <c r="B935">
        <v>3</v>
      </c>
      <c r="C935" t="s">
        <v>23</v>
      </c>
      <c r="D935" t="s">
        <v>3658</v>
      </c>
      <c r="E935" t="s">
        <v>6109</v>
      </c>
      <c r="F935" t="s">
        <v>1795</v>
      </c>
      <c r="G935" s="58">
        <v>73.77897999999999</v>
      </c>
      <c r="H935">
        <v>0</v>
      </c>
      <c r="I935">
        <v>0</v>
      </c>
      <c r="J935" s="12">
        <v>8</v>
      </c>
      <c r="K935" s="12">
        <v>5.5</v>
      </c>
      <c r="L935">
        <v>0</v>
      </c>
      <c r="M935">
        <v>0</v>
      </c>
      <c r="N935" s="12">
        <v>0</v>
      </c>
      <c r="O935" s="12">
        <v>915.7788467258315</v>
      </c>
      <c r="P935" s="12">
        <v>0</v>
      </c>
      <c r="Q935" s="12">
        <v>0</v>
      </c>
      <c r="R935" s="59">
        <v>1.6437910789039091E-3</v>
      </c>
      <c r="S935" s="59">
        <v>0</v>
      </c>
      <c r="T935" s="59">
        <v>0</v>
      </c>
      <c r="U935" s="59">
        <v>2.5924878791819782E-4</v>
      </c>
      <c r="V935" s="59">
        <v>9.7121745990143998E-4</v>
      </c>
      <c r="W935" s="59">
        <v>0</v>
      </c>
      <c r="X935" s="59">
        <v>0</v>
      </c>
      <c r="Y935" s="59">
        <v>0</v>
      </c>
      <c r="Z935" s="59">
        <v>7.498399722662907E-5</v>
      </c>
      <c r="AA935" s="59">
        <v>0</v>
      </c>
      <c r="AB935" s="59">
        <v>0</v>
      </c>
      <c r="AC935" s="17">
        <v>2.6811284763183417E-4</v>
      </c>
      <c r="AD935" s="12">
        <v>928</v>
      </c>
      <c r="AE935" s="16">
        <v>4</v>
      </c>
      <c r="AF935" s="17">
        <v>0.75429166248485846</v>
      </c>
      <c r="AG935" t="str">
        <f>IF(AF935&lt;='CAV Tier 1 Analysis'!$A$5,"Tier 1", "Tier 2")</f>
        <v>Tier 2</v>
      </c>
      <c r="AH935" t="str">
        <f t="shared" si="30"/>
        <v>Pennsylvania - Tier 2</v>
      </c>
      <c r="AI935" t="str">
        <f t="shared" si="31"/>
        <v>Hamilton, Township Of - Tier 2</v>
      </c>
    </row>
    <row r="936" spans="1:35" x14ac:dyDescent="0.3">
      <c r="A936">
        <v>929</v>
      </c>
      <c r="B936">
        <v>3</v>
      </c>
      <c r="C936" t="s">
        <v>23</v>
      </c>
      <c r="D936" t="s">
        <v>4781</v>
      </c>
      <c r="E936" t="s">
        <v>7251</v>
      </c>
      <c r="F936" t="s">
        <v>1381</v>
      </c>
      <c r="G936" s="58">
        <v>30.083650000000002</v>
      </c>
      <c r="H936">
        <v>20</v>
      </c>
      <c r="I936">
        <v>0</v>
      </c>
      <c r="J936" s="12">
        <v>10.833333333333334</v>
      </c>
      <c r="K936" s="12">
        <v>4.833333333333333</v>
      </c>
      <c r="L936">
        <v>1</v>
      </c>
      <c r="M936" s="12">
        <v>15</v>
      </c>
      <c r="N936" s="12">
        <v>0</v>
      </c>
      <c r="O936" s="12">
        <v>1870.4068226005713</v>
      </c>
      <c r="P936" s="12">
        <v>0</v>
      </c>
      <c r="Q936" s="12">
        <v>0</v>
      </c>
      <c r="R936" s="59">
        <v>6.7026184816959512E-4</v>
      </c>
      <c r="S936" s="59">
        <v>3.219523188615766E-4</v>
      </c>
      <c r="T936" s="59">
        <v>0</v>
      </c>
      <c r="U936" s="59">
        <v>3.5106606697255958E-4</v>
      </c>
      <c r="V936" s="59">
        <v>8.5349413142853819E-4</v>
      </c>
      <c r="W936" s="59">
        <v>2.576655501159495E-4</v>
      </c>
      <c r="X936" s="59">
        <v>3.3523176515816205E-4</v>
      </c>
      <c r="Y936" s="59">
        <v>0</v>
      </c>
      <c r="Z936" s="59">
        <v>1.5314896221941011E-4</v>
      </c>
      <c r="AA936" s="59">
        <v>0</v>
      </c>
      <c r="AB936" s="59">
        <v>0</v>
      </c>
      <c r="AC936" s="17">
        <v>2.6752914935689016E-4</v>
      </c>
      <c r="AD936" s="12">
        <v>929</v>
      </c>
      <c r="AE936" s="16">
        <v>4</v>
      </c>
      <c r="AF936" s="17">
        <v>0.75455919163421536</v>
      </c>
      <c r="AG936" t="str">
        <f>IF(AF936&lt;='CAV Tier 1 Analysis'!$A$5,"Tier 1", "Tier 2")</f>
        <v>Tier 2</v>
      </c>
      <c r="AH936" t="str">
        <f t="shared" si="30"/>
        <v>Pennsylvania - Tier 2</v>
      </c>
      <c r="AI936" t="str">
        <f t="shared" si="31"/>
        <v>Rebank, Township Of - Tier 2</v>
      </c>
    </row>
    <row r="937" spans="1:35" x14ac:dyDescent="0.3">
      <c r="A937">
        <v>930</v>
      </c>
      <c r="B937">
        <v>3</v>
      </c>
      <c r="C937" t="s">
        <v>23</v>
      </c>
      <c r="D937" t="s">
        <v>5391</v>
      </c>
      <c r="E937" t="s">
        <v>7917</v>
      </c>
      <c r="F937" t="s">
        <v>1290</v>
      </c>
      <c r="G937" s="58">
        <v>32.04213</v>
      </c>
      <c r="H937">
        <v>21</v>
      </c>
      <c r="I937">
        <v>0</v>
      </c>
      <c r="J937" s="12">
        <v>13.2</v>
      </c>
      <c r="K937" s="12">
        <v>2.7333333333333334</v>
      </c>
      <c r="L937">
        <v>0</v>
      </c>
      <c r="M937" s="12">
        <v>26.861065416063166</v>
      </c>
      <c r="N937" s="12">
        <v>7.1627356460749043</v>
      </c>
      <c r="O937" s="12">
        <v>2980.1342701047515</v>
      </c>
      <c r="P937" s="12">
        <v>563.91532334637623</v>
      </c>
      <c r="Q937" s="12">
        <v>0</v>
      </c>
      <c r="R937" s="59">
        <v>7.1389666058109395E-4</v>
      </c>
      <c r="S937" s="59">
        <v>3.3804993480465544E-4</v>
      </c>
      <c r="T937" s="59">
        <v>0</v>
      </c>
      <c r="U937" s="59">
        <v>4.277605000650264E-4</v>
      </c>
      <c r="V937" s="59">
        <v>4.8266564673889748E-4</v>
      </c>
      <c r="W937" s="59">
        <v>0</v>
      </c>
      <c r="X937" s="59">
        <v>6.0031215823038104E-4</v>
      </c>
      <c r="Y937" s="59">
        <v>2.0287419264500485E-5</v>
      </c>
      <c r="Z937" s="59">
        <v>2.4401347622677479E-4</v>
      </c>
      <c r="AA937" s="59">
        <v>1.1546797149447426E-4</v>
      </c>
      <c r="AB937" s="59">
        <v>0</v>
      </c>
      <c r="AC937" s="17">
        <v>2.6749579703689132E-4</v>
      </c>
      <c r="AD937" s="12">
        <v>930</v>
      </c>
      <c r="AE937" s="16">
        <v>4</v>
      </c>
      <c r="AF937" s="17">
        <v>0.75482668743125225</v>
      </c>
      <c r="AG937" t="str">
        <f>IF(AF937&lt;='CAV Tier 1 Analysis'!$A$5,"Tier 1", "Tier 2")</f>
        <v>Tier 2</v>
      </c>
      <c r="AH937" t="str">
        <f t="shared" si="30"/>
        <v>Pennsylvania - Tier 2</v>
      </c>
      <c r="AI937" t="str">
        <f t="shared" si="31"/>
        <v>Paint, Township Of - Tier 2</v>
      </c>
    </row>
    <row r="938" spans="1:35" x14ac:dyDescent="0.3">
      <c r="A938">
        <v>931</v>
      </c>
      <c r="B938">
        <v>3</v>
      </c>
      <c r="C938" t="s">
        <v>23</v>
      </c>
      <c r="D938" t="s">
        <v>4950</v>
      </c>
      <c r="E938" t="s">
        <v>7439</v>
      </c>
      <c r="F938" t="s">
        <v>1736</v>
      </c>
      <c r="G938" s="58">
        <v>57.016409999999993</v>
      </c>
      <c r="H938">
        <v>7</v>
      </c>
      <c r="I938">
        <v>0</v>
      </c>
      <c r="J938" s="12">
        <v>8.5</v>
      </c>
      <c r="K938" s="12">
        <v>4.75</v>
      </c>
      <c r="L938">
        <v>1</v>
      </c>
      <c r="M938" s="12">
        <v>3</v>
      </c>
      <c r="N938" s="12">
        <v>0</v>
      </c>
      <c r="O938" s="12">
        <v>1462.6155215147262</v>
      </c>
      <c r="P938" s="12">
        <v>0</v>
      </c>
      <c r="Q938" s="12">
        <v>0</v>
      </c>
      <c r="R938" s="59">
        <v>1.2703220633997331E-3</v>
      </c>
      <c r="S938" s="59">
        <v>1.126833116015518E-4</v>
      </c>
      <c r="T938" s="59">
        <v>0</v>
      </c>
      <c r="U938" s="59">
        <v>2.7545183716308518E-4</v>
      </c>
      <c r="V938" s="59">
        <v>8.3877871536942547E-4</v>
      </c>
      <c r="W938" s="59">
        <v>2.576655501159495E-4</v>
      </c>
      <c r="X938" s="59">
        <v>6.7046353031632405E-5</v>
      </c>
      <c r="Y938" s="59">
        <v>0</v>
      </c>
      <c r="Z938" s="59">
        <v>1.1975899923982302E-4</v>
      </c>
      <c r="AA938" s="59">
        <v>0</v>
      </c>
      <c r="AB938" s="59">
        <v>0</v>
      </c>
      <c r="AC938" s="17">
        <v>2.6742789362920008E-4</v>
      </c>
      <c r="AD938" s="12">
        <v>931</v>
      </c>
      <c r="AE938" s="16">
        <v>4</v>
      </c>
      <c r="AF938" s="17">
        <v>0.75509411532488147</v>
      </c>
      <c r="AG938" t="str">
        <f>IF(AF938&lt;='CAV Tier 1 Analysis'!$A$5,"Tier 1", "Tier 2")</f>
        <v>Tier 2</v>
      </c>
      <c r="AH938" t="str">
        <f t="shared" si="30"/>
        <v>Pennsylvania - Tier 2</v>
      </c>
      <c r="AI938" t="str">
        <f t="shared" si="31"/>
        <v>Horton, Township Of - Tier 2</v>
      </c>
    </row>
    <row r="939" spans="1:35" x14ac:dyDescent="0.3">
      <c r="A939">
        <v>932</v>
      </c>
      <c r="B939">
        <v>3</v>
      </c>
      <c r="C939" t="s">
        <v>23</v>
      </c>
      <c r="D939" t="s">
        <v>4687</v>
      </c>
      <c r="E939" t="s">
        <v>7141</v>
      </c>
      <c r="F939" t="s">
        <v>1463</v>
      </c>
      <c r="G939" s="58">
        <v>55.101009999999995</v>
      </c>
      <c r="H939">
        <v>3</v>
      </c>
      <c r="I939">
        <v>7</v>
      </c>
      <c r="J939" s="12">
        <v>14.818181818181818</v>
      </c>
      <c r="K939" s="12">
        <v>1.6363636363636365</v>
      </c>
      <c r="L939">
        <v>1</v>
      </c>
      <c r="M939">
        <v>0</v>
      </c>
      <c r="N939" s="12">
        <v>8.001170967162798</v>
      </c>
      <c r="O939" s="12">
        <v>2142.1147924017632</v>
      </c>
      <c r="P939" s="12">
        <v>0</v>
      </c>
      <c r="Q939" s="12">
        <v>0</v>
      </c>
      <c r="R939" s="59">
        <v>1.2276470707048958E-3</v>
      </c>
      <c r="S939" s="59">
        <v>4.8292847829236488E-5</v>
      </c>
      <c r="T939" s="59">
        <v>4.3413545026048129E-4</v>
      </c>
      <c r="U939" s="59">
        <v>4.8019945943938915E-4</v>
      </c>
      <c r="V939" s="59">
        <v>2.8895726079712267E-4</v>
      </c>
      <c r="W939" s="59">
        <v>2.576655501159495E-4</v>
      </c>
      <c r="X939" s="59">
        <v>0</v>
      </c>
      <c r="Y939" s="59">
        <v>2.2662166808673402E-5</v>
      </c>
      <c r="Z939" s="59">
        <v>1.7539641828030026E-4</v>
      </c>
      <c r="AA939" s="59">
        <v>0</v>
      </c>
      <c r="AB939" s="59">
        <v>0</v>
      </c>
      <c r="AC939" s="17">
        <v>2.6681420220327711E-4</v>
      </c>
      <c r="AD939" s="12">
        <v>932</v>
      </c>
      <c r="AE939" s="16">
        <v>4</v>
      </c>
      <c r="AF939" s="17">
        <v>0.75536092952708478</v>
      </c>
      <c r="AG939" t="str">
        <f>IF(AF939&lt;='CAV Tier 1 Analysis'!$A$5,"Tier 1", "Tier 2")</f>
        <v>Tier 2</v>
      </c>
      <c r="AH939" t="str">
        <f t="shared" si="30"/>
        <v>Pennsylvania - Tier 2</v>
      </c>
      <c r="AI939" t="str">
        <f t="shared" si="31"/>
        <v>Bear Creek, Township Of - Tier 2</v>
      </c>
    </row>
    <row r="940" spans="1:35" x14ac:dyDescent="0.3">
      <c r="A940">
        <v>933</v>
      </c>
      <c r="B940">
        <v>3</v>
      </c>
      <c r="C940" t="s">
        <v>23</v>
      </c>
      <c r="D940" t="s">
        <v>5126</v>
      </c>
      <c r="E940" t="s">
        <v>7633</v>
      </c>
      <c r="F940" t="s">
        <v>1176</v>
      </c>
      <c r="G940" s="58">
        <v>1.2739699999999998</v>
      </c>
      <c r="H940">
        <v>5</v>
      </c>
      <c r="I940">
        <v>0</v>
      </c>
      <c r="J940" s="12">
        <v>13</v>
      </c>
      <c r="K940" s="12">
        <v>1</v>
      </c>
      <c r="L940">
        <v>0</v>
      </c>
      <c r="M940">
        <v>0</v>
      </c>
      <c r="N940" s="12">
        <v>54.502430459686472</v>
      </c>
      <c r="O940" s="12">
        <v>7768.7387870710081</v>
      </c>
      <c r="P940" s="12">
        <v>7007.6046188048176</v>
      </c>
      <c r="Q940" s="12">
        <v>0</v>
      </c>
      <c r="R940" s="59">
        <v>2.8383972247803007E-5</v>
      </c>
      <c r="S940" s="59">
        <v>8.0488079715394149E-5</v>
      </c>
      <c r="T940" s="59">
        <v>0</v>
      </c>
      <c r="U940" s="59">
        <v>4.2127928036707145E-4</v>
      </c>
      <c r="V940" s="59">
        <v>1.7658499270935274E-4</v>
      </c>
      <c r="W940" s="59">
        <v>0</v>
      </c>
      <c r="X940" s="59">
        <v>0</v>
      </c>
      <c r="Y940" s="59">
        <v>1.5437030100026931E-4</v>
      </c>
      <c r="Z940" s="59">
        <v>6.3610454614326545E-4</v>
      </c>
      <c r="AA940" s="59">
        <v>1.4348854462174114E-3</v>
      </c>
      <c r="AB940" s="59">
        <v>0</v>
      </c>
      <c r="AC940" s="17">
        <v>2.6655423803641524E-4</v>
      </c>
      <c r="AD940" s="12">
        <v>933</v>
      </c>
      <c r="AE940" s="16">
        <v>4</v>
      </c>
      <c r="AF940" s="17">
        <v>0.75562748376512123</v>
      </c>
      <c r="AG940" t="str">
        <f>IF(AF940&lt;='CAV Tier 1 Analysis'!$A$5,"Tier 1", "Tier 2")</f>
        <v>Tier 2</v>
      </c>
      <c r="AH940" t="str">
        <f t="shared" si="30"/>
        <v>Pennsylvania - Tier 2</v>
      </c>
      <c r="AI940" t="str">
        <f t="shared" si="31"/>
        <v>Wilson, Borough Of - Tier 2</v>
      </c>
    </row>
    <row r="941" spans="1:35" x14ac:dyDescent="0.3">
      <c r="A941">
        <v>934</v>
      </c>
      <c r="B941">
        <v>3</v>
      </c>
      <c r="C941" t="s">
        <v>23</v>
      </c>
      <c r="D941" t="s">
        <v>4665</v>
      </c>
      <c r="E941" t="s">
        <v>7118</v>
      </c>
      <c r="F941" t="s">
        <v>1820</v>
      </c>
      <c r="G941" s="58">
        <v>33.417379999999994</v>
      </c>
      <c r="H941">
        <v>1</v>
      </c>
      <c r="I941">
        <v>0</v>
      </c>
      <c r="J941" s="12">
        <v>13</v>
      </c>
      <c r="K941" s="12">
        <v>2</v>
      </c>
      <c r="L941">
        <v>5</v>
      </c>
      <c r="M941">
        <v>0</v>
      </c>
      <c r="N941" s="12">
        <v>10.845635098093799</v>
      </c>
      <c r="O941" s="12">
        <v>902.94376146556965</v>
      </c>
      <c r="P941" s="12">
        <v>0</v>
      </c>
      <c r="Q941" s="12">
        <v>0</v>
      </c>
      <c r="R941" s="59">
        <v>7.4453714492043555E-4</v>
      </c>
      <c r="S941" s="59">
        <v>1.6097615943078831E-5</v>
      </c>
      <c r="T941" s="59">
        <v>0</v>
      </c>
      <c r="U941" s="59">
        <v>4.2127928036707145E-4</v>
      </c>
      <c r="V941" s="59">
        <v>3.5316998541870548E-4</v>
      </c>
      <c r="W941" s="59">
        <v>1.2883277505797476E-3</v>
      </c>
      <c r="X941" s="59">
        <v>0</v>
      </c>
      <c r="Y941" s="59">
        <v>3.0718702643365684E-5</v>
      </c>
      <c r="Z941" s="59">
        <v>7.3933060091533663E-5</v>
      </c>
      <c r="AA941" s="59">
        <v>0</v>
      </c>
      <c r="AB941" s="59">
        <v>0</v>
      </c>
      <c r="AC941" s="17">
        <v>2.6618759454217616E-4</v>
      </c>
      <c r="AD941" s="12">
        <v>934</v>
      </c>
      <c r="AE941" s="16">
        <v>4</v>
      </c>
      <c r="AF941" s="17">
        <v>0.75589367135966345</v>
      </c>
      <c r="AG941" t="str">
        <f>IF(AF941&lt;='CAV Tier 1 Analysis'!$A$5,"Tier 1", "Tier 2")</f>
        <v>Tier 2</v>
      </c>
      <c r="AH941" t="str">
        <f t="shared" si="30"/>
        <v>Pennsylvania - Tier 2</v>
      </c>
      <c r="AI941" t="str">
        <f t="shared" si="31"/>
        <v>Terry, Township Of - Tier 2</v>
      </c>
    </row>
    <row r="942" spans="1:35" x14ac:dyDescent="0.3">
      <c r="A942">
        <v>935</v>
      </c>
      <c r="B942">
        <v>3</v>
      </c>
      <c r="C942" t="s">
        <v>23</v>
      </c>
      <c r="D942" t="s">
        <v>4622</v>
      </c>
      <c r="E942" t="s">
        <v>7065</v>
      </c>
      <c r="F942" t="s">
        <v>1546</v>
      </c>
      <c r="G942" s="58">
        <v>17.486800000000002</v>
      </c>
      <c r="H942">
        <v>10</v>
      </c>
      <c r="I942">
        <v>0</v>
      </c>
      <c r="J942" s="12">
        <v>14</v>
      </c>
      <c r="K942" s="12">
        <v>2</v>
      </c>
      <c r="L942">
        <v>3</v>
      </c>
      <c r="M942" s="12">
        <v>8.4528964704805905</v>
      </c>
      <c r="N942" s="12">
        <v>36.846580424513235</v>
      </c>
      <c r="O942" s="12">
        <v>1488.3152435646439</v>
      </c>
      <c r="P942" s="12">
        <v>0</v>
      </c>
      <c r="Q942" s="12">
        <v>247.6198426073322</v>
      </c>
      <c r="R942" s="59">
        <v>3.8960481479381916E-4</v>
      </c>
      <c r="S942" s="59">
        <v>1.609761594307883E-4</v>
      </c>
      <c r="T942" s="59">
        <v>0</v>
      </c>
      <c r="U942" s="59">
        <v>4.5368537885684618E-4</v>
      </c>
      <c r="V942" s="59">
        <v>3.5316998541870548E-4</v>
      </c>
      <c r="W942" s="59">
        <v>7.7299665034784846E-4</v>
      </c>
      <c r="X942" s="59">
        <v>1.8891196029989374E-4</v>
      </c>
      <c r="Y942" s="59">
        <v>1.0436264333514384E-4</v>
      </c>
      <c r="Z942" s="59">
        <v>1.2186329319005563E-4</v>
      </c>
      <c r="AA942" s="59">
        <v>0</v>
      </c>
      <c r="AB942" s="59">
        <v>3.7819663247996854E-4</v>
      </c>
      <c r="AC942" s="17">
        <v>2.6579704710482451E-4</v>
      </c>
      <c r="AD942" s="12">
        <v>935</v>
      </c>
      <c r="AE942" s="16">
        <v>4</v>
      </c>
      <c r="AF942" s="17">
        <v>0.75615946840676829</v>
      </c>
      <c r="AG942" t="str">
        <f>IF(AF942&lt;='CAV Tier 1 Analysis'!$A$5,"Tier 1", "Tier 2")</f>
        <v>Tier 2</v>
      </c>
      <c r="AH942" t="str">
        <f t="shared" si="30"/>
        <v>Pennsylvania - Tier 2</v>
      </c>
      <c r="AI942" t="str">
        <f t="shared" si="31"/>
        <v>Mount Pleasant, Township Of - Tier 2</v>
      </c>
    </row>
    <row r="943" spans="1:35" x14ac:dyDescent="0.3">
      <c r="A943">
        <v>936</v>
      </c>
      <c r="B943">
        <v>3</v>
      </c>
      <c r="C943" t="s">
        <v>23</v>
      </c>
      <c r="D943" t="s">
        <v>3900</v>
      </c>
      <c r="E943" t="s">
        <v>6277</v>
      </c>
      <c r="F943" t="s">
        <v>1282</v>
      </c>
      <c r="G943" s="58">
        <v>1.6217699999999997</v>
      </c>
      <c r="H943">
        <v>19</v>
      </c>
      <c r="I943">
        <v>0</v>
      </c>
      <c r="J943" s="12">
        <v>16</v>
      </c>
      <c r="K943" s="12">
        <v>1</v>
      </c>
      <c r="L943">
        <v>1</v>
      </c>
      <c r="M943" s="12">
        <v>5.7873434580735861</v>
      </c>
      <c r="N943" s="12">
        <v>242.01078615499767</v>
      </c>
      <c r="O943" s="12">
        <v>3716.9440806378261</v>
      </c>
      <c r="P943" s="12">
        <v>2467.7159998425072</v>
      </c>
      <c r="Q943" s="12">
        <v>0</v>
      </c>
      <c r="R943" s="59">
        <v>3.6132934584267668E-5</v>
      </c>
      <c r="S943" s="59">
        <v>3.0585470291849776E-4</v>
      </c>
      <c r="T943" s="59">
        <v>0</v>
      </c>
      <c r="U943" s="59">
        <v>5.1849757583639564E-4</v>
      </c>
      <c r="V943" s="59">
        <v>1.7658499270935274E-4</v>
      </c>
      <c r="W943" s="59">
        <v>2.576655501159495E-4</v>
      </c>
      <c r="X943" s="59">
        <v>1.2934009086843664E-4</v>
      </c>
      <c r="Y943" s="59">
        <v>6.8546076916133384E-4</v>
      </c>
      <c r="Z943" s="59">
        <v>3.0434348383406531E-4</v>
      </c>
      <c r="AA943" s="59">
        <v>5.0529245957597673E-4</v>
      </c>
      <c r="AB943" s="59">
        <v>0</v>
      </c>
      <c r="AC943" s="17">
        <v>2.6537932360038867E-4</v>
      </c>
      <c r="AD943" s="12">
        <v>936</v>
      </c>
      <c r="AE943" s="16">
        <v>4</v>
      </c>
      <c r="AF943" s="17">
        <v>0.75642484773036867</v>
      </c>
      <c r="AG943" t="str">
        <f>IF(AF943&lt;='CAV Tier 1 Analysis'!$A$5,"Tier 1", "Tier 2")</f>
        <v>Tier 2</v>
      </c>
      <c r="AH943" t="str">
        <f t="shared" si="30"/>
        <v>Pennsylvania - Tier 2</v>
      </c>
      <c r="AI943" t="str">
        <f t="shared" si="31"/>
        <v>Chalfont, Boroughs Of - Tier 2</v>
      </c>
    </row>
    <row r="944" spans="1:35" x14ac:dyDescent="0.3">
      <c r="A944">
        <v>937</v>
      </c>
      <c r="B944">
        <v>3</v>
      </c>
      <c r="C944" t="s">
        <v>23</v>
      </c>
      <c r="D944" t="s">
        <v>4640</v>
      </c>
      <c r="E944" t="s">
        <v>7088</v>
      </c>
      <c r="F944" t="s">
        <v>1358</v>
      </c>
      <c r="G944" s="58">
        <v>17.742549999999998</v>
      </c>
      <c r="H944">
        <v>25</v>
      </c>
      <c r="I944">
        <v>2</v>
      </c>
      <c r="J944" s="12">
        <v>13</v>
      </c>
      <c r="K944" s="12">
        <v>1</v>
      </c>
      <c r="L944">
        <v>1</v>
      </c>
      <c r="M944" s="12">
        <v>17.832808699989574</v>
      </c>
      <c r="N944" s="12">
        <v>25.09322267332945</v>
      </c>
      <c r="O944" s="12">
        <v>6879.4239723328028</v>
      </c>
      <c r="P944" s="12">
        <v>0</v>
      </c>
      <c r="Q944" s="12">
        <v>70.764713028293954</v>
      </c>
      <c r="R944" s="59">
        <v>3.9530290886383293E-4</v>
      </c>
      <c r="S944" s="59">
        <v>4.0244039857697075E-4</v>
      </c>
      <c r="T944" s="59">
        <v>1.2403870007442322E-4</v>
      </c>
      <c r="U944" s="59">
        <v>4.2127928036707145E-4</v>
      </c>
      <c r="V944" s="59">
        <v>1.7658499270935274E-4</v>
      </c>
      <c r="W944" s="59">
        <v>2.576655501159495E-4</v>
      </c>
      <c r="X944" s="59">
        <v>3.9854159588168891E-4</v>
      </c>
      <c r="Y944" s="59">
        <v>7.1072946737923016E-5</v>
      </c>
      <c r="Z944" s="59">
        <v>5.6328742458564788E-4</v>
      </c>
      <c r="AA944" s="59">
        <v>0</v>
      </c>
      <c r="AB944" s="59">
        <v>1.0808090290305217E-4</v>
      </c>
      <c r="AC944" s="17">
        <v>2.6529951825599203E-4</v>
      </c>
      <c r="AD944" s="12">
        <v>937</v>
      </c>
      <c r="AE944" s="16">
        <v>4</v>
      </c>
      <c r="AF944" s="17">
        <v>0.75669014724862471</v>
      </c>
      <c r="AG944" t="str">
        <f>IF(AF944&lt;='CAV Tier 1 Analysis'!$A$5,"Tier 1", "Tier 2")</f>
        <v>Tier 2</v>
      </c>
      <c r="AH944" t="str">
        <f t="shared" si="30"/>
        <v>Pennsylvania - Tier 2</v>
      </c>
      <c r="AI944" t="str">
        <f t="shared" si="31"/>
        <v>Indiana, Township Of - Tier 2</v>
      </c>
    </row>
    <row r="945" spans="1:35" x14ac:dyDescent="0.3">
      <c r="A945">
        <v>938</v>
      </c>
      <c r="B945">
        <v>3</v>
      </c>
      <c r="C945" t="s">
        <v>23</v>
      </c>
      <c r="D945" t="s">
        <v>4264</v>
      </c>
      <c r="E945" t="s">
        <v>6669</v>
      </c>
      <c r="F945" t="s">
        <v>1241</v>
      </c>
      <c r="G945" s="58">
        <v>18.902840000000005</v>
      </c>
      <c r="H945">
        <v>12</v>
      </c>
      <c r="I945">
        <v>4</v>
      </c>
      <c r="J945" s="12">
        <v>15.055555555555555</v>
      </c>
      <c r="K945" s="12">
        <v>1.0555555555555556</v>
      </c>
      <c r="L945">
        <v>1</v>
      </c>
      <c r="M945" s="12">
        <v>10.999482088405761</v>
      </c>
      <c r="N945" s="12">
        <v>0.15574163279342873</v>
      </c>
      <c r="O945" s="12">
        <v>7997.3785565543458</v>
      </c>
      <c r="P945" s="12">
        <v>852.95859998015021</v>
      </c>
      <c r="Q945" s="12">
        <v>30.959286958071971</v>
      </c>
      <c r="R945" s="59">
        <v>4.2115409779246041E-4</v>
      </c>
      <c r="S945" s="59">
        <v>1.9317139131694595E-4</v>
      </c>
      <c r="T945" s="59">
        <v>2.4807740014884643E-4</v>
      </c>
      <c r="U945" s="59">
        <v>4.8789181615160838E-4</v>
      </c>
      <c r="V945" s="59">
        <v>1.8639527008209455E-4</v>
      </c>
      <c r="W945" s="59">
        <v>2.576655501159495E-4</v>
      </c>
      <c r="X945" s="59">
        <v>2.4582505308812333E-4</v>
      </c>
      <c r="Y945" s="59">
        <v>4.4111579116417457E-7</v>
      </c>
      <c r="Z945" s="59">
        <v>6.5482557677433049E-4</v>
      </c>
      <c r="AA945" s="59">
        <v>1.7465281617818192E-4</v>
      </c>
      <c r="AB945" s="59">
        <v>4.7284975017495327E-5</v>
      </c>
      <c r="AC945" s="17">
        <v>2.6521682385974554E-4</v>
      </c>
      <c r="AD945" s="12">
        <v>938</v>
      </c>
      <c r="AE945" s="16">
        <v>4</v>
      </c>
      <c r="AF945" s="17">
        <v>0.75695536407248443</v>
      </c>
      <c r="AG945" t="str">
        <f>IF(AF945&lt;='CAV Tier 1 Analysis'!$A$5,"Tier 1", "Tier 2")</f>
        <v>Tier 2</v>
      </c>
      <c r="AH945" t="str">
        <f t="shared" si="30"/>
        <v>Pennsylvania - Tier 2</v>
      </c>
      <c r="AI945" t="str">
        <f t="shared" si="31"/>
        <v>Dallas, Township Of - Tier 2</v>
      </c>
    </row>
    <row r="946" spans="1:35" x14ac:dyDescent="0.3">
      <c r="A946">
        <v>939</v>
      </c>
      <c r="B946">
        <v>3</v>
      </c>
      <c r="C946" t="s">
        <v>23</v>
      </c>
      <c r="D946" t="s">
        <v>5129</v>
      </c>
      <c r="E946" t="s">
        <v>7636</v>
      </c>
      <c r="F946" t="s">
        <v>1362</v>
      </c>
      <c r="G946" s="58">
        <v>43.880980000000001</v>
      </c>
      <c r="H946">
        <v>0</v>
      </c>
      <c r="I946">
        <v>0</v>
      </c>
      <c r="J946" s="12">
        <v>12.166666666666666</v>
      </c>
      <c r="K946" s="12">
        <v>7</v>
      </c>
      <c r="L946">
        <v>1</v>
      </c>
      <c r="M946">
        <v>0</v>
      </c>
      <c r="N946" s="12">
        <v>3.959156107167447</v>
      </c>
      <c r="O946" s="12">
        <v>474.46772132852584</v>
      </c>
      <c r="P946" s="12">
        <v>0</v>
      </c>
      <c r="Q946" s="12">
        <v>0</v>
      </c>
      <c r="R946" s="59">
        <v>9.7766550117067046E-4</v>
      </c>
      <c r="S946" s="59">
        <v>0</v>
      </c>
      <c r="T946" s="59">
        <v>0</v>
      </c>
      <c r="U946" s="59">
        <v>3.942741982922592E-4</v>
      </c>
      <c r="V946" s="59">
        <v>1.2360949489654692E-3</v>
      </c>
      <c r="W946" s="59">
        <v>2.576655501159495E-4</v>
      </c>
      <c r="X946" s="59">
        <v>0</v>
      </c>
      <c r="Y946" s="59">
        <v>1.1213740650016675E-5</v>
      </c>
      <c r="Z946" s="59">
        <v>3.8849430107959773E-5</v>
      </c>
      <c r="AA946" s="59">
        <v>0</v>
      </c>
      <c r="AB946" s="59">
        <v>0</v>
      </c>
      <c r="AC946" s="17">
        <v>2.6506939720930228E-4</v>
      </c>
      <c r="AD946" s="12">
        <v>939</v>
      </c>
      <c r="AE946" s="16">
        <v>4</v>
      </c>
      <c r="AF946" s="17">
        <v>0.7572204334696937</v>
      </c>
      <c r="AG946" t="str">
        <f>IF(AF946&lt;='CAV Tier 1 Analysis'!$A$5,"Tier 1", "Tier 2")</f>
        <v>Tier 2</v>
      </c>
      <c r="AH946" t="str">
        <f t="shared" si="30"/>
        <v>Pennsylvania - Tier 2</v>
      </c>
      <c r="AI946" t="str">
        <f t="shared" si="31"/>
        <v>Forks, Township Of - Tier 2</v>
      </c>
    </row>
    <row r="947" spans="1:35" x14ac:dyDescent="0.3">
      <c r="A947">
        <v>940</v>
      </c>
      <c r="B947">
        <v>3</v>
      </c>
      <c r="C947" t="s">
        <v>23</v>
      </c>
      <c r="D947" t="s">
        <v>4875</v>
      </c>
      <c r="E947" t="s">
        <v>7358</v>
      </c>
      <c r="F947" t="s">
        <v>1566</v>
      </c>
      <c r="G947" s="58">
        <v>16.392380000000003</v>
      </c>
      <c r="H947">
        <v>2</v>
      </c>
      <c r="I947">
        <v>2</v>
      </c>
      <c r="J947" s="12">
        <v>16</v>
      </c>
      <c r="K947" s="12">
        <v>1</v>
      </c>
      <c r="L947">
        <v>0</v>
      </c>
      <c r="M947" s="12">
        <v>1.9914777475875987</v>
      </c>
      <c r="N947" s="12">
        <v>2.9414572328424784</v>
      </c>
      <c r="O947" s="12">
        <v>2103.7757853208336</v>
      </c>
      <c r="P947" s="12">
        <v>0</v>
      </c>
      <c r="Q947" s="12">
        <v>961.65635509882122</v>
      </c>
      <c r="R947" s="59">
        <v>3.6522120536232501E-4</v>
      </c>
      <c r="S947" s="59">
        <v>3.2195231886157661E-5</v>
      </c>
      <c r="T947" s="59">
        <v>1.2403870007442322E-4</v>
      </c>
      <c r="U947" s="59">
        <v>5.1849757583639564E-4</v>
      </c>
      <c r="V947" s="59">
        <v>1.7658499270935274E-4</v>
      </c>
      <c r="W947" s="59">
        <v>0</v>
      </c>
      <c r="X947" s="59">
        <v>4.4507106706466091E-5</v>
      </c>
      <c r="Y947" s="59">
        <v>8.3312548556742776E-6</v>
      </c>
      <c r="Z947" s="59">
        <v>1.7225721932314329E-4</v>
      </c>
      <c r="AA947" s="59">
        <v>0</v>
      </c>
      <c r="AB947" s="59">
        <v>1.4687643416285967E-3</v>
      </c>
      <c r="AC947" s="17">
        <v>2.645816025802304E-4</v>
      </c>
      <c r="AD947" s="12">
        <v>940</v>
      </c>
      <c r="AE947" s="16">
        <v>4</v>
      </c>
      <c r="AF947" s="17">
        <v>0.75748501507227395</v>
      </c>
      <c r="AG947" t="str">
        <f>IF(AF947&lt;='CAV Tier 1 Analysis'!$A$5,"Tier 1", "Tier 2")</f>
        <v>Tier 2</v>
      </c>
      <c r="AH947" t="str">
        <f t="shared" si="30"/>
        <v>Pennsylvania - Tier 2</v>
      </c>
      <c r="AI947" t="str">
        <f t="shared" si="31"/>
        <v>East Nantmeal, Township Of - Tier 2</v>
      </c>
    </row>
    <row r="948" spans="1:35" x14ac:dyDescent="0.3">
      <c r="A948">
        <v>941</v>
      </c>
      <c r="B948">
        <v>3</v>
      </c>
      <c r="C948" t="s">
        <v>23</v>
      </c>
      <c r="D948" t="s">
        <v>5056</v>
      </c>
      <c r="E948" t="s">
        <v>7557</v>
      </c>
      <c r="F948" t="s">
        <v>1942</v>
      </c>
      <c r="G948" s="58">
        <v>41.627760000000002</v>
      </c>
      <c r="H948">
        <v>22</v>
      </c>
      <c r="I948">
        <v>0</v>
      </c>
      <c r="J948" s="12">
        <v>11.8</v>
      </c>
      <c r="K948" s="12">
        <v>1.2</v>
      </c>
      <c r="L948">
        <v>0</v>
      </c>
      <c r="M948">
        <v>0</v>
      </c>
      <c r="N948" s="12">
        <v>30.504745458944218</v>
      </c>
      <c r="O948" s="12">
        <v>4156.5003416819973</v>
      </c>
      <c r="P948" s="12">
        <v>0</v>
      </c>
      <c r="Q948" s="12">
        <v>393.92143104882689</v>
      </c>
      <c r="R948" s="59">
        <v>9.2746389991774092E-4</v>
      </c>
      <c r="S948" s="59">
        <v>3.5414755074773428E-4</v>
      </c>
      <c r="T948" s="59">
        <v>0</v>
      </c>
      <c r="U948" s="59">
        <v>3.8239196217934184E-4</v>
      </c>
      <c r="V948" s="59">
        <v>2.1190199125122326E-4</v>
      </c>
      <c r="W948" s="59">
        <v>0</v>
      </c>
      <c r="X948" s="59">
        <v>0</v>
      </c>
      <c r="Y948" s="59">
        <v>8.640030726550659E-5</v>
      </c>
      <c r="Z948" s="59">
        <v>3.4033436261110171E-4</v>
      </c>
      <c r="AA948" s="59">
        <v>0</v>
      </c>
      <c r="AB948" s="59">
        <v>6.0164709385024482E-4</v>
      </c>
      <c r="AC948" s="17">
        <v>2.640261061657176E-4</v>
      </c>
      <c r="AD948" s="12">
        <v>941</v>
      </c>
      <c r="AE948" s="16">
        <v>4</v>
      </c>
      <c r="AF948" s="17">
        <v>0.75774904117843966</v>
      </c>
      <c r="AG948" t="str">
        <f>IF(AF948&lt;='CAV Tier 1 Analysis'!$A$5,"Tier 1", "Tier 2")</f>
        <v>Tier 2</v>
      </c>
      <c r="AH948" t="str">
        <f t="shared" si="30"/>
        <v>Pennsylvania - Tier 2</v>
      </c>
      <c r="AI948" t="str">
        <f t="shared" si="31"/>
        <v>Lynn, Township Of - Tier 2</v>
      </c>
    </row>
    <row r="949" spans="1:35" x14ac:dyDescent="0.3">
      <c r="A949">
        <v>942</v>
      </c>
      <c r="B949">
        <v>3</v>
      </c>
      <c r="C949" t="s">
        <v>23</v>
      </c>
      <c r="D949" t="s">
        <v>4252</v>
      </c>
      <c r="E949" t="s">
        <v>6657</v>
      </c>
      <c r="F949" t="s">
        <v>1302</v>
      </c>
      <c r="G949" s="58">
        <v>1.0096999999999998</v>
      </c>
      <c r="H949">
        <v>7</v>
      </c>
      <c r="I949">
        <v>10</v>
      </c>
      <c r="J949" s="12">
        <v>10</v>
      </c>
      <c r="K949" s="12">
        <v>1</v>
      </c>
      <c r="L949">
        <v>0</v>
      </c>
      <c r="M949" s="12">
        <v>4.7983559473110828</v>
      </c>
      <c r="N949" s="12">
        <v>64.615406604699317</v>
      </c>
      <c r="O949" s="12">
        <v>3470.452873145261</v>
      </c>
      <c r="P949" s="12">
        <v>2680.8312458040255</v>
      </c>
      <c r="Q949" s="12">
        <v>341.0459275182443</v>
      </c>
      <c r="R949" s="59">
        <v>2.2496053108477197E-5</v>
      </c>
      <c r="S949" s="59">
        <v>1.126833116015518E-4</v>
      </c>
      <c r="T949" s="59">
        <v>6.2019350037211614E-4</v>
      </c>
      <c r="U949" s="59">
        <v>3.2406098489774727E-4</v>
      </c>
      <c r="V949" s="59">
        <v>1.7658499270935274E-4</v>
      </c>
      <c r="W949" s="59">
        <v>0</v>
      </c>
      <c r="X949" s="59">
        <v>1.0723742227161727E-4</v>
      </c>
      <c r="Y949" s="59">
        <v>1.8301385245929824E-4</v>
      </c>
      <c r="Z949" s="59">
        <v>2.8416077696647113E-4</v>
      </c>
      <c r="AA949" s="59">
        <v>5.489301905028368E-4</v>
      </c>
      <c r="AB949" s="59">
        <v>5.2088887526248744E-4</v>
      </c>
      <c r="AC949" s="17">
        <v>2.6365908728654146E-4</v>
      </c>
      <c r="AD949" s="12">
        <v>942</v>
      </c>
      <c r="AE949" s="16">
        <v>4</v>
      </c>
      <c r="AF949" s="17">
        <v>0.7580127002657262</v>
      </c>
      <c r="AG949" t="str">
        <f>IF(AF949&lt;='CAV Tier 1 Analysis'!$A$5,"Tier 1", "Tier 2")</f>
        <v>Tier 2</v>
      </c>
      <c r="AH949" t="str">
        <f t="shared" si="30"/>
        <v>Pennsylvania - Tier 2</v>
      </c>
      <c r="AI949" t="str">
        <f t="shared" si="31"/>
        <v>Macungie, Borough Of - Tier 2</v>
      </c>
    </row>
    <row r="950" spans="1:35" x14ac:dyDescent="0.3">
      <c r="A950">
        <v>943</v>
      </c>
      <c r="B950">
        <v>3</v>
      </c>
      <c r="C950" t="s">
        <v>23</v>
      </c>
      <c r="D950" t="s">
        <v>4890</v>
      </c>
      <c r="E950" t="s">
        <v>7373</v>
      </c>
      <c r="F950" t="s">
        <v>1466</v>
      </c>
      <c r="G950" s="58">
        <v>17.692019999999999</v>
      </c>
      <c r="H950">
        <v>12</v>
      </c>
      <c r="I950">
        <v>0</v>
      </c>
      <c r="J950" s="12">
        <v>16</v>
      </c>
      <c r="K950" s="12">
        <v>1</v>
      </c>
      <c r="L950">
        <v>0</v>
      </c>
      <c r="M950" s="12">
        <v>11.87739557156277</v>
      </c>
      <c r="N950" s="12">
        <v>13.200189351371822</v>
      </c>
      <c r="O950" s="12">
        <v>3620.7302685809905</v>
      </c>
      <c r="P950" s="12">
        <v>0</v>
      </c>
      <c r="Q950" s="12">
        <v>666.19954177143381</v>
      </c>
      <c r="R950" s="59">
        <v>3.9417710361121206E-4</v>
      </c>
      <c r="S950" s="59">
        <v>1.9317139131694595E-4</v>
      </c>
      <c r="T950" s="59">
        <v>0</v>
      </c>
      <c r="U950" s="59">
        <v>5.1849757583639564E-4</v>
      </c>
      <c r="V950" s="59">
        <v>1.7658499270935274E-4</v>
      </c>
      <c r="W950" s="59">
        <v>0</v>
      </c>
      <c r="X950" s="59">
        <v>2.654453521957816E-4</v>
      </c>
      <c r="Y950" s="59">
        <v>3.7387639161138797E-5</v>
      </c>
      <c r="Z950" s="59">
        <v>2.9646549424932331E-4</v>
      </c>
      <c r="AA950" s="59">
        <v>0</v>
      </c>
      <c r="AB950" s="59">
        <v>1.0175049810414259E-3</v>
      </c>
      <c r="AC950" s="17">
        <v>2.6356677546559784E-4</v>
      </c>
      <c r="AD950" s="12">
        <v>943</v>
      </c>
      <c r="AE950" s="16">
        <v>4</v>
      </c>
      <c r="AF950" s="17">
        <v>0.75827626704119178</v>
      </c>
      <c r="AG950" t="str">
        <f>IF(AF950&lt;='CAV Tier 1 Analysis'!$A$5,"Tier 1", "Tier 2")</f>
        <v>Tier 2</v>
      </c>
      <c r="AH950" t="str">
        <f t="shared" si="30"/>
        <v>Pennsylvania - Tier 2</v>
      </c>
      <c r="AI950" t="str">
        <f t="shared" si="31"/>
        <v>West Vincent, Township Of - Tier 2</v>
      </c>
    </row>
    <row r="951" spans="1:35" x14ac:dyDescent="0.3">
      <c r="A951">
        <v>944</v>
      </c>
      <c r="B951">
        <v>3</v>
      </c>
      <c r="C951" t="s">
        <v>23</v>
      </c>
      <c r="D951" t="s">
        <v>4426</v>
      </c>
      <c r="E951" t="s">
        <v>6841</v>
      </c>
      <c r="F951" t="s">
        <v>1183</v>
      </c>
      <c r="G951" s="58">
        <v>1.55636</v>
      </c>
      <c r="H951">
        <v>31</v>
      </c>
      <c r="I951">
        <v>0</v>
      </c>
      <c r="J951" s="12">
        <v>16</v>
      </c>
      <c r="K951" s="12">
        <v>2</v>
      </c>
      <c r="L951">
        <v>0</v>
      </c>
      <c r="M951" s="12">
        <v>6</v>
      </c>
      <c r="N951" s="12">
        <v>0</v>
      </c>
      <c r="O951" s="12">
        <v>4967.4677694250304</v>
      </c>
      <c r="P951" s="12">
        <v>4648.0695779223897</v>
      </c>
      <c r="Q951" s="12">
        <v>0</v>
      </c>
      <c r="R951" s="59">
        <v>3.4675603858482297E-5</v>
      </c>
      <c r="S951" s="59">
        <v>4.9902609423544374E-4</v>
      </c>
      <c r="T951" s="59">
        <v>0</v>
      </c>
      <c r="U951" s="59">
        <v>5.1849757583639564E-4</v>
      </c>
      <c r="V951" s="59">
        <v>3.5316998541870548E-4</v>
      </c>
      <c r="W951" s="59">
        <v>0</v>
      </c>
      <c r="X951" s="59">
        <v>1.3409270606326481E-4</v>
      </c>
      <c r="Y951" s="59">
        <v>0</v>
      </c>
      <c r="Z951" s="59">
        <v>4.0673639796077327E-4</v>
      </c>
      <c r="AA951" s="59">
        <v>9.5174424830838289E-4</v>
      </c>
      <c r="AB951" s="59">
        <v>0</v>
      </c>
      <c r="AC951" s="17">
        <v>2.6344932833467712E-4</v>
      </c>
      <c r="AD951" s="12">
        <v>944</v>
      </c>
      <c r="AE951" s="16">
        <v>4</v>
      </c>
      <c r="AF951" s="17">
        <v>0.75853971636952644</v>
      </c>
      <c r="AG951" t="str">
        <f>IF(AF951&lt;='CAV Tier 1 Analysis'!$A$5,"Tier 1", "Tier 2")</f>
        <v>Tier 2</v>
      </c>
      <c r="AH951" t="str">
        <f t="shared" si="30"/>
        <v>Pennsylvania - Tier 2</v>
      </c>
      <c r="AI951" t="str">
        <f t="shared" si="31"/>
        <v>Shenandoah, Borough Of - Tier 2</v>
      </c>
    </row>
    <row r="952" spans="1:35" x14ac:dyDescent="0.3">
      <c r="A952">
        <v>945</v>
      </c>
      <c r="B952">
        <v>3</v>
      </c>
      <c r="C952" t="s">
        <v>23</v>
      </c>
      <c r="D952" t="s">
        <v>3662</v>
      </c>
      <c r="E952" t="s">
        <v>6507</v>
      </c>
      <c r="F952" t="s">
        <v>1255</v>
      </c>
      <c r="G952" s="58">
        <v>0.82396000000000003</v>
      </c>
      <c r="H952">
        <v>6</v>
      </c>
      <c r="I952">
        <v>0</v>
      </c>
      <c r="J952" s="12">
        <v>15</v>
      </c>
      <c r="K952" s="12">
        <v>1</v>
      </c>
      <c r="L952">
        <v>0</v>
      </c>
      <c r="M952">
        <v>0</v>
      </c>
      <c r="N952" s="12">
        <v>349.49745264240192</v>
      </c>
      <c r="O952" s="12">
        <v>5626.5300164156251</v>
      </c>
      <c r="P952" s="12">
        <v>3230.2179516313381</v>
      </c>
      <c r="Q952" s="12">
        <v>0</v>
      </c>
      <c r="R952" s="59">
        <v>1.8357777477726924E-5</v>
      </c>
      <c r="S952" s="59">
        <v>9.6585695658472977E-5</v>
      </c>
      <c r="T952" s="59">
        <v>0</v>
      </c>
      <c r="U952" s="59">
        <v>4.8609147734662091E-4</v>
      </c>
      <c r="V952" s="59">
        <v>1.7658499270935274E-4</v>
      </c>
      <c r="W952" s="59">
        <v>0</v>
      </c>
      <c r="X952" s="59">
        <v>0</v>
      </c>
      <c r="Y952" s="59">
        <v>9.8990130363344744E-4</v>
      </c>
      <c r="Z952" s="59">
        <v>4.6070043292096701E-4</v>
      </c>
      <c r="AA952" s="59">
        <v>6.6142326501527802E-4</v>
      </c>
      <c r="AB952" s="59">
        <v>0</v>
      </c>
      <c r="AC952" s="17">
        <v>2.6269499497835145E-4</v>
      </c>
      <c r="AD952" s="12">
        <v>945</v>
      </c>
      <c r="AE952" s="16">
        <v>4</v>
      </c>
      <c r="AF952" s="17">
        <v>0.75880241136450477</v>
      </c>
      <c r="AG952" t="str">
        <f>IF(AF952&lt;='CAV Tier 1 Analysis'!$A$5,"Tier 1", "Tier 2")</f>
        <v>Tier 2</v>
      </c>
      <c r="AH952" t="str">
        <f t="shared" si="30"/>
        <v>Pennsylvania - Tier 2</v>
      </c>
      <c r="AI952" t="str">
        <f t="shared" si="31"/>
        <v>Norwood, Borough Of - Tier 2</v>
      </c>
    </row>
    <row r="953" spans="1:35" x14ac:dyDescent="0.3">
      <c r="A953">
        <v>946</v>
      </c>
      <c r="B953">
        <v>3</v>
      </c>
      <c r="C953" t="s">
        <v>23</v>
      </c>
      <c r="D953" t="s">
        <v>5142</v>
      </c>
      <c r="E953" t="s">
        <v>7649</v>
      </c>
      <c r="F953" t="s">
        <v>1426</v>
      </c>
      <c r="G953" s="58">
        <v>20.995709999999995</v>
      </c>
      <c r="H953">
        <v>13</v>
      </c>
      <c r="I953">
        <v>2</v>
      </c>
      <c r="J953" s="12">
        <v>12.166666666666666</v>
      </c>
      <c r="K953" s="12">
        <v>2.3333333333333335</v>
      </c>
      <c r="L953">
        <v>2</v>
      </c>
      <c r="M953" s="12">
        <v>21.580227579824644</v>
      </c>
      <c r="N953" s="12">
        <v>8.4012045127668493</v>
      </c>
      <c r="O953" s="12">
        <v>1052.9481040572557</v>
      </c>
      <c r="P953" s="12">
        <v>0</v>
      </c>
      <c r="Q953" s="12">
        <v>114.10476895747956</v>
      </c>
      <c r="R953" s="59">
        <v>4.677831110331641E-4</v>
      </c>
      <c r="S953" s="59">
        <v>2.0926900726002479E-4</v>
      </c>
      <c r="T953" s="59">
        <v>1.2403870007442322E-4</v>
      </c>
      <c r="U953" s="59">
        <v>3.942741982922592E-4</v>
      </c>
      <c r="V953" s="59">
        <v>4.1203164965515643E-4</v>
      </c>
      <c r="W953" s="59">
        <v>5.1533110023189901E-4</v>
      </c>
      <c r="X953" s="59">
        <v>4.8229185227329776E-4</v>
      </c>
      <c r="Y953" s="59">
        <v>2.3795204332399598E-5</v>
      </c>
      <c r="Z953" s="59">
        <v>8.6215419799984909E-5</v>
      </c>
      <c r="AA953" s="59">
        <v>0</v>
      </c>
      <c r="AB953" s="59">
        <v>1.7427536870724835E-4</v>
      </c>
      <c r="AC953" s="17">
        <v>2.6266414651453246E-4</v>
      </c>
      <c r="AD953" s="12">
        <v>946</v>
      </c>
      <c r="AE953" s="16">
        <v>4</v>
      </c>
      <c r="AF953" s="17">
        <v>0.75906507551101932</v>
      </c>
      <c r="AG953" t="str">
        <f>IF(AF953&lt;='CAV Tier 1 Analysis'!$A$5,"Tier 1", "Tier 2")</f>
        <v>Tier 2</v>
      </c>
      <c r="AH953" t="str">
        <f t="shared" si="30"/>
        <v>Pennsylvania - Tier 2</v>
      </c>
      <c r="AI953" t="str">
        <f t="shared" si="31"/>
        <v>Liverpool, Township Of - Tier 2</v>
      </c>
    </row>
    <row r="954" spans="1:35" x14ac:dyDescent="0.3">
      <c r="A954">
        <v>947</v>
      </c>
      <c r="B954">
        <v>3</v>
      </c>
      <c r="C954" t="s">
        <v>23</v>
      </c>
      <c r="D954" t="s">
        <v>3996</v>
      </c>
      <c r="E954" t="s">
        <v>6379</v>
      </c>
      <c r="F954" t="s">
        <v>1245</v>
      </c>
      <c r="G954" s="58">
        <v>0.84615000000000007</v>
      </c>
      <c r="H954">
        <v>9</v>
      </c>
      <c r="I954">
        <v>0</v>
      </c>
      <c r="J954" s="12">
        <v>16.444444444444443</v>
      </c>
      <c r="K954" s="12">
        <v>1</v>
      </c>
      <c r="L954">
        <v>0</v>
      </c>
      <c r="M954" s="12">
        <v>4.0668912131418793</v>
      </c>
      <c r="N954" s="12">
        <v>304.49171928366843</v>
      </c>
      <c r="O954" s="12">
        <v>3520.9926483458084</v>
      </c>
      <c r="P954" s="12">
        <v>3161.5811854843632</v>
      </c>
      <c r="Q954" s="12">
        <v>83.088255397843113</v>
      </c>
      <c r="R954" s="59">
        <v>1.8852169295570948E-5</v>
      </c>
      <c r="S954" s="59">
        <v>1.4487854348770946E-4</v>
      </c>
      <c r="T954" s="59">
        <v>0</v>
      </c>
      <c r="U954" s="59">
        <v>5.3290028627629553E-4</v>
      </c>
      <c r="V954" s="59">
        <v>1.7658499270935274E-4</v>
      </c>
      <c r="W954" s="59">
        <v>0</v>
      </c>
      <c r="X954" s="59">
        <v>9.089007467251808E-5</v>
      </c>
      <c r="Y954" s="59">
        <v>8.6242903227365169E-4</v>
      </c>
      <c r="Z954" s="59">
        <v>2.8829897515375341E-4</v>
      </c>
      <c r="AA954" s="59">
        <v>6.4736911924406304E-4</v>
      </c>
      <c r="AB954" s="59">
        <v>1.2690298991882711E-4</v>
      </c>
      <c r="AC954" s="17">
        <v>2.6264601663924928E-4</v>
      </c>
      <c r="AD954" s="12">
        <v>947</v>
      </c>
      <c r="AE954" s="16">
        <v>4</v>
      </c>
      <c r="AF954" s="17">
        <v>0.75932772152765859</v>
      </c>
      <c r="AG954" t="str">
        <f>IF(AF954&lt;='CAV Tier 1 Analysis'!$A$5,"Tier 1", "Tier 2")</f>
        <v>Tier 2</v>
      </c>
      <c r="AH954" t="str">
        <f t="shared" si="30"/>
        <v>Pennsylvania - Tier 2</v>
      </c>
      <c r="AI954" t="str">
        <f t="shared" si="31"/>
        <v>Spring City, Borough Of - Tier 2</v>
      </c>
    </row>
    <row r="955" spans="1:35" x14ac:dyDescent="0.3">
      <c r="A955">
        <v>948</v>
      </c>
      <c r="B955">
        <v>3</v>
      </c>
      <c r="C955" t="s">
        <v>23</v>
      </c>
      <c r="D955" t="s">
        <v>5095</v>
      </c>
      <c r="E955" t="s">
        <v>7601</v>
      </c>
      <c r="F955" t="s">
        <v>1573</v>
      </c>
      <c r="G955" s="58">
        <v>53.222680000000004</v>
      </c>
      <c r="H955">
        <v>18</v>
      </c>
      <c r="I955">
        <v>2</v>
      </c>
      <c r="J955" s="12">
        <v>12.75</v>
      </c>
      <c r="K955" s="12">
        <v>2</v>
      </c>
      <c r="L955">
        <v>0</v>
      </c>
      <c r="M955" s="12">
        <v>5.9561498969987996</v>
      </c>
      <c r="N955" s="12">
        <v>17.423587236597783</v>
      </c>
      <c r="O955" s="12">
        <v>4149.9539193584096</v>
      </c>
      <c r="P955" s="12">
        <v>0</v>
      </c>
      <c r="Q955" s="12">
        <v>0</v>
      </c>
      <c r="R955" s="59">
        <v>1.1857979953010672E-3</v>
      </c>
      <c r="S955" s="59">
        <v>2.8975708697541892E-4</v>
      </c>
      <c r="T955" s="59">
        <v>1.2403870007442322E-4</v>
      </c>
      <c r="U955" s="59">
        <v>4.1317775574462777E-4</v>
      </c>
      <c r="V955" s="59">
        <v>3.5316998541870548E-4</v>
      </c>
      <c r="W955" s="59">
        <v>0</v>
      </c>
      <c r="X955" s="59">
        <v>1.3311270956783419E-4</v>
      </c>
      <c r="Y955" s="59">
        <v>4.9349806669768883E-5</v>
      </c>
      <c r="Z955" s="59">
        <v>3.3979834137069933E-4</v>
      </c>
      <c r="AA955" s="59">
        <v>0</v>
      </c>
      <c r="AB955" s="59">
        <v>0</v>
      </c>
      <c r="AC955" s="17">
        <v>2.6256385282932224E-4</v>
      </c>
      <c r="AD955" s="12">
        <v>948</v>
      </c>
      <c r="AE955" s="16">
        <v>4</v>
      </c>
      <c r="AF955" s="17">
        <v>0.7595902853804879</v>
      </c>
      <c r="AG955" t="str">
        <f>IF(AF955&lt;='CAV Tier 1 Analysis'!$A$5,"Tier 1", "Tier 2")</f>
        <v>Tier 2</v>
      </c>
      <c r="AH955" t="str">
        <f t="shared" si="30"/>
        <v>Pennsylvania - Tier 2</v>
      </c>
      <c r="AI955" t="str">
        <f t="shared" si="31"/>
        <v>Barrett, Township Of - Tier 2</v>
      </c>
    </row>
    <row r="956" spans="1:35" x14ac:dyDescent="0.3">
      <c r="A956">
        <v>949</v>
      </c>
      <c r="B956">
        <v>3</v>
      </c>
      <c r="C956" t="s">
        <v>23</v>
      </c>
      <c r="D956" t="s">
        <v>4969</v>
      </c>
      <c r="E956" t="s">
        <v>7459</v>
      </c>
      <c r="F956" t="s">
        <v>1460</v>
      </c>
      <c r="G956" s="58">
        <v>37.656860000000009</v>
      </c>
      <c r="H956">
        <v>26</v>
      </c>
      <c r="I956">
        <v>0</v>
      </c>
      <c r="J956" s="12">
        <v>12</v>
      </c>
      <c r="K956" s="12">
        <v>2.2000000000000002</v>
      </c>
      <c r="L956">
        <v>0</v>
      </c>
      <c r="M956" s="12">
        <v>21.651855730934546</v>
      </c>
      <c r="N956" s="12">
        <v>28.03474351515035</v>
      </c>
      <c r="O956" s="12">
        <v>3501.5804386144659</v>
      </c>
      <c r="P956" s="12">
        <v>0</v>
      </c>
      <c r="Q956" s="12">
        <v>0</v>
      </c>
      <c r="R956" s="59">
        <v>8.3899249525452217E-4</v>
      </c>
      <c r="S956" s="59">
        <v>4.1853801452004959E-4</v>
      </c>
      <c r="T956" s="59">
        <v>0</v>
      </c>
      <c r="U956" s="59">
        <v>3.8887318187729673E-4</v>
      </c>
      <c r="V956" s="59">
        <v>3.8848698396057606E-4</v>
      </c>
      <c r="W956" s="59">
        <v>0</v>
      </c>
      <c r="X956" s="59">
        <v>4.8389265437540362E-4</v>
      </c>
      <c r="Y956" s="59">
        <v>7.9404381756886574E-5</v>
      </c>
      <c r="Z956" s="59">
        <v>2.8670950288557211E-4</v>
      </c>
      <c r="AA956" s="59">
        <v>0</v>
      </c>
      <c r="AB956" s="59">
        <v>0</v>
      </c>
      <c r="AC956" s="17">
        <v>2.6226338314820971E-4</v>
      </c>
      <c r="AD956" s="12">
        <v>949</v>
      </c>
      <c r="AE956" s="16">
        <v>4</v>
      </c>
      <c r="AF956" s="17">
        <v>0.75985254876363606</v>
      </c>
      <c r="AG956" t="str">
        <f>IF(AF956&lt;='CAV Tier 1 Analysis'!$A$5,"Tier 1", "Tier 2")</f>
        <v>Tier 2</v>
      </c>
      <c r="AH956" t="str">
        <f t="shared" si="30"/>
        <v>Pennsylvania - Tier 2</v>
      </c>
      <c r="AI956" t="str">
        <f t="shared" si="31"/>
        <v>Saltlick, Township Of - Tier 2</v>
      </c>
    </row>
    <row r="957" spans="1:35" x14ac:dyDescent="0.3">
      <c r="A957">
        <v>950</v>
      </c>
      <c r="B957">
        <v>3</v>
      </c>
      <c r="C957" t="s">
        <v>23</v>
      </c>
      <c r="D957" t="s">
        <v>4174</v>
      </c>
      <c r="E957" t="s">
        <v>6572</v>
      </c>
      <c r="F957" t="s">
        <v>1342</v>
      </c>
      <c r="G957" s="58">
        <v>0.55441000000000007</v>
      </c>
      <c r="H957">
        <v>19</v>
      </c>
      <c r="I957">
        <v>2</v>
      </c>
      <c r="J957" s="12">
        <v>12</v>
      </c>
      <c r="K957" s="12">
        <v>3</v>
      </c>
      <c r="L957">
        <v>2</v>
      </c>
      <c r="M957" s="12">
        <v>10.910661784599846</v>
      </c>
      <c r="N957" s="12">
        <v>144.51102120750093</v>
      </c>
      <c r="O957" s="12">
        <v>1264.255893422888</v>
      </c>
      <c r="P957" s="12">
        <v>1202.9398237892551</v>
      </c>
      <c r="Q957" s="12">
        <v>0</v>
      </c>
      <c r="R957" s="59">
        <v>1.2352220267278248E-5</v>
      </c>
      <c r="S957" s="59">
        <v>3.0585470291849776E-4</v>
      </c>
      <c r="T957" s="59">
        <v>1.2403870007442322E-4</v>
      </c>
      <c r="U957" s="59">
        <v>3.8887318187729673E-4</v>
      </c>
      <c r="V957" s="59">
        <v>5.2975497812805816E-4</v>
      </c>
      <c r="W957" s="59">
        <v>5.1533110023189901E-4</v>
      </c>
      <c r="X957" s="59">
        <v>2.4384002727300723E-4</v>
      </c>
      <c r="Y957" s="59">
        <v>4.0930669794916424E-4</v>
      </c>
      <c r="Z957" s="59">
        <v>1.0351730742100497E-4</v>
      </c>
      <c r="AA957" s="59">
        <v>2.4631538731489266E-4</v>
      </c>
      <c r="AB957" s="59">
        <v>0</v>
      </c>
      <c r="AC957" s="17">
        <v>2.6174402758686569E-4</v>
      </c>
      <c r="AD957" s="12">
        <v>950</v>
      </c>
      <c r="AE957" s="16">
        <v>4</v>
      </c>
      <c r="AF957" s="17">
        <v>0.76011429279122289</v>
      </c>
      <c r="AG957" t="str">
        <f>IF(AF957&lt;='CAV Tier 1 Analysis'!$A$5,"Tier 1", "Tier 2")</f>
        <v>Tier 2</v>
      </c>
      <c r="AH957" t="str">
        <f t="shared" si="30"/>
        <v>Pennsylvania - Tier 2</v>
      </c>
      <c r="AI957" t="str">
        <f t="shared" si="31"/>
        <v>Clymer, Borough Of - Tier 2</v>
      </c>
    </row>
    <row r="958" spans="1:35" x14ac:dyDescent="0.3">
      <c r="A958">
        <v>951</v>
      </c>
      <c r="B958">
        <v>3</v>
      </c>
      <c r="C958" t="s">
        <v>23</v>
      </c>
      <c r="D958" t="s">
        <v>4675</v>
      </c>
      <c r="E958" t="s">
        <v>7129</v>
      </c>
      <c r="F958" t="s">
        <v>1193</v>
      </c>
      <c r="G958" s="58">
        <v>16.326349999999998</v>
      </c>
      <c r="H958">
        <v>11</v>
      </c>
      <c r="I958">
        <v>8</v>
      </c>
      <c r="J958" s="12">
        <v>16.222222222222221</v>
      </c>
      <c r="K958" s="12">
        <v>1</v>
      </c>
      <c r="L958">
        <v>0</v>
      </c>
      <c r="M958" s="12">
        <v>16.466301408459334</v>
      </c>
      <c r="N958" s="12">
        <v>60.742398156621867</v>
      </c>
      <c r="O958" s="12">
        <v>4675.1224072360983</v>
      </c>
      <c r="P958" s="12">
        <v>0</v>
      </c>
      <c r="Q958" s="12">
        <v>141.31954380406751</v>
      </c>
      <c r="R958" s="59">
        <v>3.6375006107515766E-4</v>
      </c>
      <c r="S958" s="59">
        <v>1.7707377537386714E-4</v>
      </c>
      <c r="T958" s="59">
        <v>4.9615480029769287E-4</v>
      </c>
      <c r="U958" s="59">
        <v>5.2569893105634553E-4</v>
      </c>
      <c r="V958" s="59">
        <v>1.7658499270935274E-4</v>
      </c>
      <c r="W958" s="59">
        <v>0</v>
      </c>
      <c r="X958" s="59">
        <v>3.6800181911894348E-4</v>
      </c>
      <c r="Y958" s="59">
        <v>1.7204411267221609E-4</v>
      </c>
      <c r="Z958" s="59">
        <v>3.827991516420061E-4</v>
      </c>
      <c r="AA958" s="59">
        <v>0</v>
      </c>
      <c r="AB958" s="59">
        <v>2.158412468384355E-4</v>
      </c>
      <c r="AC958" s="17">
        <v>2.616317173440016E-4</v>
      </c>
      <c r="AD958" s="12">
        <v>951</v>
      </c>
      <c r="AE958" s="16">
        <v>4</v>
      </c>
      <c r="AF958" s="17">
        <v>0.76037592450856684</v>
      </c>
      <c r="AG958" t="str">
        <f>IF(AF958&lt;='CAV Tier 1 Analysis'!$A$5,"Tier 1", "Tier 2")</f>
        <v>Tier 2</v>
      </c>
      <c r="AH958" t="str">
        <f t="shared" si="30"/>
        <v>Pennsylvania - Tier 2</v>
      </c>
      <c r="AI958" t="str">
        <f t="shared" si="31"/>
        <v>West Rockhill, Township Of - Tier 2</v>
      </c>
    </row>
    <row r="959" spans="1:35" x14ac:dyDescent="0.3">
      <c r="A959">
        <v>952</v>
      </c>
      <c r="B959">
        <v>3</v>
      </c>
      <c r="C959" t="s">
        <v>23</v>
      </c>
      <c r="D959" t="s">
        <v>5163</v>
      </c>
      <c r="E959" t="s">
        <v>7672</v>
      </c>
      <c r="F959" t="s">
        <v>1509</v>
      </c>
      <c r="G959" s="58">
        <v>34.03454</v>
      </c>
      <c r="H959">
        <v>1</v>
      </c>
      <c r="I959">
        <v>2</v>
      </c>
      <c r="J959" s="12">
        <v>9</v>
      </c>
      <c r="K959" s="12">
        <v>5.75</v>
      </c>
      <c r="L959">
        <v>2</v>
      </c>
      <c r="M959" s="12">
        <v>1.8783747334325658</v>
      </c>
      <c r="N959" s="12">
        <v>22.373802933746479</v>
      </c>
      <c r="O959" s="12">
        <v>570.10768184325252</v>
      </c>
      <c r="P959" s="12">
        <v>12.255957752643553</v>
      </c>
      <c r="Q959" s="12">
        <v>0</v>
      </c>
      <c r="R959" s="59">
        <v>7.5828743127918355E-4</v>
      </c>
      <c r="S959" s="59">
        <v>1.6097615943078831E-5</v>
      </c>
      <c r="T959" s="59">
        <v>1.2403870007442322E-4</v>
      </c>
      <c r="U959" s="59">
        <v>2.9165488640797254E-4</v>
      </c>
      <c r="V959" s="59">
        <v>1.0153637080787781E-3</v>
      </c>
      <c r="W959" s="59">
        <v>5.1533110023189901E-4</v>
      </c>
      <c r="X959" s="59">
        <v>4.1979391834472738E-5</v>
      </c>
      <c r="Y959" s="59">
        <v>6.3370581169913949E-5</v>
      </c>
      <c r="Z959" s="59">
        <v>4.6680432712607391E-5</v>
      </c>
      <c r="AA959" s="59">
        <v>2.5095444685238321E-6</v>
      </c>
      <c r="AB959" s="59">
        <v>0</v>
      </c>
      <c r="AC959" s="17">
        <v>2.6139212656371393E-4</v>
      </c>
      <c r="AD959" s="12">
        <v>952</v>
      </c>
      <c r="AE959" s="16">
        <v>4</v>
      </c>
      <c r="AF959" s="17">
        <v>0.76063731663513057</v>
      </c>
      <c r="AG959" t="str">
        <f>IF(AF959&lt;='CAV Tier 1 Analysis'!$A$5,"Tier 1", "Tier 2")</f>
        <v>Tier 2</v>
      </c>
      <c r="AH959" t="str">
        <f t="shared" si="30"/>
        <v>Pennsylvania - Tier 2</v>
      </c>
      <c r="AI959" t="str">
        <f t="shared" si="31"/>
        <v>Sharon, Township Of - Tier 2</v>
      </c>
    </row>
    <row r="960" spans="1:35" x14ac:dyDescent="0.3">
      <c r="A960">
        <v>953</v>
      </c>
      <c r="B960">
        <v>3</v>
      </c>
      <c r="C960" t="s">
        <v>23</v>
      </c>
      <c r="D960" t="s">
        <v>5244</v>
      </c>
      <c r="E960" t="s">
        <v>7763</v>
      </c>
      <c r="F960" t="s">
        <v>1547</v>
      </c>
      <c r="G960" s="58">
        <v>36.289709999999999</v>
      </c>
      <c r="H960">
        <v>9</v>
      </c>
      <c r="I960">
        <v>0</v>
      </c>
      <c r="J960" s="12">
        <v>7</v>
      </c>
      <c r="K960" s="12">
        <v>6</v>
      </c>
      <c r="L960">
        <v>1</v>
      </c>
      <c r="M960" s="12">
        <v>6.8921752199177133</v>
      </c>
      <c r="N960" s="12">
        <v>15.726710555128282</v>
      </c>
      <c r="O960" s="12">
        <v>1991.5712164280339</v>
      </c>
      <c r="P960" s="12">
        <v>73.375223427028232</v>
      </c>
      <c r="Q960" s="12">
        <v>0</v>
      </c>
      <c r="R960" s="59">
        <v>8.0853247841065283E-4</v>
      </c>
      <c r="S960" s="59">
        <v>1.4487854348770946E-4</v>
      </c>
      <c r="T960" s="59">
        <v>0</v>
      </c>
      <c r="U960" s="59">
        <v>2.2684268942842309E-4</v>
      </c>
      <c r="V960" s="59">
        <v>1.0595099562561163E-3</v>
      </c>
      <c r="W960" s="59">
        <v>2.576655501159495E-4</v>
      </c>
      <c r="X960" s="59">
        <v>1.5403173765015724E-4</v>
      </c>
      <c r="Y960" s="59">
        <v>4.4543647350460397E-5</v>
      </c>
      <c r="Z960" s="59">
        <v>1.6306990612765553E-4</v>
      </c>
      <c r="AA960" s="59">
        <v>1.5024397912785004E-5</v>
      </c>
      <c r="AB960" s="59">
        <v>0</v>
      </c>
      <c r="AC960" s="17">
        <v>2.6128171879453722E-4</v>
      </c>
      <c r="AD960" s="12">
        <v>953</v>
      </c>
      <c r="AE960" s="16">
        <v>4</v>
      </c>
      <c r="AF960" s="17">
        <v>0.76089859835392515</v>
      </c>
      <c r="AG960" t="str">
        <f>IF(AF960&lt;='CAV Tier 1 Analysis'!$A$5,"Tier 1", "Tier 2")</f>
        <v>Tier 2</v>
      </c>
      <c r="AH960" t="str">
        <f t="shared" si="30"/>
        <v>Pennsylvania - Tier 2</v>
      </c>
      <c r="AI960" t="str">
        <f t="shared" si="31"/>
        <v>Glade, Township Of - Tier 2</v>
      </c>
    </row>
    <row r="961" spans="1:35" x14ac:dyDescent="0.3">
      <c r="A961">
        <v>954</v>
      </c>
      <c r="B961">
        <v>3</v>
      </c>
      <c r="C961" t="s">
        <v>23</v>
      </c>
      <c r="D961" t="s">
        <v>5336</v>
      </c>
      <c r="E961" t="s">
        <v>7860</v>
      </c>
      <c r="F961" t="s">
        <v>1406</v>
      </c>
      <c r="G961" s="58">
        <v>11.856170000000001</v>
      </c>
      <c r="H961">
        <v>8</v>
      </c>
      <c r="I961">
        <v>3</v>
      </c>
      <c r="J961" s="12">
        <v>16</v>
      </c>
      <c r="K961" s="12">
        <v>1</v>
      </c>
      <c r="L961">
        <v>0</v>
      </c>
      <c r="M961" s="12">
        <v>3</v>
      </c>
      <c r="N961" s="12">
        <v>0</v>
      </c>
      <c r="O961" s="12">
        <v>5220.2764521218669</v>
      </c>
      <c r="P961" s="12">
        <v>279.12439393738168</v>
      </c>
      <c r="Q961" s="12">
        <v>685.55035346905515</v>
      </c>
      <c r="R961" s="59">
        <v>2.6415472911075978E-4</v>
      </c>
      <c r="S961" s="59">
        <v>1.2878092754463064E-4</v>
      </c>
      <c r="T961" s="59">
        <v>1.8605805011163483E-4</v>
      </c>
      <c r="U961" s="59">
        <v>5.1849757583639564E-4</v>
      </c>
      <c r="V961" s="59">
        <v>1.7658499270935274E-4</v>
      </c>
      <c r="W961" s="59">
        <v>0</v>
      </c>
      <c r="X961" s="59">
        <v>6.7046353031632405E-5</v>
      </c>
      <c r="Y961" s="59">
        <v>0</v>
      </c>
      <c r="Z961" s="59">
        <v>4.2743637987232598E-4</v>
      </c>
      <c r="AA961" s="59">
        <v>5.7153842479959107E-5</v>
      </c>
      <c r="AB961" s="59">
        <v>1.0470600108109895E-3</v>
      </c>
      <c r="AC961" s="17">
        <v>2.6116116922797093E-4</v>
      </c>
      <c r="AD961" s="12">
        <v>954</v>
      </c>
      <c r="AE961" s="16">
        <v>4</v>
      </c>
      <c r="AF961" s="17">
        <v>0.76115975952315307</v>
      </c>
      <c r="AG961" t="str">
        <f>IF(AF961&lt;='CAV Tier 1 Analysis'!$A$5,"Tier 1", "Tier 2")</f>
        <v>Tier 2</v>
      </c>
      <c r="AH961" t="str">
        <f t="shared" si="30"/>
        <v>Pennsylvania - Tier 2</v>
      </c>
      <c r="AI961" t="str">
        <f t="shared" si="31"/>
        <v>New London, Township Of - Tier 2</v>
      </c>
    </row>
    <row r="962" spans="1:35" x14ac:dyDescent="0.3">
      <c r="A962">
        <v>955</v>
      </c>
      <c r="B962">
        <v>3</v>
      </c>
      <c r="C962" t="s">
        <v>23</v>
      </c>
      <c r="D962" t="s">
        <v>3703</v>
      </c>
      <c r="E962" t="s">
        <v>7465</v>
      </c>
      <c r="F962" t="s">
        <v>1500</v>
      </c>
      <c r="G962" s="58">
        <v>52.78772</v>
      </c>
      <c r="H962">
        <v>9</v>
      </c>
      <c r="I962">
        <v>2</v>
      </c>
      <c r="J962" s="12">
        <v>11.857142857142858</v>
      </c>
      <c r="K962" s="12">
        <v>2.8571428571428572</v>
      </c>
      <c r="L962">
        <v>0</v>
      </c>
      <c r="M962" s="12">
        <v>9.9759887337433799</v>
      </c>
      <c r="N962" s="12">
        <v>3.8181145379413475</v>
      </c>
      <c r="O962" s="12">
        <v>3714.2797755123306</v>
      </c>
      <c r="P962" s="12">
        <v>0</v>
      </c>
      <c r="Q962" s="12">
        <v>0</v>
      </c>
      <c r="R962" s="59">
        <v>1.1761071135935666E-3</v>
      </c>
      <c r="S962" s="59">
        <v>1.4487854348770946E-4</v>
      </c>
      <c r="T962" s="59">
        <v>1.2403870007442322E-4</v>
      </c>
      <c r="U962" s="59">
        <v>3.8424373923590034E-4</v>
      </c>
      <c r="V962" s="59">
        <v>5.045285505981507E-4</v>
      </c>
      <c r="W962" s="59">
        <v>0</v>
      </c>
      <c r="X962" s="59">
        <v>2.2295122082738206E-4</v>
      </c>
      <c r="Y962" s="59">
        <v>1.0814260676163257E-5</v>
      </c>
      <c r="Z962" s="59">
        <v>3.0412533045690959E-4</v>
      </c>
      <c r="AA962" s="59">
        <v>0</v>
      </c>
      <c r="AB962" s="59">
        <v>0</v>
      </c>
      <c r="AC962" s="17">
        <v>2.6106249626820047E-4</v>
      </c>
      <c r="AD962" s="12">
        <v>955</v>
      </c>
      <c r="AE962" s="16">
        <v>4</v>
      </c>
      <c r="AF962" s="17">
        <v>0.7614208220194213</v>
      </c>
      <c r="AG962" t="str">
        <f>IF(AF962&lt;='CAV Tier 1 Analysis'!$A$5,"Tier 1", "Tier 2")</f>
        <v>Tier 2</v>
      </c>
      <c r="AH962" t="str">
        <f t="shared" si="30"/>
        <v>Pennsylvania - Tier 2</v>
      </c>
      <c r="AI962" t="str">
        <f t="shared" si="31"/>
        <v>Green, Township Of - Tier 2</v>
      </c>
    </row>
    <row r="963" spans="1:35" x14ac:dyDescent="0.3">
      <c r="A963">
        <v>956</v>
      </c>
      <c r="B963">
        <v>3</v>
      </c>
      <c r="C963" t="s">
        <v>23</v>
      </c>
      <c r="D963" t="s">
        <v>3692</v>
      </c>
      <c r="E963" t="s">
        <v>7212</v>
      </c>
      <c r="F963" t="s">
        <v>1230</v>
      </c>
      <c r="G963" s="58">
        <v>28.68102</v>
      </c>
      <c r="H963">
        <v>10</v>
      </c>
      <c r="I963">
        <v>7</v>
      </c>
      <c r="J963" s="12">
        <v>12</v>
      </c>
      <c r="K963" s="12">
        <v>3</v>
      </c>
      <c r="L963">
        <v>0</v>
      </c>
      <c r="M963" s="12">
        <v>25</v>
      </c>
      <c r="N963" s="12">
        <v>0</v>
      </c>
      <c r="O963" s="12">
        <v>1924.9977335265369</v>
      </c>
      <c r="P963" s="12">
        <v>0</v>
      </c>
      <c r="Q963" s="12">
        <v>0</v>
      </c>
      <c r="R963" s="59">
        <v>6.3901133913568068E-4</v>
      </c>
      <c r="S963" s="59">
        <v>1.609761594307883E-4</v>
      </c>
      <c r="T963" s="59">
        <v>4.3413545026048129E-4</v>
      </c>
      <c r="U963" s="59">
        <v>3.8887318187729673E-4</v>
      </c>
      <c r="V963" s="59">
        <v>5.2975497812805816E-4</v>
      </c>
      <c r="W963" s="59">
        <v>0</v>
      </c>
      <c r="X963" s="59">
        <v>5.5871960859693668E-4</v>
      </c>
      <c r="Y963" s="59">
        <v>0</v>
      </c>
      <c r="Z963" s="59">
        <v>1.576188675116179E-4</v>
      </c>
      <c r="AA963" s="59">
        <v>0</v>
      </c>
      <c r="AB963" s="59">
        <v>0</v>
      </c>
      <c r="AC963" s="17">
        <v>2.6082632590371458E-4</v>
      </c>
      <c r="AD963" s="12">
        <v>956</v>
      </c>
      <c r="AE963" s="16">
        <v>4</v>
      </c>
      <c r="AF963" s="17">
        <v>0.76168164834532504</v>
      </c>
      <c r="AG963" t="str">
        <f>IF(AF963&lt;='CAV Tier 1 Analysis'!$A$5,"Tier 1", "Tier 2")</f>
        <v>Tier 2</v>
      </c>
      <c r="AH963" t="str">
        <f t="shared" si="30"/>
        <v>Pennsylvania - Tier 2</v>
      </c>
      <c r="AI963" t="str">
        <f t="shared" si="31"/>
        <v>Montgomery, Township Of - Tier 2</v>
      </c>
    </row>
    <row r="964" spans="1:35" x14ac:dyDescent="0.3">
      <c r="A964">
        <v>957</v>
      </c>
      <c r="B964">
        <v>3</v>
      </c>
      <c r="C964" t="s">
        <v>23</v>
      </c>
      <c r="D964" t="s">
        <v>4377</v>
      </c>
      <c r="E964" t="s">
        <v>6789</v>
      </c>
      <c r="F964" t="s">
        <v>1278</v>
      </c>
      <c r="G964" s="58">
        <v>0.32783999999999996</v>
      </c>
      <c r="H964">
        <v>16</v>
      </c>
      <c r="I964">
        <v>7</v>
      </c>
      <c r="J964" s="12">
        <v>13</v>
      </c>
      <c r="K964" s="12">
        <v>1</v>
      </c>
      <c r="L964">
        <v>1</v>
      </c>
      <c r="M964" s="12">
        <v>18.164348462664716</v>
      </c>
      <c r="N964" s="12">
        <v>139.76673711260031</v>
      </c>
      <c r="O964" s="12">
        <v>1193.4958017345143</v>
      </c>
      <c r="P964" s="12">
        <v>997.6275899835407</v>
      </c>
      <c r="Q964" s="12">
        <v>137.04001156917957</v>
      </c>
      <c r="R964" s="59">
        <v>7.3042547797198824E-6</v>
      </c>
      <c r="S964" s="59">
        <v>2.5756185508926129E-4</v>
      </c>
      <c r="T964" s="59">
        <v>4.3413545026048129E-4</v>
      </c>
      <c r="U964" s="59">
        <v>4.2127928036707145E-4</v>
      </c>
      <c r="V964" s="59">
        <v>1.7658499270935274E-4</v>
      </c>
      <c r="W964" s="59">
        <v>2.576655501159495E-4</v>
      </c>
      <c r="X964" s="59">
        <v>4.0595110653913596E-4</v>
      </c>
      <c r="Y964" s="59">
        <v>3.9586919511518857E-4</v>
      </c>
      <c r="Z964" s="59">
        <v>9.7723469162033346E-5</v>
      </c>
      <c r="AA964" s="59">
        <v>2.0427541042640615E-4</v>
      </c>
      <c r="AB964" s="59">
        <v>2.0930499892396335E-4</v>
      </c>
      <c r="AC964" s="17">
        <v>2.6069596031714218E-4</v>
      </c>
      <c r="AD964" s="12">
        <v>957</v>
      </c>
      <c r="AE964" s="16">
        <v>4</v>
      </c>
      <c r="AF964" s="17">
        <v>0.76194234430564223</v>
      </c>
      <c r="AG964" t="str">
        <f>IF(AF964&lt;='CAV Tier 1 Analysis'!$A$5,"Tier 1", "Tier 2")</f>
        <v>Tier 2</v>
      </c>
      <c r="AH964" t="str">
        <f t="shared" si="30"/>
        <v>Pennsylvania - Tier 2</v>
      </c>
      <c r="AI964" t="str">
        <f t="shared" si="31"/>
        <v>West Easton, Borough Of - Tier 2</v>
      </c>
    </row>
    <row r="965" spans="1:35" x14ac:dyDescent="0.3">
      <c r="A965">
        <v>958</v>
      </c>
      <c r="B965">
        <v>3</v>
      </c>
      <c r="C965" t="s">
        <v>23</v>
      </c>
      <c r="D965" t="s">
        <v>5203</v>
      </c>
      <c r="E965" t="s">
        <v>7714</v>
      </c>
      <c r="F965" t="s">
        <v>1334</v>
      </c>
      <c r="G965" s="58">
        <v>36.257150000000003</v>
      </c>
      <c r="H965">
        <v>18</v>
      </c>
      <c r="I965">
        <v>4</v>
      </c>
      <c r="J965" s="12">
        <v>14</v>
      </c>
      <c r="K965" s="12">
        <v>3</v>
      </c>
      <c r="L965">
        <v>0</v>
      </c>
      <c r="M965" s="12">
        <v>11.720287998367217</v>
      </c>
      <c r="N965" s="12">
        <v>25.904613883050278</v>
      </c>
      <c r="O965" s="12">
        <v>2450.5110987455851</v>
      </c>
      <c r="P965" s="12">
        <v>0</v>
      </c>
      <c r="Q965" s="12">
        <v>0</v>
      </c>
      <c r="R965" s="59">
        <v>8.078070436387286E-4</v>
      </c>
      <c r="S965" s="59">
        <v>2.8975708697541892E-4</v>
      </c>
      <c r="T965" s="59">
        <v>2.4807740014884643E-4</v>
      </c>
      <c r="U965" s="59">
        <v>4.5368537885684618E-4</v>
      </c>
      <c r="V965" s="59">
        <v>5.2975497812805816E-4</v>
      </c>
      <c r="W965" s="59">
        <v>0</v>
      </c>
      <c r="X965" s="59">
        <v>2.6193418892364427E-4</v>
      </c>
      <c r="Y965" s="59">
        <v>7.3371095723521435E-5</v>
      </c>
      <c r="Z965" s="59">
        <v>2.0064791634914674E-4</v>
      </c>
      <c r="AA965" s="59">
        <v>0</v>
      </c>
      <c r="AB965" s="59">
        <v>0</v>
      </c>
      <c r="AC965" s="17">
        <v>2.6045773534038279E-4</v>
      </c>
      <c r="AD965" s="12">
        <v>958</v>
      </c>
      <c r="AE965" s="16">
        <v>4</v>
      </c>
      <c r="AF965" s="17">
        <v>0.76220280204098256</v>
      </c>
      <c r="AG965" t="str">
        <f>IF(AF965&lt;='CAV Tier 1 Analysis'!$A$5,"Tier 1", "Tier 2")</f>
        <v>Tier 2</v>
      </c>
      <c r="AH965" t="str">
        <f t="shared" si="30"/>
        <v>Pennsylvania - Tier 2</v>
      </c>
      <c r="AI965" t="str">
        <f t="shared" si="31"/>
        <v>Quemahoming, Township Of - Tier 2</v>
      </c>
    </row>
    <row r="966" spans="1:35" x14ac:dyDescent="0.3">
      <c r="A966">
        <v>959</v>
      </c>
      <c r="B966">
        <v>3</v>
      </c>
      <c r="C966" t="s">
        <v>23</v>
      </c>
      <c r="D966" t="s">
        <v>4693</v>
      </c>
      <c r="E966" t="s">
        <v>7148</v>
      </c>
      <c r="F966" t="s">
        <v>1575</v>
      </c>
      <c r="G966" s="58">
        <v>8.6526300000000003</v>
      </c>
      <c r="H966">
        <v>20</v>
      </c>
      <c r="I966">
        <v>5</v>
      </c>
      <c r="J966" s="12">
        <v>12</v>
      </c>
      <c r="K966" s="12">
        <v>2</v>
      </c>
      <c r="L966">
        <v>4</v>
      </c>
      <c r="M966" s="12">
        <v>2.7482360854445407</v>
      </c>
      <c r="N966" s="12">
        <v>26.928024911472441</v>
      </c>
      <c r="O966" s="12">
        <v>658.48481054441038</v>
      </c>
      <c r="P966" s="12">
        <v>102.30033474198615</v>
      </c>
      <c r="Q966" s="12">
        <v>33.668373919964893</v>
      </c>
      <c r="R966" s="59">
        <v>1.92780057450731E-4</v>
      </c>
      <c r="S966" s="59">
        <v>3.219523188615766E-4</v>
      </c>
      <c r="T966" s="59">
        <v>3.1009675018605807E-4</v>
      </c>
      <c r="U966" s="59">
        <v>3.8887318187729673E-4</v>
      </c>
      <c r="V966" s="59">
        <v>3.5316998541870548E-4</v>
      </c>
      <c r="W966" s="59">
        <v>1.030662200463798E-3</v>
      </c>
      <c r="X966" s="59">
        <v>6.141973559966205E-5</v>
      </c>
      <c r="Y966" s="59">
        <v>7.6269760373373692E-5</v>
      </c>
      <c r="Z966" s="59">
        <v>5.391675444805476E-5</v>
      </c>
      <c r="AA966" s="59">
        <v>2.0947138066342702E-5</v>
      </c>
      <c r="AB966" s="59">
        <v>5.1422638442586907E-5</v>
      </c>
      <c r="AC966" s="17">
        <v>2.6013732010801683E-4</v>
      </c>
      <c r="AD966" s="12">
        <v>959</v>
      </c>
      <c r="AE966" s="16">
        <v>4</v>
      </c>
      <c r="AF966" s="17">
        <v>0.76246293936109055</v>
      </c>
      <c r="AG966" t="str">
        <f>IF(AF966&lt;='CAV Tier 1 Analysis'!$A$5,"Tier 1", "Tier 2")</f>
        <v>Tier 2</v>
      </c>
      <c r="AH966" t="str">
        <f t="shared" si="30"/>
        <v>Pennsylvania - Tier 2</v>
      </c>
      <c r="AI966" t="str">
        <f t="shared" si="31"/>
        <v>Howe, Township Of - Tier 2</v>
      </c>
    </row>
    <row r="967" spans="1:35" x14ac:dyDescent="0.3">
      <c r="A967">
        <v>960</v>
      </c>
      <c r="B967">
        <v>3</v>
      </c>
      <c r="C967" t="s">
        <v>23</v>
      </c>
      <c r="D967" t="s">
        <v>4035</v>
      </c>
      <c r="E967" t="s">
        <v>6419</v>
      </c>
      <c r="F967" t="s">
        <v>1496</v>
      </c>
      <c r="G967" s="58">
        <v>25.698289999999997</v>
      </c>
      <c r="H967">
        <v>39</v>
      </c>
      <c r="I967">
        <v>5</v>
      </c>
      <c r="J967" s="12">
        <v>9.5714285714285712</v>
      </c>
      <c r="K967" s="12">
        <v>2.5714285714285716</v>
      </c>
      <c r="L967">
        <v>0</v>
      </c>
      <c r="M967" s="12">
        <v>16.277174084345692</v>
      </c>
      <c r="N967" s="12">
        <v>25.985068075291103</v>
      </c>
      <c r="O967" s="12">
        <v>1313.9081389635815</v>
      </c>
      <c r="P967" s="12">
        <v>198.37908319639473</v>
      </c>
      <c r="Q967" s="12">
        <v>0</v>
      </c>
      <c r="R967" s="59">
        <v>5.7255630052198522E-4</v>
      </c>
      <c r="S967" s="59">
        <v>6.2780702178007435E-4</v>
      </c>
      <c r="T967" s="59">
        <v>3.1009675018605807E-4</v>
      </c>
      <c r="U967" s="59">
        <v>3.1017265697355813E-4</v>
      </c>
      <c r="V967" s="59">
        <v>4.5407569553833566E-4</v>
      </c>
      <c r="W967" s="59">
        <v>0</v>
      </c>
      <c r="X967" s="59">
        <v>3.6377505333879306E-4</v>
      </c>
      <c r="Y967" s="59">
        <v>7.3598970659890297E-5</v>
      </c>
      <c r="Z967" s="59">
        <v>1.075828346552608E-4</v>
      </c>
      <c r="AA967" s="59">
        <v>4.0620336733696673E-5</v>
      </c>
      <c r="AB967" s="59">
        <v>0</v>
      </c>
      <c r="AC967" s="17">
        <v>2.6002596548978658E-4</v>
      </c>
      <c r="AD967" s="12">
        <v>960</v>
      </c>
      <c r="AE967" s="16">
        <v>4</v>
      </c>
      <c r="AF967" s="17">
        <v>0.76272296532658035</v>
      </c>
      <c r="AG967" t="str">
        <f>IF(AF967&lt;='CAV Tier 1 Analysis'!$A$5,"Tier 1", "Tier 2")</f>
        <v>Tier 2</v>
      </c>
      <c r="AH967" t="str">
        <f t="shared" si="30"/>
        <v>Pennsylvania - Tier 2</v>
      </c>
      <c r="AI967" t="str">
        <f t="shared" si="31"/>
        <v>Porter, Township Of - Tier 2</v>
      </c>
    </row>
    <row r="968" spans="1:35" x14ac:dyDescent="0.3">
      <c r="A968">
        <v>961</v>
      </c>
      <c r="B968">
        <v>3</v>
      </c>
      <c r="C968" t="s">
        <v>23</v>
      </c>
      <c r="D968" t="s">
        <v>3834</v>
      </c>
      <c r="E968" t="s">
        <v>6207</v>
      </c>
      <c r="F968" t="s">
        <v>1370</v>
      </c>
      <c r="G968" s="58">
        <v>17.836590000000001</v>
      </c>
      <c r="H968">
        <v>13</v>
      </c>
      <c r="I968">
        <v>1</v>
      </c>
      <c r="J968" s="12">
        <v>12.1875</v>
      </c>
      <c r="K968" s="12">
        <v>1.8125</v>
      </c>
      <c r="L968">
        <v>1</v>
      </c>
      <c r="M968" s="12">
        <v>6.8561743023750603</v>
      </c>
      <c r="N968" s="12">
        <v>78.873806713868319</v>
      </c>
      <c r="O968" s="12">
        <v>8846.7545436320579</v>
      </c>
      <c r="P968" s="12">
        <v>560.97886788668075</v>
      </c>
      <c r="Q968" s="12">
        <v>0</v>
      </c>
      <c r="R968" s="59">
        <v>3.9739811420633198E-4</v>
      </c>
      <c r="S968" s="59">
        <v>2.0926900726002479E-4</v>
      </c>
      <c r="T968" s="59">
        <v>6.2019350037211609E-5</v>
      </c>
      <c r="U968" s="59">
        <v>3.9494932534412947E-4</v>
      </c>
      <c r="V968" s="59">
        <v>3.2006029928570185E-4</v>
      </c>
      <c r="W968" s="59">
        <v>2.576655501159495E-4</v>
      </c>
      <c r="X968" s="59">
        <v>1.5322716090781477E-4</v>
      </c>
      <c r="Y968" s="59">
        <v>2.2339872150220721E-4</v>
      </c>
      <c r="Z968" s="59">
        <v>7.243725060216143E-4</v>
      </c>
      <c r="AA968" s="59">
        <v>1.14866699386274E-4</v>
      </c>
      <c r="AB968" s="59">
        <v>0</v>
      </c>
      <c r="AC968" s="17">
        <v>2.5974788491520541E-4</v>
      </c>
      <c r="AD968" s="12">
        <v>961</v>
      </c>
      <c r="AE968" s="16">
        <v>4</v>
      </c>
      <c r="AF968" s="17">
        <v>0.76298271321149558</v>
      </c>
      <c r="AG968" t="str">
        <f>IF(AF968&lt;='CAV Tier 1 Analysis'!$A$5,"Tier 1", "Tier 2")</f>
        <v>Tier 2</v>
      </c>
      <c r="AH968" t="str">
        <f t="shared" ref="AH968:AH1031" si="32">C968&amp;" - "&amp;AG968</f>
        <v>Pennsylvania - Tier 2</v>
      </c>
      <c r="AI968" t="str">
        <f t="shared" ref="AI968:AI1031" si="33">D968&amp;" - "&amp;AG968</f>
        <v>Economy, Borough Of - Tier 2</v>
      </c>
    </row>
    <row r="969" spans="1:35" x14ac:dyDescent="0.3">
      <c r="A969">
        <v>962</v>
      </c>
      <c r="B969">
        <v>3</v>
      </c>
      <c r="C969" t="s">
        <v>23</v>
      </c>
      <c r="D969" t="s">
        <v>4315</v>
      </c>
      <c r="E969" t="s">
        <v>6725</v>
      </c>
      <c r="F969" t="s">
        <v>1721</v>
      </c>
      <c r="G969" s="58">
        <v>23.529870000000003</v>
      </c>
      <c r="H969">
        <v>40</v>
      </c>
      <c r="I969">
        <v>0</v>
      </c>
      <c r="J969" s="12">
        <v>11.333333333333334</v>
      </c>
      <c r="K969" s="12">
        <v>1.6666666666666667</v>
      </c>
      <c r="L969">
        <v>2</v>
      </c>
      <c r="M969" s="12">
        <v>19.078898438452917</v>
      </c>
      <c r="N969" s="12">
        <v>13.805969562722129</v>
      </c>
      <c r="O969" s="12">
        <v>537.99705028899621</v>
      </c>
      <c r="P969" s="12">
        <v>0</v>
      </c>
      <c r="Q969" s="12">
        <v>0</v>
      </c>
      <c r="R969" s="59">
        <v>5.242440379870897E-4</v>
      </c>
      <c r="S969" s="59">
        <v>6.439046377231532E-4</v>
      </c>
      <c r="T969" s="59">
        <v>0</v>
      </c>
      <c r="U969" s="59">
        <v>3.6726911621744694E-4</v>
      </c>
      <c r="V969" s="59">
        <v>2.9430832118225458E-4</v>
      </c>
      <c r="W969" s="59">
        <v>5.1533110023189901E-4</v>
      </c>
      <c r="X969" s="59">
        <v>4.2639018671972488E-4</v>
      </c>
      <c r="Y969" s="59">
        <v>3.9103424544972699E-5</v>
      </c>
      <c r="Z969" s="59">
        <v>4.4051213315349883E-5</v>
      </c>
      <c r="AA969" s="59">
        <v>0</v>
      </c>
      <c r="AB969" s="59">
        <v>0</v>
      </c>
      <c r="AC969" s="17">
        <v>2.5950927617471737E-4</v>
      </c>
      <c r="AD969" s="12">
        <v>962</v>
      </c>
      <c r="AE969" s="16">
        <v>4</v>
      </c>
      <c r="AF969" s="17">
        <v>0.76324222248767026</v>
      </c>
      <c r="AG969" t="str">
        <f>IF(AF969&lt;='CAV Tier 1 Analysis'!$A$5,"Tier 1", "Tier 2")</f>
        <v>Tier 2</v>
      </c>
      <c r="AH969" t="str">
        <f t="shared" si="32"/>
        <v>Pennsylvania - Tier 2</v>
      </c>
      <c r="AI969" t="str">
        <f t="shared" si="33"/>
        <v>Watson, Township Of - Tier 2</v>
      </c>
    </row>
    <row r="970" spans="1:35" x14ac:dyDescent="0.3">
      <c r="A970">
        <v>963</v>
      </c>
      <c r="B970">
        <v>3</v>
      </c>
      <c r="C970" t="s">
        <v>23</v>
      </c>
      <c r="D970" t="s">
        <v>4931</v>
      </c>
      <c r="E970" t="s">
        <v>7418</v>
      </c>
      <c r="F970" t="s">
        <v>1373</v>
      </c>
      <c r="G970" s="58">
        <v>24.57526</v>
      </c>
      <c r="H970">
        <v>8</v>
      </c>
      <c r="I970">
        <v>7</v>
      </c>
      <c r="J970" s="12">
        <v>12</v>
      </c>
      <c r="K970" s="12">
        <v>3</v>
      </c>
      <c r="L970">
        <v>2</v>
      </c>
      <c r="M970" s="12">
        <v>9.9262306889123479</v>
      </c>
      <c r="N970" s="12">
        <v>3.3061228160727771</v>
      </c>
      <c r="O970" s="12">
        <v>910.89723503769483</v>
      </c>
      <c r="P970" s="12">
        <v>0</v>
      </c>
      <c r="Q970" s="12">
        <v>0</v>
      </c>
      <c r="R970" s="59">
        <v>5.475352620725319E-4</v>
      </c>
      <c r="S970" s="59">
        <v>1.2878092754463064E-4</v>
      </c>
      <c r="T970" s="59">
        <v>4.3413545026048129E-4</v>
      </c>
      <c r="U970" s="59">
        <v>3.8887318187729673E-4</v>
      </c>
      <c r="V970" s="59">
        <v>5.2975497812805816E-4</v>
      </c>
      <c r="W970" s="59">
        <v>5.1533110023189901E-4</v>
      </c>
      <c r="X970" s="59">
        <v>2.2183918901408034E-4</v>
      </c>
      <c r="Y970" s="59">
        <v>9.3641177091820371E-6</v>
      </c>
      <c r="Z970" s="59">
        <v>7.4584290726972054E-5</v>
      </c>
      <c r="AA970" s="59">
        <v>0</v>
      </c>
      <c r="AB970" s="59">
        <v>0</v>
      </c>
      <c r="AC970" s="17">
        <v>2.5910895432410295E-4</v>
      </c>
      <c r="AD970" s="12">
        <v>963</v>
      </c>
      <c r="AE970" s="16">
        <v>4</v>
      </c>
      <c r="AF970" s="17">
        <v>0.76350133144199439</v>
      </c>
      <c r="AG970" t="str">
        <f>IF(AF970&lt;='CAV Tier 1 Analysis'!$A$5,"Tier 1", "Tier 2")</f>
        <v>Tier 2</v>
      </c>
      <c r="AH970" t="str">
        <f t="shared" si="32"/>
        <v>Pennsylvania - Tier 2</v>
      </c>
      <c r="AI970" t="str">
        <f t="shared" si="33"/>
        <v>Steuben, Township Of - Tier 2</v>
      </c>
    </row>
    <row r="971" spans="1:35" x14ac:dyDescent="0.3">
      <c r="A971">
        <v>964</v>
      </c>
      <c r="B971">
        <v>3</v>
      </c>
      <c r="C971" t="s">
        <v>23</v>
      </c>
      <c r="D971" t="s">
        <v>3972</v>
      </c>
      <c r="E971" t="s">
        <v>6355</v>
      </c>
      <c r="F971" t="s">
        <v>1667</v>
      </c>
      <c r="G971" s="58">
        <v>0.44886999999999999</v>
      </c>
      <c r="H971">
        <v>27</v>
      </c>
      <c r="I971">
        <v>0</v>
      </c>
      <c r="J971" s="12">
        <v>9</v>
      </c>
      <c r="K971" s="12">
        <v>2</v>
      </c>
      <c r="L971">
        <v>2</v>
      </c>
      <c r="M971" s="12">
        <v>12.423196025575335</v>
      </c>
      <c r="N971" s="12">
        <v>143.36753015427468</v>
      </c>
      <c r="O971" s="12">
        <v>1115.4636485780975</v>
      </c>
      <c r="P971" s="12">
        <v>1069.9445319197707</v>
      </c>
      <c r="Q971" s="12">
        <v>163.80020287302523</v>
      </c>
      <c r="R971" s="59">
        <v>1.0000795641083649E-5</v>
      </c>
      <c r="S971" s="59">
        <v>4.3463563046312843E-4</v>
      </c>
      <c r="T971" s="59">
        <v>0</v>
      </c>
      <c r="U971" s="59">
        <v>2.9165488640797254E-4</v>
      </c>
      <c r="V971" s="59">
        <v>3.5316998541870548E-4</v>
      </c>
      <c r="W971" s="59">
        <v>5.1533110023189901E-4</v>
      </c>
      <c r="X971" s="59">
        <v>2.7764332883729886E-4</v>
      </c>
      <c r="Y971" s="59">
        <v>4.060679238873686E-4</v>
      </c>
      <c r="Z971" s="59">
        <v>9.1334194309498575E-5</v>
      </c>
      <c r="AA971" s="59">
        <v>2.1908311336398198E-4</v>
      </c>
      <c r="AB971" s="59">
        <v>2.5017657904076007E-4</v>
      </c>
      <c r="AC971" s="17">
        <v>2.5900886705469976E-4</v>
      </c>
      <c r="AD971" s="12">
        <v>964</v>
      </c>
      <c r="AE971" s="16">
        <v>4</v>
      </c>
      <c r="AF971" s="17">
        <v>0.76376034030904905</v>
      </c>
      <c r="AG971" t="str">
        <f>IF(AF971&lt;='CAV Tier 1 Analysis'!$A$5,"Tier 1", "Tier 2")</f>
        <v>Tier 2</v>
      </c>
      <c r="AH971" t="str">
        <f t="shared" si="32"/>
        <v>Pennsylvania - Tier 2</v>
      </c>
      <c r="AI971" t="str">
        <f t="shared" si="33"/>
        <v>Milesburg, Borough Of - Tier 2</v>
      </c>
    </row>
    <row r="972" spans="1:35" x14ac:dyDescent="0.3">
      <c r="A972">
        <v>965</v>
      </c>
      <c r="B972">
        <v>3</v>
      </c>
      <c r="C972" t="s">
        <v>23</v>
      </c>
      <c r="D972" t="s">
        <v>4428</v>
      </c>
      <c r="E972" t="s">
        <v>6843</v>
      </c>
      <c r="F972" t="s">
        <v>1239</v>
      </c>
      <c r="G972" s="58">
        <v>0.77378999999999998</v>
      </c>
      <c r="H972">
        <v>31</v>
      </c>
      <c r="I972">
        <v>4</v>
      </c>
      <c r="J972" s="12">
        <v>16</v>
      </c>
      <c r="K972" s="12">
        <v>2</v>
      </c>
      <c r="L972">
        <v>1</v>
      </c>
      <c r="M972" s="12">
        <v>10.810995231264297</v>
      </c>
      <c r="N972" s="12">
        <v>79.997151208265407</v>
      </c>
      <c r="O972" s="12">
        <v>1799.224388872964</v>
      </c>
      <c r="P972" s="12">
        <v>1640.4262145413002</v>
      </c>
      <c r="Q972" s="12">
        <v>0</v>
      </c>
      <c r="R972" s="59">
        <v>1.7239993002682552E-5</v>
      </c>
      <c r="S972" s="59">
        <v>4.9902609423544374E-4</v>
      </c>
      <c r="T972" s="59">
        <v>2.4807740014884643E-4</v>
      </c>
      <c r="U972" s="59">
        <v>5.1849757583639564E-4</v>
      </c>
      <c r="V972" s="59">
        <v>3.5316998541870548E-4</v>
      </c>
      <c r="W972" s="59">
        <v>2.576655501159495E-4</v>
      </c>
      <c r="X972" s="59">
        <v>2.416126009662135E-4</v>
      </c>
      <c r="Y972" s="59">
        <v>2.2658043333165196E-4</v>
      </c>
      <c r="Z972" s="59">
        <v>1.4732054258261807E-4</v>
      </c>
      <c r="AA972" s="59">
        <v>3.3589562038394355E-4</v>
      </c>
      <c r="AB972" s="59">
        <v>0</v>
      </c>
      <c r="AC972" s="17">
        <v>2.586441632747682E-4</v>
      </c>
      <c r="AD972" s="12">
        <v>965</v>
      </c>
      <c r="AE972" s="16">
        <v>4</v>
      </c>
      <c r="AF972" s="17">
        <v>0.76401898447232386</v>
      </c>
      <c r="AG972" t="str">
        <f>IF(AF972&lt;='CAV Tier 1 Analysis'!$A$5,"Tier 1", "Tier 2")</f>
        <v>Tier 2</v>
      </c>
      <c r="AH972" t="str">
        <f t="shared" si="32"/>
        <v>Pennsylvania - Tier 2</v>
      </c>
      <c r="AI972" t="str">
        <f t="shared" si="33"/>
        <v>Tremont, Borough Of - Tier 2</v>
      </c>
    </row>
    <row r="973" spans="1:35" x14ac:dyDescent="0.3">
      <c r="A973">
        <v>966</v>
      </c>
      <c r="B973">
        <v>3</v>
      </c>
      <c r="C973" t="s">
        <v>23</v>
      </c>
      <c r="D973" t="s">
        <v>4621</v>
      </c>
      <c r="E973" t="s">
        <v>7064</v>
      </c>
      <c r="F973" t="s">
        <v>1475</v>
      </c>
      <c r="G973" s="58">
        <v>24.96199</v>
      </c>
      <c r="H973">
        <v>22</v>
      </c>
      <c r="I973">
        <v>3</v>
      </c>
      <c r="J973" s="12">
        <v>9</v>
      </c>
      <c r="K973" s="12">
        <v>4</v>
      </c>
      <c r="L973">
        <v>1</v>
      </c>
      <c r="M973" s="12">
        <v>9.9876091609683328</v>
      </c>
      <c r="N973" s="12">
        <v>1.7942260400600496</v>
      </c>
      <c r="O973" s="12">
        <v>3226.7317371765248</v>
      </c>
      <c r="P973" s="12">
        <v>0</v>
      </c>
      <c r="Q973" s="12">
        <v>0</v>
      </c>
      <c r="R973" s="59">
        <v>5.5615158238415052E-4</v>
      </c>
      <c r="S973" s="59">
        <v>3.5414755074773428E-4</v>
      </c>
      <c r="T973" s="59">
        <v>1.8605805011163483E-4</v>
      </c>
      <c r="U973" s="59">
        <v>2.9165488640797254E-4</v>
      </c>
      <c r="V973" s="59">
        <v>7.0633997083741095E-4</v>
      </c>
      <c r="W973" s="59">
        <v>2.576655501159495E-4</v>
      </c>
      <c r="X973" s="59">
        <v>2.2321092324941626E-4</v>
      </c>
      <c r="Y973" s="59">
        <v>5.0818873861315215E-6</v>
      </c>
      <c r="Z973" s="59">
        <v>2.6420488363164516E-4</v>
      </c>
      <c r="AA973" s="59">
        <v>0</v>
      </c>
      <c r="AB973" s="59">
        <v>0</v>
      </c>
      <c r="AC973" s="17">
        <v>2.5859229862473142E-4</v>
      </c>
      <c r="AD973" s="12">
        <v>966</v>
      </c>
      <c r="AE973" s="16">
        <v>4</v>
      </c>
      <c r="AF973" s="17">
        <v>0.76427757677094854</v>
      </c>
      <c r="AG973" t="str">
        <f>IF(AF973&lt;='CAV Tier 1 Analysis'!$A$5,"Tier 1", "Tier 2")</f>
        <v>Tier 2</v>
      </c>
      <c r="AH973" t="str">
        <f t="shared" si="32"/>
        <v>Pennsylvania - Tier 2</v>
      </c>
      <c r="AI973" t="str">
        <f t="shared" si="33"/>
        <v>Mahoning, Township Of - Tier 2</v>
      </c>
    </row>
    <row r="974" spans="1:35" x14ac:dyDescent="0.3">
      <c r="A974">
        <v>967</v>
      </c>
      <c r="B974">
        <v>3</v>
      </c>
      <c r="C974" t="s">
        <v>23</v>
      </c>
      <c r="D974" t="s">
        <v>4098</v>
      </c>
      <c r="E974" t="s">
        <v>6490</v>
      </c>
      <c r="F974" t="s">
        <v>1207</v>
      </c>
      <c r="G974" s="58">
        <v>0.66920000000000002</v>
      </c>
      <c r="H974">
        <v>5</v>
      </c>
      <c r="I974">
        <v>0</v>
      </c>
      <c r="J974" s="12">
        <v>15</v>
      </c>
      <c r="K974" s="12">
        <v>1</v>
      </c>
      <c r="L974">
        <v>0</v>
      </c>
      <c r="M974" s="12">
        <v>1.8797369994022712</v>
      </c>
      <c r="N974" s="12">
        <v>179.59256915126034</v>
      </c>
      <c r="O974" s="12">
        <v>6745.1471223254784</v>
      </c>
      <c r="P974" s="12">
        <v>4798.921536430963</v>
      </c>
      <c r="Q974" s="12">
        <v>0</v>
      </c>
      <c r="R974" s="59">
        <v>1.4909734317314988E-5</v>
      </c>
      <c r="S974" s="59">
        <v>8.0488079715394149E-5</v>
      </c>
      <c r="T974" s="59">
        <v>0</v>
      </c>
      <c r="U974" s="59">
        <v>4.8609147734662091E-4</v>
      </c>
      <c r="V974" s="59">
        <v>1.7658499270935274E-4</v>
      </c>
      <c r="W974" s="59">
        <v>0</v>
      </c>
      <c r="X974" s="59">
        <v>4.200983682284869E-5</v>
      </c>
      <c r="Y974" s="59">
        <v>5.0867014045911268E-4</v>
      </c>
      <c r="Z974" s="59">
        <v>5.5229283240376052E-4</v>
      </c>
      <c r="AA974" s="59">
        <v>9.8263287453259781E-4</v>
      </c>
      <c r="AB974" s="59">
        <v>0</v>
      </c>
      <c r="AC974" s="17">
        <v>2.5851636075518205E-4</v>
      </c>
      <c r="AD974" s="12">
        <v>967</v>
      </c>
      <c r="AE974" s="16">
        <v>4</v>
      </c>
      <c r="AF974" s="17">
        <v>0.76453609313170368</v>
      </c>
      <c r="AG974" t="str">
        <f>IF(AF974&lt;='CAV Tier 1 Analysis'!$A$5,"Tier 1", "Tier 2")</f>
        <v>Tier 2</v>
      </c>
      <c r="AH974" t="str">
        <f t="shared" si="32"/>
        <v>Pennsylvania - Tier 2</v>
      </c>
      <c r="AI974" t="str">
        <f t="shared" si="33"/>
        <v>Clifton Heights, Borough Of - Tier 2</v>
      </c>
    </row>
    <row r="975" spans="1:35" x14ac:dyDescent="0.3">
      <c r="A975">
        <v>968</v>
      </c>
      <c r="B975">
        <v>3</v>
      </c>
      <c r="C975" t="s">
        <v>23</v>
      </c>
      <c r="D975" t="s">
        <v>4478</v>
      </c>
      <c r="E975" t="s">
        <v>6898</v>
      </c>
      <c r="F975" t="s">
        <v>1260</v>
      </c>
      <c r="G975" s="58">
        <v>2.0608300000000002</v>
      </c>
      <c r="H975">
        <v>4</v>
      </c>
      <c r="I975">
        <v>0</v>
      </c>
      <c r="J975" s="12">
        <v>12.375</v>
      </c>
      <c r="K975" s="12">
        <v>2</v>
      </c>
      <c r="L975">
        <v>0</v>
      </c>
      <c r="M975" s="12">
        <v>0.92732054560541133</v>
      </c>
      <c r="N975" s="12">
        <v>207.75656171590256</v>
      </c>
      <c r="O975" s="12">
        <v>5143.9266097190175</v>
      </c>
      <c r="P975" s="12">
        <v>4624.2902855953334</v>
      </c>
      <c r="Q975" s="12">
        <v>0</v>
      </c>
      <c r="R975" s="59">
        <v>4.5915164036390093E-5</v>
      </c>
      <c r="S975" s="59">
        <v>6.4390463772315322E-5</v>
      </c>
      <c r="T975" s="59">
        <v>0</v>
      </c>
      <c r="U975" s="59">
        <v>4.0102546881096228E-4</v>
      </c>
      <c r="V975" s="59">
        <v>3.5316998541870548E-4</v>
      </c>
      <c r="W975" s="59">
        <v>0</v>
      </c>
      <c r="X975" s="59">
        <v>2.0724486891382128E-5</v>
      </c>
      <c r="Y975" s="59">
        <v>5.884406015725669E-4</v>
      </c>
      <c r="Z975" s="59">
        <v>4.2118485267069058E-4</v>
      </c>
      <c r="AA975" s="59">
        <v>9.4687517216360717E-4</v>
      </c>
      <c r="AB975" s="59">
        <v>0</v>
      </c>
      <c r="AC975" s="17">
        <v>2.5833874503060182E-4</v>
      </c>
      <c r="AD975" s="12">
        <v>968</v>
      </c>
      <c r="AE975" s="16">
        <v>4</v>
      </c>
      <c r="AF975" s="17">
        <v>0.76479443187673424</v>
      </c>
      <c r="AG975" t="str">
        <f>IF(AF975&lt;='CAV Tier 1 Analysis'!$A$5,"Tier 1", "Tier 2")</f>
        <v>Tier 2</v>
      </c>
      <c r="AH975" t="str">
        <f t="shared" si="32"/>
        <v>Pennsylvania - Tier 2</v>
      </c>
      <c r="AI975" t="str">
        <f t="shared" si="33"/>
        <v>Donora, Borough Of - Tier 2</v>
      </c>
    </row>
    <row r="976" spans="1:35" x14ac:dyDescent="0.3">
      <c r="A976">
        <v>969</v>
      </c>
      <c r="B976">
        <v>3</v>
      </c>
      <c r="C976" t="s">
        <v>23</v>
      </c>
      <c r="D976" t="s">
        <v>4046</v>
      </c>
      <c r="E976" t="s">
        <v>6432</v>
      </c>
      <c r="F976" t="s">
        <v>1516</v>
      </c>
      <c r="G976" s="58">
        <v>13.619390000000001</v>
      </c>
      <c r="H976">
        <v>28</v>
      </c>
      <c r="I976">
        <v>2</v>
      </c>
      <c r="J976" s="12">
        <v>11.857142857142858</v>
      </c>
      <c r="K976" s="12">
        <v>2</v>
      </c>
      <c r="L976">
        <v>2</v>
      </c>
      <c r="M976" s="12">
        <v>10.452648760333611</v>
      </c>
      <c r="N976" s="12">
        <v>73.903919168065855</v>
      </c>
      <c r="O976" s="12">
        <v>3232.0896626987524</v>
      </c>
      <c r="P976" s="12">
        <v>0</v>
      </c>
      <c r="Q976" s="12">
        <v>0</v>
      </c>
      <c r="R976" s="59">
        <v>3.0343916088448387E-4</v>
      </c>
      <c r="S976" s="59">
        <v>4.5073324640620722E-4</v>
      </c>
      <c r="T976" s="59">
        <v>1.2403870007442322E-4</v>
      </c>
      <c r="U976" s="59">
        <v>3.8424373923590034E-4</v>
      </c>
      <c r="V976" s="59">
        <v>3.5316998541870548E-4</v>
      </c>
      <c r="W976" s="59">
        <v>5.1533110023189901E-4</v>
      </c>
      <c r="X976" s="59">
        <v>2.3360399296699404E-4</v>
      </c>
      <c r="Y976" s="59">
        <v>2.0932222931805612E-4</v>
      </c>
      <c r="Z976" s="59">
        <v>2.6464359072117402E-4</v>
      </c>
      <c r="AA976" s="59">
        <v>0</v>
      </c>
      <c r="AB976" s="59">
        <v>0</v>
      </c>
      <c r="AC976" s="17">
        <v>2.5804779502344027E-4</v>
      </c>
      <c r="AD976" s="12">
        <v>969</v>
      </c>
      <c r="AE976" s="16">
        <v>4</v>
      </c>
      <c r="AF976" s="17">
        <v>0.76505247967175771</v>
      </c>
      <c r="AG976" t="str">
        <f>IF(AF976&lt;='CAV Tier 1 Analysis'!$A$5,"Tier 1", "Tier 2")</f>
        <v>Tier 2</v>
      </c>
      <c r="AH976" t="str">
        <f t="shared" si="32"/>
        <v>Pennsylvania - Tier 2</v>
      </c>
      <c r="AI976" t="str">
        <f t="shared" si="33"/>
        <v>Centerville, Borough Of - Tier 2</v>
      </c>
    </row>
    <row r="977" spans="1:35" x14ac:dyDescent="0.3">
      <c r="A977">
        <v>970</v>
      </c>
      <c r="B977">
        <v>3</v>
      </c>
      <c r="C977" t="s">
        <v>23</v>
      </c>
      <c r="D977" t="s">
        <v>4568</v>
      </c>
      <c r="E977" t="s">
        <v>6997</v>
      </c>
      <c r="F977" t="s">
        <v>1583</v>
      </c>
      <c r="G977" s="58">
        <v>9.1699599999999979</v>
      </c>
      <c r="H977">
        <v>24</v>
      </c>
      <c r="I977">
        <v>0</v>
      </c>
      <c r="J977" s="12">
        <v>16</v>
      </c>
      <c r="K977" s="12">
        <v>1</v>
      </c>
      <c r="L977">
        <v>0</v>
      </c>
      <c r="M977" s="12">
        <v>7.6448577747340236</v>
      </c>
      <c r="N977" s="12">
        <v>38.433940509012992</v>
      </c>
      <c r="O977" s="12">
        <v>2005.9723622266647</v>
      </c>
      <c r="P977" s="12">
        <v>0</v>
      </c>
      <c r="Q977" s="12">
        <v>725.32395755889047</v>
      </c>
      <c r="R977" s="59">
        <v>2.0430613762762359E-4</v>
      </c>
      <c r="S977" s="59">
        <v>3.8634278263389191E-4</v>
      </c>
      <c r="T977" s="59">
        <v>0</v>
      </c>
      <c r="U977" s="59">
        <v>5.1849757583639564E-4</v>
      </c>
      <c r="V977" s="59">
        <v>1.7658499270935274E-4</v>
      </c>
      <c r="W977" s="59">
        <v>0</v>
      </c>
      <c r="X977" s="59">
        <v>1.708532777471457E-4</v>
      </c>
      <c r="Y977" s="59">
        <v>1.0885861263363757E-4</v>
      </c>
      <c r="Z977" s="59">
        <v>1.6424907234282373E-4</v>
      </c>
      <c r="AA977" s="59">
        <v>0</v>
      </c>
      <c r="AB977" s="59">
        <v>1.1078073361060013E-3</v>
      </c>
      <c r="AC977" s="17">
        <v>2.5795452614880651E-4</v>
      </c>
      <c r="AD977" s="12">
        <v>970</v>
      </c>
      <c r="AE977" s="16">
        <v>4</v>
      </c>
      <c r="AF977" s="17">
        <v>0.76531043419790656</v>
      </c>
      <c r="AG977" t="str">
        <f>IF(AF977&lt;='CAV Tier 1 Analysis'!$A$5,"Tier 1", "Tier 2")</f>
        <v>Tier 2</v>
      </c>
      <c r="AH977" t="str">
        <f t="shared" si="32"/>
        <v>Pennsylvania - Tier 2</v>
      </c>
      <c r="AI977" t="str">
        <f t="shared" si="33"/>
        <v>Ontelaunee, Township Of - Tier 2</v>
      </c>
    </row>
    <row r="978" spans="1:35" x14ac:dyDescent="0.3">
      <c r="A978">
        <v>971</v>
      </c>
      <c r="B978">
        <v>3</v>
      </c>
      <c r="C978" t="s">
        <v>23</v>
      </c>
      <c r="D978" t="s">
        <v>4172</v>
      </c>
      <c r="E978" t="s">
        <v>6570</v>
      </c>
      <c r="F978" t="s">
        <v>1431</v>
      </c>
      <c r="G978" s="58">
        <v>40.492079999999994</v>
      </c>
      <c r="H978">
        <v>14</v>
      </c>
      <c r="I978">
        <v>0</v>
      </c>
      <c r="J978" s="12">
        <v>12</v>
      </c>
      <c r="K978" s="12">
        <v>3</v>
      </c>
      <c r="L978">
        <v>0</v>
      </c>
      <c r="M978" s="12">
        <v>16.856554911478987</v>
      </c>
      <c r="N978" s="12">
        <v>17.825239442724822</v>
      </c>
      <c r="O978" s="12">
        <v>4440.7682756113791</v>
      </c>
      <c r="P978" s="12">
        <v>0</v>
      </c>
      <c r="Q978" s="12">
        <v>0</v>
      </c>
      <c r="R978" s="59">
        <v>9.02161020256222E-4</v>
      </c>
      <c r="S978" s="59">
        <v>2.2536662320310361E-4</v>
      </c>
      <c r="T978" s="59">
        <v>0</v>
      </c>
      <c r="U978" s="59">
        <v>3.8887318187729673E-4</v>
      </c>
      <c r="V978" s="59">
        <v>5.2975497812805816E-4</v>
      </c>
      <c r="W978" s="59">
        <v>0</v>
      </c>
      <c r="X978" s="59">
        <v>3.7672351049737243E-4</v>
      </c>
      <c r="Y978" s="59">
        <v>5.0487428816786983E-5</v>
      </c>
      <c r="Z978" s="59">
        <v>3.6361022888120549E-4</v>
      </c>
      <c r="AA978" s="59">
        <v>0</v>
      </c>
      <c r="AB978" s="59">
        <v>0</v>
      </c>
      <c r="AC978" s="17">
        <v>2.579069974236405E-4</v>
      </c>
      <c r="AD978" s="12">
        <v>971</v>
      </c>
      <c r="AE978" s="16">
        <v>4</v>
      </c>
      <c r="AF978" s="17">
        <v>0.76556834119533024</v>
      </c>
      <c r="AG978" t="str">
        <f>IF(AF978&lt;='CAV Tier 1 Analysis'!$A$5,"Tier 1", "Tier 2")</f>
        <v>Tier 2</v>
      </c>
      <c r="AH978" t="str">
        <f t="shared" si="32"/>
        <v>Pennsylvania - Tier 2</v>
      </c>
      <c r="AI978" t="str">
        <f t="shared" si="33"/>
        <v>Center, Township Of - Tier 2</v>
      </c>
    </row>
    <row r="979" spans="1:35" x14ac:dyDescent="0.3">
      <c r="A979">
        <v>972</v>
      </c>
      <c r="B979">
        <v>3</v>
      </c>
      <c r="C979" t="s">
        <v>23</v>
      </c>
      <c r="D979" t="s">
        <v>4727</v>
      </c>
      <c r="E979" t="s">
        <v>7190</v>
      </c>
      <c r="F979" t="s">
        <v>1520</v>
      </c>
      <c r="G979" s="58">
        <v>30.42409</v>
      </c>
      <c r="H979">
        <v>35</v>
      </c>
      <c r="I979">
        <v>0</v>
      </c>
      <c r="J979" s="12">
        <v>12</v>
      </c>
      <c r="K979" s="12">
        <v>3</v>
      </c>
      <c r="L979">
        <v>0</v>
      </c>
      <c r="M979" s="12">
        <v>10.496244587759238</v>
      </c>
      <c r="N979" s="12">
        <v>58.29879521578345</v>
      </c>
      <c r="O979" s="12">
        <v>3216.0997244708756</v>
      </c>
      <c r="P979" s="12">
        <v>62.395773257992914</v>
      </c>
      <c r="Q979" s="12">
        <v>0</v>
      </c>
      <c r="R979" s="59">
        <v>6.7784683016449451E-4</v>
      </c>
      <c r="S979" s="59">
        <v>5.634165580077591E-4</v>
      </c>
      <c r="T979" s="59">
        <v>0</v>
      </c>
      <c r="U979" s="59">
        <v>3.8887318187729673E-4</v>
      </c>
      <c r="V979" s="59">
        <v>5.2975497812805816E-4</v>
      </c>
      <c r="W979" s="59">
        <v>0</v>
      </c>
      <c r="X979" s="59">
        <v>2.3457830671242227E-4</v>
      </c>
      <c r="Y979" s="59">
        <v>1.6512295854531186E-4</v>
      </c>
      <c r="Z979" s="59">
        <v>2.6333433413808108E-4</v>
      </c>
      <c r="AA979" s="59">
        <v>1.2776232653469184E-5</v>
      </c>
      <c r="AB979" s="59">
        <v>0</v>
      </c>
      <c r="AC979" s="17">
        <v>2.5779121638426299E-4</v>
      </c>
      <c r="AD979" s="12">
        <v>972</v>
      </c>
      <c r="AE979" s="16">
        <v>4</v>
      </c>
      <c r="AF979" s="17">
        <v>0.76582613241171449</v>
      </c>
      <c r="AG979" t="str">
        <f>IF(AF979&lt;='CAV Tier 1 Analysis'!$A$5,"Tier 1", "Tier 2")</f>
        <v>Tier 2</v>
      </c>
      <c r="AH979" t="str">
        <f t="shared" si="32"/>
        <v>Pennsylvania - Tier 2</v>
      </c>
      <c r="AI979" t="str">
        <f t="shared" si="33"/>
        <v>Buffalo, Township Of - Tier 2</v>
      </c>
    </row>
    <row r="980" spans="1:35" x14ac:dyDescent="0.3">
      <c r="A980">
        <v>973</v>
      </c>
      <c r="B980">
        <v>3</v>
      </c>
      <c r="C980" t="s">
        <v>23</v>
      </c>
      <c r="D980" t="s">
        <v>5153</v>
      </c>
      <c r="E980" t="s">
        <v>7660</v>
      </c>
      <c r="F980" t="s">
        <v>1779</v>
      </c>
      <c r="G980" s="58">
        <v>69.903710000000004</v>
      </c>
      <c r="H980">
        <v>0</v>
      </c>
      <c r="I980">
        <v>0</v>
      </c>
      <c r="J980" s="12">
        <v>9.6666666666666661</v>
      </c>
      <c r="K980" s="12">
        <v>5.333333333333333</v>
      </c>
      <c r="L980">
        <v>0</v>
      </c>
      <c r="M980">
        <v>0</v>
      </c>
      <c r="N980" s="12">
        <v>0</v>
      </c>
      <c r="O980" s="12">
        <v>256.36069721127927</v>
      </c>
      <c r="P980" s="12">
        <v>0</v>
      </c>
      <c r="Q980" s="12">
        <v>0</v>
      </c>
      <c r="R980" s="59">
        <v>1.5574503046841526E-3</v>
      </c>
      <c r="S980" s="59">
        <v>0</v>
      </c>
      <c r="T980" s="59">
        <v>0</v>
      </c>
      <c r="U980" s="59">
        <v>3.1325895206782233E-4</v>
      </c>
      <c r="V980" s="59">
        <v>9.4178662778321453E-4</v>
      </c>
      <c r="W980" s="59">
        <v>0</v>
      </c>
      <c r="X980" s="59">
        <v>0</v>
      </c>
      <c r="Y980" s="59">
        <v>0</v>
      </c>
      <c r="Z980" s="59">
        <v>2.0990820957958075E-5</v>
      </c>
      <c r="AA980" s="59">
        <v>0</v>
      </c>
      <c r="AB980" s="59">
        <v>0</v>
      </c>
      <c r="AC980" s="17">
        <v>2.5758970049937711E-4</v>
      </c>
      <c r="AD980" s="12">
        <v>973</v>
      </c>
      <c r="AE980" s="16">
        <v>4</v>
      </c>
      <c r="AF980" s="17">
        <v>0.76608372211221387</v>
      </c>
      <c r="AG980" t="str">
        <f>IF(AF980&lt;='CAV Tier 1 Analysis'!$A$5,"Tier 1", "Tier 2")</f>
        <v>Tier 2</v>
      </c>
      <c r="AH980" t="str">
        <f t="shared" si="32"/>
        <v>Pennsylvania - Tier 2</v>
      </c>
      <c r="AI980" t="str">
        <f t="shared" si="33"/>
        <v>Abbott, Township Of - Tier 2</v>
      </c>
    </row>
    <row r="981" spans="1:35" x14ac:dyDescent="0.3">
      <c r="A981">
        <v>974</v>
      </c>
      <c r="B981">
        <v>3</v>
      </c>
      <c r="C981" t="s">
        <v>23</v>
      </c>
      <c r="D981" t="s">
        <v>3977</v>
      </c>
      <c r="E981" t="s">
        <v>6360</v>
      </c>
      <c r="F981" t="s">
        <v>1404</v>
      </c>
      <c r="G981" s="58">
        <v>28.839089999999999</v>
      </c>
      <c r="H981">
        <v>13</v>
      </c>
      <c r="I981">
        <v>2</v>
      </c>
      <c r="J981" s="12">
        <v>12</v>
      </c>
      <c r="K981" s="12">
        <v>1.7777777777777777</v>
      </c>
      <c r="L981">
        <v>0</v>
      </c>
      <c r="M981" s="12">
        <v>27.000000000000007</v>
      </c>
      <c r="N981" s="12">
        <v>0</v>
      </c>
      <c r="O981" s="12">
        <v>2174.1682267748793</v>
      </c>
      <c r="P981" s="12">
        <v>314.33821451317476</v>
      </c>
      <c r="Q981" s="12">
        <v>198.31708430761046</v>
      </c>
      <c r="R981" s="59">
        <v>6.4253312888992156E-4</v>
      </c>
      <c r="S981" s="59">
        <v>2.0926900726002479E-4</v>
      </c>
      <c r="T981" s="59">
        <v>1.2403870007442322E-4</v>
      </c>
      <c r="U981" s="59">
        <v>3.8887318187729673E-4</v>
      </c>
      <c r="V981" s="59">
        <v>3.1392887592773816E-4</v>
      </c>
      <c r="W981" s="59">
        <v>0</v>
      </c>
      <c r="X981" s="59">
        <v>6.0341717728469178E-4</v>
      </c>
      <c r="Y981" s="59">
        <v>0</v>
      </c>
      <c r="Z981" s="59">
        <v>1.7802095437078851E-4</v>
      </c>
      <c r="AA981" s="59">
        <v>6.4364266212246456E-5</v>
      </c>
      <c r="AB981" s="59">
        <v>3.0289516647226638E-4</v>
      </c>
      <c r="AC981" s="17">
        <v>2.5703095076085437E-4</v>
      </c>
      <c r="AD981" s="12">
        <v>974</v>
      </c>
      <c r="AE981" s="16">
        <v>4</v>
      </c>
      <c r="AF981" s="17">
        <v>0.76634075306297478</v>
      </c>
      <c r="AG981" t="str">
        <f>IF(AF981&lt;='CAV Tier 1 Analysis'!$A$5,"Tier 1", "Tier 2")</f>
        <v>Tier 2</v>
      </c>
      <c r="AH981" t="str">
        <f t="shared" si="32"/>
        <v>Pennsylvania - Tier 2</v>
      </c>
      <c r="AI981" t="str">
        <f t="shared" si="33"/>
        <v>Spring, Township Of - Tier 2</v>
      </c>
    </row>
    <row r="982" spans="1:35" x14ac:dyDescent="0.3">
      <c r="A982">
        <v>975</v>
      </c>
      <c r="B982">
        <v>3</v>
      </c>
      <c r="C982" t="s">
        <v>23</v>
      </c>
      <c r="D982" t="s">
        <v>4688</v>
      </c>
      <c r="E982" t="s">
        <v>7142</v>
      </c>
      <c r="F982" t="s">
        <v>1324</v>
      </c>
      <c r="G982" s="58">
        <v>5.8094100000000006</v>
      </c>
      <c r="H982">
        <v>10</v>
      </c>
      <c r="I982">
        <v>2</v>
      </c>
      <c r="J982" s="12">
        <v>14</v>
      </c>
      <c r="K982" s="12">
        <v>2</v>
      </c>
      <c r="L982">
        <v>1</v>
      </c>
      <c r="M982" s="12">
        <v>4.8320190862755421</v>
      </c>
      <c r="N982" s="12">
        <v>227.66186984951702</v>
      </c>
      <c r="O982" s="12">
        <v>2589.8327480206585</v>
      </c>
      <c r="P982" s="12">
        <v>1854.9035142101957</v>
      </c>
      <c r="Q982" s="12">
        <v>0</v>
      </c>
      <c r="R982" s="59">
        <v>1.2943329294732946E-4</v>
      </c>
      <c r="S982" s="59">
        <v>1.609761594307883E-4</v>
      </c>
      <c r="T982" s="59">
        <v>1.2403870007442322E-4</v>
      </c>
      <c r="U982" s="59">
        <v>4.5368537885684618E-4</v>
      </c>
      <c r="V982" s="59">
        <v>3.5316998541870548E-4</v>
      </c>
      <c r="W982" s="59">
        <v>2.576655501159495E-4</v>
      </c>
      <c r="X982" s="59">
        <v>1.0798975250467195E-4</v>
      </c>
      <c r="Y982" s="59">
        <v>6.4481952600167118E-4</v>
      </c>
      <c r="Z982" s="59">
        <v>2.1205557683421044E-4</v>
      </c>
      <c r="AA982" s="59">
        <v>3.7981224704593648E-4</v>
      </c>
      <c r="AB982" s="59">
        <v>0</v>
      </c>
      <c r="AC982" s="17">
        <v>2.5669510629368472E-4</v>
      </c>
      <c r="AD982" s="12">
        <v>975</v>
      </c>
      <c r="AE982" s="16">
        <v>4</v>
      </c>
      <c r="AF982" s="17">
        <v>0.76659744816926845</v>
      </c>
      <c r="AG982" t="str">
        <f>IF(AF982&lt;='CAV Tier 1 Analysis'!$A$5,"Tier 1", "Tier 2")</f>
        <v>Tier 2</v>
      </c>
      <c r="AH982" t="str">
        <f t="shared" si="32"/>
        <v>Pennsylvania - Tier 2</v>
      </c>
      <c r="AI982" t="str">
        <f t="shared" si="33"/>
        <v>South Centre, Township Of - Tier 2</v>
      </c>
    </row>
    <row r="983" spans="1:35" x14ac:dyDescent="0.3">
      <c r="A983">
        <v>976</v>
      </c>
      <c r="B983">
        <v>3</v>
      </c>
      <c r="C983" t="s">
        <v>23</v>
      </c>
      <c r="D983" t="s">
        <v>5226</v>
      </c>
      <c r="E983" t="s">
        <v>7740</v>
      </c>
      <c r="F983" t="s">
        <v>1436</v>
      </c>
      <c r="G983" s="58">
        <v>45.24846999999999</v>
      </c>
      <c r="H983">
        <v>6</v>
      </c>
      <c r="I983">
        <v>2</v>
      </c>
      <c r="J983" s="12">
        <v>15</v>
      </c>
      <c r="K983" s="12">
        <v>3</v>
      </c>
      <c r="L983">
        <v>1</v>
      </c>
      <c r="M983" s="12">
        <v>6.9663338893005671</v>
      </c>
      <c r="N983" s="12">
        <v>5.7225502060043443</v>
      </c>
      <c r="O983" s="12">
        <v>1794.5053337602205</v>
      </c>
      <c r="P983" s="12">
        <v>0</v>
      </c>
      <c r="Q983" s="12">
        <v>0</v>
      </c>
      <c r="R983" s="59">
        <v>1.0081330931933615E-3</v>
      </c>
      <c r="S983" s="59">
        <v>9.6585695658472977E-5</v>
      </c>
      <c r="T983" s="59">
        <v>1.2403870007442322E-4</v>
      </c>
      <c r="U983" s="59">
        <v>4.8609147734662091E-4</v>
      </c>
      <c r="V983" s="59">
        <v>5.2975497812805816E-4</v>
      </c>
      <c r="W983" s="59">
        <v>2.576655501159495E-4</v>
      </c>
      <c r="X983" s="59">
        <v>1.5568909375942354E-4</v>
      </c>
      <c r="Y983" s="59">
        <v>1.6208300993906274E-5</v>
      </c>
      <c r="Z983" s="59">
        <v>1.4693414621983747E-4</v>
      </c>
      <c r="AA983" s="59">
        <v>0</v>
      </c>
      <c r="AB983" s="59">
        <v>0</v>
      </c>
      <c r="AC983" s="17">
        <v>2.564637304990958E-4</v>
      </c>
      <c r="AD983" s="12">
        <v>976</v>
      </c>
      <c r="AE983" s="16">
        <v>4</v>
      </c>
      <c r="AF983" s="17">
        <v>0.76685391189976759</v>
      </c>
      <c r="AG983" t="str">
        <f>IF(AF983&lt;='CAV Tier 1 Analysis'!$A$5,"Tier 1", "Tier 2")</f>
        <v>Tier 2</v>
      </c>
      <c r="AH983" t="str">
        <f t="shared" si="32"/>
        <v>Pennsylvania - Tier 2</v>
      </c>
      <c r="AI983" t="str">
        <f t="shared" si="33"/>
        <v>New Milford, Township Of - Tier 2</v>
      </c>
    </row>
    <row r="984" spans="1:35" x14ac:dyDescent="0.3">
      <c r="A984">
        <v>977</v>
      </c>
      <c r="B984">
        <v>3</v>
      </c>
      <c r="C984" t="s">
        <v>23</v>
      </c>
      <c r="D984" t="s">
        <v>3634</v>
      </c>
      <c r="E984" t="s">
        <v>7677</v>
      </c>
      <c r="F984" t="s">
        <v>1712</v>
      </c>
      <c r="G984" s="58">
        <v>62.710770000000004</v>
      </c>
      <c r="H984">
        <v>4</v>
      </c>
      <c r="I984">
        <v>0</v>
      </c>
      <c r="J984" s="12">
        <v>9.4</v>
      </c>
      <c r="K984" s="12">
        <v>5.6</v>
      </c>
      <c r="L984">
        <v>0</v>
      </c>
      <c r="M984" s="12">
        <v>2</v>
      </c>
      <c r="N984" s="12">
        <v>0</v>
      </c>
      <c r="O984" s="12">
        <v>242.73579470610662</v>
      </c>
      <c r="P984" s="12">
        <v>0</v>
      </c>
      <c r="Q984" s="12">
        <v>0</v>
      </c>
      <c r="R984" s="59">
        <v>1.3971920495132208E-3</v>
      </c>
      <c r="S984" s="59">
        <v>6.4390463772315322E-5</v>
      </c>
      <c r="T984" s="59">
        <v>0</v>
      </c>
      <c r="U984" s="59">
        <v>3.0461732580388244E-4</v>
      </c>
      <c r="V984" s="59">
        <v>9.8887595917237516E-4</v>
      </c>
      <c r="W984" s="59">
        <v>0</v>
      </c>
      <c r="X984" s="59">
        <v>4.4697568687754937E-5</v>
      </c>
      <c r="Y984" s="59">
        <v>0</v>
      </c>
      <c r="Z984" s="59">
        <v>1.9875213565066611E-5</v>
      </c>
      <c r="AA984" s="59">
        <v>0</v>
      </c>
      <c r="AB984" s="59">
        <v>0</v>
      </c>
      <c r="AC984" s="17">
        <v>2.5633168913769227E-4</v>
      </c>
      <c r="AD984" s="12">
        <v>977</v>
      </c>
      <c r="AE984" s="16">
        <v>4</v>
      </c>
      <c r="AF984" s="17">
        <v>0.76711024358890534</v>
      </c>
      <c r="AG984" t="str">
        <f>IF(AF984&lt;='CAV Tier 1 Analysis'!$A$5,"Tier 1", "Tier 2")</f>
        <v>Tier 2</v>
      </c>
      <c r="AH984" t="str">
        <f t="shared" si="32"/>
        <v>Pennsylvania - Tier 2</v>
      </c>
      <c r="AI984" t="str">
        <f t="shared" si="33"/>
        <v>West Branch, Township Of - Tier 2</v>
      </c>
    </row>
    <row r="985" spans="1:35" x14ac:dyDescent="0.3">
      <c r="A985">
        <v>978</v>
      </c>
      <c r="B985">
        <v>3</v>
      </c>
      <c r="C985" t="s">
        <v>23</v>
      </c>
      <c r="D985" t="s">
        <v>4914</v>
      </c>
      <c r="E985" t="s">
        <v>7400</v>
      </c>
      <c r="F985" t="s">
        <v>1407</v>
      </c>
      <c r="G985" s="58">
        <v>0.62587000000000004</v>
      </c>
      <c r="H985">
        <v>51</v>
      </c>
      <c r="I985">
        <v>2</v>
      </c>
      <c r="J985" s="12">
        <v>14</v>
      </c>
      <c r="K985" s="12">
        <v>2</v>
      </c>
      <c r="L985">
        <v>0</v>
      </c>
      <c r="M985" s="12">
        <v>10.355185581670314</v>
      </c>
      <c r="N985" s="12">
        <v>203.26964482637604</v>
      </c>
      <c r="O985" s="12">
        <v>877.09901221670179</v>
      </c>
      <c r="P985" s="12">
        <v>797.92226973081176</v>
      </c>
      <c r="Q985" s="12">
        <v>0</v>
      </c>
      <c r="R985" s="59">
        <v>1.3944344616225243E-5</v>
      </c>
      <c r="S985" s="59">
        <v>8.2097841309702034E-4</v>
      </c>
      <c r="T985" s="59">
        <v>1.2403870007442322E-4</v>
      </c>
      <c r="U985" s="59">
        <v>4.5368537885684618E-4</v>
      </c>
      <c r="V985" s="59">
        <v>3.5316998541870548E-4</v>
      </c>
      <c r="W985" s="59">
        <v>0</v>
      </c>
      <c r="X985" s="59">
        <v>2.3142580940557921E-4</v>
      </c>
      <c r="Y985" s="59">
        <v>5.757320543581133E-4</v>
      </c>
      <c r="Z985" s="59">
        <v>7.1816891310251237E-5</v>
      </c>
      <c r="AA985" s="59">
        <v>1.6338351181759147E-4</v>
      </c>
      <c r="AB985" s="59">
        <v>0</v>
      </c>
      <c r="AC985" s="17">
        <v>2.5528864445043231E-4</v>
      </c>
      <c r="AD985" s="12">
        <v>978</v>
      </c>
      <c r="AE985" s="16">
        <v>4</v>
      </c>
      <c r="AF985" s="17">
        <v>0.7673655322333558</v>
      </c>
      <c r="AG985" t="str">
        <f>IF(AF985&lt;='CAV Tier 1 Analysis'!$A$5,"Tier 1", "Tier 2")</f>
        <v>Tier 2</v>
      </c>
      <c r="AH985" t="str">
        <f t="shared" si="32"/>
        <v>Pennsylvania - Tier 2</v>
      </c>
      <c r="AI985" t="str">
        <f t="shared" si="33"/>
        <v>Benton, Borough Of - Tier 2</v>
      </c>
    </row>
    <row r="986" spans="1:35" x14ac:dyDescent="0.3">
      <c r="A986">
        <v>979</v>
      </c>
      <c r="B986">
        <v>3</v>
      </c>
      <c r="C986" t="s">
        <v>23</v>
      </c>
      <c r="D986" t="s">
        <v>5164</v>
      </c>
      <c r="E986" t="s">
        <v>7673</v>
      </c>
      <c r="F986" t="s">
        <v>2018</v>
      </c>
      <c r="G986" s="58">
        <v>74.301399999999987</v>
      </c>
      <c r="H986">
        <v>7</v>
      </c>
      <c r="I986">
        <v>0</v>
      </c>
      <c r="J986" s="12">
        <v>10</v>
      </c>
      <c r="K986" s="12">
        <v>3.8</v>
      </c>
      <c r="L986">
        <v>0</v>
      </c>
      <c r="M986" s="12">
        <v>0.99999999999999978</v>
      </c>
      <c r="N986" s="12">
        <v>0</v>
      </c>
      <c r="O986" s="12">
        <v>272.46696533695342</v>
      </c>
      <c r="P986" s="12">
        <v>0</v>
      </c>
      <c r="Q986" s="12">
        <v>0</v>
      </c>
      <c r="R986" s="59">
        <v>1.6554305639637592E-3</v>
      </c>
      <c r="S986" s="59">
        <v>1.126833116015518E-4</v>
      </c>
      <c r="T986" s="59">
        <v>0</v>
      </c>
      <c r="U986" s="59">
        <v>3.2406098489774727E-4</v>
      </c>
      <c r="V986" s="59">
        <v>6.7102297229554037E-4</v>
      </c>
      <c r="W986" s="59">
        <v>0</v>
      </c>
      <c r="X986" s="59">
        <v>2.2348784343877465E-5</v>
      </c>
      <c r="Y986" s="59">
        <v>0</v>
      </c>
      <c r="Z986" s="59">
        <v>2.2309602636291014E-5</v>
      </c>
      <c r="AA986" s="59">
        <v>0</v>
      </c>
      <c r="AB986" s="59">
        <v>0</v>
      </c>
      <c r="AC986" s="17">
        <v>2.5525965633988791E-4</v>
      </c>
      <c r="AD986" s="12">
        <v>979</v>
      </c>
      <c r="AE986" s="16">
        <v>4</v>
      </c>
      <c r="AF986" s="17">
        <v>0.76762079188969568</v>
      </c>
      <c r="AG986" t="str">
        <f>IF(AF986&lt;='CAV Tier 1 Analysis'!$A$5,"Tier 1", "Tier 2")</f>
        <v>Tier 2</v>
      </c>
      <c r="AH986" t="str">
        <f t="shared" si="32"/>
        <v>Pennsylvania - Tier 2</v>
      </c>
      <c r="AI986" t="str">
        <f t="shared" si="33"/>
        <v>Stewardson, Township Of - Tier 2</v>
      </c>
    </row>
    <row r="987" spans="1:35" x14ac:dyDescent="0.3">
      <c r="A987">
        <v>980</v>
      </c>
      <c r="B987">
        <v>3</v>
      </c>
      <c r="C987" t="s">
        <v>23</v>
      </c>
      <c r="D987" t="s">
        <v>5189</v>
      </c>
      <c r="E987" t="s">
        <v>7700</v>
      </c>
      <c r="F987" t="s">
        <v>1428</v>
      </c>
      <c r="G987" s="58">
        <v>30.439729999999997</v>
      </c>
      <c r="H987">
        <v>27</v>
      </c>
      <c r="I987">
        <v>0</v>
      </c>
      <c r="J987" s="12">
        <v>16</v>
      </c>
      <c r="K987" s="12">
        <v>1.8125</v>
      </c>
      <c r="L987">
        <v>0</v>
      </c>
      <c r="M987" s="12">
        <v>9.3712789173885582</v>
      </c>
      <c r="N987" s="12">
        <v>111.4674209696725</v>
      </c>
      <c r="O987" s="12">
        <v>4022.7481267009962</v>
      </c>
      <c r="P987" s="12">
        <v>0</v>
      </c>
      <c r="Q987" s="12">
        <v>0</v>
      </c>
      <c r="R987" s="59">
        <v>6.7819528839032056E-4</v>
      </c>
      <c r="S987" s="59">
        <v>4.3463563046312843E-4</v>
      </c>
      <c r="T987" s="59">
        <v>0</v>
      </c>
      <c r="U987" s="59">
        <v>5.1849757583639564E-4</v>
      </c>
      <c r="V987" s="59">
        <v>3.2006029928570185E-4</v>
      </c>
      <c r="W987" s="59">
        <v>0</v>
      </c>
      <c r="X987" s="59">
        <v>2.0943669155104242E-4</v>
      </c>
      <c r="Y987" s="59">
        <v>3.1571544941541053E-4</v>
      </c>
      <c r="Z987" s="59">
        <v>3.2938272755963881E-4</v>
      </c>
      <c r="AA987" s="59">
        <v>0</v>
      </c>
      <c r="AB987" s="59">
        <v>0</v>
      </c>
      <c r="AC987" s="17">
        <v>2.5508396931833076E-4</v>
      </c>
      <c r="AD987" s="12">
        <v>980</v>
      </c>
      <c r="AE987" s="16">
        <v>4</v>
      </c>
      <c r="AF987" s="17">
        <v>0.76787587585901396</v>
      </c>
      <c r="AG987" t="str">
        <f>IF(AF987&lt;='CAV Tier 1 Analysis'!$A$5,"Tier 1", "Tier 2")</f>
        <v>Tier 2</v>
      </c>
      <c r="AH987" t="str">
        <f t="shared" si="32"/>
        <v>Pennsylvania - Tier 2</v>
      </c>
      <c r="AI987" t="str">
        <f t="shared" si="33"/>
        <v>West Brunswick, Township Of - Tier 2</v>
      </c>
    </row>
    <row r="988" spans="1:35" x14ac:dyDescent="0.3">
      <c r="A988">
        <v>981</v>
      </c>
      <c r="B988">
        <v>3</v>
      </c>
      <c r="C988" t="s">
        <v>23</v>
      </c>
      <c r="D988" t="s">
        <v>5456</v>
      </c>
      <c r="E988" t="s">
        <v>7985</v>
      </c>
      <c r="F988" t="s">
        <v>1371</v>
      </c>
      <c r="G988" s="58">
        <v>0.75490000000000002</v>
      </c>
      <c r="H988">
        <v>0</v>
      </c>
      <c r="I988">
        <v>0</v>
      </c>
      <c r="J988" s="12">
        <v>18</v>
      </c>
      <c r="K988" s="12">
        <v>1</v>
      </c>
      <c r="L988">
        <v>0</v>
      </c>
      <c r="M988">
        <v>0</v>
      </c>
      <c r="N988" s="12">
        <v>7.1973497106391768</v>
      </c>
      <c r="O988" s="12">
        <v>3338.5546073570572</v>
      </c>
      <c r="P988" s="12">
        <v>2341.4300262721322</v>
      </c>
      <c r="Q988" s="12">
        <v>821.69886193334378</v>
      </c>
      <c r="R988" s="59">
        <v>1.6819124979290324E-5</v>
      </c>
      <c r="S988" s="59">
        <v>0</v>
      </c>
      <c r="T988" s="59">
        <v>0</v>
      </c>
      <c r="U988" s="59">
        <v>5.8330977281594509E-4</v>
      </c>
      <c r="V988" s="59">
        <v>1.7658499270935274E-4</v>
      </c>
      <c r="W988" s="59">
        <v>0</v>
      </c>
      <c r="X988" s="59">
        <v>0</v>
      </c>
      <c r="Y988" s="59">
        <v>2.0385458627526356E-5</v>
      </c>
      <c r="Z988" s="59">
        <v>2.7336094332604542E-4</v>
      </c>
      <c r="AA988" s="59">
        <v>4.7943399361012243E-4</v>
      </c>
      <c r="AB988" s="59">
        <v>1.2550033923921543E-3</v>
      </c>
      <c r="AC988" s="17">
        <v>2.549906980418579E-4</v>
      </c>
      <c r="AD988" s="12">
        <v>981</v>
      </c>
      <c r="AE988" s="16">
        <v>4</v>
      </c>
      <c r="AF988" s="17">
        <v>0.76813086655705587</v>
      </c>
      <c r="AG988" t="str">
        <f>IF(AF988&lt;='CAV Tier 1 Analysis'!$A$5,"Tier 1", "Tier 2")</f>
        <v>Tier 2</v>
      </c>
      <c r="AH988" t="str">
        <f t="shared" si="32"/>
        <v>Pennsylvania - Tier 2</v>
      </c>
      <c r="AI988" t="str">
        <f t="shared" si="33"/>
        <v>Pennsburg, Borough Of - Tier 2</v>
      </c>
    </row>
    <row r="989" spans="1:35" x14ac:dyDescent="0.3">
      <c r="A989">
        <v>982</v>
      </c>
      <c r="B989">
        <v>3</v>
      </c>
      <c r="C989" t="s">
        <v>23</v>
      </c>
      <c r="D989" t="s">
        <v>4084</v>
      </c>
      <c r="E989" t="s">
        <v>6473</v>
      </c>
      <c r="F989" t="s">
        <v>1408</v>
      </c>
      <c r="G989" s="58">
        <v>0.42364999999999997</v>
      </c>
      <c r="H989">
        <v>44</v>
      </c>
      <c r="I989">
        <v>5</v>
      </c>
      <c r="J989" s="12">
        <v>13</v>
      </c>
      <c r="K989" s="12">
        <v>1</v>
      </c>
      <c r="L989">
        <v>1</v>
      </c>
      <c r="M989" s="12">
        <v>11.385624926236282</v>
      </c>
      <c r="N989" s="12">
        <v>89.332991605700656</v>
      </c>
      <c r="O989" s="12">
        <v>1561.1113830548325</v>
      </c>
      <c r="P989" s="12">
        <v>1384.7150102880355</v>
      </c>
      <c r="Q989" s="12">
        <v>0</v>
      </c>
      <c r="R989" s="59">
        <v>9.438895611970254E-6</v>
      </c>
      <c r="S989" s="59">
        <v>7.0829510149546856E-4</v>
      </c>
      <c r="T989" s="59">
        <v>3.1009675018605807E-4</v>
      </c>
      <c r="U989" s="59">
        <v>4.2127928036707145E-4</v>
      </c>
      <c r="V989" s="59">
        <v>1.7658499270935274E-4</v>
      </c>
      <c r="W989" s="59">
        <v>2.576655501159495E-4</v>
      </c>
      <c r="X989" s="59">
        <v>2.5445487609673047E-4</v>
      </c>
      <c r="Y989" s="59">
        <v>2.5302285947829034E-4</v>
      </c>
      <c r="Z989" s="59">
        <v>1.2782384309919303E-4</v>
      </c>
      <c r="AA989" s="59">
        <v>2.8353589043669136E-4</v>
      </c>
      <c r="AB989" s="59">
        <v>0</v>
      </c>
      <c r="AC989" s="17">
        <v>2.5474527632697965E-4</v>
      </c>
      <c r="AD989" s="12">
        <v>982</v>
      </c>
      <c r="AE989" s="16">
        <v>4</v>
      </c>
      <c r="AF989" s="17">
        <v>0.76838561183338283</v>
      </c>
      <c r="AG989" t="str">
        <f>IF(AF989&lt;='CAV Tier 1 Analysis'!$A$5,"Tier 1", "Tier 2")</f>
        <v>Tier 2</v>
      </c>
      <c r="AH989" t="str">
        <f t="shared" si="32"/>
        <v>Pennsylvania - Tier 2</v>
      </c>
      <c r="AI989" t="str">
        <f t="shared" si="33"/>
        <v>Paxtang, Borough Of - Tier 2</v>
      </c>
    </row>
    <row r="990" spans="1:35" x14ac:dyDescent="0.3">
      <c r="A990">
        <v>983</v>
      </c>
      <c r="B990">
        <v>3</v>
      </c>
      <c r="C990" t="s">
        <v>23</v>
      </c>
      <c r="D990" t="s">
        <v>4167</v>
      </c>
      <c r="E990" t="s">
        <v>6565</v>
      </c>
      <c r="F990" t="s">
        <v>1492</v>
      </c>
      <c r="G990" s="58">
        <v>0.38878000000000001</v>
      </c>
      <c r="H990">
        <v>5</v>
      </c>
      <c r="I990">
        <v>4</v>
      </c>
      <c r="J990" s="12">
        <v>10</v>
      </c>
      <c r="K990" s="12">
        <v>3</v>
      </c>
      <c r="L990">
        <v>5</v>
      </c>
      <c r="M990" s="12">
        <v>14.044009465507486</v>
      </c>
      <c r="N990" s="12">
        <v>2.2946794689793442</v>
      </c>
      <c r="O990" s="12">
        <v>18.999306541396738</v>
      </c>
      <c r="P990" s="12">
        <v>0.52178030922862817</v>
      </c>
      <c r="Q990" s="12">
        <v>0</v>
      </c>
      <c r="R990" s="59">
        <v>8.66199418392965E-6</v>
      </c>
      <c r="S990" s="59">
        <v>8.0488079715394149E-5</v>
      </c>
      <c r="T990" s="59">
        <v>2.4807740014884643E-4</v>
      </c>
      <c r="U990" s="59">
        <v>3.2406098489774727E-4</v>
      </c>
      <c r="V990" s="59">
        <v>5.2975497812805816E-4</v>
      </c>
      <c r="W990" s="59">
        <v>1.2883277505797476E-3</v>
      </c>
      <c r="X990" s="59">
        <v>3.1386653886800067E-4</v>
      </c>
      <c r="Y990" s="59">
        <v>6.4993497966570718E-6</v>
      </c>
      <c r="Z990" s="59">
        <v>1.5556637436008418E-6</v>
      </c>
      <c r="AA990" s="59">
        <v>1.0684035595071469E-7</v>
      </c>
      <c r="AB990" s="59">
        <v>0</v>
      </c>
      <c r="AC990" s="17">
        <v>2.5467268912890298E-4</v>
      </c>
      <c r="AD990" s="12">
        <v>983</v>
      </c>
      <c r="AE990" s="16">
        <v>5</v>
      </c>
      <c r="AF990" s="17">
        <v>0.76864028452251176</v>
      </c>
      <c r="AG990" t="str">
        <f>IF(AF990&lt;='CAV Tier 1 Analysis'!$A$5,"Tier 1", "Tier 2")</f>
        <v>Tier 2</v>
      </c>
      <c r="AH990" t="str">
        <f t="shared" si="32"/>
        <v>Pennsylvania - Tier 2</v>
      </c>
      <c r="AI990" t="str">
        <f t="shared" si="33"/>
        <v>Petersburg, Borough Of - Tier 2</v>
      </c>
    </row>
    <row r="991" spans="1:35" x14ac:dyDescent="0.3">
      <c r="A991">
        <v>984</v>
      </c>
      <c r="B991">
        <v>3</v>
      </c>
      <c r="C991" t="s">
        <v>23</v>
      </c>
      <c r="D991" t="s">
        <v>5199</v>
      </c>
      <c r="E991" t="s">
        <v>7710</v>
      </c>
      <c r="F991" t="s">
        <v>1563</v>
      </c>
      <c r="G991" s="58">
        <v>57.461139999999993</v>
      </c>
      <c r="H991">
        <v>10</v>
      </c>
      <c r="I991">
        <v>0</v>
      </c>
      <c r="J991" s="12">
        <v>14</v>
      </c>
      <c r="K991" s="12">
        <v>3</v>
      </c>
      <c r="L991">
        <v>0</v>
      </c>
      <c r="M991" s="12">
        <v>5.9999999999999991</v>
      </c>
      <c r="N991" s="12">
        <v>0</v>
      </c>
      <c r="O991" s="12">
        <v>2946.1131141234068</v>
      </c>
      <c r="P991" s="12">
        <v>0</v>
      </c>
      <c r="Q991" s="12">
        <v>0</v>
      </c>
      <c r="R991" s="59">
        <v>1.2802306200986862E-3</v>
      </c>
      <c r="S991" s="59">
        <v>1.609761594307883E-4</v>
      </c>
      <c r="T991" s="59">
        <v>0</v>
      </c>
      <c r="U991" s="59">
        <v>4.5368537885684618E-4</v>
      </c>
      <c r="V991" s="59">
        <v>5.2975497812805816E-4</v>
      </c>
      <c r="W991" s="59">
        <v>0</v>
      </c>
      <c r="X991" s="59">
        <v>1.3409270606326478E-4</v>
      </c>
      <c r="Y991" s="59">
        <v>0</v>
      </c>
      <c r="Z991" s="59">
        <v>2.4122782303673601E-4</v>
      </c>
      <c r="AA991" s="59">
        <v>0</v>
      </c>
      <c r="AB991" s="59">
        <v>0</v>
      </c>
      <c r="AC991" s="17">
        <v>2.5454251505585269E-4</v>
      </c>
      <c r="AD991" s="12">
        <v>984</v>
      </c>
      <c r="AE991" s="16">
        <v>5</v>
      </c>
      <c r="AF991" s="17">
        <v>0.76889482703756762</v>
      </c>
      <c r="AG991" t="str">
        <f>IF(AF991&lt;='CAV Tier 1 Analysis'!$A$5,"Tier 1", "Tier 2")</f>
        <v>Tier 2</v>
      </c>
      <c r="AH991" t="str">
        <f t="shared" si="32"/>
        <v>Pennsylvania - Tier 2</v>
      </c>
      <c r="AI991" t="str">
        <f t="shared" si="33"/>
        <v>Elk Lick, Township Of - Tier 2</v>
      </c>
    </row>
    <row r="992" spans="1:35" x14ac:dyDescent="0.3">
      <c r="A992">
        <v>985</v>
      </c>
      <c r="B992">
        <v>3</v>
      </c>
      <c r="C992" t="s">
        <v>23</v>
      </c>
      <c r="D992" t="s">
        <v>3855</v>
      </c>
      <c r="E992" t="s">
        <v>6229</v>
      </c>
      <c r="F992" t="s">
        <v>1305</v>
      </c>
      <c r="G992" s="58">
        <v>15.354029999999998</v>
      </c>
      <c r="H992">
        <v>17</v>
      </c>
      <c r="I992">
        <v>0</v>
      </c>
      <c r="J992" s="12">
        <v>17.625</v>
      </c>
      <c r="K992" s="12">
        <v>1</v>
      </c>
      <c r="L992">
        <v>0</v>
      </c>
      <c r="M992">
        <v>0</v>
      </c>
      <c r="N992" s="12">
        <v>221.13330428668118</v>
      </c>
      <c r="O992" s="12">
        <v>9891.827813673548</v>
      </c>
      <c r="P992" s="12">
        <v>0</v>
      </c>
      <c r="Q992" s="12">
        <v>0</v>
      </c>
      <c r="R992" s="59">
        <v>3.4208683203837989E-4</v>
      </c>
      <c r="S992" s="59">
        <v>2.7365947103234013E-4</v>
      </c>
      <c r="T992" s="59">
        <v>0</v>
      </c>
      <c r="U992" s="59">
        <v>5.7115748588227959E-4</v>
      </c>
      <c r="V992" s="59">
        <v>1.7658499270935274E-4</v>
      </c>
      <c r="W992" s="59">
        <v>0</v>
      </c>
      <c r="X992" s="59">
        <v>0</v>
      </c>
      <c r="Y992" s="59">
        <v>6.2632830235283949E-4</v>
      </c>
      <c r="Z992" s="59">
        <v>8.0994313419520435E-4</v>
      </c>
      <c r="AA992" s="59">
        <v>0</v>
      </c>
      <c r="AB992" s="59">
        <v>0</v>
      </c>
      <c r="AC992" s="17">
        <v>2.5452365620094513E-4</v>
      </c>
      <c r="AD992" s="12">
        <v>985</v>
      </c>
      <c r="AE992" s="16">
        <v>5</v>
      </c>
      <c r="AF992" s="17">
        <v>0.76914935069376855</v>
      </c>
      <c r="AG992" t="str">
        <f>IF(AF992&lt;='CAV Tier 1 Analysis'!$A$5,"Tier 1", "Tier 2")</f>
        <v>Tier 2</v>
      </c>
      <c r="AH992" t="str">
        <f t="shared" si="32"/>
        <v>Pennsylvania - Tier 2</v>
      </c>
      <c r="AI992" t="str">
        <f t="shared" si="33"/>
        <v>Douglass, Township Of - Tier 2</v>
      </c>
    </row>
    <row r="993" spans="1:35" x14ac:dyDescent="0.3">
      <c r="A993">
        <v>986</v>
      </c>
      <c r="B993">
        <v>3</v>
      </c>
      <c r="C993" t="s">
        <v>23</v>
      </c>
      <c r="D993" t="s">
        <v>4452</v>
      </c>
      <c r="E993" t="s">
        <v>6868</v>
      </c>
      <c r="F993" t="s">
        <v>1415</v>
      </c>
      <c r="G993" s="58">
        <v>4.7437100000000001</v>
      </c>
      <c r="H993">
        <v>59</v>
      </c>
      <c r="I993">
        <v>2</v>
      </c>
      <c r="J993" s="12">
        <v>11</v>
      </c>
      <c r="K993" s="12">
        <v>4</v>
      </c>
      <c r="L993">
        <v>0</v>
      </c>
      <c r="M993" s="12">
        <v>14.019185405515936</v>
      </c>
      <c r="N993" s="12">
        <v>23.337285321795356</v>
      </c>
      <c r="O993" s="12">
        <v>740.68922910548554</v>
      </c>
      <c r="P993" s="12">
        <v>569.79015486581511</v>
      </c>
      <c r="Q993" s="12">
        <v>0</v>
      </c>
      <c r="R993" s="59">
        <v>1.0568956332694305E-4</v>
      </c>
      <c r="S993" s="59">
        <v>9.4975934064165095E-4</v>
      </c>
      <c r="T993" s="59">
        <v>1.2403870007442322E-4</v>
      </c>
      <c r="U993" s="59">
        <v>3.56467083387522E-4</v>
      </c>
      <c r="V993" s="59">
        <v>7.0633997083741095E-4</v>
      </c>
      <c r="W993" s="59">
        <v>0</v>
      </c>
      <c r="X993" s="59">
        <v>3.1331175130471005E-4</v>
      </c>
      <c r="Y993" s="59">
        <v>6.6099506559059231E-5</v>
      </c>
      <c r="Z993" s="59">
        <v>6.0647654506991936E-5</v>
      </c>
      <c r="AA993" s="59">
        <v>1.1667090897522212E-4</v>
      </c>
      <c r="AB993" s="59">
        <v>0</v>
      </c>
      <c r="AC993" s="17">
        <v>2.5445677087399394E-4</v>
      </c>
      <c r="AD993" s="12">
        <v>986</v>
      </c>
      <c r="AE993" s="16">
        <v>5</v>
      </c>
      <c r="AF993" s="17">
        <v>0.76940380746464254</v>
      </c>
      <c r="AG993" t="str">
        <f>IF(AF993&lt;='CAV Tier 1 Analysis'!$A$5,"Tier 1", "Tier 2")</f>
        <v>Tier 2</v>
      </c>
      <c r="AH993" t="str">
        <f t="shared" si="32"/>
        <v>Pennsylvania - Tier 2</v>
      </c>
      <c r="AI993" t="str">
        <f t="shared" si="33"/>
        <v>Blossburg, Borough Of - Tier 2</v>
      </c>
    </row>
    <row r="994" spans="1:35" x14ac:dyDescent="0.3">
      <c r="A994">
        <v>987</v>
      </c>
      <c r="B994">
        <v>3</v>
      </c>
      <c r="C994" t="s">
        <v>23</v>
      </c>
      <c r="D994" t="s">
        <v>4127</v>
      </c>
      <c r="E994" t="s">
        <v>6522</v>
      </c>
      <c r="F994" t="s">
        <v>1378</v>
      </c>
      <c r="G994" s="58">
        <v>3.0505900000000001</v>
      </c>
      <c r="H994">
        <v>18</v>
      </c>
      <c r="I994">
        <v>0</v>
      </c>
      <c r="J994" s="12">
        <v>6</v>
      </c>
      <c r="K994" s="12">
        <v>6</v>
      </c>
      <c r="L994">
        <v>0</v>
      </c>
      <c r="M994" s="12">
        <v>4.5146512641816834</v>
      </c>
      <c r="N994" s="12">
        <v>132.99515564530063</v>
      </c>
      <c r="O994" s="12">
        <v>2573.8670332624333</v>
      </c>
      <c r="P994" s="12">
        <v>2433.2546678019949</v>
      </c>
      <c r="Q994" s="12">
        <v>0</v>
      </c>
      <c r="R994" s="59">
        <v>6.7966955186876771E-5</v>
      </c>
      <c r="S994" s="59">
        <v>2.8975708697541892E-4</v>
      </c>
      <c r="T994" s="59">
        <v>0</v>
      </c>
      <c r="U994" s="59">
        <v>1.9443659093864836E-4</v>
      </c>
      <c r="V994" s="59">
        <v>1.0595099562561163E-3</v>
      </c>
      <c r="W994" s="59">
        <v>0</v>
      </c>
      <c r="X994" s="59">
        <v>1.0089696749101023E-4</v>
      </c>
      <c r="Y994" s="59">
        <v>3.7668966384404477E-4</v>
      </c>
      <c r="Z994" s="59">
        <v>2.1074830366948062E-4</v>
      </c>
      <c r="AA994" s="59">
        <v>4.9823611629006936E-4</v>
      </c>
      <c r="AB994" s="59">
        <v>0</v>
      </c>
      <c r="AC994" s="17">
        <v>2.5438560369560591E-4</v>
      </c>
      <c r="AD994" s="12">
        <v>987</v>
      </c>
      <c r="AE994" s="16">
        <v>5</v>
      </c>
      <c r="AF994" s="17">
        <v>0.76965819306833816</v>
      </c>
      <c r="AG994" t="str">
        <f>IF(AF994&lt;='CAV Tier 1 Analysis'!$A$5,"Tier 1", "Tier 2")</f>
        <v>Tier 2</v>
      </c>
      <c r="AH994" t="str">
        <f t="shared" si="32"/>
        <v>Pennsylvania - Tier 2</v>
      </c>
      <c r="AI994" t="str">
        <f t="shared" si="33"/>
        <v>Johnsonburg, Borough Of - Tier 2</v>
      </c>
    </row>
    <row r="995" spans="1:35" x14ac:dyDescent="0.3">
      <c r="A995">
        <v>988</v>
      </c>
      <c r="B995">
        <v>3</v>
      </c>
      <c r="C995" t="s">
        <v>23</v>
      </c>
      <c r="D995" t="s">
        <v>3690</v>
      </c>
      <c r="E995" t="s">
        <v>6509</v>
      </c>
      <c r="F995" t="s">
        <v>1228</v>
      </c>
      <c r="G995" s="58">
        <v>0.75078999999999996</v>
      </c>
      <c r="H995">
        <v>10</v>
      </c>
      <c r="I995">
        <v>0</v>
      </c>
      <c r="J995" s="12">
        <v>15</v>
      </c>
      <c r="K995" s="12">
        <v>1</v>
      </c>
      <c r="L995">
        <v>0</v>
      </c>
      <c r="M995" s="12">
        <v>4.6658852675182159</v>
      </c>
      <c r="N995" s="12">
        <v>175.47101163762966</v>
      </c>
      <c r="O995" s="12">
        <v>6290.3387401754399</v>
      </c>
      <c r="P995" s="12">
        <v>4106.82602703476</v>
      </c>
      <c r="Q995" s="12">
        <v>0</v>
      </c>
      <c r="R995" s="59">
        <v>1.6727554435291271E-5</v>
      </c>
      <c r="S995" s="59">
        <v>1.609761594307883E-4</v>
      </c>
      <c r="T995" s="59">
        <v>0</v>
      </c>
      <c r="U995" s="59">
        <v>4.8609147734662091E-4</v>
      </c>
      <c r="V995" s="59">
        <v>1.7658499270935274E-4</v>
      </c>
      <c r="W995" s="59">
        <v>0</v>
      </c>
      <c r="X995" s="59">
        <v>1.0427686361703965E-4</v>
      </c>
      <c r="Y995" s="59">
        <v>4.9699642116617765E-4</v>
      </c>
      <c r="Z995" s="59">
        <v>5.1505310952992985E-4</v>
      </c>
      <c r="AA995" s="59">
        <v>8.4091857587480462E-4</v>
      </c>
      <c r="AB995" s="59">
        <v>0</v>
      </c>
      <c r="AC995" s="17">
        <v>2.543295594645459E-4</v>
      </c>
      <c r="AD995" s="12">
        <v>988</v>
      </c>
      <c r="AE995" s="16">
        <v>5</v>
      </c>
      <c r="AF995" s="17">
        <v>0.76991252262780274</v>
      </c>
      <c r="AG995" t="str">
        <f>IF(AF995&lt;='CAV Tier 1 Analysis'!$A$5,"Tier 1", "Tier 2")</f>
        <v>Tier 2</v>
      </c>
      <c r="AH995" t="str">
        <f t="shared" si="32"/>
        <v>Pennsylvania - Tier 2</v>
      </c>
      <c r="AI995" t="str">
        <f t="shared" si="33"/>
        <v>Prospect Park, Borough Of - Tier 2</v>
      </c>
    </row>
    <row r="996" spans="1:35" x14ac:dyDescent="0.3">
      <c r="A996">
        <v>989</v>
      </c>
      <c r="B996">
        <v>3</v>
      </c>
      <c r="C996" t="s">
        <v>23</v>
      </c>
      <c r="D996" t="s">
        <v>3638</v>
      </c>
      <c r="E996" t="s">
        <v>6874</v>
      </c>
      <c r="F996" t="s">
        <v>1576</v>
      </c>
      <c r="G996" s="58">
        <v>50.910040000000002</v>
      </c>
      <c r="H996">
        <v>4</v>
      </c>
      <c r="I996">
        <v>0</v>
      </c>
      <c r="J996" s="12">
        <v>11</v>
      </c>
      <c r="K996" s="12">
        <v>4</v>
      </c>
      <c r="L996">
        <v>0</v>
      </c>
      <c r="M996" s="12">
        <v>2.9549151797955773</v>
      </c>
      <c r="N996" s="12">
        <v>18.099067380083202</v>
      </c>
      <c r="O996" s="12">
        <v>2643.4018671848676</v>
      </c>
      <c r="P996" s="12">
        <v>809.29339396357136</v>
      </c>
      <c r="Q996" s="12">
        <v>23.217042581240094</v>
      </c>
      <c r="R996" s="59">
        <v>1.1342725201492509E-3</v>
      </c>
      <c r="S996" s="59">
        <v>6.4390463772315322E-5</v>
      </c>
      <c r="T996" s="59">
        <v>0</v>
      </c>
      <c r="U996" s="59">
        <v>3.56467083387522E-4</v>
      </c>
      <c r="V996" s="59">
        <v>7.0633997083741095E-4</v>
      </c>
      <c r="W996" s="59">
        <v>0</v>
      </c>
      <c r="X996" s="59">
        <v>6.6038762107701281E-5</v>
      </c>
      <c r="Y996" s="59">
        <v>5.1263007093861475E-5</v>
      </c>
      <c r="Z996" s="59">
        <v>2.1644181778878515E-4</v>
      </c>
      <c r="AA996" s="59">
        <v>1.6571187672347276E-4</v>
      </c>
      <c r="AB996" s="59">
        <v>3.5460031102164344E-5</v>
      </c>
      <c r="AC996" s="17">
        <v>2.542168666329531E-4</v>
      </c>
      <c r="AD996" s="12">
        <v>989</v>
      </c>
      <c r="AE996" s="16">
        <v>5</v>
      </c>
      <c r="AF996" s="17">
        <v>0.7701667394944357</v>
      </c>
      <c r="AG996" t="str">
        <f>IF(AF996&lt;='CAV Tier 1 Analysis'!$A$5,"Tier 1", "Tier 2")</f>
        <v>Tier 2</v>
      </c>
      <c r="AH996" t="str">
        <f t="shared" si="32"/>
        <v>Pennsylvania - Tier 2</v>
      </c>
      <c r="AI996" t="str">
        <f t="shared" si="33"/>
        <v>Richmond, Township Of - Tier 2</v>
      </c>
    </row>
    <row r="997" spans="1:35" x14ac:dyDescent="0.3">
      <c r="A997">
        <v>990</v>
      </c>
      <c r="B997">
        <v>3</v>
      </c>
      <c r="C997" t="s">
        <v>23</v>
      </c>
      <c r="D997" t="s">
        <v>5008</v>
      </c>
      <c r="E997" t="s">
        <v>7502</v>
      </c>
      <c r="F997" t="s">
        <v>1641</v>
      </c>
      <c r="G997" s="58">
        <v>27.149870000000004</v>
      </c>
      <c r="H997">
        <v>7</v>
      </c>
      <c r="I997">
        <v>0</v>
      </c>
      <c r="J997" s="12">
        <v>12</v>
      </c>
      <c r="K997" s="12">
        <v>3</v>
      </c>
      <c r="L997">
        <v>0</v>
      </c>
      <c r="M997" s="12">
        <v>7</v>
      </c>
      <c r="N997" s="12">
        <v>0</v>
      </c>
      <c r="O997" s="12">
        <v>2332.7524410196716</v>
      </c>
      <c r="P997" s="12">
        <v>0</v>
      </c>
      <c r="Q997" s="12">
        <v>528.86813910880755</v>
      </c>
      <c r="R997" s="59">
        <v>6.0489741250693472E-4</v>
      </c>
      <c r="S997" s="59">
        <v>1.126833116015518E-4</v>
      </c>
      <c r="T997" s="59">
        <v>0</v>
      </c>
      <c r="U997" s="59">
        <v>3.8887318187729673E-4</v>
      </c>
      <c r="V997" s="59">
        <v>5.2975497812805816E-4</v>
      </c>
      <c r="W997" s="59">
        <v>0</v>
      </c>
      <c r="X997" s="59">
        <v>1.5644149040714228E-4</v>
      </c>
      <c r="Y997" s="59">
        <v>0</v>
      </c>
      <c r="Z997" s="59">
        <v>1.9100583420682464E-4</v>
      </c>
      <c r="AA997" s="59">
        <v>0</v>
      </c>
      <c r="AB997" s="59">
        <v>8.0775493244326924E-4</v>
      </c>
      <c r="AC997" s="17">
        <v>2.5376464919737063E-4</v>
      </c>
      <c r="AD997" s="12">
        <v>990</v>
      </c>
      <c r="AE997" s="16">
        <v>5</v>
      </c>
      <c r="AF997" s="17">
        <v>0.77042050414363306</v>
      </c>
      <c r="AG997" t="str">
        <f>IF(AF997&lt;='CAV Tier 1 Analysis'!$A$5,"Tier 1", "Tier 2")</f>
        <v>Tier 2</v>
      </c>
      <c r="AH997" t="str">
        <f t="shared" si="32"/>
        <v>Pennsylvania - Tier 2</v>
      </c>
      <c r="AI997" t="str">
        <f t="shared" si="33"/>
        <v>Canoe, Township Of - Tier 2</v>
      </c>
    </row>
    <row r="998" spans="1:35" x14ac:dyDescent="0.3">
      <c r="A998">
        <v>991</v>
      </c>
      <c r="B998">
        <v>3</v>
      </c>
      <c r="C998" t="s">
        <v>23</v>
      </c>
      <c r="D998" t="s">
        <v>5151</v>
      </c>
      <c r="E998" t="s">
        <v>7658</v>
      </c>
      <c r="F998" t="s">
        <v>1715</v>
      </c>
      <c r="G998" s="58">
        <v>45.84366</v>
      </c>
      <c r="H998">
        <v>16</v>
      </c>
      <c r="I998">
        <v>0</v>
      </c>
      <c r="J998" s="12">
        <v>12</v>
      </c>
      <c r="K998" s="12">
        <v>2</v>
      </c>
      <c r="L998">
        <v>0</v>
      </c>
      <c r="M998" s="12">
        <v>2.9272132722387356</v>
      </c>
      <c r="N998" s="12">
        <v>87.824197036499228</v>
      </c>
      <c r="O998" s="12">
        <v>2646.4930447565498</v>
      </c>
      <c r="P998" s="12">
        <v>1167.5122870735652</v>
      </c>
      <c r="Q998" s="12">
        <v>0</v>
      </c>
      <c r="R998" s="59">
        <v>1.0213938893205625E-3</v>
      </c>
      <c r="S998" s="59">
        <v>2.5756185508926129E-4</v>
      </c>
      <c r="T998" s="59">
        <v>0</v>
      </c>
      <c r="U998" s="59">
        <v>3.8887318187729673E-4</v>
      </c>
      <c r="V998" s="59">
        <v>3.5316998541870548E-4</v>
      </c>
      <c r="W998" s="59">
        <v>0</v>
      </c>
      <c r="X998" s="59">
        <v>6.5419658149799394E-5</v>
      </c>
      <c r="Y998" s="59">
        <v>2.4874941571017298E-4</v>
      </c>
      <c r="Z998" s="59">
        <v>2.1669492349360759E-4</v>
      </c>
      <c r="AA998" s="59">
        <v>2.3906120281192244E-4</v>
      </c>
      <c r="AB998" s="59">
        <v>0</v>
      </c>
      <c r="AC998" s="17">
        <v>2.5372037380648433E-4</v>
      </c>
      <c r="AD998" s="12">
        <v>991</v>
      </c>
      <c r="AE998" s="16">
        <v>5</v>
      </c>
      <c r="AF998" s="17">
        <v>0.7706742245174395</v>
      </c>
      <c r="AG998" t="str">
        <f>IF(AF998&lt;='CAV Tier 1 Analysis'!$A$5,"Tier 1", "Tier 2")</f>
        <v>Tier 2</v>
      </c>
      <c r="AH998" t="str">
        <f t="shared" si="32"/>
        <v>Pennsylvania - Tier 2</v>
      </c>
      <c r="AI998" t="str">
        <f t="shared" si="33"/>
        <v>Shohola, Township Of - Tier 2</v>
      </c>
    </row>
    <row r="999" spans="1:35" x14ac:dyDescent="0.3">
      <c r="A999">
        <v>992</v>
      </c>
      <c r="B999">
        <v>3</v>
      </c>
      <c r="C999" t="s">
        <v>23</v>
      </c>
      <c r="D999" t="s">
        <v>3596</v>
      </c>
      <c r="E999" t="s">
        <v>7170</v>
      </c>
      <c r="F999" t="s">
        <v>1598</v>
      </c>
      <c r="G999" s="58">
        <v>52.898479999999999</v>
      </c>
      <c r="H999">
        <v>4</v>
      </c>
      <c r="I999">
        <v>0</v>
      </c>
      <c r="J999" s="12">
        <v>11</v>
      </c>
      <c r="K999" s="12">
        <v>4</v>
      </c>
      <c r="L999">
        <v>0</v>
      </c>
      <c r="M999">
        <v>0</v>
      </c>
      <c r="N999" s="12">
        <v>0</v>
      </c>
      <c r="O999" s="12">
        <v>3048.8429105046521</v>
      </c>
      <c r="P999" s="12">
        <v>1143.0979849746927</v>
      </c>
      <c r="Q999" s="12">
        <v>0</v>
      </c>
      <c r="R999" s="59">
        <v>1.1785748394946213E-3</v>
      </c>
      <c r="S999" s="59">
        <v>6.4390463772315322E-5</v>
      </c>
      <c r="T999" s="59">
        <v>0</v>
      </c>
      <c r="U999" s="59">
        <v>3.56467083387522E-4</v>
      </c>
      <c r="V999" s="59">
        <v>7.0633997083741095E-4</v>
      </c>
      <c r="W999" s="59">
        <v>0</v>
      </c>
      <c r="X999" s="59">
        <v>0</v>
      </c>
      <c r="Y999" s="59">
        <v>0</v>
      </c>
      <c r="Z999" s="59">
        <v>2.4963934159766824E-4</v>
      </c>
      <c r="AA999" s="59">
        <v>2.3406210131192914E-4</v>
      </c>
      <c r="AB999" s="59">
        <v>0</v>
      </c>
      <c r="AC999" s="17">
        <v>2.5358852730922429E-4</v>
      </c>
      <c r="AD999" s="12">
        <v>992</v>
      </c>
      <c r="AE999" s="16">
        <v>5</v>
      </c>
      <c r="AF999" s="17">
        <v>0.77092781304474878</v>
      </c>
      <c r="AG999" t="str">
        <f>IF(AF999&lt;='CAV Tier 1 Analysis'!$A$5,"Tier 1", "Tier 2")</f>
        <v>Tier 2</v>
      </c>
      <c r="AH999" t="str">
        <f t="shared" si="32"/>
        <v>Pennsylvania - Tier 2</v>
      </c>
      <c r="AI999" t="str">
        <f t="shared" si="33"/>
        <v>Charleston, Township Of - Tier 2</v>
      </c>
    </row>
    <row r="1000" spans="1:35" x14ac:dyDescent="0.3">
      <c r="A1000">
        <v>993</v>
      </c>
      <c r="B1000">
        <v>3</v>
      </c>
      <c r="C1000" t="s">
        <v>23</v>
      </c>
      <c r="D1000" t="s">
        <v>4956</v>
      </c>
      <c r="E1000" t="s">
        <v>7446</v>
      </c>
      <c r="F1000" t="s">
        <v>1382</v>
      </c>
      <c r="G1000" s="58">
        <v>0.41277000000000003</v>
      </c>
      <c r="H1000">
        <v>23</v>
      </c>
      <c r="I1000">
        <v>4</v>
      </c>
      <c r="J1000" s="12">
        <v>11</v>
      </c>
      <c r="K1000" s="12">
        <v>2</v>
      </c>
      <c r="L1000">
        <v>2</v>
      </c>
      <c r="M1000" s="12">
        <v>23.006323133948687</v>
      </c>
      <c r="N1000" s="12">
        <v>94.268691781988068</v>
      </c>
      <c r="O1000" s="12">
        <v>568.83064666977111</v>
      </c>
      <c r="P1000" s="12">
        <v>486.39465098684417</v>
      </c>
      <c r="Q1000" s="12">
        <v>0</v>
      </c>
      <c r="R1000" s="59">
        <v>9.1964898896564675E-6</v>
      </c>
      <c r="S1000" s="59">
        <v>3.7024516669081307E-4</v>
      </c>
      <c r="T1000" s="59">
        <v>2.4807740014884643E-4</v>
      </c>
      <c r="U1000" s="59">
        <v>3.56467083387522E-4</v>
      </c>
      <c r="V1000" s="59">
        <v>3.5316998541870548E-4</v>
      </c>
      <c r="W1000" s="59">
        <v>5.1533110023189901E-4</v>
      </c>
      <c r="X1000" s="59">
        <v>5.1416335426617845E-4</v>
      </c>
      <c r="Y1000" s="59">
        <v>2.6700252085181639E-4</v>
      </c>
      <c r="Z1000" s="59">
        <v>4.6575869037382746E-5</v>
      </c>
      <c r="AA1000" s="59">
        <v>9.95947465338097E-5</v>
      </c>
      <c r="AB1000" s="59">
        <v>0</v>
      </c>
      <c r="AC1000" s="17">
        <v>2.5271124695060268E-4</v>
      </c>
      <c r="AD1000" s="12">
        <v>993</v>
      </c>
      <c r="AE1000" s="16">
        <v>5</v>
      </c>
      <c r="AF1000" s="17">
        <v>0.77118052429169937</v>
      </c>
      <c r="AG1000" t="str">
        <f>IF(AF1000&lt;='CAV Tier 1 Analysis'!$A$5,"Tier 1", "Tier 2")</f>
        <v>Tier 2</v>
      </c>
      <c r="AH1000" t="str">
        <f t="shared" si="32"/>
        <v>Pennsylvania - Tier 2</v>
      </c>
      <c r="AI1000" t="str">
        <f t="shared" si="33"/>
        <v>Point Marion, Borough Of - Tier 2</v>
      </c>
    </row>
    <row r="1001" spans="1:35" x14ac:dyDescent="0.3">
      <c r="A1001">
        <v>994</v>
      </c>
      <c r="B1001">
        <v>3</v>
      </c>
      <c r="C1001" t="s">
        <v>23</v>
      </c>
      <c r="D1001" t="s">
        <v>4117</v>
      </c>
      <c r="E1001" t="s">
        <v>6512</v>
      </c>
      <c r="F1001" t="s">
        <v>1237</v>
      </c>
      <c r="G1001" s="58">
        <v>1.0466900000000001</v>
      </c>
      <c r="H1001">
        <v>10</v>
      </c>
      <c r="I1001">
        <v>0</v>
      </c>
      <c r="J1001" s="12">
        <v>15</v>
      </c>
      <c r="K1001" s="12">
        <v>1</v>
      </c>
      <c r="L1001">
        <v>0</v>
      </c>
      <c r="M1001" s="12">
        <v>4.7189234634896673</v>
      </c>
      <c r="N1001" s="12">
        <v>174.99395145914178</v>
      </c>
      <c r="O1001" s="12">
        <v>6820.2004935077939</v>
      </c>
      <c r="P1001" s="12">
        <v>3776.1256900111862</v>
      </c>
      <c r="Q1001" s="12">
        <v>0</v>
      </c>
      <c r="R1001" s="59">
        <v>2.3320188004468659E-5</v>
      </c>
      <c r="S1001" s="59">
        <v>1.609761594307883E-4</v>
      </c>
      <c r="T1001" s="59">
        <v>0</v>
      </c>
      <c r="U1001" s="59">
        <v>4.8609147734662091E-4</v>
      </c>
      <c r="V1001" s="59">
        <v>1.7658499270935274E-4</v>
      </c>
      <c r="W1001" s="59">
        <v>0</v>
      </c>
      <c r="X1001" s="59">
        <v>1.0546220282079392E-4</v>
      </c>
      <c r="Y1001" s="59">
        <v>4.9564521677534069E-4</v>
      </c>
      <c r="Z1001" s="59">
        <v>5.5843820450610256E-4</v>
      </c>
      <c r="AA1001" s="59">
        <v>7.732039820204427E-4</v>
      </c>
      <c r="AB1001" s="59">
        <v>0</v>
      </c>
      <c r="AC1001" s="17">
        <v>2.5270203851035549E-4</v>
      </c>
      <c r="AD1001" s="12">
        <v>994</v>
      </c>
      <c r="AE1001" s="16">
        <v>5</v>
      </c>
      <c r="AF1001" s="17">
        <v>0.77143322633020972</v>
      </c>
      <c r="AG1001" t="str">
        <f>IF(AF1001&lt;='CAV Tier 1 Analysis'!$A$5,"Tier 1", "Tier 2")</f>
        <v>Tier 2</v>
      </c>
      <c r="AH1001" t="str">
        <f t="shared" si="32"/>
        <v>Pennsylvania - Tier 2</v>
      </c>
      <c r="AI1001" t="str">
        <f t="shared" si="33"/>
        <v>Ridley Park, Borough Of - Tier 2</v>
      </c>
    </row>
    <row r="1002" spans="1:35" x14ac:dyDescent="0.3">
      <c r="A1002">
        <v>995</v>
      </c>
      <c r="B1002">
        <v>3</v>
      </c>
      <c r="C1002" t="s">
        <v>23</v>
      </c>
      <c r="D1002" t="s">
        <v>4373</v>
      </c>
      <c r="E1002" t="s">
        <v>6785</v>
      </c>
      <c r="F1002" t="s">
        <v>1403</v>
      </c>
      <c r="G1002" s="58">
        <v>0.56606999999999996</v>
      </c>
      <c r="H1002">
        <v>15</v>
      </c>
      <c r="I1002">
        <v>9</v>
      </c>
      <c r="J1002" s="12">
        <v>13</v>
      </c>
      <c r="K1002" s="12">
        <v>1</v>
      </c>
      <c r="L1002">
        <v>4</v>
      </c>
      <c r="M1002" s="12">
        <v>13.77760700973378</v>
      </c>
      <c r="N1002" s="12">
        <v>6.5045143811614983</v>
      </c>
      <c r="O1002" s="12">
        <v>79.965187595261511</v>
      </c>
      <c r="P1002" s="12">
        <v>0</v>
      </c>
      <c r="Q1002" s="12">
        <v>2.6059418783268882</v>
      </c>
      <c r="R1002" s="59">
        <v>1.2612004341007912E-5</v>
      </c>
      <c r="S1002" s="59">
        <v>2.4146423914618245E-4</v>
      </c>
      <c r="T1002" s="59">
        <v>5.581741503349045E-4</v>
      </c>
      <c r="U1002" s="59">
        <v>4.2127928036707145E-4</v>
      </c>
      <c r="V1002" s="59">
        <v>1.7658499270935274E-4</v>
      </c>
      <c r="W1002" s="59">
        <v>1.030662200463798E-3</v>
      </c>
      <c r="X1002" s="59">
        <v>3.0791276783523477E-4</v>
      </c>
      <c r="Y1002" s="59">
        <v>1.842310213345772E-5</v>
      </c>
      <c r="Z1002" s="59">
        <v>6.5475517656994917E-6</v>
      </c>
      <c r="AA1002" s="59">
        <v>0</v>
      </c>
      <c r="AB1002" s="59">
        <v>3.9801270869258278E-6</v>
      </c>
      <c r="AC1002" s="17">
        <v>2.5251276510760313E-4</v>
      </c>
      <c r="AD1002" s="12">
        <v>995</v>
      </c>
      <c r="AE1002" s="16">
        <v>5</v>
      </c>
      <c r="AF1002" s="17">
        <v>0.77168573909531735</v>
      </c>
      <c r="AG1002" t="str">
        <f>IF(AF1002&lt;='CAV Tier 1 Analysis'!$A$5,"Tier 1", "Tier 2")</f>
        <v>Tier 2</v>
      </c>
      <c r="AH1002" t="str">
        <f t="shared" si="32"/>
        <v>Pennsylvania - Tier 2</v>
      </c>
      <c r="AI1002" t="str">
        <f t="shared" si="33"/>
        <v>Portland, Borough Of - Tier 2</v>
      </c>
    </row>
    <row r="1003" spans="1:35" x14ac:dyDescent="0.3">
      <c r="A1003">
        <v>996</v>
      </c>
      <c r="B1003">
        <v>3</v>
      </c>
      <c r="C1003" t="s">
        <v>23</v>
      </c>
      <c r="D1003" t="s">
        <v>3969</v>
      </c>
      <c r="E1003" t="s">
        <v>6352</v>
      </c>
      <c r="F1003" t="s">
        <v>2050</v>
      </c>
      <c r="G1003" s="58">
        <v>57.780079999999991</v>
      </c>
      <c r="H1003">
        <v>9</v>
      </c>
      <c r="I1003">
        <v>0</v>
      </c>
      <c r="J1003" s="12">
        <v>9.6</v>
      </c>
      <c r="K1003" s="12">
        <v>2.2000000000000002</v>
      </c>
      <c r="L1003">
        <v>0</v>
      </c>
      <c r="M1003" s="12">
        <v>8.8309721966463162</v>
      </c>
      <c r="N1003" s="12">
        <v>12.972144044054989</v>
      </c>
      <c r="O1003" s="12">
        <v>1501.1165114143696</v>
      </c>
      <c r="P1003" s="12">
        <v>0</v>
      </c>
      <c r="Q1003" s="12">
        <v>187.28043616183913</v>
      </c>
      <c r="R1003" s="59">
        <v>1.2873365834327633E-3</v>
      </c>
      <c r="S1003" s="59">
        <v>1.4487854348770946E-4</v>
      </c>
      <c r="T1003" s="59">
        <v>0</v>
      </c>
      <c r="U1003" s="59">
        <v>3.1109854550183738E-4</v>
      </c>
      <c r="V1003" s="59">
        <v>3.8848698396057606E-4</v>
      </c>
      <c r="W1003" s="59">
        <v>0</v>
      </c>
      <c r="X1003" s="59">
        <v>1.973614931696264E-4</v>
      </c>
      <c r="Y1003" s="59">
        <v>3.6741733603619901E-5</v>
      </c>
      <c r="Z1003" s="59">
        <v>1.2291146135464369E-4</v>
      </c>
      <c r="AA1003" s="59">
        <v>0</v>
      </c>
      <c r="AB1003" s="59">
        <v>2.8603858858801325E-4</v>
      </c>
      <c r="AC1003" s="17">
        <v>2.5225944846352625E-4</v>
      </c>
      <c r="AD1003" s="12">
        <v>996</v>
      </c>
      <c r="AE1003" s="16">
        <v>5</v>
      </c>
      <c r="AF1003" s="17">
        <v>0.77193799854378087</v>
      </c>
      <c r="AG1003" t="str">
        <f>IF(AF1003&lt;='CAV Tier 1 Analysis'!$A$5,"Tier 1", "Tier 2")</f>
        <v>Tier 2</v>
      </c>
      <c r="AH1003" t="str">
        <f t="shared" si="32"/>
        <v>Pennsylvania - Tier 2</v>
      </c>
      <c r="AI1003" t="str">
        <f t="shared" si="33"/>
        <v>Haines Township Of - Tier 2</v>
      </c>
    </row>
    <row r="1004" spans="1:35" x14ac:dyDescent="0.3">
      <c r="A1004">
        <v>997</v>
      </c>
      <c r="B1004">
        <v>3</v>
      </c>
      <c r="C1004" t="s">
        <v>23</v>
      </c>
      <c r="D1004" t="s">
        <v>5019</v>
      </c>
      <c r="E1004" t="s">
        <v>7517</v>
      </c>
      <c r="F1004" t="s">
        <v>1559</v>
      </c>
      <c r="G1004" s="58">
        <v>56.844670000000001</v>
      </c>
      <c r="H1004">
        <v>3</v>
      </c>
      <c r="I1004">
        <v>4</v>
      </c>
      <c r="J1004" s="12">
        <v>11.857142857142858</v>
      </c>
      <c r="K1004" s="12">
        <v>3.2857142857142856</v>
      </c>
      <c r="L1004">
        <v>0</v>
      </c>
      <c r="M1004" s="12">
        <v>7.9457074867353423</v>
      </c>
      <c r="N1004" s="12">
        <v>3.6621177275925159</v>
      </c>
      <c r="O1004" s="12">
        <v>684.03307890348924</v>
      </c>
      <c r="P1004" s="12">
        <v>0</v>
      </c>
      <c r="Q1004" s="12">
        <v>0</v>
      </c>
      <c r="R1004" s="59">
        <v>1.2664957068969603E-3</v>
      </c>
      <c r="S1004" s="59">
        <v>4.8292847829236488E-5</v>
      </c>
      <c r="T1004" s="59">
        <v>2.4807740014884643E-4</v>
      </c>
      <c r="U1004" s="59">
        <v>3.8424373923590034E-4</v>
      </c>
      <c r="V1004" s="59">
        <v>5.802078331878732E-4</v>
      </c>
      <c r="W1004" s="59">
        <v>0</v>
      </c>
      <c r="X1004" s="59">
        <v>1.7757690308058081E-4</v>
      </c>
      <c r="Y1004" s="59">
        <v>1.03724221312484E-5</v>
      </c>
      <c r="Z1004" s="59">
        <v>5.6008647365904477E-5</v>
      </c>
      <c r="AA1004" s="59">
        <v>0</v>
      </c>
      <c r="AB1004" s="59">
        <v>0</v>
      </c>
      <c r="AC1004" s="17">
        <v>2.5193413635241373E-4</v>
      </c>
      <c r="AD1004" s="12">
        <v>997</v>
      </c>
      <c r="AE1004" s="16">
        <v>5</v>
      </c>
      <c r="AF1004" s="17">
        <v>0.77218993268013325</v>
      </c>
      <c r="AG1004" t="str">
        <f>IF(AF1004&lt;='CAV Tier 1 Analysis'!$A$5,"Tier 1", "Tier 2")</f>
        <v>Tier 2</v>
      </c>
      <c r="AH1004" t="str">
        <f t="shared" si="32"/>
        <v>Pennsylvania - Tier 2</v>
      </c>
      <c r="AI1004" t="str">
        <f t="shared" si="33"/>
        <v>Lack, Township Of - Tier 2</v>
      </c>
    </row>
    <row r="1005" spans="1:35" x14ac:dyDescent="0.3">
      <c r="A1005">
        <v>998</v>
      </c>
      <c r="B1005">
        <v>3</v>
      </c>
      <c r="C1005" t="s">
        <v>23</v>
      </c>
      <c r="D1005" t="s">
        <v>4953</v>
      </c>
      <c r="E1005" t="s">
        <v>7443</v>
      </c>
      <c r="F1005" t="s">
        <v>1861</v>
      </c>
      <c r="G1005" s="58">
        <v>64.219369999999998</v>
      </c>
      <c r="H1005">
        <v>0</v>
      </c>
      <c r="I1005">
        <v>0</v>
      </c>
      <c r="J1005" s="12">
        <v>7.5</v>
      </c>
      <c r="K1005" s="12">
        <v>6</v>
      </c>
      <c r="L1005">
        <v>0</v>
      </c>
      <c r="M1005">
        <v>0</v>
      </c>
      <c r="N1005" s="12">
        <v>0</v>
      </c>
      <c r="O1005" s="12">
        <v>271.33683033466542</v>
      </c>
      <c r="P1005" s="12">
        <v>0</v>
      </c>
      <c r="Q1005" s="12">
        <v>0</v>
      </c>
      <c r="R1005" s="59">
        <v>1.430803563546546E-3</v>
      </c>
      <c r="S1005" s="59">
        <v>0</v>
      </c>
      <c r="T1005" s="59">
        <v>0</v>
      </c>
      <c r="U1005" s="59">
        <v>2.4304573867331045E-4</v>
      </c>
      <c r="V1005" s="59">
        <v>1.0595099562561163E-3</v>
      </c>
      <c r="W1005" s="59">
        <v>0</v>
      </c>
      <c r="X1005" s="59">
        <v>0</v>
      </c>
      <c r="Y1005" s="59">
        <v>0</v>
      </c>
      <c r="Z1005" s="59">
        <v>2.2217067151135121E-5</v>
      </c>
      <c r="AA1005" s="59">
        <v>0</v>
      </c>
      <c r="AB1005" s="59">
        <v>0</v>
      </c>
      <c r="AC1005" s="17">
        <v>2.5050693869337341E-4</v>
      </c>
      <c r="AD1005" s="12">
        <v>998</v>
      </c>
      <c r="AE1005" s="16">
        <v>5</v>
      </c>
      <c r="AF1005" s="17">
        <v>0.77244043961882658</v>
      </c>
      <c r="AG1005" t="str">
        <f>IF(AF1005&lt;='CAV Tier 1 Analysis'!$A$5,"Tier 1", "Tier 2")</f>
        <v>Tier 2</v>
      </c>
      <c r="AH1005" t="str">
        <f t="shared" si="32"/>
        <v>Pennsylvania - Tier 2</v>
      </c>
      <c r="AI1005" t="str">
        <f t="shared" si="33"/>
        <v>Spring Creek, Township Of - Tier 2</v>
      </c>
    </row>
    <row r="1006" spans="1:35" x14ac:dyDescent="0.3">
      <c r="A1006">
        <v>999</v>
      </c>
      <c r="B1006">
        <v>3</v>
      </c>
      <c r="C1006" t="s">
        <v>23</v>
      </c>
      <c r="D1006" t="s">
        <v>4962</v>
      </c>
      <c r="E1006" t="s">
        <v>7452</v>
      </c>
      <c r="F1006" t="s">
        <v>1560</v>
      </c>
      <c r="G1006" s="58">
        <v>47.942889999999998</v>
      </c>
      <c r="H1006">
        <v>3</v>
      </c>
      <c r="I1006">
        <v>4</v>
      </c>
      <c r="J1006" s="12">
        <v>11</v>
      </c>
      <c r="K1006" s="12">
        <v>2</v>
      </c>
      <c r="L1006">
        <v>0</v>
      </c>
      <c r="M1006" s="12">
        <v>0.99375256685610713</v>
      </c>
      <c r="N1006" s="12">
        <v>20.240360290756538</v>
      </c>
      <c r="O1006" s="12">
        <v>7349.0847345572774</v>
      </c>
      <c r="P1006" s="12">
        <v>0</v>
      </c>
      <c r="Q1006" s="12">
        <v>0</v>
      </c>
      <c r="R1006" s="59">
        <v>1.0681646029651189E-3</v>
      </c>
      <c r="S1006" s="59">
        <v>4.8292847829236488E-5</v>
      </c>
      <c r="T1006" s="59">
        <v>2.4807740014884643E-4</v>
      </c>
      <c r="U1006" s="59">
        <v>3.56467083387522E-4</v>
      </c>
      <c r="V1006" s="59">
        <v>3.5316998541870548E-4</v>
      </c>
      <c r="W1006" s="59">
        <v>0</v>
      </c>
      <c r="X1006" s="59">
        <v>2.2209161807841814E-5</v>
      </c>
      <c r="Y1006" s="59">
        <v>5.7327911509360587E-5</v>
      </c>
      <c r="Z1006" s="59">
        <v>6.017432607495944E-4</v>
      </c>
      <c r="AA1006" s="59">
        <v>0</v>
      </c>
      <c r="AB1006" s="59">
        <v>0</v>
      </c>
      <c r="AC1006" s="17">
        <v>2.5049565943783875E-4</v>
      </c>
      <c r="AD1006" s="12">
        <v>999</v>
      </c>
      <c r="AE1006" s="16">
        <v>5</v>
      </c>
      <c r="AF1006" s="17">
        <v>0.77269093527826438</v>
      </c>
      <c r="AG1006" t="str">
        <f>IF(AF1006&lt;='CAV Tier 1 Analysis'!$A$5,"Tier 1", "Tier 2")</f>
        <v>Tier 2</v>
      </c>
      <c r="AH1006" t="str">
        <f t="shared" si="32"/>
        <v>Pennsylvania - Tier 2</v>
      </c>
      <c r="AI1006" t="str">
        <f t="shared" si="33"/>
        <v>Georges, Township Of - Tier 2</v>
      </c>
    </row>
    <row r="1007" spans="1:35" x14ac:dyDescent="0.3">
      <c r="A1007">
        <v>1000</v>
      </c>
      <c r="B1007">
        <v>3</v>
      </c>
      <c r="C1007" t="s">
        <v>23</v>
      </c>
      <c r="D1007" t="s">
        <v>4058</v>
      </c>
      <c r="E1007" t="s">
        <v>6445</v>
      </c>
      <c r="F1007" t="s">
        <v>1471</v>
      </c>
      <c r="G1007" s="58">
        <v>1.5590300000000001</v>
      </c>
      <c r="H1007">
        <v>3</v>
      </c>
      <c r="I1007">
        <v>0</v>
      </c>
      <c r="J1007" s="12">
        <v>12.2</v>
      </c>
      <c r="K1007" s="12">
        <v>1</v>
      </c>
      <c r="L1007">
        <v>1</v>
      </c>
      <c r="M1007" s="12">
        <v>1.9658762179047229</v>
      </c>
      <c r="N1007" s="12">
        <v>37.993369592232213</v>
      </c>
      <c r="O1007" s="12">
        <v>4262.7695711591568</v>
      </c>
      <c r="P1007" s="12">
        <v>3756.2203657403334</v>
      </c>
      <c r="Q1007" s="12">
        <v>375.13613772733333</v>
      </c>
      <c r="R1007" s="59">
        <v>3.4735091292175119E-5</v>
      </c>
      <c r="S1007" s="59">
        <v>4.8292847829236488E-5</v>
      </c>
      <c r="T1007" s="59">
        <v>0</v>
      </c>
      <c r="U1007" s="59">
        <v>3.9535440157525167E-4</v>
      </c>
      <c r="V1007" s="59">
        <v>1.7658499270935274E-4</v>
      </c>
      <c r="W1007" s="59">
        <v>2.576655501159495E-4</v>
      </c>
      <c r="X1007" s="59">
        <v>4.3934943640710124E-5</v>
      </c>
      <c r="Y1007" s="59">
        <v>1.0761075883222374E-4</v>
      </c>
      <c r="Z1007" s="59">
        <v>3.4903569005154318E-4</v>
      </c>
      <c r="AA1007" s="59">
        <v>7.6912814417681784E-4</v>
      </c>
      <c r="AB1007" s="59">
        <v>5.7295579593352882E-4</v>
      </c>
      <c r="AC1007" s="17">
        <v>2.5048165601425354E-4</v>
      </c>
      <c r="AD1007" s="12">
        <v>1000</v>
      </c>
      <c r="AE1007" s="16">
        <v>5</v>
      </c>
      <c r="AF1007" s="17">
        <v>0.77294141693427865</v>
      </c>
      <c r="AG1007" t="str">
        <f>IF(AF1007&lt;='CAV Tier 1 Analysis'!$A$5,"Tier 1", "Tier 2")</f>
        <v>Tier 2</v>
      </c>
      <c r="AH1007" t="str">
        <f t="shared" si="32"/>
        <v>Pennsylvania - Tier 2</v>
      </c>
      <c r="AI1007" t="str">
        <f t="shared" si="33"/>
        <v>Lemoyne, Borough Of - Tier 2</v>
      </c>
    </row>
    <row r="1008" spans="1:35" x14ac:dyDescent="0.3">
      <c r="A1008">
        <v>1001</v>
      </c>
      <c r="B1008">
        <v>3</v>
      </c>
      <c r="C1008" t="s">
        <v>23</v>
      </c>
      <c r="D1008" t="s">
        <v>3760</v>
      </c>
      <c r="E1008" t="s">
        <v>6132</v>
      </c>
      <c r="F1008" t="s">
        <v>1261</v>
      </c>
      <c r="G1008" s="58">
        <v>1.1409</v>
      </c>
      <c r="H1008">
        <v>2</v>
      </c>
      <c r="I1008">
        <v>3</v>
      </c>
      <c r="J1008" s="12">
        <v>13</v>
      </c>
      <c r="K1008" s="12">
        <v>1</v>
      </c>
      <c r="L1008">
        <v>0</v>
      </c>
      <c r="M1008" s="12">
        <v>0.93887281970374259</v>
      </c>
      <c r="N1008" s="12">
        <v>202.6665905905775</v>
      </c>
      <c r="O1008" s="12">
        <v>6187.0645357409621</v>
      </c>
      <c r="P1008" s="12">
        <v>3965.2503098886559</v>
      </c>
      <c r="Q1008" s="12">
        <v>0</v>
      </c>
      <c r="R1008" s="59">
        <v>2.5419180936378766E-5</v>
      </c>
      <c r="S1008" s="59">
        <v>3.2195231886157661E-5</v>
      </c>
      <c r="T1008" s="59">
        <v>1.8605805011163483E-4</v>
      </c>
      <c r="U1008" s="59">
        <v>4.2127928036707145E-4</v>
      </c>
      <c r="V1008" s="59">
        <v>1.7658499270935274E-4</v>
      </c>
      <c r="W1008" s="59">
        <v>0</v>
      </c>
      <c r="X1008" s="59">
        <v>2.0982666173887097E-5</v>
      </c>
      <c r="Y1008" s="59">
        <v>5.7402398990824316E-4</v>
      </c>
      <c r="Z1008" s="59">
        <v>5.0659701482258447E-4</v>
      </c>
      <c r="AA1008" s="59">
        <v>8.1192936385139777E-4</v>
      </c>
      <c r="AB1008" s="59">
        <v>0</v>
      </c>
      <c r="AC1008" s="17">
        <v>2.5046088825151893E-4</v>
      </c>
      <c r="AD1008" s="12">
        <v>1001</v>
      </c>
      <c r="AE1008" s="16">
        <v>5</v>
      </c>
      <c r="AF1008" s="17">
        <v>0.77319187782253018</v>
      </c>
      <c r="AG1008" t="str">
        <f>IF(AF1008&lt;='CAV Tier 1 Analysis'!$A$5,"Tier 1", "Tier 2")</f>
        <v>Tier 2</v>
      </c>
      <c r="AH1008" t="str">
        <f t="shared" si="32"/>
        <v>Pennsylvania - Tier 2</v>
      </c>
      <c r="AI1008" t="str">
        <f t="shared" si="33"/>
        <v>Crafton, Borough Of - Tier 2</v>
      </c>
    </row>
    <row r="1009" spans="1:35" x14ac:dyDescent="0.3">
      <c r="A1009">
        <v>1002</v>
      </c>
      <c r="B1009">
        <v>3</v>
      </c>
      <c r="C1009" t="s">
        <v>23</v>
      </c>
      <c r="D1009" t="s">
        <v>4822</v>
      </c>
      <c r="E1009" t="s">
        <v>7300</v>
      </c>
      <c r="F1009" t="s">
        <v>1620</v>
      </c>
      <c r="G1009" s="58">
        <v>45.219749999999991</v>
      </c>
      <c r="H1009">
        <v>19</v>
      </c>
      <c r="I1009">
        <v>0</v>
      </c>
      <c r="J1009" s="12">
        <v>12.642857142857142</v>
      </c>
      <c r="K1009" s="12">
        <v>2.0714285714285716</v>
      </c>
      <c r="L1009">
        <v>0</v>
      </c>
      <c r="M1009" s="12">
        <v>13.68366698179446</v>
      </c>
      <c r="N1009" s="12">
        <v>32.677759056305788</v>
      </c>
      <c r="O1009" s="12">
        <v>3210.9439015858338</v>
      </c>
      <c r="P1009" s="12">
        <v>0</v>
      </c>
      <c r="Q1009" s="12">
        <v>0</v>
      </c>
      <c r="R1009" s="59">
        <v>1.0074932133822539E-3</v>
      </c>
      <c r="S1009" s="59">
        <v>3.0585470291849776E-4</v>
      </c>
      <c r="T1009" s="59">
        <v>0</v>
      </c>
      <c r="U1009" s="59">
        <v>4.0970567376358047E-4</v>
      </c>
      <c r="V1009" s="59">
        <v>3.6578319918365926E-4</v>
      </c>
      <c r="W1009" s="59">
        <v>0</v>
      </c>
      <c r="X1009" s="59">
        <v>3.0581332240956107E-4</v>
      </c>
      <c r="Y1009" s="59">
        <v>9.2555055967043917E-5</v>
      </c>
      <c r="Z1009" s="59">
        <v>2.6291217521805889E-4</v>
      </c>
      <c r="AA1009" s="59">
        <v>0</v>
      </c>
      <c r="AB1009" s="59">
        <v>0</v>
      </c>
      <c r="AC1009" s="17">
        <v>2.5001066753115047E-4</v>
      </c>
      <c r="AD1009" s="12">
        <v>1002</v>
      </c>
      <c r="AE1009" s="16">
        <v>5</v>
      </c>
      <c r="AF1009" s="17">
        <v>0.77344188849006135</v>
      </c>
      <c r="AG1009" t="str">
        <f>IF(AF1009&lt;='CAV Tier 1 Analysis'!$A$5,"Tier 1", "Tier 2")</f>
        <v>Tier 2</v>
      </c>
      <c r="AH1009" t="str">
        <f t="shared" si="32"/>
        <v>Pennsylvania - Tier 2</v>
      </c>
      <c r="AI1009" t="str">
        <f t="shared" si="33"/>
        <v>Snyder, Township Of - Tier 2</v>
      </c>
    </row>
    <row r="1010" spans="1:35" x14ac:dyDescent="0.3">
      <c r="A1010">
        <v>1003</v>
      </c>
      <c r="B1010">
        <v>3</v>
      </c>
      <c r="C1010" t="s">
        <v>23</v>
      </c>
      <c r="D1010" t="s">
        <v>5066</v>
      </c>
      <c r="E1010" t="s">
        <v>7568</v>
      </c>
      <c r="F1010" t="s">
        <v>1484</v>
      </c>
      <c r="G1010" s="58">
        <v>2.3875500000000001</v>
      </c>
      <c r="H1010">
        <v>14</v>
      </c>
      <c r="I1010">
        <v>0</v>
      </c>
      <c r="J1010" s="12">
        <v>15</v>
      </c>
      <c r="K1010" s="12">
        <v>1</v>
      </c>
      <c r="L1010">
        <v>0</v>
      </c>
      <c r="M1010" s="12">
        <v>5.9048815731607718</v>
      </c>
      <c r="N1010" s="12">
        <v>21.185113109274962</v>
      </c>
      <c r="O1010" s="12">
        <v>2925.0100716682468</v>
      </c>
      <c r="P1010" s="12">
        <v>2021.6797382121347</v>
      </c>
      <c r="Q1010" s="12">
        <v>630.15174821622441</v>
      </c>
      <c r="R1010" s="59">
        <v>5.3194465285871788E-5</v>
      </c>
      <c r="S1010" s="59">
        <v>2.2536662320310361E-4</v>
      </c>
      <c r="T1010" s="59">
        <v>0</v>
      </c>
      <c r="U1010" s="59">
        <v>4.8609147734662091E-4</v>
      </c>
      <c r="V1010" s="59">
        <v>1.7658499270935274E-4</v>
      </c>
      <c r="W1010" s="59">
        <v>0</v>
      </c>
      <c r="X1010" s="59">
        <v>1.3196692485470602E-4</v>
      </c>
      <c r="Y1010" s="59">
        <v>6.0003788084689021E-5</v>
      </c>
      <c r="Z1010" s="59">
        <v>2.3949990533849626E-4</v>
      </c>
      <c r="AA1010" s="59">
        <v>4.1396154478932028E-4</v>
      </c>
      <c r="AB1010" s="59">
        <v>9.624481891972749E-4</v>
      </c>
      <c r="AC1010" s="17">
        <v>2.4991981007358501E-4</v>
      </c>
      <c r="AD1010" s="12">
        <v>1003</v>
      </c>
      <c r="AE1010" s="16">
        <v>5</v>
      </c>
      <c r="AF1010" s="17">
        <v>0.77369180830013495</v>
      </c>
      <c r="AG1010" t="str">
        <f>IF(AF1010&lt;='CAV Tier 1 Analysis'!$A$5,"Tier 1", "Tier 2")</f>
        <v>Tier 2</v>
      </c>
      <c r="AH1010" t="str">
        <f t="shared" si="32"/>
        <v>Pennsylvania - Tier 2</v>
      </c>
      <c r="AI1010" t="str">
        <f t="shared" si="33"/>
        <v>Dallas, Borough Of - Tier 2</v>
      </c>
    </row>
    <row r="1011" spans="1:35" x14ac:dyDescent="0.3">
      <c r="A1011">
        <v>1004</v>
      </c>
      <c r="B1011">
        <v>3</v>
      </c>
      <c r="C1011" t="s">
        <v>23</v>
      </c>
      <c r="D1011" t="s">
        <v>3452</v>
      </c>
      <c r="E1011" t="s">
        <v>6692</v>
      </c>
      <c r="F1011" t="s">
        <v>1450</v>
      </c>
      <c r="G1011" s="58">
        <v>47.822370000000021</v>
      </c>
      <c r="H1011">
        <v>6</v>
      </c>
      <c r="I1011">
        <v>2</v>
      </c>
      <c r="J1011" s="12">
        <v>15</v>
      </c>
      <c r="K1011" s="12">
        <v>2</v>
      </c>
      <c r="L1011">
        <v>0</v>
      </c>
      <c r="M1011" s="12">
        <v>1.9975990315829184</v>
      </c>
      <c r="N1011" s="12">
        <v>4.0747651223262693</v>
      </c>
      <c r="O1011" s="12">
        <v>6905.001452846559</v>
      </c>
      <c r="P1011" s="12">
        <v>0</v>
      </c>
      <c r="Q1011" s="12">
        <v>0</v>
      </c>
      <c r="R1011" s="59">
        <v>1.065479424871989E-3</v>
      </c>
      <c r="S1011" s="59">
        <v>9.6585695658472977E-5</v>
      </c>
      <c r="T1011" s="59">
        <v>1.2403870007442322E-4</v>
      </c>
      <c r="U1011" s="59">
        <v>4.8609147734662091E-4</v>
      </c>
      <c r="V1011" s="59">
        <v>3.5316998541870548E-4</v>
      </c>
      <c r="W1011" s="59">
        <v>0</v>
      </c>
      <c r="X1011" s="59">
        <v>4.4643909962385119E-5</v>
      </c>
      <c r="Y1011" s="59">
        <v>1.1541186569728689E-5</v>
      </c>
      <c r="Z1011" s="59">
        <v>5.6538170939552821E-4</v>
      </c>
      <c r="AA1011" s="59">
        <v>0</v>
      </c>
      <c r="AB1011" s="59">
        <v>0</v>
      </c>
      <c r="AC1011" s="17">
        <v>2.4972109902707761E-4</v>
      </c>
      <c r="AD1011" s="12">
        <v>1004</v>
      </c>
      <c r="AE1011" s="16">
        <v>5</v>
      </c>
      <c r="AF1011" s="17">
        <v>0.77394152939916205</v>
      </c>
      <c r="AG1011" t="str">
        <f>IF(AF1011&lt;='CAV Tier 1 Analysis'!$A$5,"Tier 1", "Tier 2")</f>
        <v>Tier 2</v>
      </c>
      <c r="AH1011" t="str">
        <f t="shared" si="32"/>
        <v>Pennsylvania - Tier 2</v>
      </c>
      <c r="AI1011" t="str">
        <f t="shared" si="33"/>
        <v>Salem, Township Of - Tier 2</v>
      </c>
    </row>
    <row r="1012" spans="1:35" x14ac:dyDescent="0.3">
      <c r="A1012">
        <v>1005</v>
      </c>
      <c r="B1012">
        <v>3</v>
      </c>
      <c r="C1012" t="s">
        <v>23</v>
      </c>
      <c r="D1012" t="s">
        <v>3583</v>
      </c>
      <c r="E1012" t="s">
        <v>7791</v>
      </c>
      <c r="F1012" t="s">
        <v>1389</v>
      </c>
      <c r="G1012" s="58">
        <v>39.464059999999996</v>
      </c>
      <c r="H1012">
        <v>5</v>
      </c>
      <c r="I1012">
        <v>3</v>
      </c>
      <c r="J1012" s="12">
        <v>16</v>
      </c>
      <c r="K1012" s="12">
        <v>2.8</v>
      </c>
      <c r="L1012">
        <v>0</v>
      </c>
      <c r="M1012" s="12">
        <v>4.9904584069657307</v>
      </c>
      <c r="N1012" s="12">
        <v>2.0091626050310931</v>
      </c>
      <c r="O1012" s="12">
        <v>2233.5091755409749</v>
      </c>
      <c r="P1012" s="12">
        <v>380.96899647199984</v>
      </c>
      <c r="Q1012" s="12">
        <v>135.92622457141624</v>
      </c>
      <c r="R1012" s="59">
        <v>8.7925679868884892E-4</v>
      </c>
      <c r="S1012" s="59">
        <v>8.0488079715394149E-5</v>
      </c>
      <c r="T1012" s="59">
        <v>1.8605805011163483E-4</v>
      </c>
      <c r="U1012" s="59">
        <v>5.1849757583639564E-4</v>
      </c>
      <c r="V1012" s="59">
        <v>4.9443797958618758E-4</v>
      </c>
      <c r="W1012" s="59">
        <v>0</v>
      </c>
      <c r="X1012" s="59">
        <v>1.1153067871436742E-4</v>
      </c>
      <c r="Y1012" s="59">
        <v>5.6906643149895085E-6</v>
      </c>
      <c r="Z1012" s="59">
        <v>1.8287979289234984E-4</v>
      </c>
      <c r="AA1012" s="59">
        <v>7.800766427814791E-5</v>
      </c>
      <c r="AB1012" s="59">
        <v>2.0760388124527217E-4</v>
      </c>
      <c r="AC1012" s="17">
        <v>2.4949556048941711E-4</v>
      </c>
      <c r="AD1012" s="12">
        <v>1005</v>
      </c>
      <c r="AE1012" s="16">
        <v>5</v>
      </c>
      <c r="AF1012" s="17">
        <v>0.77419102495965142</v>
      </c>
      <c r="AG1012" t="str">
        <f>IF(AF1012&lt;='CAV Tier 1 Analysis'!$A$5,"Tier 1", "Tier 2")</f>
        <v>Tier 2</v>
      </c>
      <c r="AH1012" t="str">
        <f t="shared" si="32"/>
        <v>Pennsylvania - Tier 2</v>
      </c>
      <c r="AI1012" t="str">
        <f t="shared" si="33"/>
        <v>Berlin, Township Of - Tier 2</v>
      </c>
    </row>
    <row r="1013" spans="1:35" x14ac:dyDescent="0.3">
      <c r="A1013">
        <v>1006</v>
      </c>
      <c r="B1013">
        <v>3</v>
      </c>
      <c r="C1013" t="s">
        <v>23</v>
      </c>
      <c r="D1013" t="s">
        <v>3762</v>
      </c>
      <c r="E1013" t="s">
        <v>6134</v>
      </c>
      <c r="F1013" t="s">
        <v>1366</v>
      </c>
      <c r="G1013" s="58">
        <v>2.0499500000000004</v>
      </c>
      <c r="H1013">
        <v>0</v>
      </c>
      <c r="I1013">
        <v>0</v>
      </c>
      <c r="J1013" s="12">
        <v>13</v>
      </c>
      <c r="K1013" s="12">
        <v>1</v>
      </c>
      <c r="L1013">
        <v>0</v>
      </c>
      <c r="M1013" s="12">
        <v>1.7587160662455181</v>
      </c>
      <c r="N1013" s="12">
        <v>402.42775514674497</v>
      </c>
      <c r="O1013" s="12">
        <v>6053.3125400867493</v>
      </c>
      <c r="P1013" s="12">
        <v>2061.2913449122011</v>
      </c>
      <c r="Q1013" s="12">
        <v>0</v>
      </c>
      <c r="R1013" s="59">
        <v>4.5672758314076306E-5</v>
      </c>
      <c r="S1013" s="59">
        <v>0</v>
      </c>
      <c r="T1013" s="59">
        <v>0</v>
      </c>
      <c r="U1013" s="59">
        <v>4.2127928036707145E-4</v>
      </c>
      <c r="V1013" s="59">
        <v>1.7658499270935274E-4</v>
      </c>
      <c r="W1013" s="59">
        <v>0</v>
      </c>
      <c r="X1013" s="59">
        <v>3.9305166086633606E-5</v>
      </c>
      <c r="Y1013" s="59">
        <v>1.1398187781518443E-3</v>
      </c>
      <c r="Z1013" s="59">
        <v>4.9564539772960507E-4</v>
      </c>
      <c r="AA1013" s="59">
        <v>4.2207246443263022E-4</v>
      </c>
      <c r="AB1013" s="59">
        <v>0</v>
      </c>
      <c r="AC1013" s="17">
        <v>2.4912534889011038E-4</v>
      </c>
      <c r="AD1013" s="12">
        <v>1006</v>
      </c>
      <c r="AE1013" s="16">
        <v>5</v>
      </c>
      <c r="AF1013" s="17">
        <v>0.77444015030854152</v>
      </c>
      <c r="AG1013" t="str">
        <f>IF(AF1013&lt;='CAV Tier 1 Analysis'!$A$5,"Tier 1", "Tier 2")</f>
        <v>Tier 2</v>
      </c>
      <c r="AH1013" t="str">
        <f t="shared" si="32"/>
        <v>Pennsylvania - Tier 2</v>
      </c>
      <c r="AI1013" t="str">
        <f t="shared" si="33"/>
        <v>Duquesne, City Of - Tier 2</v>
      </c>
    </row>
    <row r="1014" spans="1:35" x14ac:dyDescent="0.3">
      <c r="A1014">
        <v>1007</v>
      </c>
      <c r="B1014">
        <v>3</v>
      </c>
      <c r="C1014" t="s">
        <v>23</v>
      </c>
      <c r="D1014" t="s">
        <v>4986</v>
      </c>
      <c r="E1014" t="s">
        <v>7479</v>
      </c>
      <c r="F1014" t="s">
        <v>1512</v>
      </c>
      <c r="G1014" s="58">
        <v>28.952289999999998</v>
      </c>
      <c r="H1014">
        <v>1</v>
      </c>
      <c r="I1014">
        <v>0</v>
      </c>
      <c r="J1014" s="12">
        <v>10.142857142857142</v>
      </c>
      <c r="K1014" s="12">
        <v>5.5714285714285712</v>
      </c>
      <c r="L1014">
        <v>0</v>
      </c>
      <c r="M1014">
        <v>0</v>
      </c>
      <c r="N1014" s="12">
        <v>1.0475629097930945</v>
      </c>
      <c r="O1014" s="12">
        <v>1722.4421149771106</v>
      </c>
      <c r="P1014" s="12">
        <v>871.14635254962673</v>
      </c>
      <c r="Q1014" s="12">
        <v>289.76239271531995</v>
      </c>
      <c r="R1014" s="59">
        <v>6.4505521783899506E-4</v>
      </c>
      <c r="S1014" s="59">
        <v>1.6097615943078831E-5</v>
      </c>
      <c r="T1014" s="59">
        <v>0</v>
      </c>
      <c r="U1014" s="59">
        <v>3.2869042753914365E-4</v>
      </c>
      <c r="V1014" s="59">
        <v>9.8383067366639371E-4</v>
      </c>
      <c r="W1014" s="59">
        <v>0</v>
      </c>
      <c r="X1014" s="59">
        <v>0</v>
      </c>
      <c r="Y1014" s="59">
        <v>2.9670713826439552E-6</v>
      </c>
      <c r="Z1014" s="59">
        <v>1.4103360787840925E-4</v>
      </c>
      <c r="AA1014" s="59">
        <v>1.7837696199989584E-4</v>
      </c>
      <c r="AB1014" s="59">
        <v>4.4256211453155662E-4</v>
      </c>
      <c r="AC1014" s="17">
        <v>2.4896488098001063E-4</v>
      </c>
      <c r="AD1014" s="12">
        <v>1007</v>
      </c>
      <c r="AE1014" s="16">
        <v>5</v>
      </c>
      <c r="AF1014" s="17">
        <v>0.77468911518952155</v>
      </c>
      <c r="AG1014" t="str">
        <f>IF(AF1014&lt;='CAV Tier 1 Analysis'!$A$5,"Tier 1", "Tier 2")</f>
        <v>Tier 2</v>
      </c>
      <c r="AH1014" t="str">
        <f t="shared" si="32"/>
        <v>Pennsylvania - Tier 2</v>
      </c>
      <c r="AI1014" t="str">
        <f t="shared" si="33"/>
        <v>Todd, Township Of - Tier 2</v>
      </c>
    </row>
    <row r="1015" spans="1:35" x14ac:dyDescent="0.3">
      <c r="A1015">
        <v>1008</v>
      </c>
      <c r="B1015">
        <v>3</v>
      </c>
      <c r="C1015" t="s">
        <v>23</v>
      </c>
      <c r="D1015" t="s">
        <v>4090</v>
      </c>
      <c r="E1015" t="s">
        <v>6480</v>
      </c>
      <c r="F1015" t="s">
        <v>1828</v>
      </c>
      <c r="G1015" s="58">
        <v>27.671510000000001</v>
      </c>
      <c r="H1015">
        <v>2</v>
      </c>
      <c r="I1015">
        <v>2</v>
      </c>
      <c r="J1015" s="12">
        <v>11.166666666666666</v>
      </c>
      <c r="K1015" s="12">
        <v>2.1666666666666665</v>
      </c>
      <c r="L1015">
        <v>0</v>
      </c>
      <c r="M1015">
        <v>0</v>
      </c>
      <c r="N1015" s="12">
        <v>0.17578524723042238</v>
      </c>
      <c r="O1015" s="12">
        <v>3053.1148764693889</v>
      </c>
      <c r="P1015" s="12">
        <v>0</v>
      </c>
      <c r="Q1015" s="12">
        <v>634.21891055835385</v>
      </c>
      <c r="R1015" s="59">
        <v>6.1651951921536888E-4</v>
      </c>
      <c r="S1015" s="59">
        <v>3.2195231886157661E-5</v>
      </c>
      <c r="T1015" s="59">
        <v>1.2403870007442322E-4</v>
      </c>
      <c r="U1015" s="59">
        <v>3.6186809980248442E-4</v>
      </c>
      <c r="V1015" s="59">
        <v>3.8260081753693087E-4</v>
      </c>
      <c r="W1015" s="59">
        <v>0</v>
      </c>
      <c r="X1015" s="59">
        <v>0</v>
      </c>
      <c r="Y1015" s="59">
        <v>4.9788644831974266E-7</v>
      </c>
      <c r="Z1015" s="59">
        <v>2.4998913028867958E-4</v>
      </c>
      <c r="AA1015" s="59">
        <v>0</v>
      </c>
      <c r="AB1015" s="59">
        <v>9.6866007870235755E-4</v>
      </c>
      <c r="AC1015" s="17">
        <v>2.4876086035952017E-4</v>
      </c>
      <c r="AD1015" s="12">
        <v>1008</v>
      </c>
      <c r="AE1015" s="16">
        <v>5</v>
      </c>
      <c r="AF1015" s="17">
        <v>0.77493787604988107</v>
      </c>
      <c r="AG1015" t="str">
        <f>IF(AF1015&lt;='CAV Tier 1 Analysis'!$A$5,"Tier 1", "Tier 2")</f>
        <v>Tier 2</v>
      </c>
      <c r="AH1015" t="str">
        <f t="shared" si="32"/>
        <v>Pennsylvania - Tier 2</v>
      </c>
      <c r="AI1015" t="str">
        <f t="shared" si="33"/>
        <v>Susquehanna, Township Of - Tier 2</v>
      </c>
    </row>
    <row r="1016" spans="1:35" x14ac:dyDescent="0.3">
      <c r="A1016">
        <v>1009</v>
      </c>
      <c r="B1016">
        <v>3</v>
      </c>
      <c r="C1016" t="s">
        <v>23</v>
      </c>
      <c r="D1016" t="s">
        <v>3582</v>
      </c>
      <c r="E1016" t="s">
        <v>7262</v>
      </c>
      <c r="F1016" t="s">
        <v>1959</v>
      </c>
      <c r="G1016" s="58">
        <v>37.486529999999995</v>
      </c>
      <c r="H1016">
        <v>53</v>
      </c>
      <c r="I1016">
        <v>0</v>
      </c>
      <c r="J1016" s="12">
        <v>11.333333333333334</v>
      </c>
      <c r="K1016" s="12">
        <v>2.8333333333333335</v>
      </c>
      <c r="L1016">
        <v>0</v>
      </c>
      <c r="M1016" s="12">
        <v>1</v>
      </c>
      <c r="N1016" s="12">
        <v>0</v>
      </c>
      <c r="O1016" s="12">
        <v>1920.2524160764322</v>
      </c>
      <c r="P1016" s="12">
        <v>0</v>
      </c>
      <c r="Q1016" s="12">
        <v>0</v>
      </c>
      <c r="R1016" s="59">
        <v>8.3519755346392365E-4</v>
      </c>
      <c r="S1016" s="59">
        <v>8.5317364498317802E-4</v>
      </c>
      <c r="T1016" s="59">
        <v>0</v>
      </c>
      <c r="U1016" s="59">
        <v>3.6726911621744694E-4</v>
      </c>
      <c r="V1016" s="59">
        <v>5.0032414600983282E-4</v>
      </c>
      <c r="W1016" s="59">
        <v>0</v>
      </c>
      <c r="X1016" s="59">
        <v>2.2348784343877468E-5</v>
      </c>
      <c r="Y1016" s="59">
        <v>0</v>
      </c>
      <c r="Z1016" s="59">
        <v>1.5723032078792989E-4</v>
      </c>
      <c r="AA1016" s="59">
        <v>0</v>
      </c>
      <c r="AB1016" s="59">
        <v>0</v>
      </c>
      <c r="AC1016" s="17">
        <v>2.4868577870965352E-4</v>
      </c>
      <c r="AD1016" s="12">
        <v>1009</v>
      </c>
      <c r="AE1016" s="16">
        <v>5</v>
      </c>
      <c r="AF1016" s="17">
        <v>0.77518656182859069</v>
      </c>
      <c r="AG1016" t="str">
        <f>IF(AF1016&lt;='CAV Tier 1 Analysis'!$A$5,"Tier 1", "Tier 2")</f>
        <v>Tier 2</v>
      </c>
      <c r="AH1016" t="str">
        <f t="shared" si="32"/>
        <v>Pennsylvania - Tier 2</v>
      </c>
      <c r="AI1016" t="str">
        <f t="shared" si="33"/>
        <v>Bloomfield, Township Of - Tier 2</v>
      </c>
    </row>
    <row r="1017" spans="1:35" x14ac:dyDescent="0.3">
      <c r="A1017">
        <v>1010</v>
      </c>
      <c r="B1017">
        <v>3</v>
      </c>
      <c r="C1017" t="s">
        <v>23</v>
      </c>
      <c r="D1017" t="s">
        <v>3732</v>
      </c>
      <c r="E1017" t="s">
        <v>7051</v>
      </c>
      <c r="F1017" t="s">
        <v>1275</v>
      </c>
      <c r="G1017" s="58">
        <v>25.589859999999998</v>
      </c>
      <c r="H1017">
        <v>4</v>
      </c>
      <c r="I1017">
        <v>9</v>
      </c>
      <c r="J1017" s="12">
        <v>12</v>
      </c>
      <c r="K1017" s="12">
        <v>1.6666666666666667</v>
      </c>
      <c r="L1017">
        <v>0</v>
      </c>
      <c r="M1017" s="12">
        <v>20.499443920365334</v>
      </c>
      <c r="N1017" s="12">
        <v>20.938889043895959</v>
      </c>
      <c r="O1017" s="12">
        <v>2337.0466032820341</v>
      </c>
      <c r="P1017" s="12">
        <v>686.31898566892505</v>
      </c>
      <c r="Q1017" s="12">
        <v>6.1639299198495792</v>
      </c>
      <c r="R1017" s="59">
        <v>5.7014048687580108E-4</v>
      </c>
      <c r="S1017" s="59">
        <v>6.4390463772315322E-5</v>
      </c>
      <c r="T1017" s="59">
        <v>5.581741503349045E-4</v>
      </c>
      <c r="U1017" s="59">
        <v>3.8887318187729673E-4</v>
      </c>
      <c r="V1017" s="59">
        <v>2.9430832118225458E-4</v>
      </c>
      <c r="W1017" s="59">
        <v>0</v>
      </c>
      <c r="X1017" s="59">
        <v>4.5813765134565494E-4</v>
      </c>
      <c r="Y1017" s="59">
        <v>5.9306393807672674E-5</v>
      </c>
      <c r="Z1017" s="59">
        <v>1.913574403312977E-4</v>
      </c>
      <c r="AA1017" s="59">
        <v>1.4053149079735E-4</v>
      </c>
      <c r="AB1017" s="59">
        <v>9.414340603658091E-6</v>
      </c>
      <c r="AC1017" s="17">
        <v>2.4860308372074596E-4</v>
      </c>
      <c r="AD1017" s="12">
        <v>1010</v>
      </c>
      <c r="AE1017" s="16">
        <v>5</v>
      </c>
      <c r="AF1017" s="17">
        <v>0.77543516491231146</v>
      </c>
      <c r="AG1017" t="str">
        <f>IF(AF1017&lt;='CAV Tier 1 Analysis'!$A$5,"Tier 1", "Tier 2")</f>
        <v>Tier 2</v>
      </c>
      <c r="AH1017" t="str">
        <f t="shared" si="32"/>
        <v>Pennsylvania - Tier 2</v>
      </c>
      <c r="AI1017" t="str">
        <f t="shared" si="33"/>
        <v>Rye, Township Of - Tier 2</v>
      </c>
    </row>
    <row r="1018" spans="1:35" x14ac:dyDescent="0.3">
      <c r="A1018">
        <v>1011</v>
      </c>
      <c r="B1018">
        <v>3</v>
      </c>
      <c r="C1018" t="s">
        <v>23</v>
      </c>
      <c r="D1018" t="s">
        <v>4630</v>
      </c>
      <c r="E1018" t="s">
        <v>7076</v>
      </c>
      <c r="F1018" t="s">
        <v>1579</v>
      </c>
      <c r="G1018" s="58">
        <v>22.951940000000004</v>
      </c>
      <c r="H1018">
        <v>3</v>
      </c>
      <c r="I1018">
        <v>3</v>
      </c>
      <c r="J1018" s="12">
        <v>13.75</v>
      </c>
      <c r="K1018" s="12">
        <v>1</v>
      </c>
      <c r="L1018">
        <v>0</v>
      </c>
      <c r="M1018" s="12">
        <v>4.9917697588961971</v>
      </c>
      <c r="N1018" s="12">
        <v>2.3917563398247594</v>
      </c>
      <c r="O1018" s="12">
        <v>4700.5276994224432</v>
      </c>
      <c r="P1018" s="12">
        <v>0</v>
      </c>
      <c r="Q1018" s="12">
        <v>562.58813279236711</v>
      </c>
      <c r="R1018" s="59">
        <v>5.1136779358480961E-4</v>
      </c>
      <c r="S1018" s="59">
        <v>4.8292847829236488E-5</v>
      </c>
      <c r="T1018" s="59">
        <v>1.8605805011163483E-4</v>
      </c>
      <c r="U1018" s="59">
        <v>4.455838542344025E-4</v>
      </c>
      <c r="V1018" s="59">
        <v>1.7658499270935274E-4</v>
      </c>
      <c r="W1018" s="59">
        <v>0</v>
      </c>
      <c r="X1018" s="59">
        <v>1.1155998583586034E-4</v>
      </c>
      <c r="Y1018" s="59">
        <v>6.7743060811048907E-6</v>
      </c>
      <c r="Z1018" s="59">
        <v>3.848793376668891E-4</v>
      </c>
      <c r="AA1018" s="59">
        <v>0</v>
      </c>
      <c r="AB1018" s="59">
        <v>8.5925641117811757E-4</v>
      </c>
      <c r="AC1018" s="17">
        <v>2.4821432538467349E-4</v>
      </c>
      <c r="AD1018" s="12">
        <v>1011</v>
      </c>
      <c r="AE1018" s="16">
        <v>5</v>
      </c>
      <c r="AF1018" s="17">
        <v>0.77568337923769615</v>
      </c>
      <c r="AG1018" t="str">
        <f>IF(AF1018&lt;='CAV Tier 1 Analysis'!$A$5,"Tier 1", "Tier 2")</f>
        <v>Tier 2</v>
      </c>
      <c r="AH1018" t="str">
        <f t="shared" si="32"/>
        <v>Pennsylvania - Tier 2</v>
      </c>
      <c r="AI1018" t="str">
        <f t="shared" si="33"/>
        <v>Caernarvon, Township Of - Tier 2</v>
      </c>
    </row>
    <row r="1019" spans="1:35" x14ac:dyDescent="0.3">
      <c r="A1019">
        <v>1012</v>
      </c>
      <c r="B1019">
        <v>3</v>
      </c>
      <c r="C1019" t="s">
        <v>23</v>
      </c>
      <c r="D1019" t="s">
        <v>3581</v>
      </c>
      <c r="E1019" t="s">
        <v>7585</v>
      </c>
      <c r="F1019" t="s">
        <v>1864</v>
      </c>
      <c r="G1019" s="58">
        <v>64.568640000000002</v>
      </c>
      <c r="H1019">
        <v>1</v>
      </c>
      <c r="I1019">
        <v>0</v>
      </c>
      <c r="J1019" s="12">
        <v>9</v>
      </c>
      <c r="K1019" s="12">
        <v>5</v>
      </c>
      <c r="L1019">
        <v>0</v>
      </c>
      <c r="M1019" s="12">
        <v>1</v>
      </c>
      <c r="N1019" s="12">
        <v>0</v>
      </c>
      <c r="O1019" s="12">
        <v>928.77137374001472</v>
      </c>
      <c r="P1019" s="12">
        <v>0</v>
      </c>
      <c r="Q1019" s="12">
        <v>0</v>
      </c>
      <c r="R1019" s="59">
        <v>1.4385852773914484E-3</v>
      </c>
      <c r="S1019" s="59">
        <v>1.6097615943078831E-5</v>
      </c>
      <c r="T1019" s="59">
        <v>0</v>
      </c>
      <c r="U1019" s="59">
        <v>2.9165488640797254E-4</v>
      </c>
      <c r="V1019" s="59">
        <v>8.8292496354676364E-4</v>
      </c>
      <c r="W1019" s="59">
        <v>0</v>
      </c>
      <c r="X1019" s="59">
        <v>2.2348784343877468E-5</v>
      </c>
      <c r="Y1019" s="59">
        <v>0</v>
      </c>
      <c r="Z1019" s="59">
        <v>7.6047825696877718E-5</v>
      </c>
      <c r="AA1019" s="59">
        <v>0</v>
      </c>
      <c r="AB1019" s="59">
        <v>0</v>
      </c>
      <c r="AC1019" s="17">
        <v>2.4796903212091076E-4</v>
      </c>
      <c r="AD1019" s="12">
        <v>1012</v>
      </c>
      <c r="AE1019" s="16">
        <v>5</v>
      </c>
      <c r="AF1019" s="17">
        <v>0.77593134826981702</v>
      </c>
      <c r="AG1019" t="str">
        <f>IF(AF1019&lt;='CAV Tier 1 Analysis'!$A$5,"Tier 1", "Tier 2")</f>
        <v>Tier 2</v>
      </c>
      <c r="AH1019" t="str">
        <f t="shared" si="32"/>
        <v>Pennsylvania - Tier 2</v>
      </c>
      <c r="AI1019" t="str">
        <f t="shared" si="33"/>
        <v>Hamlin, Township Of - Tier 2</v>
      </c>
    </row>
    <row r="1020" spans="1:35" x14ac:dyDescent="0.3">
      <c r="A1020">
        <v>1013</v>
      </c>
      <c r="B1020">
        <v>3</v>
      </c>
      <c r="C1020" t="s">
        <v>23</v>
      </c>
      <c r="D1020" t="s">
        <v>5539</v>
      </c>
      <c r="E1020" t="s">
        <v>8073</v>
      </c>
      <c r="F1020" t="s">
        <v>1234</v>
      </c>
      <c r="G1020" s="58">
        <v>0.55822000000000005</v>
      </c>
      <c r="H1020">
        <v>3</v>
      </c>
      <c r="I1020">
        <v>0</v>
      </c>
      <c r="J1020" s="12">
        <v>18</v>
      </c>
      <c r="K1020" s="12">
        <v>1</v>
      </c>
      <c r="L1020">
        <v>0</v>
      </c>
      <c r="M1020" s="12">
        <v>1.9791480061624451</v>
      </c>
      <c r="N1020" s="12">
        <v>24.331367493263073</v>
      </c>
      <c r="O1020" s="12">
        <v>5004.8821361009996</v>
      </c>
      <c r="P1020" s="12">
        <v>4267.5462192203177</v>
      </c>
      <c r="Q1020" s="12">
        <v>331.85079146021781</v>
      </c>
      <c r="R1020" s="59">
        <v>1.2437106829963498E-5</v>
      </c>
      <c r="S1020" s="59">
        <v>4.8292847829236488E-5</v>
      </c>
      <c r="T1020" s="59">
        <v>0</v>
      </c>
      <c r="U1020" s="59">
        <v>5.8330977281594509E-4</v>
      </c>
      <c r="V1020" s="59">
        <v>1.7658499270935274E-4</v>
      </c>
      <c r="W1020" s="59">
        <v>0</v>
      </c>
      <c r="X1020" s="59">
        <v>4.4231551974339564E-5</v>
      </c>
      <c r="Y1020" s="59">
        <v>6.8915101436832241E-5</v>
      </c>
      <c r="Z1020" s="59">
        <v>4.0979988733607091E-4</v>
      </c>
      <c r="AA1020" s="59">
        <v>8.738278333493872E-4</v>
      </c>
      <c r="AB1020" s="59">
        <v>5.068448897089736E-4</v>
      </c>
      <c r="AC1020" s="17">
        <v>2.4765854399910015E-4</v>
      </c>
      <c r="AD1020" s="12">
        <v>1013</v>
      </c>
      <c r="AE1020" s="16">
        <v>5</v>
      </c>
      <c r="AF1020" s="17">
        <v>0.77617900681381613</v>
      </c>
      <c r="AG1020" t="str">
        <f>IF(AF1020&lt;='CAV Tier 1 Analysis'!$A$5,"Tier 1", "Tier 2")</f>
        <v>Tier 2</v>
      </c>
      <c r="AH1020" t="str">
        <f t="shared" si="32"/>
        <v>Pennsylvania - Tier 2</v>
      </c>
      <c r="AI1020" t="str">
        <f t="shared" si="33"/>
        <v>Jenkintown, Borough - Tier 2</v>
      </c>
    </row>
    <row r="1021" spans="1:35" x14ac:dyDescent="0.3">
      <c r="A1021">
        <v>1014</v>
      </c>
      <c r="B1021">
        <v>3</v>
      </c>
      <c r="C1021" t="s">
        <v>23</v>
      </c>
      <c r="D1021" t="s">
        <v>5074</v>
      </c>
      <c r="E1021" t="s">
        <v>7578</v>
      </c>
      <c r="F1021" t="s">
        <v>1791</v>
      </c>
      <c r="G1021" s="58">
        <v>14.320869999999999</v>
      </c>
      <c r="H1021">
        <v>29</v>
      </c>
      <c r="I1021">
        <v>0</v>
      </c>
      <c r="J1021" s="12">
        <v>12</v>
      </c>
      <c r="K1021" s="12">
        <v>1</v>
      </c>
      <c r="L1021">
        <v>3</v>
      </c>
      <c r="M1021" s="12">
        <v>10.75102490281666</v>
      </c>
      <c r="N1021" s="12">
        <v>18.776214898539003</v>
      </c>
      <c r="O1021" s="12">
        <v>2038.2495204316033</v>
      </c>
      <c r="P1021" s="12">
        <v>674.60522077179508</v>
      </c>
      <c r="Q1021" s="12">
        <v>0</v>
      </c>
      <c r="R1021" s="59">
        <v>3.1906809159116362E-4</v>
      </c>
      <c r="S1021" s="59">
        <v>4.6683086234928606E-4</v>
      </c>
      <c r="T1021" s="59">
        <v>0</v>
      </c>
      <c r="U1021" s="59">
        <v>3.8887318187729673E-4</v>
      </c>
      <c r="V1021" s="59">
        <v>1.7658499270935274E-4</v>
      </c>
      <c r="W1021" s="59">
        <v>7.7299665034784846E-4</v>
      </c>
      <c r="X1021" s="59">
        <v>2.4027233702870576E-4</v>
      </c>
      <c r="Y1021" s="59">
        <v>5.3180930117916812E-5</v>
      </c>
      <c r="Z1021" s="59">
        <v>1.6689192694683183E-4</v>
      </c>
      <c r="AA1021" s="59">
        <v>1.3813296638200267E-4</v>
      </c>
      <c r="AB1021" s="59">
        <v>0</v>
      </c>
      <c r="AC1021" s="17">
        <v>2.4753017630458224E-4</v>
      </c>
      <c r="AD1021" s="12">
        <v>1014</v>
      </c>
      <c r="AE1021" s="16">
        <v>5</v>
      </c>
      <c r="AF1021" s="17">
        <v>0.77642653699012076</v>
      </c>
      <c r="AG1021" t="str">
        <f>IF(AF1021&lt;='CAV Tier 1 Analysis'!$A$5,"Tier 1", "Tier 2")</f>
        <v>Tier 2</v>
      </c>
      <c r="AH1021" t="str">
        <f t="shared" si="32"/>
        <v>Pennsylvania - Tier 2</v>
      </c>
      <c r="AI1021" t="str">
        <f t="shared" si="33"/>
        <v>Eldred, Township Of - Tier 2</v>
      </c>
    </row>
    <row r="1022" spans="1:35" x14ac:dyDescent="0.3">
      <c r="A1022">
        <v>1015</v>
      </c>
      <c r="B1022">
        <v>3</v>
      </c>
      <c r="C1022" t="s">
        <v>23</v>
      </c>
      <c r="D1022" t="s">
        <v>4983</v>
      </c>
      <c r="E1022" t="s">
        <v>7475</v>
      </c>
      <c r="F1022" t="s">
        <v>1713</v>
      </c>
      <c r="G1022" s="58">
        <v>54.325450000000004</v>
      </c>
      <c r="H1022">
        <v>1</v>
      </c>
      <c r="I1022">
        <v>0</v>
      </c>
      <c r="J1022" s="12">
        <v>10.333333333333334</v>
      </c>
      <c r="K1022" s="12">
        <v>5.333333333333333</v>
      </c>
      <c r="L1022">
        <v>0</v>
      </c>
      <c r="M1022">
        <v>0</v>
      </c>
      <c r="N1022" s="12">
        <v>0</v>
      </c>
      <c r="O1022" s="12">
        <v>809.99470302970997</v>
      </c>
      <c r="P1022" s="12">
        <v>0</v>
      </c>
      <c r="Q1022" s="12">
        <v>99.902737611355519</v>
      </c>
      <c r="R1022" s="59">
        <v>1.210367642212462E-3</v>
      </c>
      <c r="S1022" s="59">
        <v>1.6097615943078831E-5</v>
      </c>
      <c r="T1022" s="59">
        <v>0</v>
      </c>
      <c r="U1022" s="59">
        <v>3.3486301772767222E-4</v>
      </c>
      <c r="V1022" s="59">
        <v>9.4178662778321453E-4</v>
      </c>
      <c r="W1022" s="59">
        <v>0</v>
      </c>
      <c r="X1022" s="59">
        <v>0</v>
      </c>
      <c r="Y1022" s="59">
        <v>0</v>
      </c>
      <c r="Z1022" s="59">
        <v>6.6322388623317398E-5</v>
      </c>
      <c r="AA1022" s="59">
        <v>0</v>
      </c>
      <c r="AB1022" s="59">
        <v>1.5258421353598654E-4</v>
      </c>
      <c r="AC1022" s="17">
        <v>2.4745650052961191E-4</v>
      </c>
      <c r="AD1022" s="12">
        <v>1015</v>
      </c>
      <c r="AE1022" s="16">
        <v>5</v>
      </c>
      <c r="AF1022" s="17">
        <v>0.77667399349065036</v>
      </c>
      <c r="AG1022" t="str">
        <f>IF(AF1022&lt;='CAV Tier 1 Analysis'!$A$5,"Tier 1", "Tier 2")</f>
        <v>Tier 2</v>
      </c>
      <c r="AH1022" t="str">
        <f t="shared" si="32"/>
        <v>Pennsylvania - Tier 2</v>
      </c>
      <c r="AI1022" t="str">
        <f t="shared" si="33"/>
        <v>Brush Creek, Township Of - Tier 2</v>
      </c>
    </row>
    <row r="1023" spans="1:35" x14ac:dyDescent="0.3">
      <c r="A1023">
        <v>1016</v>
      </c>
      <c r="B1023">
        <v>3</v>
      </c>
      <c r="C1023" t="s">
        <v>23</v>
      </c>
      <c r="D1023" t="s">
        <v>5521</v>
      </c>
      <c r="E1023" t="s">
        <v>8055</v>
      </c>
      <c r="F1023" t="s">
        <v>1211</v>
      </c>
      <c r="G1023" s="58">
        <v>0.73071999999999993</v>
      </c>
      <c r="H1023">
        <v>0</v>
      </c>
      <c r="I1023">
        <v>0</v>
      </c>
      <c r="J1023" s="12">
        <v>13</v>
      </c>
      <c r="K1023" s="12">
        <v>1</v>
      </c>
      <c r="L1023">
        <v>0</v>
      </c>
      <c r="M1023" s="12">
        <v>1</v>
      </c>
      <c r="N1023" s="12">
        <v>0</v>
      </c>
      <c r="O1023" s="12">
        <v>8285.750615713654</v>
      </c>
      <c r="P1023" s="12">
        <v>6862.7495876020421</v>
      </c>
      <c r="Q1023" s="12">
        <v>0</v>
      </c>
      <c r="R1023" s="59">
        <v>1.6280396085398099E-5</v>
      </c>
      <c r="S1023" s="59">
        <v>0</v>
      </c>
      <c r="T1023" s="59">
        <v>0</v>
      </c>
      <c r="U1023" s="59">
        <v>4.2127928036707145E-4</v>
      </c>
      <c r="V1023" s="59">
        <v>1.7658499270935274E-4</v>
      </c>
      <c r="W1023" s="59">
        <v>0</v>
      </c>
      <c r="X1023" s="59">
        <v>2.2348784343877468E-5</v>
      </c>
      <c r="Y1023" s="59">
        <v>0</v>
      </c>
      <c r="Z1023" s="59">
        <v>6.7843748893145039E-4</v>
      </c>
      <c r="AA1023" s="59">
        <v>1.4052247579521991E-3</v>
      </c>
      <c r="AB1023" s="59">
        <v>0</v>
      </c>
      <c r="AC1023" s="17">
        <v>2.4728688185357719E-4</v>
      </c>
      <c r="AD1023" s="12">
        <v>1016</v>
      </c>
      <c r="AE1023" s="16">
        <v>5</v>
      </c>
      <c r="AF1023" s="17">
        <v>0.77692128037250396</v>
      </c>
      <c r="AG1023" t="str">
        <f>IF(AF1023&lt;='CAV Tier 1 Analysis'!$A$5,"Tier 1", "Tier 2")</f>
        <v>Tier 2</v>
      </c>
      <c r="AH1023" t="str">
        <f t="shared" si="32"/>
        <v>Pennsylvania - Tier 2</v>
      </c>
      <c r="AI1023" t="str">
        <f t="shared" si="33"/>
        <v>Dormont, Borough Of - Tier 2</v>
      </c>
    </row>
    <row r="1024" spans="1:35" x14ac:dyDescent="0.3">
      <c r="A1024">
        <v>1017</v>
      </c>
      <c r="B1024">
        <v>3</v>
      </c>
      <c r="C1024" t="s">
        <v>23</v>
      </c>
      <c r="D1024" t="s">
        <v>5070</v>
      </c>
      <c r="E1024" t="s">
        <v>7573</v>
      </c>
      <c r="F1024" t="s">
        <v>1136</v>
      </c>
      <c r="G1024" s="58">
        <v>15.588190000000003</v>
      </c>
      <c r="H1024">
        <v>1</v>
      </c>
      <c r="I1024">
        <v>24</v>
      </c>
      <c r="J1024" s="12">
        <v>15</v>
      </c>
      <c r="K1024" s="12">
        <v>1</v>
      </c>
      <c r="L1024">
        <v>0</v>
      </c>
      <c r="M1024">
        <v>0</v>
      </c>
      <c r="N1024" s="12">
        <v>4.5745232942396283</v>
      </c>
      <c r="O1024" s="12">
        <v>1342.1015027514572</v>
      </c>
      <c r="P1024" s="12">
        <v>0</v>
      </c>
      <c r="Q1024" s="12">
        <v>50.558712054611533</v>
      </c>
      <c r="R1024" s="59">
        <v>3.4730390225317748E-4</v>
      </c>
      <c r="S1024" s="59">
        <v>1.6097615943078831E-5</v>
      </c>
      <c r="T1024" s="59">
        <v>1.4884644008930786E-3</v>
      </c>
      <c r="U1024" s="59">
        <v>4.8609147734662091E-4</v>
      </c>
      <c r="V1024" s="59">
        <v>1.7658499270935274E-4</v>
      </c>
      <c r="W1024" s="59">
        <v>0</v>
      </c>
      <c r="X1024" s="59">
        <v>0</v>
      </c>
      <c r="Y1024" s="59">
        <v>1.2956679764709656E-5</v>
      </c>
      <c r="Z1024" s="59">
        <v>1.098913080597708E-4</v>
      </c>
      <c r="AA1024" s="59">
        <v>0</v>
      </c>
      <c r="AB1024" s="59">
        <v>7.7219718905565131E-5</v>
      </c>
      <c r="AC1024" s="17">
        <v>2.4678273598866858E-4</v>
      </c>
      <c r="AD1024" s="12">
        <v>1017</v>
      </c>
      <c r="AE1024" s="16">
        <v>5</v>
      </c>
      <c r="AF1024" s="17">
        <v>0.77716806310849262</v>
      </c>
      <c r="AG1024" t="str">
        <f>IF(AF1024&lt;='CAV Tier 1 Analysis'!$A$5,"Tier 1", "Tier 2")</f>
        <v>Tier 2</v>
      </c>
      <c r="AH1024" t="str">
        <f t="shared" si="32"/>
        <v>Pennsylvania - Tier 2</v>
      </c>
      <c r="AI1024" t="str">
        <f t="shared" si="33"/>
        <v>Hollenback, Township Of - Tier 2</v>
      </c>
    </row>
    <row r="1025" spans="1:35" x14ac:dyDescent="0.3">
      <c r="A1025">
        <v>1018</v>
      </c>
      <c r="B1025">
        <v>3</v>
      </c>
      <c r="C1025" t="s">
        <v>23</v>
      </c>
      <c r="D1025" t="s">
        <v>5359</v>
      </c>
      <c r="E1025" t="s">
        <v>7884</v>
      </c>
      <c r="F1025" t="s">
        <v>1429</v>
      </c>
      <c r="G1025" s="58">
        <v>22.067550000000001</v>
      </c>
      <c r="H1025">
        <v>17</v>
      </c>
      <c r="I1025">
        <v>3</v>
      </c>
      <c r="J1025" s="12">
        <v>11.142857142857142</v>
      </c>
      <c r="K1025" s="12">
        <v>2.5714285714285716</v>
      </c>
      <c r="L1025">
        <v>1</v>
      </c>
      <c r="M1025" s="12">
        <v>22.999583098259663</v>
      </c>
      <c r="N1025" s="12">
        <v>1.8333137559109317E-2</v>
      </c>
      <c r="O1025" s="12">
        <v>2110.6916408903144</v>
      </c>
      <c r="P1025" s="12">
        <v>0</v>
      </c>
      <c r="Q1025" s="12">
        <v>0</v>
      </c>
      <c r="R1025" s="59">
        <v>4.9166363947110631E-4</v>
      </c>
      <c r="S1025" s="59">
        <v>2.7365947103234013E-4</v>
      </c>
      <c r="T1025" s="59">
        <v>1.8605805011163483E-4</v>
      </c>
      <c r="U1025" s="59">
        <v>3.6109652602891838E-4</v>
      </c>
      <c r="V1025" s="59">
        <v>4.5407569553833566E-4</v>
      </c>
      <c r="W1025" s="59">
        <v>2.576655501159495E-4</v>
      </c>
      <c r="X1025" s="59">
        <v>5.1401272266209444E-4</v>
      </c>
      <c r="Y1025" s="59">
        <v>5.1925977234581619E-8</v>
      </c>
      <c r="Z1025" s="59">
        <v>1.7282348976790818E-4</v>
      </c>
      <c r="AA1025" s="59">
        <v>0</v>
      </c>
      <c r="AB1025" s="59">
        <v>0</v>
      </c>
      <c r="AC1025" s="17">
        <v>2.4646427915504744E-4</v>
      </c>
      <c r="AD1025" s="12">
        <v>1018</v>
      </c>
      <c r="AE1025" s="16">
        <v>5</v>
      </c>
      <c r="AF1025" s="17">
        <v>0.77741452738764771</v>
      </c>
      <c r="AG1025" t="str">
        <f>IF(AF1025&lt;='CAV Tier 1 Analysis'!$A$5,"Tier 1", "Tier 2")</f>
        <v>Tier 2</v>
      </c>
      <c r="AH1025" t="str">
        <f t="shared" si="32"/>
        <v>Pennsylvania - Tier 2</v>
      </c>
      <c r="AI1025" t="str">
        <f t="shared" si="33"/>
        <v>Darlington, Township Of - Tier 2</v>
      </c>
    </row>
    <row r="1026" spans="1:35" x14ac:dyDescent="0.3">
      <c r="A1026">
        <v>1019</v>
      </c>
      <c r="B1026">
        <v>3</v>
      </c>
      <c r="C1026" t="s">
        <v>23</v>
      </c>
      <c r="D1026" t="s">
        <v>3455</v>
      </c>
      <c r="E1026" t="s">
        <v>7069</v>
      </c>
      <c r="F1026" t="s">
        <v>1472</v>
      </c>
      <c r="G1026" s="58">
        <v>40.185289999999995</v>
      </c>
      <c r="H1026">
        <v>18</v>
      </c>
      <c r="I1026">
        <v>4</v>
      </c>
      <c r="J1026" s="12">
        <v>14</v>
      </c>
      <c r="K1026" s="12">
        <v>1.2222222222222223</v>
      </c>
      <c r="L1026">
        <v>0</v>
      </c>
      <c r="M1026" s="12">
        <v>19.768223646015741</v>
      </c>
      <c r="N1026" s="12">
        <v>8.279108954009688</v>
      </c>
      <c r="O1026" s="12">
        <v>1720.8554976973196</v>
      </c>
      <c r="P1026" s="12">
        <v>0</v>
      </c>
      <c r="Q1026" s="12">
        <v>0</v>
      </c>
      <c r="R1026" s="59">
        <v>8.9532575816535372E-4</v>
      </c>
      <c r="S1026" s="59">
        <v>2.8975708697541892E-4</v>
      </c>
      <c r="T1026" s="59">
        <v>2.4807740014884643E-4</v>
      </c>
      <c r="U1026" s="59">
        <v>4.5368537885684618E-4</v>
      </c>
      <c r="V1026" s="59">
        <v>2.1582610220032003E-4</v>
      </c>
      <c r="W1026" s="59">
        <v>0</v>
      </c>
      <c r="X1026" s="59">
        <v>4.4179576712634496E-4</v>
      </c>
      <c r="Y1026" s="59">
        <v>2.344938621021365E-5</v>
      </c>
      <c r="Z1026" s="59">
        <v>1.4090369561178186E-4</v>
      </c>
      <c r="AA1026" s="59">
        <v>0</v>
      </c>
      <c r="AB1026" s="59">
        <v>0</v>
      </c>
      <c r="AC1026" s="17">
        <v>2.4625641593592051E-4</v>
      </c>
      <c r="AD1026" s="12">
        <v>1019</v>
      </c>
      <c r="AE1026" s="16">
        <v>5</v>
      </c>
      <c r="AF1026" s="17">
        <v>0.77766078380358361</v>
      </c>
      <c r="AG1026" t="str">
        <f>IF(AF1026&lt;='CAV Tier 1 Analysis'!$A$5,"Tier 1", "Tier 2")</f>
        <v>Tier 2</v>
      </c>
      <c r="AH1026" t="str">
        <f t="shared" si="32"/>
        <v>Pennsylvania - Tier 2</v>
      </c>
      <c r="AI1026" t="str">
        <f t="shared" si="33"/>
        <v>Albany, Township Of - Tier 2</v>
      </c>
    </row>
    <row r="1027" spans="1:35" x14ac:dyDescent="0.3">
      <c r="A1027">
        <v>1020</v>
      </c>
      <c r="B1027">
        <v>3</v>
      </c>
      <c r="C1027" t="s">
        <v>23</v>
      </c>
      <c r="D1027" t="s">
        <v>5520</v>
      </c>
      <c r="E1027" t="s">
        <v>8054</v>
      </c>
      <c r="F1027" t="s">
        <v>1510</v>
      </c>
      <c r="G1027" s="58">
        <v>39.733849999999997</v>
      </c>
      <c r="H1027">
        <v>11</v>
      </c>
      <c r="I1027">
        <v>0</v>
      </c>
      <c r="J1027" s="12">
        <v>12</v>
      </c>
      <c r="K1027" s="12">
        <v>4.1111111111111107</v>
      </c>
      <c r="L1027">
        <v>0</v>
      </c>
      <c r="M1027" s="12">
        <v>2.9920337445276499</v>
      </c>
      <c r="N1027" s="12">
        <v>3.4450093572988907</v>
      </c>
      <c r="O1027" s="12">
        <v>2957.9570922260159</v>
      </c>
      <c r="P1027" s="12">
        <v>1018.1427604507696</v>
      </c>
      <c r="Q1027" s="12">
        <v>0</v>
      </c>
      <c r="R1027" s="59">
        <v>8.8526770308434857E-4</v>
      </c>
      <c r="S1027" s="59">
        <v>1.7707377537386714E-4</v>
      </c>
      <c r="T1027" s="59">
        <v>0</v>
      </c>
      <c r="U1027" s="59">
        <v>3.8887318187729673E-4</v>
      </c>
      <c r="V1027" s="59">
        <v>7.2596052558289448E-4</v>
      </c>
      <c r="W1027" s="59">
        <v>0</v>
      </c>
      <c r="X1027" s="59">
        <v>6.6868316906052626E-5</v>
      </c>
      <c r="Y1027" s="59">
        <v>9.7574938759535322E-6</v>
      </c>
      <c r="Z1027" s="59">
        <v>2.4219760829042857E-4</v>
      </c>
      <c r="AA1027" s="59">
        <v>2.0847612110164922E-4</v>
      </c>
      <c r="AB1027" s="59">
        <v>0</v>
      </c>
      <c r="AC1027" s="17">
        <v>2.4586133873568094E-4</v>
      </c>
      <c r="AD1027" s="12">
        <v>1020</v>
      </c>
      <c r="AE1027" s="16">
        <v>5</v>
      </c>
      <c r="AF1027" s="17">
        <v>0.77790664514231933</v>
      </c>
      <c r="AG1027" t="str">
        <f>IF(AF1027&lt;='CAV Tier 1 Analysis'!$A$5,"Tier 1", "Tier 2")</f>
        <v>Tier 2</v>
      </c>
      <c r="AH1027" t="str">
        <f t="shared" si="32"/>
        <v>Pennsylvania - Tier 2</v>
      </c>
      <c r="AI1027" t="str">
        <f t="shared" si="33"/>
        <v>Fayete, Township Of - Tier 2</v>
      </c>
    </row>
    <row r="1028" spans="1:35" x14ac:dyDescent="0.3">
      <c r="A1028">
        <v>1021</v>
      </c>
      <c r="B1028">
        <v>3</v>
      </c>
      <c r="C1028" t="s">
        <v>23</v>
      </c>
      <c r="D1028" t="s">
        <v>4120</v>
      </c>
      <c r="E1028" t="s">
        <v>6515</v>
      </c>
      <c r="F1028" t="s">
        <v>1359</v>
      </c>
      <c r="G1028" s="58">
        <v>1.36524</v>
      </c>
      <c r="H1028">
        <v>14</v>
      </c>
      <c r="I1028">
        <v>0</v>
      </c>
      <c r="J1028" s="12">
        <v>15</v>
      </c>
      <c r="K1028" s="12">
        <v>1</v>
      </c>
      <c r="L1028">
        <v>0</v>
      </c>
      <c r="M1028" s="12">
        <v>3.9137148047229799</v>
      </c>
      <c r="N1028" s="12">
        <v>47.65819845091297</v>
      </c>
      <c r="O1028" s="12">
        <v>6526.7212935018824</v>
      </c>
      <c r="P1028" s="12">
        <v>2556.2117016210882</v>
      </c>
      <c r="Q1028" s="12">
        <v>330.79459788778331</v>
      </c>
      <c r="R1028" s="59">
        <v>3.0417462162837887E-5</v>
      </c>
      <c r="S1028" s="59">
        <v>2.2536662320310361E-4</v>
      </c>
      <c r="T1028" s="59">
        <v>0</v>
      </c>
      <c r="U1028" s="59">
        <v>4.8609147734662091E-4</v>
      </c>
      <c r="V1028" s="59">
        <v>1.7658499270935274E-4</v>
      </c>
      <c r="W1028" s="59">
        <v>0</v>
      </c>
      <c r="X1028" s="59">
        <v>8.7466768154194406E-5</v>
      </c>
      <c r="Y1028" s="59">
        <v>1.3498499751198663E-4</v>
      </c>
      <c r="Z1028" s="59">
        <v>5.344081195156104E-4</v>
      </c>
      <c r="AA1028" s="59">
        <v>5.234129445979384E-4</v>
      </c>
      <c r="AB1028" s="59">
        <v>5.0523173606128644E-4</v>
      </c>
      <c r="AC1028" s="17">
        <v>2.4581501102390285E-4</v>
      </c>
      <c r="AD1028" s="12">
        <v>1021</v>
      </c>
      <c r="AE1028" s="16">
        <v>5</v>
      </c>
      <c r="AF1028" s="17">
        <v>0.77815246015334327</v>
      </c>
      <c r="AG1028" t="str">
        <f>IF(AF1028&lt;='CAV Tier 1 Analysis'!$A$5,"Tier 1", "Tier 2")</f>
        <v>Tier 2</v>
      </c>
      <c r="AH1028" t="str">
        <f t="shared" si="32"/>
        <v>Pennsylvania - Tier 2</v>
      </c>
      <c r="AI1028" t="str">
        <f t="shared" si="33"/>
        <v>Swarthmore, Borough Of - Tier 2</v>
      </c>
    </row>
    <row r="1029" spans="1:35" x14ac:dyDescent="0.3">
      <c r="A1029">
        <v>1022</v>
      </c>
      <c r="B1029">
        <v>3</v>
      </c>
      <c r="C1029" t="s">
        <v>23</v>
      </c>
      <c r="D1029" t="s">
        <v>4408</v>
      </c>
      <c r="E1029" t="s">
        <v>6823</v>
      </c>
      <c r="F1029" t="s">
        <v>1384</v>
      </c>
      <c r="G1029" s="58">
        <v>1.0415399999999999</v>
      </c>
      <c r="H1029">
        <v>26</v>
      </c>
      <c r="I1029">
        <v>0</v>
      </c>
      <c r="J1029" s="12">
        <v>16</v>
      </c>
      <c r="K1029" s="12">
        <v>2</v>
      </c>
      <c r="L1029">
        <v>1</v>
      </c>
      <c r="M1029" s="12">
        <v>9.2635136432590226</v>
      </c>
      <c r="N1029" s="12">
        <v>112.97923148741549</v>
      </c>
      <c r="O1029" s="12">
        <v>1534.8903116354777</v>
      </c>
      <c r="P1029" s="12">
        <v>1321.1441395559714</v>
      </c>
      <c r="Q1029" s="12">
        <v>135.41684043775876</v>
      </c>
      <c r="R1029" s="59">
        <v>2.3205446325248433E-5</v>
      </c>
      <c r="S1029" s="59">
        <v>4.1853801452004959E-4</v>
      </c>
      <c r="T1029" s="59">
        <v>0</v>
      </c>
      <c r="U1029" s="59">
        <v>5.1849757583639564E-4</v>
      </c>
      <c r="V1029" s="59">
        <v>3.5316998541870548E-4</v>
      </c>
      <c r="W1029" s="59">
        <v>2.576655501159495E-4</v>
      </c>
      <c r="X1029" s="59">
        <v>2.0702826867976257E-4</v>
      </c>
      <c r="Y1029" s="59">
        <v>3.1999743542430933E-4</v>
      </c>
      <c r="Z1029" s="59">
        <v>1.2567686104821235E-4</v>
      </c>
      <c r="AA1029" s="59">
        <v>2.7051904342851002E-4</v>
      </c>
      <c r="AB1029" s="59">
        <v>2.0682588477310141E-4</v>
      </c>
      <c r="AC1029" s="17">
        <v>2.4555673323365854E-4</v>
      </c>
      <c r="AD1029" s="12">
        <v>1022</v>
      </c>
      <c r="AE1029" s="16">
        <v>5</v>
      </c>
      <c r="AF1029" s="17">
        <v>0.77839801688657695</v>
      </c>
      <c r="AG1029" t="str">
        <f>IF(AF1029&lt;='CAV Tier 1 Analysis'!$A$5,"Tier 1", "Tier 2")</f>
        <v>Tier 2</v>
      </c>
      <c r="AH1029" t="str">
        <f t="shared" si="32"/>
        <v>Pennsylvania - Tier 2</v>
      </c>
      <c r="AI1029" t="str">
        <f t="shared" si="33"/>
        <v>Cressona, Borough Of - Tier 2</v>
      </c>
    </row>
    <row r="1030" spans="1:35" x14ac:dyDescent="0.3">
      <c r="A1030">
        <v>1023</v>
      </c>
      <c r="B1030">
        <v>3</v>
      </c>
      <c r="C1030" t="s">
        <v>23</v>
      </c>
      <c r="D1030" t="s">
        <v>4975</v>
      </c>
      <c r="E1030" t="s">
        <v>7466</v>
      </c>
      <c r="F1030" t="s">
        <v>1490</v>
      </c>
      <c r="G1030" s="58">
        <v>37.840969999999999</v>
      </c>
      <c r="H1030">
        <v>2</v>
      </c>
      <c r="I1030">
        <v>0</v>
      </c>
      <c r="J1030" s="12">
        <v>7</v>
      </c>
      <c r="K1030" s="12">
        <v>8.6666666666666661</v>
      </c>
      <c r="L1030">
        <v>0</v>
      </c>
      <c r="M1030">
        <v>0</v>
      </c>
      <c r="N1030" s="12">
        <v>12.802973134964576</v>
      </c>
      <c r="O1030" s="12">
        <v>327.71515013834914</v>
      </c>
      <c r="P1030" s="12">
        <v>0</v>
      </c>
      <c r="Q1030" s="12">
        <v>0</v>
      </c>
      <c r="R1030" s="59">
        <v>8.4309445458680056E-4</v>
      </c>
      <c r="S1030" s="59">
        <v>3.2195231886157661E-5</v>
      </c>
      <c r="T1030" s="59">
        <v>0</v>
      </c>
      <c r="U1030" s="59">
        <v>2.2684268942842309E-4</v>
      </c>
      <c r="V1030" s="59">
        <v>1.5304032701477235E-3</v>
      </c>
      <c r="W1030" s="59">
        <v>0</v>
      </c>
      <c r="X1030" s="59">
        <v>0</v>
      </c>
      <c r="Y1030" s="59">
        <v>3.6262581317446307E-5</v>
      </c>
      <c r="Z1030" s="59">
        <v>2.6833325531546322E-5</v>
      </c>
      <c r="AA1030" s="59">
        <v>0</v>
      </c>
      <c r="AB1030" s="59">
        <v>0</v>
      </c>
      <c r="AC1030" s="17">
        <v>2.4505741389982703E-4</v>
      </c>
      <c r="AD1030" s="12">
        <v>1023</v>
      </c>
      <c r="AE1030" s="16">
        <v>5</v>
      </c>
      <c r="AF1030" s="17">
        <v>0.77864307430047675</v>
      </c>
      <c r="AG1030" t="str">
        <f>IF(AF1030&lt;='CAV Tier 1 Analysis'!$A$5,"Tier 1", "Tier 2")</f>
        <v>Tier 2</v>
      </c>
      <c r="AH1030" t="str">
        <f t="shared" si="32"/>
        <v>Pennsylvania - Tier 2</v>
      </c>
      <c r="AI1030" t="str">
        <f t="shared" si="33"/>
        <v>Hickory, Township Of - Tier 2</v>
      </c>
    </row>
    <row r="1031" spans="1:35" x14ac:dyDescent="0.3">
      <c r="A1031">
        <v>1024</v>
      </c>
      <c r="B1031">
        <v>3</v>
      </c>
      <c r="C1031" t="s">
        <v>23</v>
      </c>
      <c r="D1031" t="s">
        <v>3764</v>
      </c>
      <c r="E1031" t="s">
        <v>6136</v>
      </c>
      <c r="F1031" t="s">
        <v>1921</v>
      </c>
      <c r="G1031" s="58">
        <v>17.797169999999994</v>
      </c>
      <c r="H1031">
        <v>3</v>
      </c>
      <c r="I1031">
        <v>0</v>
      </c>
      <c r="J1031" s="12">
        <v>12.833333333333334</v>
      </c>
      <c r="K1031" s="12">
        <v>1.1666666666666667</v>
      </c>
      <c r="L1031">
        <v>0</v>
      </c>
      <c r="M1031">
        <v>0</v>
      </c>
      <c r="N1031" s="12">
        <v>1.4899867781804872</v>
      </c>
      <c r="O1031" s="12">
        <v>3991.7087634925274</v>
      </c>
      <c r="P1031" s="12">
        <v>0</v>
      </c>
      <c r="Q1031" s="12">
        <v>847.99323062265194</v>
      </c>
      <c r="R1031" s="59">
        <v>3.9651983906169861E-4</v>
      </c>
      <c r="S1031" s="59">
        <v>4.8292847829236488E-5</v>
      </c>
      <c r="T1031" s="59">
        <v>0</v>
      </c>
      <c r="U1031" s="59">
        <v>4.1587826395210904E-4</v>
      </c>
      <c r="V1031" s="59">
        <v>2.0601582482757821E-4</v>
      </c>
      <c r="W1031" s="59">
        <v>0</v>
      </c>
      <c r="X1031" s="59">
        <v>0</v>
      </c>
      <c r="Y1031" s="59">
        <v>4.2201734031709533E-6</v>
      </c>
      <c r="Z1031" s="59">
        <v>3.2684122364407941E-4</v>
      </c>
      <c r="AA1031" s="59">
        <v>0</v>
      </c>
      <c r="AB1031" s="59">
        <v>1.2951635087494393E-3</v>
      </c>
      <c r="AC1031" s="17">
        <v>2.4481197104248291E-4</v>
      </c>
      <c r="AD1031" s="12">
        <v>1024</v>
      </c>
      <c r="AE1031" s="16">
        <v>5</v>
      </c>
      <c r="AF1031" s="17">
        <v>0.77888788627151928</v>
      </c>
      <c r="AG1031" t="str">
        <f>IF(AF1031&lt;='CAV Tier 1 Analysis'!$A$5,"Tier 1", "Tier 2")</f>
        <v>Tier 2</v>
      </c>
      <c r="AH1031" t="str">
        <f t="shared" si="32"/>
        <v>Pennsylvania - Tier 2</v>
      </c>
      <c r="AI1031" t="str">
        <f t="shared" si="33"/>
        <v>Elizabeth, Township Of - Tier 2</v>
      </c>
    </row>
    <row r="1032" spans="1:35" x14ac:dyDescent="0.3">
      <c r="A1032">
        <v>1025</v>
      </c>
      <c r="B1032">
        <v>3</v>
      </c>
      <c r="C1032" t="s">
        <v>23</v>
      </c>
      <c r="D1032" t="s">
        <v>4660</v>
      </c>
      <c r="E1032" t="s">
        <v>7113</v>
      </c>
      <c r="F1032" t="s">
        <v>1886</v>
      </c>
      <c r="G1032" s="58">
        <v>48.87093999999999</v>
      </c>
      <c r="H1032">
        <v>0</v>
      </c>
      <c r="I1032">
        <v>0</v>
      </c>
      <c r="J1032" s="12">
        <v>11</v>
      </c>
      <c r="K1032" s="12">
        <v>4</v>
      </c>
      <c r="L1032">
        <v>2</v>
      </c>
      <c r="M1032">
        <v>0</v>
      </c>
      <c r="N1032" s="12">
        <v>0</v>
      </c>
      <c r="O1032" s="12">
        <v>296.80935763825192</v>
      </c>
      <c r="P1032" s="12">
        <v>0</v>
      </c>
      <c r="Q1032" s="12">
        <v>0</v>
      </c>
      <c r="R1032" s="59">
        <v>1.0888414991593568E-3</v>
      </c>
      <c r="S1032" s="59">
        <v>0</v>
      </c>
      <c r="T1032" s="59">
        <v>0</v>
      </c>
      <c r="U1032" s="59">
        <v>3.56467083387522E-4</v>
      </c>
      <c r="V1032" s="59">
        <v>7.0633997083741095E-4</v>
      </c>
      <c r="W1032" s="59">
        <v>5.1533110023189901E-4</v>
      </c>
      <c r="X1032" s="59">
        <v>0</v>
      </c>
      <c r="Y1032" s="59">
        <v>0</v>
      </c>
      <c r="Z1032" s="59">
        <v>2.4302758389272218E-5</v>
      </c>
      <c r="AA1032" s="59">
        <v>0</v>
      </c>
      <c r="AB1032" s="59">
        <v>0</v>
      </c>
      <c r="AC1032" s="17">
        <v>2.4466203745504193E-4</v>
      </c>
      <c r="AD1032" s="12">
        <v>1025</v>
      </c>
      <c r="AE1032" s="16">
        <v>5</v>
      </c>
      <c r="AF1032" s="17">
        <v>0.77913254830897427</v>
      </c>
      <c r="AG1032" t="str">
        <f>IF(AF1032&lt;='CAV Tier 1 Analysis'!$A$5,"Tier 1", "Tier 2")</f>
        <v>Tier 2</v>
      </c>
      <c r="AH1032" t="str">
        <f t="shared" ref="AH1032:AH1095" si="34">C1032&amp;" - "&amp;AG1032</f>
        <v>Pennsylvania - Tier 2</v>
      </c>
      <c r="AI1032" t="str">
        <f t="shared" ref="AI1032:AI1095" si="35">D1032&amp;" - "&amp;AG1032</f>
        <v>Shippen, Township Of - Tier 2</v>
      </c>
    </row>
    <row r="1033" spans="1:35" x14ac:dyDescent="0.3">
      <c r="A1033">
        <v>1026</v>
      </c>
      <c r="B1033">
        <v>3</v>
      </c>
      <c r="C1033" t="s">
        <v>23</v>
      </c>
      <c r="D1033" t="s">
        <v>4855</v>
      </c>
      <c r="E1033" t="s">
        <v>7335</v>
      </c>
      <c r="F1033" t="s">
        <v>1346</v>
      </c>
      <c r="G1033" s="58">
        <v>9.3832100000000018</v>
      </c>
      <c r="H1033">
        <v>0</v>
      </c>
      <c r="I1033">
        <v>0</v>
      </c>
      <c r="J1033" s="12">
        <v>14</v>
      </c>
      <c r="K1033" s="12">
        <v>4</v>
      </c>
      <c r="L1033">
        <v>0</v>
      </c>
      <c r="M1033">
        <v>0</v>
      </c>
      <c r="N1033" s="12">
        <v>0</v>
      </c>
      <c r="O1033" s="12">
        <v>3287.9298743162135</v>
      </c>
      <c r="P1033" s="12">
        <v>1997.7613588172712</v>
      </c>
      <c r="Q1033" s="12">
        <v>421.39304554761202</v>
      </c>
      <c r="R1033" s="59">
        <v>2.0905733434484937E-4</v>
      </c>
      <c r="S1033" s="59">
        <v>0</v>
      </c>
      <c r="T1033" s="59">
        <v>0</v>
      </c>
      <c r="U1033" s="59">
        <v>4.5368537885684618E-4</v>
      </c>
      <c r="V1033" s="59">
        <v>7.0633997083741095E-4</v>
      </c>
      <c r="W1033" s="59">
        <v>0</v>
      </c>
      <c r="X1033" s="59">
        <v>0</v>
      </c>
      <c r="Y1033" s="59">
        <v>0</v>
      </c>
      <c r="Z1033" s="59">
        <v>2.6921578878845659E-4</v>
      </c>
      <c r="AA1033" s="59">
        <v>4.0906398901131613E-4</v>
      </c>
      <c r="AB1033" s="59">
        <v>6.4360525028403287E-4</v>
      </c>
      <c r="AC1033" s="17">
        <v>2.4463342837481019E-4</v>
      </c>
      <c r="AD1033" s="12">
        <v>1026</v>
      </c>
      <c r="AE1033" s="16">
        <v>5</v>
      </c>
      <c r="AF1033" s="17">
        <v>0.77937718173734905</v>
      </c>
      <c r="AG1033" t="str">
        <f>IF(AF1033&lt;='CAV Tier 1 Analysis'!$A$5,"Tier 1", "Tier 2")</f>
        <v>Tier 2</v>
      </c>
      <c r="AH1033" t="str">
        <f t="shared" si="34"/>
        <v>Pennsylvania - Tier 2</v>
      </c>
      <c r="AI1033" t="str">
        <f t="shared" si="35"/>
        <v>Summit Hill, Borough Of - Tier 2</v>
      </c>
    </row>
    <row r="1034" spans="1:35" x14ac:dyDescent="0.3">
      <c r="A1034">
        <v>1027</v>
      </c>
      <c r="B1034">
        <v>3</v>
      </c>
      <c r="C1034" t="s">
        <v>23</v>
      </c>
      <c r="D1034" t="s">
        <v>3766</v>
      </c>
      <c r="E1034" t="s">
        <v>6138</v>
      </c>
      <c r="F1034" t="s">
        <v>1341</v>
      </c>
      <c r="G1034" s="58">
        <v>1.60992</v>
      </c>
      <c r="H1034">
        <v>6</v>
      </c>
      <c r="I1034">
        <v>0</v>
      </c>
      <c r="J1034" s="12">
        <v>13</v>
      </c>
      <c r="K1034" s="12">
        <v>1</v>
      </c>
      <c r="L1034">
        <v>2</v>
      </c>
      <c r="M1034" s="12">
        <v>10</v>
      </c>
      <c r="N1034" s="12">
        <v>0</v>
      </c>
      <c r="O1034" s="12">
        <v>6501.069615023348</v>
      </c>
      <c r="P1034" s="12">
        <v>3365.8753311385685</v>
      </c>
      <c r="Q1034" s="12">
        <v>0</v>
      </c>
      <c r="R1034" s="59">
        <v>3.5868917322372599E-5</v>
      </c>
      <c r="S1034" s="59">
        <v>9.6585695658472977E-5</v>
      </c>
      <c r="T1034" s="59">
        <v>0</v>
      </c>
      <c r="U1034" s="59">
        <v>4.2127928036707145E-4</v>
      </c>
      <c r="V1034" s="59">
        <v>1.7658499270935274E-4</v>
      </c>
      <c r="W1034" s="59">
        <v>5.1533110023189901E-4</v>
      </c>
      <c r="X1034" s="59">
        <v>2.2348784343877468E-4</v>
      </c>
      <c r="Y1034" s="59">
        <v>0</v>
      </c>
      <c r="Z1034" s="59">
        <v>5.3230775937432773E-4</v>
      </c>
      <c r="AA1034" s="59">
        <v>6.8920063119323966E-4</v>
      </c>
      <c r="AB1034" s="59">
        <v>0</v>
      </c>
      <c r="AC1034" s="17">
        <v>2.4460420184504647E-4</v>
      </c>
      <c r="AD1034" s="12">
        <v>1027</v>
      </c>
      <c r="AE1034" s="16">
        <v>5</v>
      </c>
      <c r="AF1034" s="17">
        <v>0.77962178593919407</v>
      </c>
      <c r="AG1034" t="str">
        <f>IF(AF1034&lt;='CAV Tier 1 Analysis'!$A$5,"Tier 1", "Tier 2")</f>
        <v>Tier 2</v>
      </c>
      <c r="AH1034" t="str">
        <f t="shared" si="34"/>
        <v>Pennsylvania - Tier 2</v>
      </c>
      <c r="AI1034" t="str">
        <f t="shared" si="35"/>
        <v>Forest Hills, Borough Of - Tier 2</v>
      </c>
    </row>
    <row r="1035" spans="1:35" x14ac:dyDescent="0.3">
      <c r="A1035">
        <v>1028</v>
      </c>
      <c r="B1035">
        <v>3</v>
      </c>
      <c r="C1035" t="s">
        <v>23</v>
      </c>
      <c r="D1035" t="s">
        <v>3686</v>
      </c>
      <c r="E1035" t="s">
        <v>7157</v>
      </c>
      <c r="F1035" t="s">
        <v>2048</v>
      </c>
      <c r="G1035" s="58">
        <v>73.494640000000004</v>
      </c>
      <c r="H1035">
        <v>2</v>
      </c>
      <c r="I1035">
        <v>0</v>
      </c>
      <c r="J1035" s="12">
        <v>11.25</v>
      </c>
      <c r="K1035" s="12">
        <v>3.25</v>
      </c>
      <c r="L1035">
        <v>0</v>
      </c>
      <c r="M1035" s="12">
        <v>0.99274219181153911</v>
      </c>
      <c r="N1035" s="12">
        <v>3.7499211314614298</v>
      </c>
      <c r="O1035" s="12">
        <v>599.99505373176169</v>
      </c>
      <c r="P1035" s="12">
        <v>0</v>
      </c>
      <c r="Q1035" s="12">
        <v>0</v>
      </c>
      <c r="R1035" s="59">
        <v>1.6374560014146904E-3</v>
      </c>
      <c r="S1035" s="59">
        <v>3.2195231886157661E-5</v>
      </c>
      <c r="T1035" s="59">
        <v>0</v>
      </c>
      <c r="U1035" s="59">
        <v>3.6456860800996568E-4</v>
      </c>
      <c r="V1035" s="59">
        <v>5.7390122630539633E-4</v>
      </c>
      <c r="W1035" s="59">
        <v>0</v>
      </c>
      <c r="X1035" s="59">
        <v>2.2186581153864328E-5</v>
      </c>
      <c r="Y1035" s="59">
        <v>1.0621112653299853E-5</v>
      </c>
      <c r="Z1035" s="59">
        <v>4.9127611547117138E-5</v>
      </c>
      <c r="AA1035" s="59">
        <v>0</v>
      </c>
      <c r="AB1035" s="59">
        <v>0</v>
      </c>
      <c r="AC1035" s="17">
        <v>2.4455057936095375E-4</v>
      </c>
      <c r="AD1035" s="12">
        <v>1028</v>
      </c>
      <c r="AE1035" s="16">
        <v>5</v>
      </c>
      <c r="AF1035" s="17">
        <v>0.77986633651855497</v>
      </c>
      <c r="AG1035" t="str">
        <f>IF(AF1035&lt;='CAV Tier 1 Analysis'!$A$5,"Tier 1", "Tier 2")</f>
        <v>Tier 2</v>
      </c>
      <c r="AH1035" t="str">
        <f t="shared" si="34"/>
        <v>Pennsylvania - Tier 2</v>
      </c>
      <c r="AI1035" t="str">
        <f t="shared" si="35"/>
        <v>Morris, Township Of - Tier 2</v>
      </c>
    </row>
    <row r="1036" spans="1:35" x14ac:dyDescent="0.3">
      <c r="A1036">
        <v>1029</v>
      </c>
      <c r="B1036">
        <v>3</v>
      </c>
      <c r="C1036" t="s">
        <v>23</v>
      </c>
      <c r="D1036" t="s">
        <v>3863</v>
      </c>
      <c r="E1036" t="s">
        <v>6237</v>
      </c>
      <c r="F1036" t="s">
        <v>1317</v>
      </c>
      <c r="G1036" s="58">
        <v>4.7894399999999999</v>
      </c>
      <c r="H1036">
        <v>27</v>
      </c>
      <c r="I1036">
        <v>0</v>
      </c>
      <c r="J1036" s="12">
        <v>16</v>
      </c>
      <c r="K1036" s="12">
        <v>1</v>
      </c>
      <c r="L1036">
        <v>0</v>
      </c>
      <c r="M1036" s="12">
        <v>1.947897875325717</v>
      </c>
      <c r="N1036" s="12">
        <v>63.682113393236989</v>
      </c>
      <c r="O1036" s="12">
        <v>5524.2398086607182</v>
      </c>
      <c r="P1036" s="12">
        <v>3794.8268447111286</v>
      </c>
      <c r="Q1036" s="12">
        <v>0</v>
      </c>
      <c r="R1036" s="59">
        <v>1.0670842487854318E-4</v>
      </c>
      <c r="S1036" s="59">
        <v>4.3463563046312843E-4</v>
      </c>
      <c r="T1036" s="59">
        <v>0</v>
      </c>
      <c r="U1036" s="59">
        <v>5.1849757583639564E-4</v>
      </c>
      <c r="V1036" s="59">
        <v>1.7658499270935274E-4</v>
      </c>
      <c r="W1036" s="59">
        <v>0</v>
      </c>
      <c r="X1036" s="59">
        <v>4.353314953955157E-5</v>
      </c>
      <c r="Y1036" s="59">
        <v>1.8037043357394206E-4</v>
      </c>
      <c r="Z1036" s="59">
        <v>4.5232490788888293E-4</v>
      </c>
      <c r="AA1036" s="59">
        <v>7.7703325267227123E-4</v>
      </c>
      <c r="AB1036" s="59">
        <v>0</v>
      </c>
      <c r="AC1036" s="17">
        <v>2.4451712432382432E-4</v>
      </c>
      <c r="AD1036" s="12">
        <v>1029</v>
      </c>
      <c r="AE1036" s="16">
        <v>5</v>
      </c>
      <c r="AF1036" s="17">
        <v>0.7801108536428788</v>
      </c>
      <c r="AG1036" t="str">
        <f>IF(AF1036&lt;='CAV Tier 1 Analysis'!$A$5,"Tier 1", "Tier 2")</f>
        <v>Tier 2</v>
      </c>
      <c r="AH1036" t="str">
        <f t="shared" si="34"/>
        <v>Pennsylvania - Tier 2</v>
      </c>
      <c r="AI1036" t="str">
        <f t="shared" si="35"/>
        <v>Lower Alsace, Township Of - Tier 2</v>
      </c>
    </row>
    <row r="1037" spans="1:35" x14ac:dyDescent="0.3">
      <c r="A1037">
        <v>1030</v>
      </c>
      <c r="B1037">
        <v>3</v>
      </c>
      <c r="C1037" t="s">
        <v>23</v>
      </c>
      <c r="D1037" t="s">
        <v>5279</v>
      </c>
      <c r="E1037" t="s">
        <v>7801</v>
      </c>
      <c r="F1037" t="s">
        <v>1313</v>
      </c>
      <c r="G1037" s="58">
        <v>14.56531</v>
      </c>
      <c r="H1037">
        <v>5</v>
      </c>
      <c r="I1037">
        <v>0</v>
      </c>
      <c r="J1037" s="12">
        <v>17</v>
      </c>
      <c r="K1037" s="12">
        <v>3</v>
      </c>
      <c r="L1037">
        <v>0</v>
      </c>
      <c r="M1037">
        <v>0</v>
      </c>
      <c r="N1037" s="12">
        <v>52.221166993653974</v>
      </c>
      <c r="O1037" s="12">
        <v>2849.6626526449077</v>
      </c>
      <c r="P1037" s="12">
        <v>2165.8676027456709</v>
      </c>
      <c r="Q1037" s="12">
        <v>246.41445413214979</v>
      </c>
      <c r="R1037" s="59">
        <v>3.245141995656473E-4</v>
      </c>
      <c r="S1037" s="59">
        <v>8.0488079715394149E-5</v>
      </c>
      <c r="T1037" s="59">
        <v>0</v>
      </c>
      <c r="U1037" s="59">
        <v>5.5090367432617036E-4</v>
      </c>
      <c r="V1037" s="59">
        <v>5.2975497812805816E-4</v>
      </c>
      <c r="W1037" s="59">
        <v>0</v>
      </c>
      <c r="X1037" s="59">
        <v>0</v>
      </c>
      <c r="Y1037" s="59">
        <v>1.4790895010376507E-4</v>
      </c>
      <c r="Z1037" s="59">
        <v>2.3333045659082148E-4</v>
      </c>
      <c r="AA1037" s="59">
        <v>4.4348562321479875E-4</v>
      </c>
      <c r="AB1037" s="59">
        <v>3.7635560933196882E-4</v>
      </c>
      <c r="AC1037" s="17">
        <v>2.4424923372514762E-4</v>
      </c>
      <c r="AD1037" s="12">
        <v>1030</v>
      </c>
      <c r="AE1037" s="16">
        <v>5</v>
      </c>
      <c r="AF1037" s="17">
        <v>0.78035510287660392</v>
      </c>
      <c r="AG1037" t="str">
        <f>IF(AF1037&lt;='CAV Tier 1 Analysis'!$A$5,"Tier 1", "Tier 2")</f>
        <v>Tier 2</v>
      </c>
      <c r="AH1037" t="str">
        <f t="shared" si="34"/>
        <v>Pennsylvania - Tier 2</v>
      </c>
      <c r="AI1037" t="str">
        <f t="shared" si="35"/>
        <v>Texas, Township Of - Tier 2</v>
      </c>
    </row>
    <row r="1038" spans="1:35" x14ac:dyDescent="0.3">
      <c r="A1038">
        <v>1031</v>
      </c>
      <c r="B1038">
        <v>3</v>
      </c>
      <c r="C1038" t="s">
        <v>23</v>
      </c>
      <c r="D1038" t="s">
        <v>3625</v>
      </c>
      <c r="E1038" t="s">
        <v>6250</v>
      </c>
      <c r="F1038" t="s">
        <v>1250</v>
      </c>
      <c r="G1038" s="58">
        <v>20.357330000000001</v>
      </c>
      <c r="H1038">
        <v>17</v>
      </c>
      <c r="I1038">
        <v>3</v>
      </c>
      <c r="J1038" s="12">
        <v>15</v>
      </c>
      <c r="K1038" s="12">
        <v>1</v>
      </c>
      <c r="L1038">
        <v>0</v>
      </c>
      <c r="M1038" s="12">
        <v>40.428059573627785</v>
      </c>
      <c r="N1038" s="12">
        <v>12.714181354210792</v>
      </c>
      <c r="O1038" s="12">
        <v>2090.8353320956544</v>
      </c>
      <c r="P1038" s="12">
        <v>0</v>
      </c>
      <c r="Q1038" s="12">
        <v>0</v>
      </c>
      <c r="R1038" s="59">
        <v>4.5356004439615352E-4</v>
      </c>
      <c r="S1038" s="59">
        <v>2.7365947103234013E-4</v>
      </c>
      <c r="T1038" s="59">
        <v>1.8605805011163483E-4</v>
      </c>
      <c r="U1038" s="59">
        <v>4.8609147734662091E-4</v>
      </c>
      <c r="V1038" s="59">
        <v>1.7658499270935274E-4</v>
      </c>
      <c r="W1038" s="59">
        <v>0</v>
      </c>
      <c r="X1038" s="59">
        <v>9.0351798485243827E-4</v>
      </c>
      <c r="Y1038" s="59">
        <v>3.6011091359921382E-5</v>
      </c>
      <c r="Z1038" s="59">
        <v>1.7119765465617445E-4</v>
      </c>
      <c r="AA1038" s="59">
        <v>0</v>
      </c>
      <c r="AB1038" s="59">
        <v>0</v>
      </c>
      <c r="AC1038" s="17">
        <v>2.4424370604223965E-4</v>
      </c>
      <c r="AD1038" s="12">
        <v>1031</v>
      </c>
      <c r="AE1038" s="16">
        <v>5</v>
      </c>
      <c r="AF1038" s="17">
        <v>0.78059934658264618</v>
      </c>
      <c r="AG1038" t="str">
        <f>IF(AF1038&lt;='CAV Tier 1 Analysis'!$A$5,"Tier 1", "Tier 2")</f>
        <v>Tier 2</v>
      </c>
      <c r="AH1038" t="str">
        <f t="shared" si="34"/>
        <v>Pennsylvania - Tier 2</v>
      </c>
      <c r="AI1038" t="str">
        <f t="shared" si="35"/>
        <v>Union, Township Of - Tier 2</v>
      </c>
    </row>
    <row r="1039" spans="1:35" x14ac:dyDescent="0.3">
      <c r="A1039">
        <v>1032</v>
      </c>
      <c r="B1039">
        <v>3</v>
      </c>
      <c r="C1039" t="s">
        <v>23</v>
      </c>
      <c r="D1039" t="s">
        <v>3696</v>
      </c>
      <c r="E1039" t="s">
        <v>6731</v>
      </c>
      <c r="F1039" t="s">
        <v>1899</v>
      </c>
      <c r="G1039" s="58">
        <v>65.106709999999993</v>
      </c>
      <c r="H1039">
        <v>5</v>
      </c>
      <c r="I1039">
        <v>0</v>
      </c>
      <c r="J1039" s="12">
        <v>11.166666666666666</v>
      </c>
      <c r="K1039" s="12">
        <v>3.5</v>
      </c>
      <c r="L1039">
        <v>0</v>
      </c>
      <c r="M1039" s="12">
        <v>4</v>
      </c>
      <c r="N1039" s="12">
        <v>0</v>
      </c>
      <c r="O1039" s="12">
        <v>1039.6971102674029</v>
      </c>
      <c r="P1039" s="12">
        <v>0</v>
      </c>
      <c r="Q1039" s="12">
        <v>0</v>
      </c>
      <c r="R1039" s="59">
        <v>1.4505734434765015E-3</v>
      </c>
      <c r="S1039" s="59">
        <v>8.0488079715394149E-5</v>
      </c>
      <c r="T1039" s="59">
        <v>0</v>
      </c>
      <c r="U1039" s="59">
        <v>3.6186809980248442E-4</v>
      </c>
      <c r="V1039" s="59">
        <v>6.1804747448273461E-4</v>
      </c>
      <c r="W1039" s="59">
        <v>0</v>
      </c>
      <c r="X1039" s="59">
        <v>8.9395137375509874E-5</v>
      </c>
      <c r="Y1039" s="59">
        <v>0</v>
      </c>
      <c r="Z1039" s="59">
        <v>8.5130428063016043E-5</v>
      </c>
      <c r="AA1039" s="59">
        <v>0</v>
      </c>
      <c r="AB1039" s="59">
        <v>0</v>
      </c>
      <c r="AC1039" s="17">
        <v>2.4413660571960367E-4</v>
      </c>
      <c r="AD1039" s="12">
        <v>1032</v>
      </c>
      <c r="AE1039" s="16">
        <v>5</v>
      </c>
      <c r="AF1039" s="17">
        <v>0.78084348318836583</v>
      </c>
      <c r="AG1039" t="str">
        <f>IF(AF1039&lt;='CAV Tier 1 Analysis'!$A$5,"Tier 1", "Tier 2")</f>
        <v>Tier 2</v>
      </c>
      <c r="AH1039" t="str">
        <f t="shared" si="34"/>
        <v>Pennsylvania - Tier 2</v>
      </c>
      <c r="AI1039" t="str">
        <f t="shared" si="35"/>
        <v>Liberty, Township Of - Tier 2</v>
      </c>
    </row>
    <row r="1040" spans="1:35" x14ac:dyDescent="0.3">
      <c r="A1040">
        <v>1033</v>
      </c>
      <c r="B1040">
        <v>3</v>
      </c>
      <c r="C1040" t="s">
        <v>23</v>
      </c>
      <c r="D1040" t="s">
        <v>4456</v>
      </c>
      <c r="E1040" t="s">
        <v>6872</v>
      </c>
      <c r="F1040" t="s">
        <v>1308</v>
      </c>
      <c r="G1040" s="58">
        <v>1.84155</v>
      </c>
      <c r="H1040">
        <v>28</v>
      </c>
      <c r="I1040">
        <v>2</v>
      </c>
      <c r="J1040" s="12">
        <v>11</v>
      </c>
      <c r="K1040" s="12">
        <v>4</v>
      </c>
      <c r="L1040">
        <v>0</v>
      </c>
      <c r="M1040" s="12">
        <v>6.9980234041975518</v>
      </c>
      <c r="N1040" s="12">
        <v>0.26343580661950294</v>
      </c>
      <c r="O1040" s="12">
        <v>2997.6114382876995</v>
      </c>
      <c r="P1040" s="12">
        <v>2931.2669125544517</v>
      </c>
      <c r="Q1040" s="12">
        <v>0</v>
      </c>
      <c r="R1040" s="59">
        <v>4.1029619294757047E-5</v>
      </c>
      <c r="S1040" s="59">
        <v>4.5073324640620722E-4</v>
      </c>
      <c r="T1040" s="59">
        <v>1.2403870007442322E-4</v>
      </c>
      <c r="U1040" s="59">
        <v>3.56467083387522E-4</v>
      </c>
      <c r="V1040" s="59">
        <v>7.0633997083741095E-4</v>
      </c>
      <c r="W1040" s="59">
        <v>0</v>
      </c>
      <c r="X1040" s="59">
        <v>1.5639731589381836E-4</v>
      </c>
      <c r="Y1040" s="59">
        <v>7.4614406034940235E-7</v>
      </c>
      <c r="Z1040" s="59">
        <v>2.4544450723960605E-4</v>
      </c>
      <c r="AA1040" s="59">
        <v>6.0020969512409336E-4</v>
      </c>
      <c r="AB1040" s="59">
        <v>0</v>
      </c>
      <c r="AC1040" s="17">
        <v>2.4376420748347159E-4</v>
      </c>
      <c r="AD1040" s="12">
        <v>1033</v>
      </c>
      <c r="AE1040" s="16">
        <v>5</v>
      </c>
      <c r="AF1040" s="17">
        <v>0.78108724739584934</v>
      </c>
      <c r="AG1040" t="str">
        <f>IF(AF1040&lt;='CAV Tier 1 Analysis'!$A$5,"Tier 1", "Tier 2")</f>
        <v>Tier 2</v>
      </c>
      <c r="AH1040" t="str">
        <f t="shared" si="34"/>
        <v>Pennsylvania - Tier 2</v>
      </c>
      <c r="AI1040" t="str">
        <f t="shared" si="35"/>
        <v>Mansfield, Borough Of - Tier 2</v>
      </c>
    </row>
    <row r="1041" spans="1:35" x14ac:dyDescent="0.3">
      <c r="A1041">
        <v>1034</v>
      </c>
      <c r="B1041">
        <v>3</v>
      </c>
      <c r="C1041" t="s">
        <v>23</v>
      </c>
      <c r="D1041" t="s">
        <v>4404</v>
      </c>
      <c r="E1041" t="s">
        <v>6819</v>
      </c>
      <c r="F1041" t="s">
        <v>1418</v>
      </c>
      <c r="G1041" s="58">
        <v>2.08792</v>
      </c>
      <c r="H1041">
        <v>25</v>
      </c>
      <c r="I1041">
        <v>0</v>
      </c>
      <c r="J1041" s="12">
        <v>9</v>
      </c>
      <c r="K1041" s="12">
        <v>5.666666666666667</v>
      </c>
      <c r="L1041">
        <v>0</v>
      </c>
      <c r="M1041" s="12">
        <v>5.3695543890570523</v>
      </c>
      <c r="N1041" s="12">
        <v>181.86126770553651</v>
      </c>
      <c r="O1041" s="12">
        <v>1085.2501290759169</v>
      </c>
      <c r="P1041" s="12">
        <v>1051.0286393910371</v>
      </c>
      <c r="Q1041" s="12">
        <v>0</v>
      </c>
      <c r="R1041" s="59">
        <v>4.6518727549026163E-5</v>
      </c>
      <c r="S1041" s="59">
        <v>4.0244039857697075E-4</v>
      </c>
      <c r="T1041" s="59">
        <v>0</v>
      </c>
      <c r="U1041" s="59">
        <v>2.9165488640797254E-4</v>
      </c>
      <c r="V1041" s="59">
        <v>1.0006482920196656E-3</v>
      </c>
      <c r="W1041" s="59">
        <v>0</v>
      </c>
      <c r="X1041" s="59">
        <v>1.2000301306375681E-4</v>
      </c>
      <c r="Y1041" s="59">
        <v>5.1509590304893937E-4</v>
      </c>
      <c r="Z1041" s="59">
        <v>8.8860310499386415E-5</v>
      </c>
      <c r="AA1041" s="59">
        <v>2.1520987273923882E-4</v>
      </c>
      <c r="AB1041" s="59">
        <v>0</v>
      </c>
      <c r="AC1041" s="17">
        <v>2.4367558217317786E-4</v>
      </c>
      <c r="AD1041" s="12">
        <v>1034</v>
      </c>
      <c r="AE1041" s="16">
        <v>5</v>
      </c>
      <c r="AF1041" s="17">
        <v>0.78133092297802254</v>
      </c>
      <c r="AG1041" t="str">
        <f>IF(AF1041&lt;='CAV Tier 1 Analysis'!$A$5,"Tier 1", "Tier 2")</f>
        <v>Tier 2</v>
      </c>
      <c r="AH1041" t="str">
        <f t="shared" si="34"/>
        <v>Pennsylvania - Tier 2</v>
      </c>
      <c r="AI1041" t="str">
        <f t="shared" si="35"/>
        <v>Shinglehouse, Borough Of - Tier 2</v>
      </c>
    </row>
    <row r="1042" spans="1:35" x14ac:dyDescent="0.3">
      <c r="A1042">
        <v>1035</v>
      </c>
      <c r="B1042">
        <v>3</v>
      </c>
      <c r="C1042" t="s">
        <v>23</v>
      </c>
      <c r="D1042" t="s">
        <v>3651</v>
      </c>
      <c r="E1042" t="s">
        <v>6914</v>
      </c>
      <c r="F1042" t="s">
        <v>1248</v>
      </c>
      <c r="G1042" s="58">
        <v>0.76561999999999997</v>
      </c>
      <c r="H1042">
        <v>1</v>
      </c>
      <c r="I1042">
        <v>0</v>
      </c>
      <c r="J1042" s="12">
        <v>14.846153846153847</v>
      </c>
      <c r="K1042" s="12">
        <v>1.9230769230769231</v>
      </c>
      <c r="L1042">
        <v>0</v>
      </c>
      <c r="M1042">
        <v>0</v>
      </c>
      <c r="N1042" s="12">
        <v>179.96117884526251</v>
      </c>
      <c r="O1042" s="12">
        <v>4794.4345184424737</v>
      </c>
      <c r="P1042" s="12">
        <v>4503.2844366839281</v>
      </c>
      <c r="Q1042" s="12">
        <v>0</v>
      </c>
      <c r="R1042" s="59">
        <v>1.7057965911570084E-5</v>
      </c>
      <c r="S1042" s="59">
        <v>1.6097615943078831E-5</v>
      </c>
      <c r="T1042" s="59">
        <v>0</v>
      </c>
      <c r="U1042" s="59">
        <v>4.8110592373280944E-4</v>
      </c>
      <c r="V1042" s="59">
        <v>3.3958652444106296E-4</v>
      </c>
      <c r="W1042" s="59">
        <v>0</v>
      </c>
      <c r="X1042" s="59">
        <v>0</v>
      </c>
      <c r="Y1042" s="59">
        <v>5.0971417443952053E-4</v>
      </c>
      <c r="Z1042" s="59">
        <v>3.9256843059815185E-4</v>
      </c>
      <c r="AA1042" s="59">
        <v>9.2209787079528709E-4</v>
      </c>
      <c r="AB1042" s="59">
        <v>0</v>
      </c>
      <c r="AC1042" s="17">
        <v>2.4347531871468005E-4</v>
      </c>
      <c r="AD1042" s="12">
        <v>1035</v>
      </c>
      <c r="AE1042" s="16">
        <v>5</v>
      </c>
      <c r="AF1042" s="17">
        <v>0.78157439829673725</v>
      </c>
      <c r="AG1042" t="str">
        <f>IF(AF1042&lt;='CAV Tier 1 Analysis'!$A$5,"Tier 1", "Tier 2")</f>
        <v>Tier 2</v>
      </c>
      <c r="AH1042" t="str">
        <f t="shared" si="34"/>
        <v>Pennsylvania - Tier 2</v>
      </c>
      <c r="AI1042" t="str">
        <f t="shared" si="35"/>
        <v>Arnold, City Of - Tier 2</v>
      </c>
    </row>
    <row r="1043" spans="1:35" x14ac:dyDescent="0.3">
      <c r="A1043">
        <v>1036</v>
      </c>
      <c r="B1043">
        <v>3</v>
      </c>
      <c r="C1043" t="s">
        <v>23</v>
      </c>
      <c r="D1043" t="s">
        <v>4095</v>
      </c>
      <c r="E1043" t="s">
        <v>6485</v>
      </c>
      <c r="F1043" t="s">
        <v>619</v>
      </c>
      <c r="G1043" s="58">
        <v>8.7741199999999981</v>
      </c>
      <c r="H1043">
        <v>29</v>
      </c>
      <c r="I1043">
        <v>1</v>
      </c>
      <c r="J1043" s="12">
        <v>15.285714285714286</v>
      </c>
      <c r="K1043" s="12">
        <v>1</v>
      </c>
      <c r="M1043" s="12">
        <v>34.441367339402689</v>
      </c>
      <c r="N1043" s="12">
        <v>91.838809736547546</v>
      </c>
      <c r="O1043" s="12">
        <v>3048.6298907753771</v>
      </c>
      <c r="P1043" s="12">
        <v>0</v>
      </c>
      <c r="Q1043" s="12">
        <v>0</v>
      </c>
      <c r="R1043" s="59">
        <v>1.9548684708344254E-4</v>
      </c>
      <c r="S1043" s="59">
        <v>4.6683086234928606E-4</v>
      </c>
      <c r="T1043" s="59">
        <v>6.2019350037211609E-5</v>
      </c>
      <c r="U1043" s="59">
        <v>4.9535036262941367E-4</v>
      </c>
      <c r="V1043" s="59">
        <v>1.7658499270935274E-4</v>
      </c>
      <c r="W1043" s="59">
        <v>0</v>
      </c>
      <c r="X1043" s="59">
        <v>7.6972269117657564E-4</v>
      </c>
      <c r="Y1043" s="59">
        <v>2.6012022918911243E-4</v>
      </c>
      <c r="Z1043" s="59">
        <v>2.4962189953636022E-4</v>
      </c>
      <c r="AA1043" s="59">
        <v>0</v>
      </c>
      <c r="AB1043" s="59">
        <v>0</v>
      </c>
      <c r="AC1043" s="17">
        <v>2.4324883951915954E-4</v>
      </c>
      <c r="AD1043" s="12">
        <v>1036</v>
      </c>
      <c r="AE1043" s="16">
        <v>5</v>
      </c>
      <c r="AF1043" s="17">
        <v>0.78181764713625646</v>
      </c>
      <c r="AG1043" t="str">
        <f>IF(AF1043&lt;='CAV Tier 1 Analysis'!$A$5,"Tier 1", "Tier 2")</f>
        <v>Tier 2</v>
      </c>
      <c r="AH1043" t="str">
        <f t="shared" si="34"/>
        <v>Pennsylvania - Tier 2</v>
      </c>
      <c r="AI1043" t="str">
        <f t="shared" si="35"/>
        <v>Chadds Ford, Township Of - Tier 2</v>
      </c>
    </row>
    <row r="1044" spans="1:35" x14ac:dyDescent="0.3">
      <c r="A1044">
        <v>1037</v>
      </c>
      <c r="B1044">
        <v>3</v>
      </c>
      <c r="C1044" t="s">
        <v>23</v>
      </c>
      <c r="D1044" t="s">
        <v>3688</v>
      </c>
      <c r="E1044" t="s">
        <v>6677</v>
      </c>
      <c r="F1044" t="s">
        <v>1616</v>
      </c>
      <c r="G1044" s="58">
        <v>48.342690000000005</v>
      </c>
      <c r="H1044">
        <v>5</v>
      </c>
      <c r="I1044">
        <v>2</v>
      </c>
      <c r="J1044" s="12">
        <v>11.083333333333334</v>
      </c>
      <c r="K1044" s="12">
        <v>2.0833333333333335</v>
      </c>
      <c r="L1044">
        <v>0</v>
      </c>
      <c r="M1044" s="12">
        <v>12.999983865192446</v>
      </c>
      <c r="N1044" s="12">
        <v>2.5966109014644418E-3</v>
      </c>
      <c r="O1044" s="12">
        <v>4598.3938931602361</v>
      </c>
      <c r="P1044" s="12">
        <v>0</v>
      </c>
      <c r="Q1044" s="12">
        <v>0</v>
      </c>
      <c r="R1044" s="59">
        <v>1.0770721220626422E-3</v>
      </c>
      <c r="S1044" s="59">
        <v>8.0488079715394149E-5</v>
      </c>
      <c r="T1044" s="59">
        <v>1.2403870007442322E-4</v>
      </c>
      <c r="U1044" s="59">
        <v>3.5916759159500326E-4</v>
      </c>
      <c r="V1044" s="59">
        <v>3.678854014778182E-4</v>
      </c>
      <c r="W1044" s="59">
        <v>0</v>
      </c>
      <c r="X1044" s="59">
        <v>2.9053383587707263E-4</v>
      </c>
      <c r="Y1044" s="59">
        <v>7.3545271845469983E-9</v>
      </c>
      <c r="Z1044" s="59">
        <v>3.7651661879334081E-4</v>
      </c>
      <c r="AA1044" s="59">
        <v>0</v>
      </c>
      <c r="AB1044" s="59">
        <v>0</v>
      </c>
      <c r="AC1044" s="17">
        <v>2.4324633673844358E-4</v>
      </c>
      <c r="AD1044" s="12">
        <v>1037</v>
      </c>
      <c r="AE1044" s="16">
        <v>5</v>
      </c>
      <c r="AF1044" s="17">
        <v>0.7820608934729949</v>
      </c>
      <c r="AG1044" t="str">
        <f>IF(AF1044&lt;='CAV Tier 1 Analysis'!$A$5,"Tier 1", "Tier 2")</f>
        <v>Tier 2</v>
      </c>
      <c r="AH1044" t="str">
        <f t="shared" si="34"/>
        <v>Pennsylvania - Tier 2</v>
      </c>
      <c r="AI1044" t="str">
        <f t="shared" si="35"/>
        <v>Jackson, Township Of - Tier 2</v>
      </c>
    </row>
    <row r="1045" spans="1:35" x14ac:dyDescent="0.3">
      <c r="A1045">
        <v>1038</v>
      </c>
      <c r="B1045">
        <v>3</v>
      </c>
      <c r="C1045" t="s">
        <v>23</v>
      </c>
      <c r="D1045" t="s">
        <v>4980</v>
      </c>
      <c r="E1045" t="s">
        <v>7471</v>
      </c>
      <c r="F1045" t="s">
        <v>1756</v>
      </c>
      <c r="G1045" s="58">
        <v>55.970880000000008</v>
      </c>
      <c r="H1045">
        <v>9</v>
      </c>
      <c r="I1045">
        <v>0</v>
      </c>
      <c r="J1045" s="12">
        <v>12.466666666666667</v>
      </c>
      <c r="K1045" s="12">
        <v>2.6666666666666665</v>
      </c>
      <c r="L1045">
        <v>0</v>
      </c>
      <c r="M1045" s="12">
        <v>1.9987904424586502</v>
      </c>
      <c r="N1045" s="12">
        <v>1.0917434332492708</v>
      </c>
      <c r="O1045" s="12">
        <v>4377.636351192119</v>
      </c>
      <c r="P1045" s="12">
        <v>0</v>
      </c>
      <c r="Q1045" s="12">
        <v>0</v>
      </c>
      <c r="R1045" s="59">
        <v>1.2470277201230115E-3</v>
      </c>
      <c r="S1045" s="59">
        <v>1.4487854348770946E-4</v>
      </c>
      <c r="T1045" s="59">
        <v>0</v>
      </c>
      <c r="U1045" s="59">
        <v>4.0399602783919162E-4</v>
      </c>
      <c r="V1045" s="59">
        <v>4.7089331389160727E-4</v>
      </c>
      <c r="W1045" s="59">
        <v>0</v>
      </c>
      <c r="X1045" s="59">
        <v>4.4670536547111798E-5</v>
      </c>
      <c r="Y1045" s="59">
        <v>3.0922063655567636E-6</v>
      </c>
      <c r="Z1045" s="59">
        <v>3.584409851686099E-4</v>
      </c>
      <c r="AA1045" s="59">
        <v>0</v>
      </c>
      <c r="AB1045" s="59">
        <v>0</v>
      </c>
      <c r="AC1045" s="17">
        <v>2.4299993940207261E-4</v>
      </c>
      <c r="AD1045" s="12">
        <v>1038</v>
      </c>
      <c r="AE1045" s="16">
        <v>5</v>
      </c>
      <c r="AF1045" s="17">
        <v>0.78230389341239692</v>
      </c>
      <c r="AG1045" t="str">
        <f>IF(AF1045&lt;='CAV Tier 1 Analysis'!$A$5,"Tier 1", "Tier 2")</f>
        <v>Tier 2</v>
      </c>
      <c r="AH1045" t="str">
        <f t="shared" si="34"/>
        <v>Pennsylvania - Tier 2</v>
      </c>
      <c r="AI1045" t="str">
        <f t="shared" si="35"/>
        <v>Peters, Township Of - Tier 2</v>
      </c>
    </row>
    <row r="1046" spans="1:35" x14ac:dyDescent="0.3">
      <c r="A1046">
        <v>1039</v>
      </c>
      <c r="B1046">
        <v>3</v>
      </c>
      <c r="C1046" t="s">
        <v>23</v>
      </c>
      <c r="D1046" t="s">
        <v>3679</v>
      </c>
      <c r="E1046" t="s">
        <v>6218</v>
      </c>
      <c r="F1046" t="s">
        <v>1251</v>
      </c>
      <c r="G1046" s="58">
        <v>0.12127999999999999</v>
      </c>
      <c r="H1046">
        <v>14</v>
      </c>
      <c r="I1046">
        <v>0</v>
      </c>
      <c r="J1046" s="12">
        <v>13</v>
      </c>
      <c r="K1046" s="12">
        <v>2</v>
      </c>
      <c r="L1046">
        <v>2</v>
      </c>
      <c r="M1046" s="12">
        <v>51.372031662269137</v>
      </c>
      <c r="N1046" s="12">
        <v>0.52677667322344079</v>
      </c>
      <c r="O1046" s="12">
        <v>6.9721130930766124</v>
      </c>
      <c r="P1046" s="12">
        <v>1.3944353506409586</v>
      </c>
      <c r="Q1046" s="12">
        <v>0</v>
      </c>
      <c r="R1046" s="59">
        <v>2.7021108457919328E-6</v>
      </c>
      <c r="S1046" s="59">
        <v>2.2536662320310361E-4</v>
      </c>
      <c r="T1046" s="59">
        <v>0</v>
      </c>
      <c r="U1046" s="59">
        <v>4.2127928036707145E-4</v>
      </c>
      <c r="V1046" s="59">
        <v>3.5316998541870548E-4</v>
      </c>
      <c r="W1046" s="59">
        <v>5.1533110023189901E-4</v>
      </c>
      <c r="X1046" s="59">
        <v>1.148102456926898E-3</v>
      </c>
      <c r="Y1046" s="59">
        <v>1.4920192167498221E-6</v>
      </c>
      <c r="Z1046" s="59">
        <v>5.7087681234847017E-7</v>
      </c>
      <c r="AA1046" s="59">
        <v>2.855262388743388E-7</v>
      </c>
      <c r="AB1046" s="59">
        <v>0</v>
      </c>
      <c r="AC1046" s="17">
        <v>2.4257272538740382E-4</v>
      </c>
      <c r="AD1046" s="12">
        <v>1039</v>
      </c>
      <c r="AE1046" s="16">
        <v>5</v>
      </c>
      <c r="AF1046" s="17">
        <v>0.78254646613778434</v>
      </c>
      <c r="AG1046" t="str">
        <f>IF(AF1046&lt;='CAV Tier 1 Analysis'!$A$5,"Tier 1", "Tier 2")</f>
        <v>Tier 2</v>
      </c>
      <c r="AH1046" t="str">
        <f t="shared" si="34"/>
        <v>Pennsylvania - Tier 2</v>
      </c>
      <c r="AI1046" t="str">
        <f t="shared" si="35"/>
        <v>Hopewell, Borough Of - Tier 2</v>
      </c>
    </row>
    <row r="1047" spans="1:35" x14ac:dyDescent="0.3">
      <c r="A1047">
        <v>1040</v>
      </c>
      <c r="B1047">
        <v>3</v>
      </c>
      <c r="C1047" t="s">
        <v>23</v>
      </c>
      <c r="D1047" t="s">
        <v>4622</v>
      </c>
      <c r="E1047" t="s">
        <v>7065</v>
      </c>
      <c r="F1047" t="s">
        <v>1502</v>
      </c>
      <c r="G1047" s="58">
        <v>30.697140000000005</v>
      </c>
      <c r="H1047">
        <v>9</v>
      </c>
      <c r="I1047">
        <v>0</v>
      </c>
      <c r="J1047" s="12">
        <v>11</v>
      </c>
      <c r="K1047" s="12">
        <v>3</v>
      </c>
      <c r="L1047">
        <v>0</v>
      </c>
      <c r="M1047" s="12">
        <v>9.6854332357998203</v>
      </c>
      <c r="N1047" s="12">
        <v>61.491720279994055</v>
      </c>
      <c r="O1047" s="12">
        <v>4829.7287691152851</v>
      </c>
      <c r="P1047" s="12">
        <v>808.65351865752746</v>
      </c>
      <c r="Q1047" s="12">
        <v>0</v>
      </c>
      <c r="R1047" s="59">
        <v>6.8393036715693769E-4</v>
      </c>
      <c r="S1047" s="59">
        <v>1.4487854348770946E-4</v>
      </c>
      <c r="T1047" s="59">
        <v>0</v>
      </c>
      <c r="U1047" s="59">
        <v>3.56467083387522E-4</v>
      </c>
      <c r="V1047" s="59">
        <v>5.2975497812805816E-4</v>
      </c>
      <c r="W1047" s="59">
        <v>0</v>
      </c>
      <c r="X1047" s="59">
        <v>2.1645765866391351E-4</v>
      </c>
      <c r="Y1047" s="59">
        <v>1.7416645989151459E-4</v>
      </c>
      <c r="Z1047" s="59">
        <v>3.9545832481663925E-4</v>
      </c>
      <c r="AA1047" s="59">
        <v>1.655808550956868E-4</v>
      </c>
      <c r="AB1047" s="59">
        <v>0</v>
      </c>
      <c r="AC1047" s="17">
        <v>2.4242675187527101E-4</v>
      </c>
      <c r="AD1047" s="12">
        <v>1040</v>
      </c>
      <c r="AE1047" s="16">
        <v>5</v>
      </c>
      <c r="AF1047" s="17">
        <v>0.78278889288965958</v>
      </c>
      <c r="AG1047" t="str">
        <f>IF(AF1047&lt;='CAV Tier 1 Analysis'!$A$5,"Tier 1", "Tier 2")</f>
        <v>Tier 2</v>
      </c>
      <c r="AH1047" t="str">
        <f t="shared" si="34"/>
        <v>Pennsylvania - Tier 2</v>
      </c>
      <c r="AI1047" t="str">
        <f t="shared" si="35"/>
        <v>Mount Pleasant, Township Of - Tier 2</v>
      </c>
    </row>
    <row r="1048" spans="1:35" x14ac:dyDescent="0.3">
      <c r="A1048">
        <v>1041</v>
      </c>
      <c r="B1048">
        <v>3</v>
      </c>
      <c r="C1048" t="s">
        <v>23</v>
      </c>
      <c r="D1048" t="s">
        <v>5369</v>
      </c>
      <c r="E1048" t="s">
        <v>7894</v>
      </c>
      <c r="F1048" t="s">
        <v>1465</v>
      </c>
      <c r="G1048" s="58">
        <v>32.662290000000006</v>
      </c>
      <c r="H1048">
        <v>6</v>
      </c>
      <c r="I1048">
        <v>6</v>
      </c>
      <c r="J1048" s="12">
        <v>11.588235294117647</v>
      </c>
      <c r="K1048" s="12">
        <v>1.9411764705882353</v>
      </c>
      <c r="L1048">
        <v>0</v>
      </c>
      <c r="M1048" s="12">
        <v>0.98597618231912088</v>
      </c>
      <c r="N1048" s="12">
        <v>46.802900253757088</v>
      </c>
      <c r="O1048" s="12">
        <v>7255.7818544494648</v>
      </c>
      <c r="P1048" s="12">
        <v>0</v>
      </c>
      <c r="Q1048" s="12">
        <v>0</v>
      </c>
      <c r="R1048" s="59">
        <v>7.277137867529801E-4</v>
      </c>
      <c r="S1048" s="59">
        <v>9.6585695658472977E-5</v>
      </c>
      <c r="T1048" s="59">
        <v>3.7211610022326965E-4</v>
      </c>
      <c r="U1048" s="59">
        <v>3.7552949426386008E-4</v>
      </c>
      <c r="V1048" s="59">
        <v>3.4278263290639057E-4</v>
      </c>
      <c r="W1048" s="59">
        <v>0</v>
      </c>
      <c r="X1048" s="59">
        <v>2.2035369066849647E-5</v>
      </c>
      <c r="Y1048" s="59">
        <v>1.3256248829494169E-4</v>
      </c>
      <c r="Z1048" s="59">
        <v>5.9410361835312046E-4</v>
      </c>
      <c r="AA1048" s="59">
        <v>0</v>
      </c>
      <c r="AB1048" s="59">
        <v>0</v>
      </c>
      <c r="AC1048" s="17">
        <v>2.421299259563532E-4</v>
      </c>
      <c r="AD1048" s="12">
        <v>1041</v>
      </c>
      <c r="AE1048" s="16">
        <v>5</v>
      </c>
      <c r="AF1048" s="17">
        <v>0.78303102281561598</v>
      </c>
      <c r="AG1048" t="str">
        <f>IF(AF1048&lt;='CAV Tier 1 Analysis'!$A$5,"Tier 1", "Tier 2")</f>
        <v>Tier 2</v>
      </c>
      <c r="AH1048" t="str">
        <f t="shared" si="34"/>
        <v>Pennsylvania - Tier 2</v>
      </c>
      <c r="AI1048" t="str">
        <f t="shared" si="35"/>
        <v>New Sewickley, Township Of - Tier 2</v>
      </c>
    </row>
    <row r="1049" spans="1:35" x14ac:dyDescent="0.3">
      <c r="A1049">
        <v>1042</v>
      </c>
      <c r="B1049">
        <v>3</v>
      </c>
      <c r="C1049" t="s">
        <v>23</v>
      </c>
      <c r="D1049" t="s">
        <v>4166</v>
      </c>
      <c r="E1049" t="s">
        <v>6564</v>
      </c>
      <c r="F1049" t="s">
        <v>1354</v>
      </c>
      <c r="G1049" s="58">
        <v>1.15411</v>
      </c>
      <c r="H1049">
        <v>22</v>
      </c>
      <c r="I1049">
        <v>5</v>
      </c>
      <c r="J1049" s="12">
        <v>10.333333333333334</v>
      </c>
      <c r="K1049" s="12">
        <v>3</v>
      </c>
      <c r="L1049">
        <v>0</v>
      </c>
      <c r="M1049" s="12">
        <v>6.2828413236173333</v>
      </c>
      <c r="N1049" s="12">
        <v>122.61070002277827</v>
      </c>
      <c r="O1049" s="12">
        <v>2204.8801553565672</v>
      </c>
      <c r="P1049" s="12">
        <v>2149.5432045873617</v>
      </c>
      <c r="Q1049" s="12">
        <v>0</v>
      </c>
      <c r="R1049" s="59">
        <v>2.571349891356306E-5</v>
      </c>
      <c r="S1049" s="59">
        <v>3.5414755074773428E-4</v>
      </c>
      <c r="T1049" s="59">
        <v>3.1009675018605807E-4</v>
      </c>
      <c r="U1049" s="59">
        <v>3.3486301772767222E-4</v>
      </c>
      <c r="V1049" s="59">
        <v>5.2975497812805816E-4</v>
      </c>
      <c r="W1049" s="59">
        <v>0</v>
      </c>
      <c r="X1049" s="59">
        <v>1.4041386580832546E-4</v>
      </c>
      <c r="Y1049" s="59">
        <v>3.472771857829345E-4</v>
      </c>
      <c r="Z1049" s="59">
        <v>1.8053564793007662E-4</v>
      </c>
      <c r="AA1049" s="59">
        <v>4.4014302005583074E-4</v>
      </c>
      <c r="AB1049" s="59">
        <v>0</v>
      </c>
      <c r="AC1049" s="17">
        <v>2.4208595593456847E-4</v>
      </c>
      <c r="AD1049" s="12">
        <v>1042</v>
      </c>
      <c r="AE1049" s="16">
        <v>5</v>
      </c>
      <c r="AF1049" s="17">
        <v>0.78327310877155054</v>
      </c>
      <c r="AG1049" t="str">
        <f>IF(AF1049&lt;='CAV Tier 1 Analysis'!$A$5,"Tier 1", "Tier 2")</f>
        <v>Tier 2</v>
      </c>
      <c r="AH1049" t="str">
        <f t="shared" si="34"/>
        <v>Pennsylvania - Tier 2</v>
      </c>
      <c r="AI1049" t="str">
        <f t="shared" si="35"/>
        <v>Mount Union, Borough Of - Tier 2</v>
      </c>
    </row>
    <row r="1050" spans="1:35" x14ac:dyDescent="0.3">
      <c r="A1050">
        <v>1043</v>
      </c>
      <c r="B1050">
        <v>3</v>
      </c>
      <c r="C1050" t="s">
        <v>23</v>
      </c>
      <c r="D1050" t="s">
        <v>5207</v>
      </c>
      <c r="E1050" t="s">
        <v>7719</v>
      </c>
      <c r="F1050" t="s">
        <v>1632</v>
      </c>
      <c r="G1050" s="58">
        <v>58.961120000000001</v>
      </c>
      <c r="H1050">
        <v>1</v>
      </c>
      <c r="I1050">
        <v>0</v>
      </c>
      <c r="J1050" s="12">
        <v>13.333333333333334</v>
      </c>
      <c r="K1050" s="12">
        <v>4.833333333333333</v>
      </c>
      <c r="L1050">
        <v>0</v>
      </c>
      <c r="M1050" s="12">
        <v>0</v>
      </c>
      <c r="N1050" s="12">
        <v>0</v>
      </c>
      <c r="O1050" s="12">
        <v>573.38348322738136</v>
      </c>
      <c r="P1050" s="12">
        <v>0</v>
      </c>
      <c r="Q1050" s="12">
        <v>0</v>
      </c>
      <c r="R1050" s="59">
        <v>1.3136500810689287E-3</v>
      </c>
      <c r="S1050" s="59">
        <v>1.6097615943078831E-5</v>
      </c>
      <c r="T1050" s="59">
        <v>0</v>
      </c>
      <c r="U1050" s="59">
        <v>4.320813131969964E-4</v>
      </c>
      <c r="V1050" s="59">
        <v>8.5349413142853819E-4</v>
      </c>
      <c r="W1050" s="59">
        <v>0</v>
      </c>
      <c r="X1050" s="59">
        <v>0</v>
      </c>
      <c r="Y1050" s="59">
        <v>0</v>
      </c>
      <c r="Z1050" s="59">
        <v>4.6948655420284809E-5</v>
      </c>
      <c r="AA1050" s="59">
        <v>0</v>
      </c>
      <c r="AB1050" s="59">
        <v>0</v>
      </c>
      <c r="AC1050" s="17">
        <v>2.420247088234388E-4</v>
      </c>
      <c r="AD1050" s="12">
        <v>1043</v>
      </c>
      <c r="AE1050" s="16">
        <v>5</v>
      </c>
      <c r="AF1050" s="17">
        <v>0.78351513348037394</v>
      </c>
      <c r="AG1050" t="str">
        <f>IF(AF1050&lt;='CAV Tier 1 Analysis'!$A$5,"Tier 1", "Tier 2")</f>
        <v>Tier 2</v>
      </c>
      <c r="AH1050" t="str">
        <f t="shared" si="34"/>
        <v>Pennsylvania - Tier 2</v>
      </c>
      <c r="AI1050" t="str">
        <f t="shared" si="35"/>
        <v>Colley, Township Of - Tier 2</v>
      </c>
    </row>
    <row r="1051" spans="1:35" x14ac:dyDescent="0.3">
      <c r="A1051">
        <v>1044</v>
      </c>
      <c r="B1051">
        <v>3</v>
      </c>
      <c r="C1051" t="s">
        <v>23</v>
      </c>
      <c r="D1051" t="s">
        <v>5417</v>
      </c>
      <c r="E1051" t="s">
        <v>7946</v>
      </c>
      <c r="F1051" t="s">
        <v>2053</v>
      </c>
      <c r="G1051" s="58">
        <v>70.409399999999991</v>
      </c>
      <c r="H1051">
        <v>4</v>
      </c>
      <c r="I1051">
        <v>0</v>
      </c>
      <c r="J1051" s="12">
        <v>13</v>
      </c>
      <c r="K1051" s="12">
        <v>2</v>
      </c>
      <c r="L1051">
        <v>0</v>
      </c>
      <c r="M1051" s="12">
        <v>0</v>
      </c>
      <c r="N1051" s="12">
        <v>0</v>
      </c>
      <c r="O1051" s="12">
        <v>2206.9105119933542</v>
      </c>
      <c r="P1051" s="12">
        <v>0</v>
      </c>
      <c r="Q1051" s="12">
        <v>46.511403630769564</v>
      </c>
      <c r="R1051" s="59">
        <v>1.5687170463860695E-3</v>
      </c>
      <c r="S1051" s="59">
        <v>6.4390463772315322E-5</v>
      </c>
      <c r="T1051" s="59">
        <v>0</v>
      </c>
      <c r="U1051" s="59">
        <v>4.2127928036707145E-4</v>
      </c>
      <c r="V1051" s="59">
        <v>3.5316998541870548E-4</v>
      </c>
      <c r="W1051" s="59">
        <v>0</v>
      </c>
      <c r="X1051" s="59">
        <v>0</v>
      </c>
      <c r="Y1051" s="59">
        <v>0</v>
      </c>
      <c r="Z1051" s="59">
        <v>1.8070189358749294E-4</v>
      </c>
      <c r="AA1051" s="59">
        <v>0</v>
      </c>
      <c r="AB1051" s="59">
        <v>7.1038152838858018E-5</v>
      </c>
      <c r="AC1051" s="17">
        <v>2.4175425657913752E-4</v>
      </c>
      <c r="AD1051" s="12">
        <v>1044</v>
      </c>
      <c r="AE1051" s="16">
        <v>5</v>
      </c>
      <c r="AF1051" s="17">
        <v>0.78375688773695307</v>
      </c>
      <c r="AG1051" t="str">
        <f>IF(AF1051&lt;='CAV Tier 1 Analysis'!$A$5,"Tier 1", "Tier 2")</f>
        <v>Tier 2</v>
      </c>
      <c r="AH1051" t="str">
        <f t="shared" si="34"/>
        <v>Pennsylvania - Tier 2</v>
      </c>
      <c r="AI1051" t="str">
        <f t="shared" si="35"/>
        <v>Letterkenny, Township Of - Tier 2</v>
      </c>
    </row>
    <row r="1052" spans="1:35" x14ac:dyDescent="0.3">
      <c r="A1052">
        <v>1045</v>
      </c>
      <c r="B1052">
        <v>3</v>
      </c>
      <c r="C1052" t="s">
        <v>23</v>
      </c>
      <c r="D1052" t="s">
        <v>4574</v>
      </c>
      <c r="E1052" t="s">
        <v>7004</v>
      </c>
      <c r="F1052" t="s">
        <v>1708</v>
      </c>
      <c r="G1052" s="58">
        <v>46.108410000000006</v>
      </c>
      <c r="H1052">
        <v>5</v>
      </c>
      <c r="I1052">
        <v>9</v>
      </c>
      <c r="J1052" s="12">
        <v>12</v>
      </c>
      <c r="K1052" s="12">
        <v>1</v>
      </c>
      <c r="L1052">
        <v>1</v>
      </c>
      <c r="M1052" s="12">
        <v>3.9043081294713913</v>
      </c>
      <c r="N1052" s="12">
        <v>8.6712115914376877</v>
      </c>
      <c r="O1052" s="12">
        <v>684.06333097146717</v>
      </c>
      <c r="P1052" s="12">
        <v>0</v>
      </c>
      <c r="Q1052" s="12">
        <v>0</v>
      </c>
      <c r="R1052" s="59">
        <v>1.0272925028299905E-3</v>
      </c>
      <c r="S1052" s="59">
        <v>8.0488079715394149E-5</v>
      </c>
      <c r="T1052" s="59">
        <v>5.581741503349045E-4</v>
      </c>
      <c r="U1052" s="59">
        <v>3.8887318187729673E-4</v>
      </c>
      <c r="V1052" s="59">
        <v>1.7658499270935274E-4</v>
      </c>
      <c r="W1052" s="59">
        <v>2.576655501159495E-4</v>
      </c>
      <c r="X1052" s="59">
        <v>8.725654039760376E-5</v>
      </c>
      <c r="Y1052" s="59">
        <v>2.4559960576388583E-5</v>
      </c>
      <c r="Z1052" s="59">
        <v>5.6011124406064846E-5</v>
      </c>
      <c r="AA1052" s="59">
        <v>0</v>
      </c>
      <c r="AB1052" s="59">
        <v>0</v>
      </c>
      <c r="AC1052" s="17">
        <v>2.4153691663299505E-4</v>
      </c>
      <c r="AD1052" s="12">
        <v>1045</v>
      </c>
      <c r="AE1052" s="16">
        <v>5</v>
      </c>
      <c r="AF1052" s="17">
        <v>0.78399842465358605</v>
      </c>
      <c r="AG1052" t="str">
        <f>IF(AF1052&lt;='CAV Tier 1 Analysis'!$A$5,"Tier 1", "Tier 2")</f>
        <v>Tier 2</v>
      </c>
      <c r="AH1052" t="str">
        <f t="shared" si="34"/>
        <v>Pennsylvania - Tier 2</v>
      </c>
      <c r="AI1052" t="str">
        <f t="shared" si="35"/>
        <v>Gamble, Township Of - Tier 2</v>
      </c>
    </row>
    <row r="1053" spans="1:35" x14ac:dyDescent="0.3">
      <c r="A1053">
        <v>1046</v>
      </c>
      <c r="B1053">
        <v>3</v>
      </c>
      <c r="C1053" t="s">
        <v>23</v>
      </c>
      <c r="D1053" t="s">
        <v>4801</v>
      </c>
      <c r="E1053" t="s">
        <v>7275</v>
      </c>
      <c r="F1053" t="s">
        <v>2167</v>
      </c>
      <c r="G1053" s="58">
        <v>79.868369999999999</v>
      </c>
      <c r="H1053">
        <v>1</v>
      </c>
      <c r="I1053">
        <v>0</v>
      </c>
      <c r="J1053" s="12">
        <v>13</v>
      </c>
      <c r="K1053" s="12">
        <v>2</v>
      </c>
      <c r="L1053">
        <v>0</v>
      </c>
      <c r="M1053" s="12">
        <v>0</v>
      </c>
      <c r="N1053" s="12">
        <v>0</v>
      </c>
      <c r="O1053" s="12">
        <v>1034.1360837081543</v>
      </c>
      <c r="P1053" s="12">
        <v>0</v>
      </c>
      <c r="Q1053" s="12">
        <v>0</v>
      </c>
      <c r="R1053" s="59">
        <v>1.7794623088120305E-3</v>
      </c>
      <c r="S1053" s="59">
        <v>1.6097615943078831E-5</v>
      </c>
      <c r="T1053" s="59">
        <v>0</v>
      </c>
      <c r="U1053" s="59">
        <v>4.2127928036707145E-4</v>
      </c>
      <c r="V1053" s="59">
        <v>3.5316998541870548E-4</v>
      </c>
      <c r="W1053" s="59">
        <v>0</v>
      </c>
      <c r="X1053" s="59">
        <v>0</v>
      </c>
      <c r="Y1053" s="59">
        <v>0</v>
      </c>
      <c r="Z1053" s="59">
        <v>8.4675091054974472E-5</v>
      </c>
      <c r="AA1053" s="59">
        <v>0</v>
      </c>
      <c r="AB1053" s="59">
        <v>0</v>
      </c>
      <c r="AC1053" s="17">
        <v>2.4133493469053277E-4</v>
      </c>
      <c r="AD1053" s="12">
        <v>1046</v>
      </c>
      <c r="AE1053" s="16">
        <v>5</v>
      </c>
      <c r="AF1053" s="17">
        <v>0.78423975958827663</v>
      </c>
      <c r="AG1053" t="str">
        <f>IF(AF1053&lt;='CAV Tier 1 Analysis'!$A$5,"Tier 1", "Tier 2")</f>
        <v>Tier 2</v>
      </c>
      <c r="AH1053" t="str">
        <f t="shared" si="34"/>
        <v>Pennsylvania - Tier 2</v>
      </c>
      <c r="AI1053" t="str">
        <f t="shared" si="35"/>
        <v>Southhampton, Township Of - Tier 2</v>
      </c>
    </row>
    <row r="1054" spans="1:35" x14ac:dyDescent="0.3">
      <c r="A1054">
        <v>1047</v>
      </c>
      <c r="B1054">
        <v>3</v>
      </c>
      <c r="C1054" t="s">
        <v>23</v>
      </c>
      <c r="D1054" t="s">
        <v>5109</v>
      </c>
      <c r="E1054" t="s">
        <v>7615</v>
      </c>
      <c r="F1054" t="s">
        <v>1142</v>
      </c>
      <c r="G1054" s="58">
        <v>0.38762999999999997</v>
      </c>
      <c r="H1054">
        <v>22</v>
      </c>
      <c r="I1054">
        <v>12</v>
      </c>
      <c r="J1054" s="12">
        <v>18</v>
      </c>
      <c r="K1054" s="12">
        <v>1</v>
      </c>
      <c r="L1054">
        <v>0</v>
      </c>
      <c r="M1054" s="12">
        <v>14.443876892913346</v>
      </c>
      <c r="N1054" s="12">
        <v>56.740902235835165</v>
      </c>
      <c r="O1054" s="12">
        <v>1425.1963586400627</v>
      </c>
      <c r="P1054" s="12">
        <v>913.18761395076683</v>
      </c>
      <c r="Q1054" s="12">
        <v>0</v>
      </c>
      <c r="R1054" s="59">
        <v>8.6363722555600834E-6</v>
      </c>
      <c r="S1054" s="59">
        <v>3.5414755074773428E-4</v>
      </c>
      <c r="T1054" s="59">
        <v>7.442322004465393E-4</v>
      </c>
      <c r="U1054" s="59">
        <v>5.8330977281594509E-4</v>
      </c>
      <c r="V1054" s="59">
        <v>1.7658499270935274E-4</v>
      </c>
      <c r="W1054" s="59">
        <v>0</v>
      </c>
      <c r="X1054" s="59">
        <v>3.2280308976923532E-4</v>
      </c>
      <c r="Y1054" s="59">
        <v>1.6071045058534651E-4</v>
      </c>
      <c r="Z1054" s="59">
        <v>1.1669511715164397E-4</v>
      </c>
      <c r="AA1054" s="59">
        <v>1.8698538062603208E-4</v>
      </c>
      <c r="AB1054" s="59">
        <v>0</v>
      </c>
      <c r="AC1054" s="17">
        <v>2.4128226610067174E-4</v>
      </c>
      <c r="AD1054" s="12">
        <v>1047</v>
      </c>
      <c r="AE1054" s="16">
        <v>5</v>
      </c>
      <c r="AF1054" s="17">
        <v>0.78448104185437728</v>
      </c>
      <c r="AG1054" t="str">
        <f>IF(AF1054&lt;='CAV Tier 1 Analysis'!$A$5,"Tier 1", "Tier 2")</f>
        <v>Tier 2</v>
      </c>
      <c r="AH1054" t="str">
        <f t="shared" si="34"/>
        <v>Pennsylvania - Tier 2</v>
      </c>
      <c r="AI1054" t="str">
        <f t="shared" si="35"/>
        <v>Schwenksville, Borough Of - Tier 2</v>
      </c>
    </row>
    <row r="1055" spans="1:35" x14ac:dyDescent="0.3">
      <c r="A1055">
        <v>1048</v>
      </c>
      <c r="B1055">
        <v>3</v>
      </c>
      <c r="C1055" t="s">
        <v>23</v>
      </c>
      <c r="D1055" t="s">
        <v>3975</v>
      </c>
      <c r="E1055" t="s">
        <v>6358</v>
      </c>
      <c r="F1055" t="s">
        <v>1499</v>
      </c>
      <c r="G1055" s="58">
        <v>0.80450999999999984</v>
      </c>
      <c r="H1055">
        <v>9</v>
      </c>
      <c r="I1055">
        <v>0</v>
      </c>
      <c r="J1055" s="12">
        <v>9.75</v>
      </c>
      <c r="K1055" s="12">
        <v>2.25</v>
      </c>
      <c r="L1055">
        <v>0</v>
      </c>
      <c r="M1055" s="12">
        <v>11.693552597233099</v>
      </c>
      <c r="N1055" s="12">
        <v>128.51653003973536</v>
      </c>
      <c r="O1055" s="12">
        <v>2532.2426435813086</v>
      </c>
      <c r="P1055" s="12">
        <v>2450.7778070958775</v>
      </c>
      <c r="Q1055" s="12">
        <v>289.86159164555647</v>
      </c>
      <c r="R1055" s="59">
        <v>1.79244326892156E-5</v>
      </c>
      <c r="S1055" s="59">
        <v>1.4487854348770946E-4</v>
      </c>
      <c r="T1055" s="59">
        <v>0</v>
      </c>
      <c r="U1055" s="59">
        <v>3.1595946027530359E-4</v>
      </c>
      <c r="V1055" s="59">
        <v>3.9731623359604365E-4</v>
      </c>
      <c r="W1055" s="59">
        <v>0</v>
      </c>
      <c r="X1055" s="59">
        <v>2.6133668520935077E-4</v>
      </c>
      <c r="Y1055" s="59">
        <v>3.6400460049975953E-4</v>
      </c>
      <c r="Z1055" s="59">
        <v>2.073400974944105E-4</v>
      </c>
      <c r="AA1055" s="59">
        <v>5.0182417510796556E-4</v>
      </c>
      <c r="AB1055" s="59">
        <v>4.4271362380062825E-4</v>
      </c>
      <c r="AC1055" s="17">
        <v>2.4120889565094425E-4</v>
      </c>
      <c r="AD1055" s="12">
        <v>1048</v>
      </c>
      <c r="AE1055" s="16">
        <v>5</v>
      </c>
      <c r="AF1055" s="17">
        <v>0.78472225075002822</v>
      </c>
      <c r="AG1055" t="str">
        <f>IF(AF1055&lt;='CAV Tier 1 Analysis'!$A$5,"Tier 1", "Tier 2")</f>
        <v>Tier 2</v>
      </c>
      <c r="AH1055" t="str">
        <f t="shared" si="34"/>
        <v>Pennsylvania - Tier 2</v>
      </c>
      <c r="AI1055" t="str">
        <f t="shared" si="35"/>
        <v>Philipsburg, Borough Of - Tier 2</v>
      </c>
    </row>
    <row r="1056" spans="1:35" x14ac:dyDescent="0.3">
      <c r="A1056">
        <v>1049</v>
      </c>
      <c r="B1056">
        <v>3</v>
      </c>
      <c r="C1056" t="s">
        <v>23</v>
      </c>
      <c r="D1056" t="s">
        <v>4822</v>
      </c>
      <c r="E1056" t="s">
        <v>7300</v>
      </c>
      <c r="F1056" t="s">
        <v>1686</v>
      </c>
      <c r="G1056" s="58">
        <v>41.737639999999999</v>
      </c>
      <c r="H1056">
        <v>13</v>
      </c>
      <c r="I1056">
        <v>0</v>
      </c>
      <c r="J1056" s="12">
        <v>9.3333333333333339</v>
      </c>
      <c r="K1056" s="12">
        <v>4.333333333333333</v>
      </c>
      <c r="L1056">
        <v>0</v>
      </c>
      <c r="M1056" s="12">
        <v>8.8887205888976961</v>
      </c>
      <c r="N1056" s="12">
        <v>14.364154702196474</v>
      </c>
      <c r="O1056" s="12">
        <v>2492.6877782046995</v>
      </c>
      <c r="P1056" s="12">
        <v>0</v>
      </c>
      <c r="Q1056" s="12">
        <v>0</v>
      </c>
      <c r="R1056" s="59">
        <v>9.2991201947360835E-4</v>
      </c>
      <c r="S1056" s="59">
        <v>2.0926900726002479E-4</v>
      </c>
      <c r="T1056" s="59">
        <v>0</v>
      </c>
      <c r="U1056" s="59">
        <v>3.0245691923789749E-4</v>
      </c>
      <c r="V1056" s="59">
        <v>7.6520163507386174E-4</v>
      </c>
      <c r="W1056" s="59">
        <v>0</v>
      </c>
      <c r="X1056" s="59">
        <v>1.9865209953425815E-4</v>
      </c>
      <c r="Y1056" s="59">
        <v>4.0684403728245387E-5</v>
      </c>
      <c r="Z1056" s="59">
        <v>2.0410134402647052E-4</v>
      </c>
      <c r="AA1056" s="59">
        <v>0</v>
      </c>
      <c r="AB1056" s="59">
        <v>0</v>
      </c>
      <c r="AC1056" s="17">
        <v>2.4093431166676056E-4</v>
      </c>
      <c r="AD1056" s="12">
        <v>1049</v>
      </c>
      <c r="AE1056" s="16">
        <v>5</v>
      </c>
      <c r="AF1056" s="17">
        <v>0.78496318506169493</v>
      </c>
      <c r="AG1056" t="str">
        <f>IF(AF1056&lt;='CAV Tier 1 Analysis'!$A$5,"Tier 1", "Tier 2")</f>
        <v>Tier 2</v>
      </c>
      <c r="AH1056" t="str">
        <f t="shared" si="34"/>
        <v>Pennsylvania - Tier 2</v>
      </c>
      <c r="AI1056" t="str">
        <f t="shared" si="35"/>
        <v>Snyder, Township Of - Tier 2</v>
      </c>
    </row>
    <row r="1057" spans="1:35" x14ac:dyDescent="0.3">
      <c r="A1057">
        <v>1050</v>
      </c>
      <c r="B1057">
        <v>3</v>
      </c>
      <c r="C1057" t="s">
        <v>23</v>
      </c>
      <c r="D1057" t="s">
        <v>3703</v>
      </c>
      <c r="E1057" t="s">
        <v>7465</v>
      </c>
      <c r="F1057" t="s">
        <v>1529</v>
      </c>
      <c r="G1057" s="58">
        <v>42.479069999999993</v>
      </c>
      <c r="H1057">
        <v>4</v>
      </c>
      <c r="I1057">
        <v>0</v>
      </c>
      <c r="J1057" s="12">
        <v>9.4</v>
      </c>
      <c r="K1057" s="12">
        <v>7</v>
      </c>
      <c r="L1057">
        <v>0</v>
      </c>
      <c r="M1057" s="12">
        <v>3</v>
      </c>
      <c r="N1057" s="12">
        <v>0</v>
      </c>
      <c r="O1057" s="12">
        <v>368.11711606559635</v>
      </c>
      <c r="P1057" s="12">
        <v>0</v>
      </c>
      <c r="Q1057" s="12">
        <v>0</v>
      </c>
      <c r="R1057" s="59">
        <v>9.4643103369190893E-4</v>
      </c>
      <c r="S1057" s="59">
        <v>6.4390463772315322E-5</v>
      </c>
      <c r="T1057" s="59">
        <v>0</v>
      </c>
      <c r="U1057" s="59">
        <v>3.0461732580388244E-4</v>
      </c>
      <c r="V1057" s="59">
        <v>1.2360949489654692E-3</v>
      </c>
      <c r="W1057" s="59">
        <v>0</v>
      </c>
      <c r="X1057" s="59">
        <v>6.7046353031632405E-5</v>
      </c>
      <c r="Y1057" s="59">
        <v>0</v>
      </c>
      <c r="Z1057" s="59">
        <v>3.0141439615935135E-5</v>
      </c>
      <c r="AA1057" s="59">
        <v>0</v>
      </c>
      <c r="AB1057" s="59">
        <v>0</v>
      </c>
      <c r="AC1057" s="17">
        <v>2.407928695346494E-4</v>
      </c>
      <c r="AD1057" s="12">
        <v>1050</v>
      </c>
      <c r="AE1057" s="16">
        <v>5</v>
      </c>
      <c r="AF1057" s="17">
        <v>0.78520397793122954</v>
      </c>
      <c r="AG1057" t="str">
        <f>IF(AF1057&lt;='CAV Tier 1 Analysis'!$A$5,"Tier 1", "Tier 2")</f>
        <v>Tier 2</v>
      </c>
      <c r="AH1057" t="str">
        <f t="shared" si="34"/>
        <v>Pennsylvania - Tier 2</v>
      </c>
      <c r="AI1057" t="str">
        <f t="shared" si="35"/>
        <v>Green, Township Of - Tier 2</v>
      </c>
    </row>
    <row r="1058" spans="1:35" x14ac:dyDescent="0.3">
      <c r="A1058">
        <v>1051</v>
      </c>
      <c r="B1058">
        <v>3</v>
      </c>
      <c r="C1058" t="s">
        <v>23</v>
      </c>
      <c r="D1058" t="s">
        <v>3681</v>
      </c>
      <c r="E1058" t="s">
        <v>7762</v>
      </c>
      <c r="F1058" t="s">
        <v>1682</v>
      </c>
      <c r="G1058" s="58">
        <v>35.591750000000005</v>
      </c>
      <c r="H1058">
        <v>17</v>
      </c>
      <c r="I1058">
        <v>0</v>
      </c>
      <c r="J1058" s="12">
        <v>7</v>
      </c>
      <c r="K1058" s="12">
        <v>6</v>
      </c>
      <c r="L1058">
        <v>0</v>
      </c>
      <c r="M1058" s="12">
        <v>8</v>
      </c>
      <c r="N1058" s="12">
        <v>0</v>
      </c>
      <c r="O1058" s="12">
        <v>1384.7885586235604</v>
      </c>
      <c r="P1058" s="12">
        <v>0</v>
      </c>
      <c r="Q1058" s="12">
        <v>0</v>
      </c>
      <c r="R1058" s="59">
        <v>7.9298197308472174E-4</v>
      </c>
      <c r="S1058" s="59">
        <v>2.7365947103234013E-4</v>
      </c>
      <c r="T1058" s="59">
        <v>0</v>
      </c>
      <c r="U1058" s="59">
        <v>2.2684268942842309E-4</v>
      </c>
      <c r="V1058" s="59">
        <v>1.0595099562561163E-3</v>
      </c>
      <c r="W1058" s="59">
        <v>0</v>
      </c>
      <c r="X1058" s="59">
        <v>1.7879027475101975E-4</v>
      </c>
      <c r="Y1058" s="59">
        <v>0</v>
      </c>
      <c r="Z1058" s="59">
        <v>1.1338652537186605E-4</v>
      </c>
      <c r="AA1058" s="59">
        <v>0</v>
      </c>
      <c r="AB1058" s="59">
        <v>0</v>
      </c>
      <c r="AC1058" s="17">
        <v>2.4047008090222609E-4</v>
      </c>
      <c r="AD1058" s="12">
        <v>1051</v>
      </c>
      <c r="AE1058" s="16">
        <v>5</v>
      </c>
      <c r="AF1058" s="17">
        <v>0.78544444801213176</v>
      </c>
      <c r="AG1058" t="str">
        <f>IF(AF1058&lt;='CAV Tier 1 Analysis'!$A$5,"Tier 1", "Tier 2")</f>
        <v>Tier 2</v>
      </c>
      <c r="AH1058" t="str">
        <f t="shared" si="34"/>
        <v>Pennsylvania - Tier 2</v>
      </c>
      <c r="AI1058" t="str">
        <f t="shared" si="35"/>
        <v>Freehold, Township Of - Tier 2</v>
      </c>
    </row>
    <row r="1059" spans="1:35" x14ac:dyDescent="0.3">
      <c r="A1059">
        <v>1052</v>
      </c>
      <c r="B1059">
        <v>3</v>
      </c>
      <c r="C1059" t="s">
        <v>23</v>
      </c>
      <c r="D1059" t="s">
        <v>5059</v>
      </c>
      <c r="E1059" t="s">
        <v>7560</v>
      </c>
      <c r="F1059" t="s">
        <v>2059</v>
      </c>
      <c r="G1059" s="58">
        <v>26.833660000000002</v>
      </c>
      <c r="H1059">
        <v>12</v>
      </c>
      <c r="I1059">
        <v>0</v>
      </c>
      <c r="J1059" s="12">
        <v>11.8</v>
      </c>
      <c r="K1059" s="12">
        <v>1</v>
      </c>
      <c r="L1059">
        <v>0</v>
      </c>
      <c r="M1059" s="12">
        <v>0</v>
      </c>
      <c r="N1059" s="12">
        <v>0</v>
      </c>
      <c r="O1059" s="12">
        <v>4787.6052968989843</v>
      </c>
      <c r="P1059" s="12">
        <v>0</v>
      </c>
      <c r="Q1059" s="12">
        <v>588.30004910142179</v>
      </c>
      <c r="R1059" s="59">
        <v>5.9785227340281315E-4</v>
      </c>
      <c r="S1059" s="59">
        <v>1.9317139131694595E-4</v>
      </c>
      <c r="T1059" s="59">
        <v>0</v>
      </c>
      <c r="U1059" s="59">
        <v>3.8239196217934184E-4</v>
      </c>
      <c r="V1059" s="59">
        <v>1.7658499270935274E-4</v>
      </c>
      <c r="W1059" s="59">
        <v>0</v>
      </c>
      <c r="X1059" s="59">
        <v>0</v>
      </c>
      <c r="Y1059" s="59">
        <v>0</v>
      </c>
      <c r="Z1059" s="59">
        <v>3.9200925374982445E-4</v>
      </c>
      <c r="AA1059" s="59">
        <v>0</v>
      </c>
      <c r="AB1059" s="59">
        <v>8.9852693190981654E-4</v>
      </c>
      <c r="AC1059" s="17">
        <v>2.4004880047891769E-4</v>
      </c>
      <c r="AD1059" s="12">
        <v>1052</v>
      </c>
      <c r="AE1059" s="16">
        <v>5</v>
      </c>
      <c r="AF1059" s="17">
        <v>0.78568449681261066</v>
      </c>
      <c r="AG1059" t="str">
        <f>IF(AF1059&lt;='CAV Tier 1 Analysis'!$A$5,"Tier 1", "Tier 2")</f>
        <v>Tier 2</v>
      </c>
      <c r="AH1059" t="str">
        <f t="shared" si="34"/>
        <v>Pennsylvania - Tier 2</v>
      </c>
      <c r="AI1059" t="str">
        <f t="shared" si="35"/>
        <v>Weisenberg, Township Of - Tier 2</v>
      </c>
    </row>
    <row r="1060" spans="1:35" x14ac:dyDescent="0.3">
      <c r="A1060">
        <v>1053</v>
      </c>
      <c r="B1060">
        <v>3</v>
      </c>
      <c r="C1060" t="s">
        <v>23</v>
      </c>
      <c r="D1060" t="s">
        <v>4636</v>
      </c>
      <c r="E1060" t="s">
        <v>7082</v>
      </c>
      <c r="F1060" t="s">
        <v>1395</v>
      </c>
      <c r="G1060" s="58">
        <v>2.6185500000000004</v>
      </c>
      <c r="H1060">
        <v>32</v>
      </c>
      <c r="I1060">
        <v>6</v>
      </c>
      <c r="J1060" s="12">
        <v>13.5</v>
      </c>
      <c r="K1060" s="12">
        <v>1.25</v>
      </c>
      <c r="L1060">
        <v>1</v>
      </c>
      <c r="M1060" s="12">
        <v>19.286452425960931</v>
      </c>
      <c r="N1060" s="12">
        <v>82.824705951948872</v>
      </c>
      <c r="O1060" s="12">
        <v>1247.3060629453369</v>
      </c>
      <c r="P1060" s="12">
        <v>0</v>
      </c>
      <c r="Q1060" s="12">
        <v>0</v>
      </c>
      <c r="R1060" s="59">
        <v>5.8341130897497264E-5</v>
      </c>
      <c r="S1060" s="59">
        <v>5.1512371017852258E-4</v>
      </c>
      <c r="T1060" s="59">
        <v>3.7211610022326965E-4</v>
      </c>
      <c r="U1060" s="59">
        <v>4.3748232961195882E-4</v>
      </c>
      <c r="V1060" s="59">
        <v>2.2073124088669091E-4</v>
      </c>
      <c r="W1060" s="59">
        <v>2.576655501159495E-4</v>
      </c>
      <c r="X1060" s="59">
        <v>4.310287660262533E-4</v>
      </c>
      <c r="Y1060" s="59">
        <v>2.3458907575724089E-4</v>
      </c>
      <c r="Z1060" s="59">
        <v>1.0212945483403531E-4</v>
      </c>
      <c r="AA1060" s="59">
        <v>0</v>
      </c>
      <c r="AB1060" s="59">
        <v>0</v>
      </c>
      <c r="AC1060" s="17">
        <v>2.3901885077558347E-4</v>
      </c>
      <c r="AD1060" s="12">
        <v>1053</v>
      </c>
      <c r="AE1060" s="16">
        <v>5</v>
      </c>
      <c r="AF1060" s="17">
        <v>0.78592351566338625</v>
      </c>
      <c r="AG1060" t="str">
        <f>IF(AF1060&lt;='CAV Tier 1 Analysis'!$A$5,"Tier 1", "Tier 2")</f>
        <v>Tier 2</v>
      </c>
      <c r="AH1060" t="str">
        <f t="shared" si="34"/>
        <v>Pennsylvania - Tier 2</v>
      </c>
      <c r="AI1060" t="str">
        <f t="shared" si="35"/>
        <v>East Deer, Township Of - Tier 2</v>
      </c>
    </row>
    <row r="1061" spans="1:35" x14ac:dyDescent="0.3">
      <c r="A1061">
        <v>1054</v>
      </c>
      <c r="B1061">
        <v>3</v>
      </c>
      <c r="C1061" t="s">
        <v>23</v>
      </c>
      <c r="D1061" t="s">
        <v>4203</v>
      </c>
      <c r="E1061" t="s">
        <v>6603</v>
      </c>
      <c r="F1061" t="s">
        <v>1369</v>
      </c>
      <c r="G1061" s="58">
        <v>6.7123899999999992</v>
      </c>
      <c r="H1061">
        <v>25</v>
      </c>
      <c r="I1061">
        <v>0</v>
      </c>
      <c r="J1061" s="12">
        <v>15</v>
      </c>
      <c r="K1061" s="12">
        <v>2</v>
      </c>
      <c r="L1061">
        <v>1</v>
      </c>
      <c r="M1061" s="12">
        <v>13.74116521834995</v>
      </c>
      <c r="N1061" s="12">
        <v>37.066145656513257</v>
      </c>
      <c r="O1061" s="12">
        <v>4322.5448615257819</v>
      </c>
      <c r="P1061" s="12">
        <v>1029.7295783334202</v>
      </c>
      <c r="Q1061" s="12">
        <v>0</v>
      </c>
      <c r="R1061" s="59">
        <v>1.4955163110311109E-4</v>
      </c>
      <c r="S1061" s="59">
        <v>4.0244039857697075E-4</v>
      </c>
      <c r="T1061" s="59">
        <v>0</v>
      </c>
      <c r="U1061" s="59">
        <v>4.8609147734662091E-4</v>
      </c>
      <c r="V1061" s="59">
        <v>3.5316998541870548E-4</v>
      </c>
      <c r="W1061" s="59">
        <v>2.576655501159495E-4</v>
      </c>
      <c r="X1061" s="59">
        <v>3.07098338098493E-4</v>
      </c>
      <c r="Y1061" s="59">
        <v>1.0498453029811346E-4</v>
      </c>
      <c r="Z1061" s="59">
        <v>3.5393009247533476E-4</v>
      </c>
      <c r="AA1061" s="59">
        <v>2.1084865169550892E-4</v>
      </c>
      <c r="AB1061" s="59">
        <v>0</v>
      </c>
      <c r="AC1061" s="17">
        <v>2.3870733228443708E-4</v>
      </c>
      <c r="AD1061" s="12">
        <v>1054</v>
      </c>
      <c r="AE1061" s="16">
        <v>5</v>
      </c>
      <c r="AF1061" s="17">
        <v>0.78616222299567073</v>
      </c>
      <c r="AG1061" t="str">
        <f>IF(AF1061&lt;='CAV Tier 1 Analysis'!$A$5,"Tier 1", "Tier 2")</f>
        <v>Tier 2</v>
      </c>
      <c r="AH1061" t="str">
        <f t="shared" si="34"/>
        <v>Pennsylvania - Tier 2</v>
      </c>
      <c r="AI1061" t="str">
        <f t="shared" si="35"/>
        <v>Jessup, Borough Of - Tier 2</v>
      </c>
    </row>
    <row r="1062" spans="1:35" x14ac:dyDescent="0.3">
      <c r="A1062">
        <v>1055</v>
      </c>
      <c r="B1062">
        <v>3</v>
      </c>
      <c r="C1062" t="s">
        <v>23</v>
      </c>
      <c r="D1062" t="s">
        <v>5080</v>
      </c>
      <c r="E1062" t="s">
        <v>7584</v>
      </c>
      <c r="F1062" t="s">
        <v>1717</v>
      </c>
      <c r="G1062" s="58">
        <v>40.682250000000003</v>
      </c>
      <c r="H1062">
        <v>9</v>
      </c>
      <c r="I1062">
        <v>0</v>
      </c>
      <c r="J1062" s="12">
        <v>9</v>
      </c>
      <c r="K1062" s="12">
        <v>5.4285714285714288</v>
      </c>
      <c r="L1062">
        <v>0</v>
      </c>
      <c r="M1062" s="12">
        <v>0.92292289634914493</v>
      </c>
      <c r="N1062" s="12">
        <v>61.93912615935583</v>
      </c>
      <c r="O1062" s="12">
        <v>1562.9998395604455</v>
      </c>
      <c r="P1062" s="12">
        <v>0</v>
      </c>
      <c r="Q1062" s="12">
        <v>0</v>
      </c>
      <c r="R1062" s="59">
        <v>9.0639799601103968E-4</v>
      </c>
      <c r="S1062" s="59">
        <v>1.4487854348770946E-4</v>
      </c>
      <c r="T1062" s="59">
        <v>0</v>
      </c>
      <c r="U1062" s="59">
        <v>2.9165488640797254E-4</v>
      </c>
      <c r="V1062" s="59">
        <v>9.5860424613648635E-4</v>
      </c>
      <c r="W1062" s="59">
        <v>0</v>
      </c>
      <c r="X1062" s="59">
        <v>2.0626204776533819E-5</v>
      </c>
      <c r="Y1062" s="59">
        <v>1.7543367274209476E-4</v>
      </c>
      <c r="Z1062" s="59">
        <v>1.2797846996995529E-4</v>
      </c>
      <c r="AA1062" s="59">
        <v>0</v>
      </c>
      <c r="AB1062" s="59">
        <v>0</v>
      </c>
      <c r="AC1062" s="17">
        <v>2.3868854723016291E-4</v>
      </c>
      <c r="AD1062" s="12">
        <v>1055</v>
      </c>
      <c r="AE1062" s="16">
        <v>5</v>
      </c>
      <c r="AF1062" s="17">
        <v>0.78640091154290093</v>
      </c>
      <c r="AG1062" t="str">
        <f>IF(AF1062&lt;='CAV Tier 1 Analysis'!$A$5,"Tier 1", "Tier 2")</f>
        <v>Tier 2</v>
      </c>
      <c r="AH1062" t="str">
        <f t="shared" si="34"/>
        <v>Pennsylvania - Tier 2</v>
      </c>
      <c r="AI1062" t="str">
        <f t="shared" si="35"/>
        <v>Ceres, Township Of - Tier 2</v>
      </c>
    </row>
    <row r="1063" spans="1:35" x14ac:dyDescent="0.3">
      <c r="A1063">
        <v>1056</v>
      </c>
      <c r="B1063">
        <v>3</v>
      </c>
      <c r="C1063" t="s">
        <v>23</v>
      </c>
      <c r="D1063" t="s">
        <v>4823</v>
      </c>
      <c r="E1063" t="s">
        <v>7301</v>
      </c>
      <c r="F1063" t="s">
        <v>1571</v>
      </c>
      <c r="G1063" s="58">
        <v>32.642060000000001</v>
      </c>
      <c r="H1063">
        <v>2</v>
      </c>
      <c r="I1063">
        <v>0</v>
      </c>
      <c r="J1063" s="12">
        <v>9.3333333333333339</v>
      </c>
      <c r="K1063" s="12">
        <v>5.666666666666667</v>
      </c>
      <c r="L1063">
        <v>0</v>
      </c>
      <c r="M1063" s="12">
        <v>4.9999999999999991</v>
      </c>
      <c r="N1063" s="12">
        <v>0</v>
      </c>
      <c r="O1063" s="12">
        <v>1331.9884751056852</v>
      </c>
      <c r="P1063" s="12">
        <v>375.10027517185415</v>
      </c>
      <c r="Q1063" s="12">
        <v>172.38330523811283</v>
      </c>
      <c r="R1063" s="59">
        <v>7.2726306361305278E-4</v>
      </c>
      <c r="S1063" s="59">
        <v>3.2195231886157661E-5</v>
      </c>
      <c r="T1063" s="59">
        <v>0</v>
      </c>
      <c r="U1063" s="59">
        <v>3.0245691923789749E-4</v>
      </c>
      <c r="V1063" s="59">
        <v>1.0006482920196656E-3</v>
      </c>
      <c r="W1063" s="59">
        <v>0</v>
      </c>
      <c r="X1063" s="59">
        <v>1.1174392171938733E-4</v>
      </c>
      <c r="Y1063" s="59">
        <v>0</v>
      </c>
      <c r="Z1063" s="59">
        <v>1.0906325307722279E-4</v>
      </c>
      <c r="AA1063" s="59">
        <v>7.6805977933160972E-5</v>
      </c>
      <c r="AB1063" s="59">
        <v>2.6328578861187891E-4</v>
      </c>
      <c r="AC1063" s="17">
        <v>2.3849658619076576E-4</v>
      </c>
      <c r="AD1063" s="12">
        <v>1056</v>
      </c>
      <c r="AE1063" s="16">
        <v>5</v>
      </c>
      <c r="AF1063" s="17">
        <v>0.78663940812909172</v>
      </c>
      <c r="AG1063" t="str">
        <f>IF(AF1063&lt;='CAV Tier 1 Analysis'!$A$5,"Tier 1", "Tier 2")</f>
        <v>Tier 2</v>
      </c>
      <c r="AH1063" t="str">
        <f t="shared" si="34"/>
        <v>Pennsylvania - Tier 2</v>
      </c>
      <c r="AI1063" t="str">
        <f t="shared" si="35"/>
        <v>Taylor, Township Of - Tier 2</v>
      </c>
    </row>
    <row r="1064" spans="1:35" x14ac:dyDescent="0.3">
      <c r="A1064">
        <v>1057</v>
      </c>
      <c r="B1064">
        <v>3</v>
      </c>
      <c r="C1064" t="s">
        <v>23</v>
      </c>
      <c r="D1064" t="s">
        <v>5141</v>
      </c>
      <c r="E1064" t="s">
        <v>7648</v>
      </c>
      <c r="F1064" t="s">
        <v>1440</v>
      </c>
      <c r="G1064" s="58">
        <v>13.76609</v>
      </c>
      <c r="H1064">
        <v>14</v>
      </c>
      <c r="I1064">
        <v>1</v>
      </c>
      <c r="J1064" s="12">
        <v>12.368421052631579</v>
      </c>
      <c r="K1064" s="12">
        <v>1.9473684210526316</v>
      </c>
      <c r="L1064">
        <v>0</v>
      </c>
      <c r="M1064" s="12">
        <v>2.8568090140337601</v>
      </c>
      <c r="N1064" s="12">
        <v>118.18241590880665</v>
      </c>
      <c r="O1064" s="12">
        <v>5564.7714249720939</v>
      </c>
      <c r="P1064" s="12">
        <v>2083.6325066421095</v>
      </c>
      <c r="Q1064" s="12">
        <v>0</v>
      </c>
      <c r="R1064" s="59">
        <v>3.0670762774693167E-4</v>
      </c>
      <c r="S1064" s="59">
        <v>2.2536662320310361E-4</v>
      </c>
      <c r="T1064" s="59">
        <v>6.2019350037211609E-5</v>
      </c>
      <c r="U1064" s="59">
        <v>4.0081227079458214E-4</v>
      </c>
      <c r="V1064" s="59">
        <v>3.4387603843400268E-4</v>
      </c>
      <c r="W1064" s="59">
        <v>0</v>
      </c>
      <c r="X1064" s="59">
        <v>6.3846208566285727E-5</v>
      </c>
      <c r="Y1064" s="59">
        <v>3.3473470747833595E-4</v>
      </c>
      <c r="Z1064" s="59">
        <v>4.5564363775029988E-4</v>
      </c>
      <c r="AA1064" s="59">
        <v>4.2664706724795037E-4</v>
      </c>
      <c r="AB1064" s="59">
        <v>0</v>
      </c>
      <c r="AC1064" s="17">
        <v>2.3815032102351852E-4</v>
      </c>
      <c r="AD1064" s="12">
        <v>1057</v>
      </c>
      <c r="AE1064" s="16">
        <v>5</v>
      </c>
      <c r="AF1064" s="17">
        <v>0.7868775584501152</v>
      </c>
      <c r="AG1064" t="str">
        <f>IF(AF1064&lt;='CAV Tier 1 Analysis'!$A$5,"Tier 1", "Tier 2")</f>
        <v>Tier 2</v>
      </c>
      <c r="AH1064" t="str">
        <f t="shared" si="34"/>
        <v>Pennsylvania - Tier 2</v>
      </c>
      <c r="AI1064" t="str">
        <f t="shared" si="35"/>
        <v>Carroll, Township Of - Tier 2</v>
      </c>
    </row>
    <row r="1065" spans="1:35" x14ac:dyDescent="0.3">
      <c r="A1065">
        <v>1058</v>
      </c>
      <c r="B1065">
        <v>3</v>
      </c>
      <c r="C1065" t="s">
        <v>23</v>
      </c>
      <c r="D1065" t="s">
        <v>3688</v>
      </c>
      <c r="E1065" t="s">
        <v>6677</v>
      </c>
      <c r="F1065" t="s">
        <v>2126</v>
      </c>
      <c r="G1065" s="58">
        <v>72.483279999999993</v>
      </c>
      <c r="H1065">
        <v>1</v>
      </c>
      <c r="I1065">
        <v>0</v>
      </c>
      <c r="J1065" s="12">
        <v>11.333333333333334</v>
      </c>
      <c r="K1065" s="12">
        <v>3</v>
      </c>
      <c r="L1065">
        <v>0</v>
      </c>
      <c r="M1065" s="12">
        <v>0</v>
      </c>
      <c r="N1065" s="12">
        <v>3.4042959724196713</v>
      </c>
      <c r="O1065" s="12">
        <v>887.89715015478782</v>
      </c>
      <c r="P1065" s="12">
        <v>0</v>
      </c>
      <c r="Q1065" s="12">
        <v>5.2088467363539621</v>
      </c>
      <c r="R1065" s="59">
        <v>1.61492296360961E-3</v>
      </c>
      <c r="S1065" s="59">
        <v>1.6097615943078831E-5</v>
      </c>
      <c r="T1065" s="59">
        <v>0</v>
      </c>
      <c r="U1065" s="59">
        <v>3.6726911621744694E-4</v>
      </c>
      <c r="V1065" s="59">
        <v>5.2975497812805816E-4</v>
      </c>
      <c r="W1065" s="59">
        <v>0</v>
      </c>
      <c r="X1065" s="59">
        <v>0</v>
      </c>
      <c r="Y1065" s="59">
        <v>9.6421790647508727E-6</v>
      </c>
      <c r="Z1065" s="59">
        <v>7.27010431424289E-5</v>
      </c>
      <c r="AA1065" s="59">
        <v>0</v>
      </c>
      <c r="AB1065" s="59">
        <v>7.9556156487719652E-6</v>
      </c>
      <c r="AC1065" s="17">
        <v>2.3803122834128597E-4</v>
      </c>
      <c r="AD1065" s="12">
        <v>1058</v>
      </c>
      <c r="AE1065" s="16">
        <v>5</v>
      </c>
      <c r="AF1065" s="17">
        <v>0.78711558967845652</v>
      </c>
      <c r="AG1065" t="str">
        <f>IF(AF1065&lt;='CAV Tier 1 Analysis'!$A$5,"Tier 1", "Tier 2")</f>
        <v>Tier 2</v>
      </c>
      <c r="AH1065" t="str">
        <f t="shared" si="34"/>
        <v>Pennsylvania - Tier 2</v>
      </c>
      <c r="AI1065" t="str">
        <f t="shared" si="35"/>
        <v>Jackson, Township Of - Tier 2</v>
      </c>
    </row>
    <row r="1066" spans="1:35" x14ac:dyDescent="0.3">
      <c r="A1066">
        <v>1059</v>
      </c>
      <c r="B1066">
        <v>3</v>
      </c>
      <c r="C1066" t="s">
        <v>23</v>
      </c>
      <c r="D1066" t="s">
        <v>3576</v>
      </c>
      <c r="E1066" t="s">
        <v>7060</v>
      </c>
      <c r="F1066" t="s">
        <v>1524</v>
      </c>
      <c r="G1066" s="58">
        <v>20.078189999999999</v>
      </c>
      <c r="H1066">
        <v>30</v>
      </c>
      <c r="I1066">
        <v>2</v>
      </c>
      <c r="J1066" s="12">
        <v>14.25</v>
      </c>
      <c r="K1066" s="12">
        <v>1.75</v>
      </c>
      <c r="L1066">
        <v>1</v>
      </c>
      <c r="M1066" s="12">
        <v>16.347566189980274</v>
      </c>
      <c r="N1066" s="12">
        <v>23.176216099116047</v>
      </c>
      <c r="O1066" s="12">
        <v>1272.8598148278852</v>
      </c>
      <c r="P1066" s="12">
        <v>0</v>
      </c>
      <c r="Q1066" s="12">
        <v>0</v>
      </c>
      <c r="R1066" s="59">
        <v>4.4734082258304038E-4</v>
      </c>
      <c r="S1066" s="59">
        <v>4.829284782923649E-4</v>
      </c>
      <c r="T1066" s="59">
        <v>1.2403870007442322E-4</v>
      </c>
      <c r="U1066" s="59">
        <v>4.6178690347928986E-4</v>
      </c>
      <c r="V1066" s="59">
        <v>3.0902373724136731E-4</v>
      </c>
      <c r="W1066" s="59">
        <v>2.576655501159495E-4</v>
      </c>
      <c r="X1066" s="59">
        <v>3.6534823132713181E-4</v>
      </c>
      <c r="Y1066" s="59">
        <v>6.5643301135242849E-5</v>
      </c>
      <c r="Z1066" s="59">
        <v>1.0422179674293795E-4</v>
      </c>
      <c r="AA1066" s="59">
        <v>0</v>
      </c>
      <c r="AB1066" s="59">
        <v>0</v>
      </c>
      <c r="AC1066" s="17">
        <v>2.3799977463561341E-4</v>
      </c>
      <c r="AD1066" s="12">
        <v>1059</v>
      </c>
      <c r="AE1066" s="16">
        <v>5</v>
      </c>
      <c r="AF1066" s="17">
        <v>0.78735358945309208</v>
      </c>
      <c r="AG1066" t="str">
        <f>IF(AF1066&lt;='CAV Tier 1 Analysis'!$A$5,"Tier 1", "Tier 2")</f>
        <v>Tier 2</v>
      </c>
      <c r="AH1066" t="str">
        <f t="shared" si="34"/>
        <v>Pennsylvania - Tier 2</v>
      </c>
      <c r="AI1066" t="str">
        <f t="shared" si="35"/>
        <v>Benton, Township Of - Tier 2</v>
      </c>
    </row>
    <row r="1067" spans="1:35" x14ac:dyDescent="0.3">
      <c r="A1067">
        <v>1060</v>
      </c>
      <c r="B1067">
        <v>3</v>
      </c>
      <c r="C1067" t="s">
        <v>23</v>
      </c>
      <c r="D1067" t="s">
        <v>5116</v>
      </c>
      <c r="E1067" t="s">
        <v>7622</v>
      </c>
      <c r="F1067" t="s">
        <v>1298</v>
      </c>
      <c r="G1067" s="58">
        <v>12.695879999999999</v>
      </c>
      <c r="H1067">
        <v>29</v>
      </c>
      <c r="I1067">
        <v>2</v>
      </c>
      <c r="J1067" s="12">
        <v>17.666666666666668</v>
      </c>
      <c r="K1067" s="12">
        <v>1</v>
      </c>
      <c r="L1067">
        <v>0</v>
      </c>
      <c r="M1067" s="12">
        <v>23.525368072161992</v>
      </c>
      <c r="N1067" s="12">
        <v>74.971514845775147</v>
      </c>
      <c r="O1067" s="12">
        <v>3134.4290888711948</v>
      </c>
      <c r="P1067" s="12">
        <v>0</v>
      </c>
      <c r="Q1067" s="12">
        <v>0</v>
      </c>
      <c r="R1067" s="59">
        <v>2.8286341560746116E-4</v>
      </c>
      <c r="S1067" s="59">
        <v>4.6683086234928606E-4</v>
      </c>
      <c r="T1067" s="59">
        <v>1.2403870007442322E-4</v>
      </c>
      <c r="U1067" s="59">
        <v>5.7250773998602025E-4</v>
      </c>
      <c r="V1067" s="59">
        <v>1.7658499270935274E-4</v>
      </c>
      <c r="W1067" s="59">
        <v>0</v>
      </c>
      <c r="X1067" s="59">
        <v>5.2576337765508879E-4</v>
      </c>
      <c r="Y1067" s="59">
        <v>2.1234604063664439E-4</v>
      </c>
      <c r="Z1067" s="59">
        <v>2.5664714024274432E-4</v>
      </c>
      <c r="AA1067" s="59">
        <v>0</v>
      </c>
      <c r="AB1067" s="59">
        <v>0</v>
      </c>
      <c r="AC1067" s="17">
        <v>2.3796202447827461E-4</v>
      </c>
      <c r="AD1067" s="12">
        <v>1060</v>
      </c>
      <c r="AE1067" s="16">
        <v>5</v>
      </c>
      <c r="AF1067" s="17">
        <v>0.78759155147757032</v>
      </c>
      <c r="AG1067" t="str">
        <f>IF(AF1067&lt;='CAV Tier 1 Analysis'!$A$5,"Tier 1", "Tier 2")</f>
        <v>Tier 2</v>
      </c>
      <c r="AH1067" t="str">
        <f t="shared" si="34"/>
        <v>Pennsylvania - Tier 2</v>
      </c>
      <c r="AI1067" t="str">
        <f t="shared" si="35"/>
        <v>Marlborough, Township Of - Tier 2</v>
      </c>
    </row>
    <row r="1068" spans="1:35" x14ac:dyDescent="0.3">
      <c r="A1068">
        <v>1061</v>
      </c>
      <c r="B1068">
        <v>3</v>
      </c>
      <c r="C1068" t="s">
        <v>23</v>
      </c>
      <c r="D1068" t="s">
        <v>4171</v>
      </c>
      <c r="E1068" t="s">
        <v>6569</v>
      </c>
      <c r="F1068" t="s">
        <v>1340</v>
      </c>
      <c r="G1068" s="58">
        <v>1.3323500000000001</v>
      </c>
      <c r="H1068">
        <v>3</v>
      </c>
      <c r="I1068">
        <v>0</v>
      </c>
      <c r="J1068" s="12">
        <v>12</v>
      </c>
      <c r="K1068" s="12">
        <v>3</v>
      </c>
      <c r="L1068">
        <v>2</v>
      </c>
      <c r="M1068" s="12">
        <v>13</v>
      </c>
      <c r="N1068" s="12">
        <v>0</v>
      </c>
      <c r="O1068" s="12">
        <v>2944.7534406945251</v>
      </c>
      <c r="P1068" s="12">
        <v>2797.3995593136501</v>
      </c>
      <c r="Q1068" s="12">
        <v>0</v>
      </c>
      <c r="R1068" s="59">
        <v>2.9684675011468361E-5</v>
      </c>
      <c r="S1068" s="59">
        <v>4.8292847829236488E-5</v>
      </c>
      <c r="T1068" s="59">
        <v>0</v>
      </c>
      <c r="U1068" s="59">
        <v>3.8887318187729673E-4</v>
      </c>
      <c r="V1068" s="59">
        <v>5.2975497812805816E-4</v>
      </c>
      <c r="W1068" s="59">
        <v>5.1533110023189901E-4</v>
      </c>
      <c r="X1068" s="59">
        <v>2.9053419647040712E-4</v>
      </c>
      <c r="Y1068" s="59">
        <v>0</v>
      </c>
      <c r="Z1068" s="59">
        <v>2.4111649293888008E-4</v>
      </c>
      <c r="AA1068" s="59">
        <v>5.7279885685085298E-4</v>
      </c>
      <c r="AB1068" s="59">
        <v>0</v>
      </c>
      <c r="AC1068" s="17">
        <v>2.3785330266709993E-4</v>
      </c>
      <c r="AD1068" s="12">
        <v>1061</v>
      </c>
      <c r="AE1068" s="16">
        <v>5</v>
      </c>
      <c r="AF1068" s="17">
        <v>0.78782940478023744</v>
      </c>
      <c r="AG1068" t="str">
        <f>IF(AF1068&lt;='CAV Tier 1 Analysis'!$A$5,"Tier 1", "Tier 2")</f>
        <v>Tier 2</v>
      </c>
      <c r="AH1068" t="str">
        <f t="shared" si="34"/>
        <v>Pennsylvania - Tier 2</v>
      </c>
      <c r="AI1068" t="str">
        <f t="shared" si="35"/>
        <v>Blairsville, Borough Of - Tier 2</v>
      </c>
    </row>
    <row r="1069" spans="1:35" x14ac:dyDescent="0.3">
      <c r="A1069">
        <v>1062</v>
      </c>
      <c r="B1069">
        <v>3</v>
      </c>
      <c r="C1069" t="s">
        <v>23</v>
      </c>
      <c r="D1069" t="s">
        <v>4807</v>
      </c>
      <c r="E1069" t="s">
        <v>7281</v>
      </c>
      <c r="F1069" t="s">
        <v>2235</v>
      </c>
      <c r="G1069" s="58">
        <v>43.346899999999998</v>
      </c>
      <c r="H1069">
        <v>4</v>
      </c>
      <c r="I1069">
        <v>0</v>
      </c>
      <c r="J1069" s="12">
        <v>8.6666666666666661</v>
      </c>
      <c r="K1069" s="12">
        <v>2.1666666666666665</v>
      </c>
      <c r="L1069">
        <v>0</v>
      </c>
      <c r="M1069" s="12">
        <v>0</v>
      </c>
      <c r="N1069" s="12">
        <v>2.1369410320845246</v>
      </c>
      <c r="O1069" s="12">
        <v>4184.1643573807105</v>
      </c>
      <c r="P1069" s="12">
        <v>0</v>
      </c>
      <c r="Q1069" s="12">
        <v>371.89908642644968</v>
      </c>
      <c r="R1069" s="59">
        <v>9.6576623203709056E-4</v>
      </c>
      <c r="S1069" s="59">
        <v>6.4390463772315322E-5</v>
      </c>
      <c r="T1069" s="59">
        <v>0</v>
      </c>
      <c r="U1069" s="59">
        <v>2.808528535780476E-4</v>
      </c>
      <c r="V1069" s="59">
        <v>3.8260081753693087E-4</v>
      </c>
      <c r="W1069" s="59">
        <v>0</v>
      </c>
      <c r="X1069" s="59">
        <v>0</v>
      </c>
      <c r="Y1069" s="59">
        <v>6.0525783448632626E-6</v>
      </c>
      <c r="Z1069" s="59">
        <v>3.4259949297947193E-4</v>
      </c>
      <c r="AA1069" s="59">
        <v>0</v>
      </c>
      <c r="AB1069" s="59">
        <v>5.6801175797490506E-4</v>
      </c>
      <c r="AC1069" s="17">
        <v>2.3729765420214767E-4</v>
      </c>
      <c r="AD1069" s="12">
        <v>1062</v>
      </c>
      <c r="AE1069" s="16">
        <v>5</v>
      </c>
      <c r="AF1069" s="17">
        <v>0.78806670243443955</v>
      </c>
      <c r="AG1069" t="str">
        <f>IF(AF1069&lt;='CAV Tier 1 Analysis'!$A$5,"Tier 1", "Tier 2")</f>
        <v>Tier 2</v>
      </c>
      <c r="AH1069" t="str">
        <f t="shared" si="34"/>
        <v>Pennsylvania - Tier 2</v>
      </c>
      <c r="AI1069" t="str">
        <f t="shared" si="35"/>
        <v>Conneaut, Township Of - Tier 2</v>
      </c>
    </row>
    <row r="1070" spans="1:35" x14ac:dyDescent="0.3">
      <c r="A1070">
        <v>1063</v>
      </c>
      <c r="B1070">
        <v>3</v>
      </c>
      <c r="C1070" t="s">
        <v>23</v>
      </c>
      <c r="D1070" t="s">
        <v>3591</v>
      </c>
      <c r="E1070" t="s">
        <v>7404</v>
      </c>
      <c r="F1070" t="s">
        <v>1883</v>
      </c>
      <c r="G1070" s="58">
        <v>21.511679999999998</v>
      </c>
      <c r="H1070">
        <v>1</v>
      </c>
      <c r="I1070">
        <v>0</v>
      </c>
      <c r="J1070" s="12">
        <v>10.166666666666666</v>
      </c>
      <c r="K1070" s="12">
        <v>4.166666666666667</v>
      </c>
      <c r="L1070">
        <v>0</v>
      </c>
      <c r="M1070" s="12">
        <v>0</v>
      </c>
      <c r="N1070" s="12">
        <v>4.6274319512832045E-3</v>
      </c>
      <c r="O1070" s="12">
        <v>684.27472384276928</v>
      </c>
      <c r="P1070" s="12">
        <v>0</v>
      </c>
      <c r="Q1070" s="12">
        <v>649.59660389304747</v>
      </c>
      <c r="R1070" s="59">
        <v>4.7927889049476758E-4</v>
      </c>
      <c r="S1070" s="59">
        <v>1.6097615943078831E-5</v>
      </c>
      <c r="T1070" s="59">
        <v>0</v>
      </c>
      <c r="U1070" s="59">
        <v>3.2946200131270969E-4</v>
      </c>
      <c r="V1070" s="59">
        <v>7.357708029556364E-4</v>
      </c>
      <c r="W1070" s="59">
        <v>0</v>
      </c>
      <c r="X1070" s="59">
        <v>0</v>
      </c>
      <c r="Y1070" s="59">
        <v>1.3106535931571392E-8</v>
      </c>
      <c r="Z1070" s="59">
        <v>5.6028433260197168E-5</v>
      </c>
      <c r="AA1070" s="59">
        <v>0</v>
      </c>
      <c r="AB1070" s="59">
        <v>9.9214685493665658E-4</v>
      </c>
      <c r="AC1070" s="17">
        <v>2.3716342776717978E-4</v>
      </c>
      <c r="AD1070" s="12">
        <v>1063</v>
      </c>
      <c r="AE1070" s="16">
        <v>5</v>
      </c>
      <c r="AF1070" s="17">
        <v>0.78830386586220669</v>
      </c>
      <c r="AG1070" t="str">
        <f>IF(AF1070&lt;='CAV Tier 1 Analysis'!$A$5,"Tier 1", "Tier 2")</f>
        <v>Tier 2</v>
      </c>
      <c r="AH1070" t="str">
        <f t="shared" si="34"/>
        <v>Pennsylvania - Tier 2</v>
      </c>
      <c r="AI1070" t="str">
        <f t="shared" si="35"/>
        <v>Beaver, Township Of - Tier 2</v>
      </c>
    </row>
    <row r="1071" spans="1:35" x14ac:dyDescent="0.3">
      <c r="A1071">
        <v>1064</v>
      </c>
      <c r="B1071">
        <v>3</v>
      </c>
      <c r="C1071" t="s">
        <v>23</v>
      </c>
      <c r="D1071" t="s">
        <v>4507</v>
      </c>
      <c r="E1071" t="s">
        <v>6931</v>
      </c>
      <c r="F1071" t="s">
        <v>1614</v>
      </c>
      <c r="G1071" s="58">
        <v>57.675409999999999</v>
      </c>
      <c r="H1071">
        <v>5</v>
      </c>
      <c r="I1071">
        <v>0</v>
      </c>
      <c r="J1071" s="12">
        <v>16.399999999999999</v>
      </c>
      <c r="K1071" s="12">
        <v>3</v>
      </c>
      <c r="L1071">
        <v>0</v>
      </c>
      <c r="M1071" s="12">
        <v>3.0000000000000009</v>
      </c>
      <c r="N1071" s="12">
        <v>0</v>
      </c>
      <c r="O1071" s="12">
        <v>1403.0373079585388</v>
      </c>
      <c r="P1071" s="12">
        <v>0</v>
      </c>
      <c r="Q1071" s="12">
        <v>0</v>
      </c>
      <c r="R1071" s="59">
        <v>1.2850045423523789E-3</v>
      </c>
      <c r="S1071" s="59">
        <v>8.0488079715394149E-5</v>
      </c>
      <c r="T1071" s="59">
        <v>0</v>
      </c>
      <c r="U1071" s="59">
        <v>5.3146001523230553E-4</v>
      </c>
      <c r="V1071" s="59">
        <v>5.2975497812805816E-4</v>
      </c>
      <c r="W1071" s="59">
        <v>0</v>
      </c>
      <c r="X1071" s="59">
        <v>6.7046353031632432E-5</v>
      </c>
      <c r="Y1071" s="59">
        <v>0</v>
      </c>
      <c r="Z1071" s="59">
        <v>1.1488073347070537E-4</v>
      </c>
      <c r="AA1071" s="59">
        <v>0</v>
      </c>
      <c r="AB1071" s="59">
        <v>0</v>
      </c>
      <c r="AC1071" s="17">
        <v>2.3714860926640679E-4</v>
      </c>
      <c r="AD1071" s="12">
        <v>1064</v>
      </c>
      <c r="AE1071" s="16">
        <v>5</v>
      </c>
      <c r="AF1071" s="17">
        <v>0.78854101447147307</v>
      </c>
      <c r="AG1071" t="str">
        <f>IF(AF1071&lt;='CAV Tier 1 Analysis'!$A$5,"Tier 1", "Tier 2")</f>
        <v>Tier 2</v>
      </c>
      <c r="AH1071" t="str">
        <f t="shared" si="34"/>
        <v>Pennsylvania - Tier 2</v>
      </c>
      <c r="AI1071" t="str">
        <f t="shared" si="35"/>
        <v>Mt. Pleasant, Township Of - Tier 2</v>
      </c>
    </row>
    <row r="1072" spans="1:35" x14ac:dyDescent="0.3">
      <c r="A1072">
        <v>1065</v>
      </c>
      <c r="B1072">
        <v>3</v>
      </c>
      <c r="C1072" t="s">
        <v>23</v>
      </c>
      <c r="D1072" t="s">
        <v>3777</v>
      </c>
      <c r="E1072" t="s">
        <v>6150</v>
      </c>
      <c r="F1072" t="s">
        <v>1770</v>
      </c>
      <c r="G1072" s="58">
        <v>1.1292000000000002</v>
      </c>
      <c r="H1072">
        <v>47</v>
      </c>
      <c r="I1072">
        <v>0</v>
      </c>
      <c r="J1072" s="12">
        <v>12.857142857142858</v>
      </c>
      <c r="K1072" s="12">
        <v>1.1428571428571428</v>
      </c>
      <c r="L1072">
        <v>0</v>
      </c>
      <c r="M1072" s="12">
        <v>6.0727417640807655</v>
      </c>
      <c r="N1072" s="12">
        <v>347.08581647925962</v>
      </c>
      <c r="O1072" s="12">
        <v>1075.4595051981432</v>
      </c>
      <c r="P1072" s="12">
        <v>0</v>
      </c>
      <c r="Q1072" s="12">
        <v>0</v>
      </c>
      <c r="R1072" s="59">
        <v>2.5158505665140598E-5</v>
      </c>
      <c r="S1072" s="59">
        <v>7.5658794932470497E-4</v>
      </c>
      <c r="T1072" s="59">
        <v>0</v>
      </c>
      <c r="U1072" s="59">
        <v>4.1664983772567507E-4</v>
      </c>
      <c r="V1072" s="59">
        <v>2.0181142023926026E-4</v>
      </c>
      <c r="W1072" s="59">
        <v>0</v>
      </c>
      <c r="X1072" s="59">
        <v>1.3571839606149906E-4</v>
      </c>
      <c r="Y1072" s="59">
        <v>9.8307069080999206E-4</v>
      </c>
      <c r="Z1072" s="59">
        <v>8.8058653946253854E-5</v>
      </c>
      <c r="AA1072" s="59">
        <v>0</v>
      </c>
      <c r="AB1072" s="59">
        <v>0</v>
      </c>
      <c r="AC1072" s="17">
        <v>2.370050412520478E-4</v>
      </c>
      <c r="AD1072" s="12">
        <v>1065</v>
      </c>
      <c r="AE1072" s="16">
        <v>5</v>
      </c>
      <c r="AF1072" s="17">
        <v>0.78877801951272508</v>
      </c>
      <c r="AG1072" t="str">
        <f>IF(AF1072&lt;='CAV Tier 1 Analysis'!$A$5,"Tier 1", "Tier 2")</f>
        <v>Tier 2</v>
      </c>
      <c r="AH1072" t="str">
        <f t="shared" si="34"/>
        <v>Pennsylvania - Tier 2</v>
      </c>
      <c r="AI1072" t="str">
        <f t="shared" si="35"/>
        <v>Leetsdale, Borough Of - Tier 2</v>
      </c>
    </row>
    <row r="1073" spans="1:35" x14ac:dyDescent="0.3">
      <c r="A1073">
        <v>1066</v>
      </c>
      <c r="B1073">
        <v>3</v>
      </c>
      <c r="C1073" t="s">
        <v>23</v>
      </c>
      <c r="D1073" t="s">
        <v>3707</v>
      </c>
      <c r="E1073" t="s">
        <v>6421</v>
      </c>
      <c r="F1073" t="s">
        <v>1893</v>
      </c>
      <c r="G1073" s="58">
        <v>22.84592</v>
      </c>
      <c r="H1073">
        <v>8</v>
      </c>
      <c r="I1073">
        <v>0</v>
      </c>
      <c r="J1073" s="12">
        <v>10.25</v>
      </c>
      <c r="K1073" s="12">
        <v>2.75</v>
      </c>
      <c r="L1073">
        <v>2</v>
      </c>
      <c r="M1073" s="12">
        <v>3.6549353232437123</v>
      </c>
      <c r="N1073" s="12">
        <v>50.161911801741454</v>
      </c>
      <c r="O1073" s="12">
        <v>1466.7986155574022</v>
      </c>
      <c r="P1073" s="12">
        <v>475.20270335624321</v>
      </c>
      <c r="Q1073" s="12">
        <v>125.89893588780342</v>
      </c>
      <c r="R1073" s="59">
        <v>5.0900567458851285E-4</v>
      </c>
      <c r="S1073" s="59">
        <v>1.2878092754463064E-4</v>
      </c>
      <c r="T1073" s="59">
        <v>0</v>
      </c>
      <c r="U1073" s="59">
        <v>3.3216250952019095E-4</v>
      </c>
      <c r="V1073" s="59">
        <v>4.8560872995071999E-4</v>
      </c>
      <c r="W1073" s="59">
        <v>5.1533110023189901E-4</v>
      </c>
      <c r="X1073" s="59">
        <v>8.1683361329993809E-5</v>
      </c>
      <c r="Y1073" s="59">
        <v>1.4207640573591282E-4</v>
      </c>
      <c r="Z1073" s="59">
        <v>1.2010151109540495E-4</v>
      </c>
      <c r="AA1073" s="59">
        <v>9.7303070041833797E-5</v>
      </c>
      <c r="AB1073" s="59">
        <v>1.922889259770849E-4</v>
      </c>
      <c r="AC1073" s="17">
        <v>2.3675838327419851E-4</v>
      </c>
      <c r="AD1073" s="12">
        <v>1066</v>
      </c>
      <c r="AE1073" s="16">
        <v>5</v>
      </c>
      <c r="AF1073" s="17">
        <v>0.78901477789599928</v>
      </c>
      <c r="AG1073" t="str">
        <f>IF(AF1073&lt;='CAV Tier 1 Analysis'!$A$5,"Tier 1", "Tier 2")</f>
        <v>Tier 2</v>
      </c>
      <c r="AH1073" t="str">
        <f t="shared" si="34"/>
        <v>Pennsylvania - Tier 2</v>
      </c>
      <c r="AI1073" t="str">
        <f t="shared" si="35"/>
        <v>Wayne, Township Of - Tier 2</v>
      </c>
    </row>
    <row r="1074" spans="1:35" x14ac:dyDescent="0.3">
      <c r="A1074">
        <v>1067</v>
      </c>
      <c r="B1074">
        <v>3</v>
      </c>
      <c r="C1074" t="s">
        <v>23</v>
      </c>
      <c r="D1074" t="s">
        <v>4383</v>
      </c>
      <c r="E1074" t="s">
        <v>6795</v>
      </c>
      <c r="F1074" t="s">
        <v>1397</v>
      </c>
      <c r="G1074" s="58">
        <v>5.2993299999999994</v>
      </c>
      <c r="H1074">
        <v>13</v>
      </c>
      <c r="I1074">
        <v>0</v>
      </c>
      <c r="J1074" s="12">
        <v>13</v>
      </c>
      <c r="K1074" s="12">
        <v>3.6666666666666665</v>
      </c>
      <c r="L1074">
        <v>1</v>
      </c>
      <c r="M1074" s="12">
        <v>10.504812872570684</v>
      </c>
      <c r="N1074" s="12">
        <v>154.65270953431022</v>
      </c>
      <c r="O1074" s="12">
        <v>1755.6551548119278</v>
      </c>
      <c r="P1074" s="12">
        <v>645.09829535077506</v>
      </c>
      <c r="Q1074" s="12">
        <v>0</v>
      </c>
      <c r="R1074" s="59">
        <v>1.180687423188536E-4</v>
      </c>
      <c r="S1074" s="59">
        <v>2.0926900726002479E-4</v>
      </c>
      <c r="T1074" s="59">
        <v>0</v>
      </c>
      <c r="U1074" s="59">
        <v>4.2127928036707145E-4</v>
      </c>
      <c r="V1074" s="59">
        <v>6.4747830660095995E-4</v>
      </c>
      <c r="W1074" s="59">
        <v>2.576655501159495E-4</v>
      </c>
      <c r="X1074" s="59">
        <v>2.3476979746187021E-4</v>
      </c>
      <c r="Y1074" s="59">
        <v>4.3803157253651805E-4</v>
      </c>
      <c r="Z1074" s="59">
        <v>1.4375309249608294E-4</v>
      </c>
      <c r="AA1074" s="59">
        <v>1.3209109328093929E-4</v>
      </c>
      <c r="AB1074" s="59">
        <v>0</v>
      </c>
      <c r="AC1074" s="17">
        <v>2.3658240385802449E-4</v>
      </c>
      <c r="AD1074" s="12">
        <v>1067</v>
      </c>
      <c r="AE1074" s="16">
        <v>5</v>
      </c>
      <c r="AF1074" s="17">
        <v>0.78925136029985732</v>
      </c>
      <c r="AG1074" t="str">
        <f>IF(AF1074&lt;='CAV Tier 1 Analysis'!$A$5,"Tier 1", "Tier 2")</f>
        <v>Tier 2</v>
      </c>
      <c r="AH1074" t="str">
        <f t="shared" si="34"/>
        <v>Pennsylvania - Tier 2</v>
      </c>
      <c r="AI1074" t="str">
        <f t="shared" si="35"/>
        <v>Riverside, Borough Of - Tier 2</v>
      </c>
    </row>
    <row r="1075" spans="1:35" x14ac:dyDescent="0.3">
      <c r="A1075">
        <v>1068</v>
      </c>
      <c r="B1075">
        <v>3</v>
      </c>
      <c r="C1075" t="s">
        <v>23</v>
      </c>
      <c r="D1075" t="s">
        <v>5093</v>
      </c>
      <c r="E1075" t="s">
        <v>7599</v>
      </c>
      <c r="F1075" t="s">
        <v>1774</v>
      </c>
      <c r="G1075" s="58">
        <v>45.216430000000003</v>
      </c>
      <c r="H1075">
        <v>6</v>
      </c>
      <c r="I1075">
        <v>0</v>
      </c>
      <c r="J1075" s="12">
        <v>12</v>
      </c>
      <c r="K1075" s="12">
        <v>3.3076923076923075</v>
      </c>
      <c r="L1075">
        <v>0</v>
      </c>
      <c r="M1075" s="12">
        <v>1.999985845852934</v>
      </c>
      <c r="N1075" s="12">
        <v>9.3604096945550212E-3</v>
      </c>
      <c r="O1075" s="12">
        <v>3111.7903150713551</v>
      </c>
      <c r="P1075" s="12">
        <v>0</v>
      </c>
      <c r="Q1075" s="12">
        <v>142.72423020060751</v>
      </c>
      <c r="R1075" s="59">
        <v>1.007419243989048E-3</v>
      </c>
      <c r="S1075" s="59">
        <v>9.6585695658472977E-5</v>
      </c>
      <c r="T1075" s="59">
        <v>0</v>
      </c>
      <c r="U1075" s="59">
        <v>3.8887318187729673E-4</v>
      </c>
      <c r="V1075" s="59">
        <v>5.8408882203862822E-4</v>
      </c>
      <c r="W1075" s="59">
        <v>0</v>
      </c>
      <c r="X1075" s="59">
        <v>4.4697252359774587E-5</v>
      </c>
      <c r="Y1075" s="59">
        <v>2.6512015149546225E-8</v>
      </c>
      <c r="Z1075" s="59">
        <v>2.5479347681964753E-4</v>
      </c>
      <c r="AA1075" s="59">
        <v>0</v>
      </c>
      <c r="AB1075" s="59">
        <v>2.1798666321245477E-4</v>
      </c>
      <c r="AC1075" s="17">
        <v>2.3586098617913391E-4</v>
      </c>
      <c r="AD1075" s="12">
        <v>1068</v>
      </c>
      <c r="AE1075" s="16">
        <v>5</v>
      </c>
      <c r="AF1075" s="17">
        <v>0.78948722128603643</v>
      </c>
      <c r="AG1075" t="str">
        <f>IF(AF1075&lt;='CAV Tier 1 Analysis'!$A$5,"Tier 1", "Tier 2")</f>
        <v>Tier 2</v>
      </c>
      <c r="AH1075" t="str">
        <f t="shared" si="34"/>
        <v>Pennsylvania - Tier 2</v>
      </c>
      <c r="AI1075" t="str">
        <f t="shared" si="35"/>
        <v>Decatur, Tonwship Of - Tier 2</v>
      </c>
    </row>
    <row r="1076" spans="1:35" x14ac:dyDescent="0.3">
      <c r="A1076">
        <v>1069</v>
      </c>
      <c r="B1076">
        <v>3</v>
      </c>
      <c r="C1076" t="s">
        <v>23</v>
      </c>
      <c r="D1076" t="s">
        <v>4892</v>
      </c>
      <c r="E1076" t="s">
        <v>7375</v>
      </c>
      <c r="F1076" t="s">
        <v>1326</v>
      </c>
      <c r="G1076" s="58">
        <v>1.1256299999999999</v>
      </c>
      <c r="H1076">
        <v>21</v>
      </c>
      <c r="I1076">
        <v>0</v>
      </c>
      <c r="J1076" s="12">
        <v>11</v>
      </c>
      <c r="K1076" s="12">
        <v>5</v>
      </c>
      <c r="L1076">
        <v>1</v>
      </c>
      <c r="M1076" s="12">
        <v>21.999999999999996</v>
      </c>
      <c r="N1076" s="12">
        <v>0</v>
      </c>
      <c r="O1076" s="12">
        <v>898.07037280740178</v>
      </c>
      <c r="P1076" s="12">
        <v>817.92474643940511</v>
      </c>
      <c r="Q1076" s="12">
        <v>0</v>
      </c>
      <c r="R1076" s="59">
        <v>2.5078966287506379E-5</v>
      </c>
      <c r="S1076" s="59">
        <v>3.3804993480465544E-4</v>
      </c>
      <c r="T1076" s="59">
        <v>0</v>
      </c>
      <c r="U1076" s="59">
        <v>3.56467083387522E-4</v>
      </c>
      <c r="V1076" s="59">
        <v>8.8292496354676364E-4</v>
      </c>
      <c r="W1076" s="59">
        <v>2.576655501159495E-4</v>
      </c>
      <c r="X1076" s="59">
        <v>4.9167325556530425E-4</v>
      </c>
      <c r="Y1076" s="59">
        <v>0</v>
      </c>
      <c r="Z1076" s="59">
        <v>7.3534026893797279E-5</v>
      </c>
      <c r="AA1076" s="59">
        <v>1.6747924270977735E-4</v>
      </c>
      <c r="AB1076" s="59">
        <v>0</v>
      </c>
      <c r="AC1076" s="17">
        <v>2.3571572939193417E-4</v>
      </c>
      <c r="AD1076" s="12">
        <v>1069</v>
      </c>
      <c r="AE1076" s="16">
        <v>5</v>
      </c>
      <c r="AF1076" s="17">
        <v>0.78972293701542839</v>
      </c>
      <c r="AG1076" t="str">
        <f>IF(AF1076&lt;='CAV Tier 1 Analysis'!$A$5,"Tier 1", "Tier 2")</f>
        <v>Tier 2</v>
      </c>
      <c r="AH1076" t="str">
        <f t="shared" si="34"/>
        <v>Pennsylvania - Tier 2</v>
      </c>
      <c r="AI1076" t="str">
        <f t="shared" si="35"/>
        <v>East Brady, Borough Of - Tier 2</v>
      </c>
    </row>
    <row r="1077" spans="1:35" x14ac:dyDescent="0.3">
      <c r="A1077">
        <v>1070</v>
      </c>
      <c r="B1077">
        <v>3</v>
      </c>
      <c r="C1077" t="s">
        <v>23</v>
      </c>
      <c r="D1077" t="s">
        <v>4149</v>
      </c>
      <c r="E1077" t="s">
        <v>6547</v>
      </c>
      <c r="F1077" t="s">
        <v>1669</v>
      </c>
      <c r="G1077" s="58">
        <v>46.389130000000002</v>
      </c>
      <c r="H1077">
        <v>0</v>
      </c>
      <c r="I1077">
        <v>0</v>
      </c>
      <c r="J1077" s="12">
        <v>9</v>
      </c>
      <c r="K1077" s="12">
        <v>6.5714285714285712</v>
      </c>
      <c r="L1077">
        <v>0</v>
      </c>
      <c r="M1077" s="12">
        <v>0</v>
      </c>
      <c r="N1077" s="12">
        <v>24.764114019115915</v>
      </c>
      <c r="O1077" s="12">
        <v>452.47887892995152</v>
      </c>
      <c r="P1077" s="12">
        <v>0</v>
      </c>
      <c r="Q1077" s="12">
        <v>0</v>
      </c>
      <c r="R1077" s="59">
        <v>1.0335469269446896E-3</v>
      </c>
      <c r="S1077" s="59">
        <v>0</v>
      </c>
      <c r="T1077" s="59">
        <v>0</v>
      </c>
      <c r="U1077" s="59">
        <v>2.9165488640797254E-4</v>
      </c>
      <c r="V1077" s="59">
        <v>1.1604156663757464E-3</v>
      </c>
      <c r="W1077" s="59">
        <v>0</v>
      </c>
      <c r="X1077" s="59">
        <v>0</v>
      </c>
      <c r="Y1077" s="59">
        <v>7.0140793775491086E-5</v>
      </c>
      <c r="Z1077" s="59">
        <v>3.7048983085923338E-5</v>
      </c>
      <c r="AA1077" s="59">
        <v>0</v>
      </c>
      <c r="AB1077" s="59">
        <v>0</v>
      </c>
      <c r="AC1077" s="17">
        <v>2.3570975059907485E-4</v>
      </c>
      <c r="AD1077" s="12">
        <v>1070</v>
      </c>
      <c r="AE1077" s="16">
        <v>5</v>
      </c>
      <c r="AF1077" s="17">
        <v>0.78995864676602745</v>
      </c>
      <c r="AG1077" t="str">
        <f>IF(AF1077&lt;='CAV Tier 1 Analysis'!$A$5,"Tier 1", "Tier 2")</f>
        <v>Tier 2</v>
      </c>
      <c r="AH1077" t="str">
        <f t="shared" si="34"/>
        <v>Pennsylvania - Tier 2</v>
      </c>
      <c r="AI1077" t="str">
        <f t="shared" si="35"/>
        <v>Tionesta, Township Of - Tier 2</v>
      </c>
    </row>
    <row r="1078" spans="1:35" x14ac:dyDescent="0.3">
      <c r="A1078">
        <v>1071</v>
      </c>
      <c r="B1078">
        <v>3</v>
      </c>
      <c r="C1078" t="s">
        <v>23</v>
      </c>
      <c r="D1078" t="s">
        <v>4322</v>
      </c>
      <c r="E1078" t="s">
        <v>6734</v>
      </c>
      <c r="F1078" t="s">
        <v>1498</v>
      </c>
      <c r="G1078" s="58">
        <v>1.8456900000000001</v>
      </c>
      <c r="H1078">
        <v>27</v>
      </c>
      <c r="I1078">
        <v>0</v>
      </c>
      <c r="J1078" s="12">
        <v>9</v>
      </c>
      <c r="K1078" s="12">
        <v>5</v>
      </c>
      <c r="L1078">
        <v>0</v>
      </c>
      <c r="M1078" s="12">
        <v>2.4007119288721297</v>
      </c>
      <c r="N1078" s="12">
        <v>152.13828747836538</v>
      </c>
      <c r="O1078" s="12">
        <v>1662.5972109699487</v>
      </c>
      <c r="P1078" s="12">
        <v>1567.6379581481178</v>
      </c>
      <c r="Q1078" s="12">
        <v>0</v>
      </c>
      <c r="R1078" s="59">
        <v>4.1121858236887477E-5</v>
      </c>
      <c r="S1078" s="59">
        <v>4.3463563046312843E-4</v>
      </c>
      <c r="T1078" s="59">
        <v>0</v>
      </c>
      <c r="U1078" s="59">
        <v>2.9165488640797254E-4</v>
      </c>
      <c r="V1078" s="59">
        <v>8.8292496354676364E-4</v>
      </c>
      <c r="W1078" s="59">
        <v>0</v>
      </c>
      <c r="X1078" s="59">
        <v>5.3652993170137332E-5</v>
      </c>
      <c r="Y1078" s="59">
        <v>4.3090983344444176E-4</v>
      </c>
      <c r="Z1078" s="59">
        <v>1.361335054878106E-4</v>
      </c>
      <c r="AA1078" s="59">
        <v>3.2099141053827847E-4</v>
      </c>
      <c r="AB1078" s="59">
        <v>0</v>
      </c>
      <c r="AC1078" s="17">
        <v>2.3563864375412909E-4</v>
      </c>
      <c r="AD1078" s="12">
        <v>1071</v>
      </c>
      <c r="AE1078" s="16">
        <v>5</v>
      </c>
      <c r="AF1078" s="17">
        <v>0.79019428540978154</v>
      </c>
      <c r="AG1078" t="str">
        <f>IF(AF1078&lt;='CAV Tier 1 Analysis'!$A$5,"Tier 1", "Tier 2")</f>
        <v>Tier 2</v>
      </c>
      <c r="AH1078" t="str">
        <f t="shared" si="34"/>
        <v>Pennsylvania - Tier 2</v>
      </c>
      <c r="AI1078" t="str">
        <f t="shared" si="35"/>
        <v>Port Allegany, Borough Of - Tier 2</v>
      </c>
    </row>
    <row r="1079" spans="1:35" x14ac:dyDescent="0.3">
      <c r="A1079">
        <v>1072</v>
      </c>
      <c r="B1079">
        <v>3</v>
      </c>
      <c r="C1079" t="s">
        <v>23</v>
      </c>
      <c r="D1079" t="s">
        <v>4567</v>
      </c>
      <c r="E1079" t="s">
        <v>6996</v>
      </c>
      <c r="F1079" t="s">
        <v>1506</v>
      </c>
      <c r="G1079" s="58">
        <v>24.189290000000003</v>
      </c>
      <c r="H1079">
        <v>19</v>
      </c>
      <c r="I1079">
        <v>3</v>
      </c>
      <c r="J1079" s="12">
        <v>16</v>
      </c>
      <c r="K1079" s="12">
        <v>1</v>
      </c>
      <c r="L1079">
        <v>0</v>
      </c>
      <c r="M1079" s="12">
        <v>4.5204158534624215</v>
      </c>
      <c r="N1079" s="12">
        <v>144.31343797490649</v>
      </c>
      <c r="O1079" s="12">
        <v>3759.4747654792327</v>
      </c>
      <c r="P1079" s="12">
        <v>0</v>
      </c>
      <c r="Q1079" s="12">
        <v>28.265927198689496</v>
      </c>
      <c r="R1079" s="59">
        <v>5.3893587451357488E-4</v>
      </c>
      <c r="S1079" s="59">
        <v>3.0585470291849776E-4</v>
      </c>
      <c r="T1079" s="59">
        <v>1.8605805011163483E-4</v>
      </c>
      <c r="U1079" s="59">
        <v>5.1849757583639564E-4</v>
      </c>
      <c r="V1079" s="59">
        <v>1.7658499270935274E-4</v>
      </c>
      <c r="W1079" s="59">
        <v>0</v>
      </c>
      <c r="X1079" s="59">
        <v>1.0102579905367647E-4</v>
      </c>
      <c r="Y1079" s="59">
        <v>4.0874707184018234E-4</v>
      </c>
      <c r="Z1079" s="59">
        <v>3.0782589748185453E-4</v>
      </c>
      <c r="AA1079" s="59">
        <v>0</v>
      </c>
      <c r="AB1079" s="59">
        <v>4.3171332183666354E-5</v>
      </c>
      <c r="AC1079" s="17">
        <v>2.3515466333171232E-4</v>
      </c>
      <c r="AD1079" s="12">
        <v>1072</v>
      </c>
      <c r="AE1079" s="16">
        <v>5</v>
      </c>
      <c r="AF1079" s="17">
        <v>0.79042944007311322</v>
      </c>
      <c r="AG1079" t="str">
        <f>IF(AF1079&lt;='CAV Tier 1 Analysis'!$A$5,"Tier 1", "Tier 2")</f>
        <v>Tier 2</v>
      </c>
      <c r="AH1079" t="str">
        <f t="shared" si="34"/>
        <v>Pennsylvania - Tier 2</v>
      </c>
      <c r="AI1079" t="str">
        <f t="shared" si="35"/>
        <v>Oley, Township Of - Tier 2</v>
      </c>
    </row>
    <row r="1080" spans="1:35" x14ac:dyDescent="0.3">
      <c r="A1080">
        <v>1073</v>
      </c>
      <c r="B1080">
        <v>3</v>
      </c>
      <c r="C1080" t="s">
        <v>23</v>
      </c>
      <c r="D1080" t="s">
        <v>3814</v>
      </c>
      <c r="E1080" t="s">
        <v>6187</v>
      </c>
      <c r="F1080" t="s">
        <v>1434</v>
      </c>
      <c r="G1080" s="58">
        <v>6.702840000000001</v>
      </c>
      <c r="H1080">
        <v>26</v>
      </c>
      <c r="I1080">
        <v>0</v>
      </c>
      <c r="J1080" s="12">
        <v>13.333333333333334</v>
      </c>
      <c r="K1080" s="12">
        <v>1.1666666666666667</v>
      </c>
      <c r="L1080">
        <v>0</v>
      </c>
      <c r="M1080" s="12">
        <v>14.423237015951447</v>
      </c>
      <c r="N1080" s="12">
        <v>147.03497073722721</v>
      </c>
      <c r="O1080" s="12">
        <v>7821.9626621415891</v>
      </c>
      <c r="P1080" s="12">
        <v>0</v>
      </c>
      <c r="Q1080" s="12">
        <v>0</v>
      </c>
      <c r="R1080" s="59">
        <v>1.4933885769795519E-4</v>
      </c>
      <c r="S1080" s="59">
        <v>4.1853801452004959E-4</v>
      </c>
      <c r="T1080" s="59">
        <v>0</v>
      </c>
      <c r="U1080" s="59">
        <v>4.320813131969964E-4</v>
      </c>
      <c r="V1080" s="59">
        <v>2.0601582482757821E-4</v>
      </c>
      <c r="W1080" s="59">
        <v>0</v>
      </c>
      <c r="X1080" s="59">
        <v>3.223418136101297E-4</v>
      </c>
      <c r="Y1080" s="59">
        <v>4.1645542224140518E-4</v>
      </c>
      <c r="Z1080" s="59">
        <v>6.4046251850193232E-4</v>
      </c>
      <c r="AA1080" s="59">
        <v>0</v>
      </c>
      <c r="AB1080" s="59">
        <v>0</v>
      </c>
      <c r="AC1080" s="17">
        <v>2.350212513269133E-4</v>
      </c>
      <c r="AD1080" s="12">
        <v>1073</v>
      </c>
      <c r="AE1080" s="16">
        <v>5</v>
      </c>
      <c r="AF1080" s="17">
        <v>0.79066446132444013</v>
      </c>
      <c r="AG1080" t="str">
        <f>IF(AF1080&lt;='CAV Tier 1 Analysis'!$A$5,"Tier 1", "Tier 2")</f>
        <v>Tier 2</v>
      </c>
      <c r="AH1080" t="str">
        <f t="shared" si="34"/>
        <v>Pennsylvania - Tier 2</v>
      </c>
      <c r="AI1080" t="str">
        <f t="shared" si="35"/>
        <v>White Oak, Borough Of - Tier 2</v>
      </c>
    </row>
    <row r="1081" spans="1:35" x14ac:dyDescent="0.3">
      <c r="A1081">
        <v>1074</v>
      </c>
      <c r="B1081">
        <v>3</v>
      </c>
      <c r="C1081" t="s">
        <v>23</v>
      </c>
      <c r="D1081" t="s">
        <v>3605</v>
      </c>
      <c r="E1081" t="s">
        <v>7478</v>
      </c>
      <c r="F1081" t="s">
        <v>1666</v>
      </c>
      <c r="G1081" s="58">
        <v>38.006660000000004</v>
      </c>
      <c r="H1081">
        <v>0</v>
      </c>
      <c r="I1081">
        <v>0</v>
      </c>
      <c r="J1081" s="12">
        <v>9.8000000000000007</v>
      </c>
      <c r="K1081" s="12">
        <v>6</v>
      </c>
      <c r="L1081">
        <v>0</v>
      </c>
      <c r="M1081" s="12">
        <v>0</v>
      </c>
      <c r="N1081" s="12">
        <v>0</v>
      </c>
      <c r="O1081" s="12">
        <v>1033.7721775516582</v>
      </c>
      <c r="P1081" s="12">
        <v>0</v>
      </c>
      <c r="Q1081" s="12">
        <v>180.31168777286052</v>
      </c>
      <c r="R1081" s="59">
        <v>8.4678601746641198E-4</v>
      </c>
      <c r="S1081" s="59">
        <v>0</v>
      </c>
      <c r="T1081" s="59">
        <v>0</v>
      </c>
      <c r="U1081" s="59">
        <v>3.1757976519979238E-4</v>
      </c>
      <c r="V1081" s="59">
        <v>1.0595099562561163E-3</v>
      </c>
      <c r="W1081" s="59">
        <v>0</v>
      </c>
      <c r="X1081" s="59">
        <v>0</v>
      </c>
      <c r="Y1081" s="59">
        <v>0</v>
      </c>
      <c r="Z1081" s="59">
        <v>8.4645294408844214E-5</v>
      </c>
      <c r="AA1081" s="59">
        <v>0</v>
      </c>
      <c r="AB1081" s="59">
        <v>2.7539502648264794E-4</v>
      </c>
      <c r="AC1081" s="17">
        <v>2.3490145998307388E-4</v>
      </c>
      <c r="AD1081" s="12">
        <v>1074</v>
      </c>
      <c r="AE1081" s="16">
        <v>5</v>
      </c>
      <c r="AF1081" s="17">
        <v>0.79089936278442319</v>
      </c>
      <c r="AG1081" t="str">
        <f>IF(AF1081&lt;='CAV Tier 1 Analysis'!$A$5,"Tier 1", "Tier 2")</f>
        <v>Tier 2</v>
      </c>
      <c r="AH1081" t="str">
        <f t="shared" si="34"/>
        <v>Pennsylvania - Tier 2</v>
      </c>
      <c r="AI1081" t="str">
        <f t="shared" si="35"/>
        <v>Thompson, Township Of - Tier 2</v>
      </c>
    </row>
    <row r="1082" spans="1:35" x14ac:dyDescent="0.3">
      <c r="A1082">
        <v>1075</v>
      </c>
      <c r="B1082">
        <v>3</v>
      </c>
      <c r="C1082" t="s">
        <v>23</v>
      </c>
      <c r="D1082" t="s">
        <v>5265</v>
      </c>
      <c r="E1082" t="s">
        <v>7785</v>
      </c>
      <c r="F1082" t="s">
        <v>1332</v>
      </c>
      <c r="G1082" s="58">
        <v>7.4514700000000005</v>
      </c>
      <c r="H1082">
        <v>8</v>
      </c>
      <c r="I1082">
        <v>3</v>
      </c>
      <c r="J1082" s="12">
        <v>12</v>
      </c>
      <c r="K1082" s="12">
        <v>2</v>
      </c>
      <c r="L1082">
        <v>0</v>
      </c>
      <c r="M1082" s="12">
        <v>7.7443189062024</v>
      </c>
      <c r="N1082" s="12">
        <v>69.356532569113625</v>
      </c>
      <c r="O1082" s="12">
        <v>4797.8178419665765</v>
      </c>
      <c r="P1082" s="12">
        <v>2919.005354055289</v>
      </c>
      <c r="Q1082" s="12">
        <v>0</v>
      </c>
      <c r="R1082" s="59">
        <v>1.6601828746778708E-4</v>
      </c>
      <c r="S1082" s="59">
        <v>1.2878092754463064E-4</v>
      </c>
      <c r="T1082" s="59">
        <v>1.8605805011163483E-4</v>
      </c>
      <c r="U1082" s="59">
        <v>3.8887318187729673E-4</v>
      </c>
      <c r="V1082" s="59">
        <v>3.5316998541870548E-4</v>
      </c>
      <c r="W1082" s="59">
        <v>0</v>
      </c>
      <c r="X1082" s="59">
        <v>1.7307611312493049E-4</v>
      </c>
      <c r="Y1082" s="59">
        <v>1.964424103425688E-4</v>
      </c>
      <c r="Z1082" s="59">
        <v>3.9284545722161572E-4</v>
      </c>
      <c r="AA1082" s="59">
        <v>5.9769900384005906E-4</v>
      </c>
      <c r="AB1082" s="59">
        <v>0</v>
      </c>
      <c r="AC1082" s="17">
        <v>2.3481485608629353E-4</v>
      </c>
      <c r="AD1082" s="12">
        <v>1075</v>
      </c>
      <c r="AE1082" s="16">
        <v>5</v>
      </c>
      <c r="AF1082" s="17">
        <v>0.79113417764050953</v>
      </c>
      <c r="AG1082" t="str">
        <f>IF(AF1082&lt;='CAV Tier 1 Analysis'!$A$5,"Tier 1", "Tier 2")</f>
        <v>Tier 2</v>
      </c>
      <c r="AH1082" t="str">
        <f t="shared" si="34"/>
        <v>Pennsylvania - Tier 2</v>
      </c>
      <c r="AI1082" t="str">
        <f t="shared" si="35"/>
        <v>North Franklin, Township Of - Tier 2</v>
      </c>
    </row>
    <row r="1083" spans="1:35" x14ac:dyDescent="0.3">
      <c r="A1083">
        <v>1076</v>
      </c>
      <c r="B1083">
        <v>3</v>
      </c>
      <c r="C1083" t="s">
        <v>23</v>
      </c>
      <c r="D1083" t="s">
        <v>4899</v>
      </c>
      <c r="E1083" t="s">
        <v>7382</v>
      </c>
      <c r="F1083" t="s">
        <v>1790</v>
      </c>
      <c r="G1083" s="58">
        <v>56.946009999999994</v>
      </c>
      <c r="H1083">
        <v>2</v>
      </c>
      <c r="I1083">
        <v>4</v>
      </c>
      <c r="J1083" s="12">
        <v>11.714285714285714</v>
      </c>
      <c r="K1083" s="12">
        <v>3.1428571428571428</v>
      </c>
      <c r="L1083">
        <v>0</v>
      </c>
      <c r="M1083" s="12">
        <v>0</v>
      </c>
      <c r="N1083" s="12">
        <v>3.5637224278220745</v>
      </c>
      <c r="O1083" s="12">
        <v>1049.4381472417003</v>
      </c>
      <c r="P1083" s="12">
        <v>0</v>
      </c>
      <c r="Q1083" s="12">
        <v>0</v>
      </c>
      <c r="R1083" s="59">
        <v>1.2687535557847614E-3</v>
      </c>
      <c r="S1083" s="59">
        <v>3.2195231886157661E-5</v>
      </c>
      <c r="T1083" s="59">
        <v>2.4807740014884643E-4</v>
      </c>
      <c r="U1083" s="59">
        <v>3.7961429659450391E-4</v>
      </c>
      <c r="V1083" s="59">
        <v>5.5498140565796573E-4</v>
      </c>
      <c r="W1083" s="59">
        <v>0</v>
      </c>
      <c r="X1083" s="59">
        <v>0</v>
      </c>
      <c r="Y1083" s="59">
        <v>1.0093731586359585E-5</v>
      </c>
      <c r="Z1083" s="59">
        <v>8.5928024439124398E-5</v>
      </c>
      <c r="AA1083" s="59">
        <v>0</v>
      </c>
      <c r="AB1083" s="59">
        <v>0</v>
      </c>
      <c r="AC1083" s="17">
        <v>2.3451305873615629E-4</v>
      </c>
      <c r="AD1083" s="12">
        <v>1076</v>
      </c>
      <c r="AE1083" s="16">
        <v>5</v>
      </c>
      <c r="AF1083" s="17">
        <v>0.79136869069924565</v>
      </c>
      <c r="AG1083" t="str">
        <f>IF(AF1083&lt;='CAV Tier 1 Analysis'!$A$5,"Tier 1", "Tier 2")</f>
        <v>Tier 2</v>
      </c>
      <c r="AH1083" t="str">
        <f t="shared" si="34"/>
        <v>Pennsylvania - Tier 2</v>
      </c>
      <c r="AI1083" t="str">
        <f t="shared" si="35"/>
        <v>Bell, Township Of - Tier 2</v>
      </c>
    </row>
    <row r="1084" spans="1:35" x14ac:dyDescent="0.3">
      <c r="A1084">
        <v>1077</v>
      </c>
      <c r="B1084">
        <v>3</v>
      </c>
      <c r="C1084" t="s">
        <v>23</v>
      </c>
      <c r="D1084" t="s">
        <v>5553</v>
      </c>
      <c r="E1084" t="s">
        <v>8088</v>
      </c>
      <c r="F1084" t="s">
        <v>1098</v>
      </c>
      <c r="G1084" s="58">
        <v>1.01183</v>
      </c>
      <c r="H1084">
        <v>0</v>
      </c>
      <c r="I1084">
        <v>0</v>
      </c>
      <c r="J1084" s="12">
        <v>13</v>
      </c>
      <c r="K1084" s="12">
        <v>1</v>
      </c>
      <c r="L1084">
        <v>0</v>
      </c>
      <c r="M1084" s="12">
        <v>84</v>
      </c>
      <c r="N1084" s="12">
        <v>0</v>
      </c>
      <c r="O1084" s="12">
        <v>496.01939297534074</v>
      </c>
      <c r="P1084" s="12">
        <v>123.36943737224402</v>
      </c>
      <c r="Q1084" s="12">
        <v>10.09166760729812</v>
      </c>
      <c r="R1084" s="59">
        <v>2.2543509375805178E-5</v>
      </c>
      <c r="S1084" s="59">
        <v>0</v>
      </c>
      <c r="T1084" s="59">
        <v>0</v>
      </c>
      <c r="U1084" s="59">
        <v>4.2127928036707145E-4</v>
      </c>
      <c r="V1084" s="59">
        <v>1.7658499270935274E-4</v>
      </c>
      <c r="W1084" s="59">
        <v>0</v>
      </c>
      <c r="X1084" s="59">
        <v>1.8772978848857075E-3</v>
      </c>
      <c r="Y1084" s="59">
        <v>0</v>
      </c>
      <c r="Z1084" s="59">
        <v>4.0614081576785191E-5</v>
      </c>
      <c r="AA1084" s="59">
        <v>2.5261272549314458E-5</v>
      </c>
      <c r="AB1084" s="59">
        <v>1.5413282978455125E-5</v>
      </c>
      <c r="AC1084" s="17">
        <v>2.3445402767659017E-4</v>
      </c>
      <c r="AD1084" s="12">
        <v>1077</v>
      </c>
      <c r="AE1084" s="16">
        <v>5</v>
      </c>
      <c r="AF1084" s="17">
        <v>0.79160314472692228</v>
      </c>
      <c r="AG1084" t="str">
        <f>IF(AF1084&lt;='CAV Tier 1 Analysis'!$A$5,"Tier 1", "Tier 2")</f>
        <v>Tier 2</v>
      </c>
      <c r="AH1084" t="str">
        <f t="shared" si="34"/>
        <v>Pennsylvania - Tier 2</v>
      </c>
      <c r="AI1084" t="str">
        <f t="shared" si="35"/>
        <v>Strasburg, Borough Of - Tier 2</v>
      </c>
    </row>
    <row r="1085" spans="1:35" x14ac:dyDescent="0.3">
      <c r="A1085">
        <v>1078</v>
      </c>
      <c r="B1085">
        <v>3</v>
      </c>
      <c r="C1085" t="s">
        <v>23</v>
      </c>
      <c r="D1085" t="s">
        <v>4315</v>
      </c>
      <c r="E1085" t="s">
        <v>6725</v>
      </c>
      <c r="F1085" t="s">
        <v>1808</v>
      </c>
      <c r="G1085" s="58">
        <v>49.89425</v>
      </c>
      <c r="H1085">
        <v>0</v>
      </c>
      <c r="I1085">
        <v>0</v>
      </c>
      <c r="J1085" s="12">
        <v>7</v>
      </c>
      <c r="K1085" s="12">
        <v>6.8</v>
      </c>
      <c r="L1085">
        <v>0</v>
      </c>
      <c r="M1085" s="12">
        <v>0</v>
      </c>
      <c r="N1085" s="12">
        <v>0</v>
      </c>
      <c r="O1085" s="12">
        <v>467.99702013746139</v>
      </c>
      <c r="P1085" s="12">
        <v>0</v>
      </c>
      <c r="Q1085" s="12">
        <v>0</v>
      </c>
      <c r="R1085" s="59">
        <v>1.1116407822201037E-3</v>
      </c>
      <c r="S1085" s="59">
        <v>0</v>
      </c>
      <c r="T1085" s="59">
        <v>0</v>
      </c>
      <c r="U1085" s="59">
        <v>2.2684268942842309E-4</v>
      </c>
      <c r="V1085" s="59">
        <v>1.2007779504235986E-3</v>
      </c>
      <c r="W1085" s="59">
        <v>0</v>
      </c>
      <c r="X1085" s="59">
        <v>0</v>
      </c>
      <c r="Y1085" s="59">
        <v>0</v>
      </c>
      <c r="Z1085" s="59">
        <v>3.8319608915976747E-5</v>
      </c>
      <c r="AA1085" s="59">
        <v>0</v>
      </c>
      <c r="AB1085" s="59">
        <v>0</v>
      </c>
      <c r="AC1085" s="17">
        <v>2.3432554827164568E-4</v>
      </c>
      <c r="AD1085" s="12">
        <v>1078</v>
      </c>
      <c r="AE1085" s="16">
        <v>5</v>
      </c>
      <c r="AF1085" s="17">
        <v>0.79183747027519391</v>
      </c>
      <c r="AG1085" t="str">
        <f>IF(AF1085&lt;='CAV Tier 1 Analysis'!$A$5,"Tier 1", "Tier 2")</f>
        <v>Tier 2</v>
      </c>
      <c r="AH1085" t="str">
        <f t="shared" si="34"/>
        <v>Pennsylvania - Tier 2</v>
      </c>
      <c r="AI1085" t="str">
        <f t="shared" si="35"/>
        <v>Watson, Township Of - Tier 2</v>
      </c>
    </row>
    <row r="1086" spans="1:35" x14ac:dyDescent="0.3">
      <c r="A1086">
        <v>1079</v>
      </c>
      <c r="B1086">
        <v>3</v>
      </c>
      <c r="C1086" t="s">
        <v>23</v>
      </c>
      <c r="D1086" t="s">
        <v>4158</v>
      </c>
      <c r="E1086" t="s">
        <v>6556</v>
      </c>
      <c r="F1086" t="s">
        <v>1343</v>
      </c>
      <c r="G1086" s="58">
        <v>0.89546999999999988</v>
      </c>
      <c r="H1086">
        <v>22</v>
      </c>
      <c r="I1086">
        <v>7</v>
      </c>
      <c r="J1086" s="12">
        <v>11</v>
      </c>
      <c r="K1086" s="12">
        <v>3.3333333333333335</v>
      </c>
      <c r="L1086">
        <v>1</v>
      </c>
      <c r="M1086" s="12">
        <v>18.552849341686489</v>
      </c>
      <c r="N1086" s="12">
        <v>29.5378208754077</v>
      </c>
      <c r="O1086" s="12">
        <v>281.14925264608252</v>
      </c>
      <c r="P1086" s="12">
        <v>217.33758923840236</v>
      </c>
      <c r="Q1086" s="12">
        <v>0</v>
      </c>
      <c r="R1086" s="59">
        <v>1.995101582355955E-5</v>
      </c>
      <c r="S1086" s="59">
        <v>3.5414755074773428E-4</v>
      </c>
      <c r="T1086" s="59">
        <v>4.3413545026048129E-4</v>
      </c>
      <c r="U1086" s="59">
        <v>3.56467083387522E-4</v>
      </c>
      <c r="V1086" s="59">
        <v>5.8861664236450916E-4</v>
      </c>
      <c r="W1086" s="59">
        <v>2.576655501159495E-4</v>
      </c>
      <c r="X1086" s="59">
        <v>4.146336289018004E-4</v>
      </c>
      <c r="Y1086" s="59">
        <v>8.3661632352366756E-5</v>
      </c>
      <c r="Z1086" s="59">
        <v>2.3020508560615603E-5</v>
      </c>
      <c r="AA1086" s="59">
        <v>4.4502302952039237E-5</v>
      </c>
      <c r="AB1086" s="59">
        <v>0</v>
      </c>
      <c r="AC1086" s="17">
        <v>2.3425466958787065E-4</v>
      </c>
      <c r="AD1086" s="12">
        <v>1079</v>
      </c>
      <c r="AE1086" s="16">
        <v>5</v>
      </c>
      <c r="AF1086" s="17">
        <v>0.79207172494478173</v>
      </c>
      <c r="AG1086" t="str">
        <f>IF(AF1086&lt;='CAV Tier 1 Analysis'!$A$5,"Tier 1", "Tier 2")</f>
        <v>Tier 2</v>
      </c>
      <c r="AH1086" t="str">
        <f t="shared" si="34"/>
        <v>Pennsylvania - Tier 2</v>
      </c>
      <c r="AI1086" t="str">
        <f t="shared" si="35"/>
        <v>Rices Landing, Borough Of - Tier 2</v>
      </c>
    </row>
    <row r="1087" spans="1:35" x14ac:dyDescent="0.3">
      <c r="A1087">
        <v>1080</v>
      </c>
      <c r="B1087">
        <v>3</v>
      </c>
      <c r="C1087" t="s">
        <v>23</v>
      </c>
      <c r="D1087" t="s">
        <v>4670</v>
      </c>
      <c r="E1087" t="s">
        <v>7123</v>
      </c>
      <c r="F1087" t="s">
        <v>1826</v>
      </c>
      <c r="G1087" s="58">
        <v>47.388910000000003</v>
      </c>
      <c r="H1087">
        <v>5</v>
      </c>
      <c r="I1087">
        <v>0</v>
      </c>
      <c r="J1087" s="12">
        <v>12</v>
      </c>
      <c r="K1087" s="12">
        <v>4</v>
      </c>
      <c r="L1087">
        <v>1</v>
      </c>
      <c r="M1087" s="12">
        <v>0</v>
      </c>
      <c r="N1087" s="12">
        <v>1.5219200845954743</v>
      </c>
      <c r="O1087" s="12">
        <v>1010.803960206643</v>
      </c>
      <c r="P1087" s="12">
        <v>0</v>
      </c>
      <c r="Q1087" s="12">
        <v>0</v>
      </c>
      <c r="R1087" s="59">
        <v>1.0558219630710571E-3</v>
      </c>
      <c r="S1087" s="59">
        <v>8.0488079715394149E-5</v>
      </c>
      <c r="T1087" s="59">
        <v>0</v>
      </c>
      <c r="U1087" s="59">
        <v>3.8887318187729673E-4</v>
      </c>
      <c r="V1087" s="59">
        <v>7.0633997083741095E-4</v>
      </c>
      <c r="W1087" s="59">
        <v>2.576655501159495E-4</v>
      </c>
      <c r="X1087" s="59">
        <v>0</v>
      </c>
      <c r="Y1087" s="59">
        <v>4.310619904026757E-6</v>
      </c>
      <c r="Z1087" s="59">
        <v>8.2764656139182533E-5</v>
      </c>
      <c r="AA1087" s="59">
        <v>0</v>
      </c>
      <c r="AB1087" s="59">
        <v>0</v>
      </c>
      <c r="AC1087" s="17">
        <v>2.3420582015093797E-4</v>
      </c>
      <c r="AD1087" s="12">
        <v>1080</v>
      </c>
      <c r="AE1087" s="16">
        <v>5</v>
      </c>
      <c r="AF1087" s="17">
        <v>0.79230593076493272</v>
      </c>
      <c r="AG1087" t="str">
        <f>IF(AF1087&lt;='CAV Tier 1 Analysis'!$A$5,"Tier 1", "Tier 2")</f>
        <v>Tier 2</v>
      </c>
      <c r="AH1087" t="str">
        <f t="shared" si="34"/>
        <v>Pennsylvania - Tier 2</v>
      </c>
      <c r="AI1087" t="str">
        <f t="shared" si="35"/>
        <v>Tuscarora, Township Of - Tier 2</v>
      </c>
    </row>
    <row r="1088" spans="1:35" x14ac:dyDescent="0.3">
      <c r="A1088">
        <v>1081</v>
      </c>
      <c r="B1088">
        <v>3</v>
      </c>
      <c r="C1088" t="s">
        <v>23</v>
      </c>
      <c r="D1088" t="s">
        <v>3637</v>
      </c>
      <c r="E1088" t="s">
        <v>7739</v>
      </c>
      <c r="F1088" t="s">
        <v>1412</v>
      </c>
      <c r="G1088" s="58">
        <v>40.910849999999996</v>
      </c>
      <c r="H1088">
        <v>2</v>
      </c>
      <c r="I1088">
        <v>8</v>
      </c>
      <c r="J1088" s="12">
        <v>15.1</v>
      </c>
      <c r="K1088" s="12">
        <v>2.7</v>
      </c>
      <c r="L1088">
        <v>0</v>
      </c>
      <c r="M1088" s="12">
        <v>0.99861234855790093</v>
      </c>
      <c r="N1088" s="12">
        <v>1.3158797337532329</v>
      </c>
      <c r="O1088" s="12">
        <v>1718.6171962376384</v>
      </c>
      <c r="P1088" s="12">
        <v>0</v>
      </c>
      <c r="Q1088" s="12">
        <v>0</v>
      </c>
      <c r="R1088" s="59">
        <v>9.1149118977215454E-4</v>
      </c>
      <c r="S1088" s="59">
        <v>3.2195231886157661E-5</v>
      </c>
      <c r="T1088" s="59">
        <v>4.9615480029769287E-4</v>
      </c>
      <c r="U1088" s="59">
        <v>4.8933208719559838E-4</v>
      </c>
      <c r="V1088" s="59">
        <v>4.767794803152524E-4</v>
      </c>
      <c r="W1088" s="59">
        <v>0</v>
      </c>
      <c r="X1088" s="59">
        <v>2.2317772021053527E-5</v>
      </c>
      <c r="Y1088" s="59">
        <v>3.7270402230941045E-6</v>
      </c>
      <c r="Z1088" s="59">
        <v>1.4072042342653195E-4</v>
      </c>
      <c r="AA1088" s="59">
        <v>0</v>
      </c>
      <c r="AB1088" s="59">
        <v>0</v>
      </c>
      <c r="AC1088" s="17">
        <v>2.3388345683068507E-4</v>
      </c>
      <c r="AD1088" s="12">
        <v>1081</v>
      </c>
      <c r="AE1088" s="16">
        <v>5</v>
      </c>
      <c r="AF1088" s="17">
        <v>0.79253981422176345</v>
      </c>
      <c r="AG1088" t="str">
        <f>IF(AF1088&lt;='CAV Tier 1 Analysis'!$A$5,"Tier 1", "Tier 2")</f>
        <v>Tier 2</v>
      </c>
      <c r="AH1088" t="str">
        <f t="shared" si="34"/>
        <v>Pennsylvania - Tier 2</v>
      </c>
      <c r="AI1088" t="str">
        <f t="shared" si="35"/>
        <v>Lenox, Township Of - Tier 2</v>
      </c>
    </row>
    <row r="1089" spans="1:35" x14ac:dyDescent="0.3">
      <c r="A1089">
        <v>1082</v>
      </c>
      <c r="B1089">
        <v>3</v>
      </c>
      <c r="C1089" t="s">
        <v>23</v>
      </c>
      <c r="D1089" t="s">
        <v>5416</v>
      </c>
      <c r="E1089" t="s">
        <v>7945</v>
      </c>
      <c r="F1089" t="s">
        <v>2079</v>
      </c>
      <c r="G1089" s="58">
        <v>68.406630000000007</v>
      </c>
      <c r="H1089">
        <v>1</v>
      </c>
      <c r="I1089">
        <v>0</v>
      </c>
      <c r="J1089" s="12">
        <v>12.1</v>
      </c>
      <c r="K1089" s="12">
        <v>2.4</v>
      </c>
      <c r="L1089">
        <v>0</v>
      </c>
      <c r="M1089" s="12">
        <v>0</v>
      </c>
      <c r="N1089" s="12">
        <v>0</v>
      </c>
      <c r="O1089" s="12">
        <v>2476.0873682276056</v>
      </c>
      <c r="P1089" s="12">
        <v>0</v>
      </c>
      <c r="Q1089" s="12">
        <v>8.8625901011091628</v>
      </c>
      <c r="R1089" s="59">
        <v>1.5240954555332772E-3</v>
      </c>
      <c r="S1089" s="59">
        <v>1.6097615943078831E-5</v>
      </c>
      <c r="T1089" s="59">
        <v>0</v>
      </c>
      <c r="U1089" s="59">
        <v>3.921137917262742E-4</v>
      </c>
      <c r="V1089" s="59">
        <v>4.2380398250244653E-4</v>
      </c>
      <c r="W1089" s="59">
        <v>0</v>
      </c>
      <c r="X1089" s="59">
        <v>0</v>
      </c>
      <c r="Y1089" s="59">
        <v>0</v>
      </c>
      <c r="Z1089" s="59">
        <v>2.0274210199971516E-4</v>
      </c>
      <c r="AA1089" s="59">
        <v>0</v>
      </c>
      <c r="AB1089" s="59">
        <v>1.3536078918380429E-5</v>
      </c>
      <c r="AC1089" s="17">
        <v>2.3385354787483381E-4</v>
      </c>
      <c r="AD1089" s="12">
        <v>1082</v>
      </c>
      <c r="AE1089" s="16">
        <v>5</v>
      </c>
      <c r="AF1089" s="17">
        <v>0.79277366776963831</v>
      </c>
      <c r="AG1089" t="str">
        <f>IF(AF1089&lt;='CAV Tier 1 Analysis'!$A$5,"Tier 1", "Tier 2")</f>
        <v>Tier 2</v>
      </c>
      <c r="AH1089" t="str">
        <f t="shared" si="34"/>
        <v>Pennsylvania - Tier 2</v>
      </c>
      <c r="AI1089" t="str">
        <f t="shared" si="35"/>
        <v>Fannett, Township Of - Tier 2</v>
      </c>
    </row>
    <row r="1090" spans="1:35" x14ac:dyDescent="0.3">
      <c r="A1090">
        <v>1083</v>
      </c>
      <c r="B1090">
        <v>3</v>
      </c>
      <c r="C1090" t="s">
        <v>23</v>
      </c>
      <c r="D1090" t="s">
        <v>4793</v>
      </c>
      <c r="E1090" t="s">
        <v>7266</v>
      </c>
      <c r="F1090" t="s">
        <v>1957</v>
      </c>
      <c r="G1090" s="58">
        <v>50.727710000000002</v>
      </c>
      <c r="H1090">
        <v>8</v>
      </c>
      <c r="I1090">
        <v>0</v>
      </c>
      <c r="J1090" s="12">
        <v>12.428571428571429</v>
      </c>
      <c r="K1090" s="12">
        <v>2.7142857142857144</v>
      </c>
      <c r="L1090">
        <v>1</v>
      </c>
      <c r="M1090" s="12">
        <v>0.997348392032678</v>
      </c>
      <c r="N1090" s="12">
        <v>2.3276729223105503</v>
      </c>
      <c r="O1090" s="12">
        <v>1765.9866851988677</v>
      </c>
      <c r="P1090" s="12">
        <v>0</v>
      </c>
      <c r="Q1090" s="12">
        <v>0</v>
      </c>
      <c r="R1090" s="59">
        <v>1.1302102191061009E-3</v>
      </c>
      <c r="S1090" s="59">
        <v>1.2878092754463064E-4</v>
      </c>
      <c r="T1090" s="59">
        <v>0</v>
      </c>
      <c r="U1090" s="59">
        <v>4.0276150980148593E-4</v>
      </c>
      <c r="V1090" s="59">
        <v>4.7930212306824318E-4</v>
      </c>
      <c r="W1090" s="59">
        <v>2.576655501159495E-4</v>
      </c>
      <c r="X1090" s="59">
        <v>2.2289524129251281E-5</v>
      </c>
      <c r="Y1090" s="59">
        <v>6.5927990112851042E-6</v>
      </c>
      <c r="Z1090" s="59">
        <v>1.4459903848910397E-4</v>
      </c>
      <c r="AA1090" s="59">
        <v>0</v>
      </c>
      <c r="AB1090" s="59">
        <v>0</v>
      </c>
      <c r="AC1090" s="17">
        <v>2.3383651738782279E-4</v>
      </c>
      <c r="AD1090" s="12">
        <v>1083</v>
      </c>
      <c r="AE1090" s="16">
        <v>5</v>
      </c>
      <c r="AF1090" s="17">
        <v>0.79300750428702615</v>
      </c>
      <c r="AG1090" t="str">
        <f>IF(AF1090&lt;='CAV Tier 1 Analysis'!$A$5,"Tier 1", "Tier 2")</f>
        <v>Tier 2</v>
      </c>
      <c r="AH1090" t="str">
        <f t="shared" si="34"/>
        <v>Pennsylvania - Tier 2</v>
      </c>
      <c r="AI1090" t="str">
        <f t="shared" si="35"/>
        <v>East Providence, Township Of - Tier 2</v>
      </c>
    </row>
    <row r="1091" spans="1:35" x14ac:dyDescent="0.3">
      <c r="A1091">
        <v>1084</v>
      </c>
      <c r="B1091">
        <v>3</v>
      </c>
      <c r="C1091" t="s">
        <v>23</v>
      </c>
      <c r="D1091" t="s">
        <v>3601</v>
      </c>
      <c r="E1091" t="s">
        <v>6297</v>
      </c>
      <c r="F1091" t="s">
        <v>2214</v>
      </c>
      <c r="G1091" s="58">
        <v>37.574189999999994</v>
      </c>
      <c r="H1091">
        <v>4</v>
      </c>
      <c r="I1091">
        <v>0</v>
      </c>
      <c r="J1091" s="12">
        <v>8</v>
      </c>
      <c r="K1091" s="12">
        <v>2</v>
      </c>
      <c r="L1091">
        <v>2</v>
      </c>
      <c r="M1091" s="12">
        <v>4.8723019711136821</v>
      </c>
      <c r="N1091" s="12">
        <v>41.518506557803171</v>
      </c>
      <c r="O1091" s="12">
        <v>3530.0206018164258</v>
      </c>
      <c r="P1091" s="12">
        <v>0</v>
      </c>
      <c r="Q1091" s="12">
        <v>17.699200185799327</v>
      </c>
      <c r="R1091" s="59">
        <v>8.3715061280381588E-4</v>
      </c>
      <c r="S1091" s="59">
        <v>6.4390463772315322E-5</v>
      </c>
      <c r="T1091" s="59">
        <v>0</v>
      </c>
      <c r="U1091" s="59">
        <v>2.5924878791819782E-4</v>
      </c>
      <c r="V1091" s="59">
        <v>3.5316998541870548E-4</v>
      </c>
      <c r="W1091" s="59">
        <v>5.1533110023189901E-4</v>
      </c>
      <c r="X1091" s="59">
        <v>1.0889002601066879E-4</v>
      </c>
      <c r="Y1091" s="59">
        <v>1.175952026423924E-4</v>
      </c>
      <c r="Z1091" s="59">
        <v>2.8903818423291395E-4</v>
      </c>
      <c r="AA1091" s="59">
        <v>0</v>
      </c>
      <c r="AB1091" s="59">
        <v>2.7032477839318083E-5</v>
      </c>
      <c r="AC1091" s="17">
        <v>2.338042582609297E-4</v>
      </c>
      <c r="AD1091" s="12">
        <v>1084</v>
      </c>
      <c r="AE1091" s="16">
        <v>5</v>
      </c>
      <c r="AF1091" s="17">
        <v>0.79324130854528707</v>
      </c>
      <c r="AG1091" t="str">
        <f>IF(AF1091&lt;='CAV Tier 1 Analysis'!$A$5,"Tier 1", "Tier 2")</f>
        <v>Tier 2</v>
      </c>
      <c r="AH1091" t="str">
        <f t="shared" si="34"/>
        <v>Pennsylvania - Tier 2</v>
      </c>
      <c r="AI1091" t="str">
        <f t="shared" si="35"/>
        <v>Springfield, Township Of - Tier 2</v>
      </c>
    </row>
    <row r="1092" spans="1:35" x14ac:dyDescent="0.3">
      <c r="A1092">
        <v>1085</v>
      </c>
      <c r="B1092">
        <v>3</v>
      </c>
      <c r="C1092" t="s">
        <v>23</v>
      </c>
      <c r="D1092" t="s">
        <v>3795</v>
      </c>
      <c r="E1092" t="s">
        <v>6168</v>
      </c>
      <c r="F1092" t="s">
        <v>1603</v>
      </c>
      <c r="G1092" s="58">
        <v>2.04121</v>
      </c>
      <c r="H1092">
        <v>22</v>
      </c>
      <c r="I1092">
        <v>2</v>
      </c>
      <c r="J1092" s="12">
        <v>13</v>
      </c>
      <c r="K1092" s="12">
        <v>1</v>
      </c>
      <c r="L1092">
        <v>3</v>
      </c>
      <c r="M1092" s="12">
        <v>11.79141783549953</v>
      </c>
      <c r="N1092" s="12">
        <v>31.18760738266425</v>
      </c>
      <c r="O1092" s="12">
        <v>3935.0759197453976</v>
      </c>
      <c r="P1092" s="12">
        <v>0</v>
      </c>
      <c r="Q1092" s="12">
        <v>0</v>
      </c>
      <c r="R1092" s="59">
        <v>4.547803165846761E-5</v>
      </c>
      <c r="S1092" s="59">
        <v>3.5414755074773428E-4</v>
      </c>
      <c r="T1092" s="59">
        <v>1.2403870007442322E-4</v>
      </c>
      <c r="U1092" s="59">
        <v>4.2127928036707145E-4</v>
      </c>
      <c r="V1092" s="59">
        <v>1.7658499270935274E-4</v>
      </c>
      <c r="W1092" s="59">
        <v>7.7299665034784846E-4</v>
      </c>
      <c r="X1092" s="59">
        <v>2.6352385431412947E-4</v>
      </c>
      <c r="Y1092" s="59">
        <v>8.8334415521178878E-5</v>
      </c>
      <c r="Z1092" s="59">
        <v>3.2220412483615924E-4</v>
      </c>
      <c r="AA1092" s="59">
        <v>0</v>
      </c>
      <c r="AB1092" s="59">
        <v>0</v>
      </c>
      <c r="AC1092" s="17">
        <v>2.3350796368876048E-4</v>
      </c>
      <c r="AD1092" s="12">
        <v>1085</v>
      </c>
      <c r="AE1092" s="16">
        <v>5</v>
      </c>
      <c r="AF1092" s="17">
        <v>0.79347481650897578</v>
      </c>
      <c r="AG1092" t="str">
        <f>IF(AF1092&lt;='CAV Tier 1 Analysis'!$A$5,"Tier 1", "Tier 2")</f>
        <v>Tier 2</v>
      </c>
      <c r="AH1092" t="str">
        <f t="shared" si="34"/>
        <v>Pennsylvania - Tier 2</v>
      </c>
      <c r="AI1092" t="str">
        <f t="shared" si="35"/>
        <v>Reserve, Township Of - Tier 2</v>
      </c>
    </row>
    <row r="1093" spans="1:35" x14ac:dyDescent="0.3">
      <c r="A1093">
        <v>1086</v>
      </c>
      <c r="B1093">
        <v>3</v>
      </c>
      <c r="C1093" t="s">
        <v>23</v>
      </c>
      <c r="D1093" t="s">
        <v>4470</v>
      </c>
      <c r="E1093" t="s">
        <v>6889</v>
      </c>
      <c r="F1093" t="s">
        <v>1588</v>
      </c>
      <c r="G1093" s="58">
        <v>1.1361699999999999</v>
      </c>
      <c r="H1093">
        <v>6</v>
      </c>
      <c r="I1093">
        <v>0</v>
      </c>
      <c r="J1093" s="12">
        <v>7</v>
      </c>
      <c r="K1093" s="12">
        <v>6</v>
      </c>
      <c r="L1093">
        <v>0</v>
      </c>
      <c r="M1093" s="12">
        <v>0.88455072744395646</v>
      </c>
      <c r="N1093" s="12">
        <v>68.191118935361899</v>
      </c>
      <c r="O1093" s="12">
        <v>1312.889388055165</v>
      </c>
      <c r="P1093" s="12">
        <v>1252.8338863339345</v>
      </c>
      <c r="Q1093" s="12">
        <v>380.00744189688385</v>
      </c>
      <c r="R1093" s="59">
        <v>2.5313796830997862E-5</v>
      </c>
      <c r="S1093" s="59">
        <v>9.6585695658472977E-5</v>
      </c>
      <c r="T1093" s="59">
        <v>0</v>
      </c>
      <c r="U1093" s="59">
        <v>2.2684268942842309E-4</v>
      </c>
      <c r="V1093" s="59">
        <v>1.0595099562561163E-3</v>
      </c>
      <c r="W1093" s="59">
        <v>0</v>
      </c>
      <c r="X1093" s="59">
        <v>1.976863344886492E-5</v>
      </c>
      <c r="Y1093" s="59">
        <v>1.9314154372222349E-4</v>
      </c>
      <c r="Z1093" s="59">
        <v>1.0749941930278303E-4</v>
      </c>
      <c r="AA1093" s="59">
        <v>2.5653175483167649E-4</v>
      </c>
      <c r="AB1093" s="59">
        <v>5.8039587348672841E-4</v>
      </c>
      <c r="AC1093" s="17">
        <v>2.3323539663329875E-4</v>
      </c>
      <c r="AD1093" s="12">
        <v>1086</v>
      </c>
      <c r="AE1093" s="16">
        <v>5</v>
      </c>
      <c r="AF1093" s="17">
        <v>0.79370805190560911</v>
      </c>
      <c r="AG1093" t="str">
        <f>IF(AF1093&lt;='CAV Tier 1 Analysis'!$A$5,"Tier 1", "Tier 2")</f>
        <v>Tier 2</v>
      </c>
      <c r="AH1093" t="str">
        <f t="shared" si="34"/>
        <v>Pennsylvania - Tier 2</v>
      </c>
      <c r="AI1093" t="str">
        <f t="shared" si="35"/>
        <v>Sugar Grove, Borough Of - Tier 2</v>
      </c>
    </row>
    <row r="1094" spans="1:35" x14ac:dyDescent="0.3">
      <c r="A1094">
        <v>1087</v>
      </c>
      <c r="B1094">
        <v>3</v>
      </c>
      <c r="C1094" t="s">
        <v>23</v>
      </c>
      <c r="D1094" t="s">
        <v>5069</v>
      </c>
      <c r="E1094" t="s">
        <v>7572</v>
      </c>
      <c r="F1094" t="s">
        <v>1580</v>
      </c>
      <c r="G1094" s="58">
        <v>45.034230000000001</v>
      </c>
      <c r="H1094">
        <v>2</v>
      </c>
      <c r="I1094">
        <v>0</v>
      </c>
      <c r="J1094" s="12">
        <v>14.941176470588236</v>
      </c>
      <c r="K1094" s="12">
        <v>1.1764705882352942</v>
      </c>
      <c r="L1094">
        <v>0</v>
      </c>
      <c r="M1094" s="12">
        <v>0.99568017483589755</v>
      </c>
      <c r="N1094" s="12">
        <v>18.804159152176386</v>
      </c>
      <c r="O1094" s="12">
        <v>9231.7858274713544</v>
      </c>
      <c r="P1094" s="12">
        <v>0</v>
      </c>
      <c r="Q1094" s="12">
        <v>0</v>
      </c>
      <c r="R1094" s="59">
        <v>1.0033598393378005E-3</v>
      </c>
      <c r="S1094" s="59">
        <v>3.2195231886157661E-5</v>
      </c>
      <c r="T1094" s="59">
        <v>0</v>
      </c>
      <c r="U1094" s="59">
        <v>4.8418523625898713E-4</v>
      </c>
      <c r="V1094" s="59">
        <v>2.0774705024629735E-4</v>
      </c>
      <c r="W1094" s="59">
        <v>0</v>
      </c>
      <c r="X1094" s="59">
        <v>2.2252241502881688E-5</v>
      </c>
      <c r="Y1094" s="59">
        <v>5.3260078200100436E-5</v>
      </c>
      <c r="Z1094" s="59">
        <v>7.5589887816134417E-4</v>
      </c>
      <c r="AA1094" s="59">
        <v>0</v>
      </c>
      <c r="AB1094" s="59">
        <v>0</v>
      </c>
      <c r="AC1094" s="17">
        <v>2.3262714141759718E-4</v>
      </c>
      <c r="AD1094" s="12">
        <v>1087</v>
      </c>
      <c r="AE1094" s="16">
        <v>5</v>
      </c>
      <c r="AF1094" s="17">
        <v>0.7939406790470267</v>
      </c>
      <c r="AG1094" t="str">
        <f>IF(AF1094&lt;='CAV Tier 1 Analysis'!$A$5,"Tier 1", "Tier 2")</f>
        <v>Tier 2</v>
      </c>
      <c r="AH1094" t="str">
        <f t="shared" si="34"/>
        <v>Pennsylvania - Tier 2</v>
      </c>
      <c r="AI1094" t="str">
        <f t="shared" si="35"/>
        <v>Hazle, Township Of - Tier 2</v>
      </c>
    </row>
    <row r="1095" spans="1:35" x14ac:dyDescent="0.3">
      <c r="A1095">
        <v>1088</v>
      </c>
      <c r="B1095">
        <v>3</v>
      </c>
      <c r="C1095" t="s">
        <v>23</v>
      </c>
      <c r="D1095" t="s">
        <v>4176</v>
      </c>
      <c r="E1095" t="s">
        <v>6574</v>
      </c>
      <c r="F1095" t="s">
        <v>1379</v>
      </c>
      <c r="G1095" s="58">
        <v>0.55976999999999999</v>
      </c>
      <c r="H1095">
        <v>14</v>
      </c>
      <c r="I1095">
        <v>0</v>
      </c>
      <c r="J1095" s="12">
        <v>12</v>
      </c>
      <c r="K1095" s="12">
        <v>3</v>
      </c>
      <c r="L1095">
        <v>0</v>
      </c>
      <c r="M1095" s="12">
        <v>15.620665630526824</v>
      </c>
      <c r="N1095" s="12">
        <v>212.0670390292299</v>
      </c>
      <c r="O1095" s="12">
        <v>1614.8340698701854</v>
      </c>
      <c r="P1095" s="12">
        <v>1552.9252004435541</v>
      </c>
      <c r="Q1095" s="12">
        <v>0</v>
      </c>
      <c r="R1095" s="59">
        <v>1.2471640733418126E-5</v>
      </c>
      <c r="S1095" s="59">
        <v>2.2536662320310361E-4</v>
      </c>
      <c r="T1095" s="59">
        <v>0</v>
      </c>
      <c r="U1095" s="59">
        <v>3.8887318187729673E-4</v>
      </c>
      <c r="V1095" s="59">
        <v>5.2975497812805816E-4</v>
      </c>
      <c r="W1095" s="59">
        <v>0</v>
      </c>
      <c r="X1095" s="59">
        <v>3.4910288748446277E-4</v>
      </c>
      <c r="Y1095" s="59">
        <v>6.0064940904593924E-4</v>
      </c>
      <c r="Z1095" s="59">
        <v>1.3222265817727869E-4</v>
      </c>
      <c r="AA1095" s="59">
        <v>3.1797880879311864E-4</v>
      </c>
      <c r="AB1095" s="59">
        <v>0</v>
      </c>
      <c r="AC1095" s="17">
        <v>2.3240183522206138E-4</v>
      </c>
      <c r="AD1095" s="12">
        <v>1088</v>
      </c>
      <c r="AE1095" s="16">
        <v>5</v>
      </c>
      <c r="AF1095" s="17">
        <v>0.79417308088224881</v>
      </c>
      <c r="AG1095" t="str">
        <f>IF(AF1095&lt;='CAV Tier 1 Analysis'!$A$5,"Tier 1", "Tier 2")</f>
        <v>Tier 2</v>
      </c>
      <c r="AH1095" t="str">
        <f t="shared" si="34"/>
        <v>Pennsylvania - Tier 2</v>
      </c>
      <c r="AI1095" t="str">
        <f t="shared" si="35"/>
        <v>Homer City, Borough Of - Tier 2</v>
      </c>
    </row>
    <row r="1096" spans="1:35" x14ac:dyDescent="0.3">
      <c r="A1096">
        <v>1089</v>
      </c>
      <c r="B1096">
        <v>3</v>
      </c>
      <c r="C1096" t="s">
        <v>23</v>
      </c>
      <c r="D1096" t="s">
        <v>5108</v>
      </c>
      <c r="E1096" t="s">
        <v>7614</v>
      </c>
      <c r="F1096" t="s">
        <v>1295</v>
      </c>
      <c r="G1096" s="58">
        <v>0.80284999999999995</v>
      </c>
      <c r="H1096">
        <v>7</v>
      </c>
      <c r="I1096">
        <v>0</v>
      </c>
      <c r="J1096" s="12">
        <v>17.454545454545453</v>
      </c>
      <c r="K1096" s="12">
        <v>1</v>
      </c>
      <c r="L1096">
        <v>0</v>
      </c>
      <c r="M1096" s="12">
        <v>3.5466151834091044</v>
      </c>
      <c r="N1096" s="12">
        <v>227.74179487226186</v>
      </c>
      <c r="O1096" s="12">
        <v>4093.4298774265244</v>
      </c>
      <c r="P1096" s="12">
        <v>3044.9400329159203</v>
      </c>
      <c r="Q1096" s="12">
        <v>0</v>
      </c>
      <c r="R1096" s="59">
        <v>1.7887447992612577E-5</v>
      </c>
      <c r="S1096" s="59">
        <v>1.126833116015518E-4</v>
      </c>
      <c r="T1096" s="59">
        <v>0</v>
      </c>
      <c r="U1096" s="59">
        <v>5.6563371909424971E-4</v>
      </c>
      <c r="V1096" s="59">
        <v>1.7658499270935274E-4</v>
      </c>
      <c r="W1096" s="59">
        <v>0</v>
      </c>
      <c r="X1096" s="59">
        <v>7.9262537884731507E-5</v>
      </c>
      <c r="Y1096" s="59">
        <v>6.4504590214149672E-4</v>
      </c>
      <c r="Z1096" s="59">
        <v>3.3517015125841202E-4</v>
      </c>
      <c r="AA1096" s="59">
        <v>6.2348553828383635E-4</v>
      </c>
      <c r="AB1096" s="59">
        <v>0</v>
      </c>
      <c r="AC1096" s="17">
        <v>2.3234123645147667E-4</v>
      </c>
      <c r="AD1096" s="12">
        <v>1089</v>
      </c>
      <c r="AE1096" s="16">
        <v>5</v>
      </c>
      <c r="AF1096" s="17">
        <v>0.79440542211870024</v>
      </c>
      <c r="AG1096" t="str">
        <f>IF(AF1096&lt;='CAV Tier 1 Analysis'!$A$5,"Tier 1", "Tier 2")</f>
        <v>Tier 2</v>
      </c>
      <c r="AH1096" t="str">
        <f t="shared" ref="AH1096:AH1159" si="36">C1096&amp;" - "&amp;AG1096</f>
        <v>Pennsylvania - Tier 2</v>
      </c>
      <c r="AI1096" t="str">
        <f t="shared" ref="AI1096:AI1159" si="37">D1096&amp;" - "&amp;AG1096</f>
        <v>Royersford, Borough Of - Tier 2</v>
      </c>
    </row>
    <row r="1097" spans="1:35" x14ac:dyDescent="0.3">
      <c r="A1097">
        <v>1090</v>
      </c>
      <c r="B1097">
        <v>3</v>
      </c>
      <c r="C1097" t="s">
        <v>23</v>
      </c>
      <c r="D1097" t="s">
        <v>4112</v>
      </c>
      <c r="E1097" t="s">
        <v>6505</v>
      </c>
      <c r="F1097" t="s">
        <v>1231</v>
      </c>
      <c r="G1097" s="58">
        <v>0.36949000000000004</v>
      </c>
      <c r="H1097">
        <v>22</v>
      </c>
      <c r="I1097">
        <v>8</v>
      </c>
      <c r="J1097" s="12">
        <v>15</v>
      </c>
      <c r="K1097" s="12">
        <v>1</v>
      </c>
      <c r="L1097">
        <v>0</v>
      </c>
      <c r="M1097" s="12">
        <v>18.701751062275033</v>
      </c>
      <c r="N1097" s="12">
        <v>19.276872836835004</v>
      </c>
      <c r="O1097" s="12">
        <v>2727.459896170421</v>
      </c>
      <c r="P1097" s="12">
        <v>1652.8769736776469</v>
      </c>
      <c r="Q1097" s="12">
        <v>0</v>
      </c>
      <c r="R1097" s="59">
        <v>8.2322141854523535E-6</v>
      </c>
      <c r="S1097" s="59">
        <v>3.5414755074773428E-4</v>
      </c>
      <c r="T1097" s="59">
        <v>4.9615480029769287E-4</v>
      </c>
      <c r="U1097" s="59">
        <v>4.8609147734662091E-4</v>
      </c>
      <c r="V1097" s="59">
        <v>1.7658499270935274E-4</v>
      </c>
      <c r="W1097" s="59">
        <v>0</v>
      </c>
      <c r="X1097" s="59">
        <v>4.179614013436661E-4</v>
      </c>
      <c r="Y1097" s="59">
        <v>5.4598971771859089E-5</v>
      </c>
      <c r="Z1097" s="59">
        <v>2.2332449152040023E-4</v>
      </c>
      <c r="AA1097" s="59">
        <v>3.3844505261520282E-4</v>
      </c>
      <c r="AB1097" s="59">
        <v>0</v>
      </c>
      <c r="AC1097" s="17">
        <v>2.3232190477618013E-4</v>
      </c>
      <c r="AD1097" s="12">
        <v>1090</v>
      </c>
      <c r="AE1097" s="16">
        <v>5</v>
      </c>
      <c r="AF1097" s="17">
        <v>0.79463774402347642</v>
      </c>
      <c r="AG1097" t="str">
        <f>IF(AF1097&lt;='CAV Tier 1 Analysis'!$A$5,"Tier 1", "Tier 2")</f>
        <v>Tier 2</v>
      </c>
      <c r="AH1097" t="str">
        <f t="shared" si="36"/>
        <v>Pennsylvania - Tier 2</v>
      </c>
      <c r="AI1097" t="str">
        <f t="shared" si="37"/>
        <v>Morton, Borough Of - Tier 2</v>
      </c>
    </row>
    <row r="1098" spans="1:35" x14ac:dyDescent="0.3">
      <c r="A1098">
        <v>1091</v>
      </c>
      <c r="B1098">
        <v>3</v>
      </c>
      <c r="C1098" t="s">
        <v>23</v>
      </c>
      <c r="D1098" t="s">
        <v>3641</v>
      </c>
      <c r="E1098" t="s">
        <v>7282</v>
      </c>
      <c r="F1098" t="s">
        <v>2034</v>
      </c>
      <c r="G1098" s="58">
        <v>63.596060000000001</v>
      </c>
      <c r="H1098">
        <v>0</v>
      </c>
      <c r="I1098">
        <v>0</v>
      </c>
      <c r="J1098" s="12">
        <v>10</v>
      </c>
      <c r="K1098" s="12">
        <v>4.333333333333333</v>
      </c>
      <c r="L1098">
        <v>0</v>
      </c>
      <c r="M1098" s="12">
        <v>0</v>
      </c>
      <c r="N1098" s="12">
        <v>0</v>
      </c>
      <c r="O1098" s="12">
        <v>577.71304054682764</v>
      </c>
      <c r="P1098" s="12">
        <v>0</v>
      </c>
      <c r="Q1098" s="12">
        <v>0</v>
      </c>
      <c r="R1098" s="59">
        <v>1.4169162555708653E-3</v>
      </c>
      <c r="S1098" s="59">
        <v>0</v>
      </c>
      <c r="T1098" s="59">
        <v>0</v>
      </c>
      <c r="U1098" s="59">
        <v>3.2406098489774727E-4</v>
      </c>
      <c r="V1098" s="59">
        <v>7.6520163507386174E-4</v>
      </c>
      <c r="W1098" s="59">
        <v>0</v>
      </c>
      <c r="X1098" s="59">
        <v>0</v>
      </c>
      <c r="Y1098" s="59">
        <v>0</v>
      </c>
      <c r="Z1098" s="59">
        <v>4.7303159693008076E-5</v>
      </c>
      <c r="AA1098" s="59">
        <v>0</v>
      </c>
      <c r="AB1098" s="59">
        <v>0</v>
      </c>
      <c r="AC1098" s="17">
        <v>2.3213473047595297E-4</v>
      </c>
      <c r="AD1098" s="12">
        <v>1091</v>
      </c>
      <c r="AE1098" s="16">
        <v>5</v>
      </c>
      <c r="AF1098" s="17">
        <v>0.79486987875395243</v>
      </c>
      <c r="AG1098" t="str">
        <f>IF(AF1098&lt;='CAV Tier 1 Analysis'!$A$5,"Tier 1", "Tier 2")</f>
        <v>Tier 2</v>
      </c>
      <c r="AH1098" t="str">
        <f t="shared" si="36"/>
        <v>Pennsylvania - Tier 2</v>
      </c>
      <c r="AI1098" t="str">
        <f t="shared" si="37"/>
        <v>Girard, Township Of - Tier 2</v>
      </c>
    </row>
    <row r="1099" spans="1:35" x14ac:dyDescent="0.3">
      <c r="A1099">
        <v>1092</v>
      </c>
      <c r="B1099">
        <v>3</v>
      </c>
      <c r="C1099" t="s">
        <v>23</v>
      </c>
      <c r="D1099" t="s">
        <v>3453</v>
      </c>
      <c r="E1099" t="s">
        <v>6317</v>
      </c>
      <c r="F1099" t="s">
        <v>1493</v>
      </c>
      <c r="G1099" s="58">
        <v>32.617840000000001</v>
      </c>
      <c r="H1099">
        <v>12</v>
      </c>
      <c r="I1099">
        <v>0</v>
      </c>
      <c r="J1099" s="12">
        <v>15</v>
      </c>
      <c r="K1099" s="12">
        <v>2</v>
      </c>
      <c r="L1099">
        <v>0</v>
      </c>
      <c r="M1099" s="12">
        <v>5.946884894891876</v>
      </c>
      <c r="N1099" s="12">
        <v>27.306812502924341</v>
      </c>
      <c r="O1099" s="12">
        <v>7055.8262319753512</v>
      </c>
      <c r="P1099" s="12">
        <v>0</v>
      </c>
      <c r="Q1099" s="12">
        <v>0</v>
      </c>
      <c r="R1099" s="59">
        <v>7.26723443521652E-4</v>
      </c>
      <c r="S1099" s="59">
        <v>1.9317139131694595E-4</v>
      </c>
      <c r="T1099" s="59">
        <v>0</v>
      </c>
      <c r="U1099" s="59">
        <v>4.8609147734662091E-4</v>
      </c>
      <c r="V1099" s="59">
        <v>3.5316998541870548E-4</v>
      </c>
      <c r="W1099" s="59">
        <v>0</v>
      </c>
      <c r="X1099" s="59">
        <v>1.3290564803380097E-4</v>
      </c>
      <c r="Y1099" s="59">
        <v>7.7342621785505536E-5</v>
      </c>
      <c r="Z1099" s="59">
        <v>5.7773124647026494E-4</v>
      </c>
      <c r="AA1099" s="59">
        <v>0</v>
      </c>
      <c r="AB1099" s="59">
        <v>0</v>
      </c>
      <c r="AC1099" s="17">
        <v>2.3155780126304503E-4</v>
      </c>
      <c r="AD1099" s="12">
        <v>1092</v>
      </c>
      <c r="AE1099" s="16">
        <v>5</v>
      </c>
      <c r="AF1099" s="17">
        <v>0.79510143655521548</v>
      </c>
      <c r="AG1099" t="str">
        <f>IF(AF1099&lt;='CAV Tier 1 Analysis'!$A$5,"Tier 1", "Tier 2")</f>
        <v>Tier 2</v>
      </c>
      <c r="AH1099" t="str">
        <f t="shared" si="36"/>
        <v>Pennsylvania - Tier 2</v>
      </c>
      <c r="AI1099" t="str">
        <f t="shared" si="37"/>
        <v>Washington, Township Of - Tier 2</v>
      </c>
    </row>
    <row r="1100" spans="1:35" x14ac:dyDescent="0.3">
      <c r="A1100">
        <v>1093</v>
      </c>
      <c r="B1100">
        <v>3</v>
      </c>
      <c r="C1100" t="s">
        <v>23</v>
      </c>
      <c r="D1100" t="s">
        <v>4626</v>
      </c>
      <c r="E1100" t="s">
        <v>7070</v>
      </c>
      <c r="F1100" t="s">
        <v>1988</v>
      </c>
      <c r="G1100" s="58">
        <v>26.622450000000001</v>
      </c>
      <c r="H1100">
        <v>0</v>
      </c>
      <c r="I1100">
        <v>0</v>
      </c>
      <c r="J1100" s="12">
        <v>13</v>
      </c>
      <c r="K1100" s="12">
        <v>2</v>
      </c>
      <c r="L1100">
        <v>4</v>
      </c>
      <c r="M1100" s="12">
        <v>0</v>
      </c>
      <c r="N1100" s="12">
        <v>21.895641629644953</v>
      </c>
      <c r="O1100" s="12">
        <v>1056.9363074409844</v>
      </c>
      <c r="P1100" s="12">
        <v>0</v>
      </c>
      <c r="Q1100" s="12">
        <v>0</v>
      </c>
      <c r="R1100" s="59">
        <v>5.9314652775852125E-4</v>
      </c>
      <c r="S1100" s="59">
        <v>0</v>
      </c>
      <c r="T1100" s="59">
        <v>0</v>
      </c>
      <c r="U1100" s="59">
        <v>4.2127928036707145E-4</v>
      </c>
      <c r="V1100" s="59">
        <v>3.5316998541870548E-4</v>
      </c>
      <c r="W1100" s="59">
        <v>1.030662200463798E-3</v>
      </c>
      <c r="X1100" s="59">
        <v>0</v>
      </c>
      <c r="Y1100" s="59">
        <v>6.2016257999033864E-5</v>
      </c>
      <c r="Z1100" s="59">
        <v>8.6541974003037251E-5</v>
      </c>
      <c r="AA1100" s="59">
        <v>0</v>
      </c>
      <c r="AB1100" s="59">
        <v>0</v>
      </c>
      <c r="AC1100" s="17">
        <v>2.3152874781910614E-4</v>
      </c>
      <c r="AD1100" s="12">
        <v>1093</v>
      </c>
      <c r="AE1100" s="16">
        <v>5</v>
      </c>
      <c r="AF1100" s="17">
        <v>0.79533296530303454</v>
      </c>
      <c r="AG1100" t="str">
        <f>IF(AF1100&lt;='CAV Tier 1 Analysis'!$A$5,"Tier 1", "Tier 2")</f>
        <v>Tier 2</v>
      </c>
      <c r="AH1100" t="str">
        <f t="shared" si="36"/>
        <v>Pennsylvania - Tier 2</v>
      </c>
      <c r="AI1100" t="str">
        <f t="shared" si="37"/>
        <v>Asylum, Township Of - Tier 2</v>
      </c>
    </row>
    <row r="1101" spans="1:35" x14ac:dyDescent="0.3">
      <c r="A1101">
        <v>1094</v>
      </c>
      <c r="B1101">
        <v>3</v>
      </c>
      <c r="C1101" t="s">
        <v>23</v>
      </c>
      <c r="D1101" t="s">
        <v>4479</v>
      </c>
      <c r="E1101" t="s">
        <v>6899</v>
      </c>
      <c r="F1101" t="s">
        <v>1291</v>
      </c>
      <c r="G1101" s="58">
        <v>0.32991999999999994</v>
      </c>
      <c r="H1101">
        <v>17</v>
      </c>
      <c r="I1101">
        <v>13</v>
      </c>
      <c r="J1101" s="12">
        <v>11.8</v>
      </c>
      <c r="K1101" s="12">
        <v>2</v>
      </c>
      <c r="L1101">
        <v>1</v>
      </c>
      <c r="M1101" s="12">
        <v>18.22350872938895</v>
      </c>
      <c r="N1101" s="12">
        <v>15.384975210298121</v>
      </c>
      <c r="O1101" s="12">
        <v>90.371867756678142</v>
      </c>
      <c r="P1101" s="12">
        <v>7.7583791790015511</v>
      </c>
      <c r="Q1101" s="12">
        <v>4.0937919008838719</v>
      </c>
      <c r="R1101" s="59">
        <v>7.3505970501622234E-6</v>
      </c>
      <c r="S1101" s="59">
        <v>2.7365947103234013E-4</v>
      </c>
      <c r="T1101" s="59">
        <v>8.0625155048375094E-4</v>
      </c>
      <c r="U1101" s="59">
        <v>3.8239196217934184E-4</v>
      </c>
      <c r="V1101" s="59">
        <v>3.5316998541870548E-4</v>
      </c>
      <c r="W1101" s="59">
        <v>2.576655501159495E-4</v>
      </c>
      <c r="X1101" s="59">
        <v>4.0727326658188215E-4</v>
      </c>
      <c r="Y1101" s="59">
        <v>4.3575731101608285E-5</v>
      </c>
      <c r="Z1101" s="59">
        <v>7.3996510243272671E-6</v>
      </c>
      <c r="AA1101" s="59">
        <v>1.5886149370231162E-6</v>
      </c>
      <c r="AB1101" s="59">
        <v>6.2525615664946086E-6</v>
      </c>
      <c r="AC1101" s="17">
        <v>2.3150717649923506E-4</v>
      </c>
      <c r="AD1101" s="12">
        <v>1094</v>
      </c>
      <c r="AE1101" s="16">
        <v>5</v>
      </c>
      <c r="AF1101" s="17">
        <v>0.79556447247953377</v>
      </c>
      <c r="AG1101" t="str">
        <f>IF(AF1101&lt;='CAV Tier 1 Analysis'!$A$5,"Tier 1", "Tier 2")</f>
        <v>Tier 2</v>
      </c>
      <c r="AH1101" t="str">
        <f t="shared" si="36"/>
        <v>Pennsylvania - Tier 2</v>
      </c>
      <c r="AI1101" t="str">
        <f t="shared" si="37"/>
        <v>Elco, Borough Of - Tier 2</v>
      </c>
    </row>
    <row r="1102" spans="1:35" x14ac:dyDescent="0.3">
      <c r="A1102">
        <v>1095</v>
      </c>
      <c r="B1102">
        <v>3</v>
      </c>
      <c r="C1102" t="s">
        <v>23</v>
      </c>
      <c r="D1102" t="s">
        <v>3675</v>
      </c>
      <c r="E1102" t="s">
        <v>6428</v>
      </c>
      <c r="F1102" t="s">
        <v>1817</v>
      </c>
      <c r="G1102" s="58">
        <v>31.707160000000002</v>
      </c>
      <c r="H1102">
        <v>19</v>
      </c>
      <c r="I1102">
        <v>0</v>
      </c>
      <c r="J1102" s="12">
        <v>10</v>
      </c>
      <c r="K1102" s="12">
        <v>3</v>
      </c>
      <c r="L1102">
        <v>1</v>
      </c>
      <c r="M1102" s="12">
        <v>16.916257715922836</v>
      </c>
      <c r="N1102" s="12">
        <v>1.3229511895577788</v>
      </c>
      <c r="O1102" s="12">
        <v>473.83368858896313</v>
      </c>
      <c r="P1102" s="12">
        <v>0</v>
      </c>
      <c r="Q1102" s="12">
        <v>0</v>
      </c>
      <c r="R1102" s="59">
        <v>7.0643354984548286E-4</v>
      </c>
      <c r="S1102" s="59">
        <v>3.0585470291849776E-4</v>
      </c>
      <c r="T1102" s="59">
        <v>0</v>
      </c>
      <c r="U1102" s="59">
        <v>3.2406098489774727E-4</v>
      </c>
      <c r="V1102" s="59">
        <v>5.2975497812805816E-4</v>
      </c>
      <c r="W1102" s="59">
        <v>2.576655501159495E-4</v>
      </c>
      <c r="X1102" s="59">
        <v>3.7805779559861271E-4</v>
      </c>
      <c r="Y1102" s="59">
        <v>3.7470691053265271E-6</v>
      </c>
      <c r="Z1102" s="59">
        <v>3.8797515489758072E-5</v>
      </c>
      <c r="AA1102" s="59">
        <v>0</v>
      </c>
      <c r="AB1102" s="59">
        <v>0</v>
      </c>
      <c r="AC1102" s="17">
        <v>2.3130655873631212E-4</v>
      </c>
      <c r="AD1102" s="12">
        <v>1095</v>
      </c>
      <c r="AE1102" s="16">
        <v>5</v>
      </c>
      <c r="AF1102" s="17">
        <v>0.79579577903827003</v>
      </c>
      <c r="AG1102" t="str">
        <f>IF(AF1102&lt;='CAV Tier 1 Analysis'!$A$5,"Tier 1", "Tier 2")</f>
        <v>Tier 2</v>
      </c>
      <c r="AH1102" t="str">
        <f t="shared" si="36"/>
        <v>Pennsylvania - Tier 2</v>
      </c>
      <c r="AI1102" t="str">
        <f t="shared" si="37"/>
        <v>Franklin, Township Of - Tier 2</v>
      </c>
    </row>
    <row r="1103" spans="1:35" x14ac:dyDescent="0.3">
      <c r="A1103">
        <v>1096</v>
      </c>
      <c r="B1103">
        <v>3</v>
      </c>
      <c r="C1103" t="s">
        <v>23</v>
      </c>
      <c r="D1103" t="s">
        <v>3963</v>
      </c>
      <c r="E1103" t="s">
        <v>6346</v>
      </c>
      <c r="F1103" t="s">
        <v>1329</v>
      </c>
      <c r="G1103" s="58">
        <v>3.0337499999999999</v>
      </c>
      <c r="H1103">
        <v>0</v>
      </c>
      <c r="I1103">
        <v>0</v>
      </c>
      <c r="J1103" s="12">
        <v>14</v>
      </c>
      <c r="K1103" s="12">
        <v>4</v>
      </c>
      <c r="L1103">
        <v>0</v>
      </c>
      <c r="M1103" s="12">
        <v>3.9361845900288421</v>
      </c>
      <c r="N1103" s="12">
        <v>17.364063876287844</v>
      </c>
      <c r="O1103" s="12">
        <v>2729.4836193630813</v>
      </c>
      <c r="P1103" s="12">
        <v>2312.3490515625153</v>
      </c>
      <c r="Q1103" s="12">
        <v>314.3019206931026</v>
      </c>
      <c r="R1103" s="59">
        <v>6.7591761035795496E-5</v>
      </c>
      <c r="S1103" s="59">
        <v>0</v>
      </c>
      <c r="T1103" s="59">
        <v>0</v>
      </c>
      <c r="U1103" s="59">
        <v>4.5368537885684618E-4</v>
      </c>
      <c r="V1103" s="59">
        <v>7.0633997083741095E-4</v>
      </c>
      <c r="W1103" s="59">
        <v>0</v>
      </c>
      <c r="X1103" s="59">
        <v>8.7968940540248341E-5</v>
      </c>
      <c r="Y1103" s="59">
        <v>4.9181215306593086E-5</v>
      </c>
      <c r="Z1103" s="59">
        <v>2.2349019403122852E-4</v>
      </c>
      <c r="AA1103" s="59">
        <v>4.734793386827212E-4</v>
      </c>
      <c r="AB1103" s="59">
        <v>4.8004201414752768E-4</v>
      </c>
      <c r="AC1103" s="17">
        <v>2.3107080122167014E-4</v>
      </c>
      <c r="AD1103" s="12">
        <v>1096</v>
      </c>
      <c r="AE1103" s="16">
        <v>5</v>
      </c>
      <c r="AF1103" s="17">
        <v>0.79602684983949168</v>
      </c>
      <c r="AG1103" t="str">
        <f>IF(AF1103&lt;='CAV Tier 1 Analysis'!$A$5,"Tier 1", "Tier 2")</f>
        <v>Tier 2</v>
      </c>
      <c r="AH1103" t="str">
        <f t="shared" si="36"/>
        <v>Pennsylvania - Tier 2</v>
      </c>
      <c r="AI1103" t="str">
        <f t="shared" si="37"/>
        <v>Weatherly, Borough Of - Tier 2</v>
      </c>
    </row>
    <row r="1104" spans="1:35" x14ac:dyDescent="0.3">
      <c r="A1104">
        <v>1097</v>
      </c>
      <c r="B1104">
        <v>3</v>
      </c>
      <c r="C1104" t="s">
        <v>23</v>
      </c>
      <c r="D1104" t="s">
        <v>3453</v>
      </c>
      <c r="E1104" t="s">
        <v>6317</v>
      </c>
      <c r="F1104" t="s">
        <v>2202</v>
      </c>
      <c r="G1104" s="58">
        <v>45.568540000000006</v>
      </c>
      <c r="H1104">
        <v>21</v>
      </c>
      <c r="I1104">
        <v>0</v>
      </c>
      <c r="J1104" s="12">
        <v>8.4444444444444446</v>
      </c>
      <c r="K1104" s="12">
        <v>2.1111111111111112</v>
      </c>
      <c r="L1104">
        <v>0</v>
      </c>
      <c r="M1104" s="12">
        <v>2.9554580857758443</v>
      </c>
      <c r="N1104" s="12">
        <v>28.120718293616953</v>
      </c>
      <c r="O1104" s="12">
        <v>4829.2088589879213</v>
      </c>
      <c r="P1104" s="12">
        <v>0</v>
      </c>
      <c r="Q1104" s="12">
        <v>0</v>
      </c>
      <c r="R1104" s="59">
        <v>1.0152642328570545E-3</v>
      </c>
      <c r="S1104" s="59">
        <v>3.3804993480465544E-4</v>
      </c>
      <c r="T1104" s="59">
        <v>0</v>
      </c>
      <c r="U1104" s="59">
        <v>2.7365149835809771E-4</v>
      </c>
      <c r="V1104" s="59">
        <v>3.7279054016418911E-4</v>
      </c>
      <c r="W1104" s="59">
        <v>0</v>
      </c>
      <c r="X1104" s="59">
        <v>6.6050895396373263E-5</v>
      </c>
      <c r="Y1104" s="59">
        <v>7.9647892960302304E-5</v>
      </c>
      <c r="Z1104" s="59">
        <v>3.9541575456107186E-4</v>
      </c>
      <c r="AA1104" s="59">
        <v>0</v>
      </c>
      <c r="AB1104" s="59">
        <v>0</v>
      </c>
      <c r="AC1104" s="17">
        <v>2.3098824991834037E-4</v>
      </c>
      <c r="AD1104" s="12">
        <v>1097</v>
      </c>
      <c r="AE1104" s="16">
        <v>5</v>
      </c>
      <c r="AF1104" s="17">
        <v>0.79625783808940997</v>
      </c>
      <c r="AG1104" t="str">
        <f>IF(AF1104&lt;='CAV Tier 1 Analysis'!$A$5,"Tier 1", "Tier 2")</f>
        <v>Tier 2</v>
      </c>
      <c r="AH1104" t="str">
        <f t="shared" si="36"/>
        <v>Pennsylvania - Tier 2</v>
      </c>
      <c r="AI1104" t="str">
        <f t="shared" si="37"/>
        <v>Washington, Township Of - Tier 2</v>
      </c>
    </row>
    <row r="1105" spans="1:35" x14ac:dyDescent="0.3">
      <c r="A1105">
        <v>1098</v>
      </c>
      <c r="B1105">
        <v>3</v>
      </c>
      <c r="C1105" t="s">
        <v>23</v>
      </c>
      <c r="D1105" t="s">
        <v>5552</v>
      </c>
      <c r="E1105" t="s">
        <v>8087</v>
      </c>
      <c r="F1105" t="s">
        <v>1487</v>
      </c>
      <c r="G1105" s="58">
        <v>1.4003399999999999</v>
      </c>
      <c r="H1105">
        <v>26</v>
      </c>
      <c r="I1105">
        <v>4</v>
      </c>
      <c r="J1105" s="12">
        <v>11.5</v>
      </c>
      <c r="K1105" s="12">
        <v>2</v>
      </c>
      <c r="L1105">
        <v>1</v>
      </c>
      <c r="M1105" s="12">
        <v>16.132510675978693</v>
      </c>
      <c r="N1105" s="12">
        <v>100.74257547441167</v>
      </c>
      <c r="O1105" s="12">
        <v>991.73512224457249</v>
      </c>
      <c r="P1105" s="12">
        <v>639.0336987763435</v>
      </c>
      <c r="Q1105" s="12">
        <v>0</v>
      </c>
      <c r="R1105" s="59">
        <v>3.1199487976552406E-5</v>
      </c>
      <c r="S1105" s="59">
        <v>4.1853801452004959E-4</v>
      </c>
      <c r="T1105" s="59">
        <v>2.4807740014884643E-4</v>
      </c>
      <c r="U1105" s="59">
        <v>3.7267013263240936E-4</v>
      </c>
      <c r="V1105" s="59">
        <v>3.5316998541870548E-4</v>
      </c>
      <c r="W1105" s="59">
        <v>2.576655501159495E-4</v>
      </c>
      <c r="X1105" s="59">
        <v>3.6054200202274877E-4</v>
      </c>
      <c r="Y1105" s="59">
        <v>2.8533886596177196E-4</v>
      </c>
      <c r="Z1105" s="59">
        <v>8.1203299160939295E-5</v>
      </c>
      <c r="AA1105" s="59">
        <v>1.3084929928210552E-4</v>
      </c>
      <c r="AB1105" s="59">
        <v>0</v>
      </c>
      <c r="AC1105" s="17">
        <v>2.3084127611273437E-4</v>
      </c>
      <c r="AD1105" s="12">
        <v>1098</v>
      </c>
      <c r="AE1105" s="16">
        <v>5</v>
      </c>
      <c r="AF1105" s="17">
        <v>0.7964886793655227</v>
      </c>
      <c r="AG1105" t="str">
        <f>IF(AF1105&lt;='CAV Tier 1 Analysis'!$A$5,"Tier 1", "Tier 2")</f>
        <v>Tier 2</v>
      </c>
      <c r="AH1105" t="str">
        <f t="shared" si="36"/>
        <v>Pennsylvania - Tier 2</v>
      </c>
      <c r="AI1105" t="str">
        <f t="shared" si="37"/>
        <v>West Brownsville, Borough Of - Tier 2</v>
      </c>
    </row>
    <row r="1106" spans="1:35" x14ac:dyDescent="0.3">
      <c r="A1106">
        <v>1099</v>
      </c>
      <c r="B1106">
        <v>3</v>
      </c>
      <c r="C1106" t="s">
        <v>23</v>
      </c>
      <c r="D1106" t="s">
        <v>3671</v>
      </c>
      <c r="E1106" t="s">
        <v>7035</v>
      </c>
      <c r="F1106" t="s">
        <v>1663</v>
      </c>
      <c r="G1106" s="58">
        <v>34.434869999999997</v>
      </c>
      <c r="H1106">
        <v>0</v>
      </c>
      <c r="I1106">
        <v>0</v>
      </c>
      <c r="J1106" s="12">
        <v>11</v>
      </c>
      <c r="K1106" s="12">
        <v>4</v>
      </c>
      <c r="L1106">
        <v>0</v>
      </c>
      <c r="M1106" s="12">
        <v>0</v>
      </c>
      <c r="N1106" s="12">
        <v>48.384172839998506</v>
      </c>
      <c r="O1106" s="12">
        <v>2392.6141456655851</v>
      </c>
      <c r="P1106" s="12">
        <v>1152.047710414821</v>
      </c>
      <c r="Q1106" s="12">
        <v>91.80197787507359</v>
      </c>
      <c r="R1106" s="59">
        <v>7.6720675874369438E-4</v>
      </c>
      <c r="S1106" s="59">
        <v>0</v>
      </c>
      <c r="T1106" s="59">
        <v>0</v>
      </c>
      <c r="U1106" s="59">
        <v>3.56467083387522E-4</v>
      </c>
      <c r="V1106" s="59">
        <v>7.0633997083741095E-4</v>
      </c>
      <c r="W1106" s="59">
        <v>0</v>
      </c>
      <c r="X1106" s="59">
        <v>0</v>
      </c>
      <c r="Y1106" s="59">
        <v>1.3704121562953489E-4</v>
      </c>
      <c r="Z1106" s="59">
        <v>1.9590731223418761E-4</v>
      </c>
      <c r="AA1106" s="59">
        <v>2.3589465772460414E-4</v>
      </c>
      <c r="AB1106" s="59">
        <v>1.4021169919896132E-4</v>
      </c>
      <c r="AC1106" s="17">
        <v>2.3082442706871958E-4</v>
      </c>
      <c r="AD1106" s="12">
        <v>1099</v>
      </c>
      <c r="AE1106" s="16">
        <v>5</v>
      </c>
      <c r="AF1106" s="17">
        <v>0.79671950379259138</v>
      </c>
      <c r="AG1106" t="str">
        <f>IF(AF1106&lt;='CAV Tier 1 Analysis'!$A$5,"Tier 1", "Tier 2")</f>
        <v>Tier 2</v>
      </c>
      <c r="AH1106" t="str">
        <f t="shared" si="36"/>
        <v>Pennsylvania - Tier 2</v>
      </c>
      <c r="AI1106" t="str">
        <f t="shared" si="37"/>
        <v>Lawrence, Township Of - Tier 2</v>
      </c>
    </row>
    <row r="1107" spans="1:35" x14ac:dyDescent="0.3">
      <c r="A1107">
        <v>1100</v>
      </c>
      <c r="B1107">
        <v>3</v>
      </c>
      <c r="C1107" t="s">
        <v>23</v>
      </c>
      <c r="D1107" t="s">
        <v>3797</v>
      </c>
      <c r="E1107" t="s">
        <v>6170</v>
      </c>
      <c r="F1107" t="s">
        <v>1409</v>
      </c>
      <c r="G1107" s="58">
        <v>1.0648899999999999</v>
      </c>
      <c r="H1107">
        <v>14</v>
      </c>
      <c r="I1107">
        <v>5</v>
      </c>
      <c r="J1107" s="12">
        <v>13</v>
      </c>
      <c r="K1107" s="12">
        <v>1</v>
      </c>
      <c r="L1107">
        <v>0</v>
      </c>
      <c r="M1107" s="12">
        <v>6.9595920705424996</v>
      </c>
      <c r="N1107" s="12">
        <v>244.61704355364367</v>
      </c>
      <c r="O1107" s="12">
        <v>3331.1309436684387</v>
      </c>
      <c r="P1107" s="12">
        <v>1257.3402950858617</v>
      </c>
      <c r="Q1107" s="12">
        <v>0</v>
      </c>
      <c r="R1107" s="59">
        <v>2.3725682870839147E-5</v>
      </c>
      <c r="S1107" s="59">
        <v>2.2536662320310361E-4</v>
      </c>
      <c r="T1107" s="59">
        <v>3.1009675018605807E-4</v>
      </c>
      <c r="U1107" s="59">
        <v>4.2127928036707145E-4</v>
      </c>
      <c r="V1107" s="59">
        <v>1.7658499270935274E-4</v>
      </c>
      <c r="W1107" s="59">
        <v>0</v>
      </c>
      <c r="X1107" s="59">
        <v>1.5553842230591399E-4</v>
      </c>
      <c r="Y1107" s="59">
        <v>6.9284261866271984E-4</v>
      </c>
      <c r="Z1107" s="59">
        <v>2.7275309353848044E-4</v>
      </c>
      <c r="AA1107" s="59">
        <v>2.5745449244097244E-4</v>
      </c>
      <c r="AB1107" s="59">
        <v>0</v>
      </c>
      <c r="AC1107" s="17">
        <v>2.3051290511677379E-4</v>
      </c>
      <c r="AD1107" s="12">
        <v>1100</v>
      </c>
      <c r="AE1107" s="16">
        <v>5</v>
      </c>
      <c r="AF1107" s="17">
        <v>0.79695001669770815</v>
      </c>
      <c r="AG1107" t="str">
        <f>IF(AF1107&lt;='CAV Tier 1 Analysis'!$A$5,"Tier 1", "Tier 2")</f>
        <v>Tier 2</v>
      </c>
      <c r="AH1107" t="str">
        <f t="shared" si="36"/>
        <v>Pennsylvania - Tier 2</v>
      </c>
      <c r="AI1107" t="str">
        <f t="shared" si="37"/>
        <v>Sewickley, Borough Of - Tier 2</v>
      </c>
    </row>
    <row r="1108" spans="1:35" x14ac:dyDescent="0.3">
      <c r="A1108">
        <v>1101</v>
      </c>
      <c r="B1108">
        <v>3</v>
      </c>
      <c r="C1108" t="s">
        <v>23</v>
      </c>
      <c r="D1108" t="s">
        <v>3675</v>
      </c>
      <c r="E1108" t="s">
        <v>6428</v>
      </c>
      <c r="F1108" t="s">
        <v>1748</v>
      </c>
      <c r="G1108" s="58">
        <v>19.210329999999999</v>
      </c>
      <c r="H1108">
        <v>4</v>
      </c>
      <c r="I1108">
        <v>2</v>
      </c>
      <c r="J1108" s="12">
        <v>11.888888888888889</v>
      </c>
      <c r="K1108" s="12">
        <v>1.2222222222222223</v>
      </c>
      <c r="L1108">
        <v>0</v>
      </c>
      <c r="M1108" s="12">
        <v>3.9266144829370444</v>
      </c>
      <c r="N1108" s="12">
        <v>41.45465657468074</v>
      </c>
      <c r="O1108" s="12">
        <v>5624.1301257779323</v>
      </c>
      <c r="P1108" s="12">
        <v>0</v>
      </c>
      <c r="Q1108" s="12">
        <v>426.68389147961716</v>
      </c>
      <c r="R1108" s="59">
        <v>4.2800495583972747E-4</v>
      </c>
      <c r="S1108" s="59">
        <v>6.4390463772315322E-5</v>
      </c>
      <c r="T1108" s="59">
        <v>1.2403870007442322E-4</v>
      </c>
      <c r="U1108" s="59">
        <v>3.8527250426732178E-4</v>
      </c>
      <c r="V1108" s="59">
        <v>2.1582610220032003E-4</v>
      </c>
      <c r="W1108" s="59">
        <v>0</v>
      </c>
      <c r="X1108" s="59">
        <v>8.7755060280705939E-5</v>
      </c>
      <c r="Y1108" s="59">
        <v>1.1741435674193733E-4</v>
      </c>
      <c r="Z1108" s="59">
        <v>4.6050392980936494E-4</v>
      </c>
      <c r="AA1108" s="59">
        <v>0</v>
      </c>
      <c r="AB1108" s="59">
        <v>6.5168610557165933E-4</v>
      </c>
      <c r="AC1108" s="17">
        <v>2.304447435052523E-4</v>
      </c>
      <c r="AD1108" s="12">
        <v>1101</v>
      </c>
      <c r="AE1108" s="16">
        <v>5</v>
      </c>
      <c r="AF1108" s="17">
        <v>0.79718046144121335</v>
      </c>
      <c r="AG1108" t="str">
        <f>IF(AF1108&lt;='CAV Tier 1 Analysis'!$A$5,"Tier 1", "Tier 2")</f>
        <v>Tier 2</v>
      </c>
      <c r="AH1108" t="str">
        <f t="shared" si="36"/>
        <v>Pennsylvania - Tier 2</v>
      </c>
      <c r="AI1108" t="str">
        <f t="shared" si="37"/>
        <v>Franklin, Township Of - Tier 2</v>
      </c>
    </row>
    <row r="1109" spans="1:35" x14ac:dyDescent="0.3">
      <c r="A1109">
        <v>1102</v>
      </c>
      <c r="B1109">
        <v>3</v>
      </c>
      <c r="C1109" t="s">
        <v>23</v>
      </c>
      <c r="D1109" t="s">
        <v>3667</v>
      </c>
      <c r="E1109" t="s">
        <v>7204</v>
      </c>
      <c r="F1109" t="s">
        <v>1729</v>
      </c>
      <c r="G1109" s="58">
        <v>45.50423</v>
      </c>
      <c r="H1109">
        <v>3</v>
      </c>
      <c r="I1109">
        <v>3</v>
      </c>
      <c r="J1109" s="12">
        <v>10.285714285714286</v>
      </c>
      <c r="K1109" s="12">
        <v>3.8571428571428572</v>
      </c>
      <c r="L1109">
        <v>0</v>
      </c>
      <c r="M1109" s="12">
        <v>0</v>
      </c>
      <c r="N1109" s="12">
        <v>13.134637037931917</v>
      </c>
      <c r="O1109" s="12">
        <v>2869.6147661449718</v>
      </c>
      <c r="P1109" s="12">
        <v>0</v>
      </c>
      <c r="Q1109" s="12">
        <v>0</v>
      </c>
      <c r="R1109" s="59">
        <v>1.0138314100627528E-3</v>
      </c>
      <c r="S1109" s="59">
        <v>4.8292847829236488E-5</v>
      </c>
      <c r="T1109" s="59">
        <v>1.8605805011163483E-4</v>
      </c>
      <c r="U1109" s="59">
        <v>3.3331987018054009E-4</v>
      </c>
      <c r="V1109" s="59">
        <v>6.8111354330750338E-4</v>
      </c>
      <c r="W1109" s="59">
        <v>0</v>
      </c>
      <c r="X1109" s="59">
        <v>0</v>
      </c>
      <c r="Y1109" s="59">
        <v>3.7201971654724248E-5</v>
      </c>
      <c r="Z1109" s="59">
        <v>2.3496413619447594E-4</v>
      </c>
      <c r="AA1109" s="59">
        <v>0</v>
      </c>
      <c r="AB1109" s="59">
        <v>0</v>
      </c>
      <c r="AC1109" s="17">
        <v>2.3043471175826071E-4</v>
      </c>
      <c r="AD1109" s="12">
        <v>1102</v>
      </c>
      <c r="AE1109" s="16">
        <v>5</v>
      </c>
      <c r="AF1109" s="17">
        <v>0.79741089615297156</v>
      </c>
      <c r="AG1109" t="str">
        <f>IF(AF1109&lt;='CAV Tier 1 Analysis'!$A$5,"Tier 1", "Tier 2")</f>
        <v>Tier 2</v>
      </c>
      <c r="AH1109" t="str">
        <f t="shared" si="36"/>
        <v>Pennsylvania - Tier 2</v>
      </c>
      <c r="AI1109" t="str">
        <f t="shared" si="37"/>
        <v>Winslow, Township Of - Tier 2</v>
      </c>
    </row>
    <row r="1110" spans="1:35" x14ac:dyDescent="0.3">
      <c r="A1110">
        <v>1103</v>
      </c>
      <c r="B1110">
        <v>3</v>
      </c>
      <c r="C1110" t="s">
        <v>23</v>
      </c>
      <c r="D1110" t="s">
        <v>4217</v>
      </c>
      <c r="E1110" t="s">
        <v>6618</v>
      </c>
      <c r="F1110" t="s">
        <v>1552</v>
      </c>
      <c r="G1110" s="58">
        <v>1.2713599999999998</v>
      </c>
      <c r="H1110">
        <v>8</v>
      </c>
      <c r="I1110">
        <v>0</v>
      </c>
      <c r="J1110" s="12">
        <v>13</v>
      </c>
      <c r="K1110" s="12">
        <v>1</v>
      </c>
      <c r="L1110">
        <v>0</v>
      </c>
      <c r="M1110" s="12">
        <v>0.86938396677573648</v>
      </c>
      <c r="N1110" s="12">
        <v>178.87438988687938</v>
      </c>
      <c r="O1110" s="12">
        <v>3421.7543930291486</v>
      </c>
      <c r="P1110" s="12">
        <v>2953.5213424618073</v>
      </c>
      <c r="Q1110" s="12">
        <v>240.6572943616361</v>
      </c>
      <c r="R1110" s="59">
        <v>2.8325821610372955E-5</v>
      </c>
      <c r="S1110" s="59">
        <v>1.2878092754463064E-4</v>
      </c>
      <c r="T1110" s="59">
        <v>0</v>
      </c>
      <c r="U1110" s="59">
        <v>4.2127928036707145E-4</v>
      </c>
      <c r="V1110" s="59">
        <v>1.7658499270935274E-4</v>
      </c>
      <c r="W1110" s="59">
        <v>0</v>
      </c>
      <c r="X1110" s="59">
        <v>1.9429674785495668E-5</v>
      </c>
      <c r="Y1110" s="59">
        <v>5.0663600091194801E-4</v>
      </c>
      <c r="Z1110" s="59">
        <v>2.8017334407148435E-4</v>
      </c>
      <c r="AA1110" s="59">
        <v>6.0476653862839716E-4</v>
      </c>
      <c r="AB1110" s="59">
        <v>3.6756254002487702E-4</v>
      </c>
      <c r="AC1110" s="17">
        <v>2.3032173824123907E-4</v>
      </c>
      <c r="AD1110" s="12">
        <v>1103</v>
      </c>
      <c r="AE1110" s="16">
        <v>5</v>
      </c>
      <c r="AF1110" s="17">
        <v>0.79764121789121278</v>
      </c>
      <c r="AG1110" t="str">
        <f>IF(AF1110&lt;='CAV Tier 1 Analysis'!$A$5,"Tier 1", "Tier 2")</f>
        <v>Tier 2</v>
      </c>
      <c r="AH1110" t="str">
        <f t="shared" si="36"/>
        <v>Pennsylvania - Tier 2</v>
      </c>
      <c r="AI1110" t="str">
        <f t="shared" si="37"/>
        <v>Denver, Borough Of - Tier 2</v>
      </c>
    </row>
    <row r="1111" spans="1:35" x14ac:dyDescent="0.3">
      <c r="A1111">
        <v>1104</v>
      </c>
      <c r="B1111">
        <v>3</v>
      </c>
      <c r="C1111" t="s">
        <v>23</v>
      </c>
      <c r="D1111" t="s">
        <v>3706</v>
      </c>
      <c r="E1111" t="s">
        <v>7728</v>
      </c>
      <c r="F1111" t="s">
        <v>1182</v>
      </c>
      <c r="G1111" s="58">
        <v>0.49643999999999999</v>
      </c>
      <c r="H1111">
        <v>22</v>
      </c>
      <c r="I1111">
        <v>4</v>
      </c>
      <c r="J1111" s="12">
        <v>15</v>
      </c>
      <c r="K1111" s="12">
        <v>3</v>
      </c>
      <c r="L1111">
        <v>0</v>
      </c>
      <c r="M1111" s="12">
        <v>39.89094351784707</v>
      </c>
      <c r="N1111" s="12">
        <v>2.2843146879582861</v>
      </c>
      <c r="O1111" s="12">
        <v>35.000441567605577</v>
      </c>
      <c r="P1111" s="12">
        <v>12.409315287742093</v>
      </c>
      <c r="Q1111" s="12">
        <v>0</v>
      </c>
      <c r="R1111" s="59">
        <v>1.1060652278075093E-5</v>
      </c>
      <c r="S1111" s="59">
        <v>3.5414755074773428E-4</v>
      </c>
      <c r="T1111" s="59">
        <v>2.4807740014884643E-4</v>
      </c>
      <c r="U1111" s="59">
        <v>4.8609147734662091E-4</v>
      </c>
      <c r="V1111" s="59">
        <v>5.2975497812805816E-4</v>
      </c>
      <c r="W1111" s="59">
        <v>0</v>
      </c>
      <c r="X1111" s="59">
        <v>8.9151409395416101E-4</v>
      </c>
      <c r="Y1111" s="59">
        <v>6.4699930440769077E-6</v>
      </c>
      <c r="Z1111" s="59">
        <v>2.8658371208500426E-6</v>
      </c>
      <c r="AA1111" s="59">
        <v>2.5409461395870322E-6</v>
      </c>
      <c r="AB1111" s="59">
        <v>0</v>
      </c>
      <c r="AC1111" s="17">
        <v>2.302293571734554E-4</v>
      </c>
      <c r="AD1111" s="12">
        <v>1104</v>
      </c>
      <c r="AE1111" s="16">
        <v>5</v>
      </c>
      <c r="AF1111" s="17">
        <v>0.79787144724838621</v>
      </c>
      <c r="AG1111" t="str">
        <f>IF(AF1111&lt;='CAV Tier 1 Analysis'!$A$5,"Tier 1", "Tier 2")</f>
        <v>Tier 2</v>
      </c>
      <c r="AH1111" t="str">
        <f t="shared" si="36"/>
        <v>Pennsylvania - Tier 2</v>
      </c>
      <c r="AI1111" t="str">
        <f t="shared" si="37"/>
        <v>Oakland, Borough Of - Tier 2</v>
      </c>
    </row>
    <row r="1112" spans="1:35" x14ac:dyDescent="0.3">
      <c r="A1112">
        <v>1105</v>
      </c>
      <c r="B1112">
        <v>3</v>
      </c>
      <c r="C1112" t="s">
        <v>23</v>
      </c>
      <c r="D1112" t="s">
        <v>3875</v>
      </c>
      <c r="E1112" t="s">
        <v>6251</v>
      </c>
      <c r="F1112" t="s">
        <v>1306</v>
      </c>
      <c r="G1112" s="58">
        <v>0.56163999999999992</v>
      </c>
      <c r="H1112">
        <v>13</v>
      </c>
      <c r="I1112">
        <v>0</v>
      </c>
      <c r="J1112" s="12">
        <v>16</v>
      </c>
      <c r="K1112" s="12">
        <v>1</v>
      </c>
      <c r="L1112">
        <v>0</v>
      </c>
      <c r="M1112" s="12">
        <v>10.221084680578308</v>
      </c>
      <c r="N1112" s="12">
        <v>117.84045935221793</v>
      </c>
      <c r="O1112" s="12">
        <v>3814.4553326829159</v>
      </c>
      <c r="P1112" s="12">
        <v>3611.6534399621287</v>
      </c>
      <c r="Q1112" s="12">
        <v>0</v>
      </c>
      <c r="R1112" s="59">
        <v>1.2513304216940808E-5</v>
      </c>
      <c r="S1112" s="59">
        <v>2.0926900726002479E-4</v>
      </c>
      <c r="T1112" s="59">
        <v>0</v>
      </c>
      <c r="U1112" s="59">
        <v>5.1849757583639564E-4</v>
      </c>
      <c r="V1112" s="59">
        <v>1.7658499270935274E-4</v>
      </c>
      <c r="W1112" s="59">
        <v>0</v>
      </c>
      <c r="X1112" s="59">
        <v>2.2842881728675433E-4</v>
      </c>
      <c r="Y1112" s="59">
        <v>3.3376616467897102E-4</v>
      </c>
      <c r="Z1112" s="59">
        <v>3.1232770784082837E-4</v>
      </c>
      <c r="AA1112" s="59">
        <v>7.3952644872058674E-4</v>
      </c>
      <c r="AB1112" s="59">
        <v>0</v>
      </c>
      <c r="AC1112" s="17">
        <v>2.3008309259544131E-4</v>
      </c>
      <c r="AD1112" s="12">
        <v>1105</v>
      </c>
      <c r="AE1112" s="16">
        <v>5</v>
      </c>
      <c r="AF1112" s="17">
        <v>0.79810153034098164</v>
      </c>
      <c r="AG1112" t="str">
        <f>IF(AF1112&lt;='CAV Tier 1 Analysis'!$A$5,"Tier 1", "Tier 2")</f>
        <v>Tier 2</v>
      </c>
      <c r="AH1112" t="str">
        <f t="shared" si="36"/>
        <v>Pennsylvania - Tier 2</v>
      </c>
      <c r="AI1112" t="str">
        <f t="shared" si="37"/>
        <v>West Reading, Borough Of - Tier 2</v>
      </c>
    </row>
    <row r="1113" spans="1:35" x14ac:dyDescent="0.3">
      <c r="A1113">
        <v>1106</v>
      </c>
      <c r="B1113">
        <v>3</v>
      </c>
      <c r="C1113" t="s">
        <v>23</v>
      </c>
      <c r="D1113" t="s">
        <v>3593</v>
      </c>
      <c r="E1113" t="s">
        <v>7127</v>
      </c>
      <c r="F1113" t="s">
        <v>1811</v>
      </c>
      <c r="G1113" s="58">
        <v>37.379330000000003</v>
      </c>
      <c r="H1113">
        <v>5</v>
      </c>
      <c r="I1113">
        <v>0</v>
      </c>
      <c r="J1113" s="12">
        <v>10.666666666666666</v>
      </c>
      <c r="K1113" s="12">
        <v>4</v>
      </c>
      <c r="L1113">
        <v>1</v>
      </c>
      <c r="M1113" s="12">
        <v>6.9999999999999982</v>
      </c>
      <c r="N1113" s="12">
        <v>0</v>
      </c>
      <c r="O1113" s="12">
        <v>560.51810283842201</v>
      </c>
      <c r="P1113" s="12">
        <v>0</v>
      </c>
      <c r="Q1113" s="12">
        <v>68.748958587225616</v>
      </c>
      <c r="R1113" s="59">
        <v>8.3280914414112623E-4</v>
      </c>
      <c r="S1113" s="59">
        <v>8.0488079715394149E-5</v>
      </c>
      <c r="T1113" s="59">
        <v>0</v>
      </c>
      <c r="U1113" s="59">
        <v>3.4566505055759705E-4</v>
      </c>
      <c r="V1113" s="59">
        <v>7.0633997083741095E-4</v>
      </c>
      <c r="W1113" s="59">
        <v>2.576655501159495E-4</v>
      </c>
      <c r="X1113" s="59">
        <v>1.5644149040714225E-4</v>
      </c>
      <c r="Y1113" s="59">
        <v>0</v>
      </c>
      <c r="Z1113" s="59">
        <v>4.5895237719216125E-5</v>
      </c>
      <c r="AA1113" s="59">
        <v>0</v>
      </c>
      <c r="AB1113" s="59">
        <v>1.0500218540815616E-4</v>
      </c>
      <c r="AC1113" s="17">
        <v>2.3002788262745387E-4</v>
      </c>
      <c r="AD1113" s="12">
        <v>1106</v>
      </c>
      <c r="AE1113" s="16">
        <v>5</v>
      </c>
      <c r="AF1113" s="17">
        <v>0.79833155822360913</v>
      </c>
      <c r="AG1113" t="str">
        <f>IF(AF1113&lt;='CAV Tier 1 Analysis'!$A$5,"Tier 1", "Tier 2")</f>
        <v>Tier 2</v>
      </c>
      <c r="AH1113" t="str">
        <f t="shared" si="36"/>
        <v>Pennsylvania - Tier 2</v>
      </c>
      <c r="AI1113" t="str">
        <f t="shared" si="37"/>
        <v>Wells, Township Of - Tier 2</v>
      </c>
    </row>
    <row r="1114" spans="1:35" x14ac:dyDescent="0.3">
      <c r="A1114">
        <v>1107</v>
      </c>
      <c r="B1114">
        <v>3</v>
      </c>
      <c r="C1114" t="s">
        <v>23</v>
      </c>
      <c r="D1114" t="s">
        <v>5122</v>
      </c>
      <c r="E1114" t="s">
        <v>7629</v>
      </c>
      <c r="F1114" t="s">
        <v>1655</v>
      </c>
      <c r="G1114" s="58">
        <v>37.651139999999998</v>
      </c>
      <c r="H1114">
        <v>13</v>
      </c>
      <c r="I1114">
        <v>0</v>
      </c>
      <c r="J1114" s="12">
        <v>10.833333333333334</v>
      </c>
      <c r="K1114" s="12">
        <v>4.833333333333333</v>
      </c>
      <c r="L1114">
        <v>0</v>
      </c>
      <c r="M1114" s="12">
        <v>5.9999999999999982</v>
      </c>
      <c r="N1114" s="12">
        <v>0</v>
      </c>
      <c r="O1114" s="12">
        <v>1737.4170180289311</v>
      </c>
      <c r="P1114" s="12">
        <v>0</v>
      </c>
      <c r="Q1114" s="12">
        <v>0</v>
      </c>
      <c r="R1114" s="59">
        <v>8.3886505401080543E-4</v>
      </c>
      <c r="S1114" s="59">
        <v>2.0926900726002479E-4</v>
      </c>
      <c r="T1114" s="59">
        <v>0</v>
      </c>
      <c r="U1114" s="59">
        <v>3.5106606697255958E-4</v>
      </c>
      <c r="V1114" s="59">
        <v>8.5349413142853819E-4</v>
      </c>
      <c r="W1114" s="59">
        <v>0</v>
      </c>
      <c r="X1114" s="59">
        <v>1.3409270606326478E-4</v>
      </c>
      <c r="Y1114" s="59">
        <v>0</v>
      </c>
      <c r="Z1114" s="59">
        <v>1.4225975335329258E-4</v>
      </c>
      <c r="AA1114" s="59">
        <v>0</v>
      </c>
      <c r="AB1114" s="59">
        <v>0</v>
      </c>
      <c r="AC1114" s="17">
        <v>2.2991333809895323E-4</v>
      </c>
      <c r="AD1114" s="12">
        <v>1107</v>
      </c>
      <c r="AE1114" s="16">
        <v>5</v>
      </c>
      <c r="AF1114" s="17">
        <v>0.79856147156170809</v>
      </c>
      <c r="AG1114" t="str">
        <f>IF(AF1114&lt;='CAV Tier 1 Analysis'!$A$5,"Tier 1", "Tier 2")</f>
        <v>Tier 2</v>
      </c>
      <c r="AH1114" t="str">
        <f t="shared" si="36"/>
        <v>Pennsylvania - Tier 2</v>
      </c>
      <c r="AI1114" t="str">
        <f t="shared" si="37"/>
        <v>Limestone, Township Of - Tier 2</v>
      </c>
    </row>
    <row r="1115" spans="1:35" x14ac:dyDescent="0.3">
      <c r="A1115">
        <v>1108</v>
      </c>
      <c r="B1115">
        <v>3</v>
      </c>
      <c r="C1115" t="s">
        <v>23</v>
      </c>
      <c r="D1115" t="s">
        <v>4989</v>
      </c>
      <c r="E1115" t="s">
        <v>7482</v>
      </c>
      <c r="F1115" t="s">
        <v>1488</v>
      </c>
      <c r="G1115" s="58">
        <v>24.452720000000003</v>
      </c>
      <c r="H1115">
        <v>14</v>
      </c>
      <c r="I1115">
        <v>2</v>
      </c>
      <c r="J1115" s="12">
        <v>11.363636363636363</v>
      </c>
      <c r="K1115" s="12">
        <v>3.2727272727272729</v>
      </c>
      <c r="L1115">
        <v>0</v>
      </c>
      <c r="M1115" s="12">
        <v>11.991922371008215</v>
      </c>
      <c r="N1115" s="12">
        <v>0.82347767209548128</v>
      </c>
      <c r="O1115" s="12">
        <v>2663.6472658189941</v>
      </c>
      <c r="P1115" s="12">
        <v>947.26067922712809</v>
      </c>
      <c r="Q1115" s="12">
        <v>0</v>
      </c>
      <c r="R1115" s="59">
        <v>5.4480507850522206E-4</v>
      </c>
      <c r="S1115" s="59">
        <v>2.2536662320310361E-4</v>
      </c>
      <c r="T1115" s="59">
        <v>1.2403870007442322E-4</v>
      </c>
      <c r="U1115" s="59">
        <v>3.6825111920198552E-4</v>
      </c>
      <c r="V1115" s="59">
        <v>5.7791452159424534E-4</v>
      </c>
      <c r="W1115" s="59">
        <v>0</v>
      </c>
      <c r="X1115" s="59">
        <v>2.6800488693818237E-4</v>
      </c>
      <c r="Y1115" s="59">
        <v>2.3323821531666752E-6</v>
      </c>
      <c r="Z1115" s="59">
        <v>2.1809951158730529E-4</v>
      </c>
      <c r="AA1115" s="59">
        <v>1.9396222194808217E-4</v>
      </c>
      <c r="AB1115" s="59">
        <v>0</v>
      </c>
      <c r="AC1115" s="17">
        <v>2.2934318592779236E-4</v>
      </c>
      <c r="AD1115" s="12">
        <v>1108</v>
      </c>
      <c r="AE1115" s="16">
        <v>5</v>
      </c>
      <c r="AF1115" s="17">
        <v>0.79879081474763591</v>
      </c>
      <c r="AG1115" t="str">
        <f>IF(AF1115&lt;='CAV Tier 1 Analysis'!$A$5,"Tier 1", "Tier 2")</f>
        <v>Tier 2</v>
      </c>
      <c r="AH1115" t="str">
        <f t="shared" si="36"/>
        <v>Pennsylvania - Tier 2</v>
      </c>
      <c r="AI1115" t="str">
        <f t="shared" si="37"/>
        <v>Morgan, Township Of - Tier 2</v>
      </c>
    </row>
    <row r="1116" spans="1:35" x14ac:dyDescent="0.3">
      <c r="A1116">
        <v>1109</v>
      </c>
      <c r="B1116">
        <v>3</v>
      </c>
      <c r="C1116" t="s">
        <v>23</v>
      </c>
      <c r="D1116" t="s">
        <v>4274</v>
      </c>
      <c r="E1116" t="s">
        <v>6681</v>
      </c>
      <c r="F1116" t="s">
        <v>1413</v>
      </c>
      <c r="G1116" s="58">
        <v>4.9195100000000007</v>
      </c>
      <c r="H1116">
        <v>14</v>
      </c>
      <c r="I1116">
        <v>0</v>
      </c>
      <c r="J1116" s="12">
        <v>15</v>
      </c>
      <c r="K1116" s="12">
        <v>1</v>
      </c>
      <c r="L1116">
        <v>0</v>
      </c>
      <c r="M1116" s="12">
        <v>2.7599821933485247</v>
      </c>
      <c r="N1116" s="12">
        <v>167.4653999174858</v>
      </c>
      <c r="O1116" s="12">
        <v>4768.8935106817153</v>
      </c>
      <c r="P1116" s="12">
        <v>2907.595272428829</v>
      </c>
      <c r="Q1116" s="12">
        <v>0</v>
      </c>
      <c r="R1116" s="59">
        <v>1.0960637637682945E-4</v>
      </c>
      <c r="S1116" s="59">
        <v>2.2536662320310361E-4</v>
      </c>
      <c r="T1116" s="59">
        <v>0</v>
      </c>
      <c r="U1116" s="59">
        <v>4.8609147734662091E-4</v>
      </c>
      <c r="V1116" s="59">
        <v>1.7658499270935274E-4</v>
      </c>
      <c r="W1116" s="59">
        <v>0</v>
      </c>
      <c r="X1116" s="59">
        <v>6.1682246832088104E-5</v>
      </c>
      <c r="Y1116" s="59">
        <v>4.7432167656292568E-4</v>
      </c>
      <c r="Z1116" s="59">
        <v>3.9047713217829286E-4</v>
      </c>
      <c r="AA1116" s="59">
        <v>5.9536266197196541E-4</v>
      </c>
      <c r="AB1116" s="59">
        <v>0</v>
      </c>
      <c r="AC1116" s="17">
        <v>2.2904483519828897E-4</v>
      </c>
      <c r="AD1116" s="12">
        <v>1109</v>
      </c>
      <c r="AE1116" s="16">
        <v>5</v>
      </c>
      <c r="AF1116" s="17">
        <v>0.79901985958283417</v>
      </c>
      <c r="AG1116" t="str">
        <f>IF(AF1116&lt;='CAV Tier 1 Analysis'!$A$5,"Tier 1", "Tier 2")</f>
        <v>Tier 2</v>
      </c>
      <c r="AH1116" t="str">
        <f t="shared" si="36"/>
        <v>Pennsylvania - Tier 2</v>
      </c>
      <c r="AI1116" t="str">
        <f t="shared" si="37"/>
        <v>Larksville, Borough Of - Tier 2</v>
      </c>
    </row>
    <row r="1117" spans="1:35" x14ac:dyDescent="0.3">
      <c r="A1117">
        <v>1110</v>
      </c>
      <c r="B1117">
        <v>3</v>
      </c>
      <c r="C1117" t="s">
        <v>23</v>
      </c>
      <c r="D1117" t="s">
        <v>4613</v>
      </c>
      <c r="E1117" t="s">
        <v>7052</v>
      </c>
      <c r="F1117" t="s">
        <v>1787</v>
      </c>
      <c r="G1117" s="58">
        <v>29.916979999999999</v>
      </c>
      <c r="H1117">
        <v>0</v>
      </c>
      <c r="I1117">
        <v>0</v>
      </c>
      <c r="J1117" s="12">
        <v>9</v>
      </c>
      <c r="K1117" s="12">
        <v>4</v>
      </c>
      <c r="L1117">
        <v>0</v>
      </c>
      <c r="M1117" s="12">
        <v>0</v>
      </c>
      <c r="N1117" s="12">
        <v>76.299368552788962</v>
      </c>
      <c r="O1117" s="12">
        <v>4663.6863072152782</v>
      </c>
      <c r="P1117" s="12">
        <v>0</v>
      </c>
      <c r="Q1117" s="12">
        <v>165.68687930703345</v>
      </c>
      <c r="R1117" s="59">
        <v>6.6654845095102532E-4</v>
      </c>
      <c r="S1117" s="59">
        <v>0</v>
      </c>
      <c r="T1117" s="59">
        <v>0</v>
      </c>
      <c r="U1117" s="59">
        <v>2.9165488640797254E-4</v>
      </c>
      <c r="V1117" s="59">
        <v>7.0633997083741095E-4</v>
      </c>
      <c r="W1117" s="59">
        <v>0</v>
      </c>
      <c r="X1117" s="59">
        <v>0</v>
      </c>
      <c r="Y1117" s="59">
        <v>2.1610699541805845E-4</v>
      </c>
      <c r="Z1117" s="59">
        <v>3.8186276345689949E-4</v>
      </c>
      <c r="AA1117" s="59">
        <v>0</v>
      </c>
      <c r="AB1117" s="59">
        <v>2.5305815212637391E-4</v>
      </c>
      <c r="AC1117" s="17">
        <v>2.2868829265434008E-4</v>
      </c>
      <c r="AD1117" s="12">
        <v>1110</v>
      </c>
      <c r="AE1117" s="16">
        <v>5</v>
      </c>
      <c r="AF1117" s="17">
        <v>0.79924854787548849</v>
      </c>
      <c r="AG1117" t="str">
        <f>IF(AF1117&lt;='CAV Tier 1 Analysis'!$A$5,"Tier 1", "Tier 2")</f>
        <v>Tier 2</v>
      </c>
      <c r="AH1117" t="str">
        <f t="shared" si="36"/>
        <v>Pennsylvania - Tier 2</v>
      </c>
      <c r="AI1117" t="str">
        <f t="shared" si="37"/>
        <v>Shenango, Township Of - Tier 2</v>
      </c>
    </row>
    <row r="1118" spans="1:35" x14ac:dyDescent="0.3">
      <c r="A1118">
        <v>1111</v>
      </c>
      <c r="B1118">
        <v>3</v>
      </c>
      <c r="C1118" t="s">
        <v>23</v>
      </c>
      <c r="D1118" t="s">
        <v>4613</v>
      </c>
      <c r="E1118" t="s">
        <v>7052</v>
      </c>
      <c r="F1118" t="s">
        <v>1554</v>
      </c>
      <c r="G1118" s="58">
        <v>24.459350000000001</v>
      </c>
      <c r="H1118">
        <v>6</v>
      </c>
      <c r="I1118">
        <v>0</v>
      </c>
      <c r="J1118" s="12">
        <v>9</v>
      </c>
      <c r="K1118" s="12">
        <v>4</v>
      </c>
      <c r="L1118">
        <v>0</v>
      </c>
      <c r="M1118" s="12">
        <v>3.9625174013209676</v>
      </c>
      <c r="N1118" s="12">
        <v>30.500915429892409</v>
      </c>
      <c r="O1118" s="12">
        <v>7605.4909653175973</v>
      </c>
      <c r="P1118" s="12">
        <v>382.56652793703415</v>
      </c>
      <c r="Q1118" s="12">
        <v>0</v>
      </c>
      <c r="R1118" s="59">
        <v>5.4495279449225695E-4</v>
      </c>
      <c r="S1118" s="59">
        <v>9.6585695658472977E-5</v>
      </c>
      <c r="T1118" s="59">
        <v>0</v>
      </c>
      <c r="U1118" s="59">
        <v>2.9165488640797254E-4</v>
      </c>
      <c r="V1118" s="59">
        <v>7.0633997083741095E-4</v>
      </c>
      <c r="W1118" s="59">
        <v>0</v>
      </c>
      <c r="X1118" s="59">
        <v>8.8557446860984074E-5</v>
      </c>
      <c r="Y1118" s="59">
        <v>8.6389459258682302E-5</v>
      </c>
      <c r="Z1118" s="59">
        <v>6.2273780999580377E-4</v>
      </c>
      <c r="AA1118" s="59">
        <v>7.8334776718667288E-5</v>
      </c>
      <c r="AB1118" s="59">
        <v>0</v>
      </c>
      <c r="AC1118" s="17">
        <v>2.2868662183911373E-4</v>
      </c>
      <c r="AD1118" s="12">
        <v>1111</v>
      </c>
      <c r="AE1118" s="16">
        <v>5</v>
      </c>
      <c r="AF1118" s="17">
        <v>0.79947723449732755</v>
      </c>
      <c r="AG1118" t="str">
        <f>IF(AF1118&lt;='CAV Tier 1 Analysis'!$A$5,"Tier 1", "Tier 2")</f>
        <v>Tier 2</v>
      </c>
      <c r="AH1118" t="str">
        <f t="shared" si="36"/>
        <v>Pennsylvania - Tier 2</v>
      </c>
      <c r="AI1118" t="str">
        <f t="shared" si="37"/>
        <v>Shenango, Township Of - Tier 2</v>
      </c>
    </row>
    <row r="1119" spans="1:35" x14ac:dyDescent="0.3">
      <c r="A1119">
        <v>1112</v>
      </c>
      <c r="B1119">
        <v>3</v>
      </c>
      <c r="C1119" t="s">
        <v>23</v>
      </c>
      <c r="D1119" t="s">
        <v>5049</v>
      </c>
      <c r="E1119" t="s">
        <v>7550</v>
      </c>
      <c r="F1119" t="s">
        <v>1805</v>
      </c>
      <c r="G1119" s="58">
        <v>43.216179999999994</v>
      </c>
      <c r="H1119">
        <v>3</v>
      </c>
      <c r="I1119">
        <v>0</v>
      </c>
      <c r="J1119" s="12">
        <v>9</v>
      </c>
      <c r="K1119" s="12">
        <v>4</v>
      </c>
      <c r="L1119">
        <v>0</v>
      </c>
      <c r="M1119" s="12">
        <v>2.9657725416730498</v>
      </c>
      <c r="N1119" s="12">
        <v>22.367595215020238</v>
      </c>
      <c r="O1119" s="12">
        <v>4580.7281112625178</v>
      </c>
      <c r="P1119" s="12">
        <v>0</v>
      </c>
      <c r="Q1119" s="12">
        <v>0</v>
      </c>
      <c r="R1119" s="59">
        <v>9.6285379857929097E-4</v>
      </c>
      <c r="S1119" s="59">
        <v>4.8292847829236488E-5</v>
      </c>
      <c r="T1119" s="59">
        <v>0</v>
      </c>
      <c r="U1119" s="59">
        <v>2.9165488640797254E-4</v>
      </c>
      <c r="V1119" s="59">
        <v>7.0633997083741095E-4</v>
      </c>
      <c r="W1119" s="59">
        <v>0</v>
      </c>
      <c r="X1119" s="59">
        <v>6.6281410946844341E-5</v>
      </c>
      <c r="Y1119" s="59">
        <v>6.335299869881657E-5</v>
      </c>
      <c r="Z1119" s="59">
        <v>3.750701440843423E-4</v>
      </c>
      <c r="AA1119" s="59">
        <v>0</v>
      </c>
      <c r="AB1119" s="59">
        <v>0</v>
      </c>
      <c r="AC1119" s="17">
        <v>2.2853145976217402E-4</v>
      </c>
      <c r="AD1119" s="12">
        <v>1112</v>
      </c>
      <c r="AE1119" s="16">
        <v>5</v>
      </c>
      <c r="AF1119" s="17">
        <v>0.79970576595708975</v>
      </c>
      <c r="AG1119" t="str">
        <f>IF(AF1119&lt;='CAV Tier 1 Analysis'!$A$5,"Tier 1", "Tier 2")</f>
        <v>Tier 2</v>
      </c>
      <c r="AH1119" t="str">
        <f t="shared" si="36"/>
        <v>Pennsylvania - Tier 2</v>
      </c>
      <c r="AI1119" t="str">
        <f t="shared" si="37"/>
        <v>North Beaver, Township Of - Tier 2</v>
      </c>
    </row>
    <row r="1120" spans="1:35" x14ac:dyDescent="0.3">
      <c r="A1120">
        <v>1113</v>
      </c>
      <c r="B1120">
        <v>3</v>
      </c>
      <c r="C1120" t="s">
        <v>23</v>
      </c>
      <c r="D1120" t="s">
        <v>3700</v>
      </c>
      <c r="E1120" t="s">
        <v>6704</v>
      </c>
      <c r="F1120" t="s">
        <v>1453</v>
      </c>
      <c r="G1120" s="58">
        <v>39.485849999999999</v>
      </c>
      <c r="H1120">
        <v>3</v>
      </c>
      <c r="I1120">
        <v>4</v>
      </c>
      <c r="J1120" s="12">
        <v>16.2</v>
      </c>
      <c r="K1120" s="12">
        <v>2.9</v>
      </c>
      <c r="L1120">
        <v>0</v>
      </c>
      <c r="M1120" s="12">
        <v>1</v>
      </c>
      <c r="N1120" s="12">
        <v>0</v>
      </c>
      <c r="O1120" s="12">
        <v>2143.145386080314</v>
      </c>
      <c r="P1120" s="12">
        <v>289.4118944605159</v>
      </c>
      <c r="Q1120" s="12">
        <v>25.190280014677683</v>
      </c>
      <c r="R1120" s="59">
        <v>8.7974227853160791E-4</v>
      </c>
      <c r="S1120" s="59">
        <v>4.8292847829236488E-5</v>
      </c>
      <c r="T1120" s="59">
        <v>2.4807740014884643E-4</v>
      </c>
      <c r="U1120" s="59">
        <v>5.2497879553435058E-4</v>
      </c>
      <c r="V1120" s="59">
        <v>5.1209647885712287E-4</v>
      </c>
      <c r="W1120" s="59">
        <v>0</v>
      </c>
      <c r="X1120" s="59">
        <v>2.2348784343877468E-5</v>
      </c>
      <c r="Y1120" s="59">
        <v>0</v>
      </c>
      <c r="Z1120" s="59">
        <v>1.7548080331912324E-4</v>
      </c>
      <c r="AA1120" s="59">
        <v>5.9260323307799666E-5</v>
      </c>
      <c r="AB1120" s="59">
        <v>3.8473811195680224E-5</v>
      </c>
      <c r="AC1120" s="17">
        <v>2.280683202788768E-4</v>
      </c>
      <c r="AD1120" s="12">
        <v>1113</v>
      </c>
      <c r="AE1120" s="16">
        <v>5</v>
      </c>
      <c r="AF1120" s="17">
        <v>0.79993383427736864</v>
      </c>
      <c r="AG1120" t="str">
        <f>IF(AF1120&lt;='CAV Tier 1 Analysis'!$A$5,"Tier 1", "Tier 2")</f>
        <v>Tier 2</v>
      </c>
      <c r="AH1120" t="str">
        <f t="shared" si="36"/>
        <v>Pennsylvania - Tier 2</v>
      </c>
      <c r="AI1120" t="str">
        <f t="shared" si="37"/>
        <v>Clinton, Township Of - Tier 2</v>
      </c>
    </row>
    <row r="1121" spans="1:35" x14ac:dyDescent="0.3">
      <c r="A1121">
        <v>1114</v>
      </c>
      <c r="B1121">
        <v>3</v>
      </c>
      <c r="C1121" t="s">
        <v>23</v>
      </c>
      <c r="D1121" t="s">
        <v>4258</v>
      </c>
      <c r="E1121" t="s">
        <v>6663</v>
      </c>
      <c r="F1121" t="s">
        <v>1273</v>
      </c>
      <c r="G1121" s="58">
        <v>0.91886000000000001</v>
      </c>
      <c r="H1121">
        <v>17</v>
      </c>
      <c r="I1121">
        <v>5</v>
      </c>
      <c r="J1121" s="12">
        <v>15</v>
      </c>
      <c r="K1121" s="12">
        <v>1</v>
      </c>
      <c r="L1121">
        <v>0</v>
      </c>
      <c r="M1121" s="12">
        <v>16.274753498900811</v>
      </c>
      <c r="N1121" s="12">
        <v>59.183531692731371</v>
      </c>
      <c r="O1121" s="12">
        <v>2720.4679538837981</v>
      </c>
      <c r="P1121" s="12">
        <v>2372.8169684805675</v>
      </c>
      <c r="Q1121" s="12">
        <v>0</v>
      </c>
      <c r="R1121" s="59">
        <v>2.0472143566658771E-5</v>
      </c>
      <c r="S1121" s="59">
        <v>2.7365947103234013E-4</v>
      </c>
      <c r="T1121" s="59">
        <v>3.1009675018605807E-4</v>
      </c>
      <c r="U1121" s="59">
        <v>4.8609147734662091E-4</v>
      </c>
      <c r="V1121" s="59">
        <v>1.7658499270935274E-4</v>
      </c>
      <c r="W1121" s="59">
        <v>0</v>
      </c>
      <c r="X1121" s="59">
        <v>3.637209561966995E-4</v>
      </c>
      <c r="Y1121" s="59">
        <v>1.6762884745889691E-4</v>
      </c>
      <c r="Z1121" s="59">
        <v>2.2275199109313731E-4</v>
      </c>
      <c r="AA1121" s="59">
        <v>4.858608211818858E-4</v>
      </c>
      <c r="AB1121" s="59">
        <v>0</v>
      </c>
      <c r="AC1121" s="17">
        <v>2.2789704097924093E-4</v>
      </c>
      <c r="AD1121" s="12">
        <v>1114</v>
      </c>
      <c r="AE1121" s="16">
        <v>5</v>
      </c>
      <c r="AF1121" s="17">
        <v>0.80016173131834789</v>
      </c>
      <c r="AG1121" t="str">
        <f>IF(AF1121&lt;='CAV Tier 1 Analysis'!$A$5,"Tier 1", "Tier 2")</f>
        <v>Tier 2</v>
      </c>
      <c r="AH1121" t="str">
        <f t="shared" si="36"/>
        <v>Pennsylvania - Tier 2</v>
      </c>
      <c r="AI1121" t="str">
        <f t="shared" si="37"/>
        <v>Ashley, Borough Of - Tier 2</v>
      </c>
    </row>
    <row r="1122" spans="1:35" x14ac:dyDescent="0.3">
      <c r="A1122">
        <v>1115</v>
      </c>
      <c r="B1122">
        <v>3</v>
      </c>
      <c r="C1122" t="s">
        <v>23</v>
      </c>
      <c r="D1122" t="s">
        <v>5018</v>
      </c>
      <c r="E1122" t="s">
        <v>7516</v>
      </c>
      <c r="F1122" t="s">
        <v>1643</v>
      </c>
      <c r="G1122" s="58">
        <v>21.778700000000004</v>
      </c>
      <c r="H1122">
        <v>0</v>
      </c>
      <c r="I1122">
        <v>0</v>
      </c>
      <c r="J1122" s="12">
        <v>12</v>
      </c>
      <c r="K1122" s="12">
        <v>5</v>
      </c>
      <c r="L1122">
        <v>0</v>
      </c>
      <c r="M1122" s="12">
        <v>0</v>
      </c>
      <c r="N1122" s="12">
        <v>6.0470019754943483E-3</v>
      </c>
      <c r="O1122" s="12">
        <v>1119.5329812203647</v>
      </c>
      <c r="P1122" s="12">
        <v>57.674325486783573</v>
      </c>
      <c r="Q1122" s="12">
        <v>422.25834735610147</v>
      </c>
      <c r="R1122" s="59">
        <v>4.8522807946280335E-4</v>
      </c>
      <c r="S1122" s="59">
        <v>0</v>
      </c>
      <c r="T1122" s="59">
        <v>0</v>
      </c>
      <c r="U1122" s="59">
        <v>3.8887318187729673E-4</v>
      </c>
      <c r="V1122" s="59">
        <v>8.8292496354676364E-4</v>
      </c>
      <c r="W1122" s="59">
        <v>0</v>
      </c>
      <c r="X1122" s="59">
        <v>0</v>
      </c>
      <c r="Y1122" s="59">
        <v>1.7127263999662292E-8</v>
      </c>
      <c r="Z1122" s="59">
        <v>9.1667391378477548E-5</v>
      </c>
      <c r="AA1122" s="59">
        <v>1.180946339913597E-5</v>
      </c>
      <c r="AB1122" s="59">
        <v>6.4492684966235283E-4</v>
      </c>
      <c r="AC1122" s="17">
        <v>2.2776791423552998E-4</v>
      </c>
      <c r="AD1122" s="12">
        <v>1115</v>
      </c>
      <c r="AE1122" s="16">
        <v>5</v>
      </c>
      <c r="AF1122" s="17">
        <v>0.8003894992325834</v>
      </c>
      <c r="AG1122" t="str">
        <f>IF(AF1122&lt;='CAV Tier 1 Analysis'!$A$5,"Tier 1", "Tier 2")</f>
        <v>Tier 2</v>
      </c>
      <c r="AH1122" t="str">
        <f t="shared" si="36"/>
        <v>Pennsylvania - Tier 2</v>
      </c>
      <c r="AI1122" t="str">
        <f t="shared" si="37"/>
        <v>Beale, Township Of - Tier 2</v>
      </c>
    </row>
    <row r="1123" spans="1:35" x14ac:dyDescent="0.3">
      <c r="A1123">
        <v>1116</v>
      </c>
      <c r="B1123">
        <v>3</v>
      </c>
      <c r="C1123" t="s">
        <v>23</v>
      </c>
      <c r="D1123" t="s">
        <v>4695</v>
      </c>
      <c r="E1123" t="s">
        <v>7151</v>
      </c>
      <c r="F1123" t="s">
        <v>1657</v>
      </c>
      <c r="G1123" s="58">
        <v>48.105720000000005</v>
      </c>
      <c r="H1123">
        <v>1</v>
      </c>
      <c r="I1123">
        <v>0</v>
      </c>
      <c r="J1123" s="12">
        <v>12</v>
      </c>
      <c r="K1123" s="12">
        <v>5.666666666666667</v>
      </c>
      <c r="L1123">
        <v>0</v>
      </c>
      <c r="M1123" s="12">
        <v>0</v>
      </c>
      <c r="N1123" s="12">
        <v>0.46365922062985437</v>
      </c>
      <c r="O1123" s="12">
        <v>323.5031859438613</v>
      </c>
      <c r="P1123" s="12">
        <v>0</v>
      </c>
      <c r="Q1123" s="12">
        <v>0</v>
      </c>
      <c r="R1123" s="59">
        <v>1.071792445222872E-3</v>
      </c>
      <c r="S1123" s="59">
        <v>1.6097615943078831E-5</v>
      </c>
      <c r="T1123" s="59">
        <v>0</v>
      </c>
      <c r="U1123" s="59">
        <v>3.8887318187729673E-4</v>
      </c>
      <c r="V1123" s="59">
        <v>1.0006482920196656E-3</v>
      </c>
      <c r="W1123" s="59">
        <v>0</v>
      </c>
      <c r="X1123" s="59">
        <v>0</v>
      </c>
      <c r="Y1123" s="59">
        <v>1.3132481037358977E-6</v>
      </c>
      <c r="Z1123" s="59">
        <v>2.6488449787137814E-5</v>
      </c>
      <c r="AA1123" s="59">
        <v>0</v>
      </c>
      <c r="AB1123" s="59">
        <v>0</v>
      </c>
      <c r="AC1123" s="17">
        <v>2.2774665754125335E-4</v>
      </c>
      <c r="AD1123" s="12">
        <v>1116</v>
      </c>
      <c r="AE1123" s="16">
        <v>5</v>
      </c>
      <c r="AF1123" s="17">
        <v>0.80061724589012462</v>
      </c>
      <c r="AG1123" t="str">
        <f>IF(AF1123&lt;='CAV Tier 1 Analysis'!$A$5,"Tier 1", "Tier 2")</f>
        <v>Tier 2</v>
      </c>
      <c r="AH1123" t="str">
        <f t="shared" si="36"/>
        <v>Pennsylvania - Tier 2</v>
      </c>
      <c r="AI1123" t="str">
        <f t="shared" si="37"/>
        <v>Shrewsbury, Township Of - Tier 2</v>
      </c>
    </row>
    <row r="1124" spans="1:35" x14ac:dyDescent="0.3">
      <c r="A1124">
        <v>1117</v>
      </c>
      <c r="B1124">
        <v>3</v>
      </c>
      <c r="C1124" t="s">
        <v>23</v>
      </c>
      <c r="D1124" t="s">
        <v>3857</v>
      </c>
      <c r="E1124" t="s">
        <v>6231</v>
      </c>
      <c r="F1124" t="s">
        <v>1391</v>
      </c>
      <c r="G1124" s="58">
        <v>1.07853</v>
      </c>
      <c r="H1124">
        <v>2</v>
      </c>
      <c r="I1124">
        <v>0</v>
      </c>
      <c r="J1124" s="12">
        <v>16</v>
      </c>
      <c r="K1124" s="12">
        <v>1</v>
      </c>
      <c r="L1124">
        <v>0</v>
      </c>
      <c r="M1124" s="12">
        <v>2.8373341492587132</v>
      </c>
      <c r="N1124" s="12">
        <v>84.293686060426921</v>
      </c>
      <c r="O1124" s="12">
        <v>3832.1223978125395</v>
      </c>
      <c r="P1124" s="12">
        <v>3442.6773345048146</v>
      </c>
      <c r="Q1124" s="12">
        <v>283.30104911427634</v>
      </c>
      <c r="R1124" s="59">
        <v>2.4029581221239889E-5</v>
      </c>
      <c r="S1124" s="59">
        <v>3.2195231886157661E-5</v>
      </c>
      <c r="T1124" s="59">
        <v>0</v>
      </c>
      <c r="U1124" s="59">
        <v>5.1849757583639564E-4</v>
      </c>
      <c r="V1124" s="59">
        <v>1.7658499270935274E-4</v>
      </c>
      <c r="W1124" s="59">
        <v>0</v>
      </c>
      <c r="X1124" s="59">
        <v>6.3410969013302031E-5</v>
      </c>
      <c r="Y1124" s="59">
        <v>2.3874975078763054E-4</v>
      </c>
      <c r="Z1124" s="59">
        <v>3.1377428762089065E-4</v>
      </c>
      <c r="AA1124" s="59">
        <v>7.0492670063711802E-4</v>
      </c>
      <c r="AB1124" s="59">
        <v>4.3269352578890981E-4</v>
      </c>
      <c r="AC1124" s="17">
        <v>2.2771478322736337E-4</v>
      </c>
      <c r="AD1124" s="12">
        <v>1117</v>
      </c>
      <c r="AE1124" s="16">
        <v>5</v>
      </c>
      <c r="AF1124" s="17">
        <v>0.80084496067335198</v>
      </c>
      <c r="AG1124" t="str">
        <f>IF(AF1124&lt;='CAV Tier 1 Analysis'!$A$5,"Tier 1", "Tier 2")</f>
        <v>Tier 2</v>
      </c>
      <c r="AH1124" t="str">
        <f t="shared" si="36"/>
        <v>Pennsylvania - Tier 2</v>
      </c>
      <c r="AI1124" t="str">
        <f t="shared" si="37"/>
        <v>Fleetwood, Borough Of - Tier 2</v>
      </c>
    </row>
    <row r="1125" spans="1:35" x14ac:dyDescent="0.3">
      <c r="A1125">
        <v>1118</v>
      </c>
      <c r="B1125">
        <v>3</v>
      </c>
      <c r="C1125" t="s">
        <v>23</v>
      </c>
      <c r="D1125" t="s">
        <v>3668</v>
      </c>
      <c r="E1125" t="s">
        <v>7003</v>
      </c>
      <c r="F1125" t="s">
        <v>1922</v>
      </c>
      <c r="G1125" s="58">
        <v>60.779040000000002</v>
      </c>
      <c r="H1125">
        <v>3</v>
      </c>
      <c r="I1125">
        <v>0</v>
      </c>
      <c r="J1125" s="12">
        <v>13.857142857142858</v>
      </c>
      <c r="K1125" s="12">
        <v>2.2857142857142856</v>
      </c>
      <c r="L1125">
        <v>0</v>
      </c>
      <c r="M1125" s="12">
        <v>1.9995478704500769</v>
      </c>
      <c r="N1125" s="12">
        <v>0.2739632386651884</v>
      </c>
      <c r="O1125" s="12">
        <v>2468.0416434181361</v>
      </c>
      <c r="P1125" s="12">
        <v>0</v>
      </c>
      <c r="Q1125" s="12">
        <v>0</v>
      </c>
      <c r="R1125" s="59">
        <v>1.3541532254355356E-3</v>
      </c>
      <c r="S1125" s="59">
        <v>4.8292847829236488E-5</v>
      </c>
      <c r="T1125" s="59">
        <v>0</v>
      </c>
      <c r="U1125" s="59">
        <v>4.490559362154498E-4</v>
      </c>
      <c r="V1125" s="59">
        <v>4.0362284047852051E-4</v>
      </c>
      <c r="W1125" s="59">
        <v>0</v>
      </c>
      <c r="X1125" s="59">
        <v>4.4687464141948211E-5</v>
      </c>
      <c r="Y1125" s="59">
        <v>7.759614985800587E-7</v>
      </c>
      <c r="Z1125" s="59">
        <v>2.0208331783041879E-4</v>
      </c>
      <c r="AA1125" s="59">
        <v>0</v>
      </c>
      <c r="AB1125" s="59">
        <v>0</v>
      </c>
      <c r="AC1125" s="17">
        <v>2.2751559940269902E-4</v>
      </c>
      <c r="AD1125" s="12">
        <v>1118</v>
      </c>
      <c r="AE1125" s="16">
        <v>5</v>
      </c>
      <c r="AF1125" s="17">
        <v>0.80107247627275469</v>
      </c>
      <c r="AG1125" t="str">
        <f>IF(AF1125&lt;='CAV Tier 1 Analysis'!$A$5,"Tier 1", "Tier 2")</f>
        <v>Tier 2</v>
      </c>
      <c r="AH1125" t="str">
        <f t="shared" si="36"/>
        <v>Pennsylvania - Tier 2</v>
      </c>
      <c r="AI1125" t="str">
        <f t="shared" si="37"/>
        <v>Fairfield, Township Of - Tier 2</v>
      </c>
    </row>
    <row r="1126" spans="1:35" x14ac:dyDescent="0.3">
      <c r="A1126">
        <v>1119</v>
      </c>
      <c r="B1126">
        <v>3</v>
      </c>
      <c r="C1126" t="s">
        <v>23</v>
      </c>
      <c r="D1126" t="s">
        <v>5156</v>
      </c>
      <c r="E1126" t="s">
        <v>7664</v>
      </c>
      <c r="F1126" t="s">
        <v>1841</v>
      </c>
      <c r="G1126" s="58">
        <v>51.040329999999997</v>
      </c>
      <c r="H1126">
        <v>0</v>
      </c>
      <c r="I1126">
        <v>0</v>
      </c>
      <c r="J1126" s="12">
        <v>9</v>
      </c>
      <c r="K1126" s="12">
        <v>6</v>
      </c>
      <c r="L1126">
        <v>0</v>
      </c>
      <c r="M1126" s="12">
        <v>0</v>
      </c>
      <c r="N1126" s="12">
        <v>0</v>
      </c>
      <c r="O1126" s="12">
        <v>156.9627080279341</v>
      </c>
      <c r="P1126" s="12">
        <v>0</v>
      </c>
      <c r="Q1126" s="12">
        <v>0</v>
      </c>
      <c r="R1126" s="59">
        <v>1.1371753732338338E-3</v>
      </c>
      <c r="S1126" s="59">
        <v>0</v>
      </c>
      <c r="T1126" s="59">
        <v>0</v>
      </c>
      <c r="U1126" s="59">
        <v>2.9165488640797254E-4</v>
      </c>
      <c r="V1126" s="59">
        <v>1.0595099562561163E-3</v>
      </c>
      <c r="W1126" s="59">
        <v>0</v>
      </c>
      <c r="X1126" s="59">
        <v>0</v>
      </c>
      <c r="Y1126" s="59">
        <v>0</v>
      </c>
      <c r="Z1126" s="59">
        <v>1.2852110862279441E-5</v>
      </c>
      <c r="AA1126" s="59">
        <v>0</v>
      </c>
      <c r="AB1126" s="59">
        <v>0</v>
      </c>
      <c r="AC1126" s="17">
        <v>2.2738112061456383E-4</v>
      </c>
      <c r="AD1126" s="12">
        <v>1119</v>
      </c>
      <c r="AE1126" s="16">
        <v>5</v>
      </c>
      <c r="AF1126" s="17">
        <v>0.80129985739336929</v>
      </c>
      <c r="AG1126" t="str">
        <f>IF(AF1126&lt;='CAV Tier 1 Analysis'!$A$5,"Tier 1", "Tier 2")</f>
        <v>Tier 2</v>
      </c>
      <c r="AH1126" t="str">
        <f t="shared" si="36"/>
        <v>Pennsylvania - Tier 2</v>
      </c>
      <c r="AI1126" t="str">
        <f t="shared" si="37"/>
        <v>East Fork District Of Eulalia - Tier 2</v>
      </c>
    </row>
    <row r="1127" spans="1:35" x14ac:dyDescent="0.3">
      <c r="A1127">
        <v>1120</v>
      </c>
      <c r="B1127">
        <v>3</v>
      </c>
      <c r="C1127" t="s">
        <v>23</v>
      </c>
      <c r="D1127" t="s">
        <v>3876</v>
      </c>
      <c r="E1127" t="s">
        <v>6252</v>
      </c>
      <c r="F1127" t="s">
        <v>1455</v>
      </c>
      <c r="G1127" s="58">
        <v>0.87607999999999997</v>
      </c>
      <c r="H1127">
        <v>2</v>
      </c>
      <c r="I1127">
        <v>3</v>
      </c>
      <c r="J1127" s="12">
        <v>16</v>
      </c>
      <c r="K1127" s="12">
        <v>1</v>
      </c>
      <c r="L1127">
        <v>0</v>
      </c>
      <c r="M1127" s="12">
        <v>0</v>
      </c>
      <c r="N1127" s="12">
        <v>21.775756268844802</v>
      </c>
      <c r="O1127" s="12">
        <v>2687.1177580609624</v>
      </c>
      <c r="P1127" s="12">
        <v>2370.7751147755353</v>
      </c>
      <c r="Q1127" s="12">
        <v>523.5579841740996</v>
      </c>
      <c r="R1127" s="59">
        <v>1.9519007831310989E-5</v>
      </c>
      <c r="S1127" s="59">
        <v>3.2195231886157661E-5</v>
      </c>
      <c r="T1127" s="59">
        <v>1.8605805011163483E-4</v>
      </c>
      <c r="U1127" s="59">
        <v>5.1849757583639564E-4</v>
      </c>
      <c r="V1127" s="59">
        <v>1.7658499270935274E-4</v>
      </c>
      <c r="W1127" s="59">
        <v>0</v>
      </c>
      <c r="X1127" s="59">
        <v>0</v>
      </c>
      <c r="Y1127" s="59">
        <v>6.16766999449039E-5</v>
      </c>
      <c r="Z1127" s="59">
        <v>2.2002127613938196E-4</v>
      </c>
      <c r="AA1127" s="59">
        <v>4.854427287916853E-4</v>
      </c>
      <c r="AB1127" s="59">
        <v>7.9964458598190706E-4</v>
      </c>
      <c r="AC1127" s="17">
        <v>2.2724001356661181E-4</v>
      </c>
      <c r="AD1127" s="12">
        <v>1120</v>
      </c>
      <c r="AE1127" s="16">
        <v>5</v>
      </c>
      <c r="AF1127" s="17">
        <v>0.80152709740693595</v>
      </c>
      <c r="AG1127" t="str">
        <f>IF(AF1127&lt;='CAV Tier 1 Analysis'!$A$5,"Tier 1", "Tier 2")</f>
        <v>Tier 2</v>
      </c>
      <c r="AH1127" t="str">
        <f t="shared" si="36"/>
        <v>Pennsylvania - Tier 2</v>
      </c>
      <c r="AI1127" t="str">
        <f t="shared" si="37"/>
        <v>Womelsdorf,Borough Of - Tier 2</v>
      </c>
    </row>
    <row r="1128" spans="1:35" x14ac:dyDescent="0.3">
      <c r="A1128">
        <v>1121</v>
      </c>
      <c r="B1128">
        <v>3</v>
      </c>
      <c r="C1128" t="s">
        <v>23</v>
      </c>
      <c r="D1128" t="s">
        <v>5009</v>
      </c>
      <c r="E1128" t="s">
        <v>7503</v>
      </c>
      <c r="F1128" t="s">
        <v>1847</v>
      </c>
      <c r="G1128" s="58">
        <v>49.551729999999999</v>
      </c>
      <c r="H1128">
        <v>8</v>
      </c>
      <c r="I1128">
        <v>0</v>
      </c>
      <c r="J1128" s="12">
        <v>12</v>
      </c>
      <c r="K1128" s="12">
        <v>3</v>
      </c>
      <c r="L1128">
        <v>0</v>
      </c>
      <c r="M1128" s="12">
        <v>4.9985863258457366</v>
      </c>
      <c r="N1128" s="12">
        <v>0.32955310539129817</v>
      </c>
      <c r="O1128" s="12">
        <v>2788.8418109725781</v>
      </c>
      <c r="P1128" s="12">
        <v>0</v>
      </c>
      <c r="Q1128" s="12">
        <v>0</v>
      </c>
      <c r="R1128" s="59">
        <v>1.1040094579547618E-3</v>
      </c>
      <c r="S1128" s="59">
        <v>1.2878092754463064E-4</v>
      </c>
      <c r="T1128" s="59">
        <v>0</v>
      </c>
      <c r="U1128" s="59">
        <v>3.8887318187729673E-4</v>
      </c>
      <c r="V1128" s="59">
        <v>5.2975497812805816E-4</v>
      </c>
      <c r="W1128" s="59">
        <v>0</v>
      </c>
      <c r="X1128" s="59">
        <v>1.117123278205812E-4</v>
      </c>
      <c r="Y1128" s="59">
        <v>9.3341180651489098E-7</v>
      </c>
      <c r="Z1128" s="59">
        <v>2.2835044439728305E-4</v>
      </c>
      <c r="AA1128" s="59">
        <v>0</v>
      </c>
      <c r="AB1128" s="59">
        <v>0</v>
      </c>
      <c r="AC1128" s="17">
        <v>2.2658315722992058E-4</v>
      </c>
      <c r="AD1128" s="12">
        <v>1121</v>
      </c>
      <c r="AE1128" s="16">
        <v>5</v>
      </c>
      <c r="AF1128" s="17">
        <v>0.80175368056416585</v>
      </c>
      <c r="AG1128" t="str">
        <f>IF(AF1128&lt;='CAV Tier 1 Analysis'!$A$5,"Tier 1", "Tier 2")</f>
        <v>Tier 2</v>
      </c>
      <c r="AH1128" t="str">
        <f t="shared" si="36"/>
        <v>Pennsylvania - Tier 2</v>
      </c>
      <c r="AI1128" t="str">
        <f t="shared" si="37"/>
        <v>Cherryhill, Township Of - Tier 2</v>
      </c>
    </row>
    <row r="1129" spans="1:35" x14ac:dyDescent="0.3">
      <c r="A1129">
        <v>1122</v>
      </c>
      <c r="B1129">
        <v>3</v>
      </c>
      <c r="C1129" t="s">
        <v>23</v>
      </c>
      <c r="D1129" t="s">
        <v>3601</v>
      </c>
      <c r="E1129" t="s">
        <v>6297</v>
      </c>
      <c r="F1129" t="s">
        <v>2208</v>
      </c>
      <c r="G1129" s="58">
        <v>60.003030000000003</v>
      </c>
      <c r="H1129">
        <v>9</v>
      </c>
      <c r="I1129">
        <v>0</v>
      </c>
      <c r="J1129" s="12">
        <v>11.333333333333334</v>
      </c>
      <c r="K1129" s="12">
        <v>2.1111111111111112</v>
      </c>
      <c r="L1129">
        <v>0</v>
      </c>
      <c r="M1129" s="12">
        <v>0</v>
      </c>
      <c r="N1129" s="12">
        <v>8.8246395628492902</v>
      </c>
      <c r="O1129" s="12">
        <v>2995.5521963130336</v>
      </c>
      <c r="P1129" s="12">
        <v>0</v>
      </c>
      <c r="Q1129" s="12">
        <v>0</v>
      </c>
      <c r="R1129" s="59">
        <v>1.3368637709711309E-3</v>
      </c>
      <c r="S1129" s="59">
        <v>1.4487854348770946E-4</v>
      </c>
      <c r="T1129" s="59">
        <v>0</v>
      </c>
      <c r="U1129" s="59">
        <v>3.6726911621744694E-4</v>
      </c>
      <c r="V1129" s="59">
        <v>3.7279054016418911E-4</v>
      </c>
      <c r="W1129" s="59">
        <v>0</v>
      </c>
      <c r="X1129" s="59">
        <v>0</v>
      </c>
      <c r="Y1129" s="59">
        <v>2.4994523254216108E-5</v>
      </c>
      <c r="Z1129" s="59">
        <v>2.4527589644992757E-4</v>
      </c>
      <c r="AA1129" s="59">
        <v>0</v>
      </c>
      <c r="AB1129" s="59">
        <v>0</v>
      </c>
      <c r="AC1129" s="17">
        <v>2.2655203550405636E-4</v>
      </c>
      <c r="AD1129" s="12">
        <v>1122</v>
      </c>
      <c r="AE1129" s="16">
        <v>5</v>
      </c>
      <c r="AF1129" s="17">
        <v>0.80198023259966988</v>
      </c>
      <c r="AG1129" t="str">
        <f>IF(AF1129&lt;='CAV Tier 1 Analysis'!$A$5,"Tier 1", "Tier 2")</f>
        <v>Tier 2</v>
      </c>
      <c r="AH1129" t="str">
        <f t="shared" si="36"/>
        <v>Pennsylvania - Tier 2</v>
      </c>
      <c r="AI1129" t="str">
        <f t="shared" si="37"/>
        <v>Springfield, Township Of - Tier 2</v>
      </c>
    </row>
    <row r="1130" spans="1:35" x14ac:dyDescent="0.3">
      <c r="A1130">
        <v>1123</v>
      </c>
      <c r="B1130">
        <v>3</v>
      </c>
      <c r="C1130" t="s">
        <v>23</v>
      </c>
      <c r="D1130" t="s">
        <v>4839</v>
      </c>
      <c r="E1130" t="s">
        <v>7319</v>
      </c>
      <c r="F1130" t="s">
        <v>1587</v>
      </c>
      <c r="G1130" s="58">
        <v>0.39268999999999998</v>
      </c>
      <c r="H1130">
        <v>27</v>
      </c>
      <c r="I1130">
        <v>3</v>
      </c>
      <c r="J1130" s="12">
        <v>11</v>
      </c>
      <c r="K1130" s="12">
        <v>2</v>
      </c>
      <c r="L1130">
        <v>0</v>
      </c>
      <c r="M1130" s="12">
        <v>5.1348901168860941</v>
      </c>
      <c r="N1130" s="12">
        <v>213.7597697666335</v>
      </c>
      <c r="O1130" s="12">
        <v>1564.5905777618307</v>
      </c>
      <c r="P1130" s="12">
        <v>1460.8092431900241</v>
      </c>
      <c r="Q1130" s="12">
        <v>0</v>
      </c>
      <c r="R1130" s="59">
        <v>8.7491087403861655E-6</v>
      </c>
      <c r="S1130" s="59">
        <v>4.3463563046312843E-4</v>
      </c>
      <c r="T1130" s="59">
        <v>1.8605805011163483E-4</v>
      </c>
      <c r="U1130" s="59">
        <v>3.56467083387522E-4</v>
      </c>
      <c r="V1130" s="59">
        <v>3.5316998541870548E-4</v>
      </c>
      <c r="W1130" s="59">
        <v>0</v>
      </c>
      <c r="X1130" s="59">
        <v>1.1475855185179508E-4</v>
      </c>
      <c r="Y1130" s="59">
        <v>6.0544382557455034E-4</v>
      </c>
      <c r="Z1130" s="59">
        <v>1.2810871965775647E-4</v>
      </c>
      <c r="AA1130" s="59">
        <v>2.9911703595953391E-4</v>
      </c>
      <c r="AB1130" s="59">
        <v>0</v>
      </c>
      <c r="AC1130" s="17">
        <v>2.2604618101500115E-4</v>
      </c>
      <c r="AD1130" s="12">
        <v>1123</v>
      </c>
      <c r="AE1130" s="16">
        <v>5</v>
      </c>
      <c r="AF1130" s="17">
        <v>0.80220627878068484</v>
      </c>
      <c r="AG1130" t="str">
        <f>IF(AF1130&lt;='CAV Tier 1 Analysis'!$A$5,"Tier 1", "Tier 2")</f>
        <v>Tier 2</v>
      </c>
      <c r="AH1130" t="str">
        <f t="shared" si="36"/>
        <v>Pennsylvania - Tier 2</v>
      </c>
      <c r="AI1130" t="str">
        <f t="shared" si="37"/>
        <v>Ferndale, Borough Of - Tier 2</v>
      </c>
    </row>
    <row r="1131" spans="1:35" x14ac:dyDescent="0.3">
      <c r="A1131">
        <v>1124</v>
      </c>
      <c r="B1131">
        <v>3</v>
      </c>
      <c r="C1131" t="s">
        <v>23</v>
      </c>
      <c r="D1131" t="s">
        <v>4324</v>
      </c>
      <c r="E1131" t="s">
        <v>6736</v>
      </c>
      <c r="F1131" t="s">
        <v>1367</v>
      </c>
      <c r="G1131" s="58">
        <v>2.34762</v>
      </c>
      <c r="H1131">
        <v>0</v>
      </c>
      <c r="I1131">
        <v>0</v>
      </c>
      <c r="J1131" s="12">
        <v>9</v>
      </c>
      <c r="K1131" s="12">
        <v>4</v>
      </c>
      <c r="L1131">
        <v>0</v>
      </c>
      <c r="M1131" s="12">
        <v>0.99173205203567882</v>
      </c>
      <c r="N1131" s="12">
        <v>21.133340694254599</v>
      </c>
      <c r="O1131" s="12">
        <v>5024.6509582146937</v>
      </c>
      <c r="P1131" s="12">
        <v>4583.2777823912293</v>
      </c>
      <c r="Q1131" s="12">
        <v>0</v>
      </c>
      <c r="R1131" s="59">
        <v>5.2304827373005102E-5</v>
      </c>
      <c r="S1131" s="59">
        <v>0</v>
      </c>
      <c r="T1131" s="59">
        <v>0</v>
      </c>
      <c r="U1131" s="59">
        <v>2.9165488640797254E-4</v>
      </c>
      <c r="V1131" s="59">
        <v>7.0633997083741095E-4</v>
      </c>
      <c r="W1131" s="59">
        <v>0</v>
      </c>
      <c r="X1131" s="59">
        <v>2.2164005757856455E-5</v>
      </c>
      <c r="Y1131" s="59">
        <v>5.9857150160053425E-5</v>
      </c>
      <c r="Z1131" s="59">
        <v>4.1141855903595434E-4</v>
      </c>
      <c r="AA1131" s="59">
        <v>9.3847740328797805E-4</v>
      </c>
      <c r="AB1131" s="59">
        <v>0</v>
      </c>
      <c r="AC1131" s="17">
        <v>2.2565607298729375E-4</v>
      </c>
      <c r="AD1131" s="12">
        <v>1124</v>
      </c>
      <c r="AE1131" s="16">
        <v>5</v>
      </c>
      <c r="AF1131" s="17">
        <v>0.80243193485367215</v>
      </c>
      <c r="AG1131" t="str">
        <f>IF(AF1131&lt;='CAV Tier 1 Analysis'!$A$5,"Tier 1", "Tier 2")</f>
        <v>Tier 2</v>
      </c>
      <c r="AH1131" t="str">
        <f t="shared" si="36"/>
        <v>Pennsylvania - Tier 2</v>
      </c>
      <c r="AI1131" t="str">
        <f t="shared" si="37"/>
        <v>Farrell, City Of - Tier 2</v>
      </c>
    </row>
    <row r="1132" spans="1:35" x14ac:dyDescent="0.3">
      <c r="A1132">
        <v>1125</v>
      </c>
      <c r="B1132">
        <v>3</v>
      </c>
      <c r="C1132" t="s">
        <v>23</v>
      </c>
      <c r="D1132" t="s">
        <v>4918</v>
      </c>
      <c r="E1132" t="s">
        <v>7405</v>
      </c>
      <c r="F1132" t="s">
        <v>1671</v>
      </c>
      <c r="G1132" s="58">
        <v>21.184620000000002</v>
      </c>
      <c r="H1132">
        <v>38</v>
      </c>
      <c r="I1132">
        <v>0</v>
      </c>
      <c r="J1132" s="12">
        <v>14.214285714285714</v>
      </c>
      <c r="K1132" s="12">
        <v>1.7857142857142858</v>
      </c>
      <c r="L1132">
        <v>0</v>
      </c>
      <c r="M1132" s="12">
        <v>7.9100064103108769</v>
      </c>
      <c r="N1132" s="12">
        <v>17.231833104031161</v>
      </c>
      <c r="O1132" s="12">
        <v>3302.2586242744442</v>
      </c>
      <c r="P1132" s="12">
        <v>616.24842896164273</v>
      </c>
      <c r="Q1132" s="12">
        <v>0</v>
      </c>
      <c r="R1132" s="59">
        <v>4.7199201406646367E-4</v>
      </c>
      <c r="S1132" s="59">
        <v>6.1170940583699551E-4</v>
      </c>
      <c r="T1132" s="59">
        <v>0</v>
      </c>
      <c r="U1132" s="59">
        <v>4.6062954281894073E-4</v>
      </c>
      <c r="V1132" s="59">
        <v>3.1533034412384417E-4</v>
      </c>
      <c r="W1132" s="59">
        <v>0</v>
      </c>
      <c r="X1132" s="59">
        <v>1.7677902742272615E-4</v>
      </c>
      <c r="Y1132" s="59">
        <v>4.8806690648837484E-5</v>
      </c>
      <c r="Z1132" s="59">
        <v>2.7038902723021619E-4</v>
      </c>
      <c r="AA1132" s="59">
        <v>1.2618376036777857E-4</v>
      </c>
      <c r="AB1132" s="59">
        <v>0</v>
      </c>
      <c r="AC1132" s="17">
        <v>2.2561998295598203E-4</v>
      </c>
      <c r="AD1132" s="12">
        <v>1125</v>
      </c>
      <c r="AE1132" s="16">
        <v>5</v>
      </c>
      <c r="AF1132" s="17">
        <v>0.80265755483662815</v>
      </c>
      <c r="AG1132" t="str">
        <f>IF(AF1132&lt;='CAV Tier 1 Analysis'!$A$5,"Tier 1", "Tier 2")</f>
        <v>Tier 2</v>
      </c>
      <c r="AH1132" t="str">
        <f t="shared" si="36"/>
        <v>Pennsylvania - Tier 2</v>
      </c>
      <c r="AI1132" t="str">
        <f t="shared" si="37"/>
        <v>Briar Creek, Township Of - Tier 2</v>
      </c>
    </row>
    <row r="1133" spans="1:35" x14ac:dyDescent="0.3">
      <c r="A1133">
        <v>1126</v>
      </c>
      <c r="B1133">
        <v>3</v>
      </c>
      <c r="C1133" t="s">
        <v>23</v>
      </c>
      <c r="D1133" t="s">
        <v>4261</v>
      </c>
      <c r="E1133" t="s">
        <v>6666</v>
      </c>
      <c r="F1133" t="s">
        <v>1694</v>
      </c>
      <c r="G1133" s="58">
        <v>24.0184</v>
      </c>
      <c r="H1133">
        <v>13</v>
      </c>
      <c r="I1133">
        <v>0</v>
      </c>
      <c r="J1133" s="12">
        <v>11</v>
      </c>
      <c r="K1133" s="12">
        <v>3</v>
      </c>
      <c r="L1133">
        <v>1</v>
      </c>
      <c r="M1133" s="12">
        <v>8.0000000000000018</v>
      </c>
      <c r="N1133" s="12">
        <v>0</v>
      </c>
      <c r="O1133" s="12">
        <v>3690.3818849005534</v>
      </c>
      <c r="P1133" s="12">
        <v>544.16716276048965</v>
      </c>
      <c r="Q1133" s="12">
        <v>0</v>
      </c>
      <c r="R1133" s="59">
        <v>5.3512845595785757E-4</v>
      </c>
      <c r="S1133" s="59">
        <v>2.0926900726002479E-4</v>
      </c>
      <c r="T1133" s="59">
        <v>0</v>
      </c>
      <c r="U1133" s="59">
        <v>3.56467083387522E-4</v>
      </c>
      <c r="V1133" s="59">
        <v>5.2975497812805816E-4</v>
      </c>
      <c r="W1133" s="59">
        <v>2.576655501159495E-4</v>
      </c>
      <c r="X1133" s="59">
        <v>1.787902747510198E-4</v>
      </c>
      <c r="Y1133" s="59">
        <v>0</v>
      </c>
      <c r="Z1133" s="59">
        <v>3.021685705145255E-4</v>
      </c>
      <c r="AA1133" s="59">
        <v>1.1142431467368093E-4</v>
      </c>
      <c r="AB1133" s="59">
        <v>0</v>
      </c>
      <c r="AC1133" s="17">
        <v>2.2551529407169443E-4</v>
      </c>
      <c r="AD1133" s="12">
        <v>1126</v>
      </c>
      <c r="AE1133" s="16">
        <v>5</v>
      </c>
      <c r="AF1133" s="17">
        <v>0.80288307013069982</v>
      </c>
      <c r="AG1133" t="str">
        <f>IF(AF1133&lt;='CAV Tier 1 Analysis'!$A$5,"Tier 1", "Tier 2")</f>
        <v>Tier 2</v>
      </c>
      <c r="AH1133" t="str">
        <f t="shared" si="36"/>
        <v>Pennsylvania - Tier 2</v>
      </c>
      <c r="AI1133" t="str">
        <f t="shared" si="37"/>
        <v>Butler, Township Of - Tier 2</v>
      </c>
    </row>
    <row r="1134" spans="1:35" x14ac:dyDescent="0.3">
      <c r="A1134">
        <v>1127</v>
      </c>
      <c r="B1134">
        <v>3</v>
      </c>
      <c r="C1134" t="s">
        <v>23</v>
      </c>
      <c r="D1134" t="s">
        <v>4930</v>
      </c>
      <c r="E1134" t="s">
        <v>7417</v>
      </c>
      <c r="F1134" t="s">
        <v>1562</v>
      </c>
      <c r="G1134" s="58">
        <v>32.307160000000003</v>
      </c>
      <c r="H1134">
        <v>10</v>
      </c>
      <c r="I1134">
        <v>6</v>
      </c>
      <c r="J1134" s="12">
        <v>11.642857142857142</v>
      </c>
      <c r="K1134" s="12">
        <v>3.2142857142857144</v>
      </c>
      <c r="L1134">
        <v>0</v>
      </c>
      <c r="M1134" s="12">
        <v>3.935143788559563</v>
      </c>
      <c r="N1134" s="12">
        <v>14.534544220736539</v>
      </c>
      <c r="O1134" s="12">
        <v>1876.2205157670458</v>
      </c>
      <c r="P1134" s="12">
        <v>0</v>
      </c>
      <c r="Q1134" s="12">
        <v>0</v>
      </c>
      <c r="R1134" s="59">
        <v>7.198015124730815E-4</v>
      </c>
      <c r="S1134" s="59">
        <v>1.609761594307883E-4</v>
      </c>
      <c r="T1134" s="59">
        <v>3.7211610022326965E-4</v>
      </c>
      <c r="U1134" s="59">
        <v>3.7729957527380574E-4</v>
      </c>
      <c r="V1134" s="59">
        <v>5.6759461942291957E-4</v>
      </c>
      <c r="W1134" s="59">
        <v>0</v>
      </c>
      <c r="X1134" s="59">
        <v>8.7945679892666634E-5</v>
      </c>
      <c r="Y1134" s="59">
        <v>4.1167007550542379E-5</v>
      </c>
      <c r="Z1134" s="59">
        <v>1.5362498757621977E-4</v>
      </c>
      <c r="AA1134" s="59">
        <v>0</v>
      </c>
      <c r="AB1134" s="59">
        <v>0</v>
      </c>
      <c r="AC1134" s="17">
        <v>2.2550233107666311E-4</v>
      </c>
      <c r="AD1134" s="12">
        <v>1127</v>
      </c>
      <c r="AE1134" s="16">
        <v>5</v>
      </c>
      <c r="AF1134" s="17">
        <v>0.80310857246177647</v>
      </c>
      <c r="AG1134" t="str">
        <f>IF(AF1134&lt;='CAV Tier 1 Analysis'!$A$5,"Tier 1", "Tier 2")</f>
        <v>Tier 2</v>
      </c>
      <c r="AH1134" t="str">
        <f t="shared" si="36"/>
        <v>Pennsylvania - Tier 2</v>
      </c>
      <c r="AI1134" t="str">
        <f t="shared" si="37"/>
        <v>Oil Creek, Township Of - Tier 2</v>
      </c>
    </row>
    <row r="1135" spans="1:35" x14ac:dyDescent="0.3">
      <c r="A1135">
        <v>1128</v>
      </c>
      <c r="B1135">
        <v>3</v>
      </c>
      <c r="C1135" t="s">
        <v>23</v>
      </c>
      <c r="D1135" t="s">
        <v>3590</v>
      </c>
      <c r="E1135" t="s">
        <v>7717</v>
      </c>
      <c r="F1135" t="s">
        <v>1853</v>
      </c>
      <c r="G1135" s="58">
        <v>49.393749999999997</v>
      </c>
      <c r="H1135">
        <v>1</v>
      </c>
      <c r="I1135">
        <v>0</v>
      </c>
      <c r="J1135" s="12">
        <v>9</v>
      </c>
      <c r="K1135" s="12">
        <v>6</v>
      </c>
      <c r="L1135">
        <v>0</v>
      </c>
      <c r="M1135" s="12">
        <v>0</v>
      </c>
      <c r="N1135" s="12">
        <v>0</v>
      </c>
      <c r="O1135" s="12">
        <v>151.9273279764279</v>
      </c>
      <c r="P1135" s="12">
        <v>0</v>
      </c>
      <c r="Q1135" s="12">
        <v>0</v>
      </c>
      <c r="R1135" s="59">
        <v>1.100489673394915E-3</v>
      </c>
      <c r="S1135" s="59">
        <v>1.6097615943078831E-5</v>
      </c>
      <c r="T1135" s="59">
        <v>0</v>
      </c>
      <c r="U1135" s="59">
        <v>2.9165488640797254E-4</v>
      </c>
      <c r="V1135" s="59">
        <v>1.0595099562561163E-3</v>
      </c>
      <c r="W1135" s="59">
        <v>0</v>
      </c>
      <c r="X1135" s="59">
        <v>0</v>
      </c>
      <c r="Y1135" s="59">
        <v>0</v>
      </c>
      <c r="Z1135" s="59">
        <v>1.2439813804788876E-5</v>
      </c>
      <c r="AA1135" s="59">
        <v>0</v>
      </c>
      <c r="AB1135" s="59">
        <v>0</v>
      </c>
      <c r="AC1135" s="17">
        <v>2.2547199507335193E-4</v>
      </c>
      <c r="AD1135" s="12">
        <v>1128</v>
      </c>
      <c r="AE1135" s="16">
        <v>5</v>
      </c>
      <c r="AF1135" s="17">
        <v>0.80333404445684986</v>
      </c>
      <c r="AG1135" t="str">
        <f>IF(AF1135&lt;='CAV Tier 1 Analysis'!$A$5,"Tier 1", "Tier 2")</f>
        <v>Tier 2</v>
      </c>
      <c r="AH1135" t="str">
        <f t="shared" si="36"/>
        <v>Pennsylvania - Tier 2</v>
      </c>
      <c r="AI1135" t="str">
        <f t="shared" si="37"/>
        <v>Summit, Township Of - Tier 2</v>
      </c>
    </row>
    <row r="1136" spans="1:35" x14ac:dyDescent="0.3">
      <c r="A1136">
        <v>1129</v>
      </c>
      <c r="B1136">
        <v>3</v>
      </c>
      <c r="C1136" t="s">
        <v>23</v>
      </c>
      <c r="D1136" t="s">
        <v>4963</v>
      </c>
      <c r="E1136" t="s">
        <v>7453</v>
      </c>
      <c r="F1136" t="s">
        <v>1695</v>
      </c>
      <c r="G1136" s="58">
        <v>33.694899999999997</v>
      </c>
      <c r="H1136">
        <v>6</v>
      </c>
      <c r="I1136">
        <v>0</v>
      </c>
      <c r="J1136" s="12">
        <v>11</v>
      </c>
      <c r="K1136" s="12">
        <v>2.3636363636363638</v>
      </c>
      <c r="L1136">
        <v>0</v>
      </c>
      <c r="M1136" s="12">
        <v>10.685052040516521</v>
      </c>
      <c r="N1136" s="12">
        <v>66.815640815186626</v>
      </c>
      <c r="O1136" s="12">
        <v>5260.932770933402</v>
      </c>
      <c r="P1136" s="12">
        <v>0</v>
      </c>
      <c r="Q1136" s="12">
        <v>0</v>
      </c>
      <c r="R1136" s="59">
        <v>7.5072027323445424E-4</v>
      </c>
      <c r="S1136" s="59">
        <v>9.6585695658472977E-5</v>
      </c>
      <c r="T1136" s="59">
        <v>0</v>
      </c>
      <c r="U1136" s="59">
        <v>3.56467083387522E-4</v>
      </c>
      <c r="V1136" s="59">
        <v>4.1738271004028828E-4</v>
      </c>
      <c r="W1136" s="59">
        <v>0</v>
      </c>
      <c r="X1136" s="59">
        <v>2.3879792375661161E-4</v>
      </c>
      <c r="Y1136" s="59">
        <v>1.8924569963527408E-4</v>
      </c>
      <c r="Z1136" s="59">
        <v>4.3076532037789522E-4</v>
      </c>
      <c r="AA1136" s="59">
        <v>0</v>
      </c>
      <c r="AB1136" s="59">
        <v>0</v>
      </c>
      <c r="AC1136" s="17">
        <v>2.2545133691731986E-4</v>
      </c>
      <c r="AD1136" s="12">
        <v>1129</v>
      </c>
      <c r="AE1136" s="16">
        <v>5</v>
      </c>
      <c r="AF1136" s="17">
        <v>0.80355949579376718</v>
      </c>
      <c r="AG1136" t="str">
        <f>IF(AF1136&lt;='CAV Tier 1 Analysis'!$A$5,"Tier 1", "Tier 2")</f>
        <v>Tier 2</v>
      </c>
      <c r="AH1136" t="str">
        <f t="shared" si="36"/>
        <v>Pennsylvania - Tier 2</v>
      </c>
      <c r="AI1136" t="str">
        <f t="shared" si="37"/>
        <v>German, Township Of - Tier 2</v>
      </c>
    </row>
    <row r="1137" spans="1:35" x14ac:dyDescent="0.3">
      <c r="A1137">
        <v>1130</v>
      </c>
      <c r="B1137">
        <v>3</v>
      </c>
      <c r="C1137" t="s">
        <v>23</v>
      </c>
      <c r="D1137" t="s">
        <v>5121</v>
      </c>
      <c r="E1137" t="s">
        <v>7628</v>
      </c>
      <c r="F1137" t="s">
        <v>1328</v>
      </c>
      <c r="G1137" s="58">
        <v>16.234670000000001</v>
      </c>
      <c r="H1137">
        <v>14</v>
      </c>
      <c r="I1137">
        <v>2</v>
      </c>
      <c r="J1137" s="12">
        <v>18</v>
      </c>
      <c r="K1137" s="12">
        <v>1</v>
      </c>
      <c r="L1137">
        <v>0</v>
      </c>
      <c r="M1137" s="12">
        <v>6.886454113326602</v>
      </c>
      <c r="N1137" s="12">
        <v>54.807131782934292</v>
      </c>
      <c r="O1137" s="12">
        <v>8502.9883294954143</v>
      </c>
      <c r="P1137" s="12">
        <v>0</v>
      </c>
      <c r="Q1137" s="12">
        <v>0</v>
      </c>
      <c r="R1137" s="59">
        <v>3.6170743638566069E-4</v>
      </c>
      <c r="S1137" s="59">
        <v>2.2536662320310361E-4</v>
      </c>
      <c r="T1137" s="59">
        <v>1.2403870007442322E-4</v>
      </c>
      <c r="U1137" s="59">
        <v>5.8330977281594509E-4</v>
      </c>
      <c r="V1137" s="59">
        <v>1.7658499270935274E-4</v>
      </c>
      <c r="W1137" s="59">
        <v>0</v>
      </c>
      <c r="X1137" s="59">
        <v>1.5390387787274416E-4</v>
      </c>
      <c r="Y1137" s="59">
        <v>1.5523332370564642E-4</v>
      </c>
      <c r="Z1137" s="59">
        <v>6.9622491892720739E-4</v>
      </c>
      <c r="AA1137" s="59">
        <v>0</v>
      </c>
      <c r="AB1137" s="59">
        <v>0</v>
      </c>
      <c r="AC1137" s="17">
        <v>2.2512451324491667E-4</v>
      </c>
      <c r="AD1137" s="12">
        <v>1130</v>
      </c>
      <c r="AE1137" s="16">
        <v>5</v>
      </c>
      <c r="AF1137" s="17">
        <v>0.80378462030701214</v>
      </c>
      <c r="AG1137" t="str">
        <f>IF(AF1137&lt;='CAV Tier 1 Analysis'!$A$5,"Tier 1", "Tier 2")</f>
        <v>Tier 2</v>
      </c>
      <c r="AH1137" t="str">
        <f t="shared" si="36"/>
        <v>Pennsylvania - Tier 2</v>
      </c>
      <c r="AI1137" t="str">
        <f t="shared" si="37"/>
        <v>Worcester, Township Of - Tier 2</v>
      </c>
    </row>
    <row r="1138" spans="1:35" x14ac:dyDescent="0.3">
      <c r="A1138">
        <v>1131</v>
      </c>
      <c r="B1138">
        <v>3</v>
      </c>
      <c r="C1138" t="s">
        <v>23</v>
      </c>
      <c r="D1138" t="s">
        <v>4941</v>
      </c>
      <c r="E1138" t="s">
        <v>7430</v>
      </c>
      <c r="F1138" t="s">
        <v>1980</v>
      </c>
      <c r="G1138" s="58">
        <v>30.48404</v>
      </c>
      <c r="H1138">
        <v>8</v>
      </c>
      <c r="I1138">
        <v>0</v>
      </c>
      <c r="J1138" s="12">
        <v>12</v>
      </c>
      <c r="K1138" s="12">
        <v>1</v>
      </c>
      <c r="L1138">
        <v>0</v>
      </c>
      <c r="M1138" s="12">
        <v>1.9419479832725584</v>
      </c>
      <c r="N1138" s="12">
        <v>64.763224994613964</v>
      </c>
      <c r="O1138" s="12">
        <v>5637.170212522271</v>
      </c>
      <c r="P1138" s="12">
        <v>0</v>
      </c>
      <c r="Q1138" s="12">
        <v>267.89864349046456</v>
      </c>
      <c r="R1138" s="59">
        <v>6.7918251243036883E-4</v>
      </c>
      <c r="S1138" s="59">
        <v>1.2878092754463064E-4</v>
      </c>
      <c r="T1138" s="59">
        <v>0</v>
      </c>
      <c r="U1138" s="59">
        <v>3.8887318187729673E-4</v>
      </c>
      <c r="V1138" s="59">
        <v>1.7658499270935274E-4</v>
      </c>
      <c r="W1138" s="59">
        <v>0</v>
      </c>
      <c r="X1138" s="59">
        <v>4.340017668518618E-5</v>
      </c>
      <c r="Y1138" s="59">
        <v>1.83432526803764E-4</v>
      </c>
      <c r="Z1138" s="59">
        <v>4.6157165247163036E-4</v>
      </c>
      <c r="AA1138" s="59">
        <v>0</v>
      </c>
      <c r="AB1138" s="59">
        <v>4.0916900579212803E-4</v>
      </c>
      <c r="AC1138" s="17">
        <v>2.2463590693766884E-4</v>
      </c>
      <c r="AD1138" s="12">
        <v>1131</v>
      </c>
      <c r="AE1138" s="16">
        <v>5</v>
      </c>
      <c r="AF1138" s="17">
        <v>0.80400925621394981</v>
      </c>
      <c r="AG1138" t="str">
        <f>IF(AF1138&lt;='CAV Tier 1 Analysis'!$A$5,"Tier 1", "Tier 2")</f>
        <v>Tier 2</v>
      </c>
      <c r="AH1138" t="str">
        <f t="shared" si="36"/>
        <v>Pennsylvania - Tier 2</v>
      </c>
      <c r="AI1138" t="str">
        <f t="shared" si="37"/>
        <v>West Pennsboro, Township Of - Tier 2</v>
      </c>
    </row>
    <row r="1139" spans="1:35" x14ac:dyDescent="0.3">
      <c r="A1139">
        <v>1132</v>
      </c>
      <c r="B1139">
        <v>3</v>
      </c>
      <c r="C1139" t="s">
        <v>23</v>
      </c>
      <c r="D1139" t="s">
        <v>4666</v>
      </c>
      <c r="E1139" t="s">
        <v>7119</v>
      </c>
      <c r="F1139" t="s">
        <v>1724</v>
      </c>
      <c r="G1139" s="58">
        <v>18.981720000000003</v>
      </c>
      <c r="H1139">
        <v>3</v>
      </c>
      <c r="I1139">
        <v>0</v>
      </c>
      <c r="J1139" s="12">
        <v>16</v>
      </c>
      <c r="K1139" s="12">
        <v>1.2222222222222223</v>
      </c>
      <c r="L1139">
        <v>0</v>
      </c>
      <c r="M1139" s="12">
        <v>0.96736439058209678</v>
      </c>
      <c r="N1139" s="12">
        <v>50.893912417306865</v>
      </c>
      <c r="O1139" s="12">
        <v>4070.6896144107882</v>
      </c>
      <c r="P1139" s="12">
        <v>0</v>
      </c>
      <c r="Q1139" s="12">
        <v>500.64937786639575</v>
      </c>
      <c r="R1139" s="59">
        <v>4.2291153927923535E-4</v>
      </c>
      <c r="S1139" s="59">
        <v>4.8292847829236488E-5</v>
      </c>
      <c r="T1139" s="59">
        <v>0</v>
      </c>
      <c r="U1139" s="59">
        <v>5.1849757583639564E-4</v>
      </c>
      <c r="V1139" s="59">
        <v>2.1582610220032003E-4</v>
      </c>
      <c r="W1139" s="59">
        <v>0</v>
      </c>
      <c r="X1139" s="59">
        <v>2.1619418147065734E-5</v>
      </c>
      <c r="Y1139" s="59">
        <v>1.4414969227385534E-4</v>
      </c>
      <c r="Z1139" s="59">
        <v>3.3330817789551856E-4</v>
      </c>
      <c r="AA1139" s="59">
        <v>0</v>
      </c>
      <c r="AB1139" s="59">
        <v>7.6465563812879822E-4</v>
      </c>
      <c r="AC1139" s="17">
        <v>2.2447827196276593E-4</v>
      </c>
      <c r="AD1139" s="12">
        <v>1132</v>
      </c>
      <c r="AE1139" s="16">
        <v>5</v>
      </c>
      <c r="AF1139" s="17">
        <v>0.80423373448591262</v>
      </c>
      <c r="AG1139" t="str">
        <f>IF(AF1139&lt;='CAV Tier 1 Analysis'!$A$5,"Tier 1", "Tier 2")</f>
        <v>Tier 2</v>
      </c>
      <c r="AH1139" t="str">
        <f t="shared" si="36"/>
        <v>Pennsylvania - Tier 2</v>
      </c>
      <c r="AI1139" t="str">
        <f t="shared" si="37"/>
        <v>Tilden, Township Of - Tier 2</v>
      </c>
    </row>
    <row r="1140" spans="1:35" x14ac:dyDescent="0.3">
      <c r="A1140">
        <v>1133</v>
      </c>
      <c r="B1140">
        <v>3</v>
      </c>
      <c r="C1140" t="s">
        <v>23</v>
      </c>
      <c r="D1140" t="s">
        <v>4060</v>
      </c>
      <c r="E1140" t="s">
        <v>6447</v>
      </c>
      <c r="F1140" t="s">
        <v>1887</v>
      </c>
      <c r="G1140" s="58">
        <v>23.039680000000001</v>
      </c>
      <c r="H1140">
        <v>28</v>
      </c>
      <c r="I1140">
        <v>0</v>
      </c>
      <c r="J1140" s="12">
        <v>9.1538461538461533</v>
      </c>
      <c r="K1140" s="12">
        <v>1.7692307692307692</v>
      </c>
      <c r="L1140">
        <v>0</v>
      </c>
      <c r="M1140" s="12">
        <v>6.9472987472048215</v>
      </c>
      <c r="N1140" s="12">
        <v>16.951423143288793</v>
      </c>
      <c r="O1140" s="12">
        <v>5488.0617581842216</v>
      </c>
      <c r="P1140" s="12">
        <v>1182.1076224898407</v>
      </c>
      <c r="Q1140" s="12">
        <v>0</v>
      </c>
      <c r="R1140" s="59">
        <v>5.1332263531971879E-4</v>
      </c>
      <c r="S1140" s="59">
        <v>4.5073324640620722E-4</v>
      </c>
      <c r="T1140" s="59">
        <v>0</v>
      </c>
      <c r="U1140" s="59">
        <v>2.9664044002178402E-4</v>
      </c>
      <c r="V1140" s="59">
        <v>3.1241960248577788E-4</v>
      </c>
      <c r="W1140" s="59">
        <v>0</v>
      </c>
      <c r="X1140" s="59">
        <v>1.5526368147377066E-4</v>
      </c>
      <c r="Y1140" s="59">
        <v>4.8012469736518888E-5</v>
      </c>
      <c r="Z1140" s="59">
        <v>4.4936264811809508E-4</v>
      </c>
      <c r="AA1140" s="59">
        <v>2.4204976102984416E-4</v>
      </c>
      <c r="AB1140" s="59">
        <v>0</v>
      </c>
      <c r="AC1140" s="17">
        <v>2.2434586223561061E-4</v>
      </c>
      <c r="AD1140" s="12">
        <v>1133</v>
      </c>
      <c r="AE1140" s="16">
        <v>5</v>
      </c>
      <c r="AF1140" s="17">
        <v>0.80445808034814825</v>
      </c>
      <c r="AG1140" t="str">
        <f>IF(AF1140&lt;='CAV Tier 1 Analysis'!$A$5,"Tier 1", "Tier 2")</f>
        <v>Tier 2</v>
      </c>
      <c r="AH1140" t="str">
        <f t="shared" si="36"/>
        <v>Pennsylvania - Tier 2</v>
      </c>
      <c r="AI1140" t="str">
        <f t="shared" si="37"/>
        <v>Middlesex, Township Of - Tier 2</v>
      </c>
    </row>
    <row r="1141" spans="1:35" x14ac:dyDescent="0.3">
      <c r="A1141">
        <v>1134</v>
      </c>
      <c r="B1141">
        <v>3</v>
      </c>
      <c r="C1141" t="s">
        <v>23</v>
      </c>
      <c r="D1141" t="s">
        <v>4953</v>
      </c>
      <c r="E1141" t="s">
        <v>7443</v>
      </c>
      <c r="F1141" t="s">
        <v>1968</v>
      </c>
      <c r="G1141" s="58">
        <v>48.857730000000004</v>
      </c>
      <c r="H1141">
        <v>4</v>
      </c>
      <c r="I1141">
        <v>0</v>
      </c>
      <c r="J1141" s="12">
        <v>7.8571428571428568</v>
      </c>
      <c r="K1141" s="12">
        <v>5</v>
      </c>
      <c r="L1141">
        <v>0</v>
      </c>
      <c r="M1141" s="12">
        <v>4.9999999999999991</v>
      </c>
      <c r="N1141" s="12">
        <v>0</v>
      </c>
      <c r="O1141" s="12">
        <v>794.1678381723965</v>
      </c>
      <c r="P1141" s="12">
        <v>0</v>
      </c>
      <c r="Q1141" s="12">
        <v>0</v>
      </c>
      <c r="R1141" s="59">
        <v>1.0885471811821728E-3</v>
      </c>
      <c r="S1141" s="59">
        <v>6.4390463772315322E-5</v>
      </c>
      <c r="T1141" s="59">
        <v>0</v>
      </c>
      <c r="U1141" s="59">
        <v>2.5461934527680144E-4</v>
      </c>
      <c r="V1141" s="59">
        <v>8.8292496354676364E-4</v>
      </c>
      <c r="W1141" s="59">
        <v>0</v>
      </c>
      <c r="X1141" s="59">
        <v>1.1174392171938733E-4</v>
      </c>
      <c r="Y1141" s="59">
        <v>0</v>
      </c>
      <c r="Z1141" s="59">
        <v>6.5026484492303627E-5</v>
      </c>
      <c r="AA1141" s="59">
        <v>0</v>
      </c>
      <c r="AB1141" s="59">
        <v>0</v>
      </c>
      <c r="AC1141" s="17">
        <v>2.2429566908997679E-4</v>
      </c>
      <c r="AD1141" s="12">
        <v>1134</v>
      </c>
      <c r="AE1141" s="16">
        <v>5</v>
      </c>
      <c r="AF1141" s="17">
        <v>0.80468237601723824</v>
      </c>
      <c r="AG1141" t="str">
        <f>IF(AF1141&lt;='CAV Tier 1 Analysis'!$A$5,"Tier 1", "Tier 2")</f>
        <v>Tier 2</v>
      </c>
      <c r="AH1141" t="str">
        <f t="shared" si="36"/>
        <v>Pennsylvania - Tier 2</v>
      </c>
      <c r="AI1141" t="str">
        <f t="shared" si="37"/>
        <v>Spring Creek, Township Of - Tier 2</v>
      </c>
    </row>
    <row r="1142" spans="1:35" x14ac:dyDescent="0.3">
      <c r="A1142">
        <v>1135</v>
      </c>
      <c r="B1142">
        <v>3</v>
      </c>
      <c r="C1142" t="s">
        <v>23</v>
      </c>
      <c r="D1142" t="s">
        <v>3815</v>
      </c>
      <c r="E1142" t="s">
        <v>6188</v>
      </c>
      <c r="F1142" t="s">
        <v>1526</v>
      </c>
      <c r="G1142" s="58">
        <v>2.6786300000000001</v>
      </c>
      <c r="H1142">
        <v>20</v>
      </c>
      <c r="I1142">
        <v>0</v>
      </c>
      <c r="J1142" s="12">
        <v>13</v>
      </c>
      <c r="K1142" s="12">
        <v>1</v>
      </c>
      <c r="L1142">
        <v>1</v>
      </c>
      <c r="M1142" s="12">
        <v>9.7632745097307208</v>
      </c>
      <c r="N1142" s="12">
        <v>81.36911763075031</v>
      </c>
      <c r="O1142" s="12">
        <v>6438.8692375800492</v>
      </c>
      <c r="P1142" s="12">
        <v>1222.445151512241</v>
      </c>
      <c r="Q1142" s="12">
        <v>0</v>
      </c>
      <c r="R1142" s="59">
        <v>5.9679709555274131E-5</v>
      </c>
      <c r="S1142" s="59">
        <v>3.219523188615766E-4</v>
      </c>
      <c r="T1142" s="59">
        <v>0</v>
      </c>
      <c r="U1142" s="59">
        <v>4.2127928036707145E-4</v>
      </c>
      <c r="V1142" s="59">
        <v>1.7658499270935274E-4</v>
      </c>
      <c r="W1142" s="59">
        <v>2.576655501159495E-4</v>
      </c>
      <c r="X1142" s="59">
        <v>2.181973165080479E-4</v>
      </c>
      <c r="Y1142" s="59">
        <v>2.3046633103960667E-4</v>
      </c>
      <c r="Z1142" s="59">
        <v>5.2721479075381542E-4</v>
      </c>
      <c r="AA1142" s="59">
        <v>2.5030932139021256E-4</v>
      </c>
      <c r="AB1142" s="59">
        <v>0</v>
      </c>
      <c r="AC1142" s="17">
        <v>2.2394087375462787E-4</v>
      </c>
      <c r="AD1142" s="12">
        <v>1135</v>
      </c>
      <c r="AE1142" s="16">
        <v>5</v>
      </c>
      <c r="AF1142" s="17">
        <v>0.8049063168909929</v>
      </c>
      <c r="AG1142" t="str">
        <f>IF(AF1142&lt;='CAV Tier 1 Analysis'!$A$5,"Tier 1", "Tier 2")</f>
        <v>Tier 2</v>
      </c>
      <c r="AH1142" t="str">
        <f t="shared" si="36"/>
        <v>Pennsylvania - Tier 2</v>
      </c>
      <c r="AI1142" t="str">
        <f t="shared" si="37"/>
        <v>Wilkins, Township Of - Tier 2</v>
      </c>
    </row>
    <row r="1143" spans="1:35" x14ac:dyDescent="0.3">
      <c r="A1143">
        <v>1136</v>
      </c>
      <c r="B1143">
        <v>3</v>
      </c>
      <c r="C1143" t="s">
        <v>23</v>
      </c>
      <c r="D1143" t="s">
        <v>3684</v>
      </c>
      <c r="E1143" t="s">
        <v>6460</v>
      </c>
      <c r="F1143" t="s">
        <v>1839</v>
      </c>
      <c r="G1143" s="58">
        <v>39.897660000000009</v>
      </c>
      <c r="H1143">
        <v>12</v>
      </c>
      <c r="I1143">
        <v>0</v>
      </c>
      <c r="J1143" s="12">
        <v>12.818181818181818</v>
      </c>
      <c r="K1143" s="12">
        <v>1.1818181818181819</v>
      </c>
      <c r="L1143">
        <v>0</v>
      </c>
      <c r="M1143" s="12">
        <v>6.8157541068824559</v>
      </c>
      <c r="N1143" s="12">
        <v>56.569443428047137</v>
      </c>
      <c r="O1143" s="12">
        <v>5424.1633416219674</v>
      </c>
      <c r="P1143" s="12">
        <v>0</v>
      </c>
      <c r="Q1143" s="12">
        <v>0</v>
      </c>
      <c r="R1143" s="59">
        <v>8.8891737968106038E-4</v>
      </c>
      <c r="S1143" s="59">
        <v>1.9317139131694595E-4</v>
      </c>
      <c r="T1143" s="59">
        <v>0</v>
      </c>
      <c r="U1143" s="59">
        <v>4.153872624598397E-4</v>
      </c>
      <c r="V1143" s="59">
        <v>2.0869135502014414E-4</v>
      </c>
      <c r="W1143" s="59">
        <v>0</v>
      </c>
      <c r="X1143" s="59">
        <v>1.5232381867561319E-4</v>
      </c>
      <c r="Y1143" s="59">
        <v>1.6022481815493661E-4</v>
      </c>
      <c r="Z1143" s="59">
        <v>4.4413064400769162E-4</v>
      </c>
      <c r="AA1143" s="59">
        <v>0</v>
      </c>
      <c r="AB1143" s="59">
        <v>0</v>
      </c>
      <c r="AC1143" s="17">
        <v>2.2389515175602102E-4</v>
      </c>
      <c r="AD1143" s="12">
        <v>1136</v>
      </c>
      <c r="AE1143" s="16">
        <v>5</v>
      </c>
      <c r="AF1143" s="17">
        <v>0.80513021204274893</v>
      </c>
      <c r="AG1143" t="str">
        <f>IF(AF1143&lt;='CAV Tier 1 Analysis'!$A$5,"Tier 1", "Tier 2")</f>
        <v>Tier 2</v>
      </c>
      <c r="AH1143" t="str">
        <f t="shared" si="36"/>
        <v>Pennsylvania - Tier 2</v>
      </c>
      <c r="AI1143" t="str">
        <f t="shared" si="37"/>
        <v>East Hanover, Township Of - Tier 2</v>
      </c>
    </row>
    <row r="1144" spans="1:35" x14ac:dyDescent="0.3">
      <c r="A1144">
        <v>1137</v>
      </c>
      <c r="B1144">
        <v>3</v>
      </c>
      <c r="C1144" t="s">
        <v>23</v>
      </c>
      <c r="D1144" t="s">
        <v>5461</v>
      </c>
      <c r="E1144" t="s">
        <v>7991</v>
      </c>
      <c r="F1144" t="s">
        <v>2060</v>
      </c>
      <c r="G1144" s="58">
        <v>61.664460000000005</v>
      </c>
      <c r="H1144">
        <v>5</v>
      </c>
      <c r="I1144">
        <v>0</v>
      </c>
      <c r="J1144" s="12">
        <v>13.142857142857142</v>
      </c>
      <c r="K1144" s="12">
        <v>2.7142857142857144</v>
      </c>
      <c r="L1144">
        <v>0</v>
      </c>
      <c r="M1144" s="12">
        <v>0</v>
      </c>
      <c r="N1144" s="12">
        <v>4.0683834085893877E-2</v>
      </c>
      <c r="O1144" s="12">
        <v>1237.2194987777359</v>
      </c>
      <c r="P1144" s="12">
        <v>0</v>
      </c>
      <c r="Q1144" s="12">
        <v>0</v>
      </c>
      <c r="R1144" s="59">
        <v>1.3738803278850829E-3</v>
      </c>
      <c r="S1144" s="59">
        <v>8.0488079715394149E-5</v>
      </c>
      <c r="T1144" s="59">
        <v>0</v>
      </c>
      <c r="U1144" s="59">
        <v>4.2590872300846784E-4</v>
      </c>
      <c r="V1144" s="59">
        <v>4.7930212306824318E-4</v>
      </c>
      <c r="W1144" s="59">
        <v>0</v>
      </c>
      <c r="X1144" s="59">
        <v>0</v>
      </c>
      <c r="Y1144" s="59">
        <v>1.1523111282770824E-7</v>
      </c>
      <c r="Z1144" s="59">
        <v>1.0130356668180981E-4</v>
      </c>
      <c r="AA1144" s="59">
        <v>0</v>
      </c>
      <c r="AB1144" s="59">
        <v>0</v>
      </c>
      <c r="AC1144" s="17">
        <v>2.2372709558834776E-4</v>
      </c>
      <c r="AD1144" s="12">
        <v>1137</v>
      </c>
      <c r="AE1144" s="16">
        <v>5</v>
      </c>
      <c r="AF1144" s="17">
        <v>0.8053539391383373</v>
      </c>
      <c r="AG1144" t="str">
        <f>IF(AF1144&lt;='CAV Tier 1 Analysis'!$A$5,"Tier 1", "Tier 2")</f>
        <v>Tier 2</v>
      </c>
      <c r="AH1144" t="str">
        <f t="shared" si="36"/>
        <v>Pennsylvania - Tier 2</v>
      </c>
      <c r="AI1144" t="str">
        <f t="shared" si="37"/>
        <v>Addison, Township Of - Tier 2</v>
      </c>
    </row>
    <row r="1145" spans="1:35" x14ac:dyDescent="0.3">
      <c r="A1145">
        <v>1138</v>
      </c>
      <c r="B1145">
        <v>3</v>
      </c>
      <c r="C1145" t="s">
        <v>23</v>
      </c>
      <c r="D1145" t="s">
        <v>3676</v>
      </c>
      <c r="E1145" t="s">
        <v>7298</v>
      </c>
      <c r="F1145" t="s">
        <v>1444</v>
      </c>
      <c r="G1145" s="58">
        <v>22.845439999999996</v>
      </c>
      <c r="H1145">
        <v>5</v>
      </c>
      <c r="I1145">
        <v>14</v>
      </c>
      <c r="J1145" s="12">
        <v>10</v>
      </c>
      <c r="K1145" s="12">
        <v>3</v>
      </c>
      <c r="L1145">
        <v>0</v>
      </c>
      <c r="M1145" s="12">
        <v>0</v>
      </c>
      <c r="N1145" s="12">
        <v>17.788794605328324</v>
      </c>
      <c r="O1145" s="12">
        <v>1118.0575198373981</v>
      </c>
      <c r="P1145" s="12">
        <v>32.283516839758022</v>
      </c>
      <c r="Q1145" s="12">
        <v>0</v>
      </c>
      <c r="R1145" s="59">
        <v>5.089949802184107E-4</v>
      </c>
      <c r="S1145" s="59">
        <v>8.0488079715394149E-5</v>
      </c>
      <c r="T1145" s="59">
        <v>8.6827090052096257E-4</v>
      </c>
      <c r="U1145" s="59">
        <v>3.2406098489774727E-4</v>
      </c>
      <c r="V1145" s="59">
        <v>5.2975497812805816E-4</v>
      </c>
      <c r="W1145" s="59">
        <v>0</v>
      </c>
      <c r="X1145" s="59">
        <v>0</v>
      </c>
      <c r="Y1145" s="59">
        <v>5.0384204052838798E-5</v>
      </c>
      <c r="Z1145" s="59">
        <v>9.1546580559747771E-5</v>
      </c>
      <c r="AA1145" s="59">
        <v>6.610411258331545E-6</v>
      </c>
      <c r="AB1145" s="59">
        <v>0</v>
      </c>
      <c r="AC1145" s="17">
        <v>2.236464653955901E-4</v>
      </c>
      <c r="AD1145" s="12">
        <v>1138</v>
      </c>
      <c r="AE1145" s="16">
        <v>5</v>
      </c>
      <c r="AF1145" s="17">
        <v>0.80557758560373294</v>
      </c>
      <c r="AG1145" t="str">
        <f>IF(AF1145&lt;='CAV Tier 1 Analysis'!$A$5,"Tier 1", "Tier 2")</f>
        <v>Tier 2</v>
      </c>
      <c r="AH1145" t="str">
        <f t="shared" si="36"/>
        <v>Pennsylvania - Tier 2</v>
      </c>
      <c r="AI1145" t="str">
        <f t="shared" si="37"/>
        <v>Logan, Township Of - Tier 2</v>
      </c>
    </row>
    <row r="1146" spans="1:35" x14ac:dyDescent="0.3">
      <c r="A1146">
        <v>1139</v>
      </c>
      <c r="B1146">
        <v>3</v>
      </c>
      <c r="C1146" t="s">
        <v>23</v>
      </c>
      <c r="D1146" t="s">
        <v>4505</v>
      </c>
      <c r="E1146" t="s">
        <v>6929</v>
      </c>
      <c r="F1146" t="s">
        <v>1505</v>
      </c>
      <c r="G1146" s="58">
        <v>2.0110399999999999</v>
      </c>
      <c r="H1146">
        <v>6</v>
      </c>
      <c r="I1146">
        <v>0</v>
      </c>
      <c r="J1146" s="12">
        <v>15</v>
      </c>
      <c r="K1146" s="12">
        <v>2</v>
      </c>
      <c r="L1146">
        <v>1</v>
      </c>
      <c r="M1146" s="12">
        <v>1.8901066115044953</v>
      </c>
      <c r="N1146" s="12">
        <v>59.564160189169776</v>
      </c>
      <c r="O1146" s="12">
        <v>2761.0598830178483</v>
      </c>
      <c r="P1146" s="12">
        <v>1999.6917484389078</v>
      </c>
      <c r="Q1146" s="12">
        <v>245.17047323044108</v>
      </c>
      <c r="R1146" s="59">
        <v>4.4805845937676525E-5</v>
      </c>
      <c r="S1146" s="59">
        <v>9.6585695658472977E-5</v>
      </c>
      <c r="T1146" s="59">
        <v>0</v>
      </c>
      <c r="U1146" s="59">
        <v>4.8609147734662091E-4</v>
      </c>
      <c r="V1146" s="59">
        <v>3.5316998541870548E-4</v>
      </c>
      <c r="W1146" s="59">
        <v>2.576655501159495E-4</v>
      </c>
      <c r="X1146" s="59">
        <v>4.224158504745096E-5</v>
      </c>
      <c r="Y1146" s="59">
        <v>1.6870692296982182E-4</v>
      </c>
      <c r="Z1146" s="59">
        <v>2.2607565937013825E-4</v>
      </c>
      <c r="AA1146" s="59">
        <v>4.0945925788339014E-4</v>
      </c>
      <c r="AB1146" s="59">
        <v>3.7445564290382723E-4</v>
      </c>
      <c r="AC1146" s="17">
        <v>2.2356887478655032E-4</v>
      </c>
      <c r="AD1146" s="12">
        <v>1139</v>
      </c>
      <c r="AE1146" s="16">
        <v>5</v>
      </c>
      <c r="AF1146" s="17">
        <v>0.80580115447851952</v>
      </c>
      <c r="AG1146" t="str">
        <f>IF(AF1146&lt;='CAV Tier 1 Analysis'!$A$5,"Tier 1", "Tier 2")</f>
        <v>Tier 2</v>
      </c>
      <c r="AH1146" t="str">
        <f t="shared" si="36"/>
        <v>Pennsylvania - Tier 2</v>
      </c>
      <c r="AI1146" t="str">
        <f t="shared" si="37"/>
        <v>Manor, Borough Of - Tier 2</v>
      </c>
    </row>
    <row r="1147" spans="1:35" x14ac:dyDescent="0.3">
      <c r="A1147">
        <v>1140</v>
      </c>
      <c r="B1147">
        <v>3</v>
      </c>
      <c r="C1147" t="s">
        <v>23</v>
      </c>
      <c r="D1147" t="s">
        <v>4798</v>
      </c>
      <c r="E1147" t="s">
        <v>7272</v>
      </c>
      <c r="F1147" t="s">
        <v>2022</v>
      </c>
      <c r="G1147" s="58">
        <v>58.562530000000002</v>
      </c>
      <c r="H1147">
        <v>4</v>
      </c>
      <c r="I1147">
        <v>0</v>
      </c>
      <c r="J1147" s="12">
        <v>13.1</v>
      </c>
      <c r="K1147" s="12">
        <v>2.1</v>
      </c>
      <c r="L1147">
        <v>0</v>
      </c>
      <c r="M1147" s="12">
        <v>1.978685005582921</v>
      </c>
      <c r="N1147" s="12">
        <v>14.613736941473753</v>
      </c>
      <c r="O1147" s="12">
        <v>2526.7651965146911</v>
      </c>
      <c r="P1147" s="12">
        <v>0</v>
      </c>
      <c r="Q1147" s="12">
        <v>0</v>
      </c>
      <c r="R1147" s="59">
        <v>1.3047695206960378E-3</v>
      </c>
      <c r="S1147" s="59">
        <v>6.4390463772315322E-5</v>
      </c>
      <c r="T1147" s="59">
        <v>0</v>
      </c>
      <c r="U1147" s="59">
        <v>4.2451989021604893E-4</v>
      </c>
      <c r="V1147" s="59">
        <v>3.7082848468964077E-4</v>
      </c>
      <c r="W1147" s="59">
        <v>0</v>
      </c>
      <c r="X1147" s="59">
        <v>4.4221204474236692E-5</v>
      </c>
      <c r="Y1147" s="59">
        <v>4.1391309550180299E-5</v>
      </c>
      <c r="Z1147" s="59">
        <v>2.0689160397753062E-4</v>
      </c>
      <c r="AA1147" s="59">
        <v>0</v>
      </c>
      <c r="AB1147" s="59">
        <v>0</v>
      </c>
      <c r="AC1147" s="17">
        <v>2.2336477067054454E-4</v>
      </c>
      <c r="AD1147" s="12">
        <v>1140</v>
      </c>
      <c r="AE1147" s="16">
        <v>5</v>
      </c>
      <c r="AF1147" s="17">
        <v>0.80602451924919005</v>
      </c>
      <c r="AG1147" t="str">
        <f>IF(AF1147&lt;='CAV Tier 1 Analysis'!$A$5,"Tier 1", "Tier 2")</f>
        <v>Tier 2</v>
      </c>
      <c r="AH1147" t="str">
        <f t="shared" si="36"/>
        <v>Pennsylvania - Tier 2</v>
      </c>
      <c r="AI1147" t="str">
        <f t="shared" si="37"/>
        <v>Napier, Township Of - Tier 2</v>
      </c>
    </row>
    <row r="1148" spans="1:35" x14ac:dyDescent="0.3">
      <c r="A1148">
        <v>1141</v>
      </c>
      <c r="B1148">
        <v>3</v>
      </c>
      <c r="C1148" t="s">
        <v>23</v>
      </c>
      <c r="D1148" t="s">
        <v>5114</v>
      </c>
      <c r="E1148" t="s">
        <v>7620</v>
      </c>
      <c r="F1148" t="s">
        <v>1568</v>
      </c>
      <c r="G1148" s="58">
        <v>5.0431299999999988</v>
      </c>
      <c r="H1148">
        <v>0</v>
      </c>
      <c r="I1148">
        <v>0</v>
      </c>
      <c r="J1148" s="12">
        <v>17.846153846153847</v>
      </c>
      <c r="K1148" s="12">
        <v>1</v>
      </c>
      <c r="L1148">
        <v>0</v>
      </c>
      <c r="M1148" s="12">
        <v>0</v>
      </c>
      <c r="N1148" s="12">
        <v>13.763646903930102</v>
      </c>
      <c r="O1148" s="12">
        <v>5479.7816672044937</v>
      </c>
      <c r="P1148" s="12">
        <v>0</v>
      </c>
      <c r="Q1148" s="12">
        <v>720.68154368043179</v>
      </c>
      <c r="R1148" s="59">
        <v>1.1236062227686898E-4</v>
      </c>
      <c r="S1148" s="59">
        <v>0</v>
      </c>
      <c r="T1148" s="59">
        <v>0</v>
      </c>
      <c r="U1148" s="59">
        <v>5.7832421920213362E-4</v>
      </c>
      <c r="V1148" s="59">
        <v>1.7658499270935274E-4</v>
      </c>
      <c r="W1148" s="59">
        <v>0</v>
      </c>
      <c r="X1148" s="59">
        <v>0</v>
      </c>
      <c r="Y1148" s="59">
        <v>3.898355169670239E-5</v>
      </c>
      <c r="Z1148" s="59">
        <v>4.4868467404031421E-4</v>
      </c>
      <c r="AA1148" s="59">
        <v>0</v>
      </c>
      <c r="AB1148" s="59">
        <v>1.1007168490233664E-3</v>
      </c>
      <c r="AC1148" s="17">
        <v>2.2324135535897619E-4</v>
      </c>
      <c r="AD1148" s="12">
        <v>1141</v>
      </c>
      <c r="AE1148" s="16">
        <v>5</v>
      </c>
      <c r="AF1148" s="17">
        <v>0.80624776060454906</v>
      </c>
      <c r="AG1148" t="str">
        <f>IF(AF1148&lt;='CAV Tier 1 Analysis'!$A$5,"Tier 1", "Tier 2")</f>
        <v>Tier 2</v>
      </c>
      <c r="AH1148" t="str">
        <f t="shared" si="36"/>
        <v>Pennsylvania - Tier 2</v>
      </c>
      <c r="AI1148" t="str">
        <f t="shared" si="37"/>
        <v>Upper Pottsgrove, Township Of - Tier 2</v>
      </c>
    </row>
    <row r="1149" spans="1:35" x14ac:dyDescent="0.3">
      <c r="A1149">
        <v>1142</v>
      </c>
      <c r="B1149">
        <v>3</v>
      </c>
      <c r="C1149" t="s">
        <v>23</v>
      </c>
      <c r="D1149" t="s">
        <v>4727</v>
      </c>
      <c r="E1149" t="s">
        <v>7190</v>
      </c>
      <c r="F1149" t="s">
        <v>1601</v>
      </c>
      <c r="G1149" s="58">
        <v>20.197990000000004</v>
      </c>
      <c r="H1149">
        <v>10</v>
      </c>
      <c r="I1149">
        <v>8</v>
      </c>
      <c r="J1149" s="12">
        <v>12.222222222222221</v>
      </c>
      <c r="K1149" s="12">
        <v>1.7777777777777777</v>
      </c>
      <c r="L1149">
        <v>1</v>
      </c>
      <c r="M1149" s="12">
        <v>5.7620555312682118</v>
      </c>
      <c r="N1149" s="12">
        <v>19.667613517798806</v>
      </c>
      <c r="O1149" s="12">
        <v>1181.1361774158916</v>
      </c>
      <c r="P1149" s="12">
        <v>0</v>
      </c>
      <c r="Q1149" s="12">
        <v>63.956955367235878</v>
      </c>
      <c r="R1149" s="59">
        <v>4.5000995912101765E-4</v>
      </c>
      <c r="S1149" s="59">
        <v>1.609761594307883E-4</v>
      </c>
      <c r="T1149" s="59">
        <v>4.9615480029769287E-4</v>
      </c>
      <c r="U1149" s="59">
        <v>3.9607453709724667E-4</v>
      </c>
      <c r="V1149" s="59">
        <v>3.1392887592773816E-4</v>
      </c>
      <c r="W1149" s="59">
        <v>2.576655501159495E-4</v>
      </c>
      <c r="X1149" s="59">
        <v>1.287749364457596E-4</v>
      </c>
      <c r="Y1149" s="59">
        <v>5.5705688592094256E-5</v>
      </c>
      <c r="Z1149" s="59">
        <v>9.6711462781952316E-5</v>
      </c>
      <c r="AA1149" s="59">
        <v>0</v>
      </c>
      <c r="AB1149" s="59">
        <v>9.7683226387948704E-5</v>
      </c>
      <c r="AC1149" s="17">
        <v>2.2306229056347164E-4</v>
      </c>
      <c r="AD1149" s="12">
        <v>1142</v>
      </c>
      <c r="AE1149" s="16">
        <v>5</v>
      </c>
      <c r="AF1149" s="17">
        <v>0.80647082289511252</v>
      </c>
      <c r="AG1149" t="str">
        <f>IF(AF1149&lt;='CAV Tier 1 Analysis'!$A$5,"Tier 1", "Tier 2")</f>
        <v>Tier 2</v>
      </c>
      <c r="AH1149" t="str">
        <f t="shared" si="36"/>
        <v>Pennsylvania - Tier 2</v>
      </c>
      <c r="AI1149" t="str">
        <f t="shared" si="37"/>
        <v>Buffalo, Township Of - Tier 2</v>
      </c>
    </row>
    <row r="1150" spans="1:35" x14ac:dyDescent="0.3">
      <c r="A1150">
        <v>1143</v>
      </c>
      <c r="B1150">
        <v>3</v>
      </c>
      <c r="C1150" t="s">
        <v>23</v>
      </c>
      <c r="D1150" t="s">
        <v>3731</v>
      </c>
      <c r="E1150" t="s">
        <v>8014</v>
      </c>
      <c r="F1150" t="s">
        <v>1807</v>
      </c>
      <c r="G1150" s="58">
        <v>35.000840000000004</v>
      </c>
      <c r="H1150">
        <v>2</v>
      </c>
      <c r="I1150">
        <v>0</v>
      </c>
      <c r="J1150" s="12">
        <v>7</v>
      </c>
      <c r="K1150" s="12">
        <v>6</v>
      </c>
      <c r="L1150">
        <v>0</v>
      </c>
      <c r="M1150" s="12">
        <v>0</v>
      </c>
      <c r="N1150" s="12">
        <v>42.478337835914715</v>
      </c>
      <c r="O1150" s="12">
        <v>2118.7525450095259</v>
      </c>
      <c r="P1150" s="12">
        <v>268.68344719448919</v>
      </c>
      <c r="Q1150" s="12">
        <v>0</v>
      </c>
      <c r="R1150" s="59">
        <v>7.7981653509093122E-4</v>
      </c>
      <c r="S1150" s="59">
        <v>3.2195231886157661E-5</v>
      </c>
      <c r="T1150" s="59">
        <v>0</v>
      </c>
      <c r="U1150" s="59">
        <v>2.2684268942842309E-4</v>
      </c>
      <c r="V1150" s="59">
        <v>1.0595099562561163E-3</v>
      </c>
      <c r="W1150" s="59">
        <v>0</v>
      </c>
      <c r="X1150" s="59">
        <v>0</v>
      </c>
      <c r="Y1150" s="59">
        <v>1.2031378678739026E-4</v>
      </c>
      <c r="Z1150" s="59">
        <v>1.7348351681950488E-4</v>
      </c>
      <c r="AA1150" s="59">
        <v>5.5015941821879072E-5</v>
      </c>
      <c r="AB1150" s="59">
        <v>0</v>
      </c>
      <c r="AC1150" s="17">
        <v>2.2247069619003659E-4</v>
      </c>
      <c r="AD1150" s="12">
        <v>1143</v>
      </c>
      <c r="AE1150" s="16">
        <v>5</v>
      </c>
      <c r="AF1150" s="17">
        <v>0.8066932935913026</v>
      </c>
      <c r="AG1150" t="str">
        <f>IF(AF1150&lt;='CAV Tier 1 Analysis'!$A$5,"Tier 1", "Tier 2")</f>
        <v>Tier 2</v>
      </c>
      <c r="AH1150" t="str">
        <f t="shared" si="36"/>
        <v>Pennsylvania - Tier 2</v>
      </c>
      <c r="AI1150" t="str">
        <f t="shared" si="37"/>
        <v>Pleasant, Township Of - Tier 2</v>
      </c>
    </row>
    <row r="1151" spans="1:35" x14ac:dyDescent="0.3">
      <c r="A1151">
        <v>1144</v>
      </c>
      <c r="B1151">
        <v>3</v>
      </c>
      <c r="C1151" t="s">
        <v>23</v>
      </c>
      <c r="D1151" t="s">
        <v>5013</v>
      </c>
      <c r="E1151" t="s">
        <v>7509</v>
      </c>
      <c r="F1151" t="s">
        <v>1945</v>
      </c>
      <c r="G1151" s="58">
        <v>34.864519999999999</v>
      </c>
      <c r="H1151">
        <v>1</v>
      </c>
      <c r="I1151">
        <v>0</v>
      </c>
      <c r="J1151" s="12">
        <v>12</v>
      </c>
      <c r="K1151" s="12">
        <v>3</v>
      </c>
      <c r="L1151">
        <v>0</v>
      </c>
      <c r="M1151" s="12">
        <v>1</v>
      </c>
      <c r="N1151" s="12">
        <v>0</v>
      </c>
      <c r="O1151" s="12">
        <v>2083.0122109767299</v>
      </c>
      <c r="P1151" s="12">
        <v>0</v>
      </c>
      <c r="Q1151" s="12">
        <v>354.38901085987482</v>
      </c>
      <c r="R1151" s="59">
        <v>7.7677933398194075E-4</v>
      </c>
      <c r="S1151" s="59">
        <v>1.6097615943078831E-5</v>
      </c>
      <c r="T1151" s="59">
        <v>0</v>
      </c>
      <c r="U1151" s="59">
        <v>3.8887318187729673E-4</v>
      </c>
      <c r="V1151" s="59">
        <v>5.2975497812805816E-4</v>
      </c>
      <c r="W1151" s="59">
        <v>0</v>
      </c>
      <c r="X1151" s="59">
        <v>2.2348784343877468E-5</v>
      </c>
      <c r="Y1151" s="59">
        <v>0</v>
      </c>
      <c r="Z1151" s="59">
        <v>1.7055709728319918E-4</v>
      </c>
      <c r="AA1151" s="59">
        <v>0</v>
      </c>
      <c r="AB1151" s="59">
        <v>5.4126813539595944E-4</v>
      </c>
      <c r="AC1151" s="17">
        <v>2.2233446608667368E-4</v>
      </c>
      <c r="AD1151" s="12">
        <v>1144</v>
      </c>
      <c r="AE1151" s="16">
        <v>5</v>
      </c>
      <c r="AF1151" s="17">
        <v>0.80691562805738926</v>
      </c>
      <c r="AG1151" t="str">
        <f>IF(AF1151&lt;='CAV Tier 1 Analysis'!$A$5,"Tier 1", "Tier 2")</f>
        <v>Tier 2</v>
      </c>
      <c r="AH1151" t="str">
        <f t="shared" si="36"/>
        <v>Pennsylvania - Tier 2</v>
      </c>
      <c r="AI1151" t="str">
        <f t="shared" si="37"/>
        <v>Young, Township Of - Tier 2</v>
      </c>
    </row>
    <row r="1152" spans="1:35" x14ac:dyDescent="0.3">
      <c r="A1152">
        <v>1145</v>
      </c>
      <c r="B1152">
        <v>3</v>
      </c>
      <c r="C1152" t="s">
        <v>23</v>
      </c>
      <c r="D1152" t="s">
        <v>4422</v>
      </c>
      <c r="E1152" t="s">
        <v>6837</v>
      </c>
      <c r="F1152" t="s">
        <v>1723</v>
      </c>
      <c r="G1152" s="58">
        <v>0.49793999999999999</v>
      </c>
      <c r="H1152">
        <v>24</v>
      </c>
      <c r="I1152">
        <v>0</v>
      </c>
      <c r="J1152" s="12">
        <v>16</v>
      </c>
      <c r="K1152" s="12">
        <v>1.5</v>
      </c>
      <c r="L1152">
        <v>4</v>
      </c>
      <c r="M1152" s="12">
        <v>9.8040727798529943</v>
      </c>
      <c r="N1152" s="12">
        <v>2.5473087759434812</v>
      </c>
      <c r="O1152" s="12">
        <v>27.717645109183007</v>
      </c>
      <c r="P1152" s="12">
        <v>0</v>
      </c>
      <c r="Q1152" s="12">
        <v>0</v>
      </c>
      <c r="R1152" s="59">
        <v>1.109407218464409E-5</v>
      </c>
      <c r="S1152" s="59">
        <v>3.8634278263389191E-4</v>
      </c>
      <c r="T1152" s="59">
        <v>0</v>
      </c>
      <c r="U1152" s="59">
        <v>5.1849757583639564E-4</v>
      </c>
      <c r="V1152" s="59">
        <v>2.6487748906402908E-4</v>
      </c>
      <c r="W1152" s="59">
        <v>1.030662200463798E-3</v>
      </c>
      <c r="X1152" s="59">
        <v>2.1910910824861387E-4</v>
      </c>
      <c r="Y1152" s="59">
        <v>7.2148859998799545E-6</v>
      </c>
      <c r="Z1152" s="59">
        <v>2.2695215459785553E-6</v>
      </c>
      <c r="AA1152" s="59">
        <v>0</v>
      </c>
      <c r="AB1152" s="59">
        <v>0</v>
      </c>
      <c r="AC1152" s="17">
        <v>2.2182433054338465E-4</v>
      </c>
      <c r="AD1152" s="12">
        <v>1145</v>
      </c>
      <c r="AE1152" s="16">
        <v>5</v>
      </c>
      <c r="AF1152" s="17">
        <v>0.80713745238793266</v>
      </c>
      <c r="AG1152" t="str">
        <f>IF(AF1152&lt;='CAV Tier 1 Analysis'!$A$5,"Tier 1", "Tier 2")</f>
        <v>Tier 2</v>
      </c>
      <c r="AH1152" t="str">
        <f t="shared" si="36"/>
        <v>Pennsylvania - Tier 2</v>
      </c>
      <c r="AI1152" t="str">
        <f t="shared" si="37"/>
        <v>Port Clinton, Borough Of - Tier 2</v>
      </c>
    </row>
    <row r="1153" spans="1:35" x14ac:dyDescent="0.3">
      <c r="A1153">
        <v>1146</v>
      </c>
      <c r="B1153">
        <v>3</v>
      </c>
      <c r="C1153" t="s">
        <v>23</v>
      </c>
      <c r="D1153" t="s">
        <v>4599</v>
      </c>
      <c r="E1153" t="s">
        <v>7033</v>
      </c>
      <c r="F1153" t="s">
        <v>1711</v>
      </c>
      <c r="G1153" s="58">
        <v>44.503029999999995</v>
      </c>
      <c r="H1153">
        <v>2</v>
      </c>
      <c r="I1153">
        <v>0</v>
      </c>
      <c r="J1153" s="12">
        <v>16.333333333333332</v>
      </c>
      <c r="K1153" s="12">
        <v>3</v>
      </c>
      <c r="L1153">
        <v>1</v>
      </c>
      <c r="M1153" s="12">
        <v>0.99999483181257554</v>
      </c>
      <c r="N1153" s="12">
        <v>3.8467360121030797E-3</v>
      </c>
      <c r="O1153" s="12">
        <v>819.07548023888853</v>
      </c>
      <c r="P1153" s="12">
        <v>0</v>
      </c>
      <c r="Q1153" s="12">
        <v>4.8703732335917493</v>
      </c>
      <c r="R1153" s="59">
        <v>9.9152473642483314E-4</v>
      </c>
      <c r="S1153" s="59">
        <v>3.2195231886157661E-5</v>
      </c>
      <c r="T1153" s="59">
        <v>0</v>
      </c>
      <c r="U1153" s="59">
        <v>5.2929960866632047E-4</v>
      </c>
      <c r="V1153" s="59">
        <v>5.2975497812805816E-4</v>
      </c>
      <c r="W1153" s="59">
        <v>2.576655501159495E-4</v>
      </c>
      <c r="X1153" s="59">
        <v>2.234866884117127E-5</v>
      </c>
      <c r="Y1153" s="59">
        <v>1.0895326888149641E-8</v>
      </c>
      <c r="Z1153" s="59">
        <v>6.7065922911648183E-5</v>
      </c>
      <c r="AA1153" s="59">
        <v>0</v>
      </c>
      <c r="AB1153" s="59">
        <v>7.4386557089687493E-6</v>
      </c>
      <c r="AC1153" s="17">
        <v>2.2157311345545413E-4</v>
      </c>
      <c r="AD1153" s="12">
        <v>1146</v>
      </c>
      <c r="AE1153" s="16">
        <v>5</v>
      </c>
      <c r="AF1153" s="17">
        <v>0.80735902550138816</v>
      </c>
      <c r="AG1153" t="str">
        <f>IF(AF1153&lt;='CAV Tier 1 Analysis'!$A$5,"Tier 1", "Tier 2")</f>
        <v>Tier 2</v>
      </c>
      <c r="AH1153" t="str">
        <f t="shared" si="36"/>
        <v>Pennsylvania - Tier 2</v>
      </c>
      <c r="AI1153" t="str">
        <f t="shared" si="37"/>
        <v>Scott, Township Of - Tier 2</v>
      </c>
    </row>
    <row r="1154" spans="1:35" x14ac:dyDescent="0.3">
      <c r="A1154">
        <v>1147</v>
      </c>
      <c r="B1154">
        <v>3</v>
      </c>
      <c r="C1154" t="s">
        <v>23</v>
      </c>
      <c r="D1154" t="s">
        <v>5011</v>
      </c>
      <c r="E1154" t="s">
        <v>7506</v>
      </c>
      <c r="F1154" t="s">
        <v>1924</v>
      </c>
      <c r="G1154" s="58">
        <v>47.225079999999998</v>
      </c>
      <c r="H1154">
        <v>10</v>
      </c>
      <c r="I1154">
        <v>0</v>
      </c>
      <c r="J1154" s="12">
        <v>12</v>
      </c>
      <c r="K1154" s="12">
        <v>3</v>
      </c>
      <c r="L1154">
        <v>0</v>
      </c>
      <c r="M1154" s="12">
        <v>1.0000000000000002</v>
      </c>
      <c r="N1154" s="12">
        <v>0</v>
      </c>
      <c r="O1154" s="12">
        <v>3420.8321612466357</v>
      </c>
      <c r="P1154" s="12">
        <v>0</v>
      </c>
      <c r="Q1154" s="12">
        <v>0</v>
      </c>
      <c r="R1154" s="59">
        <v>1.0521718408755913E-3</v>
      </c>
      <c r="S1154" s="59">
        <v>1.609761594307883E-4</v>
      </c>
      <c r="T1154" s="59">
        <v>0</v>
      </c>
      <c r="U1154" s="59">
        <v>3.8887318187729673E-4</v>
      </c>
      <c r="V1154" s="59">
        <v>5.2975497812805816E-4</v>
      </c>
      <c r="W1154" s="59">
        <v>0</v>
      </c>
      <c r="X1154" s="59">
        <v>2.2348784343877475E-5</v>
      </c>
      <c r="Y1154" s="59">
        <v>0</v>
      </c>
      <c r="Z1154" s="59">
        <v>2.8009783170769749E-4</v>
      </c>
      <c r="AA1154" s="59">
        <v>0</v>
      </c>
      <c r="AB1154" s="59">
        <v>0</v>
      </c>
      <c r="AC1154" s="17">
        <v>2.2129297966939175E-4</v>
      </c>
      <c r="AD1154" s="12">
        <v>1147</v>
      </c>
      <c r="AE1154" s="16">
        <v>5</v>
      </c>
      <c r="AF1154" s="17">
        <v>0.8075803184810576</v>
      </c>
      <c r="AG1154" t="str">
        <f>IF(AF1154&lt;='CAV Tier 1 Analysis'!$A$5,"Tier 1", "Tier 2")</f>
        <v>Tier 2</v>
      </c>
      <c r="AH1154" t="str">
        <f t="shared" si="36"/>
        <v>Pennsylvania - Tier 2</v>
      </c>
      <c r="AI1154" t="str">
        <f t="shared" si="37"/>
        <v>Rayne, Township Of - Tier 2</v>
      </c>
    </row>
    <row r="1155" spans="1:35" x14ac:dyDescent="0.3">
      <c r="A1155">
        <v>1148</v>
      </c>
      <c r="B1155">
        <v>3</v>
      </c>
      <c r="C1155" t="s">
        <v>23</v>
      </c>
      <c r="D1155" t="s">
        <v>3629</v>
      </c>
      <c r="E1155" t="s">
        <v>6968</v>
      </c>
      <c r="F1155" t="s">
        <v>1919</v>
      </c>
      <c r="G1155" s="58">
        <v>20.125229999999998</v>
      </c>
      <c r="H1155">
        <v>19</v>
      </c>
      <c r="I1155">
        <v>2</v>
      </c>
      <c r="J1155" s="12">
        <v>11.615384615384615</v>
      </c>
      <c r="K1155" s="12">
        <v>1.7692307692307692</v>
      </c>
      <c r="L1155">
        <v>1</v>
      </c>
      <c r="M1155" s="12">
        <v>0.97672771938507053</v>
      </c>
      <c r="N1155" s="12">
        <v>34.490032035432215</v>
      </c>
      <c r="O1155" s="12">
        <v>3851.5045579241196</v>
      </c>
      <c r="P1155" s="12">
        <v>0</v>
      </c>
      <c r="Q1155" s="12">
        <v>113.50006429556197</v>
      </c>
      <c r="R1155" s="59">
        <v>4.4838887085304406E-4</v>
      </c>
      <c r="S1155" s="59">
        <v>3.0585470291849776E-4</v>
      </c>
      <c r="T1155" s="59">
        <v>1.2403870007442322E-4</v>
      </c>
      <c r="U1155" s="59">
        <v>3.7640929784276799E-4</v>
      </c>
      <c r="V1155" s="59">
        <v>3.1241960248577788E-4</v>
      </c>
      <c r="W1155" s="59">
        <v>2.576655501159495E-4</v>
      </c>
      <c r="X1155" s="59">
        <v>2.1828677163224211E-5</v>
      </c>
      <c r="Y1155" s="59">
        <v>9.7688058714312794E-5</v>
      </c>
      <c r="Z1155" s="59">
        <v>3.1536129942537702E-4</v>
      </c>
      <c r="AA1155" s="59">
        <v>0</v>
      </c>
      <c r="AB1155" s="59">
        <v>1.7335178655658511E-4</v>
      </c>
      <c r="AC1155" s="17">
        <v>2.2118241328635991E-4</v>
      </c>
      <c r="AD1155" s="12">
        <v>1148</v>
      </c>
      <c r="AE1155" s="16">
        <v>5</v>
      </c>
      <c r="AF1155" s="17">
        <v>0.80780150089434399</v>
      </c>
      <c r="AG1155" t="str">
        <f>IF(AF1155&lt;='CAV Tier 1 Analysis'!$A$5,"Tier 1", "Tier 2")</f>
        <v>Tier 2</v>
      </c>
      <c r="AH1155" t="str">
        <f t="shared" si="36"/>
        <v>Pennsylvania - Tier 2</v>
      </c>
      <c r="AI1155" t="str">
        <f t="shared" si="37"/>
        <v>Paradise, Township Of - Tier 2</v>
      </c>
    </row>
    <row r="1156" spans="1:35" x14ac:dyDescent="0.3">
      <c r="A1156">
        <v>1149</v>
      </c>
      <c r="B1156">
        <v>3</v>
      </c>
      <c r="C1156" t="s">
        <v>23</v>
      </c>
      <c r="D1156" t="s">
        <v>4557</v>
      </c>
      <c r="E1156" t="s">
        <v>6985</v>
      </c>
      <c r="F1156" t="s">
        <v>1318</v>
      </c>
      <c r="G1156" s="58">
        <v>8.1680900000000012</v>
      </c>
      <c r="H1156">
        <v>13</v>
      </c>
      <c r="I1156">
        <v>2</v>
      </c>
      <c r="J1156" s="12">
        <v>18</v>
      </c>
      <c r="K1156" s="12">
        <v>1</v>
      </c>
      <c r="L1156">
        <v>0</v>
      </c>
      <c r="M1156" s="12">
        <v>14.890257085805864</v>
      </c>
      <c r="N1156" s="12">
        <v>140.23499792078641</v>
      </c>
      <c r="O1156" s="12">
        <v>5211.9318503555614</v>
      </c>
      <c r="P1156" s="12">
        <v>0</v>
      </c>
      <c r="Q1156" s="12">
        <v>0</v>
      </c>
      <c r="R1156" s="59">
        <v>1.8198453643143665E-4</v>
      </c>
      <c r="S1156" s="59">
        <v>2.0926900726002479E-4</v>
      </c>
      <c r="T1156" s="59">
        <v>1.2403870007442322E-4</v>
      </c>
      <c r="U1156" s="59">
        <v>5.8330977281594509E-4</v>
      </c>
      <c r="V1156" s="59">
        <v>1.7658499270935274E-4</v>
      </c>
      <c r="W1156" s="59">
        <v>0</v>
      </c>
      <c r="X1156" s="59">
        <v>3.3277914443556866E-4</v>
      </c>
      <c r="Y1156" s="59">
        <v>3.9719547655432154E-4</v>
      </c>
      <c r="Z1156" s="59">
        <v>4.2675312364956101E-4</v>
      </c>
      <c r="AA1156" s="59">
        <v>0</v>
      </c>
      <c r="AB1156" s="59">
        <v>0</v>
      </c>
      <c r="AC1156" s="17">
        <v>2.210831594482394E-4</v>
      </c>
      <c r="AD1156" s="12">
        <v>1149</v>
      </c>
      <c r="AE1156" s="16">
        <v>5</v>
      </c>
      <c r="AF1156" s="17">
        <v>0.80802258405379224</v>
      </c>
      <c r="AG1156" t="str">
        <f>IF(AF1156&lt;='CAV Tier 1 Analysis'!$A$5,"Tier 1", "Tier 2")</f>
        <v>Tier 2</v>
      </c>
      <c r="AH1156" t="str">
        <f t="shared" si="36"/>
        <v>Pennsylvania - Tier 2</v>
      </c>
      <c r="AI1156" t="str">
        <f t="shared" si="37"/>
        <v>Lower Frederick, Township Of - Tier 2</v>
      </c>
    </row>
    <row r="1157" spans="1:35" x14ac:dyDescent="0.3">
      <c r="A1157">
        <v>1150</v>
      </c>
      <c r="B1157">
        <v>3</v>
      </c>
      <c r="C1157" t="s">
        <v>23</v>
      </c>
      <c r="D1157" t="s">
        <v>3770</v>
      </c>
      <c r="E1157" t="s">
        <v>6142</v>
      </c>
      <c r="F1157" t="s">
        <v>1410</v>
      </c>
      <c r="G1157" s="58">
        <v>0.98367000000000004</v>
      </c>
      <c r="H1157">
        <v>26</v>
      </c>
      <c r="I1157">
        <v>8</v>
      </c>
      <c r="J1157" s="12">
        <v>13</v>
      </c>
      <c r="K1157" s="12">
        <v>1</v>
      </c>
      <c r="L1157">
        <v>1</v>
      </c>
      <c r="M1157" s="12">
        <v>25.155844948000855</v>
      </c>
      <c r="N1157" s="12">
        <v>21.44452196082311</v>
      </c>
      <c r="O1157" s="12">
        <v>200.85854445829224</v>
      </c>
      <c r="P1157" s="12">
        <v>0</v>
      </c>
      <c r="Q1157" s="12">
        <v>0</v>
      </c>
      <c r="R1157" s="59">
        <v>2.1916106329816549E-5</v>
      </c>
      <c r="S1157" s="59">
        <v>4.1853801452004959E-4</v>
      </c>
      <c r="T1157" s="59">
        <v>4.9615480029769287E-4</v>
      </c>
      <c r="U1157" s="59">
        <v>4.2127928036707145E-4</v>
      </c>
      <c r="V1157" s="59">
        <v>1.7658499270935274E-4</v>
      </c>
      <c r="W1157" s="59">
        <v>2.576655501159495E-4</v>
      </c>
      <c r="X1157" s="59">
        <v>5.622025537308906E-4</v>
      </c>
      <c r="Y1157" s="59">
        <v>6.0738526373566642E-5</v>
      </c>
      <c r="Z1157" s="59">
        <v>1.6446303159822161E-5</v>
      </c>
      <c r="AA1157" s="59">
        <v>0</v>
      </c>
      <c r="AB1157" s="59">
        <v>0</v>
      </c>
      <c r="AC1157" s="17">
        <v>2.2104782978220111E-4</v>
      </c>
      <c r="AD1157" s="12">
        <v>1150</v>
      </c>
      <c r="AE1157" s="16">
        <v>5</v>
      </c>
      <c r="AF1157" s="17">
        <v>0.8082436318835744</v>
      </c>
      <c r="AG1157" t="str">
        <f>IF(AF1157&lt;='CAV Tier 1 Analysis'!$A$5,"Tier 1", "Tier 2")</f>
        <v>Tier 2</v>
      </c>
      <c r="AH1157" t="str">
        <f t="shared" si="36"/>
        <v>Pennsylvania - Tier 2</v>
      </c>
      <c r="AI1157" t="str">
        <f t="shared" si="37"/>
        <v>Glenfield, Borough Of - Tier 2</v>
      </c>
    </row>
    <row r="1158" spans="1:35" x14ac:dyDescent="0.3">
      <c r="A1158">
        <v>1151</v>
      </c>
      <c r="B1158">
        <v>3</v>
      </c>
      <c r="C1158" t="s">
        <v>23</v>
      </c>
      <c r="D1158" t="s">
        <v>4026</v>
      </c>
      <c r="E1158" t="s">
        <v>6409</v>
      </c>
      <c r="F1158" t="s">
        <v>1648</v>
      </c>
      <c r="G1158" s="58">
        <v>4.6208699999999991</v>
      </c>
      <c r="H1158">
        <v>16</v>
      </c>
      <c r="I1158">
        <v>3</v>
      </c>
      <c r="J1158" s="12">
        <v>10</v>
      </c>
      <c r="K1158" s="12">
        <v>3</v>
      </c>
      <c r="L1158">
        <v>1</v>
      </c>
      <c r="M1158" s="12">
        <v>6.9328070255168415</v>
      </c>
      <c r="N1158" s="12">
        <v>135.61305160348036</v>
      </c>
      <c r="O1158" s="12">
        <v>953.73119055364793</v>
      </c>
      <c r="P1158" s="12">
        <v>753.16885758551018</v>
      </c>
      <c r="Q1158" s="12">
        <v>0</v>
      </c>
      <c r="R1158" s="59">
        <v>1.0295269577831933E-4</v>
      </c>
      <c r="S1158" s="59">
        <v>2.5756185508926129E-4</v>
      </c>
      <c r="T1158" s="59">
        <v>1.8605805011163483E-4</v>
      </c>
      <c r="U1158" s="59">
        <v>3.2406098489774727E-4</v>
      </c>
      <c r="V1158" s="59">
        <v>5.2975497812805816E-4</v>
      </c>
      <c r="W1158" s="59">
        <v>2.576655501159495E-4</v>
      </c>
      <c r="X1158" s="59">
        <v>1.549398091109945E-4</v>
      </c>
      <c r="Y1158" s="59">
        <v>3.8410447789257623E-4</v>
      </c>
      <c r="Z1158" s="59">
        <v>7.8091536185957147E-5</v>
      </c>
      <c r="AA1158" s="59">
        <v>1.5421974998326368E-4</v>
      </c>
      <c r="AB1158" s="59">
        <v>0</v>
      </c>
      <c r="AC1158" s="17">
        <v>2.2085542611761474E-4</v>
      </c>
      <c r="AD1158" s="12">
        <v>1151</v>
      </c>
      <c r="AE1158" s="16">
        <v>5</v>
      </c>
      <c r="AF1158" s="17">
        <v>0.808464487309692</v>
      </c>
      <c r="AG1158" t="str">
        <f>IF(AF1158&lt;='CAV Tier 1 Analysis'!$A$5,"Tier 1", "Tier 2")</f>
        <v>Tier 2</v>
      </c>
      <c r="AH1158" t="str">
        <f t="shared" si="36"/>
        <v>Pennsylvania - Tier 2</v>
      </c>
      <c r="AI1158" t="str">
        <f t="shared" si="37"/>
        <v>Castanea Township Of - Tier 2</v>
      </c>
    </row>
    <row r="1159" spans="1:35" x14ac:dyDescent="0.3">
      <c r="A1159">
        <v>1152</v>
      </c>
      <c r="B1159">
        <v>3</v>
      </c>
      <c r="C1159" t="s">
        <v>23</v>
      </c>
      <c r="D1159" t="s">
        <v>4411</v>
      </c>
      <c r="E1159" t="s">
        <v>6826</v>
      </c>
      <c r="F1159" t="s">
        <v>1553</v>
      </c>
      <c r="G1159" s="58">
        <v>0.61151</v>
      </c>
      <c r="H1159">
        <v>39</v>
      </c>
      <c r="I1159">
        <v>0</v>
      </c>
      <c r="J1159" s="12">
        <v>16</v>
      </c>
      <c r="K1159" s="12">
        <v>2</v>
      </c>
      <c r="L1159">
        <v>1</v>
      </c>
      <c r="M1159" s="12">
        <v>10.002452944350869</v>
      </c>
      <c r="N1159" s="12">
        <v>91.30916919739748</v>
      </c>
      <c r="O1159" s="12">
        <v>687.90455940044433</v>
      </c>
      <c r="P1159" s="12">
        <v>562.40969440405547</v>
      </c>
      <c r="Q1159" s="12">
        <v>0</v>
      </c>
      <c r="R1159" s="59">
        <v>1.3624404710671382E-5</v>
      </c>
      <c r="S1159" s="59">
        <v>6.2780702178007435E-4</v>
      </c>
      <c r="T1159" s="59">
        <v>0</v>
      </c>
      <c r="U1159" s="59">
        <v>5.1849757583639564E-4</v>
      </c>
      <c r="V1159" s="59">
        <v>3.5316998541870548E-4</v>
      </c>
      <c r="W1159" s="59">
        <v>2.576655501159495E-4</v>
      </c>
      <c r="X1159" s="59">
        <v>2.2354266376307981E-4</v>
      </c>
      <c r="Y1159" s="59">
        <v>2.5862009848373011E-4</v>
      </c>
      <c r="Z1159" s="59">
        <v>5.6325644295768633E-5</v>
      </c>
      <c r="AA1159" s="59">
        <v>1.1515967712367852E-4</v>
      </c>
      <c r="AB1159" s="59">
        <v>0</v>
      </c>
      <c r="AC1159" s="17">
        <v>2.2040114741164122E-4</v>
      </c>
      <c r="AD1159" s="12">
        <v>1152</v>
      </c>
      <c r="AE1159" s="16">
        <v>5</v>
      </c>
      <c r="AF1159" s="17">
        <v>0.80868488845710362</v>
      </c>
      <c r="AG1159" t="str">
        <f>IF(AF1159&lt;='CAV Tier 1 Analysis'!$A$5,"Tier 1", "Tier 2")</f>
        <v>Tier 2</v>
      </c>
      <c r="AH1159" t="str">
        <f t="shared" si="36"/>
        <v>Pennsylvania - Tier 2</v>
      </c>
      <c r="AI1159" t="str">
        <f t="shared" si="37"/>
        <v>Gordon, Borough Of - Tier 2</v>
      </c>
    </row>
    <row r="1160" spans="1:35" x14ac:dyDescent="0.3">
      <c r="A1160">
        <v>1153</v>
      </c>
      <c r="B1160">
        <v>3</v>
      </c>
      <c r="C1160" t="s">
        <v>23</v>
      </c>
      <c r="D1160" t="s">
        <v>3602</v>
      </c>
      <c r="E1160" t="s">
        <v>7388</v>
      </c>
      <c r="F1160" t="s">
        <v>1658</v>
      </c>
      <c r="G1160" s="58">
        <v>25.374180000000006</v>
      </c>
      <c r="H1160">
        <v>18</v>
      </c>
      <c r="I1160">
        <v>0</v>
      </c>
      <c r="J1160" s="12">
        <v>12</v>
      </c>
      <c r="K1160" s="12">
        <v>2.75</v>
      </c>
      <c r="L1160">
        <v>0</v>
      </c>
      <c r="M1160" s="12">
        <v>20.423493094161071</v>
      </c>
      <c r="N1160" s="12">
        <v>12.027470087357239</v>
      </c>
      <c r="O1160" s="12">
        <v>1074.2272957971395</v>
      </c>
      <c r="P1160" s="12">
        <v>0</v>
      </c>
      <c r="Q1160" s="12">
        <v>74.21176125078955</v>
      </c>
      <c r="R1160" s="59">
        <v>5.6533514990993378E-4</v>
      </c>
      <c r="S1160" s="59">
        <v>2.8975708697541892E-4</v>
      </c>
      <c r="T1160" s="59">
        <v>0</v>
      </c>
      <c r="U1160" s="59">
        <v>3.8887318187729673E-4</v>
      </c>
      <c r="V1160" s="59">
        <v>4.8560872995071999E-4</v>
      </c>
      <c r="W1160" s="59">
        <v>0</v>
      </c>
      <c r="X1160" s="59">
        <v>4.5644024271007655E-4</v>
      </c>
      <c r="Y1160" s="59">
        <v>3.4066080393064237E-5</v>
      </c>
      <c r="Z1160" s="59">
        <v>8.7957760606515947E-5</v>
      </c>
      <c r="AA1160" s="59">
        <v>0</v>
      </c>
      <c r="AB1160" s="59">
        <v>1.1334567496661898E-4</v>
      </c>
      <c r="AC1160" s="17">
        <v>2.2012580976269502E-4</v>
      </c>
      <c r="AD1160" s="12">
        <v>1153</v>
      </c>
      <c r="AE1160" s="16">
        <v>5</v>
      </c>
      <c r="AF1160" s="17">
        <v>0.80890501426686634</v>
      </c>
      <c r="AG1160" t="str">
        <f>IF(AF1160&lt;='CAV Tier 1 Analysis'!$A$5,"Tier 1", "Tier 2")</f>
        <v>Tier 2</v>
      </c>
      <c r="AH1160" t="str">
        <f t="shared" ref="AH1160:AH1223" si="38">C1160&amp;" - "&amp;AG1160</f>
        <v>Pennsylvania - Tier 2</v>
      </c>
      <c r="AI1160" t="str">
        <f t="shared" ref="AI1160:AI1223" si="39">D1160&amp;" - "&amp;AG1160</f>
        <v>Greenwood, Township Of - Tier 2</v>
      </c>
    </row>
    <row r="1161" spans="1:35" x14ac:dyDescent="0.3">
      <c r="A1161">
        <v>1154</v>
      </c>
      <c r="B1161">
        <v>3</v>
      </c>
      <c r="C1161" t="s">
        <v>23</v>
      </c>
      <c r="D1161" t="s">
        <v>3683</v>
      </c>
      <c r="E1161" t="s">
        <v>7442</v>
      </c>
      <c r="F1161" t="s">
        <v>1858</v>
      </c>
      <c r="G1161" s="58">
        <v>41.640079999999998</v>
      </c>
      <c r="H1161">
        <v>3</v>
      </c>
      <c r="I1161">
        <v>0</v>
      </c>
      <c r="J1161" s="12">
        <v>7.666666666666667</v>
      </c>
      <c r="K1161" s="12">
        <v>6.666666666666667</v>
      </c>
      <c r="L1161">
        <v>0</v>
      </c>
      <c r="M1161" s="12">
        <v>0</v>
      </c>
      <c r="N1161" s="12">
        <v>0</v>
      </c>
      <c r="O1161" s="12">
        <v>176.05886783865097</v>
      </c>
      <c r="P1161" s="12">
        <v>0</v>
      </c>
      <c r="Q1161" s="12">
        <v>0</v>
      </c>
      <c r="R1161" s="59">
        <v>9.2773838875036079E-4</v>
      </c>
      <c r="S1161" s="59">
        <v>4.8292847829236488E-5</v>
      </c>
      <c r="T1161" s="59">
        <v>0</v>
      </c>
      <c r="U1161" s="59">
        <v>2.4844675508827293E-4</v>
      </c>
      <c r="V1161" s="59">
        <v>1.1772332847290183E-3</v>
      </c>
      <c r="W1161" s="59">
        <v>0</v>
      </c>
      <c r="X1161" s="59">
        <v>0</v>
      </c>
      <c r="Y1161" s="59">
        <v>0</v>
      </c>
      <c r="Z1161" s="59">
        <v>1.441570495424338E-5</v>
      </c>
      <c r="AA1161" s="59">
        <v>0</v>
      </c>
      <c r="AB1161" s="59">
        <v>0</v>
      </c>
      <c r="AC1161" s="17">
        <v>2.1964790739555746E-4</v>
      </c>
      <c r="AD1161" s="12">
        <v>1154</v>
      </c>
      <c r="AE1161" s="16">
        <v>5</v>
      </c>
      <c r="AF1161" s="17">
        <v>0.80912466217426193</v>
      </c>
      <c r="AG1161" t="str">
        <f>IF(AF1161&lt;='CAV Tier 1 Analysis'!$A$5,"Tier 1", "Tier 2")</f>
        <v>Tier 2</v>
      </c>
      <c r="AH1161" t="str">
        <f t="shared" si="38"/>
        <v>Pennsylvania - Tier 2</v>
      </c>
      <c r="AI1161" t="str">
        <f t="shared" si="39"/>
        <v>Millstone, Township Of - Tier 2</v>
      </c>
    </row>
    <row r="1162" spans="1:35" x14ac:dyDescent="0.3">
      <c r="A1162">
        <v>1155</v>
      </c>
      <c r="B1162">
        <v>3</v>
      </c>
      <c r="C1162" t="s">
        <v>23</v>
      </c>
      <c r="D1162" t="s">
        <v>4990</v>
      </c>
      <c r="E1162" t="s">
        <v>7483</v>
      </c>
      <c r="F1162" t="s">
        <v>2052</v>
      </c>
      <c r="G1162" s="58">
        <v>56.175910000000002</v>
      </c>
      <c r="H1162">
        <v>3</v>
      </c>
      <c r="I1162">
        <v>0</v>
      </c>
      <c r="J1162" s="12">
        <v>11.333333333333334</v>
      </c>
      <c r="K1162" s="12">
        <v>3.3333333333333335</v>
      </c>
      <c r="L1162">
        <v>0</v>
      </c>
      <c r="M1162" s="12">
        <v>3</v>
      </c>
      <c r="N1162" s="12">
        <v>0</v>
      </c>
      <c r="O1162" s="12">
        <v>1136.7533647664106</v>
      </c>
      <c r="P1162" s="12">
        <v>0</v>
      </c>
      <c r="Q1162" s="12">
        <v>0</v>
      </c>
      <c r="R1162" s="59">
        <v>1.2515957757522388E-3</v>
      </c>
      <c r="S1162" s="59">
        <v>4.8292847829236488E-5</v>
      </c>
      <c r="T1162" s="59">
        <v>0</v>
      </c>
      <c r="U1162" s="59">
        <v>3.6726911621744694E-4</v>
      </c>
      <c r="V1162" s="59">
        <v>5.8861664236450916E-4</v>
      </c>
      <c r="W1162" s="59">
        <v>0</v>
      </c>
      <c r="X1162" s="59">
        <v>6.7046353031632405E-5</v>
      </c>
      <c r="Y1162" s="59">
        <v>0</v>
      </c>
      <c r="Z1162" s="59">
        <v>9.3077396858157275E-5</v>
      </c>
      <c r="AA1162" s="59">
        <v>0</v>
      </c>
      <c r="AB1162" s="59">
        <v>0</v>
      </c>
      <c r="AC1162" s="17">
        <v>2.1962710291392921E-4</v>
      </c>
      <c r="AD1162" s="12">
        <v>1155</v>
      </c>
      <c r="AE1162" s="16">
        <v>5</v>
      </c>
      <c r="AF1162" s="17">
        <v>0.80934428927717583</v>
      </c>
      <c r="AG1162" t="str">
        <f>IF(AF1162&lt;='CAV Tier 1 Analysis'!$A$5,"Tier 1", "Tier 2")</f>
        <v>Tier 2</v>
      </c>
      <c r="AH1162" t="str">
        <f t="shared" si="38"/>
        <v>Pennsylvania - Tier 2</v>
      </c>
      <c r="AI1162" t="str">
        <f t="shared" si="39"/>
        <v>Richhill, Township Of - Tier 2</v>
      </c>
    </row>
    <row r="1163" spans="1:35" x14ac:dyDescent="0.3">
      <c r="A1163">
        <v>1156</v>
      </c>
      <c r="B1163">
        <v>3</v>
      </c>
      <c r="C1163" t="s">
        <v>23</v>
      </c>
      <c r="D1163" t="s">
        <v>4899</v>
      </c>
      <c r="E1163" t="s">
        <v>7382</v>
      </c>
      <c r="F1163" t="s">
        <v>1785</v>
      </c>
      <c r="G1163" s="58">
        <v>18.769459999999995</v>
      </c>
      <c r="H1163">
        <v>5</v>
      </c>
      <c r="I1163">
        <v>0</v>
      </c>
      <c r="J1163" s="12">
        <v>10</v>
      </c>
      <c r="K1163" s="12">
        <v>4</v>
      </c>
      <c r="L1163">
        <v>2</v>
      </c>
      <c r="M1163" s="12">
        <v>2.9998018056992577</v>
      </c>
      <c r="N1163" s="12">
        <v>6.1555125550590596E-2</v>
      </c>
      <c r="O1163" s="12">
        <v>2035.9697628071767</v>
      </c>
      <c r="P1163" s="12">
        <v>655.54678653509586</v>
      </c>
      <c r="Q1163" s="12">
        <v>0</v>
      </c>
      <c r="R1163" s="59">
        <v>4.1818239970034505E-4</v>
      </c>
      <c r="S1163" s="59">
        <v>8.0488079715394149E-5</v>
      </c>
      <c r="T1163" s="59">
        <v>0</v>
      </c>
      <c r="U1163" s="59">
        <v>3.2406098489774727E-4</v>
      </c>
      <c r="V1163" s="59">
        <v>7.0633997083741095E-4</v>
      </c>
      <c r="W1163" s="59">
        <v>5.1533110023189901E-4</v>
      </c>
      <c r="X1163" s="59">
        <v>6.7041923629946936E-5</v>
      </c>
      <c r="Y1163" s="59">
        <v>1.7434604620765569E-7</v>
      </c>
      <c r="Z1163" s="59">
        <v>1.6670526032966921E-4</v>
      </c>
      <c r="AA1163" s="59">
        <v>1.342305387478084E-4</v>
      </c>
      <c r="AB1163" s="59">
        <v>0</v>
      </c>
      <c r="AC1163" s="17">
        <v>2.1932314583058443E-4</v>
      </c>
      <c r="AD1163" s="12">
        <v>1156</v>
      </c>
      <c r="AE1163" s="16">
        <v>5</v>
      </c>
      <c r="AF1163" s="17">
        <v>0.80956361242300645</v>
      </c>
      <c r="AG1163" t="str">
        <f>IF(AF1163&lt;='CAV Tier 1 Analysis'!$A$5,"Tier 1", "Tier 2")</f>
        <v>Tier 2</v>
      </c>
      <c r="AH1163" t="str">
        <f t="shared" si="38"/>
        <v>Pennsylvania - Tier 2</v>
      </c>
      <c r="AI1163" t="str">
        <f t="shared" si="39"/>
        <v>Bell, Township Of - Tier 2</v>
      </c>
    </row>
    <row r="1164" spans="1:35" x14ac:dyDescent="0.3">
      <c r="A1164">
        <v>1157</v>
      </c>
      <c r="B1164">
        <v>3</v>
      </c>
      <c r="C1164" t="s">
        <v>23</v>
      </c>
      <c r="D1164" t="s">
        <v>4964</v>
      </c>
      <c r="E1164" t="s">
        <v>7454</v>
      </c>
      <c r="F1164" t="s">
        <v>2127</v>
      </c>
      <c r="G1164" s="58">
        <v>53.066320000000005</v>
      </c>
      <c r="H1164">
        <v>13</v>
      </c>
      <c r="I1164">
        <v>0</v>
      </c>
      <c r="J1164" s="12">
        <v>12.285714285714286</v>
      </c>
      <c r="K1164" s="12">
        <v>2.4285714285714284</v>
      </c>
      <c r="L1164">
        <v>0</v>
      </c>
      <c r="M1164" s="12">
        <v>0</v>
      </c>
      <c r="N1164" s="12">
        <v>0.10766157513689129</v>
      </c>
      <c r="O1164" s="12">
        <v>2339.3767198230653</v>
      </c>
      <c r="P1164" s="12">
        <v>0</v>
      </c>
      <c r="Q1164" s="12">
        <v>1.0687325903927558</v>
      </c>
      <c r="R1164" s="59">
        <v>1.1823143042403149E-3</v>
      </c>
      <c r="S1164" s="59">
        <v>2.0926900726002479E-4</v>
      </c>
      <c r="T1164" s="59">
        <v>0</v>
      </c>
      <c r="U1164" s="59">
        <v>3.9813206716008954E-4</v>
      </c>
      <c r="V1164" s="59">
        <v>4.2884926800842803E-4</v>
      </c>
      <c r="W1164" s="59">
        <v>0</v>
      </c>
      <c r="X1164" s="59">
        <v>0</v>
      </c>
      <c r="Y1164" s="59">
        <v>3.0493593808331285E-7</v>
      </c>
      <c r="Z1164" s="59">
        <v>1.9154823033794077E-4</v>
      </c>
      <c r="AA1164" s="59">
        <v>0</v>
      </c>
      <c r="AB1164" s="59">
        <v>1.6323048365275289E-6</v>
      </c>
      <c r="AC1164" s="17">
        <v>2.1927728343467355E-4</v>
      </c>
      <c r="AD1164" s="12">
        <v>1157</v>
      </c>
      <c r="AE1164" s="16">
        <v>5</v>
      </c>
      <c r="AF1164" s="17">
        <v>0.80978288970644108</v>
      </c>
      <c r="AG1164" t="str">
        <f>IF(AF1164&lt;='CAV Tier 1 Analysis'!$A$5,"Tier 1", "Tier 2")</f>
        <v>Tier 2</v>
      </c>
      <c r="AH1164" t="str">
        <f t="shared" si="38"/>
        <v>Pennsylvania - Tier 2</v>
      </c>
      <c r="AI1164" t="str">
        <f t="shared" si="39"/>
        <v>Henry Clay, Township Of - Tier 2</v>
      </c>
    </row>
    <row r="1165" spans="1:35" x14ac:dyDescent="0.3">
      <c r="A1165">
        <v>1158</v>
      </c>
      <c r="B1165">
        <v>3</v>
      </c>
      <c r="C1165" t="s">
        <v>23</v>
      </c>
      <c r="D1165" t="s">
        <v>5350</v>
      </c>
      <c r="E1165" t="s">
        <v>7874</v>
      </c>
      <c r="F1165" t="s">
        <v>1735</v>
      </c>
      <c r="G1165" s="58">
        <v>10.971360000000004</v>
      </c>
      <c r="H1165">
        <v>3</v>
      </c>
      <c r="I1165">
        <v>0</v>
      </c>
      <c r="J1165" s="12">
        <v>11</v>
      </c>
      <c r="K1165" s="12">
        <v>3</v>
      </c>
      <c r="L1165">
        <v>0</v>
      </c>
      <c r="M1165" s="12">
        <v>1.9945312158200987</v>
      </c>
      <c r="N1165" s="12">
        <v>2.9242033321837715</v>
      </c>
      <c r="O1165" s="12">
        <v>2878.2197065551186</v>
      </c>
      <c r="P1165" s="12">
        <v>1441.0609302045457</v>
      </c>
      <c r="Q1165" s="12">
        <v>425.14202292693744</v>
      </c>
      <c r="R1165" s="59">
        <v>2.4444121742321732E-4</v>
      </c>
      <c r="S1165" s="59">
        <v>4.8292847829236488E-5</v>
      </c>
      <c r="T1165" s="59">
        <v>0</v>
      </c>
      <c r="U1165" s="59">
        <v>3.56467083387522E-4</v>
      </c>
      <c r="V1165" s="59">
        <v>5.2975497812805816E-4</v>
      </c>
      <c r="W1165" s="59">
        <v>0</v>
      </c>
      <c r="X1165" s="59">
        <v>4.4575348009495115E-5</v>
      </c>
      <c r="Y1165" s="59">
        <v>8.2823856618484476E-6</v>
      </c>
      <c r="Z1165" s="59">
        <v>2.3566870895257868E-4</v>
      </c>
      <c r="AA1165" s="59">
        <v>2.9507334793321915E-4</v>
      </c>
      <c r="AB1165" s="59">
        <v>6.4933116709738308E-4</v>
      </c>
      <c r="AC1165" s="17">
        <v>2.1926246222023259E-4</v>
      </c>
      <c r="AD1165" s="12">
        <v>1158</v>
      </c>
      <c r="AE1165" s="16">
        <v>5</v>
      </c>
      <c r="AF1165" s="17">
        <v>0.81000215216866134</v>
      </c>
      <c r="AG1165" t="str">
        <f>IF(AF1165&lt;='CAV Tier 1 Analysis'!$A$5,"Tier 1", "Tier 2")</f>
        <v>Tier 2</v>
      </c>
      <c r="AH1165" t="str">
        <f t="shared" si="38"/>
        <v>Pennsylvania - Tier 2</v>
      </c>
      <c r="AI1165" t="str">
        <f t="shared" si="39"/>
        <v>Germany, Township Of - Tier 2</v>
      </c>
    </row>
    <row r="1166" spans="1:35" x14ac:dyDescent="0.3">
      <c r="A1166">
        <v>1159</v>
      </c>
      <c r="B1166">
        <v>3</v>
      </c>
      <c r="C1166" t="s">
        <v>23</v>
      </c>
      <c r="D1166" t="s">
        <v>4791</v>
      </c>
      <c r="E1166" t="s">
        <v>7264</v>
      </c>
      <c r="F1166" t="s">
        <v>1813</v>
      </c>
      <c r="G1166" s="58">
        <v>29.374929999999999</v>
      </c>
      <c r="H1166">
        <v>5</v>
      </c>
      <c r="I1166">
        <v>2</v>
      </c>
      <c r="J1166" s="12">
        <v>13.75</v>
      </c>
      <c r="K1166" s="12">
        <v>1</v>
      </c>
      <c r="L1166">
        <v>0</v>
      </c>
      <c r="M1166" s="12">
        <v>6.9393554299533635</v>
      </c>
      <c r="N1166" s="12">
        <v>9.2919084597403625</v>
      </c>
      <c r="O1166" s="12">
        <v>3435.0076849198867</v>
      </c>
      <c r="P1166" s="12">
        <v>0</v>
      </c>
      <c r="Q1166" s="12">
        <v>305.37912806225631</v>
      </c>
      <c r="R1166" s="59">
        <v>6.5447161071387563E-4</v>
      </c>
      <c r="S1166" s="59">
        <v>8.0488079715394149E-5</v>
      </c>
      <c r="T1166" s="59">
        <v>1.2403870007442322E-4</v>
      </c>
      <c r="U1166" s="59">
        <v>4.455838542344025E-4</v>
      </c>
      <c r="V1166" s="59">
        <v>1.7658499270935274E-4</v>
      </c>
      <c r="W1166" s="59">
        <v>0</v>
      </c>
      <c r="X1166" s="59">
        <v>1.5508615798954283E-4</v>
      </c>
      <c r="Y1166" s="59">
        <v>2.6317995247166817E-5</v>
      </c>
      <c r="Z1166" s="59">
        <v>2.812585239770171E-4</v>
      </c>
      <c r="AA1166" s="59">
        <v>0</v>
      </c>
      <c r="AB1166" s="59">
        <v>4.6641398624083671E-4</v>
      </c>
      <c r="AC1166" s="17">
        <v>2.1911308190018287E-4</v>
      </c>
      <c r="AD1166" s="12">
        <v>1159</v>
      </c>
      <c r="AE1166" s="16">
        <v>5</v>
      </c>
      <c r="AF1166" s="17">
        <v>0.81022126525056148</v>
      </c>
      <c r="AG1166" t="str">
        <f>IF(AF1166&lt;='CAV Tier 1 Analysis'!$A$5,"Tier 1", "Tier 2")</f>
        <v>Tier 2</v>
      </c>
      <c r="AH1166" t="str">
        <f t="shared" si="38"/>
        <v>Pennsylvania - Tier 2</v>
      </c>
      <c r="AI1166" t="str">
        <f t="shared" si="39"/>
        <v>Colerain, Township Of - Tier 2</v>
      </c>
    </row>
    <row r="1167" spans="1:35" x14ac:dyDescent="0.3">
      <c r="A1167">
        <v>1160</v>
      </c>
      <c r="B1167">
        <v>3</v>
      </c>
      <c r="C1167" t="s">
        <v>23</v>
      </c>
      <c r="D1167" t="s">
        <v>5033</v>
      </c>
      <c r="E1167" t="s">
        <v>7533</v>
      </c>
      <c r="F1167" t="s">
        <v>2033</v>
      </c>
      <c r="G1167" s="58">
        <v>23.285450000000001</v>
      </c>
      <c r="H1167">
        <v>5</v>
      </c>
      <c r="I1167">
        <v>0</v>
      </c>
      <c r="J1167" s="12">
        <v>13</v>
      </c>
      <c r="K1167" s="12">
        <v>1</v>
      </c>
      <c r="L1167">
        <v>0</v>
      </c>
      <c r="M1167" s="12">
        <v>3.9974198480166794</v>
      </c>
      <c r="N1167" s="12">
        <v>0.74845402319486887</v>
      </c>
      <c r="O1167" s="12">
        <v>3864.3214306124491</v>
      </c>
      <c r="P1167" s="12">
        <v>0</v>
      </c>
      <c r="Q1167" s="12">
        <v>525.77717419823693</v>
      </c>
      <c r="R1167" s="59">
        <v>5.1879837561136027E-4</v>
      </c>
      <c r="S1167" s="59">
        <v>8.0488079715394149E-5</v>
      </c>
      <c r="T1167" s="59">
        <v>0</v>
      </c>
      <c r="U1167" s="59">
        <v>4.2127928036707145E-4</v>
      </c>
      <c r="V1167" s="59">
        <v>1.7658499270935274E-4</v>
      </c>
      <c r="W1167" s="59">
        <v>0</v>
      </c>
      <c r="X1167" s="59">
        <v>8.933747411526021E-5</v>
      </c>
      <c r="Y1167" s="59">
        <v>2.1198884503125899E-6</v>
      </c>
      <c r="Z1167" s="59">
        <v>3.1641074531458033E-4</v>
      </c>
      <c r="AA1167" s="59">
        <v>0</v>
      </c>
      <c r="AB1167" s="59">
        <v>8.0303401626796364E-4</v>
      </c>
      <c r="AC1167" s="17">
        <v>2.1891389568648139E-4</v>
      </c>
      <c r="AD1167" s="12">
        <v>1160</v>
      </c>
      <c r="AE1167" s="16">
        <v>5</v>
      </c>
      <c r="AF1167" s="17">
        <v>0.810440179146248</v>
      </c>
      <c r="AG1167" t="str">
        <f>IF(AF1167&lt;='CAV Tier 1 Analysis'!$A$5,"Tier 1", "Tier 2")</f>
        <v>Tier 2</v>
      </c>
      <c r="AH1167" t="str">
        <f t="shared" si="38"/>
        <v>Pennsylvania - Tier 2</v>
      </c>
      <c r="AI1167" t="str">
        <f t="shared" si="39"/>
        <v>East Drumore, Township Of - Tier 2</v>
      </c>
    </row>
    <row r="1168" spans="1:35" x14ac:dyDescent="0.3">
      <c r="A1168">
        <v>1161</v>
      </c>
      <c r="B1168">
        <v>3</v>
      </c>
      <c r="C1168" t="s">
        <v>23</v>
      </c>
      <c r="D1168" t="s">
        <v>4984</v>
      </c>
      <c r="E1168" t="s">
        <v>7476</v>
      </c>
      <c r="F1168" t="s">
        <v>1818</v>
      </c>
      <c r="G1168" s="58">
        <v>36.903700000000001</v>
      </c>
      <c r="H1168">
        <v>0</v>
      </c>
      <c r="I1168">
        <v>0</v>
      </c>
      <c r="J1168" s="12">
        <v>9.8571428571428577</v>
      </c>
      <c r="K1168" s="12">
        <v>5.1428571428571432</v>
      </c>
      <c r="L1168">
        <v>0</v>
      </c>
      <c r="M1168" s="12">
        <v>0</v>
      </c>
      <c r="N1168" s="12">
        <v>0</v>
      </c>
      <c r="O1168" s="12">
        <v>1344.4145211877774</v>
      </c>
      <c r="P1168" s="12">
        <v>262.14507461990434</v>
      </c>
      <c r="Q1168" s="12">
        <v>126.96626675426774</v>
      </c>
      <c r="R1168" s="59">
        <v>8.2221213736685163E-4</v>
      </c>
      <c r="S1168" s="59">
        <v>0</v>
      </c>
      <c r="T1168" s="59">
        <v>0</v>
      </c>
      <c r="U1168" s="59">
        <v>3.1943154225635089E-4</v>
      </c>
      <c r="V1168" s="59">
        <v>9.0815139107667132E-4</v>
      </c>
      <c r="W1168" s="59">
        <v>0</v>
      </c>
      <c r="X1168" s="59">
        <v>0</v>
      </c>
      <c r="Y1168" s="59">
        <v>0</v>
      </c>
      <c r="Z1168" s="59">
        <v>1.1008069807312858E-4</v>
      </c>
      <c r="AA1168" s="59">
        <v>5.3677136886446081E-5</v>
      </c>
      <c r="AB1168" s="59">
        <v>1.9391908992189783E-4</v>
      </c>
      <c r="AC1168" s="17">
        <v>2.1886109050739513E-4</v>
      </c>
      <c r="AD1168" s="12">
        <v>1161</v>
      </c>
      <c r="AE1168" s="16">
        <v>5</v>
      </c>
      <c r="AF1168" s="17">
        <v>0.81065904023675539</v>
      </c>
      <c r="AG1168" t="str">
        <f>IF(AF1168&lt;='CAV Tier 1 Analysis'!$A$5,"Tier 1", "Tier 2")</f>
        <v>Tier 2</v>
      </c>
      <c r="AH1168" t="str">
        <f t="shared" si="38"/>
        <v>Pennsylvania - Tier 2</v>
      </c>
      <c r="AI1168" t="str">
        <f t="shared" si="39"/>
        <v>Dublin, Township Of - Tier 2</v>
      </c>
    </row>
    <row r="1169" spans="1:35" x14ac:dyDescent="0.3">
      <c r="A1169">
        <v>1162</v>
      </c>
      <c r="B1169">
        <v>3</v>
      </c>
      <c r="C1169" t="s">
        <v>23</v>
      </c>
      <c r="D1169" t="s">
        <v>4684</v>
      </c>
      <c r="E1169" t="s">
        <v>7138</v>
      </c>
      <c r="F1169" t="s">
        <v>1737</v>
      </c>
      <c r="G1169" s="58">
        <v>37.645609999999998</v>
      </c>
      <c r="H1169">
        <v>1</v>
      </c>
      <c r="I1169">
        <v>2</v>
      </c>
      <c r="J1169" s="12">
        <v>7.8</v>
      </c>
      <c r="K1169" s="12">
        <v>6.6</v>
      </c>
      <c r="L1169">
        <v>0</v>
      </c>
      <c r="M1169" s="12">
        <v>0</v>
      </c>
      <c r="N1169" s="12">
        <v>1.0426982714617176E-3</v>
      </c>
      <c r="O1169" s="12">
        <v>115.76483783107818</v>
      </c>
      <c r="P1169" s="12">
        <v>0</v>
      </c>
      <c r="Q1169" s="12">
        <v>0</v>
      </c>
      <c r="R1169" s="59">
        <v>8.3874184595525436E-4</v>
      </c>
      <c r="S1169" s="59">
        <v>1.6097615943078831E-5</v>
      </c>
      <c r="T1169" s="59">
        <v>1.2403870007442322E-4</v>
      </c>
      <c r="U1169" s="59">
        <v>2.5276756822024287E-4</v>
      </c>
      <c r="V1169" s="59">
        <v>1.1654609518817281E-3</v>
      </c>
      <c r="W1169" s="59">
        <v>0</v>
      </c>
      <c r="X1169" s="59">
        <v>0</v>
      </c>
      <c r="Y1169" s="59">
        <v>2.9532929937328851E-9</v>
      </c>
      <c r="Z1169" s="59">
        <v>9.4788281143444298E-6</v>
      </c>
      <c r="AA1169" s="59">
        <v>0</v>
      </c>
      <c r="AB1169" s="59">
        <v>0</v>
      </c>
      <c r="AC1169" s="17">
        <v>2.187807694074605E-4</v>
      </c>
      <c r="AD1169" s="12">
        <v>1162</v>
      </c>
      <c r="AE1169" s="16">
        <v>5</v>
      </c>
      <c r="AF1169" s="17">
        <v>0.8108778210061629</v>
      </c>
      <c r="AG1169" t="str">
        <f>IF(AF1169&lt;='CAV Tier 1 Analysis'!$A$5,"Tier 1", "Tier 2")</f>
        <v>Tier 2</v>
      </c>
      <c r="AH1169" t="str">
        <f t="shared" si="38"/>
        <v>Pennsylvania - Tier 2</v>
      </c>
      <c r="AI1169" t="str">
        <f t="shared" si="39"/>
        <v>Portage, Township Of - Tier 2</v>
      </c>
    </row>
    <row r="1170" spans="1:35" x14ac:dyDescent="0.3">
      <c r="A1170">
        <v>1163</v>
      </c>
      <c r="B1170">
        <v>3</v>
      </c>
      <c r="C1170" t="s">
        <v>23</v>
      </c>
      <c r="D1170" t="s">
        <v>4009</v>
      </c>
      <c r="E1170" t="s">
        <v>6392</v>
      </c>
      <c r="F1170" t="s">
        <v>1445</v>
      </c>
      <c r="G1170" s="58">
        <v>2.3235399999999999</v>
      </c>
      <c r="H1170">
        <v>11</v>
      </c>
      <c r="I1170">
        <v>2</v>
      </c>
      <c r="J1170" s="12">
        <v>12</v>
      </c>
      <c r="K1170" s="12">
        <v>3</v>
      </c>
      <c r="L1170">
        <v>1</v>
      </c>
      <c r="M1170" s="12">
        <v>8.7510565774637001</v>
      </c>
      <c r="N1170" s="12">
        <v>31.629136024118832</v>
      </c>
      <c r="O1170" s="12">
        <v>2180.3013759025798</v>
      </c>
      <c r="P1170" s="12">
        <v>2012.0107975212186</v>
      </c>
      <c r="Q1170" s="12">
        <v>0</v>
      </c>
      <c r="R1170" s="59">
        <v>5.1768326472884137E-5</v>
      </c>
      <c r="S1170" s="59">
        <v>1.7707377537386714E-4</v>
      </c>
      <c r="T1170" s="59">
        <v>1.2403870007442322E-4</v>
      </c>
      <c r="U1170" s="59">
        <v>3.8887318187729673E-4</v>
      </c>
      <c r="V1170" s="59">
        <v>5.2975497812805816E-4</v>
      </c>
      <c r="W1170" s="59">
        <v>2.576655501159495E-4</v>
      </c>
      <c r="X1170" s="59">
        <v>1.9557547623080669E-4</v>
      </c>
      <c r="Y1170" s="59">
        <v>8.9584981940083784E-5</v>
      </c>
      <c r="Z1170" s="59">
        <v>1.785231367905138E-4</v>
      </c>
      <c r="AA1170" s="59">
        <v>4.1198172100752404E-4</v>
      </c>
      <c r="AB1170" s="59">
        <v>0</v>
      </c>
      <c r="AC1170" s="17">
        <v>2.1862180254649159E-4</v>
      </c>
      <c r="AD1170" s="12">
        <v>1163</v>
      </c>
      <c r="AE1170" s="16">
        <v>5</v>
      </c>
      <c r="AF1170" s="17">
        <v>0.81109644280870941</v>
      </c>
      <c r="AG1170" t="str">
        <f>IF(AF1170&lt;='CAV Tier 1 Analysis'!$A$5,"Tier 1", "Tier 2")</f>
        <v>Tier 2</v>
      </c>
      <c r="AH1170" t="str">
        <f t="shared" si="38"/>
        <v>Pennsylvania - Tier 2</v>
      </c>
      <c r="AI1170" t="str">
        <f t="shared" si="39"/>
        <v>Curwensville, Borough Of - Tier 2</v>
      </c>
    </row>
    <row r="1171" spans="1:35" x14ac:dyDescent="0.3">
      <c r="A1171">
        <v>1164</v>
      </c>
      <c r="B1171">
        <v>3</v>
      </c>
      <c r="C1171" t="s">
        <v>23</v>
      </c>
      <c r="D1171" t="s">
        <v>4519</v>
      </c>
      <c r="E1171" t="s">
        <v>6943</v>
      </c>
      <c r="F1171" t="s">
        <v>1337</v>
      </c>
      <c r="G1171" s="58">
        <v>1.3153600000000001</v>
      </c>
      <c r="H1171">
        <v>4</v>
      </c>
      <c r="I1171">
        <v>0</v>
      </c>
      <c r="J1171" s="12">
        <v>14.1</v>
      </c>
      <c r="K1171" s="12">
        <v>2.2999999999999998</v>
      </c>
      <c r="L1171">
        <v>0</v>
      </c>
      <c r="M1171" s="12">
        <v>1.9543394964116287</v>
      </c>
      <c r="N1171" s="12">
        <v>58.93884606938483</v>
      </c>
      <c r="O1171" s="12">
        <v>4666.7279442562904</v>
      </c>
      <c r="P1171" s="12">
        <v>4172.1241102971526</v>
      </c>
      <c r="Q1171" s="12">
        <v>0</v>
      </c>
      <c r="R1171" s="59">
        <v>2.9306138869730192E-5</v>
      </c>
      <c r="S1171" s="59">
        <v>6.4390463772315322E-5</v>
      </c>
      <c r="T1171" s="59">
        <v>0</v>
      </c>
      <c r="U1171" s="59">
        <v>4.5692598870582365E-4</v>
      </c>
      <c r="V1171" s="59">
        <v>4.0614548323151124E-4</v>
      </c>
      <c r="W1171" s="59">
        <v>0</v>
      </c>
      <c r="X1171" s="59">
        <v>4.3677111940025583E-5</v>
      </c>
      <c r="Y1171" s="59">
        <v>1.6693581059782733E-4</v>
      </c>
      <c r="Z1171" s="59">
        <v>3.8211181278170433E-4</v>
      </c>
      <c r="AA1171" s="59">
        <v>8.5428908897248568E-4</v>
      </c>
      <c r="AB1171" s="59">
        <v>0</v>
      </c>
      <c r="AC1171" s="17">
        <v>2.185256271701294E-4</v>
      </c>
      <c r="AD1171" s="12">
        <v>1164</v>
      </c>
      <c r="AE1171" s="16">
        <v>5</v>
      </c>
      <c r="AF1171" s="17">
        <v>0.81131496843587958</v>
      </c>
      <c r="AG1171" t="str">
        <f>IF(AF1171&lt;='CAV Tier 1 Analysis'!$A$5,"Tier 1", "Tier 2")</f>
        <v>Tier 2</v>
      </c>
      <c r="AH1171" t="str">
        <f t="shared" si="38"/>
        <v>Pennsylvania - Tier 2</v>
      </c>
      <c r="AI1171" t="str">
        <f t="shared" si="39"/>
        <v>Vandergrift, Borough Of - Tier 2</v>
      </c>
    </row>
    <row r="1172" spans="1:35" x14ac:dyDescent="0.3">
      <c r="A1172">
        <v>1165</v>
      </c>
      <c r="B1172">
        <v>3</v>
      </c>
      <c r="C1172" t="s">
        <v>23</v>
      </c>
      <c r="D1172" t="s">
        <v>3964</v>
      </c>
      <c r="E1172" t="s">
        <v>6347</v>
      </c>
      <c r="F1172" t="s">
        <v>1697</v>
      </c>
      <c r="G1172" s="58">
        <v>0.16081000000000001</v>
      </c>
      <c r="H1172">
        <v>60</v>
      </c>
      <c r="I1172">
        <v>0</v>
      </c>
      <c r="J1172" s="12">
        <v>14</v>
      </c>
      <c r="K1172" s="12">
        <v>4</v>
      </c>
      <c r="L1172">
        <v>0</v>
      </c>
      <c r="M1172" s="12">
        <v>0.34400845718549838</v>
      </c>
      <c r="N1172" s="12">
        <v>68.571434710620835</v>
      </c>
      <c r="O1172" s="12">
        <v>164.24113249887003</v>
      </c>
      <c r="P1172" s="12">
        <v>142.13007857286789</v>
      </c>
      <c r="Q1172" s="12">
        <v>18.334643603539121</v>
      </c>
      <c r="R1172" s="59">
        <v>3.5828367835735556E-6</v>
      </c>
      <c r="S1172" s="59">
        <v>9.6585695658472979E-4</v>
      </c>
      <c r="T1172" s="59">
        <v>0</v>
      </c>
      <c r="U1172" s="59">
        <v>4.5368537885684618E-4</v>
      </c>
      <c r="V1172" s="59">
        <v>7.0633997083741095E-4</v>
      </c>
      <c r="W1172" s="59">
        <v>0</v>
      </c>
      <c r="X1172" s="59">
        <v>7.6881708221087097E-6</v>
      </c>
      <c r="Y1172" s="59">
        <v>1.9421873349535293E-4</v>
      </c>
      <c r="Z1172" s="59">
        <v>1.3448068458694946E-5</v>
      </c>
      <c r="AA1172" s="59">
        <v>2.9102723727687755E-5</v>
      </c>
      <c r="AB1172" s="59">
        <v>2.8003008141697151E-5</v>
      </c>
      <c r="AC1172" s="17">
        <v>2.183568952461911E-4</v>
      </c>
      <c r="AD1172" s="12">
        <v>1165</v>
      </c>
      <c r="AE1172" s="16">
        <v>5</v>
      </c>
      <c r="AF1172" s="17">
        <v>0.81153332533112577</v>
      </c>
      <c r="AG1172" t="str">
        <f>IF(AF1172&lt;='CAV Tier 1 Analysis'!$A$5,"Tier 1", "Tier 2")</f>
        <v>Tier 2</v>
      </c>
      <c r="AH1172" t="str">
        <f t="shared" si="38"/>
        <v>Pennsylvania - Tier 2</v>
      </c>
      <c r="AI1172" t="str">
        <f t="shared" si="39"/>
        <v>Weissport, Borough Of - Tier 2</v>
      </c>
    </row>
    <row r="1173" spans="1:35" x14ac:dyDescent="0.3">
      <c r="A1173">
        <v>1166</v>
      </c>
      <c r="B1173">
        <v>3</v>
      </c>
      <c r="C1173" t="s">
        <v>23</v>
      </c>
      <c r="D1173" t="s">
        <v>4583</v>
      </c>
      <c r="E1173" t="s">
        <v>7016</v>
      </c>
      <c r="F1173" t="s">
        <v>1507</v>
      </c>
      <c r="G1173" s="58">
        <v>1.2706400000000002</v>
      </c>
      <c r="H1173">
        <v>2</v>
      </c>
      <c r="I1173">
        <v>0</v>
      </c>
      <c r="J1173" s="12">
        <v>16</v>
      </c>
      <c r="K1173" s="12">
        <v>1</v>
      </c>
      <c r="L1173">
        <v>0</v>
      </c>
      <c r="M1173" s="12">
        <v>0</v>
      </c>
      <c r="N1173" s="12">
        <v>36.376891555847777</v>
      </c>
      <c r="O1173" s="12">
        <v>3856.0863657891296</v>
      </c>
      <c r="P1173" s="12">
        <v>2877.3291014533952</v>
      </c>
      <c r="Q1173" s="12">
        <v>415.52848311296111</v>
      </c>
      <c r="R1173" s="59">
        <v>2.8309780055219843E-5</v>
      </c>
      <c r="S1173" s="59">
        <v>3.2195231886157661E-5</v>
      </c>
      <c r="T1173" s="59">
        <v>0</v>
      </c>
      <c r="U1173" s="59">
        <v>5.1849757583639564E-4</v>
      </c>
      <c r="V1173" s="59">
        <v>1.7658499270935274E-4</v>
      </c>
      <c r="W1173" s="59">
        <v>0</v>
      </c>
      <c r="X1173" s="59">
        <v>0</v>
      </c>
      <c r="Y1173" s="59">
        <v>1.0303231711994884E-4</v>
      </c>
      <c r="Z1173" s="59">
        <v>3.1573645797972798E-4</v>
      </c>
      <c r="AA1173" s="59">
        <v>5.8916532484925763E-4</v>
      </c>
      <c r="AB1173" s="59">
        <v>6.3464814191824389E-4</v>
      </c>
      <c r="AC1173" s="17">
        <v>2.1801543839584586E-4</v>
      </c>
      <c r="AD1173" s="12">
        <v>1166</v>
      </c>
      <c r="AE1173" s="16">
        <v>5</v>
      </c>
      <c r="AF1173" s="17">
        <v>0.8117513407695216</v>
      </c>
      <c r="AG1173" t="str">
        <f>IF(AF1173&lt;='CAV Tier 1 Analysis'!$A$5,"Tier 1", "Tier 2")</f>
        <v>Tier 2</v>
      </c>
      <c r="AH1173" t="str">
        <f t="shared" si="38"/>
        <v>Pennsylvania - Tier 2</v>
      </c>
      <c r="AI1173" t="str">
        <f t="shared" si="39"/>
        <v>New Britain, Borough Of - Tier 2</v>
      </c>
    </row>
    <row r="1174" spans="1:35" x14ac:dyDescent="0.3">
      <c r="A1174">
        <v>1167</v>
      </c>
      <c r="B1174">
        <v>3</v>
      </c>
      <c r="C1174" t="s">
        <v>23</v>
      </c>
      <c r="D1174" t="s">
        <v>4736</v>
      </c>
      <c r="E1174" t="s">
        <v>7202</v>
      </c>
      <c r="F1174" t="s">
        <v>1464</v>
      </c>
      <c r="G1174" s="58">
        <v>24.563179999999999</v>
      </c>
      <c r="H1174">
        <v>2</v>
      </c>
      <c r="I1174">
        <v>6</v>
      </c>
      <c r="J1174" s="12">
        <v>12.529411764705882</v>
      </c>
      <c r="K1174" s="12">
        <v>2.8235294117647061</v>
      </c>
      <c r="L1174">
        <v>0</v>
      </c>
      <c r="M1174" s="12">
        <v>1.9999820870099068</v>
      </c>
      <c r="N1174" s="12">
        <v>1.5650633363661487E-2</v>
      </c>
      <c r="O1174" s="12">
        <v>3679.8553942930862</v>
      </c>
      <c r="P1174" s="12">
        <v>954.07487785908279</v>
      </c>
      <c r="Q1174" s="12">
        <v>0</v>
      </c>
      <c r="R1174" s="59">
        <v>5.4726612042496289E-4</v>
      </c>
      <c r="S1174" s="59">
        <v>3.2195231886157661E-5</v>
      </c>
      <c r="T1174" s="59">
        <v>3.7211610022326965E-4</v>
      </c>
      <c r="U1174" s="59">
        <v>4.0602935166600098E-4</v>
      </c>
      <c r="V1174" s="59">
        <v>4.9859292059111361E-4</v>
      </c>
      <c r="W1174" s="59">
        <v>0</v>
      </c>
      <c r="X1174" s="59">
        <v>4.4697168354202387E-5</v>
      </c>
      <c r="Y1174" s="59">
        <v>4.4328169639706356E-8</v>
      </c>
      <c r="Z1174" s="59">
        <v>3.013066611732708E-4</v>
      </c>
      <c r="AA1174" s="59">
        <v>1.9535750535468139E-4</v>
      </c>
      <c r="AB1174" s="59">
        <v>0</v>
      </c>
      <c r="AC1174" s="17">
        <v>2.1796412616757266E-4</v>
      </c>
      <c r="AD1174" s="12">
        <v>1167</v>
      </c>
      <c r="AE1174" s="16">
        <v>5</v>
      </c>
      <c r="AF1174" s="17">
        <v>0.81196930489568919</v>
      </c>
      <c r="AG1174" t="str">
        <f>IF(AF1174&lt;='CAV Tier 1 Analysis'!$A$5,"Tier 1", "Tier 2")</f>
        <v>Tier 2</v>
      </c>
      <c r="AH1174" t="str">
        <f t="shared" si="38"/>
        <v>Pennsylvania - Tier 2</v>
      </c>
      <c r="AI1174" t="str">
        <f t="shared" si="39"/>
        <v>Burrell, Township Of - Tier 2</v>
      </c>
    </row>
    <row r="1175" spans="1:35" x14ac:dyDescent="0.3">
      <c r="A1175">
        <v>1168</v>
      </c>
      <c r="B1175">
        <v>3</v>
      </c>
      <c r="C1175" t="s">
        <v>23</v>
      </c>
      <c r="D1175" t="s">
        <v>4932</v>
      </c>
      <c r="E1175" t="s">
        <v>7420</v>
      </c>
      <c r="F1175" t="s">
        <v>1776</v>
      </c>
      <c r="G1175" s="58">
        <v>33.085099999999997</v>
      </c>
      <c r="H1175">
        <v>9</v>
      </c>
      <c r="I1175">
        <v>0</v>
      </c>
      <c r="J1175" s="12">
        <v>12</v>
      </c>
      <c r="K1175" s="12">
        <v>3</v>
      </c>
      <c r="L1175">
        <v>0</v>
      </c>
      <c r="M1175" s="12">
        <v>2.8462056938017422</v>
      </c>
      <c r="N1175" s="12">
        <v>63.529660748092567</v>
      </c>
      <c r="O1175" s="12">
        <v>3252.9241758183944</v>
      </c>
      <c r="P1175" s="12">
        <v>419.73069007103959</v>
      </c>
      <c r="Q1175" s="12">
        <v>0</v>
      </c>
      <c r="R1175" s="59">
        <v>7.371339672172715E-4</v>
      </c>
      <c r="S1175" s="59">
        <v>1.4487854348770946E-4</v>
      </c>
      <c r="T1175" s="59">
        <v>0</v>
      </c>
      <c r="U1175" s="59">
        <v>3.8887318187729673E-4</v>
      </c>
      <c r="V1175" s="59">
        <v>5.2975497812805816E-4</v>
      </c>
      <c r="W1175" s="59">
        <v>0</v>
      </c>
      <c r="X1175" s="59">
        <v>6.3609237249091284E-5</v>
      </c>
      <c r="Y1175" s="59">
        <v>1.7993863336758907E-4</v>
      </c>
      <c r="Z1175" s="59">
        <v>2.6634952123001567E-4</v>
      </c>
      <c r="AA1175" s="59">
        <v>8.5944554705263184E-5</v>
      </c>
      <c r="AB1175" s="59">
        <v>0</v>
      </c>
      <c r="AC1175" s="17">
        <v>2.178620561147541E-4</v>
      </c>
      <c r="AD1175" s="12">
        <v>1168</v>
      </c>
      <c r="AE1175" s="16">
        <v>5</v>
      </c>
      <c r="AF1175" s="17">
        <v>0.81218716695180393</v>
      </c>
      <c r="AG1175" t="str">
        <f>IF(AF1175&lt;='CAV Tier 1 Analysis'!$A$5,"Tier 1", "Tier 2")</f>
        <v>Tier 2</v>
      </c>
      <c r="AH1175" t="str">
        <f t="shared" si="38"/>
        <v>Pennsylvania - Tier 2</v>
      </c>
      <c r="AI1175" t="str">
        <f t="shared" si="39"/>
        <v>Woodcock, Township Of - Tier 2</v>
      </c>
    </row>
    <row r="1176" spans="1:35" x14ac:dyDescent="0.3">
      <c r="A1176">
        <v>1169</v>
      </c>
      <c r="B1176">
        <v>3</v>
      </c>
      <c r="C1176" t="s">
        <v>23</v>
      </c>
      <c r="D1176" t="s">
        <v>4183</v>
      </c>
      <c r="E1176" t="s">
        <v>6581</v>
      </c>
      <c r="F1176" t="s">
        <v>1519</v>
      </c>
      <c r="G1176" s="58">
        <v>1.1609800000000001</v>
      </c>
      <c r="H1176">
        <v>5</v>
      </c>
      <c r="I1176">
        <v>0</v>
      </c>
      <c r="J1176" s="12">
        <v>10</v>
      </c>
      <c r="K1176" s="12">
        <v>4</v>
      </c>
      <c r="L1176">
        <v>1</v>
      </c>
      <c r="M1176" s="12">
        <v>6.2292029147788917</v>
      </c>
      <c r="N1176" s="12">
        <v>106.31740192217229</v>
      </c>
      <c r="O1176" s="12">
        <v>2010.266038130676</v>
      </c>
      <c r="P1176" s="12">
        <v>1924.8803388621643</v>
      </c>
      <c r="Q1176" s="12">
        <v>0</v>
      </c>
      <c r="R1176" s="59">
        <v>2.5866562085649068E-5</v>
      </c>
      <c r="S1176" s="59">
        <v>8.0488079715394149E-5</v>
      </c>
      <c r="T1176" s="59">
        <v>0</v>
      </c>
      <c r="U1176" s="59">
        <v>3.2406098489774727E-4</v>
      </c>
      <c r="V1176" s="59">
        <v>7.0633997083741095E-4</v>
      </c>
      <c r="W1176" s="59">
        <v>2.576655501159495E-4</v>
      </c>
      <c r="X1176" s="59">
        <v>1.392151125766464E-4</v>
      </c>
      <c r="Y1176" s="59">
        <v>3.0112876064181961E-4</v>
      </c>
      <c r="Z1176" s="59">
        <v>1.646006386442616E-4</v>
      </c>
      <c r="AA1176" s="59">
        <v>3.9414078478851577E-4</v>
      </c>
      <c r="AB1176" s="59">
        <v>0</v>
      </c>
      <c r="AC1176" s="17">
        <v>2.1759149493667224E-4</v>
      </c>
      <c r="AD1176" s="12">
        <v>1169</v>
      </c>
      <c r="AE1176" s="16">
        <v>5</v>
      </c>
      <c r="AF1176" s="17">
        <v>0.81240475844674065</v>
      </c>
      <c r="AG1176" t="str">
        <f>IF(AF1176&lt;='CAV Tier 1 Analysis'!$A$5,"Tier 1", "Tier 2")</f>
        <v>Tier 2</v>
      </c>
      <c r="AH1176" t="str">
        <f t="shared" si="38"/>
        <v>Pennsylvania - Tier 2</v>
      </c>
      <c r="AI1176" t="str">
        <f t="shared" si="39"/>
        <v>Brockway, Borough Of - Tier 2</v>
      </c>
    </row>
    <row r="1177" spans="1:35" x14ac:dyDescent="0.3">
      <c r="A1177">
        <v>1170</v>
      </c>
      <c r="B1177">
        <v>3</v>
      </c>
      <c r="C1177" t="s">
        <v>23</v>
      </c>
      <c r="D1177" t="s">
        <v>5479</v>
      </c>
      <c r="E1177" t="s">
        <v>8009</v>
      </c>
      <c r="F1177" t="s">
        <v>1688</v>
      </c>
      <c r="G1177" s="58">
        <v>36.996250000000003</v>
      </c>
      <c r="H1177">
        <v>2</v>
      </c>
      <c r="I1177">
        <v>3</v>
      </c>
      <c r="J1177" s="12">
        <v>10</v>
      </c>
      <c r="K1177" s="12">
        <v>4.8571428571428568</v>
      </c>
      <c r="L1177">
        <v>0</v>
      </c>
      <c r="M1177" s="12">
        <v>3</v>
      </c>
      <c r="N1177" s="12">
        <v>0</v>
      </c>
      <c r="O1177" s="12">
        <v>1241.167631391462</v>
      </c>
      <c r="P1177" s="12">
        <v>0</v>
      </c>
      <c r="Q1177" s="12">
        <v>0</v>
      </c>
      <c r="R1177" s="59">
        <v>8.2427414560215886E-4</v>
      </c>
      <c r="S1177" s="59">
        <v>3.2195231886157661E-5</v>
      </c>
      <c r="T1177" s="59">
        <v>1.8605805011163483E-4</v>
      </c>
      <c r="U1177" s="59">
        <v>3.2406098489774727E-4</v>
      </c>
      <c r="V1177" s="59">
        <v>8.5769853601685606E-4</v>
      </c>
      <c r="W1177" s="59">
        <v>0</v>
      </c>
      <c r="X1177" s="59">
        <v>6.7046353031632405E-5</v>
      </c>
      <c r="Y1177" s="59">
        <v>0</v>
      </c>
      <c r="Z1177" s="59">
        <v>1.0162683988910921E-4</v>
      </c>
      <c r="AA1177" s="59">
        <v>0</v>
      </c>
      <c r="AB1177" s="59">
        <v>0</v>
      </c>
      <c r="AC1177" s="17">
        <v>2.1754183103957241E-4</v>
      </c>
      <c r="AD1177" s="12">
        <v>1170</v>
      </c>
      <c r="AE1177" s="16">
        <v>5</v>
      </c>
      <c r="AF1177" s="17">
        <v>0.81262230027778026</v>
      </c>
      <c r="AG1177" t="str">
        <f>IF(AF1177&lt;='CAV Tier 1 Analysis'!$A$5,"Tier 1", "Tier 2")</f>
        <v>Tier 2</v>
      </c>
      <c r="AH1177" t="str">
        <f t="shared" si="38"/>
        <v>Pennsylvania - Tier 2</v>
      </c>
      <c r="AI1177" t="str">
        <f t="shared" si="39"/>
        <v>Pinegrove, Township Of - Tier 2</v>
      </c>
    </row>
    <row r="1178" spans="1:35" x14ac:dyDescent="0.3">
      <c r="A1178">
        <v>1171</v>
      </c>
      <c r="B1178">
        <v>3</v>
      </c>
      <c r="C1178" t="s">
        <v>23</v>
      </c>
      <c r="D1178" t="s">
        <v>5378</v>
      </c>
      <c r="E1178" t="s">
        <v>7903</v>
      </c>
      <c r="F1178" t="s">
        <v>1889</v>
      </c>
      <c r="G1178" s="58">
        <v>0.57674999999999998</v>
      </c>
      <c r="H1178">
        <v>2</v>
      </c>
      <c r="I1178">
        <v>0</v>
      </c>
      <c r="J1178" s="12">
        <v>16</v>
      </c>
      <c r="K1178" s="12">
        <v>1</v>
      </c>
      <c r="L1178">
        <v>2</v>
      </c>
      <c r="M1178" s="12">
        <v>0</v>
      </c>
      <c r="N1178" s="12">
        <v>8.1448796548267257</v>
      </c>
      <c r="O1178" s="12">
        <v>971.64854073350978</v>
      </c>
      <c r="P1178" s="12">
        <v>527.38560850594342</v>
      </c>
      <c r="Q1178" s="12">
        <v>605.73258482327321</v>
      </c>
      <c r="R1178" s="59">
        <v>1.2849954075779167E-5</v>
      </c>
      <c r="S1178" s="59">
        <v>3.2195231886157661E-5</v>
      </c>
      <c r="T1178" s="59">
        <v>0</v>
      </c>
      <c r="U1178" s="59">
        <v>5.1849757583639564E-4</v>
      </c>
      <c r="V1178" s="59">
        <v>1.7658499270935274E-4</v>
      </c>
      <c r="W1178" s="59">
        <v>5.1533110023189901E-4</v>
      </c>
      <c r="X1178" s="59">
        <v>0</v>
      </c>
      <c r="Y1178" s="59">
        <v>2.3069201012174532E-5</v>
      </c>
      <c r="Z1178" s="59">
        <v>7.95586093128357E-5</v>
      </c>
      <c r="AA1178" s="59">
        <v>1.0798810368938268E-4</v>
      </c>
      <c r="AB1178" s="59">
        <v>9.2515212573988383E-4</v>
      </c>
      <c r="AC1178" s="17">
        <v>2.1738426313580551E-4</v>
      </c>
      <c r="AD1178" s="12">
        <v>1171</v>
      </c>
      <c r="AE1178" s="16">
        <v>5</v>
      </c>
      <c r="AF1178" s="17">
        <v>0.81283968454091604</v>
      </c>
      <c r="AG1178" t="str">
        <f>IF(AF1178&lt;='CAV Tier 1 Analysis'!$A$5,"Tier 1", "Tier 2")</f>
        <v>Tier 2</v>
      </c>
      <c r="AH1178" t="str">
        <f t="shared" si="38"/>
        <v>Pennsylvania - Tier 2</v>
      </c>
      <c r="AI1178" t="str">
        <f t="shared" si="39"/>
        <v>Langhorne Manor, Borough Of - Tier 2</v>
      </c>
    </row>
    <row r="1179" spans="1:35" x14ac:dyDescent="0.3">
      <c r="A1179">
        <v>1172</v>
      </c>
      <c r="B1179">
        <v>3</v>
      </c>
      <c r="C1179" t="s">
        <v>23</v>
      </c>
      <c r="D1179" t="s">
        <v>3601</v>
      </c>
      <c r="E1179" t="s">
        <v>6297</v>
      </c>
      <c r="F1179" t="s">
        <v>1753</v>
      </c>
      <c r="G1179" s="58">
        <v>41.964349999999996</v>
      </c>
      <c r="H1179">
        <v>9</v>
      </c>
      <c r="I1179">
        <v>5</v>
      </c>
      <c r="J1179" s="12">
        <v>13</v>
      </c>
      <c r="K1179" s="12">
        <v>2</v>
      </c>
      <c r="L1179">
        <v>0</v>
      </c>
      <c r="M1179" s="12">
        <v>6</v>
      </c>
      <c r="N1179" s="12">
        <v>0</v>
      </c>
      <c r="O1179" s="12">
        <v>1092.1438350583021</v>
      </c>
      <c r="P1179" s="12">
        <v>0</v>
      </c>
      <c r="Q1179" s="12">
        <v>0</v>
      </c>
      <c r="R1179" s="59">
        <v>9.3496310415244646E-4</v>
      </c>
      <c r="S1179" s="59">
        <v>1.4487854348770946E-4</v>
      </c>
      <c r="T1179" s="59">
        <v>3.1009675018605807E-4</v>
      </c>
      <c r="U1179" s="59">
        <v>4.2127928036707145E-4</v>
      </c>
      <c r="V1179" s="59">
        <v>3.5316998541870548E-4</v>
      </c>
      <c r="W1179" s="59">
        <v>0</v>
      </c>
      <c r="X1179" s="59">
        <v>1.3409270606326481E-4</v>
      </c>
      <c r="Y1179" s="59">
        <v>0</v>
      </c>
      <c r="Z1179" s="59">
        <v>8.9424767335349046E-5</v>
      </c>
      <c r="AA1179" s="59">
        <v>0</v>
      </c>
      <c r="AB1179" s="59">
        <v>0</v>
      </c>
      <c r="AC1179" s="17">
        <v>2.1708228518278229E-4</v>
      </c>
      <c r="AD1179" s="12">
        <v>1172</v>
      </c>
      <c r="AE1179" s="16">
        <v>5</v>
      </c>
      <c r="AF1179" s="17">
        <v>0.81305676682609884</v>
      </c>
      <c r="AG1179" t="str">
        <f>IF(AF1179&lt;='CAV Tier 1 Analysis'!$A$5,"Tier 1", "Tier 2")</f>
        <v>Tier 2</v>
      </c>
      <c r="AH1179" t="str">
        <f t="shared" si="38"/>
        <v>Pennsylvania - Tier 2</v>
      </c>
      <c r="AI1179" t="str">
        <f t="shared" si="39"/>
        <v>Springfield, Township Of - Tier 2</v>
      </c>
    </row>
    <row r="1180" spans="1:35" x14ac:dyDescent="0.3">
      <c r="A1180">
        <v>1173</v>
      </c>
      <c r="B1180">
        <v>3</v>
      </c>
      <c r="C1180" t="s">
        <v>23</v>
      </c>
      <c r="D1180" t="s">
        <v>3707</v>
      </c>
      <c r="E1180" t="s">
        <v>6421</v>
      </c>
      <c r="F1180" t="s">
        <v>1534</v>
      </c>
      <c r="G1180" s="58">
        <v>35.081009999999999</v>
      </c>
      <c r="H1180">
        <v>7</v>
      </c>
      <c r="I1180">
        <v>3</v>
      </c>
      <c r="J1180" s="12">
        <v>16</v>
      </c>
      <c r="K1180" s="12">
        <v>1.8571428571428572</v>
      </c>
      <c r="L1180">
        <v>0</v>
      </c>
      <c r="M1180" s="12">
        <v>2.9999555314969544</v>
      </c>
      <c r="N1180" s="12">
        <v>3.1805890279590014E-2</v>
      </c>
      <c r="O1180" s="12">
        <v>4795.260138924742</v>
      </c>
      <c r="P1180" s="12">
        <v>0</v>
      </c>
      <c r="Q1180" s="12">
        <v>0</v>
      </c>
      <c r="R1180" s="59">
        <v>7.8160271769735538E-4</v>
      </c>
      <c r="S1180" s="59">
        <v>1.126833116015518E-4</v>
      </c>
      <c r="T1180" s="59">
        <v>1.8605805011163483E-4</v>
      </c>
      <c r="U1180" s="59">
        <v>5.1849757583639564E-4</v>
      </c>
      <c r="V1180" s="59">
        <v>3.2794355788879796E-4</v>
      </c>
      <c r="W1180" s="59">
        <v>0</v>
      </c>
      <c r="X1180" s="59">
        <v>6.7045359214647752E-5</v>
      </c>
      <c r="Y1180" s="59">
        <v>9.0085612964976289E-8</v>
      </c>
      <c r="Z1180" s="59">
        <v>3.926360324260102E-4</v>
      </c>
      <c r="AA1180" s="59">
        <v>0</v>
      </c>
      <c r="AB1180" s="59">
        <v>0</v>
      </c>
      <c r="AC1180" s="17">
        <v>2.1695969912630529E-4</v>
      </c>
      <c r="AD1180" s="12">
        <v>1173</v>
      </c>
      <c r="AE1180" s="16">
        <v>5</v>
      </c>
      <c r="AF1180" s="17">
        <v>0.81327372652522512</v>
      </c>
      <c r="AG1180" t="str">
        <f>IF(AF1180&lt;='CAV Tier 1 Analysis'!$A$5,"Tier 1", "Tier 2")</f>
        <v>Tier 2</v>
      </c>
      <c r="AH1180" t="str">
        <f t="shared" si="38"/>
        <v>Pennsylvania - Tier 2</v>
      </c>
      <c r="AI1180" t="str">
        <f t="shared" si="39"/>
        <v>Wayne, Township Of - Tier 2</v>
      </c>
    </row>
    <row r="1181" spans="1:35" x14ac:dyDescent="0.3">
      <c r="A1181">
        <v>1174</v>
      </c>
      <c r="B1181">
        <v>3</v>
      </c>
      <c r="C1181" t="s">
        <v>23</v>
      </c>
      <c r="D1181" t="s">
        <v>3625</v>
      </c>
      <c r="E1181" t="s">
        <v>6250</v>
      </c>
      <c r="F1181" t="s">
        <v>2631</v>
      </c>
      <c r="G1181" s="58">
        <v>46.45299</v>
      </c>
      <c r="H1181">
        <v>4</v>
      </c>
      <c r="I1181">
        <v>0</v>
      </c>
      <c r="J1181" s="12">
        <v>9</v>
      </c>
      <c r="K1181" s="12">
        <v>2</v>
      </c>
      <c r="L1181">
        <v>0</v>
      </c>
      <c r="M1181" s="12">
        <v>0</v>
      </c>
      <c r="N1181" s="12">
        <v>6.1455553083718915</v>
      </c>
      <c r="O1181" s="12">
        <v>1619.1823586142366</v>
      </c>
      <c r="P1181" s="12">
        <v>0</v>
      </c>
      <c r="Q1181" s="12">
        <v>321.83264509160836</v>
      </c>
      <c r="R1181" s="59">
        <v>1.0349697237670202E-3</v>
      </c>
      <c r="S1181" s="59">
        <v>6.4390463772315322E-5</v>
      </c>
      <c r="T1181" s="59">
        <v>0</v>
      </c>
      <c r="U1181" s="59">
        <v>2.9165488640797254E-4</v>
      </c>
      <c r="V1181" s="59">
        <v>3.5316998541870548E-4</v>
      </c>
      <c r="W1181" s="59">
        <v>0</v>
      </c>
      <c r="X1181" s="59">
        <v>0</v>
      </c>
      <c r="Y1181" s="59">
        <v>1.7406402150613912E-5</v>
      </c>
      <c r="Z1181" s="59">
        <v>1.325786961795652E-4</v>
      </c>
      <c r="AA1181" s="59">
        <v>0</v>
      </c>
      <c r="AB1181" s="59">
        <v>4.9154389775128249E-4</v>
      </c>
      <c r="AC1181" s="17">
        <v>2.1688309594977047E-4</v>
      </c>
      <c r="AD1181" s="12">
        <v>1174</v>
      </c>
      <c r="AE1181" s="16">
        <v>5</v>
      </c>
      <c r="AF1181" s="17">
        <v>0.81349060962117492</v>
      </c>
      <c r="AG1181" t="str">
        <f>IF(AF1181&lt;='CAV Tier 1 Analysis'!$A$5,"Tier 1", "Tier 2")</f>
        <v>Tier 2</v>
      </c>
      <c r="AH1181" t="str">
        <f t="shared" si="38"/>
        <v>Pennsylvania - Tier 2</v>
      </c>
      <c r="AI1181" t="str">
        <f t="shared" si="39"/>
        <v>Union, Township Of - Tier 2</v>
      </c>
    </row>
    <row r="1182" spans="1:35" x14ac:dyDescent="0.3">
      <c r="A1182">
        <v>1175</v>
      </c>
      <c r="B1182">
        <v>3</v>
      </c>
      <c r="C1182" t="s">
        <v>23</v>
      </c>
      <c r="D1182" t="s">
        <v>5515</v>
      </c>
      <c r="E1182" t="s">
        <v>8049</v>
      </c>
      <c r="F1182" t="s">
        <v>1998</v>
      </c>
      <c r="G1182" s="58">
        <v>44.80565</v>
      </c>
      <c r="H1182">
        <v>10</v>
      </c>
      <c r="I1182">
        <v>0</v>
      </c>
      <c r="J1182" s="12">
        <v>11.916666666666666</v>
      </c>
      <c r="K1182" s="12">
        <v>2.1666666666666665</v>
      </c>
      <c r="L1182">
        <v>0</v>
      </c>
      <c r="M1182" s="12">
        <v>2.9544198108943851</v>
      </c>
      <c r="N1182" s="12">
        <v>25.001581953481736</v>
      </c>
      <c r="O1182" s="12">
        <v>3889.7006962104592</v>
      </c>
      <c r="P1182" s="12">
        <v>0</v>
      </c>
      <c r="Q1182" s="12">
        <v>0</v>
      </c>
      <c r="R1182" s="59">
        <v>9.9826709117543976E-4</v>
      </c>
      <c r="S1182" s="59">
        <v>1.609761594307883E-4</v>
      </c>
      <c r="T1182" s="59">
        <v>0</v>
      </c>
      <c r="U1182" s="59">
        <v>3.8617267366981552E-4</v>
      </c>
      <c r="V1182" s="59">
        <v>3.8260081753693087E-4</v>
      </c>
      <c r="W1182" s="59">
        <v>0</v>
      </c>
      <c r="X1182" s="59">
        <v>6.6027691214957867E-5</v>
      </c>
      <c r="Y1182" s="59">
        <v>7.081338756987386E-5</v>
      </c>
      <c r="Z1182" s="59">
        <v>3.1848880028169271E-4</v>
      </c>
      <c r="AA1182" s="59">
        <v>0</v>
      </c>
      <c r="AB1182" s="59">
        <v>0</v>
      </c>
      <c r="AC1182" s="17">
        <v>2.1666787462540897E-4</v>
      </c>
      <c r="AD1182" s="12">
        <v>1175</v>
      </c>
      <c r="AE1182" s="16">
        <v>5</v>
      </c>
      <c r="AF1182" s="17">
        <v>0.8137072774958003</v>
      </c>
      <c r="AG1182" t="str">
        <f>IF(AF1182&lt;='CAV Tier 1 Analysis'!$A$5,"Tier 1", "Tier 2")</f>
        <v>Tier 2</v>
      </c>
      <c r="AH1182" t="str">
        <f t="shared" si="38"/>
        <v>Pennsylvania - Tier 2</v>
      </c>
      <c r="AI1182" t="str">
        <f t="shared" si="39"/>
        <v>Amwell, Township Of - Tier 2</v>
      </c>
    </row>
    <row r="1183" spans="1:35" x14ac:dyDescent="0.3">
      <c r="A1183">
        <v>1176</v>
      </c>
      <c r="B1183">
        <v>3</v>
      </c>
      <c r="C1183" t="s">
        <v>23</v>
      </c>
      <c r="D1183" t="s">
        <v>4655</v>
      </c>
      <c r="E1183" t="s">
        <v>7106</v>
      </c>
      <c r="F1183" t="s">
        <v>1650</v>
      </c>
      <c r="G1183" s="58">
        <v>30.181339999999999</v>
      </c>
      <c r="H1183">
        <v>11</v>
      </c>
      <c r="I1183">
        <v>0</v>
      </c>
      <c r="J1183" s="12">
        <v>11</v>
      </c>
      <c r="K1183" s="12">
        <v>4</v>
      </c>
      <c r="L1183">
        <v>0</v>
      </c>
      <c r="M1183" s="12">
        <v>15.000000000000004</v>
      </c>
      <c r="N1183" s="12">
        <v>0</v>
      </c>
      <c r="O1183" s="12">
        <v>1642.1709372718153</v>
      </c>
      <c r="P1183" s="12">
        <v>0</v>
      </c>
      <c r="Q1183" s="12">
        <v>0</v>
      </c>
      <c r="R1183" s="59">
        <v>6.7243837528474526E-4</v>
      </c>
      <c r="S1183" s="59">
        <v>1.7707377537386714E-4</v>
      </c>
      <c r="T1183" s="59">
        <v>0</v>
      </c>
      <c r="U1183" s="59">
        <v>3.56467083387522E-4</v>
      </c>
      <c r="V1183" s="59">
        <v>7.0633997083741095E-4</v>
      </c>
      <c r="W1183" s="59">
        <v>0</v>
      </c>
      <c r="X1183" s="59">
        <v>3.3523176515816211E-4</v>
      </c>
      <c r="Y1183" s="59">
        <v>0</v>
      </c>
      <c r="Z1183" s="59">
        <v>1.3446100163406113E-4</v>
      </c>
      <c r="AA1183" s="59">
        <v>0</v>
      </c>
      <c r="AB1183" s="59">
        <v>0</v>
      </c>
      <c r="AC1183" s="17">
        <v>2.1654654287961531E-4</v>
      </c>
      <c r="AD1183" s="12">
        <v>1176</v>
      </c>
      <c r="AE1183" s="16">
        <v>5</v>
      </c>
      <c r="AF1183" s="17">
        <v>0.81392382403867991</v>
      </c>
      <c r="AG1183" t="str">
        <f>IF(AF1183&lt;='CAV Tier 1 Analysis'!$A$5,"Tier 1", "Tier 2")</f>
        <v>Tier 2</v>
      </c>
      <c r="AH1183" t="str">
        <f t="shared" si="38"/>
        <v>Pennsylvania - Tier 2</v>
      </c>
      <c r="AI1183" t="str">
        <f t="shared" si="39"/>
        <v>Perry, Township Of - Tier 2</v>
      </c>
    </row>
    <row r="1184" spans="1:35" x14ac:dyDescent="0.3">
      <c r="A1184">
        <v>1177</v>
      </c>
      <c r="B1184">
        <v>3</v>
      </c>
      <c r="C1184" t="s">
        <v>23</v>
      </c>
      <c r="D1184" t="s">
        <v>5213</v>
      </c>
      <c r="E1184" t="s">
        <v>7725</v>
      </c>
      <c r="F1184" t="s">
        <v>1652</v>
      </c>
      <c r="G1184" s="58">
        <v>0.26599</v>
      </c>
      <c r="H1184">
        <v>1</v>
      </c>
      <c r="I1184">
        <v>0</v>
      </c>
      <c r="J1184" s="12">
        <v>15</v>
      </c>
      <c r="K1184" s="12">
        <v>3</v>
      </c>
      <c r="L1184">
        <v>4</v>
      </c>
      <c r="M1184" s="12">
        <v>0</v>
      </c>
      <c r="N1184" s="12">
        <v>66.007476331083822</v>
      </c>
      <c r="O1184" s="12">
        <v>448.81636211157684</v>
      </c>
      <c r="P1184" s="12">
        <v>436.71215278279413</v>
      </c>
      <c r="Q1184" s="12">
        <v>0</v>
      </c>
      <c r="R1184" s="59">
        <v>5.9262406321915922E-6</v>
      </c>
      <c r="S1184" s="59">
        <v>1.6097615943078831E-5</v>
      </c>
      <c r="T1184" s="59">
        <v>0</v>
      </c>
      <c r="U1184" s="59">
        <v>4.8609147734662091E-4</v>
      </c>
      <c r="V1184" s="59">
        <v>5.2975497812805816E-4</v>
      </c>
      <c r="W1184" s="59">
        <v>1.030662200463798E-3</v>
      </c>
      <c r="X1184" s="59">
        <v>0</v>
      </c>
      <c r="Y1184" s="59">
        <v>1.8695668988623259E-4</v>
      </c>
      <c r="Z1184" s="59">
        <v>3.6749096107824461E-5</v>
      </c>
      <c r="AA1184" s="59">
        <v>8.9421699182734587E-5</v>
      </c>
      <c r="AB1184" s="59">
        <v>0</v>
      </c>
      <c r="AC1184" s="17">
        <v>2.1651454524459441E-4</v>
      </c>
      <c r="AD1184" s="12">
        <v>1177</v>
      </c>
      <c r="AE1184" s="16">
        <v>5</v>
      </c>
      <c r="AF1184" s="17">
        <v>0.81414033858392454</v>
      </c>
      <c r="AG1184" t="str">
        <f>IF(AF1184&lt;='CAV Tier 1 Analysis'!$A$5,"Tier 1", "Tier 2")</f>
        <v>Tier 2</v>
      </c>
      <c r="AH1184" t="str">
        <f t="shared" si="38"/>
        <v>Pennsylvania - Tier 2</v>
      </c>
      <c r="AI1184" t="str">
        <f t="shared" si="39"/>
        <v>Great Bend, Borough Of - Tier 2</v>
      </c>
    </row>
    <row r="1185" spans="1:35" x14ac:dyDescent="0.3">
      <c r="A1185">
        <v>1178</v>
      </c>
      <c r="B1185">
        <v>3</v>
      </c>
      <c r="C1185" t="s">
        <v>23</v>
      </c>
      <c r="D1185" t="s">
        <v>4732</v>
      </c>
      <c r="E1185" t="s">
        <v>7198</v>
      </c>
      <c r="F1185" t="s">
        <v>1768</v>
      </c>
      <c r="G1185" s="58">
        <v>40.991430000000001</v>
      </c>
      <c r="H1185">
        <v>3</v>
      </c>
      <c r="I1185">
        <v>0</v>
      </c>
      <c r="J1185" s="12">
        <v>12.666666666666666</v>
      </c>
      <c r="K1185" s="12">
        <v>2.7777777777777777</v>
      </c>
      <c r="L1185">
        <v>0</v>
      </c>
      <c r="M1185" s="12">
        <v>2.9705199355084702</v>
      </c>
      <c r="N1185" s="12">
        <v>21.602134476958842</v>
      </c>
      <c r="O1185" s="12">
        <v>4757.3473908505212</v>
      </c>
      <c r="P1185" s="12">
        <v>0</v>
      </c>
      <c r="Q1185" s="12">
        <v>0</v>
      </c>
      <c r="R1185" s="59">
        <v>9.1328650715304116E-4</v>
      </c>
      <c r="S1185" s="59">
        <v>4.8292847829236488E-5</v>
      </c>
      <c r="T1185" s="59">
        <v>0</v>
      </c>
      <c r="U1185" s="59">
        <v>4.1047724753714656E-4</v>
      </c>
      <c r="V1185" s="59">
        <v>4.905138686370909E-4</v>
      </c>
      <c r="W1185" s="59">
        <v>0</v>
      </c>
      <c r="X1185" s="59">
        <v>6.6387509427867606E-5</v>
      </c>
      <c r="Y1185" s="59">
        <v>6.1184941172908098E-5</v>
      </c>
      <c r="Z1185" s="59">
        <v>3.8953173556807854E-4</v>
      </c>
      <c r="AA1185" s="59">
        <v>0</v>
      </c>
      <c r="AB1185" s="59">
        <v>0</v>
      </c>
      <c r="AC1185" s="17">
        <v>2.1633405975685178E-4</v>
      </c>
      <c r="AD1185" s="12">
        <v>1178</v>
      </c>
      <c r="AE1185" s="16">
        <v>5</v>
      </c>
      <c r="AF1185" s="17">
        <v>0.81435667264368139</v>
      </c>
      <c r="AG1185" t="str">
        <f>IF(AF1185&lt;='CAV Tier 1 Analysis'!$A$5,"Tier 1", "Tier 2")</f>
        <v>Tier 2</v>
      </c>
      <c r="AH1185" t="str">
        <f t="shared" si="38"/>
        <v>Pennsylvania - Tier 2</v>
      </c>
      <c r="AI1185" t="str">
        <f t="shared" si="39"/>
        <v>Kiskimintas, Township Of - Tier 2</v>
      </c>
    </row>
    <row r="1186" spans="1:35" x14ac:dyDescent="0.3">
      <c r="A1186">
        <v>1179</v>
      </c>
      <c r="B1186">
        <v>3</v>
      </c>
      <c r="C1186" t="s">
        <v>23</v>
      </c>
      <c r="D1186" t="s">
        <v>4864</v>
      </c>
      <c r="E1186" t="s">
        <v>7346</v>
      </c>
      <c r="F1186" t="s">
        <v>2381</v>
      </c>
      <c r="G1186" s="58">
        <v>22.669290000000004</v>
      </c>
      <c r="H1186">
        <v>1</v>
      </c>
      <c r="I1186">
        <v>0</v>
      </c>
      <c r="J1186" s="12">
        <v>9</v>
      </c>
      <c r="K1186" s="12">
        <v>2</v>
      </c>
      <c r="L1186">
        <v>0</v>
      </c>
      <c r="M1186" s="12">
        <v>1</v>
      </c>
      <c r="N1186" s="12">
        <v>0</v>
      </c>
      <c r="O1186" s="12">
        <v>2608.1331194983682</v>
      </c>
      <c r="P1186" s="12">
        <v>309.28032008775153</v>
      </c>
      <c r="Q1186" s="12">
        <v>598.16300688593219</v>
      </c>
      <c r="R1186" s="59">
        <v>5.0507036919032505E-4</v>
      </c>
      <c r="S1186" s="59">
        <v>1.6097615943078831E-5</v>
      </c>
      <c r="T1186" s="59">
        <v>0</v>
      </c>
      <c r="U1186" s="59">
        <v>2.9165488640797254E-4</v>
      </c>
      <c r="V1186" s="59">
        <v>3.5316998541870548E-4</v>
      </c>
      <c r="W1186" s="59">
        <v>0</v>
      </c>
      <c r="X1186" s="59">
        <v>2.2348784343877468E-5</v>
      </c>
      <c r="Y1186" s="59">
        <v>0</v>
      </c>
      <c r="Z1186" s="59">
        <v>2.1355401175552033E-4</v>
      </c>
      <c r="AA1186" s="59">
        <v>6.332860574132483E-5</v>
      </c>
      <c r="AB1186" s="59">
        <v>9.1359090005193775E-4</v>
      </c>
      <c r="AC1186" s="17">
        <v>2.1625592353206749E-4</v>
      </c>
      <c r="AD1186" s="12">
        <v>1179</v>
      </c>
      <c r="AE1186" s="16">
        <v>5</v>
      </c>
      <c r="AF1186" s="17">
        <v>0.81457292856721342</v>
      </c>
      <c r="AG1186" t="str">
        <f>IF(AF1186&lt;='CAV Tier 1 Analysis'!$A$5,"Tier 1", "Tier 2")</f>
        <v>Tier 2</v>
      </c>
      <c r="AH1186" t="str">
        <f t="shared" si="38"/>
        <v>Pennsylvania - Tier 2</v>
      </c>
      <c r="AI1186" t="str">
        <f t="shared" si="39"/>
        <v>Halfmoon, Township Of - Tier 2</v>
      </c>
    </row>
    <row r="1187" spans="1:35" x14ac:dyDescent="0.3">
      <c r="A1187">
        <v>1180</v>
      </c>
      <c r="B1187">
        <v>3</v>
      </c>
      <c r="C1187" t="s">
        <v>23</v>
      </c>
      <c r="D1187" t="s">
        <v>4911</v>
      </c>
      <c r="E1187" t="s">
        <v>7397</v>
      </c>
      <c r="F1187" t="s">
        <v>2533</v>
      </c>
      <c r="G1187" s="58">
        <v>69.282659999999993</v>
      </c>
      <c r="H1187">
        <v>0</v>
      </c>
      <c r="I1187">
        <v>0</v>
      </c>
      <c r="J1187" s="12">
        <v>10.333333333333334</v>
      </c>
      <c r="K1187" s="12">
        <v>2.6666666666666665</v>
      </c>
      <c r="L1187">
        <v>0</v>
      </c>
      <c r="M1187" s="12">
        <v>0</v>
      </c>
      <c r="N1187" s="12">
        <v>1.3094598807850597</v>
      </c>
      <c r="O1187" s="12">
        <v>279.96752873612263</v>
      </c>
      <c r="P1187" s="12">
        <v>0</v>
      </c>
      <c r="Q1187" s="12">
        <v>0</v>
      </c>
      <c r="R1187" s="59">
        <v>1.5436133493677022E-3</v>
      </c>
      <c r="S1187" s="59">
        <v>0</v>
      </c>
      <c r="T1187" s="59">
        <v>0</v>
      </c>
      <c r="U1187" s="59">
        <v>3.3486301772767222E-4</v>
      </c>
      <c r="V1187" s="59">
        <v>4.7089331389160727E-4</v>
      </c>
      <c r="W1187" s="59">
        <v>0</v>
      </c>
      <c r="X1187" s="59">
        <v>0</v>
      </c>
      <c r="Y1187" s="59">
        <v>3.7088569122451069E-6</v>
      </c>
      <c r="Z1187" s="59">
        <v>2.2923748974276737E-5</v>
      </c>
      <c r="AA1187" s="59">
        <v>0</v>
      </c>
      <c r="AB1187" s="59">
        <v>0</v>
      </c>
      <c r="AC1187" s="17">
        <v>2.1600020789759122E-4</v>
      </c>
      <c r="AD1187" s="12">
        <v>1180</v>
      </c>
      <c r="AE1187" s="16">
        <v>5</v>
      </c>
      <c r="AF1187" s="17">
        <v>0.814788928775111</v>
      </c>
      <c r="AG1187" t="str">
        <f>IF(AF1187&lt;='CAV Tier 1 Analysis'!$A$5,"Tier 1", "Tier 2")</f>
        <v>Tier 2</v>
      </c>
      <c r="AH1187" t="str">
        <f t="shared" si="38"/>
        <v>Pennsylvania - Tier 2</v>
      </c>
      <c r="AI1187" t="str">
        <f t="shared" si="39"/>
        <v>Grugan, Township Of - Tier 2</v>
      </c>
    </row>
    <row r="1188" spans="1:35" x14ac:dyDescent="0.3">
      <c r="A1188">
        <v>1181</v>
      </c>
      <c r="B1188">
        <v>3</v>
      </c>
      <c r="C1188" t="s">
        <v>23</v>
      </c>
      <c r="D1188" t="s">
        <v>4764</v>
      </c>
      <c r="E1188" t="s">
        <v>7234</v>
      </c>
      <c r="F1188" t="s">
        <v>1674</v>
      </c>
      <c r="G1188" s="58">
        <v>1.0948600000000002</v>
      </c>
      <c r="H1188">
        <v>2</v>
      </c>
      <c r="I1188">
        <v>0</v>
      </c>
      <c r="J1188" s="12">
        <v>13</v>
      </c>
      <c r="K1188" s="12">
        <v>1</v>
      </c>
      <c r="L1188">
        <v>1</v>
      </c>
      <c r="M1188" s="12">
        <v>1.6519737683356772</v>
      </c>
      <c r="N1188" s="12">
        <v>306.41884905652591</v>
      </c>
      <c r="O1188" s="12">
        <v>3472.1741918907414</v>
      </c>
      <c r="P1188" s="12">
        <v>1340.0192937255601</v>
      </c>
      <c r="Q1188" s="12">
        <v>0</v>
      </c>
      <c r="R1188" s="59">
        <v>2.4393412604087701E-5</v>
      </c>
      <c r="S1188" s="59">
        <v>3.2195231886157661E-5</v>
      </c>
      <c r="T1188" s="59">
        <v>0</v>
      </c>
      <c r="U1188" s="59">
        <v>4.2127928036707145E-4</v>
      </c>
      <c r="V1188" s="59">
        <v>1.7658499270935274E-4</v>
      </c>
      <c r="W1188" s="59">
        <v>2.576655501159495E-4</v>
      </c>
      <c r="X1188" s="59">
        <v>3.6919605490276648E-5</v>
      </c>
      <c r="Y1188" s="59">
        <v>8.6788735038155029E-4</v>
      </c>
      <c r="Z1188" s="59">
        <v>2.8430171859282412E-4</v>
      </c>
      <c r="AA1188" s="59">
        <v>2.7438394241844076E-4</v>
      </c>
      <c r="AB1188" s="59">
        <v>0</v>
      </c>
      <c r="AC1188" s="17">
        <v>2.1596464405142826E-4</v>
      </c>
      <c r="AD1188" s="12">
        <v>1181</v>
      </c>
      <c r="AE1188" s="16">
        <v>5</v>
      </c>
      <c r="AF1188" s="17">
        <v>0.81500489341916238</v>
      </c>
      <c r="AG1188" t="str">
        <f>IF(AF1188&lt;='CAV Tier 1 Analysis'!$A$5,"Tier 1", "Tier 2")</f>
        <v>Tier 2</v>
      </c>
      <c r="AH1188" t="str">
        <f t="shared" si="38"/>
        <v>Pennsylvania - Tier 2</v>
      </c>
      <c r="AI1188" t="str">
        <f t="shared" si="39"/>
        <v>Springdale, Borough Of - Tier 2</v>
      </c>
    </row>
    <row r="1189" spans="1:35" x14ac:dyDescent="0.3">
      <c r="A1189">
        <v>1182</v>
      </c>
      <c r="B1189">
        <v>3</v>
      </c>
      <c r="C1189" t="s">
        <v>23</v>
      </c>
      <c r="D1189" t="s">
        <v>5293</v>
      </c>
      <c r="E1189" t="s">
        <v>7816</v>
      </c>
      <c r="F1189" t="s">
        <v>1277</v>
      </c>
      <c r="G1189" s="58">
        <v>16.768650000000001</v>
      </c>
      <c r="H1189">
        <v>1</v>
      </c>
      <c r="I1189">
        <v>15</v>
      </c>
      <c r="J1189" s="12">
        <v>15.857142857142858</v>
      </c>
      <c r="K1189" s="12">
        <v>2.1428571428571428</v>
      </c>
      <c r="L1189">
        <v>0</v>
      </c>
      <c r="M1189" s="12">
        <v>0</v>
      </c>
      <c r="N1189" s="12">
        <v>0</v>
      </c>
      <c r="O1189" s="12">
        <v>1214.0804340617651</v>
      </c>
      <c r="P1189" s="12">
        <v>119.49295131627218</v>
      </c>
      <c r="Q1189" s="12">
        <v>22.800475887274388</v>
      </c>
      <c r="R1189" s="59">
        <v>3.7360447752546918E-4</v>
      </c>
      <c r="S1189" s="59">
        <v>1.6097615943078831E-5</v>
      </c>
      <c r="T1189" s="59">
        <v>9.302902505581741E-4</v>
      </c>
      <c r="U1189" s="59">
        <v>5.1386813319499931E-4</v>
      </c>
      <c r="V1189" s="59">
        <v>3.7839641294861299E-4</v>
      </c>
      <c r="W1189" s="59">
        <v>0</v>
      </c>
      <c r="X1189" s="59">
        <v>0</v>
      </c>
      <c r="Y1189" s="59">
        <v>0</v>
      </c>
      <c r="Z1189" s="59">
        <v>9.9408939424702411E-5</v>
      </c>
      <c r="AA1189" s="59">
        <v>2.4467518659539865E-5</v>
      </c>
      <c r="AB1189" s="59">
        <v>3.4823797272103434E-5</v>
      </c>
      <c r="AC1189" s="17">
        <v>2.1554155868424367E-4</v>
      </c>
      <c r="AD1189" s="12">
        <v>1182</v>
      </c>
      <c r="AE1189" s="16">
        <v>5</v>
      </c>
      <c r="AF1189" s="17">
        <v>0.81522043497784658</v>
      </c>
      <c r="AG1189" t="str">
        <f>IF(AF1189&lt;='CAV Tier 1 Analysis'!$A$5,"Tier 1", "Tier 2")</f>
        <v>Tier 2</v>
      </c>
      <c r="AH1189" t="str">
        <f t="shared" si="38"/>
        <v>Pennsylvania - Tier 2</v>
      </c>
      <c r="AI1189" t="str">
        <f t="shared" si="39"/>
        <v>Lemon, Township Of - Tier 2</v>
      </c>
    </row>
    <row r="1190" spans="1:35" x14ac:dyDescent="0.3">
      <c r="A1190">
        <v>1183</v>
      </c>
      <c r="B1190">
        <v>3</v>
      </c>
      <c r="C1190" t="s">
        <v>23</v>
      </c>
      <c r="D1190" t="s">
        <v>3992</v>
      </c>
      <c r="E1190" t="s">
        <v>6375</v>
      </c>
      <c r="F1190" t="s">
        <v>1400</v>
      </c>
      <c r="G1190" s="58">
        <v>10.034089999999999</v>
      </c>
      <c r="H1190">
        <v>13</v>
      </c>
      <c r="I1190">
        <v>8</v>
      </c>
      <c r="J1190" s="12">
        <v>15.8</v>
      </c>
      <c r="K1190" s="12">
        <v>1</v>
      </c>
      <c r="L1190">
        <v>0</v>
      </c>
      <c r="M1190" s="12">
        <v>5.6458393337113773</v>
      </c>
      <c r="N1190" s="12">
        <v>90.1952451924532</v>
      </c>
      <c r="O1190" s="12">
        <v>3727.8264579265774</v>
      </c>
      <c r="P1190" s="12">
        <v>0</v>
      </c>
      <c r="Q1190" s="12">
        <v>43.484070330650866</v>
      </c>
      <c r="R1190" s="59">
        <v>2.2355890020326827E-4</v>
      </c>
      <c r="S1190" s="59">
        <v>2.0926900726002479E-4</v>
      </c>
      <c r="T1190" s="59">
        <v>4.9615480029769287E-4</v>
      </c>
      <c r="U1190" s="59">
        <v>5.1201635613844069E-4</v>
      </c>
      <c r="V1190" s="59">
        <v>1.7658499270935274E-4</v>
      </c>
      <c r="W1190" s="59">
        <v>0</v>
      </c>
      <c r="X1190" s="59">
        <v>1.2617764570929644E-4</v>
      </c>
      <c r="Y1190" s="59">
        <v>2.5546506883671532E-4</v>
      </c>
      <c r="Z1190" s="59">
        <v>3.0523453318659875E-4</v>
      </c>
      <c r="AA1190" s="59">
        <v>0</v>
      </c>
      <c r="AB1190" s="59">
        <v>6.6414422981655294E-5</v>
      </c>
      <c r="AC1190" s="17">
        <v>2.1553415702936775E-4</v>
      </c>
      <c r="AD1190" s="12">
        <v>1183</v>
      </c>
      <c r="AE1190" s="16">
        <v>5</v>
      </c>
      <c r="AF1190" s="17">
        <v>0.81543596913487593</v>
      </c>
      <c r="AG1190" t="str">
        <f>IF(AF1190&lt;='CAV Tier 1 Analysis'!$A$5,"Tier 1", "Tier 2")</f>
        <v>Tier 2</v>
      </c>
      <c r="AH1190" t="str">
        <f t="shared" si="38"/>
        <v>Pennsylvania - Tier 2</v>
      </c>
      <c r="AI1190" t="str">
        <f t="shared" si="39"/>
        <v>Pennsbury, Township Of - Tier 2</v>
      </c>
    </row>
    <row r="1191" spans="1:35" x14ac:dyDescent="0.3">
      <c r="A1191">
        <v>1184</v>
      </c>
      <c r="B1191">
        <v>3</v>
      </c>
      <c r="C1191" t="s">
        <v>23</v>
      </c>
      <c r="D1191" t="s">
        <v>4758</v>
      </c>
      <c r="E1191" t="s">
        <v>7228</v>
      </c>
      <c r="F1191" t="s">
        <v>1821</v>
      </c>
      <c r="G1191" s="58">
        <v>34.505759999999988</v>
      </c>
      <c r="H1191">
        <v>8</v>
      </c>
      <c r="I1191">
        <v>0</v>
      </c>
      <c r="J1191" s="12">
        <v>11</v>
      </c>
      <c r="K1191" s="12">
        <v>3</v>
      </c>
      <c r="L1191">
        <v>0</v>
      </c>
      <c r="M1191" s="12">
        <v>2.957332341035237</v>
      </c>
      <c r="N1191" s="12">
        <v>27.604303011677967</v>
      </c>
      <c r="O1191" s="12">
        <v>4768.626520979431</v>
      </c>
      <c r="P1191" s="12">
        <v>248.65307934169778</v>
      </c>
      <c r="Q1191" s="12">
        <v>0</v>
      </c>
      <c r="R1191" s="59">
        <v>7.6878618352814497E-4</v>
      </c>
      <c r="S1191" s="59">
        <v>1.2878092754463064E-4</v>
      </c>
      <c r="T1191" s="59">
        <v>0</v>
      </c>
      <c r="U1191" s="59">
        <v>3.56467083387522E-4</v>
      </c>
      <c r="V1191" s="59">
        <v>5.2975497812805816E-4</v>
      </c>
      <c r="W1191" s="59">
        <v>0</v>
      </c>
      <c r="X1191" s="59">
        <v>6.6092782722970806E-5</v>
      </c>
      <c r="Y1191" s="59">
        <v>7.8185220895190903E-5</v>
      </c>
      <c r="Z1191" s="59">
        <v>3.9045527105410641E-4</v>
      </c>
      <c r="AA1191" s="59">
        <v>5.091449990587476E-5</v>
      </c>
      <c r="AB1191" s="59">
        <v>0</v>
      </c>
      <c r="AC1191" s="17">
        <v>2.1540335883331806E-4</v>
      </c>
      <c r="AD1191" s="12">
        <v>1184</v>
      </c>
      <c r="AE1191" s="16">
        <v>5</v>
      </c>
      <c r="AF1191" s="17">
        <v>0.81565137249370923</v>
      </c>
      <c r="AG1191" t="str">
        <f>IF(AF1191&lt;='CAV Tier 1 Analysis'!$A$5,"Tier 1", "Tier 2")</f>
        <v>Tier 2</v>
      </c>
      <c r="AH1191" t="str">
        <f t="shared" si="38"/>
        <v>Pennsylvania - Tier 2</v>
      </c>
      <c r="AI1191" t="str">
        <f t="shared" si="39"/>
        <v>Straban, Township Of - Tier 2</v>
      </c>
    </row>
    <row r="1192" spans="1:35" x14ac:dyDescent="0.3">
      <c r="A1192">
        <v>1185</v>
      </c>
      <c r="B1192">
        <v>3</v>
      </c>
      <c r="C1192" t="s">
        <v>23</v>
      </c>
      <c r="D1192" t="s">
        <v>5503</v>
      </c>
      <c r="E1192" t="s">
        <v>8035</v>
      </c>
      <c r="F1192" t="s">
        <v>1672</v>
      </c>
      <c r="G1192" s="58">
        <v>41.038589999999992</v>
      </c>
      <c r="H1192">
        <v>4</v>
      </c>
      <c r="I1192">
        <v>0</v>
      </c>
      <c r="J1192" s="12">
        <v>15</v>
      </c>
      <c r="K1192" s="12">
        <v>3</v>
      </c>
      <c r="L1192">
        <v>0</v>
      </c>
      <c r="M1192" s="12">
        <v>0.99998927838407692</v>
      </c>
      <c r="N1192" s="12">
        <v>1.3992296083683589E-2</v>
      </c>
      <c r="O1192" s="12">
        <v>2562.8748605431242</v>
      </c>
      <c r="P1192" s="12">
        <v>695.36223255677601</v>
      </c>
      <c r="Q1192" s="12">
        <v>0</v>
      </c>
      <c r="R1192" s="59">
        <v>9.1433722901557016E-4</v>
      </c>
      <c r="S1192" s="59">
        <v>6.4390463772315322E-5</v>
      </c>
      <c r="T1192" s="59">
        <v>0</v>
      </c>
      <c r="U1192" s="59">
        <v>4.8609147734662091E-4</v>
      </c>
      <c r="V1192" s="59">
        <v>5.2975497812805816E-4</v>
      </c>
      <c r="W1192" s="59">
        <v>0</v>
      </c>
      <c r="X1192" s="59">
        <v>2.2348544728795386E-5</v>
      </c>
      <c r="Y1192" s="59">
        <v>3.9631167636107479E-8</v>
      </c>
      <c r="Z1192" s="59">
        <v>2.0984826426406503E-4</v>
      </c>
      <c r="AA1192" s="59">
        <v>1.4238319677275667E-4</v>
      </c>
      <c r="AB1192" s="59">
        <v>0</v>
      </c>
      <c r="AC1192" s="17">
        <v>2.1538125319961978E-4</v>
      </c>
      <c r="AD1192" s="12">
        <v>1185</v>
      </c>
      <c r="AE1192" s="16">
        <v>5</v>
      </c>
      <c r="AF1192" s="17">
        <v>0.81586675374690887</v>
      </c>
      <c r="AG1192" t="str">
        <f>IF(AF1192&lt;='CAV Tier 1 Analysis'!$A$5,"Tier 1", "Tier 2")</f>
        <v>Tier 2</v>
      </c>
      <c r="AH1192" t="str">
        <f t="shared" si="38"/>
        <v>Pennsylvania - Tier 2</v>
      </c>
      <c r="AI1192" t="str">
        <f t="shared" si="39"/>
        <v>Bridgewater, City Of - Tier 2</v>
      </c>
    </row>
    <row r="1193" spans="1:35" x14ac:dyDescent="0.3">
      <c r="A1193">
        <v>1186</v>
      </c>
      <c r="B1193">
        <v>3</v>
      </c>
      <c r="C1193" t="s">
        <v>23</v>
      </c>
      <c r="D1193" t="s">
        <v>3700</v>
      </c>
      <c r="E1193" t="s">
        <v>6704</v>
      </c>
      <c r="F1193" t="s">
        <v>1335</v>
      </c>
      <c r="G1193" s="58">
        <v>12.272229999999999</v>
      </c>
      <c r="H1193">
        <v>9</v>
      </c>
      <c r="I1193">
        <v>9</v>
      </c>
      <c r="J1193" s="12">
        <v>15.75</v>
      </c>
      <c r="K1193" s="12">
        <v>2</v>
      </c>
      <c r="L1193">
        <v>0</v>
      </c>
      <c r="M1193" s="12">
        <v>6.8149244269378917</v>
      </c>
      <c r="N1193" s="12">
        <v>15.233570334882716</v>
      </c>
      <c r="O1193" s="12">
        <v>1482.2209359491731</v>
      </c>
      <c r="P1193" s="12">
        <v>678.39255651370786</v>
      </c>
      <c r="Q1193" s="12">
        <v>47.907475349281412</v>
      </c>
      <c r="R1193" s="59">
        <v>2.7342451999549087E-4</v>
      </c>
      <c r="S1193" s="59">
        <v>1.4487854348770946E-4</v>
      </c>
      <c r="T1193" s="59">
        <v>5.581741503349045E-4</v>
      </c>
      <c r="U1193" s="59">
        <v>5.1039605121395201E-4</v>
      </c>
      <c r="V1193" s="59">
        <v>3.5316998541870548E-4</v>
      </c>
      <c r="W1193" s="59">
        <v>0</v>
      </c>
      <c r="X1193" s="59">
        <v>1.5230527633745768E-4</v>
      </c>
      <c r="Y1193" s="59">
        <v>4.3146898552423673E-5</v>
      </c>
      <c r="Z1193" s="59">
        <v>1.2136429111442296E-4</v>
      </c>
      <c r="AA1193" s="59">
        <v>1.3890846574756712E-4</v>
      </c>
      <c r="AB1193" s="59">
        <v>7.3170411776922895E-5</v>
      </c>
      <c r="AC1193" s="17">
        <v>2.1535805399814156E-4</v>
      </c>
      <c r="AD1193" s="12">
        <v>1186</v>
      </c>
      <c r="AE1193" s="16">
        <v>5</v>
      </c>
      <c r="AF1193" s="17">
        <v>0.81608211180090706</v>
      </c>
      <c r="AG1193" t="str">
        <f>IF(AF1193&lt;='CAV Tier 1 Analysis'!$A$5,"Tier 1", "Tier 2")</f>
        <v>Tier 2</v>
      </c>
      <c r="AH1193" t="str">
        <f t="shared" si="38"/>
        <v>Pennsylvania - Tier 2</v>
      </c>
      <c r="AI1193" t="str">
        <f t="shared" si="39"/>
        <v>Clinton, Township Of - Tier 2</v>
      </c>
    </row>
    <row r="1194" spans="1:35" x14ac:dyDescent="0.3">
      <c r="A1194">
        <v>1187</v>
      </c>
      <c r="B1194">
        <v>3</v>
      </c>
      <c r="C1194" t="s">
        <v>23</v>
      </c>
      <c r="D1194" t="s">
        <v>5158</v>
      </c>
      <c r="E1194" t="s">
        <v>7667</v>
      </c>
      <c r="F1194" t="s">
        <v>1875</v>
      </c>
      <c r="G1194" s="58">
        <v>43.292389999999997</v>
      </c>
      <c r="H1194">
        <v>1</v>
      </c>
      <c r="I1194">
        <v>0</v>
      </c>
      <c r="J1194" s="12">
        <v>9</v>
      </c>
      <c r="K1194" s="12">
        <v>6</v>
      </c>
      <c r="L1194">
        <v>0</v>
      </c>
      <c r="M1194" s="12">
        <v>0</v>
      </c>
      <c r="N1194" s="12">
        <v>0</v>
      </c>
      <c r="O1194" s="12">
        <v>411.84640648211865</v>
      </c>
      <c r="P1194" s="12">
        <v>0</v>
      </c>
      <c r="Q1194" s="12">
        <v>0</v>
      </c>
      <c r="R1194" s="59">
        <v>9.6455175263237321E-4</v>
      </c>
      <c r="S1194" s="59">
        <v>1.6097615943078831E-5</v>
      </c>
      <c r="T1194" s="59">
        <v>0</v>
      </c>
      <c r="U1194" s="59">
        <v>2.9165488640797254E-4</v>
      </c>
      <c r="V1194" s="59">
        <v>1.0595099562561163E-3</v>
      </c>
      <c r="W1194" s="59">
        <v>0</v>
      </c>
      <c r="X1194" s="59">
        <v>0</v>
      </c>
      <c r="Y1194" s="59">
        <v>0</v>
      </c>
      <c r="Z1194" s="59">
        <v>3.3721995121271719E-5</v>
      </c>
      <c r="AA1194" s="59">
        <v>0</v>
      </c>
      <c r="AB1194" s="59">
        <v>0</v>
      </c>
      <c r="AC1194" s="17">
        <v>2.1504874603280115E-4</v>
      </c>
      <c r="AD1194" s="12">
        <v>1187</v>
      </c>
      <c r="AE1194" s="16">
        <v>5</v>
      </c>
      <c r="AF1194" s="17">
        <v>0.8162971605469399</v>
      </c>
      <c r="AG1194" t="str">
        <f>IF(AF1194&lt;='CAV Tier 1 Analysis'!$A$5,"Tier 1", "Tier 2")</f>
        <v>Tier 2</v>
      </c>
      <c r="AH1194" t="str">
        <f t="shared" si="38"/>
        <v>Pennsylvania - Tier 2</v>
      </c>
      <c r="AI1194" t="str">
        <f t="shared" si="39"/>
        <v>Hebron, Township Of - Tier 2</v>
      </c>
    </row>
    <row r="1195" spans="1:35" x14ac:dyDescent="0.3">
      <c r="A1195">
        <v>1188</v>
      </c>
      <c r="B1195">
        <v>3</v>
      </c>
      <c r="C1195" t="s">
        <v>23</v>
      </c>
      <c r="D1195" t="s">
        <v>3622</v>
      </c>
      <c r="E1195" t="s">
        <v>7039</v>
      </c>
      <c r="F1195" t="s">
        <v>1668</v>
      </c>
      <c r="G1195" s="58">
        <v>29.970890000000001</v>
      </c>
      <c r="H1195">
        <v>10</v>
      </c>
      <c r="I1195">
        <v>2</v>
      </c>
      <c r="J1195" s="12">
        <v>12</v>
      </c>
      <c r="K1195" s="12">
        <v>4.0999999999999996</v>
      </c>
      <c r="L1195">
        <v>0</v>
      </c>
      <c r="M1195" s="12">
        <v>2.8568801260156103</v>
      </c>
      <c r="N1195" s="12">
        <v>33.768818746959766</v>
      </c>
      <c r="O1195" s="12">
        <v>1531.6379207732748</v>
      </c>
      <c r="P1195" s="12">
        <v>70.029965582003115</v>
      </c>
      <c r="Q1195" s="12">
        <v>0</v>
      </c>
      <c r="R1195" s="59">
        <v>6.6774956239311508E-4</v>
      </c>
      <c r="S1195" s="59">
        <v>1.609761594307883E-4</v>
      </c>
      <c r="T1195" s="59">
        <v>1.2403870007442322E-4</v>
      </c>
      <c r="U1195" s="59">
        <v>3.8887318187729673E-4</v>
      </c>
      <c r="V1195" s="59">
        <v>7.2399847010834613E-4</v>
      </c>
      <c r="W1195" s="59">
        <v>0</v>
      </c>
      <c r="X1195" s="59">
        <v>6.3847797832632358E-5</v>
      </c>
      <c r="Y1195" s="59">
        <v>9.5645325729969361E-5</v>
      </c>
      <c r="Z1195" s="59">
        <v>1.2541055519471589E-4</v>
      </c>
      <c r="AA1195" s="59">
        <v>1.433941894254027E-5</v>
      </c>
      <c r="AB1195" s="59">
        <v>0</v>
      </c>
      <c r="AC1195" s="17">
        <v>2.149890155985298E-4</v>
      </c>
      <c r="AD1195" s="12">
        <v>1188</v>
      </c>
      <c r="AE1195" s="16">
        <v>5</v>
      </c>
      <c r="AF1195" s="17">
        <v>0.81651214956253848</v>
      </c>
      <c r="AG1195" t="str">
        <f>IF(AF1195&lt;='CAV Tier 1 Analysis'!$A$5,"Tier 1", "Tier 2")</f>
        <v>Tier 2</v>
      </c>
      <c r="AH1195" t="str">
        <f t="shared" si="38"/>
        <v>Pennsylvania - Tier 2</v>
      </c>
      <c r="AI1195" t="str">
        <f t="shared" si="39"/>
        <v>Delaware, Township Of - Tier 2</v>
      </c>
    </row>
    <row r="1196" spans="1:35" x14ac:dyDescent="0.3">
      <c r="A1196">
        <v>1189</v>
      </c>
      <c r="B1196">
        <v>3</v>
      </c>
      <c r="C1196" t="s">
        <v>23</v>
      </c>
      <c r="D1196" t="s">
        <v>3578</v>
      </c>
      <c r="E1196" t="s">
        <v>7666</v>
      </c>
      <c r="F1196" t="s">
        <v>1771</v>
      </c>
      <c r="G1196" s="58">
        <v>35.993899999999996</v>
      </c>
      <c r="H1196">
        <v>5</v>
      </c>
      <c r="I1196">
        <v>0</v>
      </c>
      <c r="J1196" s="12">
        <v>9</v>
      </c>
      <c r="K1196" s="12">
        <v>6</v>
      </c>
      <c r="L1196">
        <v>0</v>
      </c>
      <c r="M1196" s="12">
        <v>4</v>
      </c>
      <c r="N1196" s="12">
        <v>0</v>
      </c>
      <c r="O1196" s="12">
        <v>511.52403633866578</v>
      </c>
      <c r="P1196" s="12">
        <v>0</v>
      </c>
      <c r="Q1196" s="12">
        <v>0</v>
      </c>
      <c r="R1196" s="59">
        <v>8.0194185003586952E-4</v>
      </c>
      <c r="S1196" s="59">
        <v>8.0488079715394149E-5</v>
      </c>
      <c r="T1196" s="59">
        <v>0</v>
      </c>
      <c r="U1196" s="59">
        <v>2.9165488640797254E-4</v>
      </c>
      <c r="V1196" s="59">
        <v>1.0595099562561163E-3</v>
      </c>
      <c r="W1196" s="59">
        <v>0</v>
      </c>
      <c r="X1196" s="59">
        <v>8.9395137375509874E-5</v>
      </c>
      <c r="Y1196" s="59">
        <v>0</v>
      </c>
      <c r="Z1196" s="59">
        <v>4.1883602202984479E-5</v>
      </c>
      <c r="AA1196" s="59">
        <v>0</v>
      </c>
      <c r="AB1196" s="59">
        <v>0</v>
      </c>
      <c r="AC1196" s="17">
        <v>2.1498850109034968E-4</v>
      </c>
      <c r="AD1196" s="12">
        <v>1189</v>
      </c>
      <c r="AE1196" s="16">
        <v>5</v>
      </c>
      <c r="AF1196" s="17">
        <v>0.81672713806362884</v>
      </c>
      <c r="AG1196" t="str">
        <f>IF(AF1196&lt;='CAV Tier 1 Analysis'!$A$5,"Tier 1", "Tier 2")</f>
        <v>Tier 2</v>
      </c>
      <c r="AH1196" t="str">
        <f t="shared" si="38"/>
        <v>Pennsylvania - Tier 2</v>
      </c>
      <c r="AI1196" t="str">
        <f t="shared" si="39"/>
        <v>Genesee, Township Of - Tier 2</v>
      </c>
    </row>
    <row r="1197" spans="1:35" x14ac:dyDescent="0.3">
      <c r="A1197">
        <v>1190</v>
      </c>
      <c r="B1197">
        <v>3</v>
      </c>
      <c r="C1197" t="s">
        <v>23</v>
      </c>
      <c r="D1197" t="s">
        <v>5235</v>
      </c>
      <c r="E1197" t="s">
        <v>7751</v>
      </c>
      <c r="F1197" t="s">
        <v>1908</v>
      </c>
      <c r="G1197" s="58">
        <v>38.00047</v>
      </c>
      <c r="H1197">
        <v>14</v>
      </c>
      <c r="I1197">
        <v>1</v>
      </c>
      <c r="J1197" s="12">
        <v>12</v>
      </c>
      <c r="K1197" s="12">
        <v>2.7777777777777777</v>
      </c>
      <c r="L1197">
        <v>0</v>
      </c>
      <c r="M1197" s="12">
        <v>1.9655741100044288</v>
      </c>
      <c r="N1197" s="12">
        <v>22.026502359088774</v>
      </c>
      <c r="O1197" s="12">
        <v>2964.4655745007799</v>
      </c>
      <c r="P1197" s="12">
        <v>0</v>
      </c>
      <c r="Q1197" s="12">
        <v>0</v>
      </c>
      <c r="R1197" s="59">
        <v>8.4664810465197055E-4</v>
      </c>
      <c r="S1197" s="59">
        <v>2.2536662320310361E-4</v>
      </c>
      <c r="T1197" s="59">
        <v>6.2019350037211609E-5</v>
      </c>
      <c r="U1197" s="59">
        <v>3.8887318187729673E-4</v>
      </c>
      <c r="V1197" s="59">
        <v>4.905138686370909E-4</v>
      </c>
      <c r="W1197" s="59">
        <v>0</v>
      </c>
      <c r="X1197" s="59">
        <v>4.3928191896397871E-5</v>
      </c>
      <c r="Y1197" s="59">
        <v>6.2386902207429298E-5</v>
      </c>
      <c r="Z1197" s="59">
        <v>2.427305229985869E-4</v>
      </c>
      <c r="AA1197" s="59">
        <v>0</v>
      </c>
      <c r="AB1197" s="59">
        <v>0</v>
      </c>
      <c r="AC1197" s="17">
        <v>2.1476970413718976E-4</v>
      </c>
      <c r="AD1197" s="12">
        <v>1190</v>
      </c>
      <c r="AE1197" s="16">
        <v>5</v>
      </c>
      <c r="AF1197" s="17">
        <v>0.81694190776776598</v>
      </c>
      <c r="AG1197" t="str">
        <f>IF(AF1197&lt;='CAV Tier 1 Analysis'!$A$5,"Tier 1", "Tier 2")</f>
        <v>Tier 2</v>
      </c>
      <c r="AH1197" t="str">
        <f t="shared" si="38"/>
        <v>Pennsylvania - Tier 2</v>
      </c>
      <c r="AI1197" t="str">
        <f t="shared" si="39"/>
        <v>West Buffalo, Township Of - Tier 2</v>
      </c>
    </row>
    <row r="1198" spans="1:35" x14ac:dyDescent="0.3">
      <c r="A1198">
        <v>1191</v>
      </c>
      <c r="B1198">
        <v>3</v>
      </c>
      <c r="C1198" t="s">
        <v>23</v>
      </c>
      <c r="D1198" t="s">
        <v>5043</v>
      </c>
      <c r="E1198" t="s">
        <v>7544</v>
      </c>
      <c r="F1198" t="s">
        <v>1780</v>
      </c>
      <c r="G1198" s="58">
        <v>27.625010000000003</v>
      </c>
      <c r="H1198">
        <v>8</v>
      </c>
      <c r="I1198">
        <v>0</v>
      </c>
      <c r="J1198" s="12">
        <v>13.384615384615385</v>
      </c>
      <c r="K1198" s="12">
        <v>1.0769230769230769</v>
      </c>
      <c r="L1198">
        <v>1</v>
      </c>
      <c r="M1198" s="12">
        <v>5.9752419999123996</v>
      </c>
      <c r="N1198" s="12">
        <v>10.081900752172787</v>
      </c>
      <c r="O1198" s="12">
        <v>6969.8506994225481</v>
      </c>
      <c r="P1198" s="12">
        <v>0</v>
      </c>
      <c r="Q1198" s="12">
        <v>0</v>
      </c>
      <c r="R1198" s="59">
        <v>6.1548350211173002E-4</v>
      </c>
      <c r="S1198" s="59">
        <v>1.2878092754463064E-4</v>
      </c>
      <c r="T1198" s="59">
        <v>0</v>
      </c>
      <c r="U1198" s="59">
        <v>4.3374316440160024E-4</v>
      </c>
      <c r="V1198" s="59">
        <v>1.9016845368699525E-4</v>
      </c>
      <c r="W1198" s="59">
        <v>2.576655501159495E-4</v>
      </c>
      <c r="X1198" s="59">
        <v>1.3353939485852132E-4</v>
      </c>
      <c r="Y1198" s="59">
        <v>2.8555534875071836E-5</v>
      </c>
      <c r="Z1198" s="59">
        <v>5.7069156749367967E-4</v>
      </c>
      <c r="AA1198" s="59">
        <v>0</v>
      </c>
      <c r="AB1198" s="59">
        <v>0</v>
      </c>
      <c r="AC1198" s="17">
        <v>2.1442073591710712E-4</v>
      </c>
      <c r="AD1198" s="12">
        <v>1191</v>
      </c>
      <c r="AE1198" s="16">
        <v>5</v>
      </c>
      <c r="AF1198" s="17">
        <v>0.81715632850368314</v>
      </c>
      <c r="AG1198" t="str">
        <f>IF(AF1198&lt;='CAV Tier 1 Analysis'!$A$5,"Tier 1", "Tier 2")</f>
        <v>Tier 2</v>
      </c>
      <c r="AH1198" t="str">
        <f t="shared" si="38"/>
        <v>Pennsylvania - Tier 2</v>
      </c>
      <c r="AI1198" t="str">
        <f t="shared" si="39"/>
        <v>West Cocalico, Township Of - Tier 2</v>
      </c>
    </row>
    <row r="1199" spans="1:35" x14ac:dyDescent="0.3">
      <c r="A1199">
        <v>1192</v>
      </c>
      <c r="B1199">
        <v>3</v>
      </c>
      <c r="C1199" t="s">
        <v>23</v>
      </c>
      <c r="D1199" t="s">
        <v>4844</v>
      </c>
      <c r="E1199" t="s">
        <v>7324</v>
      </c>
      <c r="F1199" t="s">
        <v>2069</v>
      </c>
      <c r="G1199" s="58">
        <v>49.643920000000008</v>
      </c>
      <c r="H1199">
        <v>2</v>
      </c>
      <c r="I1199">
        <v>0</v>
      </c>
      <c r="J1199" s="12">
        <v>11</v>
      </c>
      <c r="K1199" s="12">
        <v>2</v>
      </c>
      <c r="L1199">
        <v>0</v>
      </c>
      <c r="M1199" s="12">
        <v>0</v>
      </c>
      <c r="N1199" s="12">
        <v>0</v>
      </c>
      <c r="O1199" s="12">
        <v>6234.8470492899978</v>
      </c>
      <c r="P1199" s="12">
        <v>0</v>
      </c>
      <c r="Q1199" s="12">
        <v>0</v>
      </c>
      <c r="R1199" s="59">
        <v>1.1060634454124925E-3</v>
      </c>
      <c r="S1199" s="59">
        <v>3.2195231886157661E-5</v>
      </c>
      <c r="T1199" s="59">
        <v>0</v>
      </c>
      <c r="U1199" s="59">
        <v>3.56467083387522E-4</v>
      </c>
      <c r="V1199" s="59">
        <v>3.5316998541870548E-4</v>
      </c>
      <c r="W1199" s="59">
        <v>0</v>
      </c>
      <c r="X1199" s="59">
        <v>0</v>
      </c>
      <c r="Y1199" s="59">
        <v>0</v>
      </c>
      <c r="Z1199" s="59">
        <v>5.105094483497971E-4</v>
      </c>
      <c r="AA1199" s="59">
        <v>0</v>
      </c>
      <c r="AB1199" s="59">
        <v>0</v>
      </c>
      <c r="AC1199" s="17">
        <v>2.1440047222315224E-4</v>
      </c>
      <c r="AD1199" s="12">
        <v>1192</v>
      </c>
      <c r="AE1199" s="16">
        <v>5</v>
      </c>
      <c r="AF1199" s="17">
        <v>0.81737072897590624</v>
      </c>
      <c r="AG1199" t="str">
        <f>IF(AF1199&lt;='CAV Tier 1 Analysis'!$A$5,"Tier 1", "Tier 2")</f>
        <v>Tier 2</v>
      </c>
      <c r="AH1199" t="str">
        <f t="shared" si="38"/>
        <v>Pennsylvania - Tier 2</v>
      </c>
      <c r="AI1199" t="str">
        <f t="shared" si="39"/>
        <v>Cambria, Township Of - Tier 2</v>
      </c>
    </row>
    <row r="1200" spans="1:35" x14ac:dyDescent="0.3">
      <c r="A1200">
        <v>1193</v>
      </c>
      <c r="B1200">
        <v>3</v>
      </c>
      <c r="C1200" t="s">
        <v>23</v>
      </c>
      <c r="D1200" t="s">
        <v>3749</v>
      </c>
      <c r="E1200" t="s">
        <v>6121</v>
      </c>
      <c r="F1200" t="s">
        <v>1664</v>
      </c>
      <c r="G1200" s="58">
        <v>0.65098</v>
      </c>
      <c r="H1200">
        <v>7</v>
      </c>
      <c r="I1200">
        <v>0</v>
      </c>
      <c r="J1200" s="12">
        <v>13</v>
      </c>
      <c r="K1200" s="12">
        <v>1</v>
      </c>
      <c r="L1200">
        <v>0</v>
      </c>
      <c r="M1200" s="12">
        <v>7.4330855018587378</v>
      </c>
      <c r="N1200" s="12">
        <v>402.64908935074095</v>
      </c>
      <c r="O1200" s="12">
        <v>2040.2714051358846</v>
      </c>
      <c r="P1200" s="12">
        <v>772.53836565360393</v>
      </c>
      <c r="Q1200" s="12">
        <v>0</v>
      </c>
      <c r="R1200" s="59">
        <v>1.4503793852190244E-5</v>
      </c>
      <c r="S1200" s="59">
        <v>1.126833116015518E-4</v>
      </c>
      <c r="T1200" s="59">
        <v>0</v>
      </c>
      <c r="U1200" s="59">
        <v>4.2127928036707145E-4</v>
      </c>
      <c r="V1200" s="59">
        <v>1.7658499270935274E-4</v>
      </c>
      <c r="W1200" s="59">
        <v>0</v>
      </c>
      <c r="X1200" s="59">
        <v>1.6612042489064317E-4</v>
      </c>
      <c r="Y1200" s="59">
        <v>1.1404456754737498E-3</v>
      </c>
      <c r="Z1200" s="59">
        <v>1.6705747892218094E-4</v>
      </c>
      <c r="AA1200" s="59">
        <v>1.58185873464705E-4</v>
      </c>
      <c r="AB1200" s="59">
        <v>0</v>
      </c>
      <c r="AC1200" s="17">
        <v>2.1426007557104044E-4</v>
      </c>
      <c r="AD1200" s="12">
        <v>1193</v>
      </c>
      <c r="AE1200" s="16">
        <v>5</v>
      </c>
      <c r="AF1200" s="17">
        <v>0.81758498905147725</v>
      </c>
      <c r="AG1200" t="str">
        <f>IF(AF1200&lt;='CAV Tier 1 Analysis'!$A$5,"Tier 1", "Tier 2")</f>
        <v>Tier 2</v>
      </c>
      <c r="AH1200" t="str">
        <f t="shared" si="38"/>
        <v>Pennsylvania - Tier 2</v>
      </c>
      <c r="AI1200" t="str">
        <f t="shared" si="39"/>
        <v>Braddock, Borough Of - Tier 2</v>
      </c>
    </row>
    <row r="1201" spans="1:35" x14ac:dyDescent="0.3">
      <c r="A1201">
        <v>1194</v>
      </c>
      <c r="B1201">
        <v>3</v>
      </c>
      <c r="C1201" t="s">
        <v>23</v>
      </c>
      <c r="D1201" t="s">
        <v>3451</v>
      </c>
      <c r="E1201" t="s">
        <v>6312</v>
      </c>
      <c r="F1201" t="s">
        <v>1556</v>
      </c>
      <c r="G1201" s="58">
        <v>10.54331</v>
      </c>
      <c r="H1201">
        <v>11</v>
      </c>
      <c r="I1201">
        <v>5</v>
      </c>
      <c r="J1201" s="12">
        <v>10.5</v>
      </c>
      <c r="K1201" s="12">
        <v>2</v>
      </c>
      <c r="L1201">
        <v>1</v>
      </c>
      <c r="M1201" s="12">
        <v>23.167985196299842</v>
      </c>
      <c r="N1201" s="12">
        <v>31.286447015130243</v>
      </c>
      <c r="O1201" s="12">
        <v>924.05138656000145</v>
      </c>
      <c r="P1201" s="12">
        <v>0</v>
      </c>
      <c r="Q1201" s="12">
        <v>0</v>
      </c>
      <c r="R1201" s="59">
        <v>2.3490429008531124E-4</v>
      </c>
      <c r="S1201" s="59">
        <v>1.7707377537386714E-4</v>
      </c>
      <c r="T1201" s="59">
        <v>3.1009675018605807E-4</v>
      </c>
      <c r="U1201" s="59">
        <v>3.4026403414263464E-4</v>
      </c>
      <c r="V1201" s="59">
        <v>3.5316998541870548E-4</v>
      </c>
      <c r="W1201" s="59">
        <v>2.576655501159495E-4</v>
      </c>
      <c r="X1201" s="59">
        <v>5.177763048342509E-4</v>
      </c>
      <c r="Y1201" s="59">
        <v>8.8614364574566827E-5</v>
      </c>
      <c r="Z1201" s="59">
        <v>7.5661353016403374E-5</v>
      </c>
      <c r="AA1201" s="59">
        <v>0</v>
      </c>
      <c r="AB1201" s="59">
        <v>0</v>
      </c>
      <c r="AC1201" s="17">
        <v>2.1411149161343156E-4</v>
      </c>
      <c r="AD1201" s="12">
        <v>1194</v>
      </c>
      <c r="AE1201" s="16">
        <v>5</v>
      </c>
      <c r="AF1201" s="17">
        <v>0.81779910054309068</v>
      </c>
      <c r="AG1201" t="str">
        <f>IF(AF1201&lt;='CAV Tier 1 Analysis'!$A$5,"Tier 1", "Tier 2")</f>
        <v>Tier 2</v>
      </c>
      <c r="AH1201" t="str">
        <f t="shared" si="38"/>
        <v>Pennsylvania - Tier 2</v>
      </c>
      <c r="AI1201" t="str">
        <f t="shared" si="39"/>
        <v>Marion, Township Of - Tier 2</v>
      </c>
    </row>
    <row r="1202" spans="1:35" x14ac:dyDescent="0.3">
      <c r="A1202">
        <v>1195</v>
      </c>
      <c r="B1202">
        <v>3</v>
      </c>
      <c r="C1202" t="s">
        <v>23</v>
      </c>
      <c r="D1202" t="s">
        <v>3453</v>
      </c>
      <c r="E1202" t="s">
        <v>6317</v>
      </c>
      <c r="F1202" t="s">
        <v>1540</v>
      </c>
      <c r="G1202" s="58">
        <v>9.7552699999999994</v>
      </c>
      <c r="H1202">
        <v>8</v>
      </c>
      <c r="I1202">
        <v>3</v>
      </c>
      <c r="J1202" s="12">
        <v>11.5</v>
      </c>
      <c r="K1202" s="12">
        <v>2</v>
      </c>
      <c r="L1202">
        <v>0</v>
      </c>
      <c r="M1202" s="12">
        <v>1.9043716883284632</v>
      </c>
      <c r="N1202" s="12">
        <v>89.401784348639609</v>
      </c>
      <c r="O1202" s="12">
        <v>4182.4651487353804</v>
      </c>
      <c r="P1202" s="12">
        <v>2232.5798527917427</v>
      </c>
      <c r="Q1202" s="12">
        <v>0</v>
      </c>
      <c r="R1202" s="59">
        <v>2.1734680797022321E-4</v>
      </c>
      <c r="S1202" s="59">
        <v>1.2878092754463064E-4</v>
      </c>
      <c r="T1202" s="59">
        <v>1.8605805011163483E-4</v>
      </c>
      <c r="U1202" s="59">
        <v>3.7267013263240936E-4</v>
      </c>
      <c r="V1202" s="59">
        <v>3.5316998541870548E-4</v>
      </c>
      <c r="W1202" s="59">
        <v>0</v>
      </c>
      <c r="X1202" s="59">
        <v>4.2560392173038658E-5</v>
      </c>
      <c r="Y1202" s="59">
        <v>2.5321770503553524E-4</v>
      </c>
      <c r="Z1202" s="59">
        <v>3.4246036172872894E-4</v>
      </c>
      <c r="AA1202" s="59">
        <v>4.5714570278302243E-4</v>
      </c>
      <c r="AB1202" s="59">
        <v>0</v>
      </c>
      <c r="AC1202" s="17">
        <v>2.1394636958162988E-4</v>
      </c>
      <c r="AD1202" s="12">
        <v>1195</v>
      </c>
      <c r="AE1202" s="16">
        <v>5</v>
      </c>
      <c r="AF1202" s="17">
        <v>0.81801304691267229</v>
      </c>
      <c r="AG1202" t="str">
        <f>IF(AF1202&lt;='CAV Tier 1 Analysis'!$A$5,"Tier 1", "Tier 2")</f>
        <v>Tier 2</v>
      </c>
      <c r="AH1202" t="str">
        <f t="shared" si="38"/>
        <v>Pennsylvania - Tier 2</v>
      </c>
      <c r="AI1202" t="str">
        <f t="shared" si="39"/>
        <v>Washington, Township Of - Tier 2</v>
      </c>
    </row>
    <row r="1203" spans="1:35" x14ac:dyDescent="0.3">
      <c r="A1203">
        <v>1196</v>
      </c>
      <c r="B1203">
        <v>3</v>
      </c>
      <c r="C1203" t="s">
        <v>23</v>
      </c>
      <c r="D1203" t="s">
        <v>5186</v>
      </c>
      <c r="E1203" t="s">
        <v>7697</v>
      </c>
      <c r="F1203" t="s">
        <v>1733</v>
      </c>
      <c r="G1203" s="58">
        <v>21.023509999999998</v>
      </c>
      <c r="H1203">
        <v>9</v>
      </c>
      <c r="I1203">
        <v>0</v>
      </c>
      <c r="J1203" s="12">
        <v>16</v>
      </c>
      <c r="K1203" s="12">
        <v>1.7857142857142858</v>
      </c>
      <c r="L1203">
        <v>0</v>
      </c>
      <c r="M1203" s="12">
        <v>2.8558870521620792</v>
      </c>
      <c r="N1203" s="12">
        <v>59.621894453162263</v>
      </c>
      <c r="O1203" s="12">
        <v>2610.9054802313458</v>
      </c>
      <c r="P1203" s="12">
        <v>0</v>
      </c>
      <c r="Q1203" s="12">
        <v>300.52066812893372</v>
      </c>
      <c r="R1203" s="59">
        <v>4.6840249330157622E-4</v>
      </c>
      <c r="S1203" s="59">
        <v>1.4487854348770946E-4</v>
      </c>
      <c r="T1203" s="59">
        <v>0</v>
      </c>
      <c r="U1203" s="59">
        <v>5.1849757583639564E-4</v>
      </c>
      <c r="V1203" s="59">
        <v>3.1533034412384417E-4</v>
      </c>
      <c r="W1203" s="59">
        <v>0</v>
      </c>
      <c r="X1203" s="59">
        <v>6.3825603839242246E-5</v>
      </c>
      <c r="Y1203" s="59">
        <v>1.688704469748135E-4</v>
      </c>
      <c r="Z1203" s="59">
        <v>2.1378101272879682E-4</v>
      </c>
      <c r="AA1203" s="59">
        <v>0</v>
      </c>
      <c r="AB1203" s="59">
        <v>4.5899352604478037E-4</v>
      </c>
      <c r="AC1203" s="17">
        <v>2.1387086784883258E-4</v>
      </c>
      <c r="AD1203" s="12">
        <v>1196</v>
      </c>
      <c r="AE1203" s="16">
        <v>5</v>
      </c>
      <c r="AF1203" s="17">
        <v>0.81822691778052115</v>
      </c>
      <c r="AG1203" t="str">
        <f>IF(AF1203&lt;='CAV Tier 1 Analysis'!$A$5,"Tier 1", "Tier 2")</f>
        <v>Tier 2</v>
      </c>
      <c r="AH1203" t="str">
        <f t="shared" si="38"/>
        <v>Pennsylvania - Tier 2</v>
      </c>
      <c r="AI1203" t="str">
        <f t="shared" si="39"/>
        <v>South Manheim, Township Of - Tier 2</v>
      </c>
    </row>
    <row r="1204" spans="1:35" x14ac:dyDescent="0.3">
      <c r="A1204">
        <v>1197</v>
      </c>
      <c r="B1204">
        <v>3</v>
      </c>
      <c r="C1204" t="s">
        <v>23</v>
      </c>
      <c r="D1204" t="s">
        <v>3623</v>
      </c>
      <c r="E1204" t="s">
        <v>7662</v>
      </c>
      <c r="F1204" t="s">
        <v>1755</v>
      </c>
      <c r="G1204" s="58">
        <v>35.880570000000006</v>
      </c>
      <c r="H1204">
        <v>0</v>
      </c>
      <c r="I1204">
        <v>0</v>
      </c>
      <c r="J1204" s="12">
        <v>9</v>
      </c>
      <c r="K1204" s="12">
        <v>6</v>
      </c>
      <c r="L1204">
        <v>0</v>
      </c>
      <c r="M1204" s="12">
        <v>0</v>
      </c>
      <c r="N1204" s="12">
        <v>0</v>
      </c>
      <c r="O1204" s="12">
        <v>1111.8660503024166</v>
      </c>
      <c r="P1204" s="12">
        <v>523.78126892750436</v>
      </c>
      <c r="Q1204" s="12">
        <v>0</v>
      </c>
      <c r="R1204" s="59">
        <v>7.9941686469489344E-4</v>
      </c>
      <c r="S1204" s="59">
        <v>0</v>
      </c>
      <c r="T1204" s="59">
        <v>0</v>
      </c>
      <c r="U1204" s="59">
        <v>2.9165488640797254E-4</v>
      </c>
      <c r="V1204" s="59">
        <v>1.0595099562561163E-3</v>
      </c>
      <c r="W1204" s="59">
        <v>0</v>
      </c>
      <c r="X1204" s="59">
        <v>0</v>
      </c>
      <c r="Y1204" s="59">
        <v>0</v>
      </c>
      <c r="Z1204" s="59">
        <v>9.1039622863465876E-5</v>
      </c>
      <c r="AA1204" s="59">
        <v>1.0725007483563583E-4</v>
      </c>
      <c r="AB1204" s="59">
        <v>0</v>
      </c>
      <c r="AC1204" s="17">
        <v>2.1353376409618947E-4</v>
      </c>
      <c r="AD1204" s="12">
        <v>1197</v>
      </c>
      <c r="AE1204" s="16">
        <v>5</v>
      </c>
      <c r="AF1204" s="17">
        <v>0.81844045154461731</v>
      </c>
      <c r="AG1204" t="str">
        <f>IF(AF1204&lt;='CAV Tier 1 Analysis'!$A$5,"Tier 1", "Tier 2")</f>
        <v>Tier 2</v>
      </c>
      <c r="AH1204" t="str">
        <f t="shared" si="38"/>
        <v>Pennsylvania - Tier 2</v>
      </c>
      <c r="AI1204" t="str">
        <f t="shared" si="39"/>
        <v>Bingham, Township Of - Tier 2</v>
      </c>
    </row>
    <row r="1205" spans="1:35" x14ac:dyDescent="0.3">
      <c r="A1205">
        <v>1198</v>
      </c>
      <c r="B1205">
        <v>3</v>
      </c>
      <c r="C1205" t="s">
        <v>23</v>
      </c>
      <c r="D1205" t="s">
        <v>4119</v>
      </c>
      <c r="E1205" t="s">
        <v>6514</v>
      </c>
      <c r="F1205" t="s">
        <v>1476</v>
      </c>
      <c r="G1205" s="58">
        <v>0.78014000000000006</v>
      </c>
      <c r="H1205">
        <v>7</v>
      </c>
      <c r="I1205">
        <v>0</v>
      </c>
      <c r="J1205" s="12">
        <v>15</v>
      </c>
      <c r="K1205" s="12">
        <v>1</v>
      </c>
      <c r="L1205">
        <v>0</v>
      </c>
      <c r="M1205" s="12">
        <v>0</v>
      </c>
      <c r="N1205" s="12">
        <v>206.96638827194153</v>
      </c>
      <c r="O1205" s="12">
        <v>4982.1424303175309</v>
      </c>
      <c r="P1205" s="12">
        <v>2713.2714969945382</v>
      </c>
      <c r="Q1205" s="12">
        <v>0</v>
      </c>
      <c r="R1205" s="59">
        <v>1.7381470607157974E-5</v>
      </c>
      <c r="S1205" s="59">
        <v>1.126833116015518E-4</v>
      </c>
      <c r="T1205" s="59">
        <v>0</v>
      </c>
      <c r="U1205" s="59">
        <v>4.8609147734662091E-4</v>
      </c>
      <c r="V1205" s="59">
        <v>1.7658499270935274E-4</v>
      </c>
      <c r="W1205" s="59">
        <v>0</v>
      </c>
      <c r="X1205" s="59">
        <v>0</v>
      </c>
      <c r="Y1205" s="59">
        <v>5.8620254885899284E-4</v>
      </c>
      <c r="Z1205" s="59">
        <v>4.0793795959937092E-4</v>
      </c>
      <c r="AA1205" s="59">
        <v>5.5557269487301671E-4</v>
      </c>
      <c r="AB1205" s="59">
        <v>0</v>
      </c>
      <c r="AC1205" s="17">
        <v>2.1295040505418762E-4</v>
      </c>
      <c r="AD1205" s="12">
        <v>1198</v>
      </c>
      <c r="AE1205" s="16">
        <v>5</v>
      </c>
      <c r="AF1205" s="17">
        <v>0.81865340194967151</v>
      </c>
      <c r="AG1205" t="str">
        <f>IF(AF1205&lt;='CAV Tier 1 Analysis'!$A$5,"Tier 1", "Tier 2")</f>
        <v>Tier 2</v>
      </c>
      <c r="AH1205" t="str">
        <f t="shared" si="38"/>
        <v>Pennsylvania - Tier 2</v>
      </c>
      <c r="AI1205" t="str">
        <f t="shared" si="39"/>
        <v>Sharon Hill, Borough Of - Tier 2</v>
      </c>
    </row>
    <row r="1206" spans="1:35" x14ac:dyDescent="0.3">
      <c r="A1206">
        <v>1199</v>
      </c>
      <c r="B1206">
        <v>3</v>
      </c>
      <c r="C1206" t="s">
        <v>23</v>
      </c>
      <c r="D1206" t="s">
        <v>3945</v>
      </c>
      <c r="E1206" t="s">
        <v>6328</v>
      </c>
      <c r="F1206" t="s">
        <v>1550</v>
      </c>
      <c r="G1206" s="58">
        <v>0.63149</v>
      </c>
      <c r="H1206">
        <v>26</v>
      </c>
      <c r="I1206">
        <v>0</v>
      </c>
      <c r="J1206" s="12">
        <v>11</v>
      </c>
      <c r="K1206" s="12">
        <v>2</v>
      </c>
      <c r="L1206">
        <v>0</v>
      </c>
      <c r="M1206" s="12">
        <v>18.172591806679442</v>
      </c>
      <c r="N1206" s="12">
        <v>54.331557790012816</v>
      </c>
      <c r="O1206" s="12">
        <v>2350.2188998808219</v>
      </c>
      <c r="P1206" s="12">
        <v>2183.3267585766121</v>
      </c>
      <c r="Q1206" s="12">
        <v>0</v>
      </c>
      <c r="R1206" s="59">
        <v>1.4069557866170416E-5</v>
      </c>
      <c r="S1206" s="59">
        <v>4.1853801452004959E-4</v>
      </c>
      <c r="T1206" s="59">
        <v>0</v>
      </c>
      <c r="U1206" s="59">
        <v>3.56467083387522E-4</v>
      </c>
      <c r="V1206" s="59">
        <v>3.5316998541870548E-4</v>
      </c>
      <c r="W1206" s="59">
        <v>0</v>
      </c>
      <c r="X1206" s="59">
        <v>4.0613533525679348E-4</v>
      </c>
      <c r="Y1206" s="59">
        <v>1.5388632872182656E-4</v>
      </c>
      <c r="Z1206" s="59">
        <v>1.9243598834009173E-4</v>
      </c>
      <c r="AA1206" s="59">
        <v>4.4706058070281585E-4</v>
      </c>
      <c r="AB1206" s="59">
        <v>0</v>
      </c>
      <c r="AC1206" s="17">
        <v>2.1288753401945226E-4</v>
      </c>
      <c r="AD1206" s="12">
        <v>1199</v>
      </c>
      <c r="AE1206" s="16">
        <v>5</v>
      </c>
      <c r="AF1206" s="17">
        <v>0.818866289483691</v>
      </c>
      <c r="AG1206" t="str">
        <f>IF(AF1206&lt;='CAV Tier 1 Analysis'!$A$5,"Tier 1", "Tier 2")</f>
        <v>Tier 2</v>
      </c>
      <c r="AH1206" t="str">
        <f t="shared" si="38"/>
        <v>Pennsylvania - Tier 2</v>
      </c>
      <c r="AI1206" t="str">
        <f t="shared" si="39"/>
        <v>Portage, Borough Of - Tier 2</v>
      </c>
    </row>
    <row r="1207" spans="1:35" x14ac:dyDescent="0.3">
      <c r="A1207">
        <v>1200</v>
      </c>
      <c r="B1207">
        <v>3</v>
      </c>
      <c r="C1207" t="s">
        <v>23</v>
      </c>
      <c r="D1207" t="s">
        <v>4338</v>
      </c>
      <c r="E1207" t="s">
        <v>6750</v>
      </c>
      <c r="F1207" t="s">
        <v>1660</v>
      </c>
      <c r="G1207" s="58">
        <v>0.19119</v>
      </c>
      <c r="H1207">
        <v>13</v>
      </c>
      <c r="I1207">
        <v>4</v>
      </c>
      <c r="J1207" s="12">
        <v>12</v>
      </c>
      <c r="K1207" s="12">
        <v>3</v>
      </c>
      <c r="L1207">
        <v>3</v>
      </c>
      <c r="M1207" s="12">
        <v>7.9640671583241804</v>
      </c>
      <c r="N1207" s="12">
        <v>2.7895847375963014</v>
      </c>
      <c r="O1207" s="12">
        <v>9.1927907011578611</v>
      </c>
      <c r="P1207" s="12">
        <v>0</v>
      </c>
      <c r="Q1207" s="12">
        <v>0</v>
      </c>
      <c r="R1207" s="59">
        <v>4.2597012912842988E-6</v>
      </c>
      <c r="S1207" s="59">
        <v>2.0926900726002479E-4</v>
      </c>
      <c r="T1207" s="59">
        <v>2.4807740014884643E-4</v>
      </c>
      <c r="U1207" s="59">
        <v>3.8887318187729673E-4</v>
      </c>
      <c r="V1207" s="59">
        <v>5.2975497812805816E-4</v>
      </c>
      <c r="W1207" s="59">
        <v>7.7299665034784846E-4</v>
      </c>
      <c r="X1207" s="59">
        <v>1.7798721942154417E-4</v>
      </c>
      <c r="Y1207" s="59">
        <v>7.9010978405269361E-6</v>
      </c>
      <c r="Z1207" s="59">
        <v>7.5270595614332943E-7</v>
      </c>
      <c r="AA1207" s="59">
        <v>0</v>
      </c>
      <c r="AB1207" s="59">
        <v>0</v>
      </c>
      <c r="AC1207" s="17">
        <v>2.1271563111559751E-4</v>
      </c>
      <c r="AD1207" s="12">
        <v>1200</v>
      </c>
      <c r="AE1207" s="16">
        <v>5</v>
      </c>
      <c r="AF1207" s="17">
        <v>0.81907900511480658</v>
      </c>
      <c r="AG1207" t="str">
        <f>IF(AF1207&lt;='CAV Tier 1 Analysis'!$A$5,"Tier 1", "Tier 2")</f>
        <v>Tier 2</v>
      </c>
      <c r="AH1207" t="str">
        <f t="shared" si="38"/>
        <v>Pennsylvania - Tier 2</v>
      </c>
      <c r="AI1207" t="str">
        <f t="shared" si="39"/>
        <v>Newton Hamilton, Borough Of - Tier 2</v>
      </c>
    </row>
    <row r="1208" spans="1:35" x14ac:dyDescent="0.3">
      <c r="A1208">
        <v>1201</v>
      </c>
      <c r="B1208">
        <v>3</v>
      </c>
      <c r="C1208" t="s">
        <v>23</v>
      </c>
      <c r="D1208" t="s">
        <v>4869</v>
      </c>
      <c r="E1208" t="s">
        <v>7352</v>
      </c>
      <c r="F1208" t="s">
        <v>1752</v>
      </c>
      <c r="G1208" s="58">
        <v>12.531250000000002</v>
      </c>
      <c r="H1208">
        <v>10</v>
      </c>
      <c r="I1208">
        <v>0</v>
      </c>
      <c r="J1208" s="12">
        <v>16</v>
      </c>
      <c r="K1208" s="12">
        <v>1</v>
      </c>
      <c r="L1208">
        <v>0</v>
      </c>
      <c r="M1208" s="12">
        <v>0</v>
      </c>
      <c r="N1208" s="12">
        <v>10.72654137146276</v>
      </c>
      <c r="O1208" s="12">
        <v>5393.1489040923743</v>
      </c>
      <c r="P1208" s="12">
        <v>170.6519485726476</v>
      </c>
      <c r="Q1208" s="12">
        <v>456.66401316576412</v>
      </c>
      <c r="R1208" s="59">
        <v>2.7919546946182525E-4</v>
      </c>
      <c r="S1208" s="59">
        <v>1.609761594307883E-4</v>
      </c>
      <c r="T1208" s="59">
        <v>0</v>
      </c>
      <c r="U1208" s="59">
        <v>5.1849757583639564E-4</v>
      </c>
      <c r="V1208" s="59">
        <v>1.7658499270935274E-4</v>
      </c>
      <c r="W1208" s="59">
        <v>0</v>
      </c>
      <c r="X1208" s="59">
        <v>0</v>
      </c>
      <c r="Y1208" s="59">
        <v>3.0381386779243334E-5</v>
      </c>
      <c r="Z1208" s="59">
        <v>4.4159118100740603E-4</v>
      </c>
      <c r="AA1208" s="59">
        <v>3.4942895710531298E-5</v>
      </c>
      <c r="AB1208" s="59">
        <v>6.9747557439472333E-4</v>
      </c>
      <c r="AC1208" s="17">
        <v>2.1269502139366055E-4</v>
      </c>
      <c r="AD1208" s="12">
        <v>1201</v>
      </c>
      <c r="AE1208" s="16">
        <v>5</v>
      </c>
      <c r="AF1208" s="17">
        <v>0.81929170013620023</v>
      </c>
      <c r="AG1208" t="str">
        <f>IF(AF1208&lt;='CAV Tier 1 Analysis'!$A$5,"Tier 1", "Tier 2")</f>
        <v>Tier 2</v>
      </c>
      <c r="AH1208" t="str">
        <f t="shared" si="38"/>
        <v>Pennsylvania - Tier 2</v>
      </c>
      <c r="AI1208" t="str">
        <f t="shared" si="39"/>
        <v>Charlestown, Township Of - Tier 2</v>
      </c>
    </row>
    <row r="1209" spans="1:35" x14ac:dyDescent="0.3">
      <c r="A1209">
        <v>1202</v>
      </c>
      <c r="B1209">
        <v>3</v>
      </c>
      <c r="C1209" t="s">
        <v>23</v>
      </c>
      <c r="D1209" t="s">
        <v>5110</v>
      </c>
      <c r="E1209" t="s">
        <v>7616</v>
      </c>
      <c r="F1209" t="s">
        <v>1267</v>
      </c>
      <c r="G1209" s="58">
        <v>1.1201599999999998</v>
      </c>
      <c r="H1209">
        <v>2</v>
      </c>
      <c r="I1209">
        <v>0</v>
      </c>
      <c r="J1209" s="12">
        <v>17.692307692307693</v>
      </c>
      <c r="K1209" s="12">
        <v>1</v>
      </c>
      <c r="L1209">
        <v>0</v>
      </c>
      <c r="M1209" s="12">
        <v>2</v>
      </c>
      <c r="N1209" s="12">
        <v>0</v>
      </c>
      <c r="O1209" s="12">
        <v>6229.1668511502612</v>
      </c>
      <c r="P1209" s="12">
        <v>4754.1556142309091</v>
      </c>
      <c r="Q1209" s="12">
        <v>0</v>
      </c>
      <c r="R1209" s="59">
        <v>2.4957095028218101E-5</v>
      </c>
      <c r="S1209" s="59">
        <v>3.2195231886157661E-5</v>
      </c>
      <c r="T1209" s="59">
        <v>0</v>
      </c>
      <c r="U1209" s="59">
        <v>5.7333866558832215E-4</v>
      </c>
      <c r="V1209" s="59">
        <v>1.7658499270935274E-4</v>
      </c>
      <c r="W1209" s="59">
        <v>0</v>
      </c>
      <c r="X1209" s="59">
        <v>4.4697568687754937E-5</v>
      </c>
      <c r="Y1209" s="59">
        <v>0</v>
      </c>
      <c r="Z1209" s="59">
        <v>5.1004435356945851E-4</v>
      </c>
      <c r="AA1209" s="59">
        <v>9.7346655112459809E-4</v>
      </c>
      <c r="AB1209" s="59">
        <v>0</v>
      </c>
      <c r="AC1209" s="17">
        <v>2.1229858714489656E-4</v>
      </c>
      <c r="AD1209" s="12">
        <v>1202</v>
      </c>
      <c r="AE1209" s="16">
        <v>5</v>
      </c>
      <c r="AF1209" s="17">
        <v>0.81950399872334512</v>
      </c>
      <c r="AG1209" t="str">
        <f>IF(AF1209&lt;='CAV Tier 1 Analysis'!$A$5,"Tier 1", "Tier 2")</f>
        <v>Tier 2</v>
      </c>
      <c r="AH1209" t="str">
        <f t="shared" si="38"/>
        <v>Pennsylvania - Tier 2</v>
      </c>
      <c r="AI1209" t="str">
        <f t="shared" si="39"/>
        <v>Souderton, Borough Of - Tier 2</v>
      </c>
    </row>
    <row r="1210" spans="1:35" x14ac:dyDescent="0.3">
      <c r="A1210">
        <v>1203</v>
      </c>
      <c r="B1210">
        <v>3</v>
      </c>
      <c r="C1210" t="s">
        <v>23</v>
      </c>
      <c r="D1210" t="s">
        <v>4569</v>
      </c>
      <c r="E1210" t="s">
        <v>6998</v>
      </c>
      <c r="F1210" t="s">
        <v>1881</v>
      </c>
      <c r="G1210" s="58">
        <v>42.230059999999995</v>
      </c>
      <c r="H1210">
        <v>5</v>
      </c>
      <c r="I1210">
        <v>0</v>
      </c>
      <c r="J1210" s="12">
        <v>15.2</v>
      </c>
      <c r="K1210" s="12">
        <v>1.5</v>
      </c>
      <c r="L1210">
        <v>0</v>
      </c>
      <c r="M1210" s="12">
        <v>0</v>
      </c>
      <c r="N1210" s="12">
        <v>32.61057008489081</v>
      </c>
      <c r="O1210" s="12">
        <v>4399.7665838303756</v>
      </c>
      <c r="P1210" s="12">
        <v>0</v>
      </c>
      <c r="Q1210" s="12">
        <v>67.558456599287638</v>
      </c>
      <c r="R1210" s="59">
        <v>9.4088310640207844E-4</v>
      </c>
      <c r="S1210" s="59">
        <v>8.0488079715394149E-5</v>
      </c>
      <c r="T1210" s="59">
        <v>0</v>
      </c>
      <c r="U1210" s="59">
        <v>4.9257269704457585E-4</v>
      </c>
      <c r="V1210" s="59">
        <v>2.6487748906402908E-4</v>
      </c>
      <c r="W1210" s="59">
        <v>0</v>
      </c>
      <c r="X1210" s="59">
        <v>0</v>
      </c>
      <c r="Y1210" s="59">
        <v>9.236475286214109E-5</v>
      </c>
      <c r="Z1210" s="59">
        <v>3.6025300922737098E-4</v>
      </c>
      <c r="AA1210" s="59">
        <v>0</v>
      </c>
      <c r="AB1210" s="59">
        <v>1.0318389880374686E-4</v>
      </c>
      <c r="AC1210" s="17">
        <v>2.1223845755630329E-4</v>
      </c>
      <c r="AD1210" s="12">
        <v>1203</v>
      </c>
      <c r="AE1210" s="16">
        <v>5</v>
      </c>
      <c r="AF1210" s="17">
        <v>0.81971623718090147</v>
      </c>
      <c r="AG1210" t="str">
        <f>IF(AF1210&lt;='CAV Tier 1 Analysis'!$A$5,"Tier 1", "Tier 2")</f>
        <v>Tier 2</v>
      </c>
      <c r="AH1210" t="str">
        <f t="shared" si="38"/>
        <v>Pennsylvania - Tier 2</v>
      </c>
      <c r="AI1210" t="str">
        <f t="shared" si="39"/>
        <v>Bethel, Township Of - Tier 2</v>
      </c>
    </row>
    <row r="1211" spans="1:35" x14ac:dyDescent="0.3">
      <c r="A1211">
        <v>1204</v>
      </c>
      <c r="B1211">
        <v>3</v>
      </c>
      <c r="C1211" t="s">
        <v>23</v>
      </c>
      <c r="D1211" t="s">
        <v>3811</v>
      </c>
      <c r="E1211" t="s">
        <v>6184</v>
      </c>
      <c r="F1211" t="s">
        <v>1443</v>
      </c>
      <c r="G1211" s="58">
        <v>0.99795000000000011</v>
      </c>
      <c r="H1211">
        <v>12</v>
      </c>
      <c r="I1211">
        <v>0</v>
      </c>
      <c r="J1211" s="12">
        <v>13</v>
      </c>
      <c r="K1211" s="12">
        <v>1</v>
      </c>
      <c r="L1211">
        <v>0</v>
      </c>
      <c r="M1211" s="12">
        <v>3</v>
      </c>
      <c r="N1211" s="12">
        <v>0</v>
      </c>
      <c r="O1211" s="12">
        <v>6458.6224058228663</v>
      </c>
      <c r="P1211" s="12">
        <v>4515.1922132649661</v>
      </c>
      <c r="Q1211" s="12">
        <v>0</v>
      </c>
      <c r="R1211" s="59">
        <v>2.2234263840353398E-5</v>
      </c>
      <c r="S1211" s="59">
        <v>1.9317139131694595E-4</v>
      </c>
      <c r="T1211" s="59">
        <v>0</v>
      </c>
      <c r="U1211" s="59">
        <v>4.2127928036707145E-4</v>
      </c>
      <c r="V1211" s="59">
        <v>1.7658499270935274E-4</v>
      </c>
      <c r="W1211" s="59">
        <v>0</v>
      </c>
      <c r="X1211" s="59">
        <v>6.7046353031632405E-5</v>
      </c>
      <c r="Y1211" s="59">
        <v>0</v>
      </c>
      <c r="Z1211" s="59">
        <v>5.2883218071431962E-4</v>
      </c>
      <c r="AA1211" s="59">
        <v>9.2453612127350177E-4</v>
      </c>
      <c r="AB1211" s="59">
        <v>0</v>
      </c>
      <c r="AC1211" s="17">
        <v>2.1215314393210704E-4</v>
      </c>
      <c r="AD1211" s="12">
        <v>1204</v>
      </c>
      <c r="AE1211" s="16">
        <v>5</v>
      </c>
      <c r="AF1211" s="17">
        <v>0.81992839032483356</v>
      </c>
      <c r="AG1211" t="str">
        <f>IF(AF1211&lt;='CAV Tier 1 Analysis'!$A$5,"Tier 1", "Tier 2")</f>
        <v>Tier 2</v>
      </c>
      <c r="AH1211" t="str">
        <f t="shared" si="38"/>
        <v>Pennsylvania - Tier 2</v>
      </c>
      <c r="AI1211" t="str">
        <f t="shared" si="39"/>
        <v>West View, Borough Of - Tier 2</v>
      </c>
    </row>
    <row r="1212" spans="1:35" x14ac:dyDescent="0.3">
      <c r="A1212">
        <v>1205</v>
      </c>
      <c r="B1212">
        <v>3</v>
      </c>
      <c r="C1212" t="s">
        <v>23</v>
      </c>
      <c r="D1212" t="s">
        <v>5157</v>
      </c>
      <c r="E1212" t="s">
        <v>7665</v>
      </c>
      <c r="F1212" t="s">
        <v>1775</v>
      </c>
      <c r="G1212" s="58">
        <v>31.036269999999995</v>
      </c>
      <c r="H1212">
        <v>6</v>
      </c>
      <c r="I1212">
        <v>0</v>
      </c>
      <c r="J1212" s="12">
        <v>9</v>
      </c>
      <c r="K1212" s="12">
        <v>6</v>
      </c>
      <c r="L1212">
        <v>0</v>
      </c>
      <c r="M1212" s="12">
        <v>0.97316301217897638</v>
      </c>
      <c r="N1212" s="12">
        <v>14.587608088854775</v>
      </c>
      <c r="O1212" s="12">
        <v>818.35370138696089</v>
      </c>
      <c r="P1212" s="12">
        <v>309.66729931356178</v>
      </c>
      <c r="Q1212" s="12">
        <v>0</v>
      </c>
      <c r="R1212" s="59">
        <v>6.9148616243343329E-4</v>
      </c>
      <c r="S1212" s="59">
        <v>9.6585695658472977E-5</v>
      </c>
      <c r="T1212" s="59">
        <v>0</v>
      </c>
      <c r="U1212" s="59">
        <v>2.9165488640797254E-4</v>
      </c>
      <c r="V1212" s="59">
        <v>1.0595099562561163E-3</v>
      </c>
      <c r="W1212" s="59">
        <v>0</v>
      </c>
      <c r="X1212" s="59">
        <v>2.1749010290626147E-5</v>
      </c>
      <c r="Y1212" s="59">
        <v>4.1317303330465622E-5</v>
      </c>
      <c r="Z1212" s="59">
        <v>6.7006823639346045E-5</v>
      </c>
      <c r="AA1212" s="59">
        <v>6.3407844067301945E-5</v>
      </c>
      <c r="AB1212" s="59">
        <v>0</v>
      </c>
      <c r="AC1212" s="17">
        <v>2.1206524382579408E-4</v>
      </c>
      <c r="AD1212" s="12">
        <v>1205</v>
      </c>
      <c r="AE1212" s="16">
        <v>5</v>
      </c>
      <c r="AF1212" s="17">
        <v>0.82014045556865933</v>
      </c>
      <c r="AG1212" t="str">
        <f>IF(AF1212&lt;='CAV Tier 1 Analysis'!$A$5,"Tier 1", "Tier 2")</f>
        <v>Tier 2</v>
      </c>
      <c r="AH1212" t="str">
        <f t="shared" si="38"/>
        <v>Pennsylvania - Tier 2</v>
      </c>
      <c r="AI1212" t="str">
        <f t="shared" si="39"/>
        <v>Eulalia, Township Of - Tier 2</v>
      </c>
    </row>
    <row r="1213" spans="1:35" x14ac:dyDescent="0.3">
      <c r="A1213">
        <v>1206</v>
      </c>
      <c r="B1213">
        <v>3</v>
      </c>
      <c r="C1213" t="s">
        <v>23</v>
      </c>
      <c r="D1213" t="s">
        <v>4656</v>
      </c>
      <c r="E1213" t="s">
        <v>7109</v>
      </c>
      <c r="F1213" t="s">
        <v>1860</v>
      </c>
      <c r="G1213" s="58">
        <v>17.059829999999998</v>
      </c>
      <c r="H1213">
        <v>7</v>
      </c>
      <c r="I1213">
        <v>0</v>
      </c>
      <c r="J1213" s="12">
        <v>16</v>
      </c>
      <c r="K1213" s="12">
        <v>1</v>
      </c>
      <c r="L1213">
        <v>3</v>
      </c>
      <c r="M1213" s="12">
        <v>0</v>
      </c>
      <c r="N1213" s="12">
        <v>25.500161525844099</v>
      </c>
      <c r="O1213" s="12">
        <v>3645.340664265058</v>
      </c>
      <c r="P1213" s="12">
        <v>0</v>
      </c>
      <c r="Q1213" s="12">
        <v>0</v>
      </c>
      <c r="R1213" s="59">
        <v>3.8009194978864274E-4</v>
      </c>
      <c r="S1213" s="59">
        <v>1.126833116015518E-4</v>
      </c>
      <c r="T1213" s="59">
        <v>0</v>
      </c>
      <c r="U1213" s="59">
        <v>5.1849757583639564E-4</v>
      </c>
      <c r="V1213" s="59">
        <v>1.7658499270935274E-4</v>
      </c>
      <c r="W1213" s="59">
        <v>7.7299665034784846E-4</v>
      </c>
      <c r="X1213" s="59">
        <v>0</v>
      </c>
      <c r="Y1213" s="59">
        <v>7.2225542551019011E-5</v>
      </c>
      <c r="Z1213" s="59">
        <v>2.98480594126677E-4</v>
      </c>
      <c r="AA1213" s="59">
        <v>0</v>
      </c>
      <c r="AB1213" s="59">
        <v>0</v>
      </c>
      <c r="AC1213" s="17">
        <v>2.1196005608740794E-4</v>
      </c>
      <c r="AD1213" s="12">
        <v>1206</v>
      </c>
      <c r="AE1213" s="16">
        <v>5</v>
      </c>
      <c r="AF1213" s="17">
        <v>0.8203524156247467</v>
      </c>
      <c r="AG1213" t="str">
        <f>IF(AF1213&lt;='CAV Tier 1 Analysis'!$A$5,"Tier 1", "Tier 2")</f>
        <v>Tier 2</v>
      </c>
      <c r="AH1213" t="str">
        <f t="shared" si="38"/>
        <v>Pennsylvania - Tier 2</v>
      </c>
      <c r="AI1213" t="str">
        <f t="shared" si="39"/>
        <v>Rockland, Township Of - Tier 2</v>
      </c>
    </row>
    <row r="1214" spans="1:35" x14ac:dyDescent="0.3">
      <c r="A1214">
        <v>1207</v>
      </c>
      <c r="B1214">
        <v>3</v>
      </c>
      <c r="C1214" t="s">
        <v>23</v>
      </c>
      <c r="D1214" t="s">
        <v>4191</v>
      </c>
      <c r="E1214" t="s">
        <v>6590</v>
      </c>
      <c r="F1214" t="s">
        <v>1555</v>
      </c>
      <c r="G1214" s="58">
        <v>0.18529000000000001</v>
      </c>
      <c r="H1214">
        <v>47</v>
      </c>
      <c r="I1214">
        <v>3</v>
      </c>
      <c r="J1214" s="12">
        <v>12</v>
      </c>
      <c r="K1214" s="12">
        <v>5</v>
      </c>
      <c r="L1214">
        <v>0</v>
      </c>
      <c r="M1214" s="12">
        <v>4.6143882562469649</v>
      </c>
      <c r="N1214" s="12">
        <v>2.3663073286284377</v>
      </c>
      <c r="O1214" s="12">
        <v>10.057835076372644</v>
      </c>
      <c r="P1214" s="12">
        <v>1.0236966603572135</v>
      </c>
      <c r="Q1214" s="12">
        <v>0</v>
      </c>
      <c r="R1214" s="59">
        <v>4.1282496587795787E-6</v>
      </c>
      <c r="S1214" s="59">
        <v>7.5658794932470497E-4</v>
      </c>
      <c r="T1214" s="59">
        <v>1.8605805011163483E-4</v>
      </c>
      <c r="U1214" s="59">
        <v>3.8887318187729673E-4</v>
      </c>
      <c r="V1214" s="59">
        <v>8.8292496354676364E-4</v>
      </c>
      <c r="W1214" s="59">
        <v>0</v>
      </c>
      <c r="X1214" s="59">
        <v>1.0312596801778423E-4</v>
      </c>
      <c r="Y1214" s="59">
        <v>6.7022254145107431E-6</v>
      </c>
      <c r="Z1214" s="59">
        <v>8.2353581344340272E-7</v>
      </c>
      <c r="AA1214" s="59">
        <v>2.0961334424407926E-7</v>
      </c>
      <c r="AB1214" s="59">
        <v>0</v>
      </c>
      <c r="AC1214" s="17">
        <v>2.1176670337356022E-4</v>
      </c>
      <c r="AD1214" s="12">
        <v>1207</v>
      </c>
      <c r="AE1214" s="16">
        <v>5</v>
      </c>
      <c r="AF1214" s="17">
        <v>0.82056418232812023</v>
      </c>
      <c r="AG1214" t="str">
        <f>IF(AF1214&lt;='CAV Tier 1 Analysis'!$A$5,"Tier 1", "Tier 2")</f>
        <v>Tier 2</v>
      </c>
      <c r="AH1214" t="str">
        <f t="shared" si="38"/>
        <v>Pennsylvania - Tier 2</v>
      </c>
      <c r="AI1214" t="str">
        <f t="shared" si="39"/>
        <v>Mifflin, Borough Of - Tier 2</v>
      </c>
    </row>
    <row r="1215" spans="1:35" x14ac:dyDescent="0.3">
      <c r="A1215">
        <v>1208</v>
      </c>
      <c r="B1215">
        <v>3</v>
      </c>
      <c r="C1215" t="s">
        <v>23</v>
      </c>
      <c r="D1215" t="s">
        <v>3580</v>
      </c>
      <c r="E1215" t="s">
        <v>6144</v>
      </c>
      <c r="F1215" t="s">
        <v>1816</v>
      </c>
      <c r="G1215" s="58">
        <v>36.013000000000005</v>
      </c>
      <c r="H1215">
        <v>4</v>
      </c>
      <c r="I1215">
        <v>0</v>
      </c>
      <c r="J1215" s="12">
        <v>9.5</v>
      </c>
      <c r="K1215" s="12">
        <v>5.5</v>
      </c>
      <c r="L1215">
        <v>0</v>
      </c>
      <c r="M1215" s="12">
        <v>0.99999999999999978</v>
      </c>
      <c r="N1215" s="12">
        <v>0</v>
      </c>
      <c r="O1215" s="12">
        <v>979.97523538486291</v>
      </c>
      <c r="P1215" s="12">
        <v>389.67495069744177</v>
      </c>
      <c r="Q1215" s="12">
        <v>0</v>
      </c>
      <c r="R1215" s="59">
        <v>8.0236739684618158E-4</v>
      </c>
      <c r="S1215" s="59">
        <v>6.4390463772315322E-5</v>
      </c>
      <c r="T1215" s="59">
        <v>0</v>
      </c>
      <c r="U1215" s="59">
        <v>3.0785793565285991E-4</v>
      </c>
      <c r="V1215" s="59">
        <v>9.7121745990143998E-4</v>
      </c>
      <c r="W1215" s="59">
        <v>0</v>
      </c>
      <c r="X1215" s="59">
        <v>2.2348784343877465E-5</v>
      </c>
      <c r="Y1215" s="59">
        <v>0</v>
      </c>
      <c r="Z1215" s="59">
        <v>8.0240399300534536E-5</v>
      </c>
      <c r="AA1215" s="59">
        <v>7.9790305807323143E-5</v>
      </c>
      <c r="AB1215" s="59">
        <v>0</v>
      </c>
      <c r="AC1215" s="17">
        <v>2.1165570414768476E-4</v>
      </c>
      <c r="AD1215" s="12">
        <v>1208</v>
      </c>
      <c r="AE1215" s="16">
        <v>5</v>
      </c>
      <c r="AF1215" s="17">
        <v>0.82077583803226795</v>
      </c>
      <c r="AG1215" t="str">
        <f>IF(AF1215&lt;='CAV Tier 1 Analysis'!$A$5,"Tier 1", "Tier 2")</f>
        <v>Tier 2</v>
      </c>
      <c r="AH1215" t="str">
        <f t="shared" si="38"/>
        <v>Pennsylvania - Tier 2</v>
      </c>
      <c r="AI1215" t="str">
        <f t="shared" si="39"/>
        <v>Harrison, Township Of - Tier 2</v>
      </c>
    </row>
    <row r="1216" spans="1:35" x14ac:dyDescent="0.3">
      <c r="A1216">
        <v>1209</v>
      </c>
      <c r="B1216">
        <v>3</v>
      </c>
      <c r="C1216" t="s">
        <v>23</v>
      </c>
      <c r="D1216" t="s">
        <v>5165</v>
      </c>
      <c r="E1216" t="s">
        <v>7674</v>
      </c>
      <c r="F1216" t="s">
        <v>1803</v>
      </c>
      <c r="G1216" s="58">
        <v>33.754480000000001</v>
      </c>
      <c r="H1216">
        <v>5</v>
      </c>
      <c r="I1216">
        <v>0</v>
      </c>
      <c r="J1216" s="12">
        <v>9</v>
      </c>
      <c r="K1216" s="12">
        <v>6</v>
      </c>
      <c r="L1216">
        <v>0</v>
      </c>
      <c r="M1216" s="12">
        <v>0</v>
      </c>
      <c r="N1216" s="12">
        <v>2.034588997011249</v>
      </c>
      <c r="O1216" s="12">
        <v>877.10370592642289</v>
      </c>
      <c r="P1216" s="12">
        <v>323.86567232707239</v>
      </c>
      <c r="Q1216" s="12">
        <v>0</v>
      </c>
      <c r="R1216" s="59">
        <v>7.5204771192337479E-4</v>
      </c>
      <c r="S1216" s="59">
        <v>8.0488079715394149E-5</v>
      </c>
      <c r="T1216" s="59">
        <v>0</v>
      </c>
      <c r="U1216" s="59">
        <v>2.9165488640797254E-4</v>
      </c>
      <c r="V1216" s="59">
        <v>1.0595099562561163E-3</v>
      </c>
      <c r="W1216" s="59">
        <v>0</v>
      </c>
      <c r="X1216" s="59">
        <v>0</v>
      </c>
      <c r="Y1216" s="59">
        <v>5.762680915904778E-6</v>
      </c>
      <c r="Z1216" s="59">
        <v>7.1817275631332639E-5</v>
      </c>
      <c r="AA1216" s="59">
        <v>6.6315119792074092E-5</v>
      </c>
      <c r="AB1216" s="59">
        <v>0</v>
      </c>
      <c r="AC1216" s="17">
        <v>2.1159961005837904E-4</v>
      </c>
      <c r="AD1216" s="12">
        <v>1209</v>
      </c>
      <c r="AE1216" s="16">
        <v>5</v>
      </c>
      <c r="AF1216" s="17">
        <v>0.82098743764232629</v>
      </c>
      <c r="AG1216" t="str">
        <f>IF(AF1216&lt;='CAV Tier 1 Analysis'!$A$5,"Tier 1", "Tier 2")</f>
        <v>Tier 2</v>
      </c>
      <c r="AH1216" t="str">
        <f t="shared" si="38"/>
        <v>Pennsylvania - Tier 2</v>
      </c>
      <c r="AI1216" t="str">
        <f t="shared" si="39"/>
        <v>Sweden, Township Of - Tier 2</v>
      </c>
    </row>
    <row r="1217" spans="1:35" x14ac:dyDescent="0.3">
      <c r="A1217">
        <v>1210</v>
      </c>
      <c r="B1217">
        <v>3</v>
      </c>
      <c r="C1217" t="s">
        <v>23</v>
      </c>
      <c r="D1217" t="s">
        <v>5484</v>
      </c>
      <c r="E1217" t="s">
        <v>8015</v>
      </c>
      <c r="F1217" t="s">
        <v>1854</v>
      </c>
      <c r="G1217" s="58">
        <v>28.738330000000005</v>
      </c>
      <c r="H1217">
        <v>11</v>
      </c>
      <c r="I1217">
        <v>0</v>
      </c>
      <c r="J1217" s="12">
        <v>7</v>
      </c>
      <c r="K1217" s="12">
        <v>7.1428571428571432</v>
      </c>
      <c r="L1217">
        <v>0</v>
      </c>
      <c r="M1217" s="12">
        <v>0</v>
      </c>
      <c r="N1217" s="12">
        <v>1.5060905056900032E-3</v>
      </c>
      <c r="O1217" s="12">
        <v>230.25620856436521</v>
      </c>
      <c r="P1217" s="12">
        <v>0</v>
      </c>
      <c r="Q1217" s="12">
        <v>0</v>
      </c>
      <c r="R1217" s="59">
        <v>6.4028820236599357E-4</v>
      </c>
      <c r="S1217" s="59">
        <v>1.7707377537386714E-4</v>
      </c>
      <c r="T1217" s="59">
        <v>0</v>
      </c>
      <c r="U1217" s="59">
        <v>2.2684268942842309E-4</v>
      </c>
      <c r="V1217" s="59">
        <v>1.2613213764953767E-3</v>
      </c>
      <c r="W1217" s="59">
        <v>0</v>
      </c>
      <c r="X1217" s="59">
        <v>0</v>
      </c>
      <c r="Y1217" s="59">
        <v>4.2657848968585434E-9</v>
      </c>
      <c r="Z1217" s="59">
        <v>1.8853384707600141E-5</v>
      </c>
      <c r="AA1217" s="59">
        <v>0</v>
      </c>
      <c r="AB1217" s="59">
        <v>0</v>
      </c>
      <c r="AC1217" s="17">
        <v>2.1130760855965066E-4</v>
      </c>
      <c r="AD1217" s="12">
        <v>1210</v>
      </c>
      <c r="AE1217" s="16">
        <v>5</v>
      </c>
      <c r="AF1217" s="17">
        <v>0.82119874525088599</v>
      </c>
      <c r="AG1217" t="str">
        <f>IF(AF1217&lt;='CAV Tier 1 Analysis'!$A$5,"Tier 1", "Tier 2")</f>
        <v>Tier 2</v>
      </c>
      <c r="AH1217" t="str">
        <f t="shared" si="38"/>
        <v>Pennsylvania - Tier 2</v>
      </c>
      <c r="AI1217" t="str">
        <f t="shared" si="39"/>
        <v>Triumph, Township Of - Tier 2</v>
      </c>
    </row>
    <row r="1218" spans="1:35" x14ac:dyDescent="0.3">
      <c r="A1218">
        <v>1211</v>
      </c>
      <c r="B1218">
        <v>3</v>
      </c>
      <c r="C1218" t="s">
        <v>23</v>
      </c>
      <c r="D1218" t="s">
        <v>4859</v>
      </c>
      <c r="E1218" t="s">
        <v>7340</v>
      </c>
      <c r="F1218" t="s">
        <v>1731</v>
      </c>
      <c r="G1218" s="58">
        <v>28.817509999999995</v>
      </c>
      <c r="H1218">
        <v>7</v>
      </c>
      <c r="I1218">
        <v>0</v>
      </c>
      <c r="J1218" s="12">
        <v>14</v>
      </c>
      <c r="K1218" s="12">
        <v>4</v>
      </c>
      <c r="L1218">
        <v>0</v>
      </c>
      <c r="M1218" s="12">
        <v>1.0000000000000002</v>
      </c>
      <c r="N1218" s="12">
        <v>0</v>
      </c>
      <c r="O1218" s="12">
        <v>1161.6387933542358</v>
      </c>
      <c r="P1218" s="12">
        <v>0</v>
      </c>
      <c r="Q1218" s="12">
        <v>190.29269325929408</v>
      </c>
      <c r="R1218" s="59">
        <v>6.4205232783408209E-4</v>
      </c>
      <c r="S1218" s="59">
        <v>1.126833116015518E-4</v>
      </c>
      <c r="T1218" s="59">
        <v>0</v>
      </c>
      <c r="U1218" s="59">
        <v>4.5368537885684618E-4</v>
      </c>
      <c r="V1218" s="59">
        <v>7.0633997083741095E-4</v>
      </c>
      <c r="W1218" s="59">
        <v>0</v>
      </c>
      <c r="X1218" s="59">
        <v>2.2348784343877475E-5</v>
      </c>
      <c r="Y1218" s="59">
        <v>0</v>
      </c>
      <c r="Z1218" s="59">
        <v>9.5115016437255935E-5</v>
      </c>
      <c r="AA1218" s="59">
        <v>0</v>
      </c>
      <c r="AB1218" s="59">
        <v>2.9063929214401984E-4</v>
      </c>
      <c r="AC1218" s="17">
        <v>2.1116946200500406E-4</v>
      </c>
      <c r="AD1218" s="12">
        <v>1211</v>
      </c>
      <c r="AE1218" s="16">
        <v>5</v>
      </c>
      <c r="AF1218" s="17">
        <v>0.82140991471289104</v>
      </c>
      <c r="AG1218" t="str">
        <f>IF(AF1218&lt;='CAV Tier 1 Analysis'!$A$5,"Tier 1", "Tier 2")</f>
        <v>Tier 2</v>
      </c>
      <c r="AH1218" t="str">
        <f t="shared" si="38"/>
        <v>Pennsylvania - Tier 2</v>
      </c>
      <c r="AI1218" t="str">
        <f t="shared" si="39"/>
        <v>Packer, Township Of - Tier 2</v>
      </c>
    </row>
    <row r="1219" spans="1:35" x14ac:dyDescent="0.3">
      <c r="A1219">
        <v>1212</v>
      </c>
      <c r="B1219">
        <v>3</v>
      </c>
      <c r="C1219" t="s">
        <v>23</v>
      </c>
      <c r="D1219" t="s">
        <v>5419</v>
      </c>
      <c r="E1219" t="s">
        <v>7948</v>
      </c>
      <c r="F1219" t="s">
        <v>1965</v>
      </c>
      <c r="G1219" s="58">
        <v>31.899919999999998</v>
      </c>
      <c r="H1219">
        <v>10</v>
      </c>
      <c r="I1219">
        <v>0</v>
      </c>
      <c r="J1219" s="12">
        <v>11</v>
      </c>
      <c r="K1219" s="12">
        <v>3.3333333333333335</v>
      </c>
      <c r="L1219">
        <v>0</v>
      </c>
      <c r="M1219" s="12">
        <v>0.98651626712543483</v>
      </c>
      <c r="N1219" s="12">
        <v>16.694256216389984</v>
      </c>
      <c r="O1219" s="12">
        <v>2516.2951391948532</v>
      </c>
      <c r="P1219" s="12">
        <v>280.77277544231129</v>
      </c>
      <c r="Q1219" s="12">
        <v>113.36570310113393</v>
      </c>
      <c r="R1219" s="59">
        <v>7.107282306389759E-4</v>
      </c>
      <c r="S1219" s="59">
        <v>1.609761594307883E-4</v>
      </c>
      <c r="T1219" s="59">
        <v>0</v>
      </c>
      <c r="U1219" s="59">
        <v>3.56467083387522E-4</v>
      </c>
      <c r="V1219" s="59">
        <v>5.8861664236450916E-4</v>
      </c>
      <c r="W1219" s="59">
        <v>0</v>
      </c>
      <c r="X1219" s="59">
        <v>2.2047439305713362E-5</v>
      </c>
      <c r="Y1219" s="59">
        <v>4.7284081376993397E-5</v>
      </c>
      <c r="Z1219" s="59">
        <v>2.0603431539542341E-4</v>
      </c>
      <c r="AA1219" s="59">
        <v>5.7491367035053204E-5</v>
      </c>
      <c r="AB1219" s="59">
        <v>1.7314657298915203E-4</v>
      </c>
      <c r="AC1219" s="17">
        <v>2.1116289926583008E-4</v>
      </c>
      <c r="AD1219" s="12">
        <v>1212</v>
      </c>
      <c r="AE1219" s="16">
        <v>5</v>
      </c>
      <c r="AF1219" s="17">
        <v>0.82162107761215686</v>
      </c>
      <c r="AG1219" t="str">
        <f>IF(AF1219&lt;='CAV Tier 1 Analysis'!$A$5,"Tier 1", "Tier 2")</f>
        <v>Tier 2</v>
      </c>
      <c r="AH1219" t="str">
        <f t="shared" si="38"/>
        <v>Pennsylvania - Tier 2</v>
      </c>
      <c r="AI1219" t="str">
        <f t="shared" si="39"/>
        <v>Dunkard, Township Of - Tier 2</v>
      </c>
    </row>
    <row r="1220" spans="1:35" x14ac:dyDescent="0.3">
      <c r="A1220">
        <v>1213</v>
      </c>
      <c r="B1220">
        <v>3</v>
      </c>
      <c r="C1220" t="s">
        <v>23</v>
      </c>
      <c r="D1220" t="s">
        <v>4008</v>
      </c>
      <c r="E1220" t="s">
        <v>6391</v>
      </c>
      <c r="F1220" t="s">
        <v>1385</v>
      </c>
      <c r="G1220" s="58">
        <v>0.38181999999999999</v>
      </c>
      <c r="H1220">
        <v>11</v>
      </c>
      <c r="I1220">
        <v>12</v>
      </c>
      <c r="J1220" s="12">
        <v>12</v>
      </c>
      <c r="K1220" s="12">
        <v>3</v>
      </c>
      <c r="L1220">
        <v>1</v>
      </c>
      <c r="M1220" s="12">
        <v>7.392671939657431</v>
      </c>
      <c r="N1220" s="12">
        <v>5.6732860813297847</v>
      </c>
      <c r="O1220" s="12">
        <v>54.293611534826113</v>
      </c>
      <c r="P1220" s="12">
        <v>26.63895156014464</v>
      </c>
      <c r="Q1220" s="12">
        <v>15.641115989241428</v>
      </c>
      <c r="R1220" s="59">
        <v>8.5069258174495049E-6</v>
      </c>
      <c r="S1220" s="59">
        <v>1.7707377537386714E-4</v>
      </c>
      <c r="T1220" s="59">
        <v>7.442322004465393E-4</v>
      </c>
      <c r="U1220" s="59">
        <v>3.8887318187729673E-4</v>
      </c>
      <c r="V1220" s="59">
        <v>5.2975497812805816E-4</v>
      </c>
      <c r="W1220" s="59">
        <v>2.576655501159495E-4</v>
      </c>
      <c r="X1220" s="59">
        <v>1.6521723090443828E-4</v>
      </c>
      <c r="Y1220" s="59">
        <v>1.6068767441175048E-5</v>
      </c>
      <c r="Z1220" s="59">
        <v>4.4455624098619413E-6</v>
      </c>
      <c r="AA1220" s="59">
        <v>5.4546233663881305E-6</v>
      </c>
      <c r="AB1220" s="59">
        <v>2.3889108938414856E-5</v>
      </c>
      <c r="AC1220" s="17">
        <v>2.1101653680176714E-4</v>
      </c>
      <c r="AD1220" s="12">
        <v>1213</v>
      </c>
      <c r="AE1220" s="16">
        <v>5</v>
      </c>
      <c r="AF1220" s="17">
        <v>0.82183209414895864</v>
      </c>
      <c r="AG1220" t="str">
        <f>IF(AF1220&lt;='CAV Tier 1 Analysis'!$A$5,"Tier 1", "Tier 2")</f>
        <v>Tier 2</v>
      </c>
      <c r="AH1220" t="str">
        <f t="shared" si="38"/>
        <v>Pennsylvania - Tier 2</v>
      </c>
      <c r="AI1220" t="str">
        <f t="shared" si="39"/>
        <v>Coalport, Borough Of - Tier 2</v>
      </c>
    </row>
    <row r="1221" spans="1:35" x14ac:dyDescent="0.3">
      <c r="A1221">
        <v>1214</v>
      </c>
      <c r="B1221">
        <v>3</v>
      </c>
      <c r="C1221" t="s">
        <v>23</v>
      </c>
      <c r="D1221" t="s">
        <v>4833</v>
      </c>
      <c r="E1221" t="s">
        <v>7312</v>
      </c>
      <c r="F1221" t="s">
        <v>1589</v>
      </c>
      <c r="G1221" s="58">
        <v>1.6819700000000002</v>
      </c>
      <c r="H1221">
        <v>8</v>
      </c>
      <c r="I1221">
        <v>0</v>
      </c>
      <c r="J1221" s="12">
        <v>8</v>
      </c>
      <c r="K1221" s="12">
        <v>2</v>
      </c>
      <c r="L1221">
        <v>1</v>
      </c>
      <c r="M1221" s="12">
        <v>27</v>
      </c>
      <c r="N1221" s="12">
        <v>0</v>
      </c>
      <c r="O1221" s="12">
        <v>2600.6590184548641</v>
      </c>
      <c r="P1221" s="12">
        <v>2287.5552937969569</v>
      </c>
      <c r="Q1221" s="12">
        <v>0</v>
      </c>
      <c r="R1221" s="59">
        <v>3.7474186834570073E-5</v>
      </c>
      <c r="S1221" s="59">
        <v>1.2878092754463064E-4</v>
      </c>
      <c r="T1221" s="59">
        <v>0</v>
      </c>
      <c r="U1221" s="59">
        <v>2.5924878791819782E-4</v>
      </c>
      <c r="V1221" s="59">
        <v>3.5316998541870548E-4</v>
      </c>
      <c r="W1221" s="59">
        <v>2.576655501159495E-4</v>
      </c>
      <c r="X1221" s="59">
        <v>6.0341717728469167E-4</v>
      </c>
      <c r="Y1221" s="59">
        <v>0</v>
      </c>
      <c r="Z1221" s="59">
        <v>2.1294203215594626E-4</v>
      </c>
      <c r="AA1221" s="59">
        <v>4.6840253938965445E-4</v>
      </c>
      <c r="AB1221" s="59">
        <v>0</v>
      </c>
      <c r="AC1221" s="17">
        <v>2.11009198787486E-4</v>
      </c>
      <c r="AD1221" s="12">
        <v>1214</v>
      </c>
      <c r="AE1221" s="16">
        <v>5</v>
      </c>
      <c r="AF1221" s="17">
        <v>0.82204310334774611</v>
      </c>
      <c r="AG1221" t="str">
        <f>IF(AF1221&lt;='CAV Tier 1 Analysis'!$A$5,"Tier 1", "Tier 2")</f>
        <v>Tier 2</v>
      </c>
      <c r="AH1221" t="str">
        <f t="shared" si="38"/>
        <v>Pennsylvania - Tier 2</v>
      </c>
      <c r="AI1221" t="str">
        <f t="shared" si="39"/>
        <v>Slippery Rock, Borough Of - Tier 2</v>
      </c>
    </row>
    <row r="1222" spans="1:35" x14ac:dyDescent="0.3">
      <c r="A1222">
        <v>1215</v>
      </c>
      <c r="B1222">
        <v>3</v>
      </c>
      <c r="C1222" t="s">
        <v>23</v>
      </c>
      <c r="D1222" t="s">
        <v>4319</v>
      </c>
      <c r="E1222" t="s">
        <v>6730</v>
      </c>
      <c r="F1222" t="s">
        <v>1907</v>
      </c>
      <c r="G1222" s="58">
        <v>41.375920000000001</v>
      </c>
      <c r="H1222">
        <v>1</v>
      </c>
      <c r="I1222">
        <v>0</v>
      </c>
      <c r="J1222" s="12">
        <v>9</v>
      </c>
      <c r="K1222" s="12">
        <v>5.8</v>
      </c>
      <c r="L1222">
        <v>0</v>
      </c>
      <c r="M1222" s="12">
        <v>0</v>
      </c>
      <c r="N1222" s="12">
        <v>1.6157826587032851E-3</v>
      </c>
      <c r="O1222" s="12">
        <v>718.12079138056743</v>
      </c>
      <c r="P1222" s="12">
        <v>39.959518159820163</v>
      </c>
      <c r="Q1222" s="12">
        <v>0</v>
      </c>
      <c r="R1222" s="59">
        <v>9.2185292040418345E-4</v>
      </c>
      <c r="S1222" s="59">
        <v>1.6097615943078831E-5</v>
      </c>
      <c r="T1222" s="59">
        <v>0</v>
      </c>
      <c r="U1222" s="59">
        <v>2.9165488640797254E-4</v>
      </c>
      <c r="V1222" s="59">
        <v>1.0241929577142457E-3</v>
      </c>
      <c r="W1222" s="59">
        <v>0</v>
      </c>
      <c r="X1222" s="59">
        <v>0</v>
      </c>
      <c r="Y1222" s="59">
        <v>4.5764721549350951E-9</v>
      </c>
      <c r="Z1222" s="59">
        <v>5.8799750203649525E-5</v>
      </c>
      <c r="AA1222" s="59">
        <v>8.1821584070999547E-6</v>
      </c>
      <c r="AB1222" s="59">
        <v>0</v>
      </c>
      <c r="AC1222" s="17">
        <v>2.1098044232294408E-4</v>
      </c>
      <c r="AD1222" s="12">
        <v>1215</v>
      </c>
      <c r="AE1222" s="16">
        <v>5</v>
      </c>
      <c r="AF1222" s="17">
        <v>0.82225408379006903</v>
      </c>
      <c r="AG1222" t="str">
        <f>IF(AF1222&lt;='CAV Tier 1 Analysis'!$A$5,"Tier 1", "Tier 2")</f>
        <v>Tier 2</v>
      </c>
      <c r="AH1222" t="str">
        <f t="shared" si="38"/>
        <v>Pennsylvania - Tier 2</v>
      </c>
      <c r="AI1222" t="str">
        <f t="shared" si="39"/>
        <v>Keating, Township Of - Tier 2</v>
      </c>
    </row>
    <row r="1223" spans="1:35" x14ac:dyDescent="0.3">
      <c r="A1223">
        <v>1216</v>
      </c>
      <c r="B1223">
        <v>3</v>
      </c>
      <c r="C1223" t="s">
        <v>23</v>
      </c>
      <c r="D1223" t="s">
        <v>4405</v>
      </c>
      <c r="E1223" t="s">
        <v>6820</v>
      </c>
      <c r="F1223" t="s">
        <v>1372</v>
      </c>
      <c r="G1223" s="58">
        <v>1.7160199999999999</v>
      </c>
      <c r="H1223">
        <v>15</v>
      </c>
      <c r="I1223">
        <v>2</v>
      </c>
      <c r="J1223" s="12">
        <v>16</v>
      </c>
      <c r="K1223" s="12">
        <v>2</v>
      </c>
      <c r="L1223">
        <v>0</v>
      </c>
      <c r="M1223" s="12">
        <v>3.88944184799711</v>
      </c>
      <c r="N1223" s="12">
        <v>48.369757497768667</v>
      </c>
      <c r="O1223" s="12">
        <v>3116.3554812300772</v>
      </c>
      <c r="P1223" s="12">
        <v>2764.193712358835</v>
      </c>
      <c r="Q1223" s="12">
        <v>0</v>
      </c>
      <c r="R1223" s="59">
        <v>3.8232818713686285E-5</v>
      </c>
      <c r="S1223" s="59">
        <v>2.4146423914618245E-4</v>
      </c>
      <c r="T1223" s="59">
        <v>1.2403870007442322E-4</v>
      </c>
      <c r="U1223" s="59">
        <v>5.1849757583639564E-4</v>
      </c>
      <c r="V1223" s="59">
        <v>3.5316998541870548E-4</v>
      </c>
      <c r="W1223" s="59">
        <v>0</v>
      </c>
      <c r="X1223" s="59">
        <v>8.6924297078939665E-5</v>
      </c>
      <c r="Y1223" s="59">
        <v>1.3700038624449144E-4</v>
      </c>
      <c r="Z1223" s="59">
        <v>2.5516727275062866E-4</v>
      </c>
      <c r="AA1223" s="59">
        <v>5.6599958818250831E-4</v>
      </c>
      <c r="AB1223" s="59">
        <v>0</v>
      </c>
      <c r="AC1223" s="17">
        <v>2.1095407849508737E-4</v>
      </c>
      <c r="AD1223" s="12">
        <v>1216</v>
      </c>
      <c r="AE1223" s="16">
        <v>5</v>
      </c>
      <c r="AF1223" s="17">
        <v>0.82246503786856417</v>
      </c>
      <c r="AG1223" t="str">
        <f>IF(AF1223&lt;='CAV Tier 1 Analysis'!$A$5,"Tier 1", "Tier 2")</f>
        <v>Tier 2</v>
      </c>
      <c r="AH1223" t="str">
        <f t="shared" si="38"/>
        <v>Pennsylvania - Tier 2</v>
      </c>
      <c r="AI1223" t="str">
        <f t="shared" si="39"/>
        <v>Ashland, Borough Of - Tier 2</v>
      </c>
    </row>
    <row r="1224" spans="1:35" x14ac:dyDescent="0.3">
      <c r="A1224">
        <v>1217</v>
      </c>
      <c r="B1224">
        <v>3</v>
      </c>
      <c r="C1224" t="s">
        <v>23</v>
      </c>
      <c r="D1224" t="s">
        <v>3769</v>
      </c>
      <c r="E1224" t="s">
        <v>6141</v>
      </c>
      <c r="F1224" t="s">
        <v>1621</v>
      </c>
      <c r="G1224" s="58">
        <v>1.8828200000000002</v>
      </c>
      <c r="H1224">
        <v>4</v>
      </c>
      <c r="I1224">
        <v>0</v>
      </c>
      <c r="J1224" s="12">
        <v>13</v>
      </c>
      <c r="K1224" s="12">
        <v>1</v>
      </c>
      <c r="L1224">
        <v>0</v>
      </c>
      <c r="M1224" s="12">
        <v>5.1857957744234717</v>
      </c>
      <c r="N1224" s="12">
        <v>325.89762655491057</v>
      </c>
      <c r="O1224" s="12">
        <v>4631.10058589856</v>
      </c>
      <c r="P1224" s="12">
        <v>964.45472673540962</v>
      </c>
      <c r="Q1224" s="12">
        <v>0</v>
      </c>
      <c r="R1224" s="59">
        <v>4.194911232415871E-5</v>
      </c>
      <c r="S1224" s="59">
        <v>6.4390463772315322E-5</v>
      </c>
      <c r="T1224" s="59">
        <v>0</v>
      </c>
      <c r="U1224" s="59">
        <v>4.2127928036707145E-4</v>
      </c>
      <c r="V1224" s="59">
        <v>1.7658499270935274E-4</v>
      </c>
      <c r="W1224" s="59">
        <v>0</v>
      </c>
      <c r="X1224" s="59">
        <v>1.1589623141398122E-4</v>
      </c>
      <c r="Y1224" s="59">
        <v>9.2305818808881626E-4</v>
      </c>
      <c r="Z1224" s="59">
        <v>3.7919464369678887E-4</v>
      </c>
      <c r="AA1224" s="59">
        <v>1.9748289554102409E-4</v>
      </c>
      <c r="AB1224" s="59">
        <v>0</v>
      </c>
      <c r="AC1224" s="17">
        <v>2.1089416435577353E-4</v>
      </c>
      <c r="AD1224" s="12">
        <v>1217</v>
      </c>
      <c r="AE1224" s="16">
        <v>5</v>
      </c>
      <c r="AF1224" s="17">
        <v>0.82267593203292</v>
      </c>
      <c r="AG1224" t="str">
        <f>IF(AF1224&lt;='CAV Tier 1 Analysis'!$A$5,"Tier 1", "Tier 2")</f>
        <v>Tier 2</v>
      </c>
      <c r="AH1224" t="str">
        <f t="shared" ref="AH1224:AH1287" si="40">C1224&amp;" - "&amp;AG1224</f>
        <v>Pennsylvania - Tier 2</v>
      </c>
      <c r="AI1224" t="str">
        <f t="shared" ref="AI1224:AI1287" si="41">D1224&amp;" - "&amp;AG1224</f>
        <v>Glassport, Borough Of - Tier 2</v>
      </c>
    </row>
    <row r="1225" spans="1:35" x14ac:dyDescent="0.3">
      <c r="A1225">
        <v>1218</v>
      </c>
      <c r="B1225">
        <v>3</v>
      </c>
      <c r="C1225" t="s">
        <v>23</v>
      </c>
      <c r="D1225" t="s">
        <v>4327</v>
      </c>
      <c r="E1225" t="s">
        <v>6739</v>
      </c>
      <c r="F1225" t="s">
        <v>1634</v>
      </c>
      <c r="G1225" s="58">
        <v>1.2028300000000001</v>
      </c>
      <c r="H1225">
        <v>10</v>
      </c>
      <c r="I1225">
        <v>0</v>
      </c>
      <c r="J1225" s="12">
        <v>9</v>
      </c>
      <c r="K1225" s="12">
        <v>4</v>
      </c>
      <c r="L1225">
        <v>0</v>
      </c>
      <c r="M1225" s="12">
        <v>3.3040745575018913</v>
      </c>
      <c r="N1225" s="12">
        <v>180.02523785873029</v>
      </c>
      <c r="O1225" s="12">
        <v>2064.7119839411807</v>
      </c>
      <c r="P1225" s="12">
        <v>1838.5674546023934</v>
      </c>
      <c r="Q1225" s="12">
        <v>0</v>
      </c>
      <c r="R1225" s="59">
        <v>2.6798977478924069E-5</v>
      </c>
      <c r="S1225" s="59">
        <v>1.609761594307883E-4</v>
      </c>
      <c r="T1225" s="59">
        <v>0</v>
      </c>
      <c r="U1225" s="59">
        <v>2.9165488640797254E-4</v>
      </c>
      <c r="V1225" s="59">
        <v>7.0633997083741095E-4</v>
      </c>
      <c r="W1225" s="59">
        <v>0</v>
      </c>
      <c r="X1225" s="59">
        <v>7.3842049741702147E-5</v>
      </c>
      <c r="Y1225" s="59">
        <v>5.0989561238838632E-4</v>
      </c>
      <c r="Z1225" s="59">
        <v>1.6905867418881741E-4</v>
      </c>
      <c r="AA1225" s="59">
        <v>3.7646725607471738E-4</v>
      </c>
      <c r="AB1225" s="59">
        <v>0</v>
      </c>
      <c r="AC1225" s="17">
        <v>2.1045759877715627E-4</v>
      </c>
      <c r="AD1225" s="12">
        <v>1218</v>
      </c>
      <c r="AE1225" s="16">
        <v>5</v>
      </c>
      <c r="AF1225" s="17">
        <v>0.82288638963169713</v>
      </c>
      <c r="AG1225" t="str">
        <f>IF(AF1225&lt;='CAV Tier 1 Analysis'!$A$5,"Tier 1", "Tier 2")</f>
        <v>Tier 2</v>
      </c>
      <c r="AH1225" t="str">
        <f t="shared" si="40"/>
        <v>Pennsylvania - Tier 2</v>
      </c>
      <c r="AI1225" t="str">
        <f t="shared" si="41"/>
        <v>Mercer, Borough Of - Tier 2</v>
      </c>
    </row>
    <row r="1226" spans="1:35" x14ac:dyDescent="0.3">
      <c r="A1226">
        <v>1219</v>
      </c>
      <c r="B1226">
        <v>3</v>
      </c>
      <c r="C1226" t="s">
        <v>23</v>
      </c>
      <c r="D1226" t="s">
        <v>4920</v>
      </c>
      <c r="E1226" t="s">
        <v>7407</v>
      </c>
      <c r="F1226" t="s">
        <v>1788</v>
      </c>
      <c r="G1226" s="58">
        <v>27.873249999999999</v>
      </c>
      <c r="H1226">
        <v>2</v>
      </c>
      <c r="I1226">
        <v>0</v>
      </c>
      <c r="J1226" s="12">
        <v>11</v>
      </c>
      <c r="K1226" s="12">
        <v>5</v>
      </c>
      <c r="L1226">
        <v>1</v>
      </c>
      <c r="M1226" s="12">
        <v>0</v>
      </c>
      <c r="N1226" s="12">
        <v>19.00413127380817</v>
      </c>
      <c r="O1226" s="12">
        <v>1350.9199484088099</v>
      </c>
      <c r="P1226" s="12">
        <v>0</v>
      </c>
      <c r="Q1226" s="12">
        <v>0</v>
      </c>
      <c r="R1226" s="59">
        <v>6.2101427384952175E-4</v>
      </c>
      <c r="S1226" s="59">
        <v>3.2195231886157661E-5</v>
      </c>
      <c r="T1226" s="59">
        <v>0</v>
      </c>
      <c r="U1226" s="59">
        <v>3.56467083387522E-4</v>
      </c>
      <c r="V1226" s="59">
        <v>8.8292496354676364E-4</v>
      </c>
      <c r="W1226" s="59">
        <v>2.576655501159495E-4</v>
      </c>
      <c r="X1226" s="59">
        <v>0</v>
      </c>
      <c r="Y1226" s="59">
        <v>5.3826470493941248E-5</v>
      </c>
      <c r="Z1226" s="59">
        <v>1.1061336263340312E-4</v>
      </c>
      <c r="AA1226" s="59">
        <v>0</v>
      </c>
      <c r="AB1226" s="59">
        <v>0</v>
      </c>
      <c r="AC1226" s="17">
        <v>2.1042790326484173E-4</v>
      </c>
      <c r="AD1226" s="12">
        <v>1219</v>
      </c>
      <c r="AE1226" s="16">
        <v>5</v>
      </c>
      <c r="AF1226" s="17">
        <v>0.823096817534962</v>
      </c>
      <c r="AG1226" t="str">
        <f>IF(AF1226&lt;='CAV Tier 1 Analysis'!$A$5,"Tier 1", "Tier 2")</f>
        <v>Tier 2</v>
      </c>
      <c r="AH1226" t="str">
        <f t="shared" si="40"/>
        <v>Pennsylvania - Tier 2</v>
      </c>
      <c r="AI1226" t="str">
        <f t="shared" si="41"/>
        <v>Madison, Township Of - Tier 2</v>
      </c>
    </row>
    <row r="1227" spans="1:35" x14ac:dyDescent="0.3">
      <c r="A1227">
        <v>1220</v>
      </c>
      <c r="B1227">
        <v>3</v>
      </c>
      <c r="C1227" t="s">
        <v>23</v>
      </c>
      <c r="D1227" t="s">
        <v>4181</v>
      </c>
      <c r="E1227" t="s">
        <v>6579</v>
      </c>
      <c r="F1227" t="s">
        <v>1874</v>
      </c>
      <c r="G1227" s="58">
        <v>6.7900000000000002E-2</v>
      </c>
      <c r="H1227">
        <v>11</v>
      </c>
      <c r="I1227">
        <v>0</v>
      </c>
      <c r="J1227" s="12">
        <v>12</v>
      </c>
      <c r="K1227" s="12">
        <v>3</v>
      </c>
      <c r="L1227">
        <v>4</v>
      </c>
      <c r="M1227" s="12">
        <v>7.9705449189985274</v>
      </c>
      <c r="N1227" s="12">
        <v>1.1436230546030073</v>
      </c>
      <c r="O1227" s="12">
        <v>5.5374351534335711</v>
      </c>
      <c r="P1227" s="12">
        <v>0</v>
      </c>
      <c r="Q1227" s="12">
        <v>0</v>
      </c>
      <c r="R1227" s="59">
        <v>1.51280777068991E-6</v>
      </c>
      <c r="S1227" s="59">
        <v>1.7707377537386714E-4</v>
      </c>
      <c r="T1227" s="59">
        <v>0</v>
      </c>
      <c r="U1227" s="59">
        <v>3.8887318187729673E-4</v>
      </c>
      <c r="V1227" s="59">
        <v>5.2975497812805816E-4</v>
      </c>
      <c r="W1227" s="59">
        <v>1.030662200463798E-3</v>
      </c>
      <c r="X1227" s="59">
        <v>1.781319894978864E-4</v>
      </c>
      <c r="Y1227" s="59">
        <v>3.2391479367235765E-6</v>
      </c>
      <c r="Z1227" s="59">
        <v>4.5340534308280507E-7</v>
      </c>
      <c r="AA1227" s="59">
        <v>0</v>
      </c>
      <c r="AB1227" s="59">
        <v>0</v>
      </c>
      <c r="AC1227" s="17">
        <v>2.0997286239921839E-4</v>
      </c>
      <c r="AD1227" s="12">
        <v>1220</v>
      </c>
      <c r="AE1227" s="16">
        <v>5</v>
      </c>
      <c r="AF1227" s="17">
        <v>0.82330679039736121</v>
      </c>
      <c r="AG1227" t="str">
        <f>IF(AF1227&lt;='CAV Tier 1 Analysis'!$A$5,"Tier 1", "Tier 2")</f>
        <v>Tier 2</v>
      </c>
      <c r="AH1227" t="str">
        <f t="shared" si="40"/>
        <v>Pennsylvania - Tier 2</v>
      </c>
      <c r="AI1227" t="str">
        <f t="shared" si="41"/>
        <v>Shelocta, Borough Of - Tier 2</v>
      </c>
    </row>
    <row r="1228" spans="1:35" x14ac:dyDescent="0.3">
      <c r="A1228">
        <v>1221</v>
      </c>
      <c r="B1228">
        <v>3</v>
      </c>
      <c r="C1228" t="s">
        <v>23</v>
      </c>
      <c r="D1228" t="s">
        <v>3677</v>
      </c>
      <c r="E1228" t="s">
        <v>6448</v>
      </c>
      <c r="F1228" t="s">
        <v>1740</v>
      </c>
      <c r="G1228" s="58">
        <v>20.839210000000001</v>
      </c>
      <c r="H1228">
        <v>19</v>
      </c>
      <c r="I1228">
        <v>0</v>
      </c>
      <c r="J1228" s="12">
        <v>15.571428571428571</v>
      </c>
      <c r="K1228" s="12">
        <v>1.5714285714285714</v>
      </c>
      <c r="L1228">
        <v>1</v>
      </c>
      <c r="M1228" s="12">
        <v>7.7289148676941206</v>
      </c>
      <c r="N1228" s="12">
        <v>28.198435041519438</v>
      </c>
      <c r="O1228" s="12">
        <v>1827.7017875350507</v>
      </c>
      <c r="P1228" s="12">
        <v>464.82748885690944</v>
      </c>
      <c r="Q1228" s="12">
        <v>0</v>
      </c>
      <c r="R1228" s="59">
        <v>4.6429630078113221E-4</v>
      </c>
      <c r="S1228" s="59">
        <v>3.0585470291849776E-4</v>
      </c>
      <c r="T1228" s="59">
        <v>0</v>
      </c>
      <c r="U1228" s="59">
        <v>5.0460924791220644E-4</v>
      </c>
      <c r="V1228" s="59">
        <v>2.7749070282898287E-4</v>
      </c>
      <c r="W1228" s="59">
        <v>2.576655501159495E-4</v>
      </c>
      <c r="X1228" s="59">
        <v>1.7273185159028415E-4</v>
      </c>
      <c r="Y1228" s="59">
        <v>7.9868014479017745E-5</v>
      </c>
      <c r="Z1228" s="59">
        <v>1.4965227277046199E-4</v>
      </c>
      <c r="AA1228" s="59">
        <v>9.5178628796029462E-5</v>
      </c>
      <c r="AB1228" s="59">
        <v>0</v>
      </c>
      <c r="AC1228" s="17">
        <v>2.0975884292659657E-4</v>
      </c>
      <c r="AD1228" s="12">
        <v>1221</v>
      </c>
      <c r="AE1228" s="16">
        <v>5</v>
      </c>
      <c r="AF1228" s="17">
        <v>0.82351654924028783</v>
      </c>
      <c r="AG1228" t="str">
        <f>IF(AF1228&lt;='CAV Tier 1 Analysis'!$A$5,"Tier 1", "Tier 2")</f>
        <v>Tier 2</v>
      </c>
      <c r="AH1228" t="str">
        <f t="shared" si="40"/>
        <v>Pennsylvania - Tier 2</v>
      </c>
      <c r="AI1228" t="str">
        <f t="shared" si="41"/>
        <v>Monroe, Township Of - Tier 2</v>
      </c>
    </row>
    <row r="1229" spans="1:35" x14ac:dyDescent="0.3">
      <c r="A1229">
        <v>1222</v>
      </c>
      <c r="B1229">
        <v>3</v>
      </c>
      <c r="C1229" t="s">
        <v>23</v>
      </c>
      <c r="D1229" t="s">
        <v>4631</v>
      </c>
      <c r="E1229" t="s">
        <v>7077</v>
      </c>
      <c r="F1229" t="s">
        <v>1829</v>
      </c>
      <c r="G1229" s="58">
        <v>21.588670000000004</v>
      </c>
      <c r="H1229">
        <v>13</v>
      </c>
      <c r="I1229">
        <v>0</v>
      </c>
      <c r="J1229" s="12">
        <v>16</v>
      </c>
      <c r="K1229" s="12">
        <v>1</v>
      </c>
      <c r="L1229">
        <v>0</v>
      </c>
      <c r="M1229" s="12">
        <v>1.9390170862771998</v>
      </c>
      <c r="N1229" s="12">
        <v>49.039267751979182</v>
      </c>
      <c r="O1229" s="12">
        <v>4116.2397241000444</v>
      </c>
      <c r="P1229" s="12">
        <v>0</v>
      </c>
      <c r="Q1229" s="12">
        <v>262.52341041859745</v>
      </c>
      <c r="R1229" s="59">
        <v>4.8099422289926572E-4</v>
      </c>
      <c r="S1229" s="59">
        <v>2.0926900726002479E-4</v>
      </c>
      <c r="T1229" s="59">
        <v>0</v>
      </c>
      <c r="U1229" s="59">
        <v>5.1849757583639564E-4</v>
      </c>
      <c r="V1229" s="59">
        <v>1.7658499270935274E-4</v>
      </c>
      <c r="W1229" s="59">
        <v>0</v>
      </c>
      <c r="X1229" s="59">
        <v>4.3334674700302791E-5</v>
      </c>
      <c r="Y1229" s="59">
        <v>1.3889667781522588E-4</v>
      </c>
      <c r="Z1229" s="59">
        <v>3.3703782213312389E-4</v>
      </c>
      <c r="AA1229" s="59">
        <v>0</v>
      </c>
      <c r="AB1229" s="59">
        <v>4.0095926369242564E-4</v>
      </c>
      <c r="AC1229" s="17">
        <v>2.0959765791328337E-4</v>
      </c>
      <c r="AD1229" s="12">
        <v>1222</v>
      </c>
      <c r="AE1229" s="16">
        <v>5</v>
      </c>
      <c r="AF1229" s="17">
        <v>0.82372614689820112</v>
      </c>
      <c r="AG1229" t="str">
        <f>IF(AF1229&lt;='CAV Tier 1 Analysis'!$A$5,"Tier 1", "Tier 2")</f>
        <v>Tier 2</v>
      </c>
      <c r="AH1229" t="str">
        <f t="shared" si="40"/>
        <v>Pennsylvania - Tier 2</v>
      </c>
      <c r="AI1229" t="str">
        <f t="shared" si="41"/>
        <v>Centre, Township Of - Tier 2</v>
      </c>
    </row>
    <row r="1230" spans="1:35" x14ac:dyDescent="0.3">
      <c r="A1230">
        <v>1223</v>
      </c>
      <c r="B1230">
        <v>3</v>
      </c>
      <c r="C1230" t="s">
        <v>23</v>
      </c>
      <c r="D1230" t="s">
        <v>4071</v>
      </c>
      <c r="E1230" t="s">
        <v>6459</v>
      </c>
      <c r="F1230" t="s">
        <v>1479</v>
      </c>
      <c r="G1230" s="58">
        <v>16.376440000000002</v>
      </c>
      <c r="H1230">
        <v>8</v>
      </c>
      <c r="I1230">
        <v>0</v>
      </c>
      <c r="J1230" s="12">
        <v>11.428571428571429</v>
      </c>
      <c r="K1230" s="12">
        <v>6.2857142857142856</v>
      </c>
      <c r="L1230">
        <v>0</v>
      </c>
      <c r="M1230" s="12">
        <v>6.7444572813138874</v>
      </c>
      <c r="N1230" s="12">
        <v>23.223775072529239</v>
      </c>
      <c r="O1230" s="12">
        <v>1400.7049302791072</v>
      </c>
      <c r="P1230" s="12">
        <v>0</v>
      </c>
      <c r="Q1230" s="12">
        <v>0</v>
      </c>
      <c r="R1230" s="59">
        <v>3.6486606315518511E-4</v>
      </c>
      <c r="S1230" s="59">
        <v>1.2878092754463064E-4</v>
      </c>
      <c r="T1230" s="59">
        <v>0</v>
      </c>
      <c r="U1230" s="59">
        <v>3.703554113117112E-4</v>
      </c>
      <c r="V1230" s="59">
        <v>1.1099628113159315E-3</v>
      </c>
      <c r="W1230" s="59">
        <v>0</v>
      </c>
      <c r="X1230" s="59">
        <v>1.5073042129657821E-4</v>
      </c>
      <c r="Y1230" s="59">
        <v>6.5778005092096456E-5</v>
      </c>
      <c r="Z1230" s="59">
        <v>1.1468975832198771E-4</v>
      </c>
      <c r="AA1230" s="59">
        <v>0</v>
      </c>
      <c r="AB1230" s="59">
        <v>0</v>
      </c>
      <c r="AC1230" s="17">
        <v>2.0956030891255642E-4</v>
      </c>
      <c r="AD1230" s="12">
        <v>1223</v>
      </c>
      <c r="AE1230" s="16">
        <v>5</v>
      </c>
      <c r="AF1230" s="17">
        <v>0.82393570720711362</v>
      </c>
      <c r="AG1230" t="str">
        <f>IF(AF1230&lt;='CAV Tier 1 Analysis'!$A$5,"Tier 1", "Tier 2")</f>
        <v>Tier 2</v>
      </c>
      <c r="AH1230" t="str">
        <f t="shared" si="40"/>
        <v>Pennsylvania - Tier 2</v>
      </c>
      <c r="AI1230" t="str">
        <f t="shared" si="41"/>
        <v>Derry, Township Of - Tier 2</v>
      </c>
    </row>
    <row r="1231" spans="1:35" x14ac:dyDescent="0.3">
      <c r="A1231">
        <v>1224</v>
      </c>
      <c r="B1231">
        <v>3</v>
      </c>
      <c r="C1231" t="s">
        <v>23</v>
      </c>
      <c r="D1231" t="s">
        <v>4562</v>
      </c>
      <c r="E1231" t="s">
        <v>6990</v>
      </c>
      <c r="F1231" t="s">
        <v>1760</v>
      </c>
      <c r="G1231" s="58">
        <v>20.688679999999998</v>
      </c>
      <c r="H1231">
        <v>12</v>
      </c>
      <c r="I1231">
        <v>0</v>
      </c>
      <c r="J1231" s="12">
        <v>13</v>
      </c>
      <c r="K1231" s="12">
        <v>1</v>
      </c>
      <c r="L1231">
        <v>0</v>
      </c>
      <c r="M1231" s="12">
        <v>14.880311358675375</v>
      </c>
      <c r="N1231" s="12">
        <v>12.783732542599664</v>
      </c>
      <c r="O1231" s="12">
        <v>5144.8200381709494</v>
      </c>
      <c r="P1231" s="12">
        <v>0</v>
      </c>
      <c r="Q1231" s="12">
        <v>171.45674951360343</v>
      </c>
      <c r="R1231" s="59">
        <v>4.6094250175724479E-4</v>
      </c>
      <c r="S1231" s="59">
        <v>1.9317139131694595E-4</v>
      </c>
      <c r="T1231" s="59">
        <v>0</v>
      </c>
      <c r="U1231" s="59">
        <v>4.2127928036707145E-4</v>
      </c>
      <c r="V1231" s="59">
        <v>1.7658499270935274E-4</v>
      </c>
      <c r="W1231" s="59">
        <v>0</v>
      </c>
      <c r="X1231" s="59">
        <v>3.3255686952478629E-4</v>
      </c>
      <c r="Y1231" s="59">
        <v>3.6208085104896813E-5</v>
      </c>
      <c r="Z1231" s="59">
        <v>4.2125800661697507E-4</v>
      </c>
      <c r="AA1231" s="59">
        <v>0</v>
      </c>
      <c r="AB1231" s="59">
        <v>2.6187063443390709E-4</v>
      </c>
      <c r="AC1231" s="17">
        <v>2.0944288743919822E-4</v>
      </c>
      <c r="AD1231" s="12">
        <v>1224</v>
      </c>
      <c r="AE1231" s="16">
        <v>5</v>
      </c>
      <c r="AF1231" s="17">
        <v>0.8241451500945528</v>
      </c>
      <c r="AG1231" t="str">
        <f>IF(AF1231&lt;='CAV Tier 1 Analysis'!$A$5,"Tier 1", "Tier 2")</f>
        <v>Tier 2</v>
      </c>
      <c r="AH1231" t="str">
        <f t="shared" si="40"/>
        <v>Pennsylvania - Tier 2</v>
      </c>
      <c r="AI1231" t="str">
        <f t="shared" si="41"/>
        <v>Leacock, Township Of - Tier 2</v>
      </c>
    </row>
    <row r="1232" spans="1:35" x14ac:dyDescent="0.3">
      <c r="A1232">
        <v>1225</v>
      </c>
      <c r="B1232">
        <v>3</v>
      </c>
      <c r="C1232" t="s">
        <v>23</v>
      </c>
      <c r="D1232" t="s">
        <v>3695</v>
      </c>
      <c r="E1232" t="s">
        <v>7061</v>
      </c>
      <c r="F1232" t="s">
        <v>1862</v>
      </c>
      <c r="G1232" s="58">
        <v>34.5794</v>
      </c>
      <c r="H1232">
        <v>2</v>
      </c>
      <c r="I1232">
        <v>0</v>
      </c>
      <c r="J1232" s="12">
        <v>8.1999999999999993</v>
      </c>
      <c r="K1232" s="12">
        <v>6.4</v>
      </c>
      <c r="L1232">
        <v>0</v>
      </c>
      <c r="M1232" s="12">
        <v>0</v>
      </c>
      <c r="N1232" s="12">
        <v>19.805324964877688</v>
      </c>
      <c r="O1232" s="12">
        <v>456.54020761490602</v>
      </c>
      <c r="P1232" s="12">
        <v>49.926220024739109</v>
      </c>
      <c r="Q1232" s="12">
        <v>0</v>
      </c>
      <c r="R1232" s="59">
        <v>7.7042687814130582E-4</v>
      </c>
      <c r="S1232" s="59">
        <v>3.2195231886157661E-5</v>
      </c>
      <c r="T1232" s="59">
        <v>0</v>
      </c>
      <c r="U1232" s="59">
        <v>2.6573000761615276E-4</v>
      </c>
      <c r="V1232" s="59">
        <v>1.1301439533398575E-3</v>
      </c>
      <c r="W1232" s="59">
        <v>0</v>
      </c>
      <c r="X1232" s="59">
        <v>0</v>
      </c>
      <c r="Y1232" s="59">
        <v>5.6095736473582285E-5</v>
      </c>
      <c r="Z1232" s="59">
        <v>3.7381524790656806E-5</v>
      </c>
      <c r="AA1232" s="59">
        <v>1.0222952120601338E-5</v>
      </c>
      <c r="AB1232" s="59">
        <v>0</v>
      </c>
      <c r="AC1232" s="17">
        <v>2.0929057130621034E-4</v>
      </c>
      <c r="AD1232" s="12">
        <v>1225</v>
      </c>
      <c r="AE1232" s="16">
        <v>5</v>
      </c>
      <c r="AF1232" s="17">
        <v>0.82435444066585906</v>
      </c>
      <c r="AG1232" t="str">
        <f>IF(AF1232&lt;='CAV Tier 1 Analysis'!$A$5,"Tier 1", "Tier 2")</f>
        <v>Tier 2</v>
      </c>
      <c r="AH1232" t="str">
        <f t="shared" si="40"/>
        <v>Pennsylvania - Tier 2</v>
      </c>
      <c r="AI1232" t="str">
        <f t="shared" si="41"/>
        <v>Harmony, Township Of - Tier 2</v>
      </c>
    </row>
    <row r="1233" spans="1:35" x14ac:dyDescent="0.3">
      <c r="A1233">
        <v>1226</v>
      </c>
      <c r="B1233">
        <v>3</v>
      </c>
      <c r="C1233" t="s">
        <v>23</v>
      </c>
      <c r="D1233" t="s">
        <v>5430</v>
      </c>
      <c r="E1233" t="s">
        <v>7959</v>
      </c>
      <c r="F1233" t="s">
        <v>2153</v>
      </c>
      <c r="G1233" s="58">
        <v>51.249900000000004</v>
      </c>
      <c r="H1233">
        <v>0</v>
      </c>
      <c r="I1233">
        <v>0</v>
      </c>
      <c r="J1233" s="12">
        <v>10</v>
      </c>
      <c r="K1233" s="12">
        <v>4</v>
      </c>
      <c r="L1233">
        <v>0</v>
      </c>
      <c r="M1233" s="12">
        <v>0</v>
      </c>
      <c r="N1233" s="12">
        <v>0</v>
      </c>
      <c r="O1233" s="12">
        <v>1382.7146798050185</v>
      </c>
      <c r="P1233" s="12">
        <v>0</v>
      </c>
      <c r="Q1233" s="12">
        <v>10.795995499273431</v>
      </c>
      <c r="R1233" s="59">
        <v>1.1418445797802771E-3</v>
      </c>
      <c r="S1233" s="59">
        <v>0</v>
      </c>
      <c r="T1233" s="59">
        <v>0</v>
      </c>
      <c r="U1233" s="59">
        <v>3.2406098489774727E-4</v>
      </c>
      <c r="V1233" s="59">
        <v>7.0633997083741095E-4</v>
      </c>
      <c r="W1233" s="59">
        <v>0</v>
      </c>
      <c r="X1233" s="59">
        <v>0</v>
      </c>
      <c r="Y1233" s="59">
        <v>0</v>
      </c>
      <c r="Z1233" s="59">
        <v>1.132167161170073E-4</v>
      </c>
      <c r="AA1233" s="59">
        <v>0</v>
      </c>
      <c r="AB1233" s="59">
        <v>1.6489022443039093E-5</v>
      </c>
      <c r="AC1233" s="17">
        <v>2.0926829764322563E-4</v>
      </c>
      <c r="AD1233" s="12">
        <v>1226</v>
      </c>
      <c r="AE1233" s="16">
        <v>5</v>
      </c>
      <c r="AF1233" s="17">
        <v>0.82456370896350228</v>
      </c>
      <c r="AG1233" t="str">
        <f>IF(AF1233&lt;='CAV Tier 1 Analysis'!$A$5,"Tier 1", "Tier 2")</f>
        <v>Tier 2</v>
      </c>
      <c r="AH1233" t="str">
        <f t="shared" si="40"/>
        <v>Pennsylvania - Tier 2</v>
      </c>
      <c r="AI1233" t="str">
        <f t="shared" si="41"/>
        <v>Warsaw, Township Of - Tier 2</v>
      </c>
    </row>
    <row r="1234" spans="1:35" x14ac:dyDescent="0.3">
      <c r="A1234">
        <v>1227</v>
      </c>
      <c r="B1234">
        <v>3</v>
      </c>
      <c r="C1234" t="s">
        <v>23</v>
      </c>
      <c r="D1234" t="s">
        <v>4712</v>
      </c>
      <c r="E1234" t="s">
        <v>7173</v>
      </c>
      <c r="F1234" t="s">
        <v>2116</v>
      </c>
      <c r="G1234" s="58">
        <v>52.565629999999999</v>
      </c>
      <c r="H1234">
        <v>0</v>
      </c>
      <c r="I1234">
        <v>0</v>
      </c>
      <c r="J1234" s="12">
        <v>10.8</v>
      </c>
      <c r="K1234" s="12">
        <v>4</v>
      </c>
      <c r="L1234">
        <v>0</v>
      </c>
      <c r="M1234" s="12">
        <v>0</v>
      </c>
      <c r="N1234" s="12">
        <v>0</v>
      </c>
      <c r="O1234" s="12">
        <v>900.79852613133187</v>
      </c>
      <c r="P1234" s="12">
        <v>0</v>
      </c>
      <c r="Q1234" s="12">
        <v>0</v>
      </c>
      <c r="R1234" s="59">
        <v>1.1711589622269609E-3</v>
      </c>
      <c r="S1234" s="59">
        <v>0</v>
      </c>
      <c r="T1234" s="59">
        <v>0</v>
      </c>
      <c r="U1234" s="59">
        <v>3.4998586368956711E-4</v>
      </c>
      <c r="V1234" s="59">
        <v>7.0633997083741095E-4</v>
      </c>
      <c r="W1234" s="59">
        <v>0</v>
      </c>
      <c r="X1234" s="59">
        <v>0</v>
      </c>
      <c r="Y1234" s="59">
        <v>0</v>
      </c>
      <c r="Z1234" s="59">
        <v>7.375740816320177E-5</v>
      </c>
      <c r="AA1234" s="59">
        <v>0</v>
      </c>
      <c r="AB1234" s="59">
        <v>0</v>
      </c>
      <c r="AC1234" s="17">
        <v>2.0920383681064916E-4</v>
      </c>
      <c r="AD1234" s="12">
        <v>1227</v>
      </c>
      <c r="AE1234" s="16">
        <v>5</v>
      </c>
      <c r="AF1234" s="17">
        <v>0.82477291280031295</v>
      </c>
      <c r="AG1234" t="str">
        <f>IF(AF1234&lt;='CAV Tier 1 Analysis'!$A$5,"Tier 1", "Tier 2")</f>
        <v>Tier 2</v>
      </c>
      <c r="AH1234" t="str">
        <f t="shared" si="40"/>
        <v>Pennsylvania - Tier 2</v>
      </c>
      <c r="AI1234" t="str">
        <f t="shared" si="41"/>
        <v>Covington, Township Of - Tier 2</v>
      </c>
    </row>
    <row r="1235" spans="1:35" x14ac:dyDescent="0.3">
      <c r="A1235">
        <v>1228</v>
      </c>
      <c r="B1235">
        <v>3</v>
      </c>
      <c r="C1235" t="s">
        <v>23</v>
      </c>
      <c r="D1235" t="s">
        <v>5302</v>
      </c>
      <c r="E1235" t="s">
        <v>7826</v>
      </c>
      <c r="F1235" t="s">
        <v>1446</v>
      </c>
      <c r="G1235" s="58">
        <v>1.2478399999999998</v>
      </c>
      <c r="H1235">
        <v>2</v>
      </c>
      <c r="I1235">
        <v>0</v>
      </c>
      <c r="J1235" s="12">
        <v>12</v>
      </c>
      <c r="K1235" s="12">
        <v>1</v>
      </c>
      <c r="L1235">
        <v>0</v>
      </c>
      <c r="M1235" s="12">
        <v>2.9999999999999991</v>
      </c>
      <c r="N1235" s="12">
        <v>0</v>
      </c>
      <c r="O1235" s="12">
        <v>5887.0123787897192</v>
      </c>
      <c r="P1235" s="12">
        <v>5458.0158660313655</v>
      </c>
      <c r="Q1235" s="12">
        <v>5.0544607633246414</v>
      </c>
      <c r="R1235" s="59">
        <v>2.7801797475371089E-5</v>
      </c>
      <c r="S1235" s="59">
        <v>3.2195231886157661E-5</v>
      </c>
      <c r="T1235" s="59">
        <v>0</v>
      </c>
      <c r="U1235" s="59">
        <v>3.8887318187729673E-4</v>
      </c>
      <c r="V1235" s="59">
        <v>1.7658499270935274E-4</v>
      </c>
      <c r="W1235" s="59">
        <v>0</v>
      </c>
      <c r="X1235" s="59">
        <v>6.7046353031632392E-5</v>
      </c>
      <c r="Y1235" s="59">
        <v>0</v>
      </c>
      <c r="Z1235" s="59">
        <v>4.8202873593612976E-4</v>
      </c>
      <c r="AA1235" s="59">
        <v>1.1175898124126543E-3</v>
      </c>
      <c r="AB1235" s="59">
        <v>7.7198176832816851E-6</v>
      </c>
      <c r="AC1235" s="17">
        <v>2.0907635663744331E-4</v>
      </c>
      <c r="AD1235" s="12">
        <v>1228</v>
      </c>
      <c r="AE1235" s="16">
        <v>5</v>
      </c>
      <c r="AF1235" s="17">
        <v>0.82498198915695042</v>
      </c>
      <c r="AG1235" t="str">
        <f>IF(AF1235&lt;='CAV Tier 1 Analysis'!$A$5,"Tier 1", "Tier 2")</f>
        <v>Tier 2</v>
      </c>
      <c r="AH1235" t="str">
        <f t="shared" si="40"/>
        <v>Pennsylvania - Tier 2</v>
      </c>
      <c r="AI1235" t="str">
        <f t="shared" si="41"/>
        <v>Red Lion, Borough Of - Tier 2</v>
      </c>
    </row>
    <row r="1236" spans="1:35" x14ac:dyDescent="0.3">
      <c r="A1236">
        <v>1229</v>
      </c>
      <c r="B1236">
        <v>3</v>
      </c>
      <c r="C1236" t="s">
        <v>23</v>
      </c>
      <c r="D1236" t="s">
        <v>5276</v>
      </c>
      <c r="E1236" t="s">
        <v>7798</v>
      </c>
      <c r="F1236" t="s">
        <v>1812</v>
      </c>
      <c r="G1236" s="58">
        <v>51.452719999999992</v>
      </c>
      <c r="H1236">
        <v>1</v>
      </c>
      <c r="I1236">
        <v>0</v>
      </c>
      <c r="J1236" s="12">
        <v>16.2</v>
      </c>
      <c r="K1236" s="12">
        <v>3</v>
      </c>
      <c r="L1236">
        <v>0</v>
      </c>
      <c r="M1236" s="12">
        <v>0</v>
      </c>
      <c r="N1236" s="12">
        <v>0</v>
      </c>
      <c r="O1236" s="12">
        <v>990.91196883246721</v>
      </c>
      <c r="P1236" s="12">
        <v>0</v>
      </c>
      <c r="Q1236" s="12">
        <v>0</v>
      </c>
      <c r="R1236" s="59">
        <v>1.1463633967471595E-3</v>
      </c>
      <c r="S1236" s="59">
        <v>1.6097615943078831E-5</v>
      </c>
      <c r="T1236" s="59">
        <v>0</v>
      </c>
      <c r="U1236" s="59">
        <v>5.2497879553435058E-4</v>
      </c>
      <c r="V1236" s="59">
        <v>5.2975497812805816E-4</v>
      </c>
      <c r="W1236" s="59">
        <v>0</v>
      </c>
      <c r="X1236" s="59">
        <v>0</v>
      </c>
      <c r="Y1236" s="59">
        <v>0</v>
      </c>
      <c r="Z1236" s="59">
        <v>8.1135899336853959E-5</v>
      </c>
      <c r="AA1236" s="59">
        <v>0</v>
      </c>
      <c r="AB1236" s="59">
        <v>0</v>
      </c>
      <c r="AC1236" s="17">
        <v>2.089391532445001E-4</v>
      </c>
      <c r="AD1236" s="12">
        <v>1229</v>
      </c>
      <c r="AE1236" s="16">
        <v>6</v>
      </c>
      <c r="AF1236" s="17">
        <v>0.82519092831019492</v>
      </c>
      <c r="AG1236" t="str">
        <f>IF(AF1236&lt;='CAV Tier 1 Analysis'!$A$5,"Tier 1", "Tier 2")</f>
        <v>Tier 2</v>
      </c>
      <c r="AH1236" t="str">
        <f t="shared" si="40"/>
        <v>Pennsylvania - Tier 2</v>
      </c>
      <c r="AI1236" t="str">
        <f t="shared" si="41"/>
        <v>Preston, Township Of - Tier 2</v>
      </c>
    </row>
    <row r="1237" spans="1:35" x14ac:dyDescent="0.3">
      <c r="A1237">
        <v>1230</v>
      </c>
      <c r="B1237">
        <v>3</v>
      </c>
      <c r="C1237" t="s">
        <v>23</v>
      </c>
      <c r="D1237" t="s">
        <v>4600</v>
      </c>
      <c r="E1237" t="s">
        <v>7036</v>
      </c>
      <c r="F1237" t="s">
        <v>1611</v>
      </c>
      <c r="G1237" s="58">
        <v>1.46248</v>
      </c>
      <c r="H1237">
        <v>35</v>
      </c>
      <c r="I1237">
        <v>0</v>
      </c>
      <c r="J1237" s="12">
        <v>16</v>
      </c>
      <c r="K1237" s="12">
        <v>2</v>
      </c>
      <c r="L1237">
        <v>1</v>
      </c>
      <c r="M1237" s="12">
        <v>10.593539740714405</v>
      </c>
      <c r="N1237" s="12">
        <v>56.233805097644698</v>
      </c>
      <c r="O1237" s="12">
        <v>829.86608723000188</v>
      </c>
      <c r="P1237" s="12">
        <v>529.73406950352353</v>
      </c>
      <c r="Q1237" s="12">
        <v>0</v>
      </c>
      <c r="R1237" s="59">
        <v>3.2583963306017368E-5</v>
      </c>
      <c r="S1237" s="59">
        <v>5.634165580077591E-4</v>
      </c>
      <c r="T1237" s="59">
        <v>0</v>
      </c>
      <c r="U1237" s="59">
        <v>5.1849757583639564E-4</v>
      </c>
      <c r="V1237" s="59">
        <v>3.5316998541870548E-4</v>
      </c>
      <c r="W1237" s="59">
        <v>2.576655501159495E-4</v>
      </c>
      <c r="X1237" s="59">
        <v>2.3675273510352188E-4</v>
      </c>
      <c r="Y1237" s="59">
        <v>1.5927417082316713E-4</v>
      </c>
      <c r="Z1237" s="59">
        <v>6.7949458109680029E-5</v>
      </c>
      <c r="AA1237" s="59">
        <v>1.0846897735303006E-4</v>
      </c>
      <c r="AB1237" s="59">
        <v>0</v>
      </c>
      <c r="AC1237" s="17">
        <v>2.0888899764311147E-4</v>
      </c>
      <c r="AD1237" s="12">
        <v>1230</v>
      </c>
      <c r="AE1237" s="16">
        <v>6</v>
      </c>
      <c r="AF1237" s="17">
        <v>0.82539981730783807</v>
      </c>
      <c r="AG1237" t="str">
        <f>IF(AF1237&lt;='CAV Tier 1 Analysis'!$A$5,"Tier 1", "Tier 2")</f>
        <v>Tier 2</v>
      </c>
      <c r="AH1237" t="str">
        <f t="shared" si="40"/>
        <v>Pennsylvania - Tier 2</v>
      </c>
      <c r="AI1237" t="str">
        <f t="shared" si="41"/>
        <v>Gilberton, Borough Of - Tier 2</v>
      </c>
    </row>
    <row r="1238" spans="1:35" x14ac:dyDescent="0.3">
      <c r="A1238">
        <v>1231</v>
      </c>
      <c r="B1238">
        <v>3</v>
      </c>
      <c r="C1238" t="s">
        <v>23</v>
      </c>
      <c r="D1238" t="s">
        <v>5154</v>
      </c>
      <c r="E1238" t="s">
        <v>7661</v>
      </c>
      <c r="F1238" t="s">
        <v>1892</v>
      </c>
      <c r="G1238" s="58">
        <v>40.334890000000001</v>
      </c>
      <c r="H1238">
        <v>0</v>
      </c>
      <c r="I1238">
        <v>0</v>
      </c>
      <c r="J1238" s="12">
        <v>9</v>
      </c>
      <c r="K1238" s="12">
        <v>6</v>
      </c>
      <c r="L1238">
        <v>0</v>
      </c>
      <c r="M1238" s="12">
        <v>0</v>
      </c>
      <c r="N1238" s="12">
        <v>0</v>
      </c>
      <c r="O1238" s="12">
        <v>573.07074817076773</v>
      </c>
      <c r="P1238" s="12">
        <v>0</v>
      </c>
      <c r="Q1238" s="12">
        <v>0</v>
      </c>
      <c r="R1238" s="59">
        <v>8.9865883684716848E-4</v>
      </c>
      <c r="S1238" s="59">
        <v>0</v>
      </c>
      <c r="T1238" s="59">
        <v>0</v>
      </c>
      <c r="U1238" s="59">
        <v>2.9165488640797254E-4</v>
      </c>
      <c r="V1238" s="59">
        <v>1.0595099562561163E-3</v>
      </c>
      <c r="W1238" s="59">
        <v>0</v>
      </c>
      <c r="X1238" s="59">
        <v>0</v>
      </c>
      <c r="Y1238" s="59">
        <v>0</v>
      </c>
      <c r="Z1238" s="59">
        <v>4.6923048665224206E-5</v>
      </c>
      <c r="AA1238" s="59">
        <v>0</v>
      </c>
      <c r="AB1238" s="59">
        <v>0</v>
      </c>
      <c r="AC1238" s="17">
        <v>2.0879515710695286E-4</v>
      </c>
      <c r="AD1238" s="12">
        <v>1231</v>
      </c>
      <c r="AE1238" s="16">
        <v>6</v>
      </c>
      <c r="AF1238" s="17">
        <v>0.82560861246494499</v>
      </c>
      <c r="AG1238" t="str">
        <f>IF(AF1238&lt;='CAV Tier 1 Analysis'!$A$5,"Tier 1", "Tier 2")</f>
        <v>Tier 2</v>
      </c>
      <c r="AH1238" t="str">
        <f t="shared" si="40"/>
        <v>Pennsylvania - Tier 2</v>
      </c>
      <c r="AI1238" t="str">
        <f t="shared" si="41"/>
        <v>Allegany, Township Of - Tier 2</v>
      </c>
    </row>
    <row r="1239" spans="1:35" x14ac:dyDescent="0.3">
      <c r="A1239">
        <v>1232</v>
      </c>
      <c r="B1239">
        <v>3</v>
      </c>
      <c r="C1239" t="s">
        <v>23</v>
      </c>
      <c r="D1239" t="s">
        <v>4170</v>
      </c>
      <c r="E1239" t="s">
        <v>6568</v>
      </c>
      <c r="F1239" t="s">
        <v>2216</v>
      </c>
      <c r="G1239" s="58">
        <v>41.731349999999999</v>
      </c>
      <c r="H1239">
        <v>1</v>
      </c>
      <c r="I1239">
        <v>0</v>
      </c>
      <c r="J1239" s="12">
        <v>13</v>
      </c>
      <c r="K1239" s="12">
        <v>2</v>
      </c>
      <c r="L1239">
        <v>0</v>
      </c>
      <c r="M1239" s="12">
        <v>0</v>
      </c>
      <c r="N1239" s="12">
        <v>5.1378188937551722E-2</v>
      </c>
      <c r="O1239" s="12">
        <v>1769.9023555535205</v>
      </c>
      <c r="P1239" s="12">
        <v>0</v>
      </c>
      <c r="Q1239" s="12">
        <v>282.33659756113775</v>
      </c>
      <c r="R1239" s="59">
        <v>9.2977187866539568E-4</v>
      </c>
      <c r="S1239" s="59">
        <v>1.6097615943078831E-5</v>
      </c>
      <c r="T1239" s="59">
        <v>0</v>
      </c>
      <c r="U1239" s="59">
        <v>4.2127928036707145E-4</v>
      </c>
      <c r="V1239" s="59">
        <v>3.5316998541870548E-4</v>
      </c>
      <c r="W1239" s="59">
        <v>0</v>
      </c>
      <c r="X1239" s="59">
        <v>0</v>
      </c>
      <c r="Y1239" s="59">
        <v>1.4552133591556151E-7</v>
      </c>
      <c r="Z1239" s="59">
        <v>1.4491965368573515E-4</v>
      </c>
      <c r="AA1239" s="59">
        <v>0</v>
      </c>
      <c r="AB1239" s="59">
        <v>4.3122049226402588E-4</v>
      </c>
      <c r="AC1239" s="17">
        <v>2.0878222069817525E-4</v>
      </c>
      <c r="AD1239" s="12">
        <v>1232</v>
      </c>
      <c r="AE1239" s="16">
        <v>6</v>
      </c>
      <c r="AF1239" s="17">
        <v>0.82581739468564319</v>
      </c>
      <c r="AG1239" t="str">
        <f>IF(AF1239&lt;='CAV Tier 1 Analysis'!$A$5,"Tier 1", "Tier 2")</f>
        <v>Tier 2</v>
      </c>
      <c r="AH1239" t="str">
        <f t="shared" si="40"/>
        <v>Pennsylvania - Tier 2</v>
      </c>
      <c r="AI1239" t="str">
        <f t="shared" si="41"/>
        <v>Smithfield, Township Of - Tier 2</v>
      </c>
    </row>
    <row r="1240" spans="1:35" x14ac:dyDescent="0.3">
      <c r="A1240">
        <v>1233</v>
      </c>
      <c r="B1240">
        <v>3</v>
      </c>
      <c r="C1240" t="s">
        <v>23</v>
      </c>
      <c r="D1240" t="s">
        <v>3674</v>
      </c>
      <c r="E1240" t="s">
        <v>7156</v>
      </c>
      <c r="F1240" t="s">
        <v>2087</v>
      </c>
      <c r="G1240" s="58">
        <v>43.84254</v>
      </c>
      <c r="H1240">
        <v>0</v>
      </c>
      <c r="I1240">
        <v>0</v>
      </c>
      <c r="J1240" s="12">
        <v>7</v>
      </c>
      <c r="K1240" s="12">
        <v>6</v>
      </c>
      <c r="L1240">
        <v>0</v>
      </c>
      <c r="M1240" s="12">
        <v>0</v>
      </c>
      <c r="N1240" s="12">
        <v>0</v>
      </c>
      <c r="O1240" s="12">
        <v>408.13045136557338</v>
      </c>
      <c r="P1240" s="12">
        <v>0</v>
      </c>
      <c r="Q1240" s="12">
        <v>0</v>
      </c>
      <c r="R1240" s="59">
        <v>9.7680906036499548E-4</v>
      </c>
      <c r="S1240" s="59">
        <v>0</v>
      </c>
      <c r="T1240" s="59">
        <v>0</v>
      </c>
      <c r="U1240" s="59">
        <v>2.2684268942842309E-4</v>
      </c>
      <c r="V1240" s="59">
        <v>1.0595099562561163E-3</v>
      </c>
      <c r="W1240" s="59">
        <v>0</v>
      </c>
      <c r="X1240" s="59">
        <v>0</v>
      </c>
      <c r="Y1240" s="59">
        <v>0</v>
      </c>
      <c r="Z1240" s="59">
        <v>3.3417732613844829E-5</v>
      </c>
      <c r="AA1240" s="59">
        <v>0</v>
      </c>
      <c r="AB1240" s="59">
        <v>0</v>
      </c>
      <c r="AC1240" s="17">
        <v>2.0877994896939818E-4</v>
      </c>
      <c r="AD1240" s="12">
        <v>1233</v>
      </c>
      <c r="AE1240" s="16">
        <v>6</v>
      </c>
      <c r="AF1240" s="17">
        <v>0.82602617463461259</v>
      </c>
      <c r="AG1240" t="str">
        <f>IF(AF1240&lt;='CAV Tier 1 Analysis'!$A$5,"Tier 1", "Tier 2")</f>
        <v>Tier 2</v>
      </c>
      <c r="AH1240" t="str">
        <f t="shared" si="40"/>
        <v>Pennsylvania - Tier 2</v>
      </c>
      <c r="AI1240" t="str">
        <f t="shared" si="41"/>
        <v>Elk, Township Of - Tier 2</v>
      </c>
    </row>
    <row r="1241" spans="1:35" x14ac:dyDescent="0.3">
      <c r="A1241">
        <v>1234</v>
      </c>
      <c r="B1241">
        <v>3</v>
      </c>
      <c r="C1241" t="s">
        <v>23</v>
      </c>
      <c r="D1241" t="s">
        <v>3668</v>
      </c>
      <c r="E1241" t="s">
        <v>7003</v>
      </c>
      <c r="F1241" t="s">
        <v>1960</v>
      </c>
      <c r="G1241" s="58">
        <v>19.406200000000002</v>
      </c>
      <c r="H1241">
        <v>19</v>
      </c>
      <c r="I1241">
        <v>0</v>
      </c>
      <c r="J1241" s="12">
        <v>11.5</v>
      </c>
      <c r="K1241" s="12">
        <v>3.1666666666666665</v>
      </c>
      <c r="L1241">
        <v>1</v>
      </c>
      <c r="M1241" s="12">
        <v>2.7533582051097074</v>
      </c>
      <c r="N1241" s="12">
        <v>65.208994417970004</v>
      </c>
      <c r="O1241" s="12">
        <v>1491.8911800571971</v>
      </c>
      <c r="P1241" s="12">
        <v>0</v>
      </c>
      <c r="Q1241" s="12">
        <v>0</v>
      </c>
      <c r="R1241" s="59">
        <v>4.323689272395071E-4</v>
      </c>
      <c r="S1241" s="59">
        <v>3.0585470291849776E-4</v>
      </c>
      <c r="T1241" s="59">
        <v>0</v>
      </c>
      <c r="U1241" s="59">
        <v>3.7267013263240936E-4</v>
      </c>
      <c r="V1241" s="59">
        <v>5.5918581024628361E-4</v>
      </c>
      <c r="W1241" s="59">
        <v>2.576655501159495E-4</v>
      </c>
      <c r="X1241" s="59">
        <v>6.1534208747442398E-5</v>
      </c>
      <c r="Y1241" s="59">
        <v>1.8469510462790502E-4</v>
      </c>
      <c r="Z1241" s="59">
        <v>1.2215609096868842E-4</v>
      </c>
      <c r="AA1241" s="59">
        <v>0</v>
      </c>
      <c r="AB1241" s="59">
        <v>0</v>
      </c>
      <c r="AC1241" s="17">
        <v>2.0873913886333481E-4</v>
      </c>
      <c r="AD1241" s="12">
        <v>1234</v>
      </c>
      <c r="AE1241" s="16">
        <v>6</v>
      </c>
      <c r="AF1241" s="17">
        <v>0.82623491377347591</v>
      </c>
      <c r="AG1241" t="str">
        <f>IF(AF1241&lt;='CAV Tier 1 Analysis'!$A$5,"Tier 1", "Tier 2")</f>
        <v>Tier 2</v>
      </c>
      <c r="AH1241" t="str">
        <f t="shared" si="40"/>
        <v>Pennsylvania - Tier 2</v>
      </c>
      <c r="AI1241" t="str">
        <f t="shared" si="41"/>
        <v>Fairfield, Township Of - Tier 2</v>
      </c>
    </row>
    <row r="1242" spans="1:35" x14ac:dyDescent="0.3">
      <c r="A1242">
        <v>1235</v>
      </c>
      <c r="B1242">
        <v>3</v>
      </c>
      <c r="C1242" t="s">
        <v>23</v>
      </c>
      <c r="D1242" t="s">
        <v>3453</v>
      </c>
      <c r="E1242" t="s">
        <v>6317</v>
      </c>
      <c r="F1242" t="s">
        <v>2081</v>
      </c>
      <c r="G1242" s="58">
        <v>47.783940000000008</v>
      </c>
      <c r="H1242">
        <v>2</v>
      </c>
      <c r="I1242">
        <v>0</v>
      </c>
      <c r="J1242" s="12">
        <v>10.222222222222221</v>
      </c>
      <c r="K1242" s="12">
        <v>3.8888888888888888</v>
      </c>
      <c r="L1242">
        <v>0</v>
      </c>
      <c r="M1242" s="12">
        <v>0.99919387141370086</v>
      </c>
      <c r="N1242" s="12">
        <v>0.69678353562180551</v>
      </c>
      <c r="O1242" s="12">
        <v>1916.1163733970977</v>
      </c>
      <c r="P1242" s="12">
        <v>0</v>
      </c>
      <c r="Q1242" s="12">
        <v>0</v>
      </c>
      <c r="R1242" s="59">
        <v>1.064623206865691E-3</v>
      </c>
      <c r="S1242" s="59">
        <v>3.2195231886157661E-5</v>
      </c>
      <c r="T1242" s="59">
        <v>0</v>
      </c>
      <c r="U1242" s="59">
        <v>3.3126234011769722E-4</v>
      </c>
      <c r="V1242" s="59">
        <v>6.8671941609192732E-4</v>
      </c>
      <c r="W1242" s="59">
        <v>0</v>
      </c>
      <c r="X1242" s="59">
        <v>2.2330768349948835E-5</v>
      </c>
      <c r="Y1242" s="59">
        <v>1.9735392205221071E-6</v>
      </c>
      <c r="Z1242" s="59">
        <v>1.5689166149927602E-4</v>
      </c>
      <c r="AA1242" s="59">
        <v>0</v>
      </c>
      <c r="AB1242" s="59">
        <v>0</v>
      </c>
      <c r="AC1242" s="17">
        <v>2.087269240028382E-4</v>
      </c>
      <c r="AD1242" s="12">
        <v>1235</v>
      </c>
      <c r="AE1242" s="16">
        <v>6</v>
      </c>
      <c r="AF1242" s="17">
        <v>0.82644364069747878</v>
      </c>
      <c r="AG1242" t="str">
        <f>IF(AF1242&lt;='CAV Tier 1 Analysis'!$A$5,"Tier 1", "Tier 2")</f>
        <v>Tier 2</v>
      </c>
      <c r="AH1242" t="str">
        <f t="shared" si="40"/>
        <v>Pennsylvania - Tier 2</v>
      </c>
      <c r="AI1242" t="str">
        <f t="shared" si="41"/>
        <v>Washington, Township Of - Tier 2</v>
      </c>
    </row>
    <row r="1243" spans="1:35" x14ac:dyDescent="0.3">
      <c r="A1243">
        <v>1236</v>
      </c>
      <c r="B1243">
        <v>3</v>
      </c>
      <c r="C1243" t="s">
        <v>23</v>
      </c>
      <c r="D1243" t="s">
        <v>5223</v>
      </c>
      <c r="E1243" t="s">
        <v>7736</v>
      </c>
      <c r="F1243" t="s">
        <v>1687</v>
      </c>
      <c r="G1243" s="58">
        <v>33.262520000000002</v>
      </c>
      <c r="H1243">
        <v>14</v>
      </c>
      <c r="I1243">
        <v>2</v>
      </c>
      <c r="J1243" s="12">
        <v>15</v>
      </c>
      <c r="K1243" s="12">
        <v>3</v>
      </c>
      <c r="L1243">
        <v>0</v>
      </c>
      <c r="M1243" s="12">
        <v>4.0000000000000009</v>
      </c>
      <c r="N1243" s="12">
        <v>0</v>
      </c>
      <c r="O1243" s="12">
        <v>1212.0396061372778</v>
      </c>
      <c r="P1243" s="12">
        <v>0</v>
      </c>
      <c r="Q1243" s="12">
        <v>0</v>
      </c>
      <c r="R1243" s="59">
        <v>7.4108687376625245E-4</v>
      </c>
      <c r="S1243" s="59">
        <v>2.2536662320310361E-4</v>
      </c>
      <c r="T1243" s="59">
        <v>1.2403870007442322E-4</v>
      </c>
      <c r="U1243" s="59">
        <v>4.8609147734662091E-4</v>
      </c>
      <c r="V1243" s="59">
        <v>5.2975497812805816E-4</v>
      </c>
      <c r="W1243" s="59">
        <v>0</v>
      </c>
      <c r="X1243" s="59">
        <v>8.9395137375509901E-5</v>
      </c>
      <c r="Y1243" s="59">
        <v>0</v>
      </c>
      <c r="Z1243" s="59">
        <v>9.9241836377960386E-5</v>
      </c>
      <c r="AA1243" s="59">
        <v>0</v>
      </c>
      <c r="AB1243" s="59">
        <v>0</v>
      </c>
      <c r="AC1243" s="17">
        <v>2.0863414784290257E-4</v>
      </c>
      <c r="AD1243" s="12">
        <v>1236</v>
      </c>
      <c r="AE1243" s="16">
        <v>6</v>
      </c>
      <c r="AF1243" s="17">
        <v>0.82665227484532167</v>
      </c>
      <c r="AG1243" t="str">
        <f>IF(AF1243&lt;='CAV Tier 1 Analysis'!$A$5,"Tier 1", "Tier 2")</f>
        <v>Tier 2</v>
      </c>
      <c r="AH1243" t="str">
        <f t="shared" si="40"/>
        <v>Pennsylvania - Tier 2</v>
      </c>
      <c r="AI1243" t="str">
        <f t="shared" si="41"/>
        <v>Harford, Township Of - Tier 2</v>
      </c>
    </row>
    <row r="1244" spans="1:35" x14ac:dyDescent="0.3">
      <c r="A1244">
        <v>1237</v>
      </c>
      <c r="B1244">
        <v>3</v>
      </c>
      <c r="C1244" t="s">
        <v>23</v>
      </c>
      <c r="D1244" t="s">
        <v>3880</v>
      </c>
      <c r="E1244" t="s">
        <v>6257</v>
      </c>
      <c r="F1244" t="s">
        <v>1462</v>
      </c>
      <c r="G1244" s="58">
        <v>0.78412000000000004</v>
      </c>
      <c r="H1244">
        <v>9</v>
      </c>
      <c r="I1244">
        <v>2</v>
      </c>
      <c r="J1244" s="12">
        <v>13</v>
      </c>
      <c r="K1244" s="12">
        <v>2</v>
      </c>
      <c r="L1244">
        <v>0</v>
      </c>
      <c r="M1244" s="12">
        <v>12.89604907412131</v>
      </c>
      <c r="N1244" s="12">
        <v>9.4681355082850764</v>
      </c>
      <c r="O1244" s="12">
        <v>2473.9049716991444</v>
      </c>
      <c r="P1244" s="12">
        <v>2270.6288684763394</v>
      </c>
      <c r="Q1244" s="12">
        <v>164.59488761013881</v>
      </c>
      <c r="R1244" s="59">
        <v>1.7470144759254375E-5</v>
      </c>
      <c r="S1244" s="59">
        <v>1.4487854348770946E-4</v>
      </c>
      <c r="T1244" s="59">
        <v>1.2403870007442322E-4</v>
      </c>
      <c r="U1244" s="59">
        <v>4.2127928036707145E-4</v>
      </c>
      <c r="V1244" s="59">
        <v>3.5316998541870548E-4</v>
      </c>
      <c r="W1244" s="59">
        <v>0</v>
      </c>
      <c r="X1244" s="59">
        <v>2.8821101964559783E-4</v>
      </c>
      <c r="Y1244" s="59">
        <v>2.6817133034212086E-5</v>
      </c>
      <c r="Z1244" s="59">
        <v>2.0256340731177538E-4</v>
      </c>
      <c r="AA1244" s="59">
        <v>4.6493666443377227E-4</v>
      </c>
      <c r="AB1244" s="59">
        <v>2.5139032301335509E-4</v>
      </c>
      <c r="AC1244" s="17">
        <v>2.0861410923144334E-4</v>
      </c>
      <c r="AD1244" s="12">
        <v>1237</v>
      </c>
      <c r="AE1244" s="16">
        <v>6</v>
      </c>
      <c r="AF1244" s="17">
        <v>0.82686088895455312</v>
      </c>
      <c r="AG1244" t="str">
        <f>IF(AF1244&lt;='CAV Tier 1 Analysis'!$A$5,"Tier 1", "Tier 2")</f>
        <v>Tier 2</v>
      </c>
      <c r="AH1244" t="str">
        <f t="shared" si="40"/>
        <v>Pennsylvania - Tier 2</v>
      </c>
      <c r="AI1244" t="str">
        <f t="shared" si="41"/>
        <v>Roaring Spring, Borough Of - Tier 2</v>
      </c>
    </row>
    <row r="1245" spans="1:35" x14ac:dyDescent="0.3">
      <c r="A1245">
        <v>1238</v>
      </c>
      <c r="B1245">
        <v>3</v>
      </c>
      <c r="C1245" t="s">
        <v>23</v>
      </c>
      <c r="D1245" t="s">
        <v>4997</v>
      </c>
      <c r="E1245" t="s">
        <v>7491</v>
      </c>
      <c r="F1245" t="s">
        <v>2353</v>
      </c>
      <c r="G1245" s="58">
        <v>50.882299999999994</v>
      </c>
      <c r="H1245">
        <v>1</v>
      </c>
      <c r="I1245">
        <v>0</v>
      </c>
      <c r="J1245" s="12">
        <v>10</v>
      </c>
      <c r="K1245" s="12">
        <v>3</v>
      </c>
      <c r="L1245">
        <v>0</v>
      </c>
      <c r="M1245" s="12">
        <v>0</v>
      </c>
      <c r="N1245" s="12">
        <v>1.7333253933471291</v>
      </c>
      <c r="O1245" s="12">
        <v>1816.7853221641715</v>
      </c>
      <c r="P1245" s="12">
        <v>0</v>
      </c>
      <c r="Q1245" s="12">
        <v>89.154180146456156</v>
      </c>
      <c r="R1245" s="59">
        <v>1.1336544746771014E-3</v>
      </c>
      <c r="S1245" s="59">
        <v>1.6097615943078831E-5</v>
      </c>
      <c r="T1245" s="59">
        <v>0</v>
      </c>
      <c r="U1245" s="59">
        <v>3.2406098489774727E-4</v>
      </c>
      <c r="V1245" s="59">
        <v>5.2975497812805816E-4</v>
      </c>
      <c r="W1245" s="59">
        <v>0</v>
      </c>
      <c r="X1245" s="59">
        <v>0</v>
      </c>
      <c r="Y1245" s="59">
        <v>4.9093950571676161E-6</v>
      </c>
      <c r="Z1245" s="59">
        <v>1.487584322848238E-4</v>
      </c>
      <c r="AA1245" s="59">
        <v>0</v>
      </c>
      <c r="AB1245" s="59">
        <v>1.3616764451454254E-4</v>
      </c>
      <c r="AC1245" s="17">
        <v>2.0849122959113811E-4</v>
      </c>
      <c r="AD1245" s="12">
        <v>1238</v>
      </c>
      <c r="AE1245" s="16">
        <v>6</v>
      </c>
      <c r="AF1245" s="17">
        <v>0.82706938018414422</v>
      </c>
      <c r="AG1245" t="str">
        <f>IF(AF1245&lt;='CAV Tier 1 Analysis'!$A$5,"Tier 1", "Tier 2")</f>
        <v>Tier 2</v>
      </c>
      <c r="AH1245" t="str">
        <f t="shared" si="40"/>
        <v>Pennsylvania - Tier 2</v>
      </c>
      <c r="AI1245" t="str">
        <f t="shared" si="41"/>
        <v>Cromwell, Township Of - Tier 2</v>
      </c>
    </row>
    <row r="1246" spans="1:35" x14ac:dyDescent="0.3">
      <c r="A1246">
        <v>1239</v>
      </c>
      <c r="B1246">
        <v>3</v>
      </c>
      <c r="C1246" t="s">
        <v>23</v>
      </c>
      <c r="D1246" t="s">
        <v>3590</v>
      </c>
      <c r="E1246" t="s">
        <v>7717</v>
      </c>
      <c r="F1246" t="s">
        <v>1944</v>
      </c>
      <c r="G1246" s="58">
        <v>25.953479999999999</v>
      </c>
      <c r="H1246">
        <v>13</v>
      </c>
      <c r="I1246">
        <v>0</v>
      </c>
      <c r="J1246" s="12">
        <v>12</v>
      </c>
      <c r="K1246" s="12">
        <v>3</v>
      </c>
      <c r="L1246">
        <v>1</v>
      </c>
      <c r="M1246" s="12">
        <v>2.9237743840132415</v>
      </c>
      <c r="N1246" s="12">
        <v>32.339699167962529</v>
      </c>
      <c r="O1246" s="12">
        <v>2072.5883298003646</v>
      </c>
      <c r="P1246" s="12">
        <v>0</v>
      </c>
      <c r="Q1246" s="12">
        <v>0</v>
      </c>
      <c r="R1246" s="59">
        <v>5.782419178268801E-4</v>
      </c>
      <c r="S1246" s="59">
        <v>2.0926900726002479E-4</v>
      </c>
      <c r="T1246" s="59">
        <v>0</v>
      </c>
      <c r="U1246" s="59">
        <v>3.8887318187729673E-4</v>
      </c>
      <c r="V1246" s="59">
        <v>5.2975497812805816E-4</v>
      </c>
      <c r="W1246" s="59">
        <v>2.576655501159495E-4</v>
      </c>
      <c r="X1246" s="59">
        <v>6.5342803178465128E-5</v>
      </c>
      <c r="Y1246" s="59">
        <v>9.1597549920441701E-5</v>
      </c>
      <c r="Z1246" s="59">
        <v>1.6970358960499303E-4</v>
      </c>
      <c r="AA1246" s="59">
        <v>0</v>
      </c>
      <c r="AB1246" s="59">
        <v>0</v>
      </c>
      <c r="AC1246" s="17">
        <v>2.0822259799200993E-4</v>
      </c>
      <c r="AD1246" s="12">
        <v>1239</v>
      </c>
      <c r="AE1246" s="16">
        <v>6</v>
      </c>
      <c r="AF1246" s="17">
        <v>0.82727760278213625</v>
      </c>
      <c r="AG1246" t="str">
        <f>IF(AF1246&lt;='CAV Tier 1 Analysis'!$A$5,"Tier 1", "Tier 2")</f>
        <v>Tier 2</v>
      </c>
      <c r="AH1246" t="str">
        <f t="shared" si="40"/>
        <v>Pennsylvania - Tier 2</v>
      </c>
      <c r="AI1246" t="str">
        <f t="shared" si="41"/>
        <v>Summit, Township Of - Tier 2</v>
      </c>
    </row>
    <row r="1247" spans="1:35" x14ac:dyDescent="0.3">
      <c r="A1247">
        <v>1240</v>
      </c>
      <c r="B1247">
        <v>3</v>
      </c>
      <c r="C1247" t="s">
        <v>23</v>
      </c>
      <c r="D1247" t="s">
        <v>4744</v>
      </c>
      <c r="E1247" t="s">
        <v>7211</v>
      </c>
      <c r="F1247" t="s">
        <v>1983</v>
      </c>
      <c r="G1247" s="58">
        <v>24.413609999999998</v>
      </c>
      <c r="H1247">
        <v>11</v>
      </c>
      <c r="I1247">
        <v>0</v>
      </c>
      <c r="J1247" s="12">
        <v>9.0909090909090917</v>
      </c>
      <c r="K1247" s="12">
        <v>2.2727272727272729</v>
      </c>
      <c r="L1247">
        <v>1</v>
      </c>
      <c r="M1247" s="12">
        <v>13.999999999999998</v>
      </c>
      <c r="N1247" s="12">
        <v>0</v>
      </c>
      <c r="O1247" s="12">
        <v>3687.9216191539354</v>
      </c>
      <c r="P1247" s="12">
        <v>0</v>
      </c>
      <c r="Q1247" s="12">
        <v>0</v>
      </c>
      <c r="R1247" s="59">
        <v>5.4393371014127968E-4</v>
      </c>
      <c r="S1247" s="59">
        <v>1.7707377537386714E-4</v>
      </c>
      <c r="T1247" s="59">
        <v>0</v>
      </c>
      <c r="U1247" s="59">
        <v>2.9460089536158848E-4</v>
      </c>
      <c r="V1247" s="59">
        <v>4.0132952888489261E-4</v>
      </c>
      <c r="W1247" s="59">
        <v>2.576655501159495E-4</v>
      </c>
      <c r="X1247" s="59">
        <v>3.128829808142845E-4</v>
      </c>
      <c r="Y1247" s="59">
        <v>0</v>
      </c>
      <c r="Z1247" s="59">
        <v>3.0196712388733951E-4</v>
      </c>
      <c r="AA1247" s="59">
        <v>0</v>
      </c>
      <c r="AB1247" s="59">
        <v>0</v>
      </c>
      <c r="AC1247" s="17">
        <v>2.0813214223447285E-4</v>
      </c>
      <c r="AD1247" s="12">
        <v>1240</v>
      </c>
      <c r="AE1247" s="16">
        <v>6</v>
      </c>
      <c r="AF1247" s="17">
        <v>0.82748573492437072</v>
      </c>
      <c r="AG1247" t="str">
        <f>IF(AF1247&lt;='CAV Tier 1 Analysis'!$A$5,"Tier 1", "Tier 2")</f>
        <v>Tier 2</v>
      </c>
      <c r="AH1247" t="str">
        <f t="shared" si="40"/>
        <v>Pennsylvania - Tier 2</v>
      </c>
      <c r="AI1247" t="str">
        <f t="shared" si="41"/>
        <v>Winfield, Township Of - Tier 2</v>
      </c>
    </row>
    <row r="1248" spans="1:35" x14ac:dyDescent="0.3">
      <c r="A1248">
        <v>1241</v>
      </c>
      <c r="B1248">
        <v>3</v>
      </c>
      <c r="C1248" t="s">
        <v>23</v>
      </c>
      <c r="D1248" t="s">
        <v>4974</v>
      </c>
      <c r="E1248" t="s">
        <v>7464</v>
      </c>
      <c r="F1248" t="s">
        <v>1879</v>
      </c>
      <c r="G1248" s="58">
        <v>34.351980000000005</v>
      </c>
      <c r="H1248">
        <v>6</v>
      </c>
      <c r="I1248">
        <v>0</v>
      </c>
      <c r="J1248" s="12">
        <v>8.5</v>
      </c>
      <c r="K1248" s="12">
        <v>6.25</v>
      </c>
      <c r="L1248">
        <v>0</v>
      </c>
      <c r="M1248" s="12">
        <v>1</v>
      </c>
      <c r="N1248" s="12">
        <v>0</v>
      </c>
      <c r="O1248" s="12">
        <v>316.80236639182743</v>
      </c>
      <c r="P1248" s="12">
        <v>0</v>
      </c>
      <c r="Q1248" s="12">
        <v>0</v>
      </c>
      <c r="R1248" s="59">
        <v>7.6535997470669184E-4</v>
      </c>
      <c r="S1248" s="59">
        <v>9.6585695658472977E-5</v>
      </c>
      <c r="T1248" s="59">
        <v>0</v>
      </c>
      <c r="U1248" s="59">
        <v>2.7545183716308518E-4</v>
      </c>
      <c r="V1248" s="59">
        <v>1.1036562044334545E-3</v>
      </c>
      <c r="W1248" s="59">
        <v>0</v>
      </c>
      <c r="X1248" s="59">
        <v>2.2348784343877468E-5</v>
      </c>
      <c r="Y1248" s="59">
        <v>0</v>
      </c>
      <c r="Z1248" s="59">
        <v>2.5939786497412062E-5</v>
      </c>
      <c r="AA1248" s="59">
        <v>0</v>
      </c>
      <c r="AB1248" s="59">
        <v>0</v>
      </c>
      <c r="AC1248" s="17">
        <v>2.0812202570936309E-4</v>
      </c>
      <c r="AD1248" s="12">
        <v>1241</v>
      </c>
      <c r="AE1248" s="16">
        <v>6</v>
      </c>
      <c r="AF1248" s="17">
        <v>0.82769385695008013</v>
      </c>
      <c r="AG1248" t="str">
        <f>IF(AF1248&lt;='CAV Tier 1 Analysis'!$A$5,"Tier 1", "Tier 2")</f>
        <v>Tier 2</v>
      </c>
      <c r="AH1248" t="str">
        <f t="shared" si="40"/>
        <v>Pennsylvania - Tier 2</v>
      </c>
      <c r="AI1248" t="str">
        <f t="shared" si="41"/>
        <v>Barnett, Township Of - Tier 2</v>
      </c>
    </row>
    <row r="1249" spans="1:35" x14ac:dyDescent="0.3">
      <c r="A1249">
        <v>1242</v>
      </c>
      <c r="B1249">
        <v>3</v>
      </c>
      <c r="C1249" t="s">
        <v>23</v>
      </c>
      <c r="D1249" t="s">
        <v>5262</v>
      </c>
      <c r="E1249" t="s">
        <v>7782</v>
      </c>
      <c r="F1249" t="s">
        <v>2075</v>
      </c>
      <c r="G1249" s="58">
        <v>49.284729999999996</v>
      </c>
      <c r="H1249">
        <v>8</v>
      </c>
      <c r="I1249">
        <v>0</v>
      </c>
      <c r="J1249" s="12">
        <v>13.727272727272727</v>
      </c>
      <c r="K1249" s="12">
        <v>2.1818181818181817</v>
      </c>
      <c r="L1249">
        <v>0</v>
      </c>
      <c r="M1249" s="12">
        <v>0</v>
      </c>
      <c r="N1249" s="12">
        <v>8.361573528954942</v>
      </c>
      <c r="O1249" s="12">
        <v>2529.0238082867995</v>
      </c>
      <c r="P1249" s="12">
        <v>0</v>
      </c>
      <c r="Q1249" s="12">
        <v>0</v>
      </c>
      <c r="R1249" s="59">
        <v>1.0980607145854803E-3</v>
      </c>
      <c r="S1249" s="59">
        <v>1.2878092754463064E-4</v>
      </c>
      <c r="T1249" s="59">
        <v>0</v>
      </c>
      <c r="U1249" s="59">
        <v>4.4484735199599854E-4</v>
      </c>
      <c r="V1249" s="59">
        <v>3.8527634772949682E-4</v>
      </c>
      <c r="W1249" s="59">
        <v>0</v>
      </c>
      <c r="X1249" s="59">
        <v>0</v>
      </c>
      <c r="Y1249" s="59">
        <v>2.3682955266653694E-5</v>
      </c>
      <c r="Z1249" s="59">
        <v>2.0707653917172224E-4</v>
      </c>
      <c r="AA1249" s="59">
        <v>0</v>
      </c>
      <c r="AB1249" s="59">
        <v>0</v>
      </c>
      <c r="AC1249" s="17">
        <v>2.0797498511763472E-4</v>
      </c>
      <c r="AD1249" s="12">
        <v>1242</v>
      </c>
      <c r="AE1249" s="16">
        <v>6</v>
      </c>
      <c r="AF1249" s="17">
        <v>0.82790183193519773</v>
      </c>
      <c r="AG1249" t="str">
        <f>IF(AF1249&lt;='CAV Tier 1 Analysis'!$A$5,"Tier 1", "Tier 2")</f>
        <v>Tier 2</v>
      </c>
      <c r="AH1249" t="str">
        <f t="shared" si="40"/>
        <v>Pennsylvania - Tier 2</v>
      </c>
      <c r="AI1249" t="str">
        <f t="shared" si="41"/>
        <v>Donegal, Township Of - Tier 2</v>
      </c>
    </row>
    <row r="1250" spans="1:35" x14ac:dyDescent="0.3">
      <c r="A1250">
        <v>1243</v>
      </c>
      <c r="B1250">
        <v>3</v>
      </c>
      <c r="C1250" t="s">
        <v>23</v>
      </c>
      <c r="D1250" t="s">
        <v>4472</v>
      </c>
      <c r="E1250" t="s">
        <v>6892</v>
      </c>
      <c r="F1250" t="s">
        <v>1613</v>
      </c>
      <c r="G1250" s="58">
        <v>2.1195599999999999</v>
      </c>
      <c r="H1250">
        <v>38</v>
      </c>
      <c r="I1250">
        <v>4</v>
      </c>
      <c r="J1250" s="12">
        <v>11.571428571428571</v>
      </c>
      <c r="K1250" s="12">
        <v>2</v>
      </c>
      <c r="L1250">
        <v>0</v>
      </c>
      <c r="M1250" s="12">
        <v>20.647110721093057</v>
      </c>
      <c r="N1250" s="12">
        <v>36.077660971624674</v>
      </c>
      <c r="O1250" s="12">
        <v>689.49647257076913</v>
      </c>
      <c r="P1250" s="12">
        <v>155.46203946559501</v>
      </c>
      <c r="Q1250" s="12">
        <v>0</v>
      </c>
      <c r="R1250" s="59">
        <v>4.7223664778254863E-5</v>
      </c>
      <c r="S1250" s="59">
        <v>6.1170940583699551E-4</v>
      </c>
      <c r="T1250" s="59">
        <v>2.4807740014884643E-4</v>
      </c>
      <c r="U1250" s="59">
        <v>3.7498485395310758E-4</v>
      </c>
      <c r="V1250" s="59">
        <v>3.5316998541870548E-4</v>
      </c>
      <c r="W1250" s="59">
        <v>0</v>
      </c>
      <c r="X1250" s="59">
        <v>4.6143782482986915E-4</v>
      </c>
      <c r="Y1250" s="59">
        <v>1.0218478949658582E-4</v>
      </c>
      <c r="Z1250" s="59">
        <v>5.645599019005899E-5</v>
      </c>
      <c r="AA1250" s="59">
        <v>3.1832591877380328E-5</v>
      </c>
      <c r="AB1250" s="59">
        <v>0</v>
      </c>
      <c r="AC1250" s="17">
        <v>2.07916046048164E-4</v>
      </c>
      <c r="AD1250" s="12">
        <v>1243</v>
      </c>
      <c r="AE1250" s="16">
        <v>6</v>
      </c>
      <c r="AF1250" s="17">
        <v>0.82810974798124592</v>
      </c>
      <c r="AG1250" t="str">
        <f>IF(AF1250&lt;='CAV Tier 1 Analysis'!$A$5,"Tier 1", "Tier 2")</f>
        <v>Tier 2</v>
      </c>
      <c r="AH1250" t="str">
        <f t="shared" si="40"/>
        <v>Pennsylvania - Tier 2</v>
      </c>
      <c r="AI1250" t="str">
        <f t="shared" si="41"/>
        <v>Allenport, Borough Of - Tier 2</v>
      </c>
    </row>
    <row r="1251" spans="1:35" x14ac:dyDescent="0.3">
      <c r="A1251">
        <v>1244</v>
      </c>
      <c r="B1251">
        <v>3</v>
      </c>
      <c r="C1251" t="s">
        <v>23</v>
      </c>
      <c r="D1251" t="s">
        <v>4878</v>
      </c>
      <c r="E1251" t="s">
        <v>7361</v>
      </c>
      <c r="F1251" t="s">
        <v>1890</v>
      </c>
      <c r="G1251" s="58">
        <v>18.513919999999995</v>
      </c>
      <c r="H1251">
        <v>4</v>
      </c>
      <c r="I1251">
        <v>0</v>
      </c>
      <c r="J1251" s="12">
        <v>15.454545454545455</v>
      </c>
      <c r="K1251" s="12">
        <v>1</v>
      </c>
      <c r="L1251">
        <v>0</v>
      </c>
      <c r="M1251" s="12">
        <v>0</v>
      </c>
      <c r="N1251" s="12">
        <v>0</v>
      </c>
      <c r="O1251" s="12">
        <v>4963.5304267107858</v>
      </c>
      <c r="P1251" s="12">
        <v>0</v>
      </c>
      <c r="Q1251" s="12">
        <v>475.34253803011416</v>
      </c>
      <c r="R1251" s="59">
        <v>4.1248898441725081E-4</v>
      </c>
      <c r="S1251" s="59">
        <v>6.4390463772315322E-5</v>
      </c>
      <c r="T1251" s="59">
        <v>0</v>
      </c>
      <c r="U1251" s="59">
        <v>5.0082152211470036E-4</v>
      </c>
      <c r="V1251" s="59">
        <v>1.7658499270935274E-4</v>
      </c>
      <c r="W1251" s="59">
        <v>0</v>
      </c>
      <c r="X1251" s="59">
        <v>0</v>
      </c>
      <c r="Y1251" s="59">
        <v>0</v>
      </c>
      <c r="Z1251" s="59">
        <v>4.0641400823074097E-4</v>
      </c>
      <c r="AA1251" s="59">
        <v>0</v>
      </c>
      <c r="AB1251" s="59">
        <v>7.2600380189461985E-4</v>
      </c>
      <c r="AC1251" s="17">
        <v>2.0788216119445272E-4</v>
      </c>
      <c r="AD1251" s="12">
        <v>1244</v>
      </c>
      <c r="AE1251" s="16">
        <v>6</v>
      </c>
      <c r="AF1251" s="17">
        <v>0.82831763014244042</v>
      </c>
      <c r="AG1251" t="str">
        <f>IF(AF1251&lt;='CAV Tier 1 Analysis'!$A$5,"Tier 1", "Tier 2")</f>
        <v>Tier 2</v>
      </c>
      <c r="AH1251" t="str">
        <f t="shared" si="40"/>
        <v>Pennsylvania - Tier 2</v>
      </c>
      <c r="AI1251" t="str">
        <f t="shared" si="41"/>
        <v>Lower Oxford, Township Of - Tier 2</v>
      </c>
    </row>
    <row r="1252" spans="1:35" x14ac:dyDescent="0.3">
      <c r="A1252">
        <v>1245</v>
      </c>
      <c r="B1252">
        <v>3</v>
      </c>
      <c r="C1252" t="s">
        <v>23</v>
      </c>
      <c r="D1252" t="s">
        <v>5192</v>
      </c>
      <c r="E1252" t="s">
        <v>7703</v>
      </c>
      <c r="F1252" t="s">
        <v>1630</v>
      </c>
      <c r="G1252" s="58">
        <v>13.306299999999998</v>
      </c>
      <c r="H1252">
        <v>12</v>
      </c>
      <c r="I1252">
        <v>4</v>
      </c>
      <c r="J1252" s="12">
        <v>12</v>
      </c>
      <c r="K1252" s="12">
        <v>2.75</v>
      </c>
      <c r="L1252">
        <v>1</v>
      </c>
      <c r="M1252" s="12">
        <v>11.522869618150802</v>
      </c>
      <c r="N1252" s="12">
        <v>17.711497056906055</v>
      </c>
      <c r="O1252" s="12">
        <v>1294.1250123616344</v>
      </c>
      <c r="P1252" s="12">
        <v>0</v>
      </c>
      <c r="Q1252" s="12">
        <v>0</v>
      </c>
      <c r="R1252" s="59">
        <v>2.9646353518602572E-4</v>
      </c>
      <c r="S1252" s="59">
        <v>1.9317139131694595E-4</v>
      </c>
      <c r="T1252" s="59">
        <v>2.4807740014884643E-4</v>
      </c>
      <c r="U1252" s="59">
        <v>3.8887318187729673E-4</v>
      </c>
      <c r="V1252" s="59">
        <v>4.8560872995071999E-4</v>
      </c>
      <c r="W1252" s="59">
        <v>2.576655501159495E-4</v>
      </c>
      <c r="X1252" s="59">
        <v>2.5752212811866996E-4</v>
      </c>
      <c r="Y1252" s="59">
        <v>5.0165269856402284E-5</v>
      </c>
      <c r="Z1252" s="59">
        <v>1.0596299170348474E-4</v>
      </c>
      <c r="AA1252" s="59">
        <v>0</v>
      </c>
      <c r="AB1252" s="59">
        <v>0</v>
      </c>
      <c r="AC1252" s="17">
        <v>2.0759183438857649E-4</v>
      </c>
      <c r="AD1252" s="12">
        <v>1245</v>
      </c>
      <c r="AE1252" s="16">
        <v>6</v>
      </c>
      <c r="AF1252" s="17">
        <v>0.82852522197682898</v>
      </c>
      <c r="AG1252" t="str">
        <f>IF(AF1252&lt;='CAV Tier 1 Analysis'!$A$5,"Tier 1", "Tier 2")</f>
        <v>Tier 2</v>
      </c>
      <c r="AH1252" t="str">
        <f t="shared" si="40"/>
        <v>Pennsylvania - Tier 2</v>
      </c>
      <c r="AI1252" t="str">
        <f t="shared" si="41"/>
        <v>Chapman, Township Of - Tier 2</v>
      </c>
    </row>
    <row r="1253" spans="1:35" x14ac:dyDescent="0.3">
      <c r="A1253">
        <v>1246</v>
      </c>
      <c r="B1253">
        <v>3</v>
      </c>
      <c r="C1253" t="s">
        <v>23</v>
      </c>
      <c r="D1253" t="s">
        <v>5073</v>
      </c>
      <c r="E1253" t="s">
        <v>7577</v>
      </c>
      <c r="F1253" t="s">
        <v>2611</v>
      </c>
      <c r="G1253" s="58">
        <v>66.390959999999993</v>
      </c>
      <c r="H1253">
        <v>4</v>
      </c>
      <c r="I1253">
        <v>2</v>
      </c>
      <c r="J1253" s="12">
        <v>12</v>
      </c>
      <c r="K1253" s="12">
        <v>1</v>
      </c>
      <c r="L1253">
        <v>0</v>
      </c>
      <c r="M1253" s="12">
        <v>0</v>
      </c>
      <c r="N1253" s="12">
        <v>0</v>
      </c>
      <c r="O1253" s="12">
        <v>609.2484942105599</v>
      </c>
      <c r="P1253" s="12">
        <v>0</v>
      </c>
      <c r="Q1253" s="12">
        <v>0</v>
      </c>
      <c r="R1253" s="59">
        <v>1.4791864534839908E-3</v>
      </c>
      <c r="S1253" s="59">
        <v>6.4390463772315322E-5</v>
      </c>
      <c r="T1253" s="59">
        <v>1.2403870007442322E-4</v>
      </c>
      <c r="U1253" s="59">
        <v>3.8887318187729673E-4</v>
      </c>
      <c r="V1253" s="59">
        <v>1.7658499270935274E-4</v>
      </c>
      <c r="W1253" s="59">
        <v>0</v>
      </c>
      <c r="X1253" s="59">
        <v>0</v>
      </c>
      <c r="Y1253" s="59">
        <v>0</v>
      </c>
      <c r="Z1253" s="59">
        <v>4.988528350872635E-5</v>
      </c>
      <c r="AA1253" s="59">
        <v>0</v>
      </c>
      <c r="AB1253" s="59">
        <v>0</v>
      </c>
      <c r="AC1253" s="17">
        <v>2.0754173412964593E-4</v>
      </c>
      <c r="AD1253" s="12">
        <v>1246</v>
      </c>
      <c r="AE1253" s="16">
        <v>6</v>
      </c>
      <c r="AF1253" s="17">
        <v>0.82873276371095861</v>
      </c>
      <c r="AG1253" t="str">
        <f>IF(AF1253&lt;='CAV Tier 1 Analysis'!$A$5,"Tier 1", "Tier 2")</f>
        <v>Tier 2</v>
      </c>
      <c r="AH1253" t="str">
        <f t="shared" si="40"/>
        <v>Pennsylvania - Tier 2</v>
      </c>
      <c r="AI1253" t="str">
        <f t="shared" si="41"/>
        <v>Cogan House, Township Of - Tier 2</v>
      </c>
    </row>
    <row r="1254" spans="1:35" x14ac:dyDescent="0.3">
      <c r="A1254">
        <v>1247</v>
      </c>
      <c r="B1254">
        <v>3</v>
      </c>
      <c r="C1254" t="s">
        <v>23</v>
      </c>
      <c r="D1254" t="s">
        <v>5323</v>
      </c>
      <c r="E1254" t="s">
        <v>7847</v>
      </c>
      <c r="F1254" t="s">
        <v>1806</v>
      </c>
      <c r="G1254" s="58">
        <v>1.6890099999999999</v>
      </c>
      <c r="H1254">
        <v>0</v>
      </c>
      <c r="I1254">
        <v>0</v>
      </c>
      <c r="J1254" s="12">
        <v>11</v>
      </c>
      <c r="K1254" s="12">
        <v>2</v>
      </c>
      <c r="L1254">
        <v>1</v>
      </c>
      <c r="M1254" s="12">
        <v>2.0000000000000004</v>
      </c>
      <c r="N1254" s="12">
        <v>0</v>
      </c>
      <c r="O1254" s="12">
        <v>2896.6900666541751</v>
      </c>
      <c r="P1254" s="12">
        <v>2450.313250577557</v>
      </c>
      <c r="Q1254" s="12">
        <v>322.87477419181141</v>
      </c>
      <c r="R1254" s="59">
        <v>3.7631037596067223E-5</v>
      </c>
      <c r="S1254" s="59">
        <v>0</v>
      </c>
      <c r="T1254" s="59">
        <v>0</v>
      </c>
      <c r="U1254" s="59">
        <v>3.56467083387522E-4</v>
      </c>
      <c r="V1254" s="59">
        <v>3.5316998541870548E-4</v>
      </c>
      <c r="W1254" s="59">
        <v>2.576655501159495E-4</v>
      </c>
      <c r="X1254" s="59">
        <v>4.469756868775495E-5</v>
      </c>
      <c r="Y1254" s="59">
        <v>0</v>
      </c>
      <c r="Z1254" s="59">
        <v>2.3718106254689262E-4</v>
      </c>
      <c r="AA1254" s="59">
        <v>5.0172905196341851E-4</v>
      </c>
      <c r="AB1254" s="59">
        <v>4.9313557034163776E-4</v>
      </c>
      <c r="AC1254" s="17">
        <v>2.0742517364163166E-4</v>
      </c>
      <c r="AD1254" s="12">
        <v>1247</v>
      </c>
      <c r="AE1254" s="16">
        <v>6</v>
      </c>
      <c r="AF1254" s="17">
        <v>0.82894018888460019</v>
      </c>
      <c r="AG1254" t="str">
        <f>IF(AF1254&lt;='CAV Tier 1 Analysis'!$A$5,"Tier 1", "Tier 2")</f>
        <v>Tier 2</v>
      </c>
      <c r="AH1254" t="str">
        <f t="shared" si="40"/>
        <v>Pennsylvania - Tier 2</v>
      </c>
      <c r="AI1254" t="str">
        <f t="shared" si="41"/>
        <v>Ebensburg, Boro Of - Tier 2</v>
      </c>
    </row>
    <row r="1255" spans="1:35" x14ac:dyDescent="0.3">
      <c r="A1255">
        <v>1248</v>
      </c>
      <c r="B1255">
        <v>3</v>
      </c>
      <c r="C1255" t="s">
        <v>23</v>
      </c>
      <c r="D1255" t="s">
        <v>5243</v>
      </c>
      <c r="E1255" t="s">
        <v>7761</v>
      </c>
      <c r="F1255" t="s">
        <v>2101</v>
      </c>
      <c r="G1255" s="58">
        <v>43.378079999999997</v>
      </c>
      <c r="H1255">
        <v>0</v>
      </c>
      <c r="I1255">
        <v>0</v>
      </c>
      <c r="J1255" s="12">
        <v>7</v>
      </c>
      <c r="K1255" s="12">
        <v>6</v>
      </c>
      <c r="L1255">
        <v>0</v>
      </c>
      <c r="M1255" s="12">
        <v>0</v>
      </c>
      <c r="N1255" s="12">
        <v>4.8327865582675419E-3</v>
      </c>
      <c r="O1255" s="12">
        <v>350.99718923521351</v>
      </c>
      <c r="P1255" s="12">
        <v>0</v>
      </c>
      <c r="Q1255" s="12">
        <v>0</v>
      </c>
      <c r="R1255" s="59">
        <v>9.6646092049497141E-4</v>
      </c>
      <c r="S1255" s="59">
        <v>0</v>
      </c>
      <c r="T1255" s="59">
        <v>0</v>
      </c>
      <c r="U1255" s="59">
        <v>2.2684268942842309E-4</v>
      </c>
      <c r="V1255" s="59">
        <v>1.0595099562561163E-3</v>
      </c>
      <c r="W1255" s="59">
        <v>0</v>
      </c>
      <c r="X1255" s="59">
        <v>0</v>
      </c>
      <c r="Y1255" s="59">
        <v>1.3688173341583996E-8</v>
      </c>
      <c r="Z1255" s="59">
        <v>2.8739659534904454E-5</v>
      </c>
      <c r="AA1255" s="59">
        <v>0</v>
      </c>
      <c r="AB1255" s="59">
        <v>0</v>
      </c>
      <c r="AC1255" s="17">
        <v>2.0741517398979606E-4</v>
      </c>
      <c r="AD1255" s="12">
        <v>1248</v>
      </c>
      <c r="AE1255" s="16">
        <v>6</v>
      </c>
      <c r="AF1255" s="17">
        <v>0.82914760405859</v>
      </c>
      <c r="AG1255" t="str">
        <f>IF(AF1255&lt;='CAV Tier 1 Analysis'!$A$5,"Tier 1", "Tier 2")</f>
        <v>Tier 2</v>
      </c>
      <c r="AH1255" t="str">
        <f t="shared" si="40"/>
        <v>Pennsylvania - Tier 2</v>
      </c>
      <c r="AI1255" t="str">
        <f t="shared" si="41"/>
        <v>Deerfield, Towsnhip Of - Tier 2</v>
      </c>
    </row>
    <row r="1256" spans="1:35" x14ac:dyDescent="0.3">
      <c r="A1256">
        <v>1249</v>
      </c>
      <c r="B1256">
        <v>3</v>
      </c>
      <c r="C1256" t="s">
        <v>23</v>
      </c>
      <c r="D1256" t="s">
        <v>3730</v>
      </c>
      <c r="E1256" t="s">
        <v>6476</v>
      </c>
      <c r="F1256" t="s">
        <v>1700</v>
      </c>
      <c r="G1256" s="58">
        <v>8.4385700000000003</v>
      </c>
      <c r="H1256">
        <v>9</v>
      </c>
      <c r="I1256">
        <v>6</v>
      </c>
      <c r="J1256" s="12">
        <v>12.375</v>
      </c>
      <c r="K1256" s="12">
        <v>1.625</v>
      </c>
      <c r="L1256">
        <v>1</v>
      </c>
      <c r="M1256" s="12">
        <v>6.1167105327087414</v>
      </c>
      <c r="N1256" s="12">
        <v>140.2938196837415</v>
      </c>
      <c r="O1256" s="12">
        <v>760.29354376087656</v>
      </c>
      <c r="P1256" s="12">
        <v>0</v>
      </c>
      <c r="Q1256" s="12">
        <v>21.917444328548754</v>
      </c>
      <c r="R1256" s="59">
        <v>1.8801081398395807E-4</v>
      </c>
      <c r="S1256" s="59">
        <v>1.4487854348770946E-4</v>
      </c>
      <c r="T1256" s="59">
        <v>3.7211610022326965E-4</v>
      </c>
      <c r="U1256" s="59">
        <v>4.0102546881096228E-4</v>
      </c>
      <c r="V1256" s="59">
        <v>2.8695061315269817E-4</v>
      </c>
      <c r="W1256" s="59">
        <v>2.576655501159495E-4</v>
      </c>
      <c r="X1256" s="59">
        <v>1.3670104458943154E-4</v>
      </c>
      <c r="Y1256" s="59">
        <v>3.973620807438257E-4</v>
      </c>
      <c r="Z1256" s="59">
        <v>6.2252856331652452E-5</v>
      </c>
      <c r="AA1256" s="59">
        <v>0</v>
      </c>
      <c r="AB1256" s="59">
        <v>3.347511875600747E-5</v>
      </c>
      <c r="AC1256" s="17">
        <v>2.0731256274504218E-4</v>
      </c>
      <c r="AD1256" s="12">
        <v>1249</v>
      </c>
      <c r="AE1256" s="16">
        <v>6</v>
      </c>
      <c r="AF1256" s="17">
        <v>0.82935491662133509</v>
      </c>
      <c r="AG1256" t="str">
        <f>IF(AF1256&lt;='CAV Tier 1 Analysis'!$A$5,"Tier 1", "Tier 2")</f>
        <v>Tier 2</v>
      </c>
      <c r="AH1256" t="str">
        <f t="shared" si="40"/>
        <v>Pennsylvania - Tier 2</v>
      </c>
      <c r="AI1256" t="str">
        <f t="shared" si="41"/>
        <v>Reed, Township Of - Tier 2</v>
      </c>
    </row>
    <row r="1257" spans="1:35" x14ac:dyDescent="0.3">
      <c r="A1257">
        <v>1250</v>
      </c>
      <c r="B1257">
        <v>3</v>
      </c>
      <c r="C1257" t="s">
        <v>23</v>
      </c>
      <c r="D1257" t="s">
        <v>3642</v>
      </c>
      <c r="E1257" t="s">
        <v>7089</v>
      </c>
      <c r="F1257" t="s">
        <v>1645</v>
      </c>
      <c r="G1257" s="58">
        <v>21.87013</v>
      </c>
      <c r="H1257">
        <v>3</v>
      </c>
      <c r="I1257">
        <v>1</v>
      </c>
      <c r="J1257" s="12">
        <v>11.142857142857142</v>
      </c>
      <c r="K1257" s="12">
        <v>3.5714285714285716</v>
      </c>
      <c r="L1257">
        <v>0</v>
      </c>
      <c r="M1257" s="12">
        <v>3.9107366988673591</v>
      </c>
      <c r="N1257" s="12">
        <v>30.145810126079333</v>
      </c>
      <c r="O1257" s="12">
        <v>2900.2916877747962</v>
      </c>
      <c r="P1257" s="12">
        <v>1360.3140918115787</v>
      </c>
      <c r="Q1257" s="12">
        <v>0</v>
      </c>
      <c r="R1257" s="59">
        <v>4.8726513416787214E-4</v>
      </c>
      <c r="S1257" s="59">
        <v>4.8292847829236488E-5</v>
      </c>
      <c r="T1257" s="59">
        <v>6.2019350037211609E-5</v>
      </c>
      <c r="U1257" s="59">
        <v>3.6109652602891838E-4</v>
      </c>
      <c r="V1257" s="59">
        <v>6.3066068824768834E-4</v>
      </c>
      <c r="W1257" s="59">
        <v>0</v>
      </c>
      <c r="X1257" s="59">
        <v>8.7400211108673887E-5</v>
      </c>
      <c r="Y1257" s="59">
        <v>8.5383674522587571E-5</v>
      </c>
      <c r="Z1257" s="59">
        <v>2.3747596338357998E-4</v>
      </c>
      <c r="AA1257" s="59">
        <v>2.7853952938312253E-4</v>
      </c>
      <c r="AB1257" s="59">
        <v>0</v>
      </c>
      <c r="AC1257" s="17">
        <v>2.0710308406444463E-4</v>
      </c>
      <c r="AD1257" s="12">
        <v>1250</v>
      </c>
      <c r="AE1257" s="16">
        <v>6</v>
      </c>
      <c r="AF1257" s="17">
        <v>0.82956201970539956</v>
      </c>
      <c r="AG1257" t="str">
        <f>IF(AF1257&lt;='CAV Tier 1 Analysis'!$A$5,"Tier 1", "Tier 2")</f>
        <v>Tier 2</v>
      </c>
      <c r="AH1257" t="str">
        <f t="shared" si="40"/>
        <v>Pennsylvania - Tier 2</v>
      </c>
      <c r="AI1257" t="str">
        <f t="shared" si="41"/>
        <v>Jefferson, Township Of - Tier 2</v>
      </c>
    </row>
    <row r="1258" spans="1:35" x14ac:dyDescent="0.3">
      <c r="A1258">
        <v>1251</v>
      </c>
      <c r="B1258">
        <v>3</v>
      </c>
      <c r="C1258" t="s">
        <v>23</v>
      </c>
      <c r="D1258" t="s">
        <v>4880</v>
      </c>
      <c r="E1258" t="s">
        <v>7363</v>
      </c>
      <c r="F1258" t="s">
        <v>1569</v>
      </c>
      <c r="G1258" s="58">
        <v>19.705800000000004</v>
      </c>
      <c r="H1258">
        <v>3</v>
      </c>
      <c r="I1258">
        <v>8</v>
      </c>
      <c r="J1258" s="12">
        <v>13.818181818181818</v>
      </c>
      <c r="K1258" s="12">
        <v>1</v>
      </c>
      <c r="L1258">
        <v>0</v>
      </c>
      <c r="M1258" s="12">
        <v>3.9659856488952503</v>
      </c>
      <c r="N1258" s="12">
        <v>10.814663697029445</v>
      </c>
      <c r="O1258" s="12">
        <v>4027.4092823142264</v>
      </c>
      <c r="P1258" s="12">
        <v>0</v>
      </c>
      <c r="Q1258" s="12">
        <v>144.03354050286543</v>
      </c>
      <c r="R1258" s="59">
        <v>4.3904399657822139E-4</v>
      </c>
      <c r="S1258" s="59">
        <v>4.8292847829236488E-5</v>
      </c>
      <c r="T1258" s="59">
        <v>4.9615480029769287E-4</v>
      </c>
      <c r="U1258" s="59">
        <v>4.4779336094961442E-4</v>
      </c>
      <c r="V1258" s="59">
        <v>1.7658499270935274E-4</v>
      </c>
      <c r="W1258" s="59">
        <v>0</v>
      </c>
      <c r="X1258" s="59">
        <v>8.8634957978072891E-5</v>
      </c>
      <c r="Y1258" s="59">
        <v>3.0630980601167198E-5</v>
      </c>
      <c r="Z1258" s="59">
        <v>3.2976438310980242E-4</v>
      </c>
      <c r="AA1258" s="59">
        <v>0</v>
      </c>
      <c r="AB1258" s="59">
        <v>2.1998640904045982E-4</v>
      </c>
      <c r="AC1258" s="17">
        <v>2.0698970264487456E-4</v>
      </c>
      <c r="AD1258" s="12">
        <v>1251</v>
      </c>
      <c r="AE1258" s="16">
        <v>6</v>
      </c>
      <c r="AF1258" s="17">
        <v>0.82976900940804443</v>
      </c>
      <c r="AG1258" t="str">
        <f>IF(AF1258&lt;='CAV Tier 1 Analysis'!$A$5,"Tier 1", "Tier 2")</f>
        <v>Tier 2</v>
      </c>
      <c r="AH1258" t="str">
        <f t="shared" si="40"/>
        <v>Pennsylvania - Tier 2</v>
      </c>
      <c r="AI1258" t="str">
        <f t="shared" si="41"/>
        <v>Sadsbury, Township Of - Tier 2</v>
      </c>
    </row>
    <row r="1259" spans="1:35" x14ac:dyDescent="0.3">
      <c r="A1259">
        <v>1252</v>
      </c>
      <c r="B1259">
        <v>3</v>
      </c>
      <c r="C1259" t="s">
        <v>23</v>
      </c>
      <c r="D1259" t="s">
        <v>4701</v>
      </c>
      <c r="E1259" t="s">
        <v>7159</v>
      </c>
      <c r="F1259" t="s">
        <v>1895</v>
      </c>
      <c r="G1259" s="58">
        <v>31.077209999999997</v>
      </c>
      <c r="H1259">
        <v>10</v>
      </c>
      <c r="I1259">
        <v>0</v>
      </c>
      <c r="J1259" s="12">
        <v>14</v>
      </c>
      <c r="K1259" s="12">
        <v>2</v>
      </c>
      <c r="L1259">
        <v>1</v>
      </c>
      <c r="M1259" s="12">
        <v>6.9410284900092387</v>
      </c>
      <c r="N1259" s="12">
        <v>8.2625776008314453</v>
      </c>
      <c r="O1259" s="12">
        <v>2194.1448067396668</v>
      </c>
      <c r="P1259" s="12">
        <v>0</v>
      </c>
      <c r="Q1259" s="12">
        <v>0</v>
      </c>
      <c r="R1259" s="59">
        <v>6.9239830308338987E-4</v>
      </c>
      <c r="S1259" s="59">
        <v>1.609761594307883E-4</v>
      </c>
      <c r="T1259" s="59">
        <v>0</v>
      </c>
      <c r="U1259" s="59">
        <v>4.5368537885684618E-4</v>
      </c>
      <c r="V1259" s="59">
        <v>3.5316998541870548E-4</v>
      </c>
      <c r="W1259" s="59">
        <v>2.576655501159495E-4</v>
      </c>
      <c r="X1259" s="59">
        <v>1.5512354884792594E-4</v>
      </c>
      <c r="Y1259" s="59">
        <v>2.3402563528279224E-5</v>
      </c>
      <c r="Z1259" s="59">
        <v>1.796566372892493E-4</v>
      </c>
      <c r="AA1259" s="59">
        <v>0</v>
      </c>
      <c r="AB1259" s="59">
        <v>0</v>
      </c>
      <c r="AC1259" s="17">
        <v>2.0691619332464852E-4</v>
      </c>
      <c r="AD1259" s="12">
        <v>1252</v>
      </c>
      <c r="AE1259" s="16">
        <v>6</v>
      </c>
      <c r="AF1259" s="17">
        <v>0.82997592560136912</v>
      </c>
      <c r="AG1259" t="str">
        <f>IF(AF1259&lt;='CAV Tier 1 Analysis'!$A$5,"Tier 1", "Tier 2")</f>
        <v>Tier 2</v>
      </c>
      <c r="AH1259" t="str">
        <f t="shared" si="40"/>
        <v>Pennsylvania - Tier 2</v>
      </c>
      <c r="AI1259" t="str">
        <f t="shared" si="41"/>
        <v>Shamokin, Township Of - Tier 2</v>
      </c>
    </row>
    <row r="1260" spans="1:35" x14ac:dyDescent="0.3">
      <c r="A1260">
        <v>1253</v>
      </c>
      <c r="B1260">
        <v>3</v>
      </c>
      <c r="C1260" t="s">
        <v>23</v>
      </c>
      <c r="D1260" t="s">
        <v>3940</v>
      </c>
      <c r="E1260" t="s">
        <v>6322</v>
      </c>
      <c r="F1260" t="s">
        <v>1394</v>
      </c>
      <c r="G1260" s="58">
        <v>1.08653</v>
      </c>
      <c r="H1260">
        <v>7</v>
      </c>
      <c r="I1260">
        <v>0</v>
      </c>
      <c r="J1260" s="12">
        <v>11</v>
      </c>
      <c r="K1260" s="12">
        <v>2</v>
      </c>
      <c r="L1260">
        <v>0</v>
      </c>
      <c r="M1260" s="12">
        <v>34.317092026911368</v>
      </c>
      <c r="N1260" s="12">
        <v>22.412823085255173</v>
      </c>
      <c r="O1260" s="12">
        <v>2291.6112110147005</v>
      </c>
      <c r="P1260" s="12">
        <v>2004.4596832133684</v>
      </c>
      <c r="Q1260" s="12">
        <v>0</v>
      </c>
      <c r="R1260" s="59">
        <v>2.4207820722941204E-5</v>
      </c>
      <c r="S1260" s="59">
        <v>1.126833116015518E-4</v>
      </c>
      <c r="T1260" s="59">
        <v>0</v>
      </c>
      <c r="U1260" s="59">
        <v>3.56467083387522E-4</v>
      </c>
      <c r="V1260" s="59">
        <v>3.5316998541870548E-4</v>
      </c>
      <c r="W1260" s="59">
        <v>0</v>
      </c>
      <c r="X1260" s="59">
        <v>7.6694528901843906E-4</v>
      </c>
      <c r="Y1260" s="59">
        <v>6.3481100140951925E-5</v>
      </c>
      <c r="Z1260" s="59">
        <v>1.8763718915936327E-4</v>
      </c>
      <c r="AA1260" s="59">
        <v>4.1043554587173189E-4</v>
      </c>
      <c r="AB1260" s="59">
        <v>0</v>
      </c>
      <c r="AC1260" s="17">
        <v>2.0682066593829152E-4</v>
      </c>
      <c r="AD1260" s="12">
        <v>1253</v>
      </c>
      <c r="AE1260" s="16">
        <v>6</v>
      </c>
      <c r="AF1260" s="17">
        <v>0.83018274626730737</v>
      </c>
      <c r="AG1260" t="str">
        <f>IF(AF1260&lt;='CAV Tier 1 Analysis'!$A$5,"Tier 1", "Tier 2")</f>
        <v>Tier 2</v>
      </c>
      <c r="AH1260" t="str">
        <f t="shared" si="40"/>
        <v>Pennsylvania - Tier 2</v>
      </c>
      <c r="AI1260" t="str">
        <f t="shared" si="41"/>
        <v>Geistown, Boroughs Of - Tier 2</v>
      </c>
    </row>
    <row r="1261" spans="1:35" x14ac:dyDescent="0.3">
      <c r="A1261">
        <v>1254</v>
      </c>
      <c r="B1261">
        <v>3</v>
      </c>
      <c r="C1261" t="s">
        <v>23</v>
      </c>
      <c r="D1261" t="s">
        <v>4194</v>
      </c>
      <c r="E1261" t="s">
        <v>6593</v>
      </c>
      <c r="F1261" t="s">
        <v>1474</v>
      </c>
      <c r="G1261" s="58">
        <v>0.32040999999999997</v>
      </c>
      <c r="H1261">
        <v>4</v>
      </c>
      <c r="I1261">
        <v>2</v>
      </c>
      <c r="J1261" s="12">
        <v>12</v>
      </c>
      <c r="K1261" s="12">
        <v>5</v>
      </c>
      <c r="L1261">
        <v>0</v>
      </c>
      <c r="M1261" s="12">
        <v>3.3359757810305553</v>
      </c>
      <c r="N1261" s="12">
        <v>73.020372868734</v>
      </c>
      <c r="O1261" s="12">
        <v>811.31229211980258</v>
      </c>
      <c r="P1261" s="12">
        <v>795.6901414917304</v>
      </c>
      <c r="Q1261" s="12">
        <v>194.25774217885612</v>
      </c>
      <c r="R1261" s="59">
        <v>7.1387148425147862E-6</v>
      </c>
      <c r="S1261" s="59">
        <v>6.4390463772315322E-5</v>
      </c>
      <c r="T1261" s="59">
        <v>1.2403870007442322E-4</v>
      </c>
      <c r="U1261" s="59">
        <v>3.8887318187729673E-4</v>
      </c>
      <c r="V1261" s="59">
        <v>8.8292496354676364E-4</v>
      </c>
      <c r="W1261" s="59">
        <v>0</v>
      </c>
      <c r="X1261" s="59">
        <v>7.4555003306650086E-5</v>
      </c>
      <c r="Y1261" s="59">
        <v>2.0681971141151215E-4</v>
      </c>
      <c r="Z1261" s="59">
        <v>6.643027285435261E-5</v>
      </c>
      <c r="AA1261" s="59">
        <v>1.6292645858776827E-4</v>
      </c>
      <c r="AB1261" s="59">
        <v>2.9669522099530607E-4</v>
      </c>
      <c r="AC1261" s="17">
        <v>2.0679933556990023E-4</v>
      </c>
      <c r="AD1261" s="12">
        <v>1254</v>
      </c>
      <c r="AE1261" s="16">
        <v>6</v>
      </c>
      <c r="AF1261" s="17">
        <v>0.83038954560287725</v>
      </c>
      <c r="AG1261" t="str">
        <f>IF(AF1261&lt;='CAV Tier 1 Analysis'!$A$5,"Tier 1", "Tier 2")</f>
        <v>Tier 2</v>
      </c>
      <c r="AH1261" t="str">
        <f t="shared" si="40"/>
        <v>Pennsylvania - Tier 2</v>
      </c>
      <c r="AI1261" t="str">
        <f t="shared" si="41"/>
        <v>Thompsontown, Borough Of - Tier 2</v>
      </c>
    </row>
    <row r="1262" spans="1:35" x14ac:dyDescent="0.3">
      <c r="A1262">
        <v>1255</v>
      </c>
      <c r="B1262">
        <v>3</v>
      </c>
      <c r="C1262" t="s">
        <v>23</v>
      </c>
      <c r="D1262" t="s">
        <v>5215</v>
      </c>
      <c r="E1262" t="s">
        <v>7727</v>
      </c>
      <c r="F1262" t="s">
        <v>1336</v>
      </c>
      <c r="G1262" s="58">
        <v>1.2506899999999999</v>
      </c>
      <c r="H1262">
        <v>18</v>
      </c>
      <c r="I1262">
        <v>4</v>
      </c>
      <c r="J1262" s="12">
        <v>15</v>
      </c>
      <c r="K1262" s="12">
        <v>3</v>
      </c>
      <c r="L1262">
        <v>0</v>
      </c>
      <c r="M1262" s="12">
        <v>14</v>
      </c>
      <c r="N1262" s="12">
        <v>0</v>
      </c>
      <c r="O1262" s="12">
        <v>1365.4944585360395</v>
      </c>
      <c r="P1262" s="12">
        <v>1308.5802378306926</v>
      </c>
      <c r="Q1262" s="12">
        <v>0</v>
      </c>
      <c r="R1262" s="59">
        <v>2.7865295297852182E-5</v>
      </c>
      <c r="S1262" s="59">
        <v>2.8975708697541892E-4</v>
      </c>
      <c r="T1262" s="59">
        <v>2.4807740014884643E-4</v>
      </c>
      <c r="U1262" s="59">
        <v>4.8609147734662091E-4</v>
      </c>
      <c r="V1262" s="59">
        <v>5.2975497812805816E-4</v>
      </c>
      <c r="W1262" s="59">
        <v>0</v>
      </c>
      <c r="X1262" s="59">
        <v>3.1288298081428456E-4</v>
      </c>
      <c r="Y1262" s="59">
        <v>0</v>
      </c>
      <c r="Z1262" s="59">
        <v>1.118067239245783E-4</v>
      </c>
      <c r="AA1262" s="59">
        <v>2.6794644398633671E-4</v>
      </c>
      <c r="AB1262" s="59">
        <v>0</v>
      </c>
      <c r="AC1262" s="17">
        <v>2.0674385332927238E-4</v>
      </c>
      <c r="AD1262" s="12">
        <v>1255</v>
      </c>
      <c r="AE1262" s="16">
        <v>6</v>
      </c>
      <c r="AF1262" s="17">
        <v>0.83059628945620656</v>
      </c>
      <c r="AG1262" t="str">
        <f>IF(AF1262&lt;='CAV Tier 1 Analysis'!$A$5,"Tier 1", "Tier 2")</f>
        <v>Tier 2</v>
      </c>
      <c r="AH1262" t="str">
        <f t="shared" si="40"/>
        <v>Pennsylvania - Tier 2</v>
      </c>
      <c r="AI1262" t="str">
        <f t="shared" si="41"/>
        <v>Montrose, Borough Of - Tier 2</v>
      </c>
    </row>
    <row r="1263" spans="1:35" x14ac:dyDescent="0.3">
      <c r="A1263">
        <v>1256</v>
      </c>
      <c r="B1263">
        <v>3</v>
      </c>
      <c r="C1263" t="s">
        <v>23</v>
      </c>
      <c r="D1263" t="s">
        <v>4863</v>
      </c>
      <c r="E1263" t="s">
        <v>7345</v>
      </c>
      <c r="F1263" t="s">
        <v>2693</v>
      </c>
      <c r="G1263" s="58">
        <v>44.195580000000007</v>
      </c>
      <c r="H1263">
        <v>9</v>
      </c>
      <c r="I1263">
        <v>0</v>
      </c>
      <c r="J1263" s="12">
        <v>9.1428571428571423</v>
      </c>
      <c r="K1263" s="12">
        <v>2.1428571428571428</v>
      </c>
      <c r="L1263">
        <v>0</v>
      </c>
      <c r="M1263" s="12">
        <v>0</v>
      </c>
      <c r="N1263" s="12">
        <v>2.359263304004346</v>
      </c>
      <c r="O1263" s="12">
        <v>1325.073143754136</v>
      </c>
      <c r="P1263" s="12">
        <v>0</v>
      </c>
      <c r="Q1263" s="12">
        <v>232.27972276099194</v>
      </c>
      <c r="R1263" s="59">
        <v>9.8467476957507473E-4</v>
      </c>
      <c r="S1263" s="59">
        <v>1.4487854348770946E-4</v>
      </c>
      <c r="T1263" s="59">
        <v>0</v>
      </c>
      <c r="U1263" s="59">
        <v>2.9628432904936893E-4</v>
      </c>
      <c r="V1263" s="59">
        <v>3.7839641294861299E-4</v>
      </c>
      <c r="W1263" s="59">
        <v>0</v>
      </c>
      <c r="X1263" s="59">
        <v>0</v>
      </c>
      <c r="Y1263" s="59">
        <v>6.6822742271544532E-6</v>
      </c>
      <c r="Z1263" s="59">
        <v>1.0849702555543659E-4</v>
      </c>
      <c r="AA1263" s="59">
        <v>0</v>
      </c>
      <c r="AB1263" s="59">
        <v>3.5476724327336535E-4</v>
      </c>
      <c r="AC1263" s="17">
        <v>2.0674369073788386E-4</v>
      </c>
      <c r="AD1263" s="12">
        <v>1256</v>
      </c>
      <c r="AE1263" s="16">
        <v>6</v>
      </c>
      <c r="AF1263" s="17">
        <v>0.83080303314694448</v>
      </c>
      <c r="AG1263" t="str">
        <f>IF(AF1263&lt;='CAV Tier 1 Analysis'!$A$5,"Tier 1", "Tier 2")</f>
        <v>Tier 2</v>
      </c>
      <c r="AH1263" t="str">
        <f t="shared" si="40"/>
        <v>Pennsylvania - Tier 2</v>
      </c>
      <c r="AI1263" t="str">
        <f t="shared" si="41"/>
        <v>Curtin, Township Of - Tier 2</v>
      </c>
    </row>
    <row r="1264" spans="1:35" x14ac:dyDescent="0.3">
      <c r="A1264">
        <v>1257</v>
      </c>
      <c r="B1264">
        <v>3</v>
      </c>
      <c r="C1264" t="s">
        <v>23</v>
      </c>
      <c r="D1264" t="s">
        <v>4745</v>
      </c>
      <c r="E1264" t="s">
        <v>7213</v>
      </c>
      <c r="F1264" t="s">
        <v>1979</v>
      </c>
      <c r="G1264" s="58">
        <v>38.891689999999997</v>
      </c>
      <c r="H1264">
        <v>9</v>
      </c>
      <c r="I1264">
        <v>0</v>
      </c>
      <c r="J1264" s="12">
        <v>12</v>
      </c>
      <c r="K1264" s="12">
        <v>3</v>
      </c>
      <c r="L1264">
        <v>0</v>
      </c>
      <c r="M1264" s="12">
        <v>0.98260039612575323</v>
      </c>
      <c r="N1264" s="12">
        <v>23.214156583556026</v>
      </c>
      <c r="O1264" s="12">
        <v>3093.1757828569357</v>
      </c>
      <c r="P1264" s="12">
        <v>0</v>
      </c>
      <c r="Q1264" s="12">
        <v>0</v>
      </c>
      <c r="R1264" s="59">
        <v>8.6650443074025123E-4</v>
      </c>
      <c r="S1264" s="59">
        <v>1.4487854348770946E-4</v>
      </c>
      <c r="T1264" s="59">
        <v>0</v>
      </c>
      <c r="U1264" s="59">
        <v>3.8887318187729673E-4</v>
      </c>
      <c r="V1264" s="59">
        <v>5.2975497812805816E-4</v>
      </c>
      <c r="W1264" s="59">
        <v>0</v>
      </c>
      <c r="X1264" s="59">
        <v>2.1959924349223033E-5</v>
      </c>
      <c r="Y1264" s="59">
        <v>6.5750762104482155E-5</v>
      </c>
      <c r="Z1264" s="59">
        <v>2.5326931840855146E-4</v>
      </c>
      <c r="AA1264" s="59">
        <v>0</v>
      </c>
      <c r="AB1264" s="59">
        <v>0</v>
      </c>
      <c r="AC1264" s="17">
        <v>2.0645373991777925E-4</v>
      </c>
      <c r="AD1264" s="12">
        <v>1257</v>
      </c>
      <c r="AE1264" s="16">
        <v>6</v>
      </c>
      <c r="AF1264" s="17">
        <v>0.83100948688686227</v>
      </c>
      <c r="AG1264" t="str">
        <f>IF(AF1264&lt;='CAV Tier 1 Analysis'!$A$5,"Tier 1", "Tier 2")</f>
        <v>Tier 2</v>
      </c>
      <c r="AH1264" t="str">
        <f t="shared" si="40"/>
        <v>Pennsylvania - Tier 2</v>
      </c>
      <c r="AI1264" t="str">
        <f t="shared" si="41"/>
        <v>Hayfield, Township Of - Tier 2</v>
      </c>
    </row>
    <row r="1265" spans="1:35" x14ac:dyDescent="0.3">
      <c r="A1265">
        <v>1258</v>
      </c>
      <c r="B1265">
        <v>3</v>
      </c>
      <c r="C1265" t="s">
        <v>23</v>
      </c>
      <c r="D1265" t="s">
        <v>5297</v>
      </c>
      <c r="E1265" t="s">
        <v>7821</v>
      </c>
      <c r="F1265" t="s">
        <v>1797</v>
      </c>
      <c r="G1265" s="58">
        <v>28.56287</v>
      </c>
      <c r="H1265">
        <v>14</v>
      </c>
      <c r="I1265">
        <v>2</v>
      </c>
      <c r="J1265" s="12">
        <v>15.5</v>
      </c>
      <c r="K1265" s="12">
        <v>1.5</v>
      </c>
      <c r="L1265">
        <v>1</v>
      </c>
      <c r="M1265" s="12">
        <v>7.9999999999999991</v>
      </c>
      <c r="N1265" s="12">
        <v>0</v>
      </c>
      <c r="O1265" s="12">
        <v>946.32502214016938</v>
      </c>
      <c r="P1265" s="12">
        <v>0</v>
      </c>
      <c r="Q1265" s="12">
        <v>0</v>
      </c>
      <c r="R1265" s="59">
        <v>6.363789644949294E-4</v>
      </c>
      <c r="S1265" s="59">
        <v>2.2536662320310361E-4</v>
      </c>
      <c r="T1265" s="59">
        <v>1.2403870007442322E-4</v>
      </c>
      <c r="U1265" s="59">
        <v>5.0229452659150827E-4</v>
      </c>
      <c r="V1265" s="59">
        <v>2.6487748906402908E-4</v>
      </c>
      <c r="W1265" s="59">
        <v>2.576655501159495E-4</v>
      </c>
      <c r="X1265" s="59">
        <v>1.7879027475101972E-4</v>
      </c>
      <c r="Y1265" s="59">
        <v>0</v>
      </c>
      <c r="Z1265" s="59">
        <v>7.7485118912003136E-5</v>
      </c>
      <c r="AA1265" s="59">
        <v>0</v>
      </c>
      <c r="AB1265" s="59">
        <v>0</v>
      </c>
      <c r="AC1265" s="17">
        <v>2.0608156792790598E-4</v>
      </c>
      <c r="AD1265" s="12">
        <v>1258</v>
      </c>
      <c r="AE1265" s="16">
        <v>6</v>
      </c>
      <c r="AF1265" s="17">
        <v>0.83121556845479017</v>
      </c>
      <c r="AG1265" t="str">
        <f>IF(AF1265&lt;='CAV Tier 1 Analysis'!$A$5,"Tier 1", "Tier 2")</f>
        <v>Tier 2</v>
      </c>
      <c r="AH1265" t="str">
        <f t="shared" si="40"/>
        <v>Pennsylvania - Tier 2</v>
      </c>
      <c r="AI1265" t="str">
        <f t="shared" si="41"/>
        <v>Noxen, Township Of - Tier 2</v>
      </c>
    </row>
    <row r="1266" spans="1:35" x14ac:dyDescent="0.3">
      <c r="A1266">
        <v>1259</v>
      </c>
      <c r="B1266">
        <v>3</v>
      </c>
      <c r="C1266" t="s">
        <v>23</v>
      </c>
      <c r="D1266" t="s">
        <v>5188</v>
      </c>
      <c r="E1266" t="s">
        <v>7699</v>
      </c>
      <c r="F1266" t="s">
        <v>1435</v>
      </c>
      <c r="G1266" s="58">
        <v>14.761859999999999</v>
      </c>
      <c r="H1266">
        <v>17</v>
      </c>
      <c r="I1266">
        <v>4</v>
      </c>
      <c r="J1266" s="12">
        <v>15.4</v>
      </c>
      <c r="K1266" s="12">
        <v>1.8</v>
      </c>
      <c r="L1266">
        <v>0</v>
      </c>
      <c r="M1266" s="12">
        <v>23.130386008267251</v>
      </c>
      <c r="N1266" s="12">
        <v>10.392265769268839</v>
      </c>
      <c r="O1266" s="12">
        <v>632.85457755210996</v>
      </c>
      <c r="P1266" s="12">
        <v>0</v>
      </c>
      <c r="Q1266" s="12">
        <v>0</v>
      </c>
      <c r="R1266" s="59">
        <v>3.2889332132307142E-4</v>
      </c>
      <c r="S1266" s="59">
        <v>2.7365947103234013E-4</v>
      </c>
      <c r="T1266" s="59">
        <v>2.4807740014884643E-4</v>
      </c>
      <c r="U1266" s="59">
        <v>4.990539167425308E-4</v>
      </c>
      <c r="V1266" s="59">
        <v>3.1785298687683495E-4</v>
      </c>
      <c r="W1266" s="59">
        <v>0</v>
      </c>
      <c r="X1266" s="59">
        <v>5.169360086894056E-4</v>
      </c>
      <c r="Y1266" s="59">
        <v>2.9434599179268497E-5</v>
      </c>
      <c r="Z1266" s="59">
        <v>5.1818150263776327E-5</v>
      </c>
      <c r="AA1266" s="59">
        <v>0</v>
      </c>
      <c r="AB1266" s="59">
        <v>0</v>
      </c>
      <c r="AC1266" s="17">
        <v>2.059750776596431E-4</v>
      </c>
      <c r="AD1266" s="12">
        <v>1259</v>
      </c>
      <c r="AE1266" s="16">
        <v>6</v>
      </c>
      <c r="AF1266" s="17">
        <v>0.83142154353244979</v>
      </c>
      <c r="AG1266" t="str">
        <f>IF(AF1266&lt;='CAV Tier 1 Analysis'!$A$5,"Tier 1", "Tier 2")</f>
        <v>Tier 2</v>
      </c>
      <c r="AH1266" t="str">
        <f t="shared" si="40"/>
        <v>Pennsylvania - Tier 2</v>
      </c>
      <c r="AI1266" t="str">
        <f t="shared" si="41"/>
        <v>Upper Mahantongo, Town Of - Tier 2</v>
      </c>
    </row>
    <row r="1267" spans="1:35" x14ac:dyDescent="0.3">
      <c r="A1267">
        <v>1260</v>
      </c>
      <c r="B1267">
        <v>3</v>
      </c>
      <c r="C1267" t="s">
        <v>23</v>
      </c>
      <c r="D1267" t="s">
        <v>5160</v>
      </c>
      <c r="E1267" t="s">
        <v>7669</v>
      </c>
      <c r="F1267" t="s">
        <v>1903</v>
      </c>
      <c r="G1267" s="58">
        <v>37.841279999999998</v>
      </c>
      <c r="H1267">
        <v>1</v>
      </c>
      <c r="I1267">
        <v>0</v>
      </c>
      <c r="J1267" s="12">
        <v>9</v>
      </c>
      <c r="K1267" s="12">
        <v>6</v>
      </c>
      <c r="L1267">
        <v>0</v>
      </c>
      <c r="M1267" s="12">
        <v>0</v>
      </c>
      <c r="N1267" s="12">
        <v>0</v>
      </c>
      <c r="O1267" s="12">
        <v>630.21753573939452</v>
      </c>
      <c r="P1267" s="12">
        <v>9.9965951092195837</v>
      </c>
      <c r="Q1267" s="12">
        <v>0</v>
      </c>
      <c r="R1267" s="59">
        <v>8.4310136136749145E-4</v>
      </c>
      <c r="S1267" s="59">
        <v>1.6097615943078831E-5</v>
      </c>
      <c r="T1267" s="59">
        <v>0</v>
      </c>
      <c r="U1267" s="59">
        <v>2.9165488640797254E-4</v>
      </c>
      <c r="V1267" s="59">
        <v>1.0595099562561163E-3</v>
      </c>
      <c r="W1267" s="59">
        <v>0</v>
      </c>
      <c r="X1267" s="59">
        <v>0</v>
      </c>
      <c r="Y1267" s="59">
        <v>0</v>
      </c>
      <c r="Z1267" s="59">
        <v>5.1602229207422903E-5</v>
      </c>
      <c r="AA1267" s="59">
        <v>2.0469146897151525E-6</v>
      </c>
      <c r="AB1267" s="59">
        <v>0</v>
      </c>
      <c r="AC1267" s="17">
        <v>2.0581936035198161E-4</v>
      </c>
      <c r="AD1267" s="12">
        <v>1260</v>
      </c>
      <c r="AE1267" s="16">
        <v>6</v>
      </c>
      <c r="AF1267" s="17">
        <v>0.83162736289280181</v>
      </c>
      <c r="AG1267" t="str">
        <f>IF(AF1267&lt;='CAV Tier 1 Analysis'!$A$5,"Tier 1", "Tier 2")</f>
        <v>Tier 2</v>
      </c>
      <c r="AH1267" t="str">
        <f t="shared" si="40"/>
        <v>Pennsylvania - Tier 2</v>
      </c>
      <c r="AI1267" t="str">
        <f t="shared" si="41"/>
        <v>Oswayo, Township Of - Tier 2</v>
      </c>
    </row>
    <row r="1268" spans="1:35" x14ac:dyDescent="0.3">
      <c r="A1268">
        <v>1261</v>
      </c>
      <c r="B1268">
        <v>3</v>
      </c>
      <c r="C1268" t="s">
        <v>23</v>
      </c>
      <c r="D1268" t="s">
        <v>3666</v>
      </c>
      <c r="E1268" t="s">
        <v>7942</v>
      </c>
      <c r="F1268" t="s">
        <v>2645</v>
      </c>
      <c r="G1268" s="58">
        <v>50.320830000000001</v>
      </c>
      <c r="H1268">
        <v>8</v>
      </c>
      <c r="I1268">
        <v>0</v>
      </c>
      <c r="J1268" s="12">
        <v>8</v>
      </c>
      <c r="K1268" s="12">
        <v>2</v>
      </c>
      <c r="L1268">
        <v>0</v>
      </c>
      <c r="M1268" s="12">
        <v>0</v>
      </c>
      <c r="N1268" s="12">
        <v>28.064512651733423</v>
      </c>
      <c r="O1268" s="12">
        <v>3886.9187774650236</v>
      </c>
      <c r="P1268" s="12">
        <v>0</v>
      </c>
      <c r="Q1268" s="12">
        <v>0</v>
      </c>
      <c r="R1268" s="59">
        <v>1.1211449580495721E-3</v>
      </c>
      <c r="S1268" s="59">
        <v>1.2878092754463064E-4</v>
      </c>
      <c r="T1268" s="59">
        <v>0</v>
      </c>
      <c r="U1268" s="59">
        <v>2.5924878791819782E-4</v>
      </c>
      <c r="V1268" s="59">
        <v>3.5316998541870548E-4</v>
      </c>
      <c r="W1268" s="59">
        <v>0</v>
      </c>
      <c r="X1268" s="59">
        <v>0</v>
      </c>
      <c r="Y1268" s="59">
        <v>7.9488698557735415E-5</v>
      </c>
      <c r="Z1268" s="59">
        <v>3.1826101669809253E-4</v>
      </c>
      <c r="AA1268" s="59">
        <v>0</v>
      </c>
      <c r="AB1268" s="59">
        <v>0</v>
      </c>
      <c r="AC1268" s="17">
        <v>2.0546312492608491E-4</v>
      </c>
      <c r="AD1268" s="12">
        <v>1261</v>
      </c>
      <c r="AE1268" s="16">
        <v>6</v>
      </c>
      <c r="AF1268" s="17">
        <v>0.8318328260177279</v>
      </c>
      <c r="AG1268" t="str">
        <f>IF(AF1268&lt;='CAV Tier 1 Analysis'!$A$5,"Tier 1", "Tier 2")</f>
        <v>Tier 2</v>
      </c>
      <c r="AH1268" t="str">
        <f t="shared" si="40"/>
        <v>Pennsylvania - Tier 2</v>
      </c>
      <c r="AI1268" t="str">
        <f t="shared" si="41"/>
        <v>Waterford, Township Of - Tier 2</v>
      </c>
    </row>
    <row r="1269" spans="1:35" x14ac:dyDescent="0.3">
      <c r="A1269">
        <v>1262</v>
      </c>
      <c r="B1269">
        <v>3</v>
      </c>
      <c r="C1269" t="s">
        <v>23</v>
      </c>
      <c r="D1269" t="s">
        <v>5159</v>
      </c>
      <c r="E1269" t="s">
        <v>7668</v>
      </c>
      <c r="F1269" t="s">
        <v>2010</v>
      </c>
      <c r="G1269" s="58">
        <v>41.381499999999996</v>
      </c>
      <c r="H1269">
        <v>5</v>
      </c>
      <c r="I1269">
        <v>0</v>
      </c>
      <c r="J1269" s="12">
        <v>9.8571428571428577</v>
      </c>
      <c r="K1269" s="12">
        <v>5.1428571428571432</v>
      </c>
      <c r="L1269">
        <v>0</v>
      </c>
      <c r="M1269" s="12">
        <v>0</v>
      </c>
      <c r="N1269" s="12">
        <v>0</v>
      </c>
      <c r="O1269" s="12">
        <v>366.49765268583297</v>
      </c>
      <c r="P1269" s="12">
        <v>0</v>
      </c>
      <c r="Q1269" s="12">
        <v>0</v>
      </c>
      <c r="R1269" s="59">
        <v>9.2197724245662003E-4</v>
      </c>
      <c r="S1269" s="59">
        <v>8.0488079715394149E-5</v>
      </c>
      <c r="T1269" s="59">
        <v>0</v>
      </c>
      <c r="U1269" s="59">
        <v>3.1943154225635089E-4</v>
      </c>
      <c r="V1269" s="59">
        <v>9.0815139107667132E-4</v>
      </c>
      <c r="W1269" s="59">
        <v>0</v>
      </c>
      <c r="X1269" s="59">
        <v>0</v>
      </c>
      <c r="Y1269" s="59">
        <v>0</v>
      </c>
      <c r="Z1269" s="59">
        <v>3.0008837909736127E-5</v>
      </c>
      <c r="AA1269" s="59">
        <v>0</v>
      </c>
      <c r="AB1269" s="59">
        <v>0</v>
      </c>
      <c r="AC1269" s="17">
        <v>2.0545973576497934E-4</v>
      </c>
      <c r="AD1269" s="12">
        <v>1262</v>
      </c>
      <c r="AE1269" s="16">
        <v>6</v>
      </c>
      <c r="AF1269" s="17">
        <v>0.83203828575349292</v>
      </c>
      <c r="AG1269" t="str">
        <f>IF(AF1269&lt;='CAV Tier 1 Analysis'!$A$5,"Tier 1", "Tier 2")</f>
        <v>Tier 2</v>
      </c>
      <c r="AH1269" t="str">
        <f t="shared" si="40"/>
        <v>Pennsylvania - Tier 2</v>
      </c>
      <c r="AI1269" t="str">
        <f t="shared" si="41"/>
        <v>Hector, Township Of - Tier 2</v>
      </c>
    </row>
    <row r="1270" spans="1:35" x14ac:dyDescent="0.3">
      <c r="A1270">
        <v>1263</v>
      </c>
      <c r="B1270">
        <v>3</v>
      </c>
      <c r="C1270" t="s">
        <v>23</v>
      </c>
      <c r="D1270" t="s">
        <v>3696</v>
      </c>
      <c r="E1270" t="s">
        <v>6731</v>
      </c>
      <c r="F1270" t="s">
        <v>2387</v>
      </c>
      <c r="G1270" s="58">
        <v>22.810280000000002</v>
      </c>
      <c r="H1270">
        <v>12</v>
      </c>
      <c r="I1270">
        <v>0</v>
      </c>
      <c r="J1270" s="12">
        <v>9.4285714285714288</v>
      </c>
      <c r="K1270" s="12">
        <v>2.4285714285714284</v>
      </c>
      <c r="L1270">
        <v>0</v>
      </c>
      <c r="M1270" s="12">
        <v>3.8201407435594836</v>
      </c>
      <c r="N1270" s="12">
        <v>27.512786270187245</v>
      </c>
      <c r="O1270" s="12">
        <v>1292.2103245394562</v>
      </c>
      <c r="P1270" s="12">
        <v>0</v>
      </c>
      <c r="Q1270" s="12">
        <v>361.68097112048076</v>
      </c>
      <c r="R1270" s="59">
        <v>5.0821161760843364E-4</v>
      </c>
      <c r="S1270" s="59">
        <v>1.9317139131694595E-4</v>
      </c>
      <c r="T1270" s="59">
        <v>0</v>
      </c>
      <c r="U1270" s="59">
        <v>3.0554321433216174E-4</v>
      </c>
      <c r="V1270" s="59">
        <v>4.2884926800842803E-4</v>
      </c>
      <c r="W1270" s="59">
        <v>0</v>
      </c>
      <c r="X1270" s="59">
        <v>8.5375501641070617E-5</v>
      </c>
      <c r="Y1270" s="59">
        <v>7.7926012878019342E-5</v>
      </c>
      <c r="Z1270" s="59">
        <v>1.0580621701179866E-4</v>
      </c>
      <c r="AA1270" s="59">
        <v>0</v>
      </c>
      <c r="AB1270" s="59">
        <v>5.5240534792990066E-4</v>
      </c>
      <c r="AC1270" s="17">
        <v>2.0520805188425077E-4</v>
      </c>
      <c r="AD1270" s="12">
        <v>1263</v>
      </c>
      <c r="AE1270" s="16">
        <v>6</v>
      </c>
      <c r="AF1270" s="17">
        <v>0.83224349380537721</v>
      </c>
      <c r="AG1270" t="str">
        <f>IF(AF1270&lt;='CAV Tier 1 Analysis'!$A$5,"Tier 1", "Tier 2")</f>
        <v>Tier 2</v>
      </c>
      <c r="AH1270" t="str">
        <f t="shared" si="40"/>
        <v>Pennsylvania - Tier 2</v>
      </c>
      <c r="AI1270" t="str">
        <f t="shared" si="41"/>
        <v>Liberty, Township Of - Tier 2</v>
      </c>
    </row>
    <row r="1271" spans="1:35" x14ac:dyDescent="0.3">
      <c r="A1271">
        <v>1264</v>
      </c>
      <c r="B1271">
        <v>3</v>
      </c>
      <c r="C1271" t="s">
        <v>23</v>
      </c>
      <c r="D1271" t="s">
        <v>4909</v>
      </c>
      <c r="E1271" t="s">
        <v>7395</v>
      </c>
      <c r="F1271" t="s">
        <v>2380</v>
      </c>
      <c r="G1271" s="58">
        <v>51.395220000000002</v>
      </c>
      <c r="H1271">
        <v>4</v>
      </c>
      <c r="I1271">
        <v>0</v>
      </c>
      <c r="J1271" s="12">
        <v>8.75</v>
      </c>
      <c r="K1271" s="12">
        <v>4</v>
      </c>
      <c r="L1271">
        <v>0</v>
      </c>
      <c r="M1271" s="12">
        <v>1.998465616063128</v>
      </c>
      <c r="N1271" s="12">
        <v>0.2340107286810551</v>
      </c>
      <c r="O1271" s="12">
        <v>134.87463817141401</v>
      </c>
      <c r="P1271" s="12">
        <v>0</v>
      </c>
      <c r="Q1271" s="12">
        <v>0</v>
      </c>
      <c r="R1271" s="59">
        <v>1.1450823003286814E-3</v>
      </c>
      <c r="S1271" s="59">
        <v>6.4390463772315322E-5</v>
      </c>
      <c r="T1271" s="59">
        <v>0</v>
      </c>
      <c r="U1271" s="59">
        <v>2.8355336178552886E-4</v>
      </c>
      <c r="V1271" s="59">
        <v>7.0633997083741095E-4</v>
      </c>
      <c r="W1271" s="59">
        <v>0</v>
      </c>
      <c r="X1271" s="59">
        <v>4.4663277072049077E-5</v>
      </c>
      <c r="Y1271" s="59">
        <v>6.628017561621716E-7</v>
      </c>
      <c r="Z1271" s="59">
        <v>1.1043539093249768E-5</v>
      </c>
      <c r="AA1271" s="59">
        <v>0</v>
      </c>
      <c r="AB1271" s="59">
        <v>0</v>
      </c>
      <c r="AC1271" s="17">
        <v>2.050668831495816E-4</v>
      </c>
      <c r="AD1271" s="12">
        <v>1264</v>
      </c>
      <c r="AE1271" s="16">
        <v>6</v>
      </c>
      <c r="AF1271" s="17">
        <v>0.8324485606885268</v>
      </c>
      <c r="AG1271" t="str">
        <f>IF(AF1271&lt;='CAV Tier 1 Analysis'!$A$5,"Tier 1", "Tier 2")</f>
        <v>Tier 2</v>
      </c>
      <c r="AH1271" t="str">
        <f t="shared" si="40"/>
        <v>Pennsylvania - Tier 2</v>
      </c>
      <c r="AI1271" t="str">
        <f t="shared" si="41"/>
        <v>East Keating, Township Of - Tier 2</v>
      </c>
    </row>
    <row r="1272" spans="1:35" x14ac:dyDescent="0.3">
      <c r="A1272">
        <v>1265</v>
      </c>
      <c r="B1272">
        <v>3</v>
      </c>
      <c r="C1272" t="s">
        <v>23</v>
      </c>
      <c r="D1272" t="s">
        <v>4690</v>
      </c>
      <c r="E1272" t="s">
        <v>7145</v>
      </c>
      <c r="F1272" t="s">
        <v>2281</v>
      </c>
      <c r="G1272" s="58">
        <v>33.477599999999995</v>
      </c>
      <c r="H1272">
        <v>14</v>
      </c>
      <c r="I1272">
        <v>0</v>
      </c>
      <c r="J1272" s="12">
        <v>12</v>
      </c>
      <c r="K1272" s="12">
        <v>1</v>
      </c>
      <c r="L1272">
        <v>1</v>
      </c>
      <c r="M1272" s="12">
        <v>2.9381129471646719</v>
      </c>
      <c r="N1272" s="12">
        <v>30.439002332569352</v>
      </c>
      <c r="O1272" s="12">
        <v>3777.3062994066531</v>
      </c>
      <c r="P1272" s="12">
        <v>0</v>
      </c>
      <c r="Q1272" s="12">
        <v>0</v>
      </c>
      <c r="R1272" s="59">
        <v>7.4587884276949216E-4</v>
      </c>
      <c r="S1272" s="59">
        <v>2.2536662320310361E-4</v>
      </c>
      <c r="T1272" s="59">
        <v>0</v>
      </c>
      <c r="U1272" s="59">
        <v>3.8887318187729673E-4</v>
      </c>
      <c r="V1272" s="59">
        <v>1.7658499270935274E-4</v>
      </c>
      <c r="W1272" s="59">
        <v>2.576655501159495E-4</v>
      </c>
      <c r="X1272" s="59">
        <v>6.5663252634137512E-5</v>
      </c>
      <c r="Y1272" s="59">
        <v>8.6214099308878068E-5</v>
      </c>
      <c r="Z1272" s="59">
        <v>3.0928594397161639E-4</v>
      </c>
      <c r="AA1272" s="59">
        <v>0</v>
      </c>
      <c r="AB1272" s="59">
        <v>0</v>
      </c>
      <c r="AC1272" s="17">
        <v>2.0504840787180241E-4</v>
      </c>
      <c r="AD1272" s="12">
        <v>1265</v>
      </c>
      <c r="AE1272" s="16">
        <v>6</v>
      </c>
      <c r="AF1272" s="17">
        <v>0.83265360909639863</v>
      </c>
      <c r="AG1272" t="str">
        <f>IF(AF1272&lt;='CAV Tier 1 Analysis'!$A$5,"Tier 1", "Tier 2")</f>
        <v>Tier 2</v>
      </c>
      <c r="AH1272" t="str">
        <f t="shared" si="40"/>
        <v>Pennsylvania - Tier 2</v>
      </c>
      <c r="AI1272" t="str">
        <f t="shared" si="41"/>
        <v>Codorus, Township Of - Tier 2</v>
      </c>
    </row>
    <row r="1273" spans="1:35" x14ac:dyDescent="0.3">
      <c r="A1273">
        <v>1266</v>
      </c>
      <c r="B1273">
        <v>3</v>
      </c>
      <c r="C1273" t="s">
        <v>23</v>
      </c>
      <c r="D1273" t="s">
        <v>4268</v>
      </c>
      <c r="E1273" t="s">
        <v>6673</v>
      </c>
      <c r="F1273" t="s">
        <v>1827</v>
      </c>
      <c r="G1273" s="58">
        <v>3.3776799999999993</v>
      </c>
      <c r="H1273">
        <v>0</v>
      </c>
      <c r="I1273">
        <v>0</v>
      </c>
      <c r="J1273" s="12">
        <v>15.75</v>
      </c>
      <c r="K1273" s="12">
        <v>1.75</v>
      </c>
      <c r="L1273">
        <v>4</v>
      </c>
      <c r="M1273" s="12">
        <v>0</v>
      </c>
      <c r="N1273" s="12">
        <v>57.556230976556755</v>
      </c>
      <c r="O1273" s="12">
        <v>727.06909277834927</v>
      </c>
      <c r="P1273" s="12">
        <v>506.21866774287435</v>
      </c>
      <c r="Q1273" s="12">
        <v>0</v>
      </c>
      <c r="R1273" s="59">
        <v>7.5254500013312135E-5</v>
      </c>
      <c r="S1273" s="59">
        <v>0</v>
      </c>
      <c r="T1273" s="59">
        <v>0</v>
      </c>
      <c r="U1273" s="59">
        <v>5.1039605121395201E-4</v>
      </c>
      <c r="V1273" s="59">
        <v>3.0902373724136731E-4</v>
      </c>
      <c r="W1273" s="59">
        <v>1.030662200463798E-3</v>
      </c>
      <c r="X1273" s="59">
        <v>0</v>
      </c>
      <c r="Y1273" s="59">
        <v>1.6301975206158909E-4</v>
      </c>
      <c r="Z1273" s="59">
        <v>5.9532437368889537E-5</v>
      </c>
      <c r="AA1273" s="59">
        <v>1.0365393575411267E-4</v>
      </c>
      <c r="AB1273" s="59">
        <v>0</v>
      </c>
      <c r="AC1273" s="17">
        <v>2.0468569219245643E-4</v>
      </c>
      <c r="AD1273" s="12">
        <v>1266</v>
      </c>
      <c r="AE1273" s="16">
        <v>6</v>
      </c>
      <c r="AF1273" s="17">
        <v>0.83285829478859108</v>
      </c>
      <c r="AG1273" t="str">
        <f>IF(AF1273&lt;='CAV Tier 1 Analysis'!$A$5,"Tier 1", "Tier 2")</f>
        <v>Tier 2</v>
      </c>
      <c r="AH1273" t="str">
        <f t="shared" si="40"/>
        <v>Pennsylvania - Tier 2</v>
      </c>
      <c r="AI1273" t="str">
        <f t="shared" si="41"/>
        <v>Exeter, Township Of - Tier 2</v>
      </c>
    </row>
    <row r="1274" spans="1:35" x14ac:dyDescent="0.3">
      <c r="A1274">
        <v>1267</v>
      </c>
      <c r="B1274">
        <v>3</v>
      </c>
      <c r="C1274" t="s">
        <v>23</v>
      </c>
      <c r="D1274" t="s">
        <v>3682</v>
      </c>
      <c r="E1274" t="s">
        <v>6286</v>
      </c>
      <c r="F1274" t="s">
        <v>1949</v>
      </c>
      <c r="G1274" s="58">
        <v>28.688759999999998</v>
      </c>
      <c r="H1274">
        <v>4</v>
      </c>
      <c r="I1274">
        <v>0</v>
      </c>
      <c r="J1274" s="12">
        <v>14.333333333333334</v>
      </c>
      <c r="K1274" s="12">
        <v>2.6666666666666665</v>
      </c>
      <c r="L1274">
        <v>2</v>
      </c>
      <c r="M1274" s="12">
        <v>2</v>
      </c>
      <c r="N1274" s="12">
        <v>0</v>
      </c>
      <c r="O1274" s="12">
        <v>640.47560413626059</v>
      </c>
      <c r="P1274" s="12">
        <v>0</v>
      </c>
      <c r="Q1274" s="12">
        <v>0</v>
      </c>
      <c r="R1274" s="59">
        <v>6.3918378585357664E-4</v>
      </c>
      <c r="S1274" s="59">
        <v>6.4390463772315322E-5</v>
      </c>
      <c r="T1274" s="59">
        <v>0</v>
      </c>
      <c r="U1274" s="59">
        <v>4.6448741168677113E-4</v>
      </c>
      <c r="V1274" s="59">
        <v>4.7089331389160727E-4</v>
      </c>
      <c r="W1274" s="59">
        <v>5.1533110023189901E-4</v>
      </c>
      <c r="X1274" s="59">
        <v>4.4697568687754937E-5</v>
      </c>
      <c r="Y1274" s="59">
        <v>0</v>
      </c>
      <c r="Z1274" s="59">
        <v>5.2442160130670643E-5</v>
      </c>
      <c r="AA1274" s="59">
        <v>0</v>
      </c>
      <c r="AB1274" s="59">
        <v>0</v>
      </c>
      <c r="AC1274" s="17">
        <v>2.0467507311405412E-4</v>
      </c>
      <c r="AD1274" s="12">
        <v>1267</v>
      </c>
      <c r="AE1274" s="16">
        <v>6</v>
      </c>
      <c r="AF1274" s="17">
        <v>0.83306296986170514</v>
      </c>
      <c r="AG1274" t="str">
        <f>IF(AF1274&lt;='CAV Tier 1 Analysis'!$A$5,"Tier 1", "Tier 2")</f>
        <v>Tier 2</v>
      </c>
      <c r="AH1274" t="str">
        <f t="shared" si="40"/>
        <v>Pennsylvania - Tier 2</v>
      </c>
      <c r="AI1274" t="str">
        <f t="shared" si="41"/>
        <v>Middletown, Township Of - Tier 2</v>
      </c>
    </row>
    <row r="1275" spans="1:35" x14ac:dyDescent="0.3">
      <c r="A1275">
        <v>1268</v>
      </c>
      <c r="B1275">
        <v>3</v>
      </c>
      <c r="C1275" t="s">
        <v>23</v>
      </c>
      <c r="D1275" t="s">
        <v>4293</v>
      </c>
      <c r="E1275" t="s">
        <v>6702</v>
      </c>
      <c r="F1275" t="s">
        <v>1916</v>
      </c>
      <c r="G1275" s="58">
        <v>37.739750000000015</v>
      </c>
      <c r="H1275">
        <v>6</v>
      </c>
      <c r="I1275">
        <v>0</v>
      </c>
      <c r="J1275" s="12">
        <v>12</v>
      </c>
      <c r="K1275" s="12">
        <v>3</v>
      </c>
      <c r="L1275">
        <v>0</v>
      </c>
      <c r="M1275" s="12">
        <v>4.9555362714379401</v>
      </c>
      <c r="N1275" s="12">
        <v>11.747554878386554</v>
      </c>
      <c r="O1275" s="12">
        <v>3045.1298753216811</v>
      </c>
      <c r="P1275" s="12">
        <v>0</v>
      </c>
      <c r="Q1275" s="12">
        <v>0</v>
      </c>
      <c r="R1275" s="59">
        <v>8.4083927929152504E-4</v>
      </c>
      <c r="S1275" s="59">
        <v>9.6585695658472977E-5</v>
      </c>
      <c r="T1275" s="59">
        <v>0</v>
      </c>
      <c r="U1275" s="59">
        <v>3.8887318187729673E-4</v>
      </c>
      <c r="V1275" s="59">
        <v>5.2975497812805816E-4</v>
      </c>
      <c r="W1275" s="59">
        <v>0</v>
      </c>
      <c r="X1275" s="59">
        <v>1.1075021143862916E-4</v>
      </c>
      <c r="Y1275" s="59">
        <v>3.3273260794031503E-5</v>
      </c>
      <c r="Z1275" s="59">
        <v>2.4933531817448296E-4</v>
      </c>
      <c r="AA1275" s="59">
        <v>0</v>
      </c>
      <c r="AB1275" s="59">
        <v>0</v>
      </c>
      <c r="AC1275" s="17">
        <v>2.0449199321477245E-4</v>
      </c>
      <c r="AD1275" s="12">
        <v>1268</v>
      </c>
      <c r="AE1275" s="16">
        <v>6</v>
      </c>
      <c r="AF1275" s="17">
        <v>0.83326746185491996</v>
      </c>
      <c r="AG1275" t="str">
        <f>IF(AF1275&lt;='CAV Tier 1 Analysis'!$A$5,"Tier 1", "Tier 2")</f>
        <v>Tier 2</v>
      </c>
      <c r="AH1275" t="str">
        <f t="shared" si="40"/>
        <v>Pennsylvania - Tier 2</v>
      </c>
      <c r="AI1275" t="str">
        <f t="shared" si="41"/>
        <v>Armstrong, Township Of - Tier 2</v>
      </c>
    </row>
    <row r="1276" spans="1:35" x14ac:dyDescent="0.3">
      <c r="A1276">
        <v>1269</v>
      </c>
      <c r="B1276">
        <v>3</v>
      </c>
      <c r="C1276" t="s">
        <v>23</v>
      </c>
      <c r="D1276" t="s">
        <v>5146</v>
      </c>
      <c r="E1276" t="s">
        <v>7653</v>
      </c>
      <c r="F1276" t="s">
        <v>2311</v>
      </c>
      <c r="G1276" s="58">
        <v>56.198919999999987</v>
      </c>
      <c r="H1276">
        <v>1</v>
      </c>
      <c r="I1276">
        <v>0</v>
      </c>
      <c r="J1276" s="12">
        <v>12.285714285714286</v>
      </c>
      <c r="K1276" s="12">
        <v>2.5714285714285716</v>
      </c>
      <c r="L1276">
        <v>0</v>
      </c>
      <c r="M1276" s="12">
        <v>0.99999999999999978</v>
      </c>
      <c r="N1276" s="12">
        <v>0</v>
      </c>
      <c r="O1276" s="12">
        <v>779.30017750205491</v>
      </c>
      <c r="P1276" s="12">
        <v>0</v>
      </c>
      <c r="Q1276" s="12">
        <v>26.378040758137331</v>
      </c>
      <c r="R1276" s="59">
        <v>1.2521084371190068E-3</v>
      </c>
      <c r="S1276" s="59">
        <v>1.6097615943078831E-5</v>
      </c>
      <c r="T1276" s="59">
        <v>0</v>
      </c>
      <c r="U1276" s="59">
        <v>3.9813206716008954E-4</v>
      </c>
      <c r="V1276" s="59">
        <v>4.5407569553833566E-4</v>
      </c>
      <c r="W1276" s="59">
        <v>0</v>
      </c>
      <c r="X1276" s="59">
        <v>2.2348784343877465E-5</v>
      </c>
      <c r="Y1276" s="59">
        <v>0</v>
      </c>
      <c r="Z1276" s="59">
        <v>6.380912002657349E-5</v>
      </c>
      <c r="AA1276" s="59">
        <v>0</v>
      </c>
      <c r="AB1276" s="59">
        <v>4.0287911021600398E-5</v>
      </c>
      <c r="AC1276" s="17">
        <v>2.0425996646841478E-4</v>
      </c>
      <c r="AD1276" s="12">
        <v>1269</v>
      </c>
      <c r="AE1276" s="16">
        <v>6</v>
      </c>
      <c r="AF1276" s="17">
        <v>0.8334717218213884</v>
      </c>
      <c r="AG1276" t="str">
        <f>IF(AF1276&lt;='CAV Tier 1 Analysis'!$A$5,"Tier 1", "Tier 2")</f>
        <v>Tier 2</v>
      </c>
      <c r="AH1276" t="str">
        <f t="shared" si="40"/>
        <v>Pennsylvania - Tier 2</v>
      </c>
      <c r="AI1276" t="str">
        <f t="shared" si="41"/>
        <v>Toboyne, Township Of - Tier 2</v>
      </c>
    </row>
    <row r="1277" spans="1:35" x14ac:dyDescent="0.3">
      <c r="A1277">
        <v>1270</v>
      </c>
      <c r="B1277">
        <v>3</v>
      </c>
      <c r="C1277" t="s">
        <v>23</v>
      </c>
      <c r="D1277" t="s">
        <v>3828</v>
      </c>
      <c r="E1277" t="s">
        <v>6201</v>
      </c>
      <c r="F1277" t="s">
        <v>1602</v>
      </c>
      <c r="G1277" s="58">
        <v>2.4796400000000003</v>
      </c>
      <c r="H1277">
        <v>2</v>
      </c>
      <c r="I1277">
        <v>0</v>
      </c>
      <c r="J1277" s="12">
        <v>12</v>
      </c>
      <c r="K1277" s="12">
        <v>2</v>
      </c>
      <c r="L1277">
        <v>0</v>
      </c>
      <c r="M1277" s="12">
        <v>0</v>
      </c>
      <c r="N1277" s="12">
        <v>182.22717407446044</v>
      </c>
      <c r="O1277" s="12">
        <v>3948.6807538921635</v>
      </c>
      <c r="P1277" s="12">
        <v>2807.179039930319</v>
      </c>
      <c r="Q1277" s="12">
        <v>0</v>
      </c>
      <c r="R1277" s="59">
        <v>5.5246224749831057E-5</v>
      </c>
      <c r="S1277" s="59">
        <v>3.2195231886157661E-5</v>
      </c>
      <c r="T1277" s="59">
        <v>0</v>
      </c>
      <c r="U1277" s="59">
        <v>3.8887318187729673E-4</v>
      </c>
      <c r="V1277" s="59">
        <v>3.5316998541870548E-4</v>
      </c>
      <c r="W1277" s="59">
        <v>0</v>
      </c>
      <c r="X1277" s="59">
        <v>0</v>
      </c>
      <c r="Y1277" s="59">
        <v>5.1613228024959435E-4</v>
      </c>
      <c r="Z1277" s="59">
        <v>3.2331808903131087E-4</v>
      </c>
      <c r="AA1277" s="59">
        <v>5.7480131491915889E-4</v>
      </c>
      <c r="AB1277" s="59">
        <v>0</v>
      </c>
      <c r="AC1277" s="17">
        <v>2.0397602801200501E-4</v>
      </c>
      <c r="AD1277" s="12">
        <v>1270</v>
      </c>
      <c r="AE1277" s="16">
        <v>6</v>
      </c>
      <c r="AF1277" s="17">
        <v>0.83367569784940043</v>
      </c>
      <c r="AG1277" t="str">
        <f>IF(AF1277&lt;='CAV Tier 1 Analysis'!$A$5,"Tier 1", "Tier 2")</f>
        <v>Tier 2</v>
      </c>
      <c r="AH1277" t="str">
        <f t="shared" si="40"/>
        <v>Pennsylvania - Tier 2</v>
      </c>
      <c r="AI1277" t="str">
        <f t="shared" si="41"/>
        <v>Baden, Borough Of - Tier 2</v>
      </c>
    </row>
    <row r="1278" spans="1:35" x14ac:dyDescent="0.3">
      <c r="A1278">
        <v>1271</v>
      </c>
      <c r="B1278">
        <v>3</v>
      </c>
      <c r="C1278" t="s">
        <v>23</v>
      </c>
      <c r="D1278" t="s">
        <v>4998</v>
      </c>
      <c r="E1278" t="s">
        <v>7492</v>
      </c>
      <c r="F1278" t="s">
        <v>2168</v>
      </c>
      <c r="G1278" s="58">
        <v>12.829120000000003</v>
      </c>
      <c r="H1278">
        <v>2</v>
      </c>
      <c r="I1278">
        <v>0</v>
      </c>
      <c r="J1278" s="12">
        <v>12</v>
      </c>
      <c r="K1278" s="12">
        <v>2</v>
      </c>
      <c r="L1278">
        <v>3</v>
      </c>
      <c r="M1278" s="12">
        <v>1.9046933850490138</v>
      </c>
      <c r="N1278" s="12">
        <v>22.072626111794257</v>
      </c>
      <c r="O1278" s="12">
        <v>1035.3296752752749</v>
      </c>
      <c r="P1278" s="12">
        <v>210.68359862500779</v>
      </c>
      <c r="Q1278" s="12">
        <v>116.30882539246522</v>
      </c>
      <c r="R1278" s="59">
        <v>2.8583199450829663E-4</v>
      </c>
      <c r="S1278" s="59">
        <v>3.2195231886157661E-5</v>
      </c>
      <c r="T1278" s="59">
        <v>0</v>
      </c>
      <c r="U1278" s="59">
        <v>3.8887318187729673E-4</v>
      </c>
      <c r="V1278" s="59">
        <v>3.5316998541870548E-4</v>
      </c>
      <c r="W1278" s="59">
        <v>7.7299665034784846E-4</v>
      </c>
      <c r="X1278" s="59">
        <v>4.2567581703670382E-5</v>
      </c>
      <c r="Y1278" s="59">
        <v>6.2517541107903179E-5</v>
      </c>
      <c r="Z1278" s="59">
        <v>8.4772822365408959E-5</v>
      </c>
      <c r="AA1278" s="59">
        <v>4.3139823929634637E-5</v>
      </c>
      <c r="AB1278" s="59">
        <v>1.7764168504413909E-4</v>
      </c>
      <c r="AC1278" s="17">
        <v>2.0397331801718741E-4</v>
      </c>
      <c r="AD1278" s="12">
        <v>1271</v>
      </c>
      <c r="AE1278" s="16">
        <v>6</v>
      </c>
      <c r="AF1278" s="17">
        <v>0.83387967116741757</v>
      </c>
      <c r="AG1278" t="str">
        <f>IF(AF1278&lt;='CAV Tier 1 Analysis'!$A$5,"Tier 1", "Tier 2")</f>
        <v>Tier 2</v>
      </c>
      <c r="AH1278" t="str">
        <f t="shared" si="40"/>
        <v>Pennsylvania - Tier 2</v>
      </c>
      <c r="AI1278" t="str">
        <f t="shared" si="41"/>
        <v>Miller, Township Of - Tier 2</v>
      </c>
    </row>
    <row r="1279" spans="1:35" x14ac:dyDescent="0.3">
      <c r="A1279">
        <v>1272</v>
      </c>
      <c r="B1279">
        <v>3</v>
      </c>
      <c r="C1279" t="s">
        <v>23</v>
      </c>
      <c r="D1279" t="s">
        <v>4317</v>
      </c>
      <c r="E1279" t="s">
        <v>6727</v>
      </c>
      <c r="F1279" t="s">
        <v>2014</v>
      </c>
      <c r="G1279" s="58">
        <v>19.615490000000005</v>
      </c>
      <c r="H1279">
        <v>22</v>
      </c>
      <c r="I1279">
        <v>0</v>
      </c>
      <c r="J1279" s="12">
        <v>12</v>
      </c>
      <c r="K1279" s="12">
        <v>1</v>
      </c>
      <c r="L1279">
        <v>0</v>
      </c>
      <c r="M1279" s="12">
        <v>3.7381885438497844</v>
      </c>
      <c r="N1279" s="12">
        <v>93.945685977789097</v>
      </c>
      <c r="O1279" s="12">
        <v>3208.5587106634894</v>
      </c>
      <c r="P1279" s="12">
        <v>1340.7566062149483</v>
      </c>
      <c r="Q1279" s="12">
        <v>0</v>
      </c>
      <c r="R1279" s="59">
        <v>4.370318954033907E-4</v>
      </c>
      <c r="S1279" s="59">
        <v>3.5414755074773428E-4</v>
      </c>
      <c r="T1279" s="59">
        <v>0</v>
      </c>
      <c r="U1279" s="59">
        <v>3.8887318187729673E-4</v>
      </c>
      <c r="V1279" s="59">
        <v>1.7658499270935274E-4</v>
      </c>
      <c r="W1279" s="59">
        <v>0</v>
      </c>
      <c r="X1279" s="59">
        <v>8.3543969603252176E-5</v>
      </c>
      <c r="Y1279" s="59">
        <v>2.6608765333492813E-4</v>
      </c>
      <c r="Z1279" s="59">
        <v>2.6271687571955495E-4</v>
      </c>
      <c r="AA1279" s="59">
        <v>2.7453491539963586E-4</v>
      </c>
      <c r="AB1279" s="59">
        <v>0</v>
      </c>
      <c r="AC1279" s="17">
        <v>2.0395645770864958E-4</v>
      </c>
      <c r="AD1279" s="12">
        <v>1272</v>
      </c>
      <c r="AE1279" s="16">
        <v>6</v>
      </c>
      <c r="AF1279" s="17">
        <v>0.83408362762512622</v>
      </c>
      <c r="AG1279" t="str">
        <f>IF(AF1279&lt;='CAV Tier 1 Analysis'!$A$5,"Tier 1", "Tier 2")</f>
        <v>Tier 2</v>
      </c>
      <c r="AH1279" t="str">
        <f t="shared" si="40"/>
        <v>Pennsylvania - Tier 2</v>
      </c>
      <c r="AI1279" t="str">
        <f t="shared" si="41"/>
        <v>Wolf, Township Of - Tier 2</v>
      </c>
    </row>
    <row r="1280" spans="1:35" x14ac:dyDescent="0.3">
      <c r="A1280">
        <v>1273</v>
      </c>
      <c r="B1280">
        <v>3</v>
      </c>
      <c r="C1280" t="s">
        <v>23</v>
      </c>
      <c r="D1280" t="s">
        <v>3872</v>
      </c>
      <c r="E1280" t="s">
        <v>6247</v>
      </c>
      <c r="F1280" t="s">
        <v>1294</v>
      </c>
      <c r="G1280" s="58">
        <v>0.9025399999999999</v>
      </c>
      <c r="H1280">
        <v>1</v>
      </c>
      <c r="I1280">
        <v>5</v>
      </c>
      <c r="J1280" s="12">
        <v>16</v>
      </c>
      <c r="K1280" s="12">
        <v>1</v>
      </c>
      <c r="L1280">
        <v>0</v>
      </c>
      <c r="M1280" s="12">
        <v>23.672358011833271</v>
      </c>
      <c r="N1280" s="12">
        <v>44.034537788570454</v>
      </c>
      <c r="O1280" s="12">
        <v>1916.4703668392938</v>
      </c>
      <c r="P1280" s="12">
        <v>1590.5733148910363</v>
      </c>
      <c r="Q1280" s="12">
        <v>39.212610135327395</v>
      </c>
      <c r="R1280" s="59">
        <v>2.0108534983188088E-5</v>
      </c>
      <c r="S1280" s="59">
        <v>1.6097615943078831E-5</v>
      </c>
      <c r="T1280" s="59">
        <v>3.1009675018605807E-4</v>
      </c>
      <c r="U1280" s="59">
        <v>5.1849757583639564E-4</v>
      </c>
      <c r="V1280" s="59">
        <v>1.7658499270935274E-4</v>
      </c>
      <c r="W1280" s="59">
        <v>0</v>
      </c>
      <c r="X1280" s="59">
        <v>5.2904842411752176E-4</v>
      </c>
      <c r="Y1280" s="59">
        <v>1.2472149949087715E-4</v>
      </c>
      <c r="Z1280" s="59">
        <v>1.5692064649208598E-4</v>
      </c>
      <c r="AA1280" s="59">
        <v>3.2568768143031844E-4</v>
      </c>
      <c r="AB1280" s="59">
        <v>5.9890503716407639E-5</v>
      </c>
      <c r="AC1280" s="17">
        <v>2.0342311135502586E-4</v>
      </c>
      <c r="AD1280" s="12">
        <v>1273</v>
      </c>
      <c r="AE1280" s="16">
        <v>6</v>
      </c>
      <c r="AF1280" s="17">
        <v>0.83428705073648124</v>
      </c>
      <c r="AG1280" t="str">
        <f>IF(AF1280&lt;='CAV Tier 1 Analysis'!$A$5,"Tier 1", "Tier 2")</f>
        <v>Tier 2</v>
      </c>
      <c r="AH1280" t="str">
        <f t="shared" si="40"/>
        <v>Pennsylvania - Tier 2</v>
      </c>
      <c r="AI1280" t="str">
        <f t="shared" si="41"/>
        <v>St. Lawrence, Borough Of - Tier 2</v>
      </c>
    </row>
    <row r="1281" spans="1:35" x14ac:dyDescent="0.3">
      <c r="A1281">
        <v>1274</v>
      </c>
      <c r="B1281">
        <v>3</v>
      </c>
      <c r="C1281" t="s">
        <v>23</v>
      </c>
      <c r="D1281" t="s">
        <v>3636</v>
      </c>
      <c r="E1281" t="s">
        <v>7144</v>
      </c>
      <c r="F1281" t="s">
        <v>2277</v>
      </c>
      <c r="G1281" s="58">
        <v>47.335640000000005</v>
      </c>
      <c r="H1281">
        <v>2</v>
      </c>
      <c r="I1281">
        <v>0</v>
      </c>
      <c r="J1281" s="12">
        <v>13.166666666666666</v>
      </c>
      <c r="K1281" s="12">
        <v>2.1666666666666665</v>
      </c>
      <c r="L1281">
        <v>1</v>
      </c>
      <c r="M1281" s="12">
        <v>0</v>
      </c>
      <c r="N1281" s="12">
        <v>1.2634262240182347E-3</v>
      </c>
      <c r="O1281" s="12">
        <v>992.19944224143364</v>
      </c>
      <c r="P1281" s="12">
        <v>0</v>
      </c>
      <c r="Q1281" s="12">
        <v>0</v>
      </c>
      <c r="R1281" s="59">
        <v>1.0546351107891035E-3</v>
      </c>
      <c r="S1281" s="59">
        <v>3.2195231886157661E-5</v>
      </c>
      <c r="T1281" s="59">
        <v>0</v>
      </c>
      <c r="U1281" s="59">
        <v>4.2668029678203393E-4</v>
      </c>
      <c r="V1281" s="59">
        <v>3.8260081753693087E-4</v>
      </c>
      <c r="W1281" s="59">
        <v>2.576655501159495E-4</v>
      </c>
      <c r="X1281" s="59">
        <v>0</v>
      </c>
      <c r="Y1281" s="59">
        <v>3.5784731955685802E-9</v>
      </c>
      <c r="Z1281" s="59">
        <v>8.1241317695087987E-5</v>
      </c>
      <c r="AA1281" s="59">
        <v>0</v>
      </c>
      <c r="AB1281" s="59">
        <v>0</v>
      </c>
      <c r="AC1281" s="17">
        <v>2.0318380938895081E-4</v>
      </c>
      <c r="AD1281" s="12">
        <v>1274</v>
      </c>
      <c r="AE1281" s="16">
        <v>6</v>
      </c>
      <c r="AF1281" s="17">
        <v>0.83449023454587024</v>
      </c>
      <c r="AG1281" t="str">
        <f>IF(AF1281&lt;='CAV Tier 1 Analysis'!$A$5,"Tier 1", "Tier 2")</f>
        <v>Tier 2</v>
      </c>
      <c r="AH1281" t="str">
        <f t="shared" si="40"/>
        <v>Pennsylvania - Tier 2</v>
      </c>
      <c r="AI1281" t="str">
        <f t="shared" si="41"/>
        <v>Juniata, Township Of - Tier 2</v>
      </c>
    </row>
    <row r="1282" spans="1:35" x14ac:dyDescent="0.3">
      <c r="A1282">
        <v>1275</v>
      </c>
      <c r="B1282">
        <v>3</v>
      </c>
      <c r="C1282" t="s">
        <v>23</v>
      </c>
      <c r="D1282" t="s">
        <v>4747</v>
      </c>
      <c r="E1282" t="s">
        <v>7215</v>
      </c>
      <c r="F1282" t="s">
        <v>2043</v>
      </c>
      <c r="G1282" s="58">
        <v>46.33493</v>
      </c>
      <c r="H1282">
        <v>1</v>
      </c>
      <c r="I1282">
        <v>0</v>
      </c>
      <c r="J1282" s="12">
        <v>12</v>
      </c>
      <c r="K1282" s="12">
        <v>3</v>
      </c>
      <c r="L1282">
        <v>0</v>
      </c>
      <c r="M1282" s="12">
        <v>2.0000000000000004</v>
      </c>
      <c r="N1282" s="12">
        <v>0</v>
      </c>
      <c r="O1282" s="12">
        <v>2710.5222963458514</v>
      </c>
      <c r="P1282" s="12">
        <v>0</v>
      </c>
      <c r="Q1282" s="12">
        <v>0</v>
      </c>
      <c r="R1282" s="59">
        <v>1.032339354320663E-3</v>
      </c>
      <c r="S1282" s="59">
        <v>1.6097615943078831E-5</v>
      </c>
      <c r="T1282" s="59">
        <v>0</v>
      </c>
      <c r="U1282" s="59">
        <v>3.8887318187729673E-4</v>
      </c>
      <c r="V1282" s="59">
        <v>5.2975497812805816E-4</v>
      </c>
      <c r="W1282" s="59">
        <v>0</v>
      </c>
      <c r="X1282" s="59">
        <v>4.469756868775495E-5</v>
      </c>
      <c r="Y1282" s="59">
        <v>0</v>
      </c>
      <c r="Z1282" s="59">
        <v>2.2193764037963402E-4</v>
      </c>
      <c r="AA1282" s="59">
        <v>0</v>
      </c>
      <c r="AB1282" s="59">
        <v>0</v>
      </c>
      <c r="AC1282" s="17">
        <v>2.0306366721240782E-4</v>
      </c>
      <c r="AD1282" s="12">
        <v>1275</v>
      </c>
      <c r="AE1282" s="16">
        <v>6</v>
      </c>
      <c r="AF1282" s="17">
        <v>0.83469329821308269</v>
      </c>
      <c r="AG1282" t="str">
        <f>IF(AF1282&lt;='CAV Tier 1 Analysis'!$A$5,"Tier 1", "Tier 2")</f>
        <v>Tier 2</v>
      </c>
      <c r="AH1282" t="str">
        <f t="shared" si="40"/>
        <v>Pennsylvania - Tier 2</v>
      </c>
      <c r="AI1282" t="str">
        <f t="shared" si="41"/>
        <v>Cowanshannock, Township Of - Tier 2</v>
      </c>
    </row>
    <row r="1283" spans="1:35" x14ac:dyDescent="0.3">
      <c r="A1283">
        <v>1276</v>
      </c>
      <c r="B1283">
        <v>3</v>
      </c>
      <c r="C1283" t="s">
        <v>23</v>
      </c>
      <c r="D1283" t="s">
        <v>3453</v>
      </c>
      <c r="E1283" t="s">
        <v>6317</v>
      </c>
      <c r="F1283" t="s">
        <v>1896</v>
      </c>
      <c r="G1283" s="58">
        <v>38.212990000000005</v>
      </c>
      <c r="H1283">
        <v>4</v>
      </c>
      <c r="I1283">
        <v>2</v>
      </c>
      <c r="J1283" s="12">
        <v>12</v>
      </c>
      <c r="K1283" s="12">
        <v>3</v>
      </c>
      <c r="L1283">
        <v>0</v>
      </c>
      <c r="M1283" s="12">
        <v>3.9553481682537797</v>
      </c>
      <c r="N1283" s="12">
        <v>9.5693509265275747</v>
      </c>
      <c r="O1283" s="12">
        <v>1932.9537665618127</v>
      </c>
      <c r="P1283" s="12">
        <v>0</v>
      </c>
      <c r="Q1283" s="12">
        <v>0</v>
      </c>
      <c r="R1283" s="59">
        <v>8.5138303701466612E-4</v>
      </c>
      <c r="S1283" s="59">
        <v>6.4390463772315322E-5</v>
      </c>
      <c r="T1283" s="59">
        <v>1.2403870007442322E-4</v>
      </c>
      <c r="U1283" s="59">
        <v>3.8887318187729673E-4</v>
      </c>
      <c r="V1283" s="59">
        <v>5.2975497812805816E-4</v>
      </c>
      <c r="W1283" s="59">
        <v>0</v>
      </c>
      <c r="X1283" s="59">
        <v>8.8397223217254496E-5</v>
      </c>
      <c r="Y1283" s="59">
        <v>2.7103811159355872E-5</v>
      </c>
      <c r="Z1283" s="59">
        <v>1.5827030771596966E-4</v>
      </c>
      <c r="AA1283" s="59">
        <v>0</v>
      </c>
      <c r="AB1283" s="59">
        <v>0</v>
      </c>
      <c r="AC1283" s="17">
        <v>2.0292833663266728E-4</v>
      </c>
      <c r="AD1283" s="12">
        <v>1276</v>
      </c>
      <c r="AE1283" s="16">
        <v>6</v>
      </c>
      <c r="AF1283" s="17">
        <v>0.8348962265497154</v>
      </c>
      <c r="AG1283" t="str">
        <f>IF(AF1283&lt;='CAV Tier 1 Analysis'!$A$5,"Tier 1", "Tier 2")</f>
        <v>Tier 2</v>
      </c>
      <c r="AH1283" t="str">
        <f t="shared" si="40"/>
        <v>Pennsylvania - Tier 2</v>
      </c>
      <c r="AI1283" t="str">
        <f t="shared" si="41"/>
        <v>Washington, Township Of - Tier 2</v>
      </c>
    </row>
    <row r="1284" spans="1:35" x14ac:dyDescent="0.3">
      <c r="A1284">
        <v>1277</v>
      </c>
      <c r="B1284">
        <v>3</v>
      </c>
      <c r="C1284" t="s">
        <v>23</v>
      </c>
      <c r="D1284" t="s">
        <v>4409</v>
      </c>
      <c r="E1284" t="s">
        <v>6824</v>
      </c>
      <c r="F1284" t="s">
        <v>1352</v>
      </c>
      <c r="G1284" s="58">
        <v>0.59405999999999992</v>
      </c>
      <c r="H1284">
        <v>7</v>
      </c>
      <c r="I1284">
        <v>0</v>
      </c>
      <c r="J1284" s="12">
        <v>16</v>
      </c>
      <c r="K1284" s="12">
        <v>2</v>
      </c>
      <c r="L1284">
        <v>0</v>
      </c>
      <c r="M1284" s="12">
        <v>5</v>
      </c>
      <c r="N1284" s="12">
        <v>0</v>
      </c>
      <c r="O1284" s="12">
        <v>4004.3710153559923</v>
      </c>
      <c r="P1284" s="12">
        <v>3882.4572616974178</v>
      </c>
      <c r="Q1284" s="12">
        <v>0</v>
      </c>
      <c r="R1284" s="59">
        <v>1.3235619797585386E-5</v>
      </c>
      <c r="S1284" s="59">
        <v>1.126833116015518E-4</v>
      </c>
      <c r="T1284" s="59">
        <v>0</v>
      </c>
      <c r="U1284" s="59">
        <v>5.1849757583639564E-4</v>
      </c>
      <c r="V1284" s="59">
        <v>3.5316998541870548E-4</v>
      </c>
      <c r="W1284" s="59">
        <v>0</v>
      </c>
      <c r="X1284" s="59">
        <v>1.1174392171938734E-4</v>
      </c>
      <c r="Y1284" s="59">
        <v>0</v>
      </c>
      <c r="Z1284" s="59">
        <v>3.2787800917587846E-4</v>
      </c>
      <c r="AA1284" s="59">
        <v>7.9497656095227451E-4</v>
      </c>
      <c r="AB1284" s="59">
        <v>0</v>
      </c>
      <c r="AC1284" s="17">
        <v>2.0292590768197988E-4</v>
      </c>
      <c r="AD1284" s="12">
        <v>1277</v>
      </c>
      <c r="AE1284" s="16">
        <v>6</v>
      </c>
      <c r="AF1284" s="17">
        <v>0.83509915245739741</v>
      </c>
      <c r="AG1284" t="str">
        <f>IF(AF1284&lt;='CAV Tier 1 Analysis'!$A$5,"Tier 1", "Tier 2")</f>
        <v>Tier 2</v>
      </c>
      <c r="AH1284" t="str">
        <f t="shared" si="40"/>
        <v>Pennsylvania - Tier 2</v>
      </c>
      <c r="AI1284" t="str">
        <f t="shared" si="41"/>
        <v>Frackville, City Of - Tier 2</v>
      </c>
    </row>
    <row r="1285" spans="1:35" x14ac:dyDescent="0.3">
      <c r="A1285">
        <v>1278</v>
      </c>
      <c r="B1285">
        <v>3</v>
      </c>
      <c r="C1285" t="s">
        <v>23</v>
      </c>
      <c r="D1285" t="s">
        <v>4655</v>
      </c>
      <c r="E1285" t="s">
        <v>7106</v>
      </c>
      <c r="F1285" t="s">
        <v>1823</v>
      </c>
      <c r="G1285" s="58">
        <v>30.269260000000003</v>
      </c>
      <c r="H1285">
        <v>10</v>
      </c>
      <c r="I1285">
        <v>0</v>
      </c>
      <c r="J1285" s="12">
        <v>11</v>
      </c>
      <c r="K1285" s="12">
        <v>5</v>
      </c>
      <c r="L1285">
        <v>0</v>
      </c>
      <c r="M1285" s="12">
        <v>2.984549671845298</v>
      </c>
      <c r="N1285" s="12">
        <v>2.7645180486669494</v>
      </c>
      <c r="O1285" s="12">
        <v>988.07223205277523</v>
      </c>
      <c r="P1285" s="12">
        <v>0</v>
      </c>
      <c r="Q1285" s="12">
        <v>0</v>
      </c>
      <c r="R1285" s="59">
        <v>6.7439722740844275E-4</v>
      </c>
      <c r="S1285" s="59">
        <v>1.609761594307883E-4</v>
      </c>
      <c r="T1285" s="59">
        <v>0</v>
      </c>
      <c r="U1285" s="59">
        <v>3.56467083387522E-4</v>
      </c>
      <c r="V1285" s="59">
        <v>8.8292496354676364E-4</v>
      </c>
      <c r="W1285" s="59">
        <v>0</v>
      </c>
      <c r="X1285" s="59">
        <v>6.6701056979660828E-5</v>
      </c>
      <c r="Y1285" s="59">
        <v>7.8301000468053091E-6</v>
      </c>
      <c r="Z1285" s="59">
        <v>8.0903381611014267E-5</v>
      </c>
      <c r="AA1285" s="59">
        <v>0</v>
      </c>
      <c r="AB1285" s="59">
        <v>0</v>
      </c>
      <c r="AC1285" s="17">
        <v>2.0274545203736335E-4</v>
      </c>
      <c r="AD1285" s="12">
        <v>1278</v>
      </c>
      <c r="AE1285" s="16">
        <v>6</v>
      </c>
      <c r="AF1285" s="17">
        <v>0.83530189790943477</v>
      </c>
      <c r="AG1285" t="str">
        <f>IF(AF1285&lt;='CAV Tier 1 Analysis'!$A$5,"Tier 1", "Tier 2")</f>
        <v>Tier 2</v>
      </c>
      <c r="AH1285" t="str">
        <f t="shared" si="40"/>
        <v>Pennsylvania - Tier 2</v>
      </c>
      <c r="AI1285" t="str">
        <f t="shared" si="41"/>
        <v>Perry, Township Of - Tier 2</v>
      </c>
    </row>
    <row r="1286" spans="1:35" x14ac:dyDescent="0.3">
      <c r="A1286">
        <v>1279</v>
      </c>
      <c r="B1286">
        <v>3</v>
      </c>
      <c r="C1286" t="s">
        <v>23</v>
      </c>
      <c r="D1286" t="s">
        <v>4792</v>
      </c>
      <c r="E1286" t="s">
        <v>7265</v>
      </c>
      <c r="F1286" t="s">
        <v>2361</v>
      </c>
      <c r="G1286" s="58">
        <v>59.970779999999991</v>
      </c>
      <c r="H1286">
        <v>0</v>
      </c>
      <c r="I1286">
        <v>0</v>
      </c>
      <c r="J1286" s="12">
        <v>13</v>
      </c>
      <c r="K1286" s="12">
        <v>2</v>
      </c>
      <c r="L1286">
        <v>0</v>
      </c>
      <c r="M1286" s="12">
        <v>0</v>
      </c>
      <c r="N1286" s="12">
        <v>0</v>
      </c>
      <c r="O1286" s="12">
        <v>1445.3532003250389</v>
      </c>
      <c r="P1286" s="12">
        <v>0</v>
      </c>
      <c r="Q1286" s="12">
        <v>0</v>
      </c>
      <c r="R1286" s="59">
        <v>1.3361452429798972E-3</v>
      </c>
      <c r="S1286" s="59">
        <v>0</v>
      </c>
      <c r="T1286" s="59">
        <v>0</v>
      </c>
      <c r="U1286" s="59">
        <v>4.2127928036707145E-4</v>
      </c>
      <c r="V1286" s="59">
        <v>3.5316998541870548E-4</v>
      </c>
      <c r="W1286" s="59">
        <v>0</v>
      </c>
      <c r="X1286" s="59">
        <v>0</v>
      </c>
      <c r="Y1286" s="59">
        <v>0</v>
      </c>
      <c r="Z1286" s="59">
        <v>1.1834555990472532E-4</v>
      </c>
      <c r="AA1286" s="59">
        <v>0</v>
      </c>
      <c r="AB1286" s="59">
        <v>0</v>
      </c>
      <c r="AC1286" s="17">
        <v>2.0263091533367266E-4</v>
      </c>
      <c r="AD1286" s="12">
        <v>1279</v>
      </c>
      <c r="AE1286" s="16">
        <v>6</v>
      </c>
      <c r="AF1286" s="17">
        <v>0.83550452882476844</v>
      </c>
      <c r="AG1286" t="str">
        <f>IF(AF1286&lt;='CAV Tier 1 Analysis'!$A$5,"Tier 1", "Tier 2")</f>
        <v>Tier 2</v>
      </c>
      <c r="AH1286" t="str">
        <f t="shared" si="40"/>
        <v>Pennsylvania - Tier 2</v>
      </c>
      <c r="AI1286" t="str">
        <f t="shared" si="41"/>
        <v>Cumberland Valley, Township Of - Tier 2</v>
      </c>
    </row>
    <row r="1287" spans="1:35" x14ac:dyDescent="0.3">
      <c r="A1287">
        <v>1280</v>
      </c>
      <c r="B1287">
        <v>3</v>
      </c>
      <c r="C1287" t="s">
        <v>23</v>
      </c>
      <c r="D1287" t="s">
        <v>3701</v>
      </c>
      <c r="E1287" t="s">
        <v>8024</v>
      </c>
      <c r="F1287" t="s">
        <v>1742</v>
      </c>
      <c r="G1287" s="58">
        <v>37.912009999999995</v>
      </c>
      <c r="H1287">
        <v>2</v>
      </c>
      <c r="I1287">
        <v>0</v>
      </c>
      <c r="J1287" s="12">
        <v>17</v>
      </c>
      <c r="K1287" s="12">
        <v>3</v>
      </c>
      <c r="L1287">
        <v>0</v>
      </c>
      <c r="M1287" s="12">
        <v>0</v>
      </c>
      <c r="N1287" s="12">
        <v>0</v>
      </c>
      <c r="O1287" s="12">
        <v>1222.5476574303966</v>
      </c>
      <c r="P1287" s="12">
        <v>0</v>
      </c>
      <c r="Q1287" s="12">
        <v>110.44325801184004</v>
      </c>
      <c r="R1287" s="59">
        <v>8.4467722136190814E-4</v>
      </c>
      <c r="S1287" s="59">
        <v>3.2195231886157661E-5</v>
      </c>
      <c r="T1287" s="59">
        <v>0</v>
      </c>
      <c r="U1287" s="59">
        <v>5.5090367432617036E-4</v>
      </c>
      <c r="V1287" s="59">
        <v>5.2975497812805816E-4</v>
      </c>
      <c r="W1287" s="59">
        <v>0</v>
      </c>
      <c r="X1287" s="59">
        <v>0</v>
      </c>
      <c r="Y1287" s="59">
        <v>0</v>
      </c>
      <c r="Z1287" s="59">
        <v>1.0010223590764769E-4</v>
      </c>
      <c r="AA1287" s="59">
        <v>0</v>
      </c>
      <c r="AB1287" s="59">
        <v>1.6868304179657609E-4</v>
      </c>
      <c r="AC1287" s="17">
        <v>2.0239239849150162E-4</v>
      </c>
      <c r="AD1287" s="12">
        <v>1280</v>
      </c>
      <c r="AE1287" s="16">
        <v>6</v>
      </c>
      <c r="AF1287" s="17">
        <v>0.83570692122325996</v>
      </c>
      <c r="AG1287" t="str">
        <f>IF(AF1287&lt;='CAV Tier 1 Analysis'!$A$5,"Tier 1", "Tier 2")</f>
        <v>Tier 2</v>
      </c>
      <c r="AH1287" t="str">
        <f t="shared" si="40"/>
        <v>Pennsylvania - Tier 2</v>
      </c>
      <c r="AI1287" t="str">
        <f t="shared" si="41"/>
        <v>Lebanon, Township Of - Tier 2</v>
      </c>
    </row>
    <row r="1288" spans="1:35" x14ac:dyDescent="0.3">
      <c r="A1288">
        <v>1281</v>
      </c>
      <c r="B1288">
        <v>3</v>
      </c>
      <c r="C1288" t="s">
        <v>23</v>
      </c>
      <c r="D1288" t="s">
        <v>4998</v>
      </c>
      <c r="E1288" t="s">
        <v>7492</v>
      </c>
      <c r="F1288" t="s">
        <v>1662</v>
      </c>
      <c r="G1288" s="58">
        <v>17.282990000000005</v>
      </c>
      <c r="H1288">
        <v>0</v>
      </c>
      <c r="I1288">
        <v>10</v>
      </c>
      <c r="J1288" s="12">
        <v>10.285714285714286</v>
      </c>
      <c r="K1288" s="12">
        <v>3</v>
      </c>
      <c r="L1288">
        <v>1</v>
      </c>
      <c r="M1288" s="12">
        <v>1.8970131904259624</v>
      </c>
      <c r="N1288" s="12">
        <v>9.7677841854057128</v>
      </c>
      <c r="O1288" s="12">
        <v>361.16747955781204</v>
      </c>
      <c r="P1288" s="12">
        <v>0</v>
      </c>
      <c r="Q1288" s="12">
        <v>0</v>
      </c>
      <c r="R1288" s="59">
        <v>3.8506394068860107E-4</v>
      </c>
      <c r="S1288" s="59">
        <v>0</v>
      </c>
      <c r="T1288" s="59">
        <v>6.2019350037211614E-4</v>
      </c>
      <c r="U1288" s="59">
        <v>3.3331987018054009E-4</v>
      </c>
      <c r="V1288" s="59">
        <v>5.2975497812805816E-4</v>
      </c>
      <c r="W1288" s="59">
        <v>2.576655501159495E-4</v>
      </c>
      <c r="X1288" s="59">
        <v>4.2395938690320796E-5</v>
      </c>
      <c r="Y1288" s="59">
        <v>2.7665844845617629E-5</v>
      </c>
      <c r="Z1288" s="59">
        <v>2.9572403187010292E-5</v>
      </c>
      <c r="AA1288" s="59">
        <v>0</v>
      </c>
      <c r="AB1288" s="59">
        <v>0</v>
      </c>
      <c r="AC1288" s="17">
        <v>2.0233018420074672E-4</v>
      </c>
      <c r="AD1288" s="12">
        <v>1281</v>
      </c>
      <c r="AE1288" s="16">
        <v>6</v>
      </c>
      <c r="AF1288" s="17">
        <v>0.83590925140746075</v>
      </c>
      <c r="AG1288" t="str">
        <f>IF(AF1288&lt;='CAV Tier 1 Analysis'!$A$5,"Tier 1", "Tier 2")</f>
        <v>Tier 2</v>
      </c>
      <c r="AH1288" t="str">
        <f t="shared" ref="AH1288:AH1351" si="42">C1288&amp;" - "&amp;AG1288</f>
        <v>Pennsylvania - Tier 2</v>
      </c>
      <c r="AI1288" t="str">
        <f t="shared" ref="AI1288:AI1351" si="43">D1288&amp;" - "&amp;AG1288</f>
        <v>Miller, Township Of - Tier 2</v>
      </c>
    </row>
    <row r="1289" spans="1:35" x14ac:dyDescent="0.3">
      <c r="A1289">
        <v>1282</v>
      </c>
      <c r="B1289">
        <v>3</v>
      </c>
      <c r="C1289" t="s">
        <v>23</v>
      </c>
      <c r="D1289" t="s">
        <v>5034</v>
      </c>
      <c r="E1289" t="s">
        <v>7534</v>
      </c>
      <c r="F1289" t="s">
        <v>1914</v>
      </c>
      <c r="G1289" s="58">
        <v>24.641639999999995</v>
      </c>
      <c r="H1289">
        <v>12</v>
      </c>
      <c r="I1289">
        <v>0</v>
      </c>
      <c r="J1289" s="12">
        <v>13</v>
      </c>
      <c r="K1289" s="12">
        <v>1</v>
      </c>
      <c r="L1289">
        <v>0</v>
      </c>
      <c r="M1289" s="12">
        <v>1.9239685345618227</v>
      </c>
      <c r="N1289" s="12">
        <v>90.148509005677013</v>
      </c>
      <c r="O1289" s="12">
        <v>7160.4891421690818</v>
      </c>
      <c r="P1289" s="12">
        <v>0</v>
      </c>
      <c r="Q1289" s="12">
        <v>0</v>
      </c>
      <c r="R1289" s="59">
        <v>5.4901420433789839E-4</v>
      </c>
      <c r="S1289" s="59">
        <v>1.9317139131694595E-4</v>
      </c>
      <c r="T1289" s="59">
        <v>0</v>
      </c>
      <c r="U1289" s="59">
        <v>4.2127928036707145E-4</v>
      </c>
      <c r="V1289" s="59">
        <v>1.7658499270935274E-4</v>
      </c>
      <c r="W1289" s="59">
        <v>0</v>
      </c>
      <c r="X1289" s="59">
        <v>4.2998357863328141E-5</v>
      </c>
      <c r="Y1289" s="59">
        <v>2.5533269530475728E-4</v>
      </c>
      <c r="Z1289" s="59">
        <v>5.8630104844347786E-4</v>
      </c>
      <c r="AA1289" s="59">
        <v>0</v>
      </c>
      <c r="AB1289" s="59">
        <v>0</v>
      </c>
      <c r="AC1289" s="17">
        <v>2.0224381548571201E-4</v>
      </c>
      <c r="AD1289" s="12">
        <v>1282</v>
      </c>
      <c r="AE1289" s="16">
        <v>6</v>
      </c>
      <c r="AF1289" s="17">
        <v>0.83611149522294648</v>
      </c>
      <c r="AG1289" t="str">
        <f>IF(AF1289&lt;='CAV Tier 1 Analysis'!$A$5,"Tier 1", "Tier 2")</f>
        <v>Tier 2</v>
      </c>
      <c r="AH1289" t="str">
        <f t="shared" si="42"/>
        <v>Pennsylvania - Tier 2</v>
      </c>
      <c r="AI1289" t="str">
        <f t="shared" si="43"/>
        <v>East Earl, Township Of - Tier 2</v>
      </c>
    </row>
    <row r="1290" spans="1:35" x14ac:dyDescent="0.3">
      <c r="A1290">
        <v>1283</v>
      </c>
      <c r="B1290">
        <v>3</v>
      </c>
      <c r="C1290" t="s">
        <v>23</v>
      </c>
      <c r="D1290" t="s">
        <v>5130</v>
      </c>
      <c r="E1290" t="s">
        <v>7637</v>
      </c>
      <c r="F1290" t="s">
        <v>1670</v>
      </c>
      <c r="G1290" s="58">
        <v>12.912120000000002</v>
      </c>
      <c r="H1290">
        <v>6</v>
      </c>
      <c r="I1290">
        <v>0</v>
      </c>
      <c r="J1290" s="12">
        <v>15.5</v>
      </c>
      <c r="K1290" s="12">
        <v>2.5</v>
      </c>
      <c r="L1290">
        <v>0</v>
      </c>
      <c r="M1290" s="12">
        <v>0</v>
      </c>
      <c r="N1290" s="12">
        <v>58.84118247064697</v>
      </c>
      <c r="O1290" s="12">
        <v>1855.8977275170978</v>
      </c>
      <c r="P1290" s="12">
        <v>1224.1273412740379</v>
      </c>
      <c r="Q1290" s="12">
        <v>213.14329544911789</v>
      </c>
      <c r="R1290" s="59">
        <v>2.8768122933844773E-4</v>
      </c>
      <c r="S1290" s="59">
        <v>9.6585695658472977E-5</v>
      </c>
      <c r="T1290" s="59">
        <v>0</v>
      </c>
      <c r="U1290" s="59">
        <v>5.0229452659150827E-4</v>
      </c>
      <c r="V1290" s="59">
        <v>4.4146248177338182E-4</v>
      </c>
      <c r="W1290" s="59">
        <v>0</v>
      </c>
      <c r="X1290" s="59">
        <v>0</v>
      </c>
      <c r="Y1290" s="59">
        <v>1.6665919249095071E-4</v>
      </c>
      <c r="Z1290" s="59">
        <v>1.5196095711382179E-4</v>
      </c>
      <c r="AA1290" s="59">
        <v>2.5065376856414428E-4</v>
      </c>
      <c r="AB1290" s="59">
        <v>3.2553964870403511E-4</v>
      </c>
      <c r="AC1290" s="17">
        <v>2.0207613638497841E-4</v>
      </c>
      <c r="AD1290" s="12">
        <v>1283</v>
      </c>
      <c r="AE1290" s="16">
        <v>6</v>
      </c>
      <c r="AF1290" s="17">
        <v>0.83631357135933149</v>
      </c>
      <c r="AG1290" t="str">
        <f>IF(AF1290&lt;='CAV Tier 1 Analysis'!$A$5,"Tier 1", "Tier 2")</f>
        <v>Tier 2</v>
      </c>
      <c r="AH1290" t="str">
        <f t="shared" si="42"/>
        <v>Pennsylvania - Tier 2</v>
      </c>
      <c r="AI1290" t="str">
        <f t="shared" si="43"/>
        <v>Lehigh, Township Of - Tier 2</v>
      </c>
    </row>
    <row r="1291" spans="1:35" x14ac:dyDescent="0.3">
      <c r="A1291">
        <v>1284</v>
      </c>
      <c r="B1291">
        <v>3</v>
      </c>
      <c r="C1291" t="s">
        <v>23</v>
      </c>
      <c r="D1291" t="s">
        <v>4955</v>
      </c>
      <c r="E1291" t="s">
        <v>7445</v>
      </c>
      <c r="F1291" t="s">
        <v>1525</v>
      </c>
      <c r="G1291" s="58">
        <v>1.7955599999999998</v>
      </c>
      <c r="H1291">
        <v>16</v>
      </c>
      <c r="I1291">
        <v>7</v>
      </c>
      <c r="J1291" s="12">
        <v>11</v>
      </c>
      <c r="K1291" s="12">
        <v>2</v>
      </c>
      <c r="L1291">
        <v>0</v>
      </c>
      <c r="M1291" s="12">
        <v>11.137873421105395</v>
      </c>
      <c r="N1291" s="12">
        <v>56.45605133668726</v>
      </c>
      <c r="O1291" s="12">
        <v>1550.9790418641069</v>
      </c>
      <c r="P1291" s="12">
        <v>1192.3803636451562</v>
      </c>
      <c r="Q1291" s="12">
        <v>0</v>
      </c>
      <c r="R1291" s="59">
        <v>4.0004964959351612E-5</v>
      </c>
      <c r="S1291" s="59">
        <v>2.5756185508926129E-4</v>
      </c>
      <c r="T1291" s="59">
        <v>4.3413545026048129E-4</v>
      </c>
      <c r="U1291" s="59">
        <v>3.56467083387522E-4</v>
      </c>
      <c r="V1291" s="59">
        <v>3.5316998541870548E-4</v>
      </c>
      <c r="W1291" s="59">
        <v>0</v>
      </c>
      <c r="X1291" s="59">
        <v>2.4891793113768923E-4</v>
      </c>
      <c r="Y1291" s="59">
        <v>1.5990365135326118E-4</v>
      </c>
      <c r="Z1291" s="59">
        <v>1.2699420672305156E-4</v>
      </c>
      <c r="AA1291" s="59">
        <v>2.4415321971199723E-4</v>
      </c>
      <c r="AB1291" s="59">
        <v>0</v>
      </c>
      <c r="AC1291" s="17">
        <v>2.01937122549211E-4</v>
      </c>
      <c r="AD1291" s="12">
        <v>1284</v>
      </c>
      <c r="AE1291" s="16">
        <v>6</v>
      </c>
      <c r="AF1291" s="17">
        <v>0.83651550848188072</v>
      </c>
      <c r="AG1291" t="str">
        <f>IF(AF1291&lt;='CAV Tier 1 Analysis'!$A$5,"Tier 1", "Tier 2")</f>
        <v>Tier 2</v>
      </c>
      <c r="AH1291" t="str">
        <f t="shared" si="42"/>
        <v>Pennsylvania - Tier 2</v>
      </c>
      <c r="AI1291" t="str">
        <f t="shared" si="43"/>
        <v>Perryopolis, Borough Of - Tier 2</v>
      </c>
    </row>
    <row r="1292" spans="1:35" x14ac:dyDescent="0.3">
      <c r="A1292">
        <v>1285</v>
      </c>
      <c r="B1292">
        <v>3</v>
      </c>
      <c r="C1292" t="s">
        <v>23</v>
      </c>
      <c r="D1292" t="s">
        <v>3794</v>
      </c>
      <c r="E1292" t="s">
        <v>6167</v>
      </c>
      <c r="F1292" t="s">
        <v>1801</v>
      </c>
      <c r="G1292" s="58">
        <v>0.49631999999999998</v>
      </c>
      <c r="H1292">
        <v>1</v>
      </c>
      <c r="I1292">
        <v>0</v>
      </c>
      <c r="J1292" s="12">
        <v>13</v>
      </c>
      <c r="K1292" s="12">
        <v>1</v>
      </c>
      <c r="L1292">
        <v>0</v>
      </c>
      <c r="M1292" s="12">
        <v>0</v>
      </c>
      <c r="N1292" s="12">
        <v>417.45005285799522</v>
      </c>
      <c r="O1292" s="12">
        <v>2111.7864958615592</v>
      </c>
      <c r="P1292" s="12">
        <v>1145.2418060771643</v>
      </c>
      <c r="Q1292" s="12">
        <v>0</v>
      </c>
      <c r="R1292" s="59">
        <v>1.1057978685549573E-5</v>
      </c>
      <c r="S1292" s="59">
        <v>1.6097615943078831E-5</v>
      </c>
      <c r="T1292" s="59">
        <v>0</v>
      </c>
      <c r="U1292" s="59">
        <v>4.2127928036707145E-4</v>
      </c>
      <c r="V1292" s="59">
        <v>1.7658499270935274E-4</v>
      </c>
      <c r="W1292" s="59">
        <v>0</v>
      </c>
      <c r="X1292" s="59">
        <v>0</v>
      </c>
      <c r="Y1292" s="59">
        <v>1.1823672773626573E-3</v>
      </c>
      <c r="Z1292" s="59">
        <v>1.7291313652314925E-4</v>
      </c>
      <c r="AA1292" s="59">
        <v>2.3450107266755833E-4</v>
      </c>
      <c r="AB1292" s="59">
        <v>0</v>
      </c>
      <c r="AC1292" s="17">
        <v>2.0134557765985614E-4</v>
      </c>
      <c r="AD1292" s="12">
        <v>1285</v>
      </c>
      <c r="AE1292" s="16">
        <v>6</v>
      </c>
      <c r="AF1292" s="17">
        <v>0.83671685405954055</v>
      </c>
      <c r="AG1292" t="str">
        <f>IF(AF1292&lt;='CAV Tier 1 Analysis'!$A$5,"Tier 1", "Tier 2")</f>
        <v>Tier 2</v>
      </c>
      <c r="AH1292" t="str">
        <f t="shared" si="42"/>
        <v>Pennsylvania - Tier 2</v>
      </c>
      <c r="AI1292" t="str">
        <f t="shared" si="43"/>
        <v>Rankin, Borough Of - Tier 2</v>
      </c>
    </row>
    <row r="1293" spans="1:35" x14ac:dyDescent="0.3">
      <c r="A1293">
        <v>1286</v>
      </c>
      <c r="B1293">
        <v>3</v>
      </c>
      <c r="C1293" t="s">
        <v>23</v>
      </c>
      <c r="D1293" t="s">
        <v>5221</v>
      </c>
      <c r="E1293" t="s">
        <v>7734</v>
      </c>
      <c r="F1293" t="s">
        <v>1796</v>
      </c>
      <c r="G1293" s="58">
        <v>40.793089999999999</v>
      </c>
      <c r="H1293">
        <v>0</v>
      </c>
      <c r="I1293">
        <v>0</v>
      </c>
      <c r="J1293" s="12">
        <v>15.363636363636363</v>
      </c>
      <c r="K1293" s="12">
        <v>2.8181818181818183</v>
      </c>
      <c r="L1293">
        <v>0</v>
      </c>
      <c r="M1293" s="12">
        <v>0</v>
      </c>
      <c r="N1293" s="12">
        <v>14.422128142122318</v>
      </c>
      <c r="O1293" s="12">
        <v>2263.1783619568669</v>
      </c>
      <c r="P1293" s="12">
        <v>403.72621573214337</v>
      </c>
      <c r="Q1293" s="12">
        <v>0</v>
      </c>
      <c r="R1293" s="59">
        <v>9.0886750430711121E-4</v>
      </c>
      <c r="S1293" s="59">
        <v>0</v>
      </c>
      <c r="T1293" s="59">
        <v>0</v>
      </c>
      <c r="U1293" s="59">
        <v>4.9787551316108443E-4</v>
      </c>
      <c r="V1293" s="59">
        <v>4.9764861581726681E-4</v>
      </c>
      <c r="W1293" s="59">
        <v>0</v>
      </c>
      <c r="X1293" s="59">
        <v>0</v>
      </c>
      <c r="Y1293" s="59">
        <v>4.084860516469313E-5</v>
      </c>
      <c r="Z1293" s="59">
        <v>1.8530910669434423E-4</v>
      </c>
      <c r="AA1293" s="59">
        <v>8.2667459527601897E-5</v>
      </c>
      <c r="AB1293" s="59">
        <v>0</v>
      </c>
      <c r="AC1293" s="17">
        <v>2.0120152769746377E-4</v>
      </c>
      <c r="AD1293" s="12">
        <v>1286</v>
      </c>
      <c r="AE1293" s="16">
        <v>6</v>
      </c>
      <c r="AF1293" s="17">
        <v>0.83691805558723797</v>
      </c>
      <c r="AG1293" t="str">
        <f>IF(AF1293&lt;='CAV Tier 1 Analysis'!$A$5,"Tier 1", "Tier 2")</f>
        <v>Tier 2</v>
      </c>
      <c r="AH1293" t="str">
        <f t="shared" si="42"/>
        <v>Pennsylvania - Tier 2</v>
      </c>
      <c r="AI1293" t="str">
        <f t="shared" si="43"/>
        <v>Clifford, Township Of - Tier 2</v>
      </c>
    </row>
    <row r="1294" spans="1:35" x14ac:dyDescent="0.3">
      <c r="A1294">
        <v>1287</v>
      </c>
      <c r="B1294">
        <v>3</v>
      </c>
      <c r="C1294" t="s">
        <v>23</v>
      </c>
      <c r="D1294" t="s">
        <v>4766</v>
      </c>
      <c r="E1294" t="s">
        <v>7236</v>
      </c>
      <c r="F1294" t="s">
        <v>2020</v>
      </c>
      <c r="G1294" s="58">
        <v>32.535059999999994</v>
      </c>
      <c r="H1294">
        <v>16</v>
      </c>
      <c r="I1294">
        <v>0</v>
      </c>
      <c r="J1294" s="12">
        <v>12.785714285714286</v>
      </c>
      <c r="K1294" s="12">
        <v>1.2142857142857142</v>
      </c>
      <c r="L1294">
        <v>0</v>
      </c>
      <c r="M1294" s="12">
        <v>5.9557123914939769</v>
      </c>
      <c r="N1294" s="12">
        <v>16.877604562878751</v>
      </c>
      <c r="O1294" s="12">
        <v>5141.1662798494754</v>
      </c>
      <c r="P1294" s="12">
        <v>0</v>
      </c>
      <c r="Q1294" s="12">
        <v>0</v>
      </c>
      <c r="R1294" s="59">
        <v>7.2487911027779752E-4</v>
      </c>
      <c r="S1294" s="59">
        <v>2.5756185508926129E-4</v>
      </c>
      <c r="T1294" s="59">
        <v>0</v>
      </c>
      <c r="U1294" s="59">
        <v>4.1433511640497691E-4</v>
      </c>
      <c r="V1294" s="59">
        <v>2.1442463400421402E-4</v>
      </c>
      <c r="W1294" s="59">
        <v>0</v>
      </c>
      <c r="X1294" s="59">
        <v>1.3310293185165762E-4</v>
      </c>
      <c r="Y1294" s="59">
        <v>4.7803389216967761E-5</v>
      </c>
      <c r="Z1294" s="59">
        <v>4.2095883678484398E-4</v>
      </c>
      <c r="AA1294" s="59">
        <v>0</v>
      </c>
      <c r="AB1294" s="59">
        <v>0</v>
      </c>
      <c r="AC1294" s="17">
        <v>2.0118780669361083E-4</v>
      </c>
      <c r="AD1294" s="12">
        <v>1287</v>
      </c>
      <c r="AE1294" s="16">
        <v>6</v>
      </c>
      <c r="AF1294" s="17">
        <v>0.83711924339393162</v>
      </c>
      <c r="AG1294" t="str">
        <f>IF(AF1294&lt;='CAV Tier 1 Analysis'!$A$5,"Tier 1", "Tier 2")</f>
        <v>Tier 2</v>
      </c>
      <c r="AH1294" t="str">
        <f t="shared" si="42"/>
        <v>Pennsylvania - Tier 2</v>
      </c>
      <c r="AI1294" t="str">
        <f t="shared" si="43"/>
        <v>Findlay, Township Of - Tier 2</v>
      </c>
    </row>
    <row r="1295" spans="1:35" x14ac:dyDescent="0.3">
      <c r="A1295">
        <v>1288</v>
      </c>
      <c r="B1295">
        <v>3</v>
      </c>
      <c r="C1295" t="s">
        <v>23</v>
      </c>
      <c r="D1295" t="s">
        <v>3686</v>
      </c>
      <c r="E1295" t="s">
        <v>7157</v>
      </c>
      <c r="F1295" t="s">
        <v>1832</v>
      </c>
      <c r="G1295" s="58">
        <v>35.802059999999997</v>
      </c>
      <c r="H1295">
        <v>2</v>
      </c>
      <c r="I1295">
        <v>2</v>
      </c>
      <c r="J1295" s="12">
        <v>11.285714285714286</v>
      </c>
      <c r="K1295" s="12">
        <v>3.4285714285714284</v>
      </c>
      <c r="L1295">
        <v>0</v>
      </c>
      <c r="M1295" s="12">
        <v>9.0000000000000018</v>
      </c>
      <c r="N1295" s="12">
        <v>0</v>
      </c>
      <c r="O1295" s="12">
        <v>1056.9110295809514</v>
      </c>
      <c r="P1295" s="12">
        <v>0</v>
      </c>
      <c r="Q1295" s="12">
        <v>0</v>
      </c>
      <c r="R1295" s="59">
        <v>7.9766766678507199E-4</v>
      </c>
      <c r="S1295" s="59">
        <v>3.2195231886157661E-5</v>
      </c>
      <c r="T1295" s="59">
        <v>1.2403870007442322E-4</v>
      </c>
      <c r="U1295" s="59">
        <v>3.6572596867031482E-4</v>
      </c>
      <c r="V1295" s="59">
        <v>6.0543426071778077E-4</v>
      </c>
      <c r="W1295" s="59">
        <v>0</v>
      </c>
      <c r="X1295" s="59">
        <v>2.0113905909489727E-4</v>
      </c>
      <c r="Y1295" s="59">
        <v>0</v>
      </c>
      <c r="Z1295" s="59">
        <v>8.6539904251160596E-5</v>
      </c>
      <c r="AA1295" s="59">
        <v>0</v>
      </c>
      <c r="AB1295" s="59">
        <v>0</v>
      </c>
      <c r="AC1295" s="17">
        <v>2.0115825377089151E-4</v>
      </c>
      <c r="AD1295" s="12">
        <v>1288</v>
      </c>
      <c r="AE1295" s="16">
        <v>6</v>
      </c>
      <c r="AF1295" s="17">
        <v>0.83732040164770249</v>
      </c>
      <c r="AG1295" t="str">
        <f>IF(AF1295&lt;='CAV Tier 1 Analysis'!$A$5,"Tier 1", "Tier 2")</f>
        <v>Tier 2</v>
      </c>
      <c r="AH1295" t="str">
        <f t="shared" si="42"/>
        <v>Pennsylvania - Tier 2</v>
      </c>
      <c r="AI1295" t="str">
        <f t="shared" si="43"/>
        <v>Morris, Township Of - Tier 2</v>
      </c>
    </row>
    <row r="1296" spans="1:35" x14ac:dyDescent="0.3">
      <c r="A1296">
        <v>1289</v>
      </c>
      <c r="B1296">
        <v>3</v>
      </c>
      <c r="C1296" t="s">
        <v>23</v>
      </c>
      <c r="D1296" t="s">
        <v>4631</v>
      </c>
      <c r="E1296" t="s">
        <v>7077</v>
      </c>
      <c r="F1296" t="s">
        <v>2218</v>
      </c>
      <c r="G1296" s="58">
        <v>30.225270000000002</v>
      </c>
      <c r="H1296">
        <v>3</v>
      </c>
      <c r="I1296">
        <v>0</v>
      </c>
      <c r="J1296" s="12">
        <v>12</v>
      </c>
      <c r="K1296" s="12">
        <v>2</v>
      </c>
      <c r="L1296">
        <v>1</v>
      </c>
      <c r="M1296" s="12">
        <v>0</v>
      </c>
      <c r="N1296" s="12">
        <v>1.789578546343664</v>
      </c>
      <c r="O1296" s="12">
        <v>2348.9907103863247</v>
      </c>
      <c r="P1296" s="12">
        <v>406.1333420559165</v>
      </c>
      <c r="Q1296" s="12">
        <v>137.60072501567493</v>
      </c>
      <c r="R1296" s="59">
        <v>6.7341713294846262E-4</v>
      </c>
      <c r="S1296" s="59">
        <v>4.8292847829236488E-5</v>
      </c>
      <c r="T1296" s="59">
        <v>0</v>
      </c>
      <c r="U1296" s="59">
        <v>3.8887318187729673E-4</v>
      </c>
      <c r="V1296" s="59">
        <v>3.5316998541870548E-4</v>
      </c>
      <c r="W1296" s="59">
        <v>2.576655501159495E-4</v>
      </c>
      <c r="X1296" s="59">
        <v>0</v>
      </c>
      <c r="Y1296" s="59">
        <v>5.0687240281336438E-6</v>
      </c>
      <c r="Z1296" s="59">
        <v>1.9233542415040948E-4</v>
      </c>
      <c r="AA1296" s="59">
        <v>8.3160345573130248E-5</v>
      </c>
      <c r="AB1296" s="59">
        <v>2.1016139207492363E-4</v>
      </c>
      <c r="AC1296" s="17">
        <v>2.0110405309238616E-4</v>
      </c>
      <c r="AD1296" s="12">
        <v>1289</v>
      </c>
      <c r="AE1296" s="16">
        <v>6</v>
      </c>
      <c r="AF1296" s="17">
        <v>0.83752150570079487</v>
      </c>
      <c r="AG1296" t="str">
        <f>IF(AF1296&lt;='CAV Tier 1 Analysis'!$A$5,"Tier 1", "Tier 2")</f>
        <v>Tier 2</v>
      </c>
      <c r="AH1296" t="str">
        <f t="shared" si="42"/>
        <v>Pennsylvania - Tier 2</v>
      </c>
      <c r="AI1296" t="str">
        <f t="shared" si="43"/>
        <v>Centre, Township Of - Tier 2</v>
      </c>
    </row>
    <row r="1297" spans="1:35" x14ac:dyDescent="0.3">
      <c r="A1297">
        <v>1290</v>
      </c>
      <c r="B1297">
        <v>3</v>
      </c>
      <c r="C1297" t="s">
        <v>23</v>
      </c>
      <c r="D1297" t="s">
        <v>5452</v>
      </c>
      <c r="E1297" t="s">
        <v>7981</v>
      </c>
      <c r="F1297" t="s">
        <v>2031</v>
      </c>
      <c r="G1297" s="58">
        <v>35.476779999999998</v>
      </c>
      <c r="H1297">
        <v>0</v>
      </c>
      <c r="I1297">
        <v>0</v>
      </c>
      <c r="J1297" s="12">
        <v>7</v>
      </c>
      <c r="K1297" s="12">
        <v>6</v>
      </c>
      <c r="L1297">
        <v>0</v>
      </c>
      <c r="M1297" s="12">
        <v>0</v>
      </c>
      <c r="N1297" s="12">
        <v>2.2160165421429182E-2</v>
      </c>
      <c r="O1297" s="12">
        <v>1645.2893070684038</v>
      </c>
      <c r="P1297" s="12">
        <v>0</v>
      </c>
      <c r="Q1297" s="12">
        <v>0</v>
      </c>
      <c r="R1297" s="59">
        <v>7.904204486458966E-4</v>
      </c>
      <c r="S1297" s="59">
        <v>0</v>
      </c>
      <c r="T1297" s="59">
        <v>0</v>
      </c>
      <c r="U1297" s="59">
        <v>2.2684268942842309E-4</v>
      </c>
      <c r="V1297" s="59">
        <v>1.0595099562561163E-3</v>
      </c>
      <c r="W1297" s="59">
        <v>0</v>
      </c>
      <c r="X1297" s="59">
        <v>0</v>
      </c>
      <c r="Y1297" s="59">
        <v>6.2765483620993389E-8</v>
      </c>
      <c r="Z1297" s="59">
        <v>1.3471633383900888E-4</v>
      </c>
      <c r="AA1297" s="59">
        <v>0</v>
      </c>
      <c r="AB1297" s="59">
        <v>0</v>
      </c>
      <c r="AC1297" s="17">
        <v>2.01050199423006E-4</v>
      </c>
      <c r="AD1297" s="12">
        <v>1290</v>
      </c>
      <c r="AE1297" s="16">
        <v>6</v>
      </c>
      <c r="AF1297" s="17">
        <v>0.83772255590021782</v>
      </c>
      <c r="AG1297" t="str">
        <f>IF(AF1297&lt;='CAV Tier 1 Analysis'!$A$5,"Tier 1", "Tier 2")</f>
        <v>Tier 2</v>
      </c>
      <c r="AH1297" t="str">
        <f t="shared" si="42"/>
        <v>Pennsylvania - Tier 2</v>
      </c>
      <c r="AI1297" t="str">
        <f t="shared" si="43"/>
        <v>Sugar Grove, Township Of - Tier 2</v>
      </c>
    </row>
    <row r="1298" spans="1:35" x14ac:dyDescent="0.3">
      <c r="A1298">
        <v>1291</v>
      </c>
      <c r="B1298">
        <v>3</v>
      </c>
      <c r="C1298" t="s">
        <v>23</v>
      </c>
      <c r="D1298" t="s">
        <v>4569</v>
      </c>
      <c r="E1298" t="s">
        <v>6998</v>
      </c>
      <c r="F1298" t="s">
        <v>1972</v>
      </c>
      <c r="G1298" s="58">
        <v>34.747</v>
      </c>
      <c r="H1298">
        <v>4</v>
      </c>
      <c r="I1298">
        <v>0</v>
      </c>
      <c r="J1298" s="12">
        <v>13.142857142857142</v>
      </c>
      <c r="K1298" s="12">
        <v>1.8571428571428572</v>
      </c>
      <c r="L1298">
        <v>0</v>
      </c>
      <c r="M1298" s="12">
        <v>1.9742757648142277</v>
      </c>
      <c r="N1298" s="12">
        <v>23.191410241585945</v>
      </c>
      <c r="O1298" s="12">
        <v>4668.09578670677</v>
      </c>
      <c r="P1298" s="12">
        <v>0</v>
      </c>
      <c r="Q1298" s="12">
        <v>82.991730336292676</v>
      </c>
      <c r="R1298" s="59">
        <v>7.7416099570194838E-4</v>
      </c>
      <c r="S1298" s="59">
        <v>6.4390463772315322E-5</v>
      </c>
      <c r="T1298" s="59">
        <v>0</v>
      </c>
      <c r="U1298" s="59">
        <v>4.2590872300846784E-4</v>
      </c>
      <c r="V1298" s="59">
        <v>3.2794355788879796E-4</v>
      </c>
      <c r="W1298" s="59">
        <v>0</v>
      </c>
      <c r="X1298" s="59">
        <v>4.4122663303176926E-5</v>
      </c>
      <c r="Y1298" s="59">
        <v>6.568633636003441E-5</v>
      </c>
      <c r="Z1298" s="59">
        <v>3.8222381175927401E-4</v>
      </c>
      <c r="AA1298" s="59">
        <v>0</v>
      </c>
      <c r="AB1298" s="59">
        <v>1.2675556452333413E-4</v>
      </c>
      <c r="AC1298" s="17">
        <v>2.0101746511975898E-4</v>
      </c>
      <c r="AD1298" s="12">
        <v>1291</v>
      </c>
      <c r="AE1298" s="16">
        <v>6</v>
      </c>
      <c r="AF1298" s="17">
        <v>0.83792357336533763</v>
      </c>
      <c r="AG1298" t="str">
        <f>IF(AF1298&lt;='CAV Tier 1 Analysis'!$A$5,"Tier 1", "Tier 2")</f>
        <v>Tier 2</v>
      </c>
      <c r="AH1298" t="str">
        <f t="shared" si="42"/>
        <v>Pennsylvania - Tier 2</v>
      </c>
      <c r="AI1298" t="str">
        <f t="shared" si="43"/>
        <v>Bethel, Township Of - Tier 2</v>
      </c>
    </row>
    <row r="1299" spans="1:35" x14ac:dyDescent="0.3">
      <c r="A1299">
        <v>1292</v>
      </c>
      <c r="B1299">
        <v>3</v>
      </c>
      <c r="C1299" t="s">
        <v>23</v>
      </c>
      <c r="D1299" t="s">
        <v>4827</v>
      </c>
      <c r="E1299" t="s">
        <v>7305</v>
      </c>
      <c r="F1299" t="s">
        <v>2000</v>
      </c>
      <c r="G1299" s="58">
        <v>47.118379999999995</v>
      </c>
      <c r="H1299">
        <v>0</v>
      </c>
      <c r="I1299">
        <v>0</v>
      </c>
      <c r="J1299" s="12">
        <v>12.666666666666666</v>
      </c>
      <c r="K1299" s="12">
        <v>4</v>
      </c>
      <c r="L1299">
        <v>0</v>
      </c>
      <c r="M1299" s="12">
        <v>0</v>
      </c>
      <c r="N1299" s="12">
        <v>0</v>
      </c>
      <c r="O1299" s="12">
        <v>509.95366471837247</v>
      </c>
      <c r="P1299" s="12">
        <v>0</v>
      </c>
      <c r="Q1299" s="12">
        <v>0</v>
      </c>
      <c r="R1299" s="59">
        <v>1.0497945715216498E-3</v>
      </c>
      <c r="S1299" s="59">
        <v>0</v>
      </c>
      <c r="T1299" s="59">
        <v>0</v>
      </c>
      <c r="U1299" s="59">
        <v>4.1047724753714656E-4</v>
      </c>
      <c r="V1299" s="59">
        <v>7.0633997083741095E-4</v>
      </c>
      <c r="W1299" s="59">
        <v>0</v>
      </c>
      <c r="X1299" s="59">
        <v>0</v>
      </c>
      <c r="Y1299" s="59">
        <v>0</v>
      </c>
      <c r="Z1299" s="59">
        <v>4.1755020131404806E-5</v>
      </c>
      <c r="AA1299" s="59">
        <v>0</v>
      </c>
      <c r="AB1299" s="59">
        <v>0</v>
      </c>
      <c r="AC1299" s="17">
        <v>2.0076061909341927E-4</v>
      </c>
      <c r="AD1299" s="12">
        <v>1292</v>
      </c>
      <c r="AE1299" s="16">
        <v>6</v>
      </c>
      <c r="AF1299" s="17">
        <v>0.83812433398443109</v>
      </c>
      <c r="AG1299" t="str">
        <f>IF(AF1299&lt;='CAV Tier 1 Analysis'!$A$5,"Tier 1", "Tier 2")</f>
        <v>Tier 2</v>
      </c>
      <c r="AH1299" t="str">
        <f t="shared" si="42"/>
        <v>Pennsylvania - Tier 2</v>
      </c>
      <c r="AI1299" t="str">
        <f t="shared" si="43"/>
        <v>Overton, City Of - Tier 2</v>
      </c>
    </row>
    <row r="1300" spans="1:35" x14ac:dyDescent="0.3">
      <c r="A1300">
        <v>1293</v>
      </c>
      <c r="B1300">
        <v>3</v>
      </c>
      <c r="C1300" t="s">
        <v>23</v>
      </c>
      <c r="D1300" t="s">
        <v>5037</v>
      </c>
      <c r="E1300" t="s">
        <v>7538</v>
      </c>
      <c r="F1300" t="s">
        <v>2181</v>
      </c>
      <c r="G1300" s="58">
        <v>27.495329999999999</v>
      </c>
      <c r="H1300">
        <v>5</v>
      </c>
      <c r="I1300">
        <v>0</v>
      </c>
      <c r="J1300" s="12">
        <v>13.857142857142858</v>
      </c>
      <c r="K1300" s="12">
        <v>1</v>
      </c>
      <c r="L1300">
        <v>0</v>
      </c>
      <c r="M1300" s="12">
        <v>0</v>
      </c>
      <c r="N1300" s="12">
        <v>8.9059293634989114</v>
      </c>
      <c r="O1300" s="12">
        <v>3870.3976656790637</v>
      </c>
      <c r="P1300" s="12">
        <v>0</v>
      </c>
      <c r="Q1300" s="12">
        <v>357.39060374676137</v>
      </c>
      <c r="R1300" s="59">
        <v>6.1259423978915169E-4</v>
      </c>
      <c r="S1300" s="59">
        <v>8.0488079715394149E-5</v>
      </c>
      <c r="T1300" s="59">
        <v>0</v>
      </c>
      <c r="U1300" s="59">
        <v>4.490559362154498E-4</v>
      </c>
      <c r="V1300" s="59">
        <v>1.7658499270935274E-4</v>
      </c>
      <c r="W1300" s="59">
        <v>0</v>
      </c>
      <c r="X1300" s="59">
        <v>0</v>
      </c>
      <c r="Y1300" s="59">
        <v>2.5224764931306377E-5</v>
      </c>
      <c r="Z1300" s="59">
        <v>3.169082676094142E-4</v>
      </c>
      <c r="AA1300" s="59">
        <v>0</v>
      </c>
      <c r="AB1300" s="59">
        <v>5.4585255120829189E-4</v>
      </c>
      <c r="AC1300" s="17">
        <v>2.0060989383439645E-4</v>
      </c>
      <c r="AD1300" s="12">
        <v>1293</v>
      </c>
      <c r="AE1300" s="16">
        <v>6</v>
      </c>
      <c r="AF1300" s="17">
        <v>0.8383249438782655</v>
      </c>
      <c r="AG1300" t="str">
        <f>IF(AF1300&lt;='CAV Tier 1 Analysis'!$A$5,"Tier 1", "Tier 2")</f>
        <v>Tier 2</v>
      </c>
      <c r="AH1300" t="str">
        <f t="shared" si="42"/>
        <v>Pennsylvania - Tier 2</v>
      </c>
      <c r="AI1300" t="str">
        <f t="shared" si="43"/>
        <v>Little Britain, Township Of - Tier 2</v>
      </c>
    </row>
    <row r="1301" spans="1:35" x14ac:dyDescent="0.3">
      <c r="A1301">
        <v>1294</v>
      </c>
      <c r="B1301">
        <v>3</v>
      </c>
      <c r="C1301" t="s">
        <v>23</v>
      </c>
      <c r="D1301" t="s">
        <v>4453</v>
      </c>
      <c r="E1301" t="s">
        <v>6869</v>
      </c>
      <c r="F1301" t="s">
        <v>1610</v>
      </c>
      <c r="G1301" s="58">
        <v>2.3349299999999995</v>
      </c>
      <c r="H1301">
        <v>14</v>
      </c>
      <c r="I1301">
        <v>0</v>
      </c>
      <c r="J1301" s="12">
        <v>11</v>
      </c>
      <c r="K1301" s="12">
        <v>4</v>
      </c>
      <c r="L1301">
        <v>0</v>
      </c>
      <c r="M1301" s="12">
        <v>6.1114080507766841</v>
      </c>
      <c r="N1301" s="12">
        <v>101.47434273084802</v>
      </c>
      <c r="O1301" s="12">
        <v>1601.9890828153807</v>
      </c>
      <c r="P1301" s="12">
        <v>1517.8698226973647</v>
      </c>
      <c r="Q1301" s="12">
        <v>0</v>
      </c>
      <c r="R1301" s="59">
        <v>5.2022094963431376E-5</v>
      </c>
      <c r="S1301" s="59">
        <v>2.2536662320310361E-4</v>
      </c>
      <c r="T1301" s="59">
        <v>0</v>
      </c>
      <c r="U1301" s="59">
        <v>3.56467083387522E-4</v>
      </c>
      <c r="V1301" s="59">
        <v>7.0633997083741095E-4</v>
      </c>
      <c r="W1301" s="59">
        <v>0</v>
      </c>
      <c r="X1301" s="59">
        <v>1.3658254056424468E-4</v>
      </c>
      <c r="Y1301" s="59">
        <v>2.8741149154352063E-4</v>
      </c>
      <c r="Z1301" s="59">
        <v>1.3117091028297303E-4</v>
      </c>
      <c r="AA1301" s="59">
        <v>3.108008280028383E-4</v>
      </c>
      <c r="AB1301" s="59">
        <v>0</v>
      </c>
      <c r="AC1301" s="17">
        <v>2.0056014025318585E-4</v>
      </c>
      <c r="AD1301" s="12">
        <v>1294</v>
      </c>
      <c r="AE1301" s="16">
        <v>6</v>
      </c>
      <c r="AF1301" s="17">
        <v>0.83852550401851866</v>
      </c>
      <c r="AG1301" t="str">
        <f>IF(AF1301&lt;='CAV Tier 1 Analysis'!$A$5,"Tier 1", "Tier 2")</f>
        <v>Tier 2</v>
      </c>
      <c r="AH1301" t="str">
        <f t="shared" si="42"/>
        <v>Pennsylvania - Tier 2</v>
      </c>
      <c r="AI1301" t="str">
        <f t="shared" si="43"/>
        <v>Elkland, Borough Of - Tier 2</v>
      </c>
    </row>
    <row r="1302" spans="1:35" x14ac:dyDescent="0.3">
      <c r="A1302">
        <v>1295</v>
      </c>
      <c r="B1302">
        <v>3</v>
      </c>
      <c r="C1302" t="s">
        <v>23</v>
      </c>
      <c r="D1302" t="s">
        <v>4035</v>
      </c>
      <c r="E1302" t="s">
        <v>6419</v>
      </c>
      <c r="F1302" t="s">
        <v>2469</v>
      </c>
      <c r="G1302" s="58">
        <v>60.374249999999996</v>
      </c>
      <c r="H1302">
        <v>1</v>
      </c>
      <c r="I1302">
        <v>0</v>
      </c>
      <c r="J1302" s="12">
        <v>12.428571428571429</v>
      </c>
      <c r="K1302" s="12">
        <v>2</v>
      </c>
      <c r="L1302">
        <v>0</v>
      </c>
      <c r="M1302" s="12">
        <v>0</v>
      </c>
      <c r="N1302" s="12">
        <v>0</v>
      </c>
      <c r="O1302" s="12">
        <v>1082.9466054523882</v>
      </c>
      <c r="P1302" s="12">
        <v>0</v>
      </c>
      <c r="Q1302" s="12">
        <v>0</v>
      </c>
      <c r="R1302" s="59">
        <v>1.3451345294488259E-3</v>
      </c>
      <c r="S1302" s="59">
        <v>1.6097615943078831E-5</v>
      </c>
      <c r="T1302" s="59">
        <v>0</v>
      </c>
      <c r="U1302" s="59">
        <v>4.0276150980148593E-4</v>
      </c>
      <c r="V1302" s="59">
        <v>3.5316998541870548E-4</v>
      </c>
      <c r="W1302" s="59">
        <v>0</v>
      </c>
      <c r="X1302" s="59">
        <v>0</v>
      </c>
      <c r="Y1302" s="59">
        <v>0</v>
      </c>
      <c r="Z1302" s="59">
        <v>8.867169792156187E-5</v>
      </c>
      <c r="AA1302" s="59">
        <v>0</v>
      </c>
      <c r="AB1302" s="59">
        <v>0</v>
      </c>
      <c r="AC1302" s="17">
        <v>2.0053048532124162E-4</v>
      </c>
      <c r="AD1302" s="12">
        <v>1295</v>
      </c>
      <c r="AE1302" s="16">
        <v>6</v>
      </c>
      <c r="AF1302" s="17">
        <v>0.83872603450383987</v>
      </c>
      <c r="AG1302" t="str">
        <f>IF(AF1302&lt;='CAV Tier 1 Analysis'!$A$5,"Tier 1", "Tier 2")</f>
        <v>Tier 2</v>
      </c>
      <c r="AH1302" t="str">
        <f t="shared" si="42"/>
        <v>Pennsylvania - Tier 2</v>
      </c>
      <c r="AI1302" t="str">
        <f t="shared" si="43"/>
        <v>Porter, Township Of - Tier 2</v>
      </c>
    </row>
    <row r="1303" spans="1:35" x14ac:dyDescent="0.3">
      <c r="A1303">
        <v>1296</v>
      </c>
      <c r="B1303">
        <v>3</v>
      </c>
      <c r="C1303" t="s">
        <v>23</v>
      </c>
      <c r="D1303" t="s">
        <v>4489</v>
      </c>
      <c r="E1303" t="s">
        <v>6911</v>
      </c>
      <c r="F1303" t="s">
        <v>1424</v>
      </c>
      <c r="G1303" s="58">
        <v>8.7512500000000006</v>
      </c>
      <c r="H1303">
        <v>6</v>
      </c>
      <c r="I1303">
        <v>5</v>
      </c>
      <c r="J1303" s="12">
        <v>15.666666666666666</v>
      </c>
      <c r="K1303" s="12">
        <v>3</v>
      </c>
      <c r="L1303">
        <v>1</v>
      </c>
      <c r="M1303" s="12">
        <v>12.697967718897301</v>
      </c>
      <c r="N1303" s="12">
        <v>3.4007262871118518</v>
      </c>
      <c r="O1303" s="12">
        <v>161.01557976066601</v>
      </c>
      <c r="P1303" s="12">
        <v>0</v>
      </c>
      <c r="Q1303" s="12">
        <v>0.99802946979443163</v>
      </c>
      <c r="R1303" s="59">
        <v>1.9497730490795396E-4</v>
      </c>
      <c r="S1303" s="59">
        <v>9.6585695658472977E-5</v>
      </c>
      <c r="T1303" s="59">
        <v>3.1009675018605807E-4</v>
      </c>
      <c r="U1303" s="59">
        <v>5.0769554300647069E-4</v>
      </c>
      <c r="V1303" s="59">
        <v>5.2975497812805816E-4</v>
      </c>
      <c r="W1303" s="59">
        <v>2.576655501159495E-4</v>
      </c>
      <c r="X1303" s="59">
        <v>2.8378414215515351E-4</v>
      </c>
      <c r="Y1303" s="59">
        <v>9.6320684441639245E-6</v>
      </c>
      <c r="Z1303" s="59">
        <v>1.3183960111531686E-5</v>
      </c>
      <c r="AA1303" s="59">
        <v>0</v>
      </c>
      <c r="AB1303" s="59">
        <v>1.5243180054458444E-6</v>
      </c>
      <c r="AC1303" s="17">
        <v>2.0044548279265988E-4</v>
      </c>
      <c r="AD1303" s="12">
        <v>1296</v>
      </c>
      <c r="AE1303" s="16">
        <v>6</v>
      </c>
      <c r="AF1303" s="17">
        <v>0.8389264799866325</v>
      </c>
      <c r="AG1303" t="str">
        <f>IF(AF1303&lt;='CAV Tier 1 Analysis'!$A$5,"Tier 1", "Tier 2")</f>
        <v>Tier 2</v>
      </c>
      <c r="AH1303" t="str">
        <f t="shared" si="42"/>
        <v>Pennsylvania - Tier 2</v>
      </c>
      <c r="AI1303" t="str">
        <f t="shared" si="43"/>
        <v>Starrucca, Borough Of - Tier 2</v>
      </c>
    </row>
    <row r="1304" spans="1:35" x14ac:dyDescent="0.3">
      <c r="A1304">
        <v>1297</v>
      </c>
      <c r="B1304">
        <v>3</v>
      </c>
      <c r="C1304" t="s">
        <v>23</v>
      </c>
      <c r="D1304" t="s">
        <v>5023</v>
      </c>
      <c r="E1304" t="s">
        <v>7522</v>
      </c>
      <c r="F1304" t="s">
        <v>1627</v>
      </c>
      <c r="G1304" s="58">
        <v>19.762420000000002</v>
      </c>
      <c r="H1304">
        <v>21</v>
      </c>
      <c r="I1304">
        <v>4</v>
      </c>
      <c r="J1304" s="12">
        <v>15.444444444444445</v>
      </c>
      <c r="K1304" s="12">
        <v>2.3333333333333335</v>
      </c>
      <c r="L1304">
        <v>0</v>
      </c>
      <c r="M1304" s="12">
        <v>5.9493614648408437</v>
      </c>
      <c r="N1304" s="12">
        <v>10.337410648517446</v>
      </c>
      <c r="O1304" s="12">
        <v>1262.1901901306992</v>
      </c>
      <c r="P1304" s="12">
        <v>0</v>
      </c>
      <c r="Q1304" s="12">
        <v>0</v>
      </c>
      <c r="R1304" s="59">
        <v>4.4030548665151238E-4</v>
      </c>
      <c r="S1304" s="59">
        <v>3.3804993480465544E-4</v>
      </c>
      <c r="T1304" s="59">
        <v>2.4807740014884643E-4</v>
      </c>
      <c r="U1304" s="59">
        <v>5.004941877865208E-4</v>
      </c>
      <c r="V1304" s="59">
        <v>4.1203164965515643E-4</v>
      </c>
      <c r="W1304" s="59">
        <v>0</v>
      </c>
      <c r="X1304" s="59">
        <v>1.3296099636150296E-4</v>
      </c>
      <c r="Y1304" s="59">
        <v>2.9279229933706832E-5</v>
      </c>
      <c r="Z1304" s="59">
        <v>1.0334816757846949E-4</v>
      </c>
      <c r="AA1304" s="59">
        <v>0</v>
      </c>
      <c r="AB1304" s="59">
        <v>0</v>
      </c>
      <c r="AC1304" s="17">
        <v>2.0041336844730647E-4</v>
      </c>
      <c r="AD1304" s="12">
        <v>1297</v>
      </c>
      <c r="AE1304" s="16">
        <v>6</v>
      </c>
      <c r="AF1304" s="17">
        <v>0.83912689335507984</v>
      </c>
      <c r="AG1304" t="str">
        <f>IF(AF1304&lt;='CAV Tier 1 Analysis'!$A$5,"Tier 1", "Tier 2")</f>
        <v>Tier 2</v>
      </c>
      <c r="AH1304" t="str">
        <f t="shared" si="42"/>
        <v>Pennsylvania - Tier 2</v>
      </c>
      <c r="AI1304" t="str">
        <f t="shared" si="43"/>
        <v>Clifton, Township Of - Tier 2</v>
      </c>
    </row>
    <row r="1305" spans="1:35" x14ac:dyDescent="0.3">
      <c r="A1305">
        <v>1298</v>
      </c>
      <c r="B1305">
        <v>3</v>
      </c>
      <c r="C1305" t="s">
        <v>23</v>
      </c>
      <c r="D1305" t="s">
        <v>4778</v>
      </c>
      <c r="E1305" t="s">
        <v>7248</v>
      </c>
      <c r="F1305" t="s">
        <v>1661</v>
      </c>
      <c r="G1305" s="58">
        <v>14.20595</v>
      </c>
      <c r="H1305">
        <v>17</v>
      </c>
      <c r="I1305">
        <v>0</v>
      </c>
      <c r="J1305" s="12">
        <v>12.818181818181818</v>
      </c>
      <c r="K1305" s="12">
        <v>2.7272727272727271</v>
      </c>
      <c r="L1305">
        <v>0</v>
      </c>
      <c r="M1305" s="12">
        <v>10.819977544620391</v>
      </c>
      <c r="N1305" s="12">
        <v>20.426987140924755</v>
      </c>
      <c r="O1305" s="12">
        <v>2653.6381621633041</v>
      </c>
      <c r="P1305" s="12">
        <v>978.74594837941231</v>
      </c>
      <c r="Q1305" s="12">
        <v>0</v>
      </c>
      <c r="R1305" s="59">
        <v>3.1650768114922421E-4</v>
      </c>
      <c r="S1305" s="59">
        <v>2.7365947103234013E-4</v>
      </c>
      <c r="T1305" s="59">
        <v>0</v>
      </c>
      <c r="U1305" s="59">
        <v>4.153872624598397E-4</v>
      </c>
      <c r="V1305" s="59">
        <v>4.8159543466187103E-4</v>
      </c>
      <c r="W1305" s="59">
        <v>0</v>
      </c>
      <c r="X1305" s="59">
        <v>2.4181334475031798E-4</v>
      </c>
      <c r="Y1305" s="59">
        <v>5.785650523980916E-5</v>
      </c>
      <c r="Z1305" s="59">
        <v>2.1727996590393135E-4</v>
      </c>
      <c r="AA1305" s="59">
        <v>2.0040918306167251E-4</v>
      </c>
      <c r="AB1305" s="59">
        <v>0</v>
      </c>
      <c r="AC1305" s="17">
        <v>2.0040989529627326E-4</v>
      </c>
      <c r="AD1305" s="12">
        <v>1298</v>
      </c>
      <c r="AE1305" s="16">
        <v>6</v>
      </c>
      <c r="AF1305" s="17">
        <v>0.83932730325037608</v>
      </c>
      <c r="AG1305" t="str">
        <f>IF(AF1305&lt;='CAV Tier 1 Analysis'!$A$5,"Tier 1", "Tier 2")</f>
        <v>Tier 2</v>
      </c>
      <c r="AH1305" t="str">
        <f t="shared" si="42"/>
        <v>Pennsylvania - Tier 2</v>
      </c>
      <c r="AI1305" t="str">
        <f t="shared" si="43"/>
        <v>Parks, Township Of - Tier 2</v>
      </c>
    </row>
    <row r="1306" spans="1:35" x14ac:dyDescent="0.3">
      <c r="A1306">
        <v>1299</v>
      </c>
      <c r="B1306">
        <v>3</v>
      </c>
      <c r="C1306" t="s">
        <v>23</v>
      </c>
      <c r="D1306" t="s">
        <v>5068</v>
      </c>
      <c r="E1306" t="s">
        <v>7571</v>
      </c>
      <c r="F1306" t="s">
        <v>2023</v>
      </c>
      <c r="G1306" s="58">
        <v>45.17089</v>
      </c>
      <c r="H1306">
        <v>5</v>
      </c>
      <c r="I1306">
        <v>0</v>
      </c>
      <c r="J1306" s="12">
        <v>14.8</v>
      </c>
      <c r="K1306" s="12">
        <v>1.6</v>
      </c>
      <c r="L1306">
        <v>0</v>
      </c>
      <c r="M1306" s="12">
        <v>0.99667484966534847</v>
      </c>
      <c r="N1306" s="12">
        <v>6.4606951111820843</v>
      </c>
      <c r="O1306" s="12">
        <v>3649.3440603624831</v>
      </c>
      <c r="P1306" s="12">
        <v>0</v>
      </c>
      <c r="Q1306" s="12">
        <v>10.339615111929106</v>
      </c>
      <c r="R1306" s="59">
        <v>1.0064046156256132E-3</v>
      </c>
      <c r="S1306" s="59">
        <v>8.0488079715394149E-5</v>
      </c>
      <c r="T1306" s="59">
        <v>0</v>
      </c>
      <c r="U1306" s="59">
        <v>4.7961025764866602E-4</v>
      </c>
      <c r="V1306" s="59">
        <v>2.8253598833496437E-4</v>
      </c>
      <c r="W1306" s="59">
        <v>0</v>
      </c>
      <c r="X1306" s="59">
        <v>2.2274471276137371E-5</v>
      </c>
      <c r="Y1306" s="59">
        <v>1.8298990349097248E-5</v>
      </c>
      <c r="Z1306" s="59">
        <v>2.9880839230954581E-4</v>
      </c>
      <c r="AA1306" s="59">
        <v>0</v>
      </c>
      <c r="AB1306" s="59">
        <v>1.5791980058203909E-5</v>
      </c>
      <c r="AC1306" s="17">
        <v>2.0038297957432929E-4</v>
      </c>
      <c r="AD1306" s="12">
        <v>1299</v>
      </c>
      <c r="AE1306" s="16">
        <v>6</v>
      </c>
      <c r="AF1306" s="17">
        <v>0.83952768622995044</v>
      </c>
      <c r="AG1306" t="str">
        <f>IF(AF1306&lt;='CAV Tier 1 Analysis'!$A$5,"Tier 1", "Tier 2")</f>
        <v>Tier 2</v>
      </c>
      <c r="AH1306" t="str">
        <f t="shared" si="42"/>
        <v>Pennsylvania - Tier 2</v>
      </c>
      <c r="AI1306" t="str">
        <f t="shared" si="43"/>
        <v>Foster, Township Of - Tier 2</v>
      </c>
    </row>
    <row r="1307" spans="1:35" x14ac:dyDescent="0.3">
      <c r="A1307">
        <v>1300</v>
      </c>
      <c r="B1307">
        <v>3</v>
      </c>
      <c r="C1307" t="s">
        <v>23</v>
      </c>
      <c r="D1307" t="s">
        <v>4172</v>
      </c>
      <c r="E1307" t="s">
        <v>6570</v>
      </c>
      <c r="F1307" t="s">
        <v>1995</v>
      </c>
      <c r="G1307" s="58">
        <v>21.241850000000003</v>
      </c>
      <c r="H1307">
        <v>4</v>
      </c>
      <c r="I1307">
        <v>0</v>
      </c>
      <c r="J1307" s="12">
        <v>12</v>
      </c>
      <c r="K1307" s="12">
        <v>2</v>
      </c>
      <c r="L1307">
        <v>2</v>
      </c>
      <c r="M1307" s="12">
        <v>9.9231846567036293</v>
      </c>
      <c r="N1307" s="12">
        <v>5.9762834770009707</v>
      </c>
      <c r="O1307" s="12">
        <v>2073.0745371201028</v>
      </c>
      <c r="P1307" s="12">
        <v>0</v>
      </c>
      <c r="Q1307" s="12">
        <v>0</v>
      </c>
      <c r="R1307" s="59">
        <v>4.7326709490175945E-4</v>
      </c>
      <c r="S1307" s="59">
        <v>6.4390463772315322E-5</v>
      </c>
      <c r="T1307" s="59">
        <v>0</v>
      </c>
      <c r="U1307" s="59">
        <v>3.8887318187729673E-4</v>
      </c>
      <c r="V1307" s="59">
        <v>3.5316998541870548E-4</v>
      </c>
      <c r="W1307" s="59">
        <v>5.1533110023189901E-4</v>
      </c>
      <c r="X1307" s="59">
        <v>2.2177111389714318E-4</v>
      </c>
      <c r="Y1307" s="59">
        <v>1.6926964016585671E-5</v>
      </c>
      <c r="Z1307" s="59">
        <v>1.6974340027374254E-4</v>
      </c>
      <c r="AA1307" s="59">
        <v>0</v>
      </c>
      <c r="AB1307" s="59">
        <v>0</v>
      </c>
      <c r="AC1307" s="17">
        <v>2.0031575494449522E-4</v>
      </c>
      <c r="AD1307" s="12">
        <v>1300</v>
      </c>
      <c r="AE1307" s="16">
        <v>6</v>
      </c>
      <c r="AF1307" s="17">
        <v>0.83972800198489495</v>
      </c>
      <c r="AG1307" t="str">
        <f>IF(AF1307&lt;='CAV Tier 1 Analysis'!$A$5,"Tier 1", "Tier 2")</f>
        <v>Tier 2</v>
      </c>
      <c r="AH1307" t="str">
        <f t="shared" si="42"/>
        <v>Pennsylvania - Tier 2</v>
      </c>
      <c r="AI1307" t="str">
        <f t="shared" si="43"/>
        <v>Center, Township Of - Tier 2</v>
      </c>
    </row>
    <row r="1308" spans="1:35" x14ac:dyDescent="0.3">
      <c r="A1308">
        <v>1301</v>
      </c>
      <c r="B1308">
        <v>3</v>
      </c>
      <c r="C1308" t="s">
        <v>23</v>
      </c>
      <c r="D1308" t="s">
        <v>5074</v>
      </c>
      <c r="E1308" t="s">
        <v>7578</v>
      </c>
      <c r="F1308" t="s">
        <v>2164</v>
      </c>
      <c r="G1308" s="58">
        <v>46.575170000000007</v>
      </c>
      <c r="H1308">
        <v>0</v>
      </c>
      <c r="I1308">
        <v>0</v>
      </c>
      <c r="J1308" s="12">
        <v>10.142857142857142</v>
      </c>
      <c r="K1308" s="12">
        <v>4.1428571428571432</v>
      </c>
      <c r="L1308">
        <v>0</v>
      </c>
      <c r="M1308" s="12">
        <v>0</v>
      </c>
      <c r="N1308" s="12">
        <v>0</v>
      </c>
      <c r="O1308" s="12">
        <v>1283.3056733093747</v>
      </c>
      <c r="P1308" s="12">
        <v>0</v>
      </c>
      <c r="Q1308" s="12">
        <v>0</v>
      </c>
      <c r="R1308" s="59">
        <v>1.0376918865567537E-3</v>
      </c>
      <c r="S1308" s="59">
        <v>0</v>
      </c>
      <c r="T1308" s="59">
        <v>0</v>
      </c>
      <c r="U1308" s="59">
        <v>3.2869042753914365E-4</v>
      </c>
      <c r="V1308" s="59">
        <v>7.3156639836731853E-4</v>
      </c>
      <c r="W1308" s="59">
        <v>0</v>
      </c>
      <c r="X1308" s="59">
        <v>0</v>
      </c>
      <c r="Y1308" s="59">
        <v>0</v>
      </c>
      <c r="Z1308" s="59">
        <v>1.050771039234938E-4</v>
      </c>
      <c r="AA1308" s="59">
        <v>0</v>
      </c>
      <c r="AB1308" s="59">
        <v>0</v>
      </c>
      <c r="AC1308" s="17">
        <v>2.0027507421697358E-4</v>
      </c>
      <c r="AD1308" s="12">
        <v>1301</v>
      </c>
      <c r="AE1308" s="16">
        <v>6</v>
      </c>
      <c r="AF1308" s="17">
        <v>0.83992827705911188</v>
      </c>
      <c r="AG1308" t="str">
        <f>IF(AF1308&lt;='CAV Tier 1 Analysis'!$A$5,"Tier 1", "Tier 2")</f>
        <v>Tier 2</v>
      </c>
      <c r="AH1308" t="str">
        <f t="shared" si="42"/>
        <v>Pennsylvania - Tier 2</v>
      </c>
      <c r="AI1308" t="str">
        <f t="shared" si="43"/>
        <v>Eldred, Township Of - Tier 2</v>
      </c>
    </row>
    <row r="1309" spans="1:35" x14ac:dyDescent="0.3">
      <c r="A1309">
        <v>1302</v>
      </c>
      <c r="B1309">
        <v>3</v>
      </c>
      <c r="C1309" t="s">
        <v>23</v>
      </c>
      <c r="D1309" t="s">
        <v>4463</v>
      </c>
      <c r="E1309" t="s">
        <v>6881</v>
      </c>
      <c r="F1309" t="s">
        <v>1609</v>
      </c>
      <c r="G1309" s="58">
        <v>0.44623000000000002</v>
      </c>
      <c r="H1309">
        <v>6</v>
      </c>
      <c r="I1309">
        <v>2</v>
      </c>
      <c r="J1309" s="12">
        <v>12</v>
      </c>
      <c r="K1309" s="12">
        <v>3</v>
      </c>
      <c r="L1309">
        <v>2</v>
      </c>
      <c r="M1309" s="12">
        <v>13.615355310041906</v>
      </c>
      <c r="N1309" s="12">
        <v>9.162254280631311</v>
      </c>
      <c r="O1309" s="12">
        <v>751.95534865482125</v>
      </c>
      <c r="P1309" s="12">
        <v>705.69998607373088</v>
      </c>
      <c r="Q1309" s="12">
        <v>0</v>
      </c>
      <c r="R1309" s="59">
        <v>9.9419766055222157E-6</v>
      </c>
      <c r="S1309" s="59">
        <v>9.6585695658472977E-5</v>
      </c>
      <c r="T1309" s="59">
        <v>1.2403870007442322E-4</v>
      </c>
      <c r="U1309" s="59">
        <v>3.8887318187729673E-4</v>
      </c>
      <c r="V1309" s="59">
        <v>5.2975497812805816E-4</v>
      </c>
      <c r="W1309" s="59">
        <v>5.1533110023189901E-4</v>
      </c>
      <c r="X1309" s="59">
        <v>3.0428663958939351E-4</v>
      </c>
      <c r="Y1309" s="59">
        <v>2.5950768419185057E-5</v>
      </c>
      <c r="Z1309" s="59">
        <v>6.1570124686405428E-5</v>
      </c>
      <c r="AA1309" s="59">
        <v>1.4449996746330847E-4</v>
      </c>
      <c r="AB1309" s="59">
        <v>0</v>
      </c>
      <c r="AC1309" s="17">
        <v>2.0007573933945131E-4</v>
      </c>
      <c r="AD1309" s="12">
        <v>1302</v>
      </c>
      <c r="AE1309" s="16">
        <v>6</v>
      </c>
      <c r="AF1309" s="17">
        <v>0.84012835279845133</v>
      </c>
      <c r="AG1309" t="str">
        <f>IF(AF1309&lt;='CAV Tier 1 Analysis'!$A$5,"Tier 1", "Tier 2")</f>
        <v>Tier 2</v>
      </c>
      <c r="AH1309" t="str">
        <f t="shared" si="42"/>
        <v>Pennsylvania - Tier 2</v>
      </c>
      <c r="AI1309" t="str">
        <f t="shared" si="43"/>
        <v>New Berlin, Borough Of - Tier 2</v>
      </c>
    </row>
    <row r="1310" spans="1:35" x14ac:dyDescent="0.3">
      <c r="A1310">
        <v>1303</v>
      </c>
      <c r="B1310">
        <v>3</v>
      </c>
      <c r="C1310" t="s">
        <v>23</v>
      </c>
      <c r="D1310" t="s">
        <v>4121</v>
      </c>
      <c r="E1310" t="s">
        <v>6516</v>
      </c>
      <c r="F1310" t="s">
        <v>1750</v>
      </c>
      <c r="G1310" s="58">
        <v>1.3298999999999999</v>
      </c>
      <c r="H1310">
        <v>9</v>
      </c>
      <c r="I1310">
        <v>0</v>
      </c>
      <c r="J1310" s="12">
        <v>15</v>
      </c>
      <c r="K1310" s="12">
        <v>1</v>
      </c>
      <c r="L1310">
        <v>1</v>
      </c>
      <c r="M1310" s="12">
        <v>7.406782464846982</v>
      </c>
      <c r="N1310" s="12">
        <v>275.47107792950703</v>
      </c>
      <c r="O1310" s="12">
        <v>1942.1725625759329</v>
      </c>
      <c r="P1310" s="12">
        <v>0</v>
      </c>
      <c r="Q1310" s="12">
        <v>0</v>
      </c>
      <c r="R1310" s="59">
        <v>2.9630089164072324E-5</v>
      </c>
      <c r="S1310" s="59">
        <v>1.4487854348770946E-4</v>
      </c>
      <c r="T1310" s="59">
        <v>0</v>
      </c>
      <c r="U1310" s="59">
        <v>4.8609147734662091E-4</v>
      </c>
      <c r="V1310" s="59">
        <v>1.7658499270935274E-4</v>
      </c>
      <c r="W1310" s="59">
        <v>2.576655501159495E-4</v>
      </c>
      <c r="X1310" s="59">
        <v>1.6553258398887841E-4</v>
      </c>
      <c r="Y1310" s="59">
        <v>7.8023223658439515E-4</v>
      </c>
      <c r="Z1310" s="59">
        <v>1.5902514298785558E-4</v>
      </c>
      <c r="AA1310" s="59">
        <v>0</v>
      </c>
      <c r="AB1310" s="59">
        <v>0</v>
      </c>
      <c r="AC1310" s="17">
        <v>1.9996732876225766E-4</v>
      </c>
      <c r="AD1310" s="12">
        <v>1303</v>
      </c>
      <c r="AE1310" s="16">
        <v>6</v>
      </c>
      <c r="AF1310" s="17">
        <v>0.84032832012721359</v>
      </c>
      <c r="AG1310" t="str">
        <f>IF(AF1310&lt;='CAV Tier 1 Analysis'!$A$5,"Tier 1", "Tier 2")</f>
        <v>Tier 2</v>
      </c>
      <c r="AH1310" t="str">
        <f t="shared" si="42"/>
        <v>Pennsylvania - Tier 2</v>
      </c>
      <c r="AI1310" t="str">
        <f t="shared" si="43"/>
        <v>Trainer, Borough Of - Tier 2</v>
      </c>
    </row>
    <row r="1311" spans="1:35" x14ac:dyDescent="0.3">
      <c r="A1311">
        <v>1304</v>
      </c>
      <c r="B1311">
        <v>3</v>
      </c>
      <c r="C1311" t="s">
        <v>23</v>
      </c>
      <c r="D1311" t="s">
        <v>4753</v>
      </c>
      <c r="E1311" t="s">
        <v>7222</v>
      </c>
      <c r="F1311" t="s">
        <v>1656</v>
      </c>
      <c r="G1311" s="58">
        <v>0.51848000000000005</v>
      </c>
      <c r="H1311">
        <v>11</v>
      </c>
      <c r="I1311">
        <v>0</v>
      </c>
      <c r="J1311" s="12">
        <v>11</v>
      </c>
      <c r="K1311" s="12">
        <v>3</v>
      </c>
      <c r="L1311">
        <v>0</v>
      </c>
      <c r="M1311" s="12">
        <v>0.90418145347940115</v>
      </c>
      <c r="N1311" s="12">
        <v>124.59476394618927</v>
      </c>
      <c r="O1311" s="12">
        <v>2670.5263421533177</v>
      </c>
      <c r="P1311" s="12">
        <v>2602.6096862089094</v>
      </c>
      <c r="Q1311" s="12">
        <v>0</v>
      </c>
      <c r="R1311" s="59">
        <v>1.1551702105262218E-5</v>
      </c>
      <c r="S1311" s="59">
        <v>1.7707377537386714E-4</v>
      </c>
      <c r="T1311" s="59">
        <v>0</v>
      </c>
      <c r="U1311" s="59">
        <v>3.56467083387522E-4</v>
      </c>
      <c r="V1311" s="59">
        <v>5.2975497812805816E-4</v>
      </c>
      <c r="W1311" s="59">
        <v>0</v>
      </c>
      <c r="X1311" s="59">
        <v>2.0207356311544815E-5</v>
      </c>
      <c r="Y1311" s="59">
        <v>3.5289676168950395E-4</v>
      </c>
      <c r="Z1311" s="59">
        <v>2.1866277054728115E-4</v>
      </c>
      <c r="AA1311" s="59">
        <v>5.3291345103921638E-4</v>
      </c>
      <c r="AB1311" s="59">
        <v>0</v>
      </c>
      <c r="AC1311" s="17">
        <v>1.9995707987111415E-4</v>
      </c>
      <c r="AD1311" s="12">
        <v>1304</v>
      </c>
      <c r="AE1311" s="16">
        <v>6</v>
      </c>
      <c r="AF1311" s="17">
        <v>0.84052827720708467</v>
      </c>
      <c r="AG1311" t="str">
        <f>IF(AF1311&lt;='CAV Tier 1 Analysis'!$A$5,"Tier 1", "Tier 2")</f>
        <v>Tier 2</v>
      </c>
      <c r="AH1311" t="str">
        <f t="shared" si="42"/>
        <v>Pennsylvania - Tier 2</v>
      </c>
      <c r="AI1311" t="str">
        <f t="shared" si="43"/>
        <v>Mcsherrystown, Borough Of - Tier 2</v>
      </c>
    </row>
    <row r="1312" spans="1:35" x14ac:dyDescent="0.3">
      <c r="A1312">
        <v>1305</v>
      </c>
      <c r="B1312">
        <v>3</v>
      </c>
      <c r="C1312" t="s">
        <v>23</v>
      </c>
      <c r="D1312" t="s">
        <v>3606</v>
      </c>
      <c r="E1312" t="s">
        <v>7349</v>
      </c>
      <c r="F1312" t="s">
        <v>2035</v>
      </c>
      <c r="G1312" s="58">
        <v>37.918729999999996</v>
      </c>
      <c r="H1312">
        <v>4</v>
      </c>
      <c r="I1312">
        <v>0</v>
      </c>
      <c r="J1312" s="12">
        <v>14.333333333333334</v>
      </c>
      <c r="K1312" s="12">
        <v>2.6666666666666665</v>
      </c>
      <c r="L1312">
        <v>1</v>
      </c>
      <c r="M1312" s="12">
        <v>0</v>
      </c>
      <c r="N1312" s="12">
        <v>0</v>
      </c>
      <c r="O1312" s="12">
        <v>1170.404925343455</v>
      </c>
      <c r="P1312" s="12">
        <v>0</v>
      </c>
      <c r="Q1312" s="12">
        <v>0</v>
      </c>
      <c r="R1312" s="59">
        <v>8.4482694254333723E-4</v>
      </c>
      <c r="S1312" s="59">
        <v>6.4390463772315322E-5</v>
      </c>
      <c r="T1312" s="59">
        <v>0</v>
      </c>
      <c r="U1312" s="59">
        <v>4.6448741168677113E-4</v>
      </c>
      <c r="V1312" s="59">
        <v>4.7089331389160727E-4</v>
      </c>
      <c r="W1312" s="59">
        <v>2.576655501159495E-4</v>
      </c>
      <c r="X1312" s="59">
        <v>0</v>
      </c>
      <c r="Y1312" s="59">
        <v>0</v>
      </c>
      <c r="Z1312" s="59">
        <v>9.5832787566298703E-5</v>
      </c>
      <c r="AA1312" s="59">
        <v>0</v>
      </c>
      <c r="AB1312" s="59">
        <v>0</v>
      </c>
      <c r="AC1312" s="17">
        <v>1.9982695177966176E-4</v>
      </c>
      <c r="AD1312" s="12">
        <v>1305</v>
      </c>
      <c r="AE1312" s="16">
        <v>6</v>
      </c>
      <c r="AF1312" s="17">
        <v>0.84072810415886434</v>
      </c>
      <c r="AG1312" t="str">
        <f>IF(AF1312&lt;='CAV Tier 1 Analysis'!$A$5,"Tier 1", "Tier 2")</f>
        <v>Tier 2</v>
      </c>
      <c r="AH1312" t="str">
        <f t="shared" si="42"/>
        <v>Pennsylvania - Tier 2</v>
      </c>
      <c r="AI1312" t="str">
        <f t="shared" si="43"/>
        <v>Rush, Township Of - Tier 2</v>
      </c>
    </row>
    <row r="1313" spans="1:35" x14ac:dyDescent="0.3">
      <c r="A1313">
        <v>1306</v>
      </c>
      <c r="B1313">
        <v>3</v>
      </c>
      <c r="C1313" t="s">
        <v>23</v>
      </c>
      <c r="D1313" t="s">
        <v>4339</v>
      </c>
      <c r="E1313" t="s">
        <v>6751</v>
      </c>
      <c r="F1313" t="s">
        <v>1894</v>
      </c>
      <c r="G1313" s="58">
        <v>1.75221</v>
      </c>
      <c r="H1313">
        <v>9</v>
      </c>
      <c r="I1313">
        <v>0</v>
      </c>
      <c r="J1313" s="12">
        <v>13</v>
      </c>
      <c r="K1313" s="12">
        <v>2</v>
      </c>
      <c r="L1313">
        <v>3</v>
      </c>
      <c r="M1313" s="12">
        <v>7.2703157726528227</v>
      </c>
      <c r="N1313" s="12">
        <v>39.164942222183385</v>
      </c>
      <c r="O1313" s="12">
        <v>814.68811914972855</v>
      </c>
      <c r="P1313" s="12">
        <v>617.65254542417472</v>
      </c>
      <c r="Q1313" s="12">
        <v>0</v>
      </c>
      <c r="R1313" s="59">
        <v>3.9039129659507615E-5</v>
      </c>
      <c r="S1313" s="59">
        <v>1.4487854348770946E-4</v>
      </c>
      <c r="T1313" s="59">
        <v>0</v>
      </c>
      <c r="U1313" s="59">
        <v>4.2127928036707145E-4</v>
      </c>
      <c r="V1313" s="59">
        <v>3.5316998541870548E-4</v>
      </c>
      <c r="W1313" s="59">
        <v>7.7299665034784846E-4</v>
      </c>
      <c r="X1313" s="59">
        <v>1.6248271931490883E-4</v>
      </c>
      <c r="Y1313" s="59">
        <v>1.1092906992411186E-4</v>
      </c>
      <c r="Z1313" s="59">
        <v>6.6706685664666559E-5</v>
      </c>
      <c r="AA1313" s="59">
        <v>1.2647126892262409E-4</v>
      </c>
      <c r="AB1313" s="59">
        <v>0</v>
      </c>
      <c r="AC1313" s="17">
        <v>1.9981393937337766E-4</v>
      </c>
      <c r="AD1313" s="12">
        <v>1306</v>
      </c>
      <c r="AE1313" s="16">
        <v>6</v>
      </c>
      <c r="AF1313" s="17">
        <v>0.84092791809823775</v>
      </c>
      <c r="AG1313" t="str">
        <f>IF(AF1313&lt;='CAV Tier 1 Analysis'!$A$5,"Tier 1", "Tier 2")</f>
        <v>Tier 2</v>
      </c>
      <c r="AH1313" t="str">
        <f t="shared" si="42"/>
        <v>Pennsylvania - Tier 2</v>
      </c>
      <c r="AI1313" t="str">
        <f t="shared" si="43"/>
        <v>Delaware Water Gap, Borough Of - Tier 2</v>
      </c>
    </row>
    <row r="1314" spans="1:35" x14ac:dyDescent="0.3">
      <c r="A1314">
        <v>1307</v>
      </c>
      <c r="B1314">
        <v>3</v>
      </c>
      <c r="C1314" t="s">
        <v>23</v>
      </c>
      <c r="D1314" t="s">
        <v>5166</v>
      </c>
      <c r="E1314" t="s">
        <v>7675</v>
      </c>
      <c r="F1314" t="s">
        <v>1911</v>
      </c>
      <c r="G1314" s="58">
        <v>29.846319999999999</v>
      </c>
      <c r="H1314">
        <v>8</v>
      </c>
      <c r="I1314">
        <v>0</v>
      </c>
      <c r="J1314" s="12">
        <v>9</v>
      </c>
      <c r="K1314" s="12">
        <v>6</v>
      </c>
      <c r="L1314">
        <v>0</v>
      </c>
      <c r="M1314" s="12">
        <v>2</v>
      </c>
      <c r="N1314" s="12">
        <v>0</v>
      </c>
      <c r="O1314" s="12">
        <v>91.770429237236598</v>
      </c>
      <c r="P1314" s="12">
        <v>0</v>
      </c>
      <c r="Q1314" s="12">
        <v>0</v>
      </c>
      <c r="R1314" s="59">
        <v>6.6497415055224844E-4</v>
      </c>
      <c r="S1314" s="59">
        <v>1.2878092754463064E-4</v>
      </c>
      <c r="T1314" s="59">
        <v>0</v>
      </c>
      <c r="U1314" s="59">
        <v>2.9165488640797254E-4</v>
      </c>
      <c r="V1314" s="59">
        <v>1.0595099562561163E-3</v>
      </c>
      <c r="W1314" s="59">
        <v>0</v>
      </c>
      <c r="X1314" s="59">
        <v>4.4697568687754937E-5</v>
      </c>
      <c r="Y1314" s="59">
        <v>0</v>
      </c>
      <c r="Z1314" s="59">
        <v>7.514165276927013E-6</v>
      </c>
      <c r="AA1314" s="59">
        <v>0</v>
      </c>
      <c r="AB1314" s="59">
        <v>0</v>
      </c>
      <c r="AC1314" s="17">
        <v>1.9973924133869544E-4</v>
      </c>
      <c r="AD1314" s="12">
        <v>1307</v>
      </c>
      <c r="AE1314" s="16">
        <v>6</v>
      </c>
      <c r="AF1314" s="17">
        <v>0.8411276573395764</v>
      </c>
      <c r="AG1314" t="str">
        <f>IF(AF1314&lt;='CAV Tier 1 Analysis'!$A$5,"Tier 1", "Tier 2")</f>
        <v>Tier 2</v>
      </c>
      <c r="AH1314" t="str">
        <f t="shared" si="42"/>
        <v>Pennsylvania - Tier 2</v>
      </c>
      <c r="AI1314" t="str">
        <f t="shared" si="43"/>
        <v>Sylvania, Township Of - Tier 2</v>
      </c>
    </row>
    <row r="1315" spans="1:35" x14ac:dyDescent="0.3">
      <c r="A1315">
        <v>1308</v>
      </c>
      <c r="B1315">
        <v>3</v>
      </c>
      <c r="C1315" t="s">
        <v>23</v>
      </c>
      <c r="D1315" t="s">
        <v>5264</v>
      </c>
      <c r="E1315" t="s">
        <v>7784</v>
      </c>
      <c r="F1315" t="s">
        <v>1691</v>
      </c>
      <c r="G1315" s="58">
        <v>21.368480000000009</v>
      </c>
      <c r="H1315">
        <v>8</v>
      </c>
      <c r="I1315">
        <v>0</v>
      </c>
      <c r="J1315" s="12">
        <v>12.166666666666666</v>
      </c>
      <c r="K1315" s="12">
        <v>2</v>
      </c>
      <c r="L1315">
        <v>0</v>
      </c>
      <c r="M1315" s="12">
        <v>18.765581828936824</v>
      </c>
      <c r="N1315" s="12">
        <v>24.267629840729693</v>
      </c>
      <c r="O1315" s="12">
        <v>4350.7572386399097</v>
      </c>
      <c r="P1315" s="12">
        <v>0</v>
      </c>
      <c r="Q1315" s="12">
        <v>0</v>
      </c>
      <c r="R1315" s="59">
        <v>4.7608840341431427E-4</v>
      </c>
      <c r="S1315" s="59">
        <v>1.2878092754463064E-4</v>
      </c>
      <c r="T1315" s="59">
        <v>0</v>
      </c>
      <c r="U1315" s="59">
        <v>3.942741982922592E-4</v>
      </c>
      <c r="V1315" s="59">
        <v>3.5316998541870548E-4</v>
      </c>
      <c r="W1315" s="59">
        <v>0</v>
      </c>
      <c r="X1315" s="59">
        <v>4.1938794138229483E-4</v>
      </c>
      <c r="Y1315" s="59">
        <v>6.8734573696626117E-5</v>
      </c>
      <c r="Z1315" s="59">
        <v>3.5624012269152265E-4</v>
      </c>
      <c r="AA1315" s="59">
        <v>0</v>
      </c>
      <c r="AB1315" s="59">
        <v>0</v>
      </c>
      <c r="AC1315" s="17">
        <v>1.996978320400321E-4</v>
      </c>
      <c r="AD1315" s="12">
        <v>1308</v>
      </c>
      <c r="AE1315" s="16">
        <v>6</v>
      </c>
      <c r="AF1315" s="17">
        <v>0.84132735517161639</v>
      </c>
      <c r="AG1315" t="str">
        <f>IF(AF1315&lt;='CAV Tier 1 Analysis'!$A$5,"Tier 1", "Tier 2")</f>
        <v>Tier 2</v>
      </c>
      <c r="AH1315" t="str">
        <f t="shared" si="42"/>
        <v>Pennsylvania - Tier 2</v>
      </c>
      <c r="AI1315" t="str">
        <f t="shared" si="43"/>
        <v>Fallowfield, Township Of - Tier 2</v>
      </c>
    </row>
    <row r="1316" spans="1:35" x14ac:dyDescent="0.3">
      <c r="A1316">
        <v>1309</v>
      </c>
      <c r="B1316">
        <v>3</v>
      </c>
      <c r="C1316" t="s">
        <v>23</v>
      </c>
      <c r="D1316" t="s">
        <v>5071</v>
      </c>
      <c r="E1316" t="s">
        <v>7575</v>
      </c>
      <c r="F1316" t="s">
        <v>1459</v>
      </c>
      <c r="G1316" s="58">
        <v>14.37082</v>
      </c>
      <c r="H1316">
        <v>10</v>
      </c>
      <c r="I1316">
        <v>7</v>
      </c>
      <c r="J1316" s="12">
        <v>15</v>
      </c>
      <c r="K1316" s="12">
        <v>1.1578947368421053</v>
      </c>
      <c r="L1316">
        <v>0</v>
      </c>
      <c r="M1316" s="12">
        <v>12.951965162739496</v>
      </c>
      <c r="N1316" s="12">
        <v>5.6756159383400719</v>
      </c>
      <c r="O1316" s="12">
        <v>3481.4509218663802</v>
      </c>
      <c r="P1316" s="12">
        <v>0</v>
      </c>
      <c r="Q1316" s="12">
        <v>0</v>
      </c>
      <c r="R1316" s="59">
        <v>3.2018097447991119E-4</v>
      </c>
      <c r="S1316" s="59">
        <v>1.609761594307883E-4</v>
      </c>
      <c r="T1316" s="59">
        <v>4.3413545026048129E-4</v>
      </c>
      <c r="U1316" s="59">
        <v>4.8609147734662091E-4</v>
      </c>
      <c r="V1316" s="59">
        <v>2.0446683366346106E-4</v>
      </c>
      <c r="W1316" s="59">
        <v>0</v>
      </c>
      <c r="X1316" s="59">
        <v>2.8946067625147887E-4</v>
      </c>
      <c r="Y1316" s="59">
        <v>1.6075366426301622E-5</v>
      </c>
      <c r="Z1316" s="59">
        <v>2.85061297499077E-4</v>
      </c>
      <c r="AA1316" s="59">
        <v>0</v>
      </c>
      <c r="AB1316" s="59">
        <v>0</v>
      </c>
      <c r="AC1316" s="17">
        <v>1.9967711230528366E-4</v>
      </c>
      <c r="AD1316" s="12">
        <v>1309</v>
      </c>
      <c r="AE1316" s="16">
        <v>6</v>
      </c>
      <c r="AF1316" s="17">
        <v>0.84152703228392167</v>
      </c>
      <c r="AG1316" t="str">
        <f>IF(AF1316&lt;='CAV Tier 1 Analysis'!$A$5,"Tier 1", "Tier 2")</f>
        <v>Tier 2</v>
      </c>
      <c r="AH1316" t="str">
        <f t="shared" si="42"/>
        <v>Pennsylvania - Tier 2</v>
      </c>
      <c r="AI1316" t="str">
        <f t="shared" si="43"/>
        <v>Pittston, Township Of - Tier 2</v>
      </c>
    </row>
    <row r="1317" spans="1:35" x14ac:dyDescent="0.3">
      <c r="A1317">
        <v>1310</v>
      </c>
      <c r="B1317">
        <v>3</v>
      </c>
      <c r="C1317" t="s">
        <v>23</v>
      </c>
      <c r="D1317" t="s">
        <v>4880</v>
      </c>
      <c r="E1317" t="s">
        <v>7363</v>
      </c>
      <c r="F1317" t="s">
        <v>1789</v>
      </c>
      <c r="G1317" s="58">
        <v>25.137380000000004</v>
      </c>
      <c r="H1317">
        <v>7</v>
      </c>
      <c r="I1317">
        <v>0</v>
      </c>
      <c r="J1317" s="12">
        <v>12</v>
      </c>
      <c r="K1317" s="12">
        <v>3</v>
      </c>
      <c r="L1317">
        <v>0</v>
      </c>
      <c r="M1317" s="12">
        <v>1.99999443060494</v>
      </c>
      <c r="N1317" s="12">
        <v>7.4544187550303802E-3</v>
      </c>
      <c r="O1317" s="12">
        <v>3490.1258247825649</v>
      </c>
      <c r="P1317" s="12">
        <v>1337.5235577573521</v>
      </c>
      <c r="Q1317" s="12">
        <v>0</v>
      </c>
      <c r="R1317" s="59">
        <v>5.6005926065957488E-4</v>
      </c>
      <c r="S1317" s="59">
        <v>1.126833116015518E-4</v>
      </c>
      <c r="T1317" s="59">
        <v>0</v>
      </c>
      <c r="U1317" s="59">
        <v>3.8887318187729673E-4</v>
      </c>
      <c r="V1317" s="59">
        <v>5.2975497812805816E-4</v>
      </c>
      <c r="W1317" s="59">
        <v>0</v>
      </c>
      <c r="X1317" s="59">
        <v>4.4697444218545814E-5</v>
      </c>
      <c r="Y1317" s="59">
        <v>2.1113569748917069E-8</v>
      </c>
      <c r="Z1317" s="59">
        <v>2.8577159878910363E-4</v>
      </c>
      <c r="AA1317" s="59">
        <v>2.7387291255685683E-4</v>
      </c>
      <c r="AB1317" s="59">
        <v>0</v>
      </c>
      <c r="AC1317" s="17">
        <v>1.9961216376370333E-4</v>
      </c>
      <c r="AD1317" s="12">
        <v>1310</v>
      </c>
      <c r="AE1317" s="16">
        <v>6</v>
      </c>
      <c r="AF1317" s="17">
        <v>0.84172664444768541</v>
      </c>
      <c r="AG1317" t="str">
        <f>IF(AF1317&lt;='CAV Tier 1 Analysis'!$A$5,"Tier 1", "Tier 2")</f>
        <v>Tier 2</v>
      </c>
      <c r="AH1317" t="str">
        <f t="shared" si="42"/>
        <v>Pennsylvania - Tier 2</v>
      </c>
      <c r="AI1317" t="str">
        <f t="shared" si="43"/>
        <v>Sadsbury, Township Of - Tier 2</v>
      </c>
    </row>
    <row r="1318" spans="1:35" x14ac:dyDescent="0.3">
      <c r="A1318">
        <v>1311</v>
      </c>
      <c r="B1318">
        <v>3</v>
      </c>
      <c r="C1318" t="s">
        <v>23</v>
      </c>
      <c r="D1318" t="s">
        <v>4490</v>
      </c>
      <c r="E1318" t="s">
        <v>6912</v>
      </c>
      <c r="F1318" t="s">
        <v>1344</v>
      </c>
      <c r="G1318" s="58">
        <v>2.8330099999999998</v>
      </c>
      <c r="H1318">
        <v>5</v>
      </c>
      <c r="I1318">
        <v>2</v>
      </c>
      <c r="J1318" s="12">
        <v>17</v>
      </c>
      <c r="K1318" s="12">
        <v>3</v>
      </c>
      <c r="L1318">
        <v>0</v>
      </c>
      <c r="M1318" s="12">
        <v>11</v>
      </c>
      <c r="N1318" s="12">
        <v>0</v>
      </c>
      <c r="O1318" s="12">
        <v>1564.02565720088</v>
      </c>
      <c r="P1318" s="12">
        <v>1431.0248344023926</v>
      </c>
      <c r="Q1318" s="12">
        <v>118.10818112747756</v>
      </c>
      <c r="R1318" s="59">
        <v>6.3119286339355252E-5</v>
      </c>
      <c r="S1318" s="59">
        <v>8.0488079715394149E-5</v>
      </c>
      <c r="T1318" s="59">
        <v>1.2403870007442322E-4</v>
      </c>
      <c r="U1318" s="59">
        <v>5.5090367432617036E-4</v>
      </c>
      <c r="V1318" s="59">
        <v>5.2975497812805816E-4</v>
      </c>
      <c r="W1318" s="59">
        <v>0</v>
      </c>
      <c r="X1318" s="59">
        <v>2.4583662778265218E-4</v>
      </c>
      <c r="Y1318" s="59">
        <v>0</v>
      </c>
      <c r="Z1318" s="59">
        <v>1.2806246394664561E-4</v>
      </c>
      <c r="AA1318" s="59">
        <v>2.9301834503469524E-4</v>
      </c>
      <c r="AB1318" s="59">
        <v>1.8038989081169674E-4</v>
      </c>
      <c r="AC1318" s="17">
        <v>1.9960109510537189E-4</v>
      </c>
      <c r="AD1318" s="12">
        <v>1311</v>
      </c>
      <c r="AE1318" s="16">
        <v>6</v>
      </c>
      <c r="AF1318" s="17">
        <v>0.84192624554279083</v>
      </c>
      <c r="AG1318" t="str">
        <f>IF(AF1318&lt;='CAV Tier 1 Analysis'!$A$5,"Tier 1", "Tier 2")</f>
        <v>Tier 2</v>
      </c>
      <c r="AH1318" t="str">
        <f t="shared" si="42"/>
        <v>Pennsylvania - Tier 2</v>
      </c>
      <c r="AI1318" t="str">
        <f t="shared" si="43"/>
        <v>Waymart, Borough Of - Tier 2</v>
      </c>
    </row>
    <row r="1319" spans="1:35" x14ac:dyDescent="0.3">
      <c r="A1319">
        <v>1312</v>
      </c>
      <c r="B1319">
        <v>3</v>
      </c>
      <c r="C1319" t="s">
        <v>23</v>
      </c>
      <c r="D1319" t="s">
        <v>4196</v>
      </c>
      <c r="E1319" t="s">
        <v>6595</v>
      </c>
      <c r="F1319" t="s">
        <v>1766</v>
      </c>
      <c r="G1319" s="58">
        <v>18.754100000000001</v>
      </c>
      <c r="H1319">
        <v>3</v>
      </c>
      <c r="I1319">
        <v>5</v>
      </c>
      <c r="J1319" s="12">
        <v>10.6</v>
      </c>
      <c r="K1319" s="12">
        <v>2.8</v>
      </c>
      <c r="L1319">
        <v>1</v>
      </c>
      <c r="M1319" s="12">
        <v>7.9987416085016081</v>
      </c>
      <c r="N1319" s="12">
        <v>8.685355066435306E-2</v>
      </c>
      <c r="O1319" s="12">
        <v>1108.9533872396037</v>
      </c>
      <c r="P1319" s="12">
        <v>216.02772250954695</v>
      </c>
      <c r="Q1319" s="12">
        <v>5.3934600391205549</v>
      </c>
      <c r="R1319" s="59">
        <v>4.1784017985707866E-4</v>
      </c>
      <c r="S1319" s="59">
        <v>4.8292847829236488E-5</v>
      </c>
      <c r="T1319" s="59">
        <v>3.1009675018605807E-4</v>
      </c>
      <c r="U1319" s="59">
        <v>3.4350464399161211E-4</v>
      </c>
      <c r="V1319" s="59">
        <v>4.9443797958618758E-4</v>
      </c>
      <c r="W1319" s="59">
        <v>2.576655501159495E-4</v>
      </c>
      <c r="X1319" s="59">
        <v>1.7876215123080203E-4</v>
      </c>
      <c r="Y1319" s="59">
        <v>2.4600019936570456E-7</v>
      </c>
      <c r="Z1319" s="59">
        <v>9.0801133931552982E-5</v>
      </c>
      <c r="AA1319" s="59">
        <v>4.4234093084622432E-5</v>
      </c>
      <c r="AB1319" s="59">
        <v>8.2375806507772726E-6</v>
      </c>
      <c r="AC1319" s="17">
        <v>1.9946535551484029E-4</v>
      </c>
      <c r="AD1319" s="12">
        <v>1312</v>
      </c>
      <c r="AE1319" s="16">
        <v>6</v>
      </c>
      <c r="AF1319" s="17">
        <v>0.84212571089830568</v>
      </c>
      <c r="AG1319" t="str">
        <f>IF(AF1319&lt;='CAV Tier 1 Analysis'!$A$5,"Tier 1", "Tier 2")</f>
        <v>Tier 2</v>
      </c>
      <c r="AH1319" t="str">
        <f t="shared" si="42"/>
        <v>Pennsylvania - Tier 2</v>
      </c>
      <c r="AI1319" t="str">
        <f t="shared" si="43"/>
        <v>Walker, Township Of - Tier 2</v>
      </c>
    </row>
    <row r="1320" spans="1:35" x14ac:dyDescent="0.3">
      <c r="A1320">
        <v>1313</v>
      </c>
      <c r="B1320">
        <v>3</v>
      </c>
      <c r="C1320" t="s">
        <v>23</v>
      </c>
      <c r="D1320" t="s">
        <v>4813</v>
      </c>
      <c r="E1320" t="s">
        <v>7289</v>
      </c>
      <c r="F1320" t="s">
        <v>1918</v>
      </c>
      <c r="G1320" s="58">
        <v>12.18948</v>
      </c>
      <c r="H1320">
        <v>12</v>
      </c>
      <c r="I1320">
        <v>0</v>
      </c>
      <c r="J1320" s="12">
        <v>16</v>
      </c>
      <c r="K1320" s="12">
        <v>1</v>
      </c>
      <c r="L1320">
        <v>0</v>
      </c>
      <c r="M1320" s="12">
        <v>1.9988514686434533</v>
      </c>
      <c r="N1320" s="12">
        <v>0.88338629617085929</v>
      </c>
      <c r="O1320" s="12">
        <v>3762.1394159200709</v>
      </c>
      <c r="P1320" s="12">
        <v>0</v>
      </c>
      <c r="Q1320" s="12">
        <v>444.43997655955081</v>
      </c>
      <c r="R1320" s="59">
        <v>2.7158085514976794E-4</v>
      </c>
      <c r="S1320" s="59">
        <v>1.9317139131694595E-4</v>
      </c>
      <c r="T1320" s="59">
        <v>0</v>
      </c>
      <c r="U1320" s="59">
        <v>5.1849757583639564E-4</v>
      </c>
      <c r="V1320" s="59">
        <v>1.7658499270935274E-4</v>
      </c>
      <c r="W1320" s="59">
        <v>0</v>
      </c>
      <c r="X1320" s="59">
        <v>4.4671900408155296E-5</v>
      </c>
      <c r="Y1320" s="59">
        <v>2.502064720586647E-6</v>
      </c>
      <c r="Z1320" s="59">
        <v>3.0804407913344003E-4</v>
      </c>
      <c r="AA1320" s="59">
        <v>0</v>
      </c>
      <c r="AB1320" s="59">
        <v>6.788054652826968E-4</v>
      </c>
      <c r="AC1320" s="17">
        <v>1.9944166586884917E-4</v>
      </c>
      <c r="AD1320" s="12">
        <v>1313</v>
      </c>
      <c r="AE1320" s="16">
        <v>6</v>
      </c>
      <c r="AF1320" s="17">
        <v>0.84232515256417451</v>
      </c>
      <c r="AG1320" t="str">
        <f>IF(AF1320&lt;='CAV Tier 1 Analysis'!$A$5,"Tier 1", "Tier 2")</f>
        <v>Tier 2</v>
      </c>
      <c r="AH1320" t="str">
        <f t="shared" si="42"/>
        <v>Pennsylvania - Tier 2</v>
      </c>
      <c r="AI1320" t="str">
        <f t="shared" si="43"/>
        <v>Alsace, Township Of - Tier 2</v>
      </c>
    </row>
    <row r="1321" spans="1:35" x14ac:dyDescent="0.3">
      <c r="A1321">
        <v>1314</v>
      </c>
      <c r="B1321">
        <v>3</v>
      </c>
      <c r="C1321" t="s">
        <v>23</v>
      </c>
      <c r="D1321" t="s">
        <v>3453</v>
      </c>
      <c r="E1321" t="s">
        <v>6317</v>
      </c>
      <c r="F1321" t="s">
        <v>1833</v>
      </c>
      <c r="G1321" s="58">
        <v>32.502949999999991</v>
      </c>
      <c r="H1321">
        <v>1</v>
      </c>
      <c r="I1321">
        <v>0</v>
      </c>
      <c r="J1321" s="12">
        <v>10.285714285714286</v>
      </c>
      <c r="K1321" s="12">
        <v>5.4285714285714288</v>
      </c>
      <c r="L1321">
        <v>0</v>
      </c>
      <c r="M1321" s="12">
        <v>0</v>
      </c>
      <c r="N1321" s="12">
        <v>0</v>
      </c>
      <c r="O1321" s="12">
        <v>1953.6990085259317</v>
      </c>
      <c r="P1321" s="12">
        <v>0</v>
      </c>
      <c r="Q1321" s="12">
        <v>0</v>
      </c>
      <c r="R1321" s="59">
        <v>7.241637014778438E-4</v>
      </c>
      <c r="S1321" s="59">
        <v>1.6097615943078831E-5</v>
      </c>
      <c r="T1321" s="59">
        <v>0</v>
      </c>
      <c r="U1321" s="59">
        <v>3.3331987018054009E-4</v>
      </c>
      <c r="V1321" s="59">
        <v>9.5860424613648635E-4</v>
      </c>
      <c r="W1321" s="59">
        <v>0</v>
      </c>
      <c r="X1321" s="59">
        <v>0</v>
      </c>
      <c r="Y1321" s="59">
        <v>0</v>
      </c>
      <c r="Z1321" s="59">
        <v>1.5996892870013502E-4</v>
      </c>
      <c r="AA1321" s="59">
        <v>0</v>
      </c>
      <c r="AB1321" s="59">
        <v>0</v>
      </c>
      <c r="AC1321" s="17">
        <v>1.9928676022164398E-4</v>
      </c>
      <c r="AD1321" s="12">
        <v>1314</v>
      </c>
      <c r="AE1321" s="16">
        <v>6</v>
      </c>
      <c r="AF1321" s="17">
        <v>0.84252443932439613</v>
      </c>
      <c r="AG1321" t="str">
        <f>IF(AF1321&lt;='CAV Tier 1 Analysis'!$A$5,"Tier 1", "Tier 2")</f>
        <v>Tier 2</v>
      </c>
      <c r="AH1321" t="str">
        <f t="shared" si="42"/>
        <v>Pennsylvania - Tier 2</v>
      </c>
      <c r="AI1321" t="str">
        <f t="shared" si="43"/>
        <v>Washington, Township Of - Tier 2</v>
      </c>
    </row>
    <row r="1322" spans="1:35" x14ac:dyDescent="0.3">
      <c r="A1322">
        <v>1315</v>
      </c>
      <c r="B1322">
        <v>3</v>
      </c>
      <c r="C1322" t="s">
        <v>23</v>
      </c>
      <c r="D1322" t="s">
        <v>5122</v>
      </c>
      <c r="E1322" t="s">
        <v>7629</v>
      </c>
      <c r="F1322" t="s">
        <v>1932</v>
      </c>
      <c r="G1322" s="58">
        <v>31.554860000000001</v>
      </c>
      <c r="H1322">
        <v>0</v>
      </c>
      <c r="I1322">
        <v>0</v>
      </c>
      <c r="J1322" s="12">
        <v>7</v>
      </c>
      <c r="K1322" s="12">
        <v>7</v>
      </c>
      <c r="L1322">
        <v>0</v>
      </c>
      <c r="M1322" s="12">
        <v>0</v>
      </c>
      <c r="N1322" s="12">
        <v>8.8859965427143094E-3</v>
      </c>
      <c r="O1322" s="12">
        <v>311.30828039427831</v>
      </c>
      <c r="P1322" s="12">
        <v>0</v>
      </c>
      <c r="Q1322" s="12">
        <v>0</v>
      </c>
      <c r="R1322" s="59">
        <v>7.0304031533184401E-4</v>
      </c>
      <c r="S1322" s="59">
        <v>0</v>
      </c>
      <c r="T1322" s="59">
        <v>0</v>
      </c>
      <c r="U1322" s="59">
        <v>2.2684268942842309E-4</v>
      </c>
      <c r="V1322" s="59">
        <v>1.2360949489654692E-3</v>
      </c>
      <c r="W1322" s="59">
        <v>0</v>
      </c>
      <c r="X1322" s="59">
        <v>0</v>
      </c>
      <c r="Y1322" s="59">
        <v>2.5168308081247562E-8</v>
      </c>
      <c r="Z1322" s="59">
        <v>2.5489930584408624E-5</v>
      </c>
      <c r="AA1322" s="59">
        <v>0</v>
      </c>
      <c r="AB1322" s="59">
        <v>0</v>
      </c>
      <c r="AC1322" s="17">
        <v>1.9922664114711147E-4</v>
      </c>
      <c r="AD1322" s="12">
        <v>1315</v>
      </c>
      <c r="AE1322" s="16">
        <v>6</v>
      </c>
      <c r="AF1322" s="17">
        <v>0.84272366596554327</v>
      </c>
      <c r="AG1322" t="str">
        <f>IF(AF1322&lt;='CAV Tier 1 Analysis'!$A$5,"Tier 1", "Tier 2")</f>
        <v>Tier 2</v>
      </c>
      <c r="AH1322" t="str">
        <f t="shared" si="42"/>
        <v>Pennsylvania - Tier 2</v>
      </c>
      <c r="AI1322" t="str">
        <f t="shared" si="43"/>
        <v>Limestone, Township Of - Tier 2</v>
      </c>
    </row>
    <row r="1323" spans="1:35" x14ac:dyDescent="0.3">
      <c r="A1323">
        <v>1316</v>
      </c>
      <c r="B1323">
        <v>3</v>
      </c>
      <c r="C1323" t="s">
        <v>23</v>
      </c>
      <c r="D1323" t="s">
        <v>4599</v>
      </c>
      <c r="E1323" t="s">
        <v>7033</v>
      </c>
      <c r="F1323" t="s">
        <v>2004</v>
      </c>
      <c r="G1323" s="58">
        <v>19.715310000000002</v>
      </c>
      <c r="H1323">
        <v>11</v>
      </c>
      <c r="I1323">
        <v>0</v>
      </c>
      <c r="J1323" s="12">
        <v>9</v>
      </c>
      <c r="K1323" s="12">
        <v>4</v>
      </c>
      <c r="L1323">
        <v>1</v>
      </c>
      <c r="M1323" s="12">
        <v>6.0000000000000027</v>
      </c>
      <c r="N1323" s="12">
        <v>0</v>
      </c>
      <c r="O1323" s="12">
        <v>2250.1212870379313</v>
      </c>
      <c r="P1323" s="12">
        <v>0</v>
      </c>
      <c r="Q1323" s="12">
        <v>0</v>
      </c>
      <c r="R1323" s="59">
        <v>4.3925587878586878E-4</v>
      </c>
      <c r="S1323" s="59">
        <v>1.7707377537386714E-4</v>
      </c>
      <c r="T1323" s="59">
        <v>0</v>
      </c>
      <c r="U1323" s="59">
        <v>2.9165488640797254E-4</v>
      </c>
      <c r="V1323" s="59">
        <v>7.0633997083741095E-4</v>
      </c>
      <c r="W1323" s="59">
        <v>2.576655501159495E-4</v>
      </c>
      <c r="X1323" s="59">
        <v>1.3409270606326486E-4</v>
      </c>
      <c r="Y1323" s="59">
        <v>0</v>
      </c>
      <c r="Z1323" s="59">
        <v>1.8423999303987426E-4</v>
      </c>
      <c r="AA1323" s="59">
        <v>0</v>
      </c>
      <c r="AB1323" s="59">
        <v>0</v>
      </c>
      <c r="AC1323" s="17">
        <v>1.9912025096583712E-4</v>
      </c>
      <c r="AD1323" s="12">
        <v>1316</v>
      </c>
      <c r="AE1323" s="16">
        <v>6</v>
      </c>
      <c r="AF1323" s="17">
        <v>0.84292278621650907</v>
      </c>
      <c r="AG1323" t="str">
        <f>IF(AF1323&lt;='CAV Tier 1 Analysis'!$A$5,"Tier 1", "Tier 2")</f>
        <v>Tier 2</v>
      </c>
      <c r="AH1323" t="str">
        <f t="shared" si="42"/>
        <v>Pennsylvania - Tier 2</v>
      </c>
      <c r="AI1323" t="str">
        <f t="shared" si="43"/>
        <v>Scott, Township Of - Tier 2</v>
      </c>
    </row>
    <row r="1324" spans="1:35" x14ac:dyDescent="0.3">
      <c r="A1324">
        <v>1317</v>
      </c>
      <c r="B1324">
        <v>3</v>
      </c>
      <c r="C1324" t="s">
        <v>23</v>
      </c>
      <c r="D1324" t="s">
        <v>5373</v>
      </c>
      <c r="E1324" t="s">
        <v>7898</v>
      </c>
      <c r="F1324" t="s">
        <v>2231</v>
      </c>
      <c r="G1324" s="58">
        <v>30.103289999999998</v>
      </c>
      <c r="H1324">
        <v>1</v>
      </c>
      <c r="I1324">
        <v>0</v>
      </c>
      <c r="J1324" s="12">
        <v>12</v>
      </c>
      <c r="K1324" s="12">
        <v>2</v>
      </c>
      <c r="L1324">
        <v>2</v>
      </c>
      <c r="M1324" s="12">
        <v>0</v>
      </c>
      <c r="N1324" s="12">
        <v>0</v>
      </c>
      <c r="O1324" s="12">
        <v>2999.1838084207807</v>
      </c>
      <c r="P1324" s="12">
        <v>0</v>
      </c>
      <c r="Q1324" s="12">
        <v>0</v>
      </c>
      <c r="R1324" s="59">
        <v>6.7069942614627178E-4</v>
      </c>
      <c r="S1324" s="59">
        <v>1.6097615943078831E-5</v>
      </c>
      <c r="T1324" s="59">
        <v>0</v>
      </c>
      <c r="U1324" s="59">
        <v>3.8887318187729673E-4</v>
      </c>
      <c r="V1324" s="59">
        <v>3.5316998541870548E-4</v>
      </c>
      <c r="W1324" s="59">
        <v>5.1533110023189901E-4</v>
      </c>
      <c r="X1324" s="59">
        <v>0</v>
      </c>
      <c r="Y1324" s="59">
        <v>0</v>
      </c>
      <c r="Z1324" s="59">
        <v>2.4557325294946792E-4</v>
      </c>
      <c r="AA1324" s="59">
        <v>0</v>
      </c>
      <c r="AB1324" s="59">
        <v>0</v>
      </c>
      <c r="AC1324" s="17">
        <v>1.9906768750606543E-4</v>
      </c>
      <c r="AD1324" s="12">
        <v>1317</v>
      </c>
      <c r="AE1324" s="16">
        <v>6</v>
      </c>
      <c r="AF1324" s="17">
        <v>0.84312185390401517</v>
      </c>
      <c r="AG1324" t="str">
        <f>IF(AF1324&lt;='CAV Tier 1 Analysis'!$A$5,"Tier 1", "Tier 2")</f>
        <v>Tier 2</v>
      </c>
      <c r="AH1324" t="str">
        <f t="shared" si="42"/>
        <v>Pennsylvania - Tier 2</v>
      </c>
      <c r="AI1324" t="str">
        <f t="shared" si="43"/>
        <v>South Beaver, Township Of - Tier 2</v>
      </c>
    </row>
    <row r="1325" spans="1:35" x14ac:dyDescent="0.3">
      <c r="A1325">
        <v>1318</v>
      </c>
      <c r="B1325">
        <v>3</v>
      </c>
      <c r="C1325" t="s">
        <v>23</v>
      </c>
      <c r="D1325" t="s">
        <v>5267</v>
      </c>
      <c r="E1325" t="s">
        <v>7787</v>
      </c>
      <c r="F1325" t="s">
        <v>2039</v>
      </c>
      <c r="G1325" s="58">
        <v>34.349040000000002</v>
      </c>
      <c r="H1325">
        <v>12</v>
      </c>
      <c r="I1325">
        <v>0</v>
      </c>
      <c r="J1325" s="12">
        <v>12</v>
      </c>
      <c r="K1325" s="12">
        <v>2</v>
      </c>
      <c r="L1325">
        <v>0</v>
      </c>
      <c r="M1325" s="12">
        <v>4.9999534193677615</v>
      </c>
      <c r="N1325" s="12">
        <v>1.9357370732894473E-2</v>
      </c>
      <c r="O1325" s="12">
        <v>4586.7821226904925</v>
      </c>
      <c r="P1325" s="12">
        <v>0</v>
      </c>
      <c r="Q1325" s="12">
        <v>0</v>
      </c>
      <c r="R1325" s="59">
        <v>7.6529447168981657E-4</v>
      </c>
      <c r="S1325" s="59">
        <v>1.9317139131694595E-4</v>
      </c>
      <c r="T1325" s="59">
        <v>0</v>
      </c>
      <c r="U1325" s="59">
        <v>3.8887318187729673E-4</v>
      </c>
      <c r="V1325" s="59">
        <v>3.5316998541870548E-4</v>
      </c>
      <c r="W1325" s="59">
        <v>0</v>
      </c>
      <c r="X1325" s="59">
        <v>1.1174288069888284E-4</v>
      </c>
      <c r="Y1325" s="59">
        <v>5.4826970493013001E-8</v>
      </c>
      <c r="Z1325" s="59">
        <v>3.7556584670703143E-4</v>
      </c>
      <c r="AA1325" s="59">
        <v>0</v>
      </c>
      <c r="AB1325" s="59">
        <v>0</v>
      </c>
      <c r="AC1325" s="17">
        <v>1.9889750769810658E-4</v>
      </c>
      <c r="AD1325" s="12">
        <v>1318</v>
      </c>
      <c r="AE1325" s="16">
        <v>6</v>
      </c>
      <c r="AF1325" s="17">
        <v>0.84332075141171325</v>
      </c>
      <c r="AG1325" t="str">
        <f>IF(AF1325&lt;='CAV Tier 1 Analysis'!$A$5,"Tier 1", "Tier 2")</f>
        <v>Tier 2</v>
      </c>
      <c r="AH1325" t="str">
        <f t="shared" si="42"/>
        <v>Pennsylvania - Tier 2</v>
      </c>
      <c r="AI1325" t="str">
        <f t="shared" si="43"/>
        <v>Smith, Township Of - Tier 2</v>
      </c>
    </row>
    <row r="1326" spans="1:35" x14ac:dyDescent="0.3">
      <c r="A1326">
        <v>1319</v>
      </c>
      <c r="B1326">
        <v>3</v>
      </c>
      <c r="C1326" t="s">
        <v>23</v>
      </c>
      <c r="D1326" t="s">
        <v>4566</v>
      </c>
      <c r="E1326" t="s">
        <v>6994</v>
      </c>
      <c r="F1326" t="s">
        <v>2088</v>
      </c>
      <c r="G1326" s="58">
        <v>23.704519999999995</v>
      </c>
      <c r="H1326">
        <v>5</v>
      </c>
      <c r="I1326">
        <v>0</v>
      </c>
      <c r="J1326" s="12">
        <v>13</v>
      </c>
      <c r="K1326" s="12">
        <v>2</v>
      </c>
      <c r="L1326">
        <v>1</v>
      </c>
      <c r="M1326" s="12">
        <v>1.999997468837168</v>
      </c>
      <c r="N1326" s="12">
        <v>7.6544412861330783E-4</v>
      </c>
      <c r="O1326" s="12">
        <v>1620.4386001833416</v>
      </c>
      <c r="P1326" s="12">
        <v>529.27831280983605</v>
      </c>
      <c r="Q1326" s="12">
        <v>171.02122264638388</v>
      </c>
      <c r="R1326" s="59">
        <v>5.2813522910860643E-4</v>
      </c>
      <c r="S1326" s="59">
        <v>8.0488079715394149E-5</v>
      </c>
      <c r="T1326" s="59">
        <v>0</v>
      </c>
      <c r="U1326" s="59">
        <v>4.2127928036707145E-4</v>
      </c>
      <c r="V1326" s="59">
        <v>3.5316998541870548E-4</v>
      </c>
      <c r="W1326" s="59">
        <v>2.576655501159495E-4</v>
      </c>
      <c r="X1326" s="59">
        <v>4.469751211934267E-5</v>
      </c>
      <c r="Y1326" s="59">
        <v>2.1680104820339221E-9</v>
      </c>
      <c r="Z1326" s="59">
        <v>1.3268155727389004E-4</v>
      </c>
      <c r="AA1326" s="59">
        <v>1.0837565607102829E-4</v>
      </c>
      <c r="AB1326" s="59">
        <v>2.6120544220697322E-4</v>
      </c>
      <c r="AC1326" s="17">
        <v>1.9888186003704032E-4</v>
      </c>
      <c r="AD1326" s="12">
        <v>1319</v>
      </c>
      <c r="AE1326" s="16">
        <v>6</v>
      </c>
      <c r="AF1326" s="17">
        <v>0.84351963327175028</v>
      </c>
      <c r="AG1326" t="str">
        <f>IF(AF1326&lt;='CAV Tier 1 Analysis'!$A$5,"Tier 1", "Tier 2")</f>
        <v>Tier 2</v>
      </c>
      <c r="AH1326" t="str">
        <f t="shared" si="42"/>
        <v>Pennsylvania - Tier 2</v>
      </c>
      <c r="AI1326" t="str">
        <f t="shared" si="43"/>
        <v>Woodbury, Township Of - Tier 2</v>
      </c>
    </row>
    <row r="1327" spans="1:35" x14ac:dyDescent="0.3">
      <c r="A1327">
        <v>1320</v>
      </c>
      <c r="B1327">
        <v>3</v>
      </c>
      <c r="C1327" t="s">
        <v>23</v>
      </c>
      <c r="D1327" t="s">
        <v>4518</v>
      </c>
      <c r="E1327" t="s">
        <v>6942</v>
      </c>
      <c r="F1327" t="s">
        <v>1635</v>
      </c>
      <c r="G1327" s="58">
        <v>1.4324400000000002</v>
      </c>
      <c r="H1327">
        <v>14</v>
      </c>
      <c r="I1327">
        <v>0</v>
      </c>
      <c r="J1327" s="12">
        <v>14.111111111111111</v>
      </c>
      <c r="K1327" s="12">
        <v>1.5555555555555556</v>
      </c>
      <c r="L1327">
        <v>0</v>
      </c>
      <c r="M1327" s="12">
        <v>2.7165535729245196</v>
      </c>
      <c r="N1327" s="12">
        <v>157.10163638031509</v>
      </c>
      <c r="O1327" s="12">
        <v>3031.058442688317</v>
      </c>
      <c r="P1327" s="12">
        <v>2155.9650941158034</v>
      </c>
      <c r="Q1327" s="12">
        <v>0</v>
      </c>
      <c r="R1327" s="59">
        <v>3.1914673977128935E-5</v>
      </c>
      <c r="S1327" s="59">
        <v>2.2536662320310361E-4</v>
      </c>
      <c r="T1327" s="59">
        <v>0</v>
      </c>
      <c r="U1327" s="59">
        <v>4.5728605646682113E-4</v>
      </c>
      <c r="V1327" s="59">
        <v>2.746877664367709E-4</v>
      </c>
      <c r="W1327" s="59">
        <v>0</v>
      </c>
      <c r="X1327" s="59">
        <v>6.0711669959879906E-5</v>
      </c>
      <c r="Y1327" s="59">
        <v>4.4496780585963629E-4</v>
      </c>
      <c r="Z1327" s="59">
        <v>2.4818314888238008E-4</v>
      </c>
      <c r="AA1327" s="59">
        <v>4.414579737843629E-4</v>
      </c>
      <c r="AB1327" s="59">
        <v>0</v>
      </c>
      <c r="AC1327" s="17">
        <v>1.9859779259728033E-4</v>
      </c>
      <c r="AD1327" s="12">
        <v>1320</v>
      </c>
      <c r="AE1327" s="16">
        <v>6</v>
      </c>
      <c r="AF1327" s="17">
        <v>0.84371823106434751</v>
      </c>
      <c r="AG1327" t="str">
        <f>IF(AF1327&lt;='CAV Tier 1 Analysis'!$A$5,"Tier 1", "Tier 2")</f>
        <v>Tier 2</v>
      </c>
      <c r="AH1327" t="str">
        <f t="shared" si="42"/>
        <v>Pennsylvania - Tier 2</v>
      </c>
      <c r="AI1327" t="str">
        <f t="shared" si="43"/>
        <v>Trafford, Borough Of - Tier 2</v>
      </c>
    </row>
    <row r="1328" spans="1:35" x14ac:dyDescent="0.3">
      <c r="A1328">
        <v>1321</v>
      </c>
      <c r="B1328">
        <v>3</v>
      </c>
      <c r="C1328" t="s">
        <v>23</v>
      </c>
      <c r="D1328" t="s">
        <v>4976</v>
      </c>
      <c r="E1328" t="s">
        <v>7467</v>
      </c>
      <c r="F1328" t="s">
        <v>1420</v>
      </c>
      <c r="G1328" s="58">
        <v>1.3380700000000001</v>
      </c>
      <c r="H1328">
        <v>0</v>
      </c>
      <c r="I1328">
        <v>0</v>
      </c>
      <c r="J1328" s="12">
        <v>7</v>
      </c>
      <c r="K1328" s="12">
        <v>10</v>
      </c>
      <c r="L1328">
        <v>0</v>
      </c>
      <c r="M1328" s="12">
        <v>0</v>
      </c>
      <c r="N1328" s="12">
        <v>1.1768903442113403</v>
      </c>
      <c r="O1328" s="12">
        <v>558.64103126751161</v>
      </c>
      <c r="P1328" s="12">
        <v>542.91480783003874</v>
      </c>
      <c r="Q1328" s="12">
        <v>0</v>
      </c>
      <c r="R1328" s="59">
        <v>2.9812116255184799E-5</v>
      </c>
      <c r="S1328" s="59">
        <v>0</v>
      </c>
      <c r="T1328" s="59">
        <v>0</v>
      </c>
      <c r="U1328" s="59">
        <v>2.2684268942842309E-4</v>
      </c>
      <c r="V1328" s="59">
        <v>1.7658499270935273E-3</v>
      </c>
      <c r="W1328" s="59">
        <v>0</v>
      </c>
      <c r="X1328" s="59">
        <v>0</v>
      </c>
      <c r="Y1328" s="59">
        <v>3.3333727532498788E-6</v>
      </c>
      <c r="Z1328" s="59">
        <v>4.5741543047221294E-5</v>
      </c>
      <c r="AA1328" s="59">
        <v>1.1116788099042482E-4</v>
      </c>
      <c r="AB1328" s="59">
        <v>0</v>
      </c>
      <c r="AC1328" s="17">
        <v>1.9843159359709373E-4</v>
      </c>
      <c r="AD1328" s="12">
        <v>1321</v>
      </c>
      <c r="AE1328" s="16">
        <v>6</v>
      </c>
      <c r="AF1328" s="17">
        <v>0.84391666265794463</v>
      </c>
      <c r="AG1328" t="str">
        <f>IF(AF1328&lt;='CAV Tier 1 Analysis'!$A$5,"Tier 1", "Tier 2")</f>
        <v>Tier 2</v>
      </c>
      <c r="AH1328" t="str">
        <f t="shared" si="42"/>
        <v>Pennsylvania - Tier 2</v>
      </c>
      <c r="AI1328" t="str">
        <f t="shared" si="43"/>
        <v>Tionesta, Borough Of - Tier 2</v>
      </c>
    </row>
    <row r="1329" spans="1:35" x14ac:dyDescent="0.3">
      <c r="A1329">
        <v>1322</v>
      </c>
      <c r="B1329">
        <v>3</v>
      </c>
      <c r="C1329" t="s">
        <v>23</v>
      </c>
      <c r="D1329" t="s">
        <v>5193</v>
      </c>
      <c r="E1329" t="s">
        <v>7704</v>
      </c>
      <c r="F1329" t="s">
        <v>1629</v>
      </c>
      <c r="G1329" s="58">
        <v>14.328670000000002</v>
      </c>
      <c r="H1329">
        <v>14</v>
      </c>
      <c r="I1329">
        <v>7</v>
      </c>
      <c r="J1329" s="12">
        <v>12</v>
      </c>
      <c r="K1329" s="12">
        <v>2</v>
      </c>
      <c r="L1329">
        <v>0</v>
      </c>
      <c r="M1329" s="12">
        <v>8.8498060182836209</v>
      </c>
      <c r="N1329" s="12">
        <v>12.208132719677835</v>
      </c>
      <c r="O1329" s="12">
        <v>1836.6458931964555</v>
      </c>
      <c r="P1329" s="12">
        <v>386.52196944205798</v>
      </c>
      <c r="Q1329" s="12">
        <v>0</v>
      </c>
      <c r="R1329" s="59">
        <v>3.1924187510532246E-4</v>
      </c>
      <c r="S1329" s="59">
        <v>2.2536662320310361E-4</v>
      </c>
      <c r="T1329" s="59">
        <v>4.3413545026048129E-4</v>
      </c>
      <c r="U1329" s="59">
        <v>3.8887318187729673E-4</v>
      </c>
      <c r="V1329" s="59">
        <v>3.5316998541870548E-4</v>
      </c>
      <c r="W1329" s="59">
        <v>0</v>
      </c>
      <c r="X1329" s="59">
        <v>1.9778240618776959E-4</v>
      </c>
      <c r="Y1329" s="59">
        <v>3.4577781333657331E-5</v>
      </c>
      <c r="Z1329" s="59">
        <v>1.5038461638869173E-4</v>
      </c>
      <c r="AA1329" s="59">
        <v>7.9144697619982493E-5</v>
      </c>
      <c r="AB1329" s="59">
        <v>0</v>
      </c>
      <c r="AC1329" s="17">
        <v>1.9842514703591007E-4</v>
      </c>
      <c r="AD1329" s="12">
        <v>1322</v>
      </c>
      <c r="AE1329" s="16">
        <v>6</v>
      </c>
      <c r="AF1329" s="17">
        <v>0.84411508780498057</v>
      </c>
      <c r="AG1329" t="str">
        <f>IF(AF1329&lt;='CAV Tier 1 Analysis'!$A$5,"Tier 1", "Tier 2")</f>
        <v>Tier 2</v>
      </c>
      <c r="AH1329" t="str">
        <f t="shared" si="42"/>
        <v>Pennsylvania - Tier 2</v>
      </c>
      <c r="AI1329" t="str">
        <f t="shared" si="43"/>
        <v>Middlecreek, Township Of - Tier 2</v>
      </c>
    </row>
    <row r="1330" spans="1:35" x14ac:dyDescent="0.3">
      <c r="A1330">
        <v>1323</v>
      </c>
      <c r="B1330">
        <v>3</v>
      </c>
      <c r="C1330" t="s">
        <v>23</v>
      </c>
      <c r="D1330" t="s">
        <v>4921</v>
      </c>
      <c r="E1330" t="s">
        <v>7408</v>
      </c>
      <c r="F1330" t="s">
        <v>1897</v>
      </c>
      <c r="G1330" s="58">
        <v>16.672180000000001</v>
      </c>
      <c r="H1330">
        <v>8</v>
      </c>
      <c r="I1330">
        <v>1</v>
      </c>
      <c r="J1330" s="12">
        <v>14</v>
      </c>
      <c r="K1330" s="12">
        <v>2</v>
      </c>
      <c r="L1330">
        <v>2</v>
      </c>
      <c r="M1330" s="12">
        <v>6.7919252311335407</v>
      </c>
      <c r="N1330" s="12">
        <v>15.111011794484646</v>
      </c>
      <c r="O1330" s="12">
        <v>1191.6640703353255</v>
      </c>
      <c r="P1330" s="12">
        <v>0</v>
      </c>
      <c r="Q1330" s="12">
        <v>0</v>
      </c>
      <c r="R1330" s="59">
        <v>3.7145513193432845E-4</v>
      </c>
      <c r="S1330" s="59">
        <v>1.2878092754463064E-4</v>
      </c>
      <c r="T1330" s="59">
        <v>6.2019350037211609E-5</v>
      </c>
      <c r="U1330" s="59">
        <v>4.5368537885684618E-4</v>
      </c>
      <c r="V1330" s="59">
        <v>3.5316998541870548E-4</v>
      </c>
      <c r="W1330" s="59">
        <v>5.1533110023189901E-4</v>
      </c>
      <c r="X1330" s="59">
        <v>1.5179127227034364E-4</v>
      </c>
      <c r="Y1330" s="59">
        <v>4.2799769101281164E-5</v>
      </c>
      <c r="Z1330" s="59">
        <v>9.7573486944549538E-5</v>
      </c>
      <c r="AA1330" s="59">
        <v>0</v>
      </c>
      <c r="AB1330" s="59">
        <v>0</v>
      </c>
      <c r="AC1330" s="17">
        <v>1.9787330930361776E-4</v>
      </c>
      <c r="AD1330" s="12">
        <v>1323</v>
      </c>
      <c r="AE1330" s="16">
        <v>6</v>
      </c>
      <c r="AF1330" s="17">
        <v>0.84431296111428422</v>
      </c>
      <c r="AG1330" t="str">
        <f>IF(AF1330&lt;='CAV Tier 1 Analysis'!$A$5,"Tier 1", "Tier 2")</f>
        <v>Tier 2</v>
      </c>
      <c r="AH1330" t="str">
        <f t="shared" si="42"/>
        <v>Pennsylvania - Tier 2</v>
      </c>
      <c r="AI1330" t="str">
        <f t="shared" si="43"/>
        <v>Main, Township Of - Tier 2</v>
      </c>
    </row>
    <row r="1331" spans="1:35" x14ac:dyDescent="0.3">
      <c r="A1331">
        <v>1324</v>
      </c>
      <c r="B1331">
        <v>3</v>
      </c>
      <c r="C1331" t="s">
        <v>23</v>
      </c>
      <c r="D1331" t="s">
        <v>5453</v>
      </c>
      <c r="E1331" t="s">
        <v>7982</v>
      </c>
      <c r="F1331" t="s">
        <v>2073</v>
      </c>
      <c r="G1331" s="58">
        <v>37.030550000000005</v>
      </c>
      <c r="H1331">
        <v>1</v>
      </c>
      <c r="I1331">
        <v>0</v>
      </c>
      <c r="J1331" s="12">
        <v>9</v>
      </c>
      <c r="K1331" s="12">
        <v>4</v>
      </c>
      <c r="L1331">
        <v>0</v>
      </c>
      <c r="M1331" s="12">
        <v>1.9984391266130259</v>
      </c>
      <c r="N1331" s="12">
        <v>1.2099724892970676</v>
      </c>
      <c r="O1331" s="12">
        <v>3512.8359199437618</v>
      </c>
      <c r="P1331" s="12">
        <v>0</v>
      </c>
      <c r="Q1331" s="12">
        <v>0</v>
      </c>
      <c r="R1331" s="59">
        <v>8.2503834746570318E-4</v>
      </c>
      <c r="S1331" s="59">
        <v>1.6097615943078831E-5</v>
      </c>
      <c r="T1331" s="59">
        <v>0</v>
      </c>
      <c r="U1331" s="59">
        <v>2.9165488640797254E-4</v>
      </c>
      <c r="V1331" s="59">
        <v>7.0633997083741095E-4</v>
      </c>
      <c r="W1331" s="59">
        <v>0</v>
      </c>
      <c r="X1331" s="59">
        <v>4.4662685065041357E-5</v>
      </c>
      <c r="Y1331" s="59">
        <v>3.4270731745255078E-6</v>
      </c>
      <c r="Z1331" s="59">
        <v>2.8763110200723539E-4</v>
      </c>
      <c r="AA1331" s="59">
        <v>0</v>
      </c>
      <c r="AB1331" s="59">
        <v>0</v>
      </c>
      <c r="AC1331" s="17">
        <v>1.9771378917281525E-4</v>
      </c>
      <c r="AD1331" s="12">
        <v>1324</v>
      </c>
      <c r="AE1331" s="16">
        <v>6</v>
      </c>
      <c r="AF1331" s="17">
        <v>0.84451067490345699</v>
      </c>
      <c r="AG1331" t="str">
        <f>IF(AF1331&lt;='CAV Tier 1 Analysis'!$A$5,"Tier 1", "Tier 2")</f>
        <v>Tier 2</v>
      </c>
      <c r="AH1331" t="str">
        <f t="shared" si="42"/>
        <v>Pennsylvania - Tier 2</v>
      </c>
      <c r="AI1331" t="str">
        <f t="shared" si="43"/>
        <v>West Salem, Township Of - Tier 2</v>
      </c>
    </row>
    <row r="1332" spans="1:35" x14ac:dyDescent="0.3">
      <c r="A1332">
        <v>1325</v>
      </c>
      <c r="B1332">
        <v>3</v>
      </c>
      <c r="C1332" t="s">
        <v>23</v>
      </c>
      <c r="D1332" t="s">
        <v>4571</v>
      </c>
      <c r="E1332" t="s">
        <v>7000</v>
      </c>
      <c r="F1332" t="s">
        <v>2329</v>
      </c>
      <c r="G1332" s="58">
        <v>14.89481</v>
      </c>
      <c r="H1332">
        <v>4</v>
      </c>
      <c r="I1332">
        <v>0</v>
      </c>
      <c r="J1332" s="12">
        <v>11.9</v>
      </c>
      <c r="K1332" s="12">
        <v>1.2</v>
      </c>
      <c r="L1332">
        <v>0</v>
      </c>
      <c r="M1332" s="12">
        <v>0</v>
      </c>
      <c r="N1332" s="12">
        <v>51.728084944384442</v>
      </c>
      <c r="O1332" s="12">
        <v>3353.3528952108281</v>
      </c>
      <c r="P1332" s="12">
        <v>0</v>
      </c>
      <c r="Q1332" s="12">
        <v>496.93438756233127</v>
      </c>
      <c r="R1332" s="59">
        <v>3.3185543904197019E-4</v>
      </c>
      <c r="S1332" s="59">
        <v>6.4390463772315322E-5</v>
      </c>
      <c r="T1332" s="59">
        <v>0</v>
      </c>
      <c r="U1332" s="59">
        <v>3.8563257202831925E-4</v>
      </c>
      <c r="V1332" s="59">
        <v>2.1190199125122326E-4</v>
      </c>
      <c r="W1332" s="59">
        <v>0</v>
      </c>
      <c r="X1332" s="59">
        <v>0</v>
      </c>
      <c r="Y1332" s="59">
        <v>1.4651236606665744E-4</v>
      </c>
      <c r="Z1332" s="59">
        <v>2.7457262754364151E-4</v>
      </c>
      <c r="AA1332" s="59">
        <v>0</v>
      </c>
      <c r="AB1332" s="59">
        <v>7.5898163071526099E-4</v>
      </c>
      <c r="AC1332" s="17">
        <v>1.9762246276539889E-4</v>
      </c>
      <c r="AD1332" s="12">
        <v>1325</v>
      </c>
      <c r="AE1332" s="16">
        <v>6</v>
      </c>
      <c r="AF1332" s="17">
        <v>0.84470829736622244</v>
      </c>
      <c r="AG1332" t="str">
        <f>IF(AF1332&lt;='CAV Tier 1 Analysis'!$A$5,"Tier 1", "Tier 2")</f>
        <v>Tier 2</v>
      </c>
      <c r="AH1332" t="str">
        <f t="shared" si="42"/>
        <v>Pennsylvania - Tier 2</v>
      </c>
      <c r="AI1332" t="str">
        <f t="shared" si="43"/>
        <v>Heidelberg, Township Of - Tier 2</v>
      </c>
    </row>
    <row r="1333" spans="1:35" x14ac:dyDescent="0.3">
      <c r="A1333">
        <v>1326</v>
      </c>
      <c r="B1333">
        <v>3</v>
      </c>
      <c r="C1333" t="s">
        <v>23</v>
      </c>
      <c r="D1333" t="s">
        <v>4999</v>
      </c>
      <c r="E1333" t="s">
        <v>7493</v>
      </c>
      <c r="F1333" t="s">
        <v>2025</v>
      </c>
      <c r="G1333" s="58">
        <v>17.692220000000002</v>
      </c>
      <c r="H1333">
        <v>1</v>
      </c>
      <c r="I1333">
        <v>0</v>
      </c>
      <c r="J1333" s="12">
        <v>10</v>
      </c>
      <c r="K1333" s="12">
        <v>3</v>
      </c>
      <c r="L1333">
        <v>2</v>
      </c>
      <c r="M1333" s="12">
        <v>9.8828185496223746</v>
      </c>
      <c r="N1333" s="12">
        <v>6.323482575510571</v>
      </c>
      <c r="O1333" s="12">
        <v>1130.223426255164</v>
      </c>
      <c r="P1333" s="12">
        <v>289.36623412776737</v>
      </c>
      <c r="Q1333" s="12">
        <v>0</v>
      </c>
      <c r="R1333" s="59">
        <v>3.9418155959875466E-4</v>
      </c>
      <c r="S1333" s="59">
        <v>1.6097615943078831E-5</v>
      </c>
      <c r="T1333" s="59">
        <v>0</v>
      </c>
      <c r="U1333" s="59">
        <v>3.2406098489774727E-4</v>
      </c>
      <c r="V1333" s="59">
        <v>5.2975497812805816E-4</v>
      </c>
      <c r="W1333" s="59">
        <v>5.1533110023189901E-4</v>
      </c>
      <c r="X1333" s="59">
        <v>2.2086898047518237E-4</v>
      </c>
      <c r="Y1333" s="59">
        <v>1.7910355562465321E-5</v>
      </c>
      <c r="Z1333" s="59">
        <v>9.2542725312763988E-5</v>
      </c>
      <c r="AA1333" s="59">
        <v>5.9250973843825273E-5</v>
      </c>
      <c r="AB1333" s="59">
        <v>0</v>
      </c>
      <c r="AC1333" s="17">
        <v>1.9727266127216134E-4</v>
      </c>
      <c r="AD1333" s="12">
        <v>1326</v>
      </c>
      <c r="AE1333" s="16">
        <v>6</v>
      </c>
      <c r="AF1333" s="17">
        <v>0.84490557002749456</v>
      </c>
      <c r="AG1333" t="str">
        <f>IF(AF1333&lt;='CAV Tier 1 Analysis'!$A$5,"Tier 1", "Tier 2")</f>
        <v>Tier 2</v>
      </c>
      <c r="AH1333" t="str">
        <f t="shared" si="42"/>
        <v>Pennsylvania - Tier 2</v>
      </c>
      <c r="AI1333" t="str">
        <f t="shared" si="43"/>
        <v>Oneida, Township Of - Tier 2</v>
      </c>
    </row>
    <row r="1334" spans="1:35" x14ac:dyDescent="0.3">
      <c r="A1334">
        <v>1327</v>
      </c>
      <c r="B1334">
        <v>3</v>
      </c>
      <c r="C1334" t="s">
        <v>23</v>
      </c>
      <c r="D1334" t="s">
        <v>3591</v>
      </c>
      <c r="E1334" t="s">
        <v>7404</v>
      </c>
      <c r="F1334" t="s">
        <v>1863</v>
      </c>
      <c r="G1334" s="58">
        <v>33.863620000000004</v>
      </c>
      <c r="H1334">
        <v>1</v>
      </c>
      <c r="I1334">
        <v>0</v>
      </c>
      <c r="J1334" s="12">
        <v>11</v>
      </c>
      <c r="K1334" s="12">
        <v>5</v>
      </c>
      <c r="L1334">
        <v>0</v>
      </c>
      <c r="M1334" s="12">
        <v>1.0000000000000002</v>
      </c>
      <c r="N1334" s="12">
        <v>0</v>
      </c>
      <c r="O1334" s="12">
        <v>1662.4128306126083</v>
      </c>
      <c r="P1334" s="12">
        <v>0</v>
      </c>
      <c r="Q1334" s="12">
        <v>0</v>
      </c>
      <c r="R1334" s="59">
        <v>7.5447934432533513E-4</v>
      </c>
      <c r="S1334" s="59">
        <v>1.6097615943078831E-5</v>
      </c>
      <c r="T1334" s="59">
        <v>0</v>
      </c>
      <c r="U1334" s="59">
        <v>3.56467083387522E-4</v>
      </c>
      <c r="V1334" s="59">
        <v>8.8292496354676364E-4</v>
      </c>
      <c r="W1334" s="59">
        <v>0</v>
      </c>
      <c r="X1334" s="59">
        <v>2.2348784343877475E-5</v>
      </c>
      <c r="Y1334" s="59">
        <v>0</v>
      </c>
      <c r="Z1334" s="59">
        <v>1.3611840841906646E-4</v>
      </c>
      <c r="AA1334" s="59">
        <v>0</v>
      </c>
      <c r="AB1334" s="59">
        <v>0</v>
      </c>
      <c r="AC1334" s="17">
        <v>1.9713056363324032E-4</v>
      </c>
      <c r="AD1334" s="12">
        <v>1327</v>
      </c>
      <c r="AE1334" s="16">
        <v>6</v>
      </c>
      <c r="AF1334" s="17">
        <v>0.8451027005911278</v>
      </c>
      <c r="AG1334" t="str">
        <f>IF(AF1334&lt;='CAV Tier 1 Analysis'!$A$5,"Tier 1", "Tier 2")</f>
        <v>Tier 2</v>
      </c>
      <c r="AH1334" t="str">
        <f t="shared" si="42"/>
        <v>Pennsylvania - Tier 2</v>
      </c>
      <c r="AI1334" t="str">
        <f t="shared" si="43"/>
        <v>Beaver, Township Of - Tier 2</v>
      </c>
    </row>
    <row r="1335" spans="1:35" x14ac:dyDescent="0.3">
      <c r="A1335">
        <v>1328</v>
      </c>
      <c r="B1335">
        <v>3</v>
      </c>
      <c r="C1335" t="s">
        <v>23</v>
      </c>
      <c r="D1335" t="s">
        <v>4254</v>
      </c>
      <c r="E1335" t="s">
        <v>6659</v>
      </c>
      <c r="F1335" t="s">
        <v>1710</v>
      </c>
      <c r="G1335" s="58">
        <v>1.3541400000000003</v>
      </c>
      <c r="H1335">
        <v>3</v>
      </c>
      <c r="I1335">
        <v>0</v>
      </c>
      <c r="J1335" s="12">
        <v>11</v>
      </c>
      <c r="K1335" s="12">
        <v>1</v>
      </c>
      <c r="L1335">
        <v>0</v>
      </c>
      <c r="M1335" s="12">
        <v>4.5833148714313134</v>
      </c>
      <c r="N1335" s="12">
        <v>150.65291122608937</v>
      </c>
      <c r="O1335" s="12">
        <v>4337.50700220417</v>
      </c>
      <c r="P1335" s="12">
        <v>3279.6321398447972</v>
      </c>
      <c r="Q1335" s="12">
        <v>0</v>
      </c>
      <c r="R1335" s="59">
        <v>3.0170154854227322E-5</v>
      </c>
      <c r="S1335" s="59">
        <v>4.8292847829236488E-5</v>
      </c>
      <c r="T1335" s="59">
        <v>0</v>
      </c>
      <c r="U1335" s="59">
        <v>3.56467083387522E-4</v>
      </c>
      <c r="V1335" s="59">
        <v>1.7658499270935274E-4</v>
      </c>
      <c r="W1335" s="59">
        <v>0</v>
      </c>
      <c r="X1335" s="59">
        <v>1.0243151564170491E-4</v>
      </c>
      <c r="Y1335" s="59">
        <v>4.2670271869325459E-4</v>
      </c>
      <c r="Z1335" s="59">
        <v>3.5515519296672947E-4</v>
      </c>
      <c r="AA1335" s="59">
        <v>6.7154137289394901E-4</v>
      </c>
      <c r="AB1335" s="59">
        <v>0</v>
      </c>
      <c r="AC1335" s="17">
        <v>1.9703144354327057E-4</v>
      </c>
      <c r="AD1335" s="12">
        <v>1328</v>
      </c>
      <c r="AE1335" s="16">
        <v>6</v>
      </c>
      <c r="AF1335" s="17">
        <v>0.84529973203467101</v>
      </c>
      <c r="AG1335" t="str">
        <f>IF(AF1335&lt;='CAV Tier 1 Analysis'!$A$5,"Tier 1", "Tier 2")</f>
        <v>Tier 2</v>
      </c>
      <c r="AH1335" t="str">
        <f t="shared" si="42"/>
        <v>Pennsylvania - Tier 2</v>
      </c>
      <c r="AI1335" t="str">
        <f t="shared" si="43"/>
        <v>Slatington, Borough Of - Tier 2</v>
      </c>
    </row>
    <row r="1336" spans="1:35" x14ac:dyDescent="0.3">
      <c r="A1336">
        <v>1329</v>
      </c>
      <c r="B1336">
        <v>3</v>
      </c>
      <c r="C1336" t="s">
        <v>23</v>
      </c>
      <c r="D1336" t="s">
        <v>3625</v>
      </c>
      <c r="E1336" t="s">
        <v>6250</v>
      </c>
      <c r="F1336" t="s">
        <v>2224</v>
      </c>
      <c r="G1336" s="58">
        <v>39.442249999999994</v>
      </c>
      <c r="H1336">
        <v>9</v>
      </c>
      <c r="I1336">
        <v>2</v>
      </c>
      <c r="J1336" s="12">
        <v>10</v>
      </c>
      <c r="K1336" s="12">
        <v>3</v>
      </c>
      <c r="L1336">
        <v>0</v>
      </c>
      <c r="M1336" s="12">
        <v>2.9860824369806496</v>
      </c>
      <c r="N1336" s="12">
        <v>3.2608283493070145</v>
      </c>
      <c r="O1336" s="12">
        <v>1074.4429145701806</v>
      </c>
      <c r="P1336" s="12">
        <v>0</v>
      </c>
      <c r="Q1336" s="12">
        <v>0</v>
      </c>
      <c r="R1336" s="59">
        <v>8.7877087324733563E-4</v>
      </c>
      <c r="S1336" s="59">
        <v>1.4487854348770946E-4</v>
      </c>
      <c r="T1336" s="59">
        <v>1.2403870007442322E-4</v>
      </c>
      <c r="U1336" s="59">
        <v>3.2406098489774727E-4</v>
      </c>
      <c r="V1336" s="59">
        <v>5.2975497812805816E-4</v>
      </c>
      <c r="W1336" s="59">
        <v>0</v>
      </c>
      <c r="X1336" s="59">
        <v>6.673531241712062E-5</v>
      </c>
      <c r="Y1336" s="59">
        <v>9.2358276419445895E-6</v>
      </c>
      <c r="Z1336" s="59">
        <v>8.7975415477599221E-5</v>
      </c>
      <c r="AA1336" s="59">
        <v>0</v>
      </c>
      <c r="AB1336" s="59">
        <v>0</v>
      </c>
      <c r="AC1336" s="17">
        <v>1.9685914867017618E-4</v>
      </c>
      <c r="AD1336" s="12">
        <v>1329</v>
      </c>
      <c r="AE1336" s="16">
        <v>6</v>
      </c>
      <c r="AF1336" s="17">
        <v>0.8454965911833412</v>
      </c>
      <c r="AG1336" t="str">
        <f>IF(AF1336&lt;='CAV Tier 1 Analysis'!$A$5,"Tier 1", "Tier 2")</f>
        <v>Tier 2</v>
      </c>
      <c r="AH1336" t="str">
        <f t="shared" si="42"/>
        <v>Pennsylvania - Tier 2</v>
      </c>
      <c r="AI1336" t="str">
        <f t="shared" si="43"/>
        <v>Union, Township Of - Tier 2</v>
      </c>
    </row>
    <row r="1337" spans="1:35" x14ac:dyDescent="0.3">
      <c r="A1337">
        <v>1330</v>
      </c>
      <c r="B1337">
        <v>3</v>
      </c>
      <c r="C1337" t="s">
        <v>23</v>
      </c>
      <c r="D1337" t="s">
        <v>3870</v>
      </c>
      <c r="E1337" t="s">
        <v>6245</v>
      </c>
      <c r="F1337" t="s">
        <v>1593</v>
      </c>
      <c r="G1337" s="58">
        <v>0.49886999999999998</v>
      </c>
      <c r="H1337">
        <v>12</v>
      </c>
      <c r="I1337">
        <v>0</v>
      </c>
      <c r="J1337" s="12">
        <v>16</v>
      </c>
      <c r="K1337" s="12">
        <v>1</v>
      </c>
      <c r="L1337">
        <v>0</v>
      </c>
      <c r="M1337" s="12">
        <v>6.0451821115721538</v>
      </c>
      <c r="N1337" s="12">
        <v>150.22463154351721</v>
      </c>
      <c r="O1337" s="12">
        <v>2183.5731953385052</v>
      </c>
      <c r="P1337" s="12">
        <v>2003.4368442566392</v>
      </c>
      <c r="Q1337" s="12">
        <v>76.070838568896306</v>
      </c>
      <c r="R1337" s="59">
        <v>1.1114792526716868E-5</v>
      </c>
      <c r="S1337" s="59">
        <v>1.9317139131694595E-4</v>
      </c>
      <c r="T1337" s="59">
        <v>0</v>
      </c>
      <c r="U1337" s="59">
        <v>5.1849757583639564E-4</v>
      </c>
      <c r="V1337" s="59">
        <v>1.7658499270935274E-4</v>
      </c>
      <c r="W1337" s="59">
        <v>0</v>
      </c>
      <c r="X1337" s="59">
        <v>1.351024713309919E-4</v>
      </c>
      <c r="Y1337" s="59">
        <v>4.2548967804619816E-4</v>
      </c>
      <c r="Z1337" s="59">
        <v>1.7879103345616251E-4</v>
      </c>
      <c r="AA1337" s="59">
        <v>4.1022610815190158E-4</v>
      </c>
      <c r="AB1337" s="59">
        <v>1.1618509515938123E-4</v>
      </c>
      <c r="AC1337" s="17">
        <v>1.9683301259400423E-4</v>
      </c>
      <c r="AD1337" s="12">
        <v>1330</v>
      </c>
      <c r="AE1337" s="16">
        <v>6</v>
      </c>
      <c r="AF1337" s="17">
        <v>0.84569342419593518</v>
      </c>
      <c r="AG1337" t="str">
        <f>IF(AF1337&lt;='CAV Tier 1 Analysis'!$A$5,"Tier 1", "Tier 2")</f>
        <v>Tier 2</v>
      </c>
      <c r="AH1337" t="str">
        <f t="shared" si="42"/>
        <v>Pennsylvania - Tier 2</v>
      </c>
      <c r="AI1337" t="str">
        <f t="shared" si="43"/>
        <v>Shoemakersville, Borough Of - Tier 2</v>
      </c>
    </row>
    <row r="1338" spans="1:35" x14ac:dyDescent="0.3">
      <c r="A1338">
        <v>1331</v>
      </c>
      <c r="B1338">
        <v>3</v>
      </c>
      <c r="C1338" t="s">
        <v>23</v>
      </c>
      <c r="D1338" t="s">
        <v>4852</v>
      </c>
      <c r="E1338" t="s">
        <v>7332</v>
      </c>
      <c r="F1338" t="s">
        <v>2190</v>
      </c>
      <c r="G1338" s="58">
        <v>29.538019999999999</v>
      </c>
      <c r="H1338">
        <v>10</v>
      </c>
      <c r="I1338">
        <v>0</v>
      </c>
      <c r="J1338" s="12">
        <v>11.142857142857142</v>
      </c>
      <c r="K1338" s="12">
        <v>2</v>
      </c>
      <c r="L1338">
        <v>1</v>
      </c>
      <c r="M1338" s="12">
        <v>6.9990686579533792</v>
      </c>
      <c r="N1338" s="12">
        <v>0.15673677108613937</v>
      </c>
      <c r="O1338" s="12">
        <v>2653.319932255934</v>
      </c>
      <c r="P1338" s="12">
        <v>0</v>
      </c>
      <c r="Q1338" s="12">
        <v>0</v>
      </c>
      <c r="R1338" s="59">
        <v>6.5810524575543399E-4</v>
      </c>
      <c r="S1338" s="59">
        <v>1.609761594307883E-4</v>
      </c>
      <c r="T1338" s="59">
        <v>0</v>
      </c>
      <c r="U1338" s="59">
        <v>3.6109652602891838E-4</v>
      </c>
      <c r="V1338" s="59">
        <v>3.5316998541870548E-4</v>
      </c>
      <c r="W1338" s="59">
        <v>2.576655501159495E-4</v>
      </c>
      <c r="X1338" s="59">
        <v>1.5642067604459197E-4</v>
      </c>
      <c r="Y1338" s="59">
        <v>4.4393437735357879E-7</v>
      </c>
      <c r="Z1338" s="59">
        <v>2.1725390923033928E-4</v>
      </c>
      <c r="AA1338" s="59">
        <v>0</v>
      </c>
      <c r="AB1338" s="59">
        <v>0</v>
      </c>
      <c r="AC1338" s="17">
        <v>1.9683018058200733E-4</v>
      </c>
      <c r="AD1338" s="12">
        <v>1331</v>
      </c>
      <c r="AE1338" s="16">
        <v>6</v>
      </c>
      <c r="AF1338" s="17">
        <v>0.84589025437651721</v>
      </c>
      <c r="AG1338" t="str">
        <f>IF(AF1338&lt;='CAV Tier 1 Analysis'!$A$5,"Tier 1", "Tier 2")</f>
        <v>Tier 2</v>
      </c>
      <c r="AH1338" t="str">
        <f t="shared" si="42"/>
        <v>Pennsylvania - Tier 2</v>
      </c>
      <c r="AI1338" t="str">
        <f t="shared" si="43"/>
        <v>Summerhill, Township Of - Tier 2</v>
      </c>
    </row>
    <row r="1339" spans="1:35" x14ac:dyDescent="0.3">
      <c r="A1339">
        <v>1332</v>
      </c>
      <c r="B1339">
        <v>3</v>
      </c>
      <c r="C1339" t="s">
        <v>23</v>
      </c>
      <c r="D1339" t="s">
        <v>3869</v>
      </c>
      <c r="E1339" t="s">
        <v>6244</v>
      </c>
      <c r="F1339" t="s">
        <v>1423</v>
      </c>
      <c r="G1339" s="58">
        <v>1.02098</v>
      </c>
      <c r="H1339">
        <v>1</v>
      </c>
      <c r="I1339">
        <v>0</v>
      </c>
      <c r="J1339" s="12">
        <v>16</v>
      </c>
      <c r="K1339" s="12">
        <v>1</v>
      </c>
      <c r="L1339">
        <v>0</v>
      </c>
      <c r="M1339" s="12">
        <v>0</v>
      </c>
      <c r="N1339" s="12">
        <v>26.644171373458342</v>
      </c>
      <c r="O1339" s="12">
        <v>4984.6959173652413</v>
      </c>
      <c r="P1339" s="12">
        <v>4616.0315123547907</v>
      </c>
      <c r="Q1339" s="12">
        <v>0</v>
      </c>
      <c r="R1339" s="59">
        <v>2.2747370805876056E-5</v>
      </c>
      <c r="S1339" s="59">
        <v>1.6097615943078831E-5</v>
      </c>
      <c r="T1339" s="59">
        <v>0</v>
      </c>
      <c r="U1339" s="59">
        <v>5.1849757583639564E-4</v>
      </c>
      <c r="V1339" s="59">
        <v>1.7658499270935274E-4</v>
      </c>
      <c r="W1339" s="59">
        <v>0</v>
      </c>
      <c r="X1339" s="59">
        <v>0</v>
      </c>
      <c r="Y1339" s="59">
        <v>7.5465786023355694E-5</v>
      </c>
      <c r="Z1339" s="59">
        <v>4.0814703918926135E-4</v>
      </c>
      <c r="AA1339" s="59">
        <v>9.4518409594411502E-4</v>
      </c>
      <c r="AB1339" s="59">
        <v>0</v>
      </c>
      <c r="AC1339" s="17">
        <v>1.9661131604103955E-4</v>
      </c>
      <c r="AD1339" s="12">
        <v>1332</v>
      </c>
      <c r="AE1339" s="16">
        <v>6</v>
      </c>
      <c r="AF1339" s="17">
        <v>0.8460868656925582</v>
      </c>
      <c r="AG1339" t="str">
        <f>IF(AF1339&lt;='CAV Tier 1 Analysis'!$A$5,"Tier 1", "Tier 2")</f>
        <v>Tier 2</v>
      </c>
      <c r="AH1339" t="str">
        <f t="shared" si="42"/>
        <v>Pennsylvania - Tier 2</v>
      </c>
      <c r="AI1339" t="str">
        <f t="shared" si="43"/>
        <v>Shillington, Borough Of - Tier 2</v>
      </c>
    </row>
    <row r="1340" spans="1:35" x14ac:dyDescent="0.3">
      <c r="A1340">
        <v>1333</v>
      </c>
      <c r="B1340">
        <v>3</v>
      </c>
      <c r="C1340" t="s">
        <v>23</v>
      </c>
      <c r="D1340" t="s">
        <v>4109</v>
      </c>
      <c r="E1340" t="s">
        <v>6502</v>
      </c>
      <c r="F1340" t="s">
        <v>1822</v>
      </c>
      <c r="G1340" s="58">
        <v>1.62032</v>
      </c>
      <c r="H1340">
        <v>11</v>
      </c>
      <c r="I1340">
        <v>0</v>
      </c>
      <c r="J1340" s="12">
        <v>15</v>
      </c>
      <c r="K1340" s="12">
        <v>1</v>
      </c>
      <c r="L1340">
        <v>0</v>
      </c>
      <c r="M1340" s="12">
        <v>1.1885923768144564</v>
      </c>
      <c r="N1340" s="12">
        <v>384.73914992991132</v>
      </c>
      <c r="O1340" s="12">
        <v>2072.5829660494746</v>
      </c>
      <c r="P1340" s="12">
        <v>0</v>
      </c>
      <c r="Q1340" s="12">
        <v>0</v>
      </c>
      <c r="R1340" s="59">
        <v>3.6100628674584311E-5</v>
      </c>
      <c r="S1340" s="59">
        <v>1.7707377537386714E-4</v>
      </c>
      <c r="T1340" s="59">
        <v>0</v>
      </c>
      <c r="U1340" s="59">
        <v>4.8609147734662091E-4</v>
      </c>
      <c r="V1340" s="59">
        <v>1.7658499270935274E-4</v>
      </c>
      <c r="W1340" s="59">
        <v>0</v>
      </c>
      <c r="X1340" s="59">
        <v>2.6563594702203034E-5</v>
      </c>
      <c r="Y1340" s="59">
        <v>1.089718346142353E-3</v>
      </c>
      <c r="Z1340" s="59">
        <v>1.6970315042092222E-4</v>
      </c>
      <c r="AA1340" s="59">
        <v>0</v>
      </c>
      <c r="AB1340" s="59">
        <v>0</v>
      </c>
      <c r="AC1340" s="17">
        <v>1.9653054230635482E-4</v>
      </c>
      <c r="AD1340" s="12">
        <v>1333</v>
      </c>
      <c r="AE1340" s="16">
        <v>6</v>
      </c>
      <c r="AF1340" s="17">
        <v>0.84628339623486459</v>
      </c>
      <c r="AG1340" t="str">
        <f>IF(AF1340&lt;='CAV Tier 1 Analysis'!$A$5,"Tier 1", "Tier 2")</f>
        <v>Tier 2</v>
      </c>
      <c r="AH1340" t="str">
        <f t="shared" si="42"/>
        <v>Pennsylvania - Tier 2</v>
      </c>
      <c r="AI1340" t="str">
        <f t="shared" si="43"/>
        <v>Marcus Hook, Borough Of - Tier 2</v>
      </c>
    </row>
    <row r="1341" spans="1:35" x14ac:dyDescent="0.3">
      <c r="A1341">
        <v>1334</v>
      </c>
      <c r="B1341">
        <v>3</v>
      </c>
      <c r="C1341" t="s">
        <v>23</v>
      </c>
      <c r="D1341" t="s">
        <v>4111</v>
      </c>
      <c r="E1341" t="s">
        <v>6504</v>
      </c>
      <c r="F1341" t="s">
        <v>1608</v>
      </c>
      <c r="G1341" s="58">
        <v>0.73811000000000004</v>
      </c>
      <c r="H1341">
        <v>4</v>
      </c>
      <c r="I1341">
        <v>0</v>
      </c>
      <c r="J1341" s="12">
        <v>15</v>
      </c>
      <c r="K1341" s="12">
        <v>1</v>
      </c>
      <c r="L1341">
        <v>1</v>
      </c>
      <c r="M1341" s="12">
        <v>0</v>
      </c>
      <c r="N1341" s="12">
        <v>0</v>
      </c>
      <c r="O1341" s="12">
        <v>5082.4621173357</v>
      </c>
      <c r="P1341" s="12">
        <v>2935.8264819432902</v>
      </c>
      <c r="Q1341" s="12">
        <v>93.257548017399131</v>
      </c>
      <c r="R1341" s="59">
        <v>1.6445044825094689E-5</v>
      </c>
      <c r="S1341" s="59">
        <v>6.4390463772315322E-5</v>
      </c>
      <c r="T1341" s="59">
        <v>0</v>
      </c>
      <c r="U1341" s="59">
        <v>4.8609147734662091E-4</v>
      </c>
      <c r="V1341" s="59">
        <v>1.7658499270935274E-4</v>
      </c>
      <c r="W1341" s="59">
        <v>2.576655501159495E-4</v>
      </c>
      <c r="X1341" s="59">
        <v>0</v>
      </c>
      <c r="Y1341" s="59">
        <v>0</v>
      </c>
      <c r="Z1341" s="59">
        <v>4.1615213833918487E-4</v>
      </c>
      <c r="AA1341" s="59">
        <v>6.0114331796855378E-4</v>
      </c>
      <c r="AB1341" s="59">
        <v>1.4243483172489085E-4</v>
      </c>
      <c r="AC1341" s="17">
        <v>1.9644616516381478E-4</v>
      </c>
      <c r="AD1341" s="12">
        <v>1334</v>
      </c>
      <c r="AE1341" s="16">
        <v>6</v>
      </c>
      <c r="AF1341" s="17">
        <v>0.84647984240002838</v>
      </c>
      <c r="AG1341" t="str">
        <f>IF(AF1341&lt;='CAV Tier 1 Analysis'!$A$5,"Tier 1", "Tier 2")</f>
        <v>Tier 2</v>
      </c>
      <c r="AH1341" t="str">
        <f t="shared" si="42"/>
        <v>Pennsylvania - Tier 2</v>
      </c>
      <c r="AI1341" t="str">
        <f t="shared" si="43"/>
        <v>Media, Borough Of - Tier 2</v>
      </c>
    </row>
    <row r="1342" spans="1:35" x14ac:dyDescent="0.3">
      <c r="A1342">
        <v>1335</v>
      </c>
      <c r="B1342">
        <v>3</v>
      </c>
      <c r="C1342" t="s">
        <v>23</v>
      </c>
      <c r="D1342" t="s">
        <v>4491</v>
      </c>
      <c r="E1342" t="s">
        <v>6913</v>
      </c>
      <c r="F1342" t="s">
        <v>2179</v>
      </c>
      <c r="G1342" s="58">
        <v>51.779519999999998</v>
      </c>
      <c r="H1342">
        <v>1</v>
      </c>
      <c r="I1342">
        <v>0</v>
      </c>
      <c r="J1342" s="12">
        <v>13.75</v>
      </c>
      <c r="K1342" s="12">
        <v>2.75</v>
      </c>
      <c r="L1342">
        <v>0</v>
      </c>
      <c r="M1342" s="12">
        <v>0</v>
      </c>
      <c r="N1342" s="12">
        <v>0</v>
      </c>
      <c r="O1342" s="12">
        <v>732.00945041217312</v>
      </c>
      <c r="P1342" s="12">
        <v>0</v>
      </c>
      <c r="Q1342" s="12">
        <v>0</v>
      </c>
      <c r="R1342" s="59">
        <v>1.1536444803916582E-3</v>
      </c>
      <c r="S1342" s="59">
        <v>1.6097615943078831E-5</v>
      </c>
      <c r="T1342" s="59">
        <v>0</v>
      </c>
      <c r="U1342" s="59">
        <v>4.455838542344025E-4</v>
      </c>
      <c r="V1342" s="59">
        <v>4.8560872995071999E-4</v>
      </c>
      <c r="W1342" s="59">
        <v>0</v>
      </c>
      <c r="X1342" s="59">
        <v>0</v>
      </c>
      <c r="Y1342" s="59">
        <v>0</v>
      </c>
      <c r="Z1342" s="59">
        <v>5.9936953988199604E-5</v>
      </c>
      <c r="AA1342" s="59">
        <v>0</v>
      </c>
      <c r="AB1342" s="59">
        <v>0</v>
      </c>
      <c r="AC1342" s="17">
        <v>1.96442875864369E-4</v>
      </c>
      <c r="AD1342" s="12">
        <v>1335</v>
      </c>
      <c r="AE1342" s="16">
        <v>6</v>
      </c>
      <c r="AF1342" s="17">
        <v>0.84667628527589278</v>
      </c>
      <c r="AG1342" t="str">
        <f>IF(AF1342&lt;='CAV Tier 1 Analysis'!$A$5,"Tier 1", "Tier 2")</f>
        <v>Tier 2</v>
      </c>
      <c r="AH1342" t="str">
        <f t="shared" si="42"/>
        <v>Pennsylvania - Tier 2</v>
      </c>
      <c r="AI1342" t="str">
        <f t="shared" si="43"/>
        <v>Allegheny, Township Of - Tier 2</v>
      </c>
    </row>
    <row r="1343" spans="1:35" x14ac:dyDescent="0.3">
      <c r="A1343">
        <v>1336</v>
      </c>
      <c r="B1343">
        <v>3</v>
      </c>
      <c r="C1343" t="s">
        <v>23</v>
      </c>
      <c r="D1343" t="s">
        <v>4494</v>
      </c>
      <c r="E1343" t="s">
        <v>6917</v>
      </c>
      <c r="F1343" t="s">
        <v>1857</v>
      </c>
      <c r="G1343" s="58">
        <v>0.22252999999999998</v>
      </c>
      <c r="H1343">
        <v>2</v>
      </c>
      <c r="I1343">
        <v>0</v>
      </c>
      <c r="J1343" s="12">
        <v>14</v>
      </c>
      <c r="K1343" s="12">
        <v>2.3333333333333335</v>
      </c>
      <c r="L1343">
        <v>0</v>
      </c>
      <c r="M1343" s="12">
        <v>1.8767806587875795</v>
      </c>
      <c r="N1343" s="12">
        <v>30.372633572529065</v>
      </c>
      <c r="O1343" s="12">
        <v>1017.0362663379306</v>
      </c>
      <c r="P1343" s="12">
        <v>936.49677492076376</v>
      </c>
      <c r="Q1343" s="12">
        <v>558.73185685077237</v>
      </c>
      <c r="R1343" s="59">
        <v>4.9579545391991986E-6</v>
      </c>
      <c r="S1343" s="59">
        <v>3.2195231886157661E-5</v>
      </c>
      <c r="T1343" s="59">
        <v>0</v>
      </c>
      <c r="U1343" s="59">
        <v>4.5368537885684618E-4</v>
      </c>
      <c r="V1343" s="59">
        <v>4.1203164965515643E-4</v>
      </c>
      <c r="W1343" s="59">
        <v>0</v>
      </c>
      <c r="X1343" s="59">
        <v>4.1943766204003898E-5</v>
      </c>
      <c r="Y1343" s="59">
        <v>8.6026119334810445E-5</v>
      </c>
      <c r="Z1343" s="59">
        <v>8.327495753709622E-5</v>
      </c>
      <c r="AA1343" s="59">
        <v>1.9175819211565803E-4</v>
      </c>
      <c r="AB1343" s="59">
        <v>8.5336661430373151E-4</v>
      </c>
      <c r="AC1343" s="17">
        <v>1.9629453313024176E-4</v>
      </c>
      <c r="AD1343" s="12">
        <v>1336</v>
      </c>
      <c r="AE1343" s="16">
        <v>6</v>
      </c>
      <c r="AF1343" s="17">
        <v>0.84687257980902297</v>
      </c>
      <c r="AG1343" t="str">
        <f>IF(AF1343&lt;='CAV Tier 1 Analysis'!$A$5,"Tier 1", "Tier 2")</f>
        <v>Tier 2</v>
      </c>
      <c r="AH1343" t="str">
        <f t="shared" si="42"/>
        <v>Pennsylvania - Tier 2</v>
      </c>
      <c r="AI1343" t="str">
        <f t="shared" si="43"/>
        <v>Bolivar, Borough Of - Tier 2</v>
      </c>
    </row>
    <row r="1344" spans="1:35" x14ac:dyDescent="0.3">
      <c r="A1344">
        <v>1337</v>
      </c>
      <c r="B1344">
        <v>3</v>
      </c>
      <c r="C1344" t="s">
        <v>23</v>
      </c>
      <c r="D1344" t="s">
        <v>4570</v>
      </c>
      <c r="E1344" t="s">
        <v>6999</v>
      </c>
      <c r="F1344" t="s">
        <v>1837</v>
      </c>
      <c r="G1344" s="58">
        <v>9.8622699999999988</v>
      </c>
      <c r="H1344">
        <v>4</v>
      </c>
      <c r="I1344">
        <v>1</v>
      </c>
      <c r="J1344" s="12">
        <v>12.25</v>
      </c>
      <c r="K1344" s="12">
        <v>1.75</v>
      </c>
      <c r="L1344">
        <v>0</v>
      </c>
      <c r="M1344" s="12">
        <v>6.9999148269110476</v>
      </c>
      <c r="N1344" s="12">
        <v>1.6892985381064402E-2</v>
      </c>
      <c r="O1344" s="12">
        <v>3735.5108152707767</v>
      </c>
      <c r="P1344" s="12">
        <v>781.54450869205175</v>
      </c>
      <c r="Q1344" s="12">
        <v>316.69489842142821</v>
      </c>
      <c r="R1344" s="59">
        <v>2.1973076130547828E-4</v>
      </c>
      <c r="S1344" s="59">
        <v>6.4390463772315322E-5</v>
      </c>
      <c r="T1344" s="59">
        <v>6.2019350037211609E-5</v>
      </c>
      <c r="U1344" s="59">
        <v>3.9697470649974041E-4</v>
      </c>
      <c r="V1344" s="59">
        <v>3.0902373724136731E-4</v>
      </c>
      <c r="W1344" s="59">
        <v>0</v>
      </c>
      <c r="X1344" s="59">
        <v>1.5643958689214539E-4</v>
      </c>
      <c r="Y1344" s="59">
        <v>4.7846953173894514E-8</v>
      </c>
      <c r="Z1344" s="59">
        <v>3.0586372857787248E-4</v>
      </c>
      <c r="AA1344" s="59">
        <v>1.6002998201183148E-4</v>
      </c>
      <c r="AB1344" s="59">
        <v>4.8369687519954547E-4</v>
      </c>
      <c r="AC1344" s="17">
        <v>1.9620154895369832E-4</v>
      </c>
      <c r="AD1344" s="12">
        <v>1337</v>
      </c>
      <c r="AE1344" s="16">
        <v>6</v>
      </c>
      <c r="AF1344" s="17">
        <v>0.8470687813579767</v>
      </c>
      <c r="AG1344" t="str">
        <f>IF(AF1344&lt;='CAV Tier 1 Analysis'!$A$5,"Tier 1", "Tier 2")</f>
        <v>Tier 2</v>
      </c>
      <c r="AH1344" t="str">
        <f t="shared" si="42"/>
        <v>Pennsylvania - Tier 2</v>
      </c>
      <c r="AI1344" t="str">
        <f t="shared" si="43"/>
        <v>Cornwall, Borough Of - Tier 2</v>
      </c>
    </row>
    <row r="1345" spans="1:35" x14ac:dyDescent="0.3">
      <c r="A1345">
        <v>1338</v>
      </c>
      <c r="B1345">
        <v>3</v>
      </c>
      <c r="C1345" t="s">
        <v>23</v>
      </c>
      <c r="D1345" t="s">
        <v>3977</v>
      </c>
      <c r="E1345" t="s">
        <v>6360</v>
      </c>
      <c r="F1345" t="s">
        <v>2143</v>
      </c>
      <c r="G1345" s="58">
        <v>45.625579999999999</v>
      </c>
      <c r="H1345">
        <v>1</v>
      </c>
      <c r="I1345">
        <v>0</v>
      </c>
      <c r="J1345" s="12">
        <v>12</v>
      </c>
      <c r="K1345" s="12">
        <v>3</v>
      </c>
      <c r="L1345">
        <v>0</v>
      </c>
      <c r="M1345" s="12">
        <v>0.99974597583197855</v>
      </c>
      <c r="N1345" s="12">
        <v>0.25884671378741103</v>
      </c>
      <c r="O1345" s="12">
        <v>2225.8566884207394</v>
      </c>
      <c r="P1345" s="12">
        <v>0</v>
      </c>
      <c r="Q1345" s="12">
        <v>0</v>
      </c>
      <c r="R1345" s="59">
        <v>1.0165350805041845E-3</v>
      </c>
      <c r="S1345" s="59">
        <v>1.6097615943078831E-5</v>
      </c>
      <c r="T1345" s="59">
        <v>0</v>
      </c>
      <c r="U1345" s="59">
        <v>3.8887318187729673E-4</v>
      </c>
      <c r="V1345" s="59">
        <v>5.2975497812805816E-4</v>
      </c>
      <c r="W1345" s="59">
        <v>0</v>
      </c>
      <c r="X1345" s="59">
        <v>2.2343107212528226E-5</v>
      </c>
      <c r="Y1345" s="59">
        <v>7.3314611446271018E-7</v>
      </c>
      <c r="Z1345" s="59">
        <v>1.8225320703589321E-4</v>
      </c>
      <c r="AA1345" s="59">
        <v>0</v>
      </c>
      <c r="AB1345" s="59">
        <v>0</v>
      </c>
      <c r="AC1345" s="17">
        <v>1.9605366516504564E-4</v>
      </c>
      <c r="AD1345" s="12">
        <v>1338</v>
      </c>
      <c r="AE1345" s="16">
        <v>6</v>
      </c>
      <c r="AF1345" s="17">
        <v>0.84726483502314176</v>
      </c>
      <c r="AG1345" t="str">
        <f>IF(AF1345&lt;='CAV Tier 1 Analysis'!$A$5,"Tier 1", "Tier 2")</f>
        <v>Tier 2</v>
      </c>
      <c r="AH1345" t="str">
        <f t="shared" si="42"/>
        <v>Pennsylvania - Tier 2</v>
      </c>
      <c r="AI1345" t="str">
        <f t="shared" si="43"/>
        <v>Spring, Township Of - Tier 2</v>
      </c>
    </row>
    <row r="1346" spans="1:35" x14ac:dyDescent="0.3">
      <c r="A1346">
        <v>1339</v>
      </c>
      <c r="B1346">
        <v>3</v>
      </c>
      <c r="C1346" t="s">
        <v>23</v>
      </c>
      <c r="D1346" t="s">
        <v>4984</v>
      </c>
      <c r="E1346" t="s">
        <v>7476</v>
      </c>
      <c r="F1346" t="s">
        <v>2007</v>
      </c>
      <c r="G1346" s="58">
        <v>36.728059999999999</v>
      </c>
      <c r="H1346">
        <v>3</v>
      </c>
      <c r="I1346">
        <v>2</v>
      </c>
      <c r="J1346" s="12">
        <v>10.714285714285714</v>
      </c>
      <c r="K1346" s="12">
        <v>3.2857142857142856</v>
      </c>
      <c r="L1346">
        <v>0</v>
      </c>
      <c r="M1346" s="12">
        <v>5.0000000000000009</v>
      </c>
      <c r="N1346" s="12">
        <v>0</v>
      </c>
      <c r="O1346" s="12">
        <v>1371.4369354124271</v>
      </c>
      <c r="P1346" s="12">
        <v>0</v>
      </c>
      <c r="Q1346" s="12">
        <v>9.072856121853647</v>
      </c>
      <c r="R1346" s="59">
        <v>8.1829888910699925E-4</v>
      </c>
      <c r="S1346" s="59">
        <v>4.8292847829236488E-5</v>
      </c>
      <c r="T1346" s="59">
        <v>1.2403870007442322E-4</v>
      </c>
      <c r="U1346" s="59">
        <v>3.4720819810472918E-4</v>
      </c>
      <c r="V1346" s="59">
        <v>5.802078331878732E-4</v>
      </c>
      <c r="W1346" s="59">
        <v>0</v>
      </c>
      <c r="X1346" s="59">
        <v>1.1174392171938737E-4</v>
      </c>
      <c r="Y1346" s="59">
        <v>0</v>
      </c>
      <c r="Z1346" s="59">
        <v>1.1229329409510743E-4</v>
      </c>
      <c r="AA1346" s="59">
        <v>0</v>
      </c>
      <c r="AB1346" s="59">
        <v>1.3857224025869373E-5</v>
      </c>
      <c r="AC1346" s="17">
        <v>1.9599462801305688E-4</v>
      </c>
      <c r="AD1346" s="12">
        <v>1339</v>
      </c>
      <c r="AE1346" s="16">
        <v>6</v>
      </c>
      <c r="AF1346" s="17">
        <v>0.84746082965115477</v>
      </c>
      <c r="AG1346" t="str">
        <f>IF(AF1346&lt;='CAV Tier 1 Analysis'!$A$5,"Tier 1", "Tier 2")</f>
        <v>Tier 2</v>
      </c>
      <c r="AH1346" t="str">
        <f t="shared" si="42"/>
        <v>Pennsylvania - Tier 2</v>
      </c>
      <c r="AI1346" t="str">
        <f t="shared" si="43"/>
        <v>Dublin, Township Of - Tier 2</v>
      </c>
    </row>
    <row r="1347" spans="1:35" x14ac:dyDescent="0.3">
      <c r="A1347">
        <v>1340</v>
      </c>
      <c r="B1347">
        <v>3</v>
      </c>
      <c r="C1347" t="s">
        <v>23</v>
      </c>
      <c r="D1347" t="s">
        <v>4333</v>
      </c>
      <c r="E1347" t="s">
        <v>6745</v>
      </c>
      <c r="F1347" t="s">
        <v>1577</v>
      </c>
      <c r="G1347" s="58">
        <v>1.4154900000000001</v>
      </c>
      <c r="H1347">
        <v>3</v>
      </c>
      <c r="I1347">
        <v>0</v>
      </c>
      <c r="J1347" s="12">
        <v>9</v>
      </c>
      <c r="K1347" s="12">
        <v>4</v>
      </c>
      <c r="L1347">
        <v>0</v>
      </c>
      <c r="M1347" s="12">
        <v>0</v>
      </c>
      <c r="N1347" s="12">
        <v>0</v>
      </c>
      <c r="O1347" s="12">
        <v>3946.7973156560224</v>
      </c>
      <c r="P1347" s="12">
        <v>3680.6704982057095</v>
      </c>
      <c r="Q1347" s="12">
        <v>0</v>
      </c>
      <c r="R1347" s="59">
        <v>3.1537029032899274E-5</v>
      </c>
      <c r="S1347" s="59">
        <v>4.8292847829236488E-5</v>
      </c>
      <c r="T1347" s="59">
        <v>0</v>
      </c>
      <c r="U1347" s="59">
        <v>2.9165488640797254E-4</v>
      </c>
      <c r="V1347" s="59">
        <v>7.0633997083741095E-4</v>
      </c>
      <c r="W1347" s="59">
        <v>0</v>
      </c>
      <c r="X1347" s="59">
        <v>0</v>
      </c>
      <c r="Y1347" s="59">
        <v>0</v>
      </c>
      <c r="Z1347" s="59">
        <v>3.2316387305659133E-4</v>
      </c>
      <c r="AA1347" s="59">
        <v>7.5365846355325919E-4</v>
      </c>
      <c r="AB1347" s="59">
        <v>0</v>
      </c>
      <c r="AC1347" s="17">
        <v>1.9587700642885182E-4</v>
      </c>
      <c r="AD1347" s="12">
        <v>1340</v>
      </c>
      <c r="AE1347" s="16">
        <v>6</v>
      </c>
      <c r="AF1347" s="17">
        <v>0.84765670665758364</v>
      </c>
      <c r="AG1347" t="str">
        <f>IF(AF1347&lt;='CAV Tier 1 Analysis'!$A$5,"Tier 1", "Tier 2")</f>
        <v>Tier 2</v>
      </c>
      <c r="AH1347" t="str">
        <f t="shared" si="42"/>
        <v>Pennsylvania - Tier 2</v>
      </c>
      <c r="AI1347" t="str">
        <f t="shared" si="43"/>
        <v>Sharpsville, Borough Of - Tier 2</v>
      </c>
    </row>
    <row r="1348" spans="1:35" x14ac:dyDescent="0.3">
      <c r="A1348">
        <v>1341</v>
      </c>
      <c r="B1348">
        <v>3</v>
      </c>
      <c r="C1348" t="s">
        <v>23</v>
      </c>
      <c r="D1348" t="s">
        <v>4721</v>
      </c>
      <c r="E1348" t="s">
        <v>7184</v>
      </c>
      <c r="F1348" t="s">
        <v>2054</v>
      </c>
      <c r="G1348" s="58">
        <v>37.076999999999998</v>
      </c>
      <c r="H1348">
        <v>3</v>
      </c>
      <c r="I1348">
        <v>0</v>
      </c>
      <c r="J1348" s="12">
        <v>9.6666666666666661</v>
      </c>
      <c r="K1348" s="12">
        <v>5.333333333333333</v>
      </c>
      <c r="L1348">
        <v>0</v>
      </c>
      <c r="M1348" s="12">
        <v>0</v>
      </c>
      <c r="N1348" s="12">
        <v>2.8774249142533237</v>
      </c>
      <c r="O1348" s="12">
        <v>164.36400847725253</v>
      </c>
      <c r="P1348" s="12">
        <v>0</v>
      </c>
      <c r="Q1348" s="12">
        <v>0</v>
      </c>
      <c r="R1348" s="59">
        <v>8.2607325057245632E-4</v>
      </c>
      <c r="S1348" s="59">
        <v>4.8292847829236488E-5</v>
      </c>
      <c r="T1348" s="59">
        <v>0</v>
      </c>
      <c r="U1348" s="59">
        <v>3.1325895206782233E-4</v>
      </c>
      <c r="V1348" s="59">
        <v>9.4178662778321453E-4</v>
      </c>
      <c r="W1348" s="59">
        <v>0</v>
      </c>
      <c r="X1348" s="59">
        <v>0</v>
      </c>
      <c r="Y1348" s="59">
        <v>8.1498925162155945E-6</v>
      </c>
      <c r="Z1348" s="59">
        <v>1.3458129547193762E-5</v>
      </c>
      <c r="AA1348" s="59">
        <v>0</v>
      </c>
      <c r="AB1348" s="59">
        <v>0</v>
      </c>
      <c r="AC1348" s="17">
        <v>1.9554724548328535E-4</v>
      </c>
      <c r="AD1348" s="12">
        <v>1341</v>
      </c>
      <c r="AE1348" s="16">
        <v>6</v>
      </c>
      <c r="AF1348" s="17">
        <v>0.84785225390306695</v>
      </c>
      <c r="AG1348" t="str">
        <f>IF(AF1348&lt;='CAV Tier 1 Analysis'!$A$5,"Tier 1", "Tier 2")</f>
        <v>Tier 2</v>
      </c>
      <c r="AH1348" t="str">
        <f t="shared" si="42"/>
        <v>Pennsylvania - Tier 2</v>
      </c>
      <c r="AI1348" t="str">
        <f t="shared" si="43"/>
        <v>Pike, Township Of - Tier 2</v>
      </c>
    </row>
    <row r="1349" spans="1:35" x14ac:dyDescent="0.3">
      <c r="A1349">
        <v>1342</v>
      </c>
      <c r="B1349">
        <v>3</v>
      </c>
      <c r="C1349" t="s">
        <v>23</v>
      </c>
      <c r="D1349" t="s">
        <v>3935</v>
      </c>
      <c r="E1349" t="s">
        <v>6315</v>
      </c>
      <c r="F1349" t="s">
        <v>2219</v>
      </c>
      <c r="G1349" s="58">
        <v>30.207649999999997</v>
      </c>
      <c r="H1349">
        <v>1</v>
      </c>
      <c r="I1349">
        <v>0</v>
      </c>
      <c r="J1349" s="12">
        <v>8.8461538461538467</v>
      </c>
      <c r="K1349" s="12">
        <v>3.6923076923076925</v>
      </c>
      <c r="L1349">
        <v>1</v>
      </c>
      <c r="M1349" s="12">
        <v>0</v>
      </c>
      <c r="N1349" s="12">
        <v>0</v>
      </c>
      <c r="O1349" s="12">
        <v>3232.5675923570793</v>
      </c>
      <c r="P1349" s="12">
        <v>0</v>
      </c>
      <c r="Q1349" s="12">
        <v>0</v>
      </c>
      <c r="R1349" s="59">
        <v>6.7302456044596539E-4</v>
      </c>
      <c r="S1349" s="59">
        <v>1.6097615943078831E-5</v>
      </c>
      <c r="T1349" s="59">
        <v>0</v>
      </c>
      <c r="U1349" s="59">
        <v>2.8666933279416107E-4</v>
      </c>
      <c r="V1349" s="59">
        <v>6.520061269268409E-4</v>
      </c>
      <c r="W1349" s="59">
        <v>2.576655501159495E-4</v>
      </c>
      <c r="X1349" s="59">
        <v>0</v>
      </c>
      <c r="Y1349" s="59">
        <v>0</v>
      </c>
      <c r="Z1349" s="59">
        <v>2.6468272361477891E-4</v>
      </c>
      <c r="AA1349" s="59">
        <v>0</v>
      </c>
      <c r="AB1349" s="59">
        <v>0</v>
      </c>
      <c r="AC1349" s="17">
        <v>1.9546780998552497E-4</v>
      </c>
      <c r="AD1349" s="12">
        <v>1342</v>
      </c>
      <c r="AE1349" s="16">
        <v>6</v>
      </c>
      <c r="AF1349" s="17">
        <v>0.84804772171305243</v>
      </c>
      <c r="AG1349" t="str">
        <f>IF(AF1349&lt;='CAV Tier 1 Analysis'!$A$5,"Tier 1", "Tier 2")</f>
        <v>Tier 2</v>
      </c>
      <c r="AH1349" t="str">
        <f t="shared" si="42"/>
        <v>Pennsylvania - Tier 2</v>
      </c>
      <c r="AI1349" t="str">
        <f t="shared" si="43"/>
        <v>Slippery Rock, Township Of - Tier 2</v>
      </c>
    </row>
    <row r="1350" spans="1:35" x14ac:dyDescent="0.3">
      <c r="A1350">
        <v>1343</v>
      </c>
      <c r="B1350">
        <v>3</v>
      </c>
      <c r="C1350" t="s">
        <v>23</v>
      </c>
      <c r="D1350" t="s">
        <v>3677</v>
      </c>
      <c r="E1350" t="s">
        <v>6448</v>
      </c>
      <c r="F1350" t="s">
        <v>1701</v>
      </c>
      <c r="G1350" s="58">
        <v>19.673940000000005</v>
      </c>
      <c r="H1350">
        <v>7</v>
      </c>
      <c r="I1350">
        <v>0</v>
      </c>
      <c r="J1350" s="12">
        <v>12</v>
      </c>
      <c r="K1350" s="12">
        <v>4</v>
      </c>
      <c r="L1350">
        <v>0</v>
      </c>
      <c r="M1350" s="12">
        <v>5.9463981286920653</v>
      </c>
      <c r="N1350" s="12">
        <v>6.6587621903921068</v>
      </c>
      <c r="O1350" s="12">
        <v>1917.0145270249059</v>
      </c>
      <c r="P1350" s="12">
        <v>952.66453755873897</v>
      </c>
      <c r="Q1350" s="12">
        <v>0</v>
      </c>
      <c r="R1350" s="59">
        <v>4.3833415776269594E-4</v>
      </c>
      <c r="S1350" s="59">
        <v>1.126833116015518E-4</v>
      </c>
      <c r="T1350" s="59">
        <v>0</v>
      </c>
      <c r="U1350" s="59">
        <v>3.8887318187729673E-4</v>
      </c>
      <c r="V1350" s="59">
        <v>7.0633997083741095E-4</v>
      </c>
      <c r="W1350" s="59">
        <v>0</v>
      </c>
      <c r="X1350" s="59">
        <v>1.3289476940097551E-4</v>
      </c>
      <c r="Y1350" s="59">
        <v>1.885998688407767E-5</v>
      </c>
      <c r="Z1350" s="59">
        <v>1.5696520234309157E-4</v>
      </c>
      <c r="AA1350" s="59">
        <v>1.9506872239941211E-4</v>
      </c>
      <c r="AB1350" s="59">
        <v>0</v>
      </c>
      <c r="AC1350" s="17">
        <v>1.9545630028241023E-4</v>
      </c>
      <c r="AD1350" s="12">
        <v>1343</v>
      </c>
      <c r="AE1350" s="16">
        <v>6</v>
      </c>
      <c r="AF1350" s="17">
        <v>0.84824317801333482</v>
      </c>
      <c r="AG1350" t="str">
        <f>IF(AF1350&lt;='CAV Tier 1 Analysis'!$A$5,"Tier 1", "Tier 2")</f>
        <v>Tier 2</v>
      </c>
      <c r="AH1350" t="str">
        <f t="shared" si="42"/>
        <v>Pennsylvania - Tier 2</v>
      </c>
      <c r="AI1350" t="str">
        <f t="shared" si="43"/>
        <v>Monroe, Township Of - Tier 2</v>
      </c>
    </row>
    <row r="1351" spans="1:35" x14ac:dyDescent="0.3">
      <c r="A1351">
        <v>1344</v>
      </c>
      <c r="B1351">
        <v>3</v>
      </c>
      <c r="C1351" t="s">
        <v>23</v>
      </c>
      <c r="D1351" t="s">
        <v>4716</v>
      </c>
      <c r="E1351" t="s">
        <v>7179</v>
      </c>
      <c r="F1351" t="s">
        <v>2137</v>
      </c>
      <c r="G1351" s="58">
        <v>42.31391</v>
      </c>
      <c r="H1351">
        <v>4</v>
      </c>
      <c r="I1351">
        <v>0</v>
      </c>
      <c r="J1351" s="12">
        <v>11.333333333333334</v>
      </c>
      <c r="K1351" s="12">
        <v>3.6666666666666665</v>
      </c>
      <c r="L1351">
        <v>0</v>
      </c>
      <c r="M1351" s="12">
        <v>1</v>
      </c>
      <c r="N1351" s="12">
        <v>0</v>
      </c>
      <c r="O1351" s="12">
        <v>1284.5725592651793</v>
      </c>
      <c r="P1351" s="12">
        <v>0</v>
      </c>
      <c r="Q1351" s="12">
        <v>0</v>
      </c>
      <c r="R1351" s="59">
        <v>9.4275127917928551E-4</v>
      </c>
      <c r="S1351" s="59">
        <v>6.4390463772315322E-5</v>
      </c>
      <c r="T1351" s="59">
        <v>0</v>
      </c>
      <c r="U1351" s="59">
        <v>3.6726911621744694E-4</v>
      </c>
      <c r="V1351" s="59">
        <v>6.4747830660095995E-4</v>
      </c>
      <c r="W1351" s="59">
        <v>0</v>
      </c>
      <c r="X1351" s="59">
        <v>2.2348784343877468E-5</v>
      </c>
      <c r="Y1351" s="59">
        <v>0</v>
      </c>
      <c r="Z1351" s="59">
        <v>1.0518083658049516E-4</v>
      </c>
      <c r="AA1351" s="59">
        <v>0</v>
      </c>
      <c r="AB1351" s="59">
        <v>0</v>
      </c>
      <c r="AC1351" s="17">
        <v>1.954017078813073E-4</v>
      </c>
      <c r="AD1351" s="12">
        <v>1344</v>
      </c>
      <c r="AE1351" s="16">
        <v>6</v>
      </c>
      <c r="AF1351" s="17">
        <v>0.84843857972121617</v>
      </c>
      <c r="AG1351" t="str">
        <f>IF(AF1351&lt;='CAV Tier 1 Analysis'!$A$5,"Tier 1", "Tier 2")</f>
        <v>Tier 2</v>
      </c>
      <c r="AH1351" t="str">
        <f t="shared" si="42"/>
        <v>Pennsylvania - Tier 2</v>
      </c>
      <c r="AI1351" t="str">
        <f t="shared" si="43"/>
        <v>Sullivan, Township Of - Tier 2</v>
      </c>
    </row>
    <row r="1352" spans="1:35" x14ac:dyDescent="0.3">
      <c r="A1352">
        <v>1345</v>
      </c>
      <c r="B1352">
        <v>3</v>
      </c>
      <c r="C1352" t="s">
        <v>23</v>
      </c>
      <c r="D1352" t="s">
        <v>5231</v>
      </c>
      <c r="E1352" t="s">
        <v>7746</v>
      </c>
      <c r="F1352" t="s">
        <v>2089</v>
      </c>
      <c r="G1352" s="58">
        <v>34.092089999999999</v>
      </c>
      <c r="H1352">
        <v>0</v>
      </c>
      <c r="I1352">
        <v>0</v>
      </c>
      <c r="J1352" s="12">
        <v>7</v>
      </c>
      <c r="K1352" s="12">
        <v>6</v>
      </c>
      <c r="L1352">
        <v>0</v>
      </c>
      <c r="M1352" s="12">
        <v>0</v>
      </c>
      <c r="N1352" s="12">
        <v>0</v>
      </c>
      <c r="O1352" s="12">
        <v>1239.1136521030767</v>
      </c>
      <c r="P1352" s="12">
        <v>0</v>
      </c>
      <c r="Q1352" s="12">
        <v>0</v>
      </c>
      <c r="R1352" s="59">
        <v>7.5956964169454741E-4</v>
      </c>
      <c r="S1352" s="59">
        <v>0</v>
      </c>
      <c r="T1352" s="59">
        <v>0</v>
      </c>
      <c r="U1352" s="59">
        <v>2.2684268942842309E-4</v>
      </c>
      <c r="V1352" s="59">
        <v>1.0595099562561163E-3</v>
      </c>
      <c r="W1352" s="59">
        <v>0</v>
      </c>
      <c r="X1352" s="59">
        <v>0</v>
      </c>
      <c r="Y1352" s="59">
        <v>0</v>
      </c>
      <c r="Z1352" s="59">
        <v>1.014586600083285E-4</v>
      </c>
      <c r="AA1352" s="59">
        <v>0</v>
      </c>
      <c r="AB1352" s="59">
        <v>0</v>
      </c>
      <c r="AC1352" s="17">
        <v>1.9521644976249231E-4</v>
      </c>
      <c r="AD1352" s="12">
        <v>1345</v>
      </c>
      <c r="AE1352" s="16">
        <v>6</v>
      </c>
      <c r="AF1352" s="17">
        <v>0.84863379617097867</v>
      </c>
      <c r="AG1352" t="str">
        <f>IF(AF1352&lt;='CAV Tier 1 Analysis'!$A$5,"Tier 1", "Tier 2")</f>
        <v>Tier 2</v>
      </c>
      <c r="AH1352" t="str">
        <f t="shared" ref="AH1352:AH1415" si="44">C1352&amp;" - "&amp;AG1352</f>
        <v>Pennsylvania - Tier 2</v>
      </c>
      <c r="AI1352" t="str">
        <f t="shared" ref="AI1352:AI1415" si="45">D1352&amp;" - "&amp;AG1352</f>
        <v>Farmington, Township Of - Tier 2</v>
      </c>
    </row>
    <row r="1353" spans="1:35" x14ac:dyDescent="0.3">
      <c r="A1353">
        <v>1346</v>
      </c>
      <c r="B1353">
        <v>3</v>
      </c>
      <c r="C1353" t="s">
        <v>23</v>
      </c>
      <c r="D1353" t="s">
        <v>5261</v>
      </c>
      <c r="E1353" t="s">
        <v>7781</v>
      </c>
      <c r="F1353" t="s">
        <v>2009</v>
      </c>
      <c r="G1353" s="58">
        <v>25.993599999999997</v>
      </c>
      <c r="H1353">
        <v>8</v>
      </c>
      <c r="I1353">
        <v>2</v>
      </c>
      <c r="J1353" s="12">
        <v>12</v>
      </c>
      <c r="K1353" s="12">
        <v>2</v>
      </c>
      <c r="L1353">
        <v>1</v>
      </c>
      <c r="M1353" s="12">
        <v>8</v>
      </c>
      <c r="N1353" s="12">
        <v>0</v>
      </c>
      <c r="O1353" s="12">
        <v>1655.5537712191167</v>
      </c>
      <c r="P1353" s="12">
        <v>0</v>
      </c>
      <c r="Q1353" s="12">
        <v>0</v>
      </c>
      <c r="R1353" s="59">
        <v>5.7913578892791219E-4</v>
      </c>
      <c r="S1353" s="59">
        <v>1.2878092754463064E-4</v>
      </c>
      <c r="T1353" s="59">
        <v>1.2403870007442322E-4</v>
      </c>
      <c r="U1353" s="59">
        <v>3.8887318187729673E-4</v>
      </c>
      <c r="V1353" s="59">
        <v>3.5316998541870548E-4</v>
      </c>
      <c r="W1353" s="59">
        <v>2.576655501159495E-4</v>
      </c>
      <c r="X1353" s="59">
        <v>1.7879027475101975E-4</v>
      </c>
      <c r="Y1353" s="59">
        <v>0</v>
      </c>
      <c r="Z1353" s="59">
        <v>1.3555678844675797E-4</v>
      </c>
      <c r="AA1353" s="59">
        <v>0</v>
      </c>
      <c r="AB1353" s="59">
        <v>0</v>
      </c>
      <c r="AC1353" s="17">
        <v>1.9509192701424501E-4</v>
      </c>
      <c r="AD1353" s="12">
        <v>1346</v>
      </c>
      <c r="AE1353" s="16">
        <v>6</v>
      </c>
      <c r="AF1353" s="17">
        <v>0.84882888809799295</v>
      </c>
      <c r="AG1353" t="str">
        <f>IF(AF1353&lt;='CAV Tier 1 Analysis'!$A$5,"Tier 1", "Tier 2")</f>
        <v>Tier 2</v>
      </c>
      <c r="AH1353" t="str">
        <f t="shared" si="44"/>
        <v>Pennsylvania - Tier 2</v>
      </c>
      <c r="AI1353" t="str">
        <f t="shared" si="45"/>
        <v>Cross Creek, Township - Tier 2</v>
      </c>
    </row>
    <row r="1354" spans="1:35" x14ac:dyDescent="0.3">
      <c r="A1354">
        <v>1347</v>
      </c>
      <c r="B1354">
        <v>3</v>
      </c>
      <c r="C1354" t="s">
        <v>23</v>
      </c>
      <c r="D1354" t="s">
        <v>3677</v>
      </c>
      <c r="E1354" t="s">
        <v>6448</v>
      </c>
      <c r="F1354" t="s">
        <v>1870</v>
      </c>
      <c r="G1354" s="58">
        <v>29.720970000000001</v>
      </c>
      <c r="H1354">
        <v>5</v>
      </c>
      <c r="I1354">
        <v>0</v>
      </c>
      <c r="J1354" s="12">
        <v>11</v>
      </c>
      <c r="K1354" s="12">
        <v>5</v>
      </c>
      <c r="L1354">
        <v>0</v>
      </c>
      <c r="M1354" s="12">
        <v>0.99999999999999989</v>
      </c>
      <c r="N1354" s="12">
        <v>0</v>
      </c>
      <c r="O1354" s="12">
        <v>1603.6788831995104</v>
      </c>
      <c r="P1354" s="12">
        <v>0</v>
      </c>
      <c r="Q1354" s="12">
        <v>6.1030196456813428</v>
      </c>
      <c r="R1354" s="59">
        <v>6.6218136035996601E-4</v>
      </c>
      <c r="S1354" s="59">
        <v>8.0488079715394149E-5</v>
      </c>
      <c r="T1354" s="59">
        <v>0</v>
      </c>
      <c r="U1354" s="59">
        <v>3.56467083387522E-4</v>
      </c>
      <c r="V1354" s="59">
        <v>8.8292496354676364E-4</v>
      </c>
      <c r="W1354" s="59">
        <v>0</v>
      </c>
      <c r="X1354" s="59">
        <v>2.2348784343877465E-5</v>
      </c>
      <c r="Y1354" s="59">
        <v>0</v>
      </c>
      <c r="Z1354" s="59">
        <v>1.313092711850294E-4</v>
      </c>
      <c r="AA1354" s="59">
        <v>0</v>
      </c>
      <c r="AB1354" s="59">
        <v>9.321310657708289E-6</v>
      </c>
      <c r="AC1354" s="17">
        <v>1.9500371392693278E-4</v>
      </c>
      <c r="AD1354" s="12">
        <v>1347</v>
      </c>
      <c r="AE1354" s="16">
        <v>6</v>
      </c>
      <c r="AF1354" s="17">
        <v>0.84902389181191984</v>
      </c>
      <c r="AG1354" t="str">
        <f>IF(AF1354&lt;='CAV Tier 1 Analysis'!$A$5,"Tier 1", "Tier 2")</f>
        <v>Tier 2</v>
      </c>
      <c r="AH1354" t="str">
        <f t="shared" si="44"/>
        <v>Pennsylvania - Tier 2</v>
      </c>
      <c r="AI1354" t="str">
        <f t="shared" si="45"/>
        <v>Monroe, Township Of - Tier 2</v>
      </c>
    </row>
    <row r="1355" spans="1:35" x14ac:dyDescent="0.3">
      <c r="A1355">
        <v>1348</v>
      </c>
      <c r="B1355">
        <v>3</v>
      </c>
      <c r="C1355" t="s">
        <v>23</v>
      </c>
      <c r="D1355" t="s">
        <v>4874</v>
      </c>
      <c r="E1355" t="s">
        <v>7357</v>
      </c>
      <c r="F1355" t="s">
        <v>1699</v>
      </c>
      <c r="G1355" s="58">
        <v>15.627100000000002</v>
      </c>
      <c r="H1355">
        <v>18</v>
      </c>
      <c r="I1355">
        <v>0</v>
      </c>
      <c r="J1355" s="12">
        <v>16</v>
      </c>
      <c r="K1355" s="12">
        <v>1</v>
      </c>
      <c r="L1355">
        <v>0</v>
      </c>
      <c r="M1355" s="12">
        <v>1.9855123471405443</v>
      </c>
      <c r="N1355" s="12">
        <v>17.926715564209449</v>
      </c>
      <c r="O1355" s="12">
        <v>7087.3248016607449</v>
      </c>
      <c r="P1355" s="12">
        <v>574.60801972739137</v>
      </c>
      <c r="Q1355" s="12">
        <v>9.951135762850754</v>
      </c>
      <c r="R1355" s="59">
        <v>3.4817081462957725E-4</v>
      </c>
      <c r="S1355" s="59">
        <v>2.8975708697541892E-4</v>
      </c>
      <c r="T1355" s="59">
        <v>0</v>
      </c>
      <c r="U1355" s="59">
        <v>5.1849757583639564E-4</v>
      </c>
      <c r="V1355" s="59">
        <v>1.7658499270935274E-4</v>
      </c>
      <c r="W1355" s="59">
        <v>0</v>
      </c>
      <c r="X1355" s="59">
        <v>4.4373787258349999E-5</v>
      </c>
      <c r="Y1355" s="59">
        <v>5.0774845346394934E-5</v>
      </c>
      <c r="Z1355" s="59">
        <v>5.8031035022481964E-4</v>
      </c>
      <c r="AA1355" s="59">
        <v>1.1765742070751462E-4</v>
      </c>
      <c r="AB1355" s="59">
        <v>1.5198644806624631E-5</v>
      </c>
      <c r="AC1355" s="17">
        <v>1.94665956226768E-4</v>
      </c>
      <c r="AD1355" s="12">
        <v>1348</v>
      </c>
      <c r="AE1355" s="16">
        <v>6</v>
      </c>
      <c r="AF1355" s="17">
        <v>0.84921855776814659</v>
      </c>
      <c r="AG1355" t="str">
        <f>IF(AF1355&lt;='CAV Tier 1 Analysis'!$A$5,"Tier 1", "Tier 2")</f>
        <v>Tier 2</v>
      </c>
      <c r="AH1355" t="str">
        <f t="shared" si="44"/>
        <v>Pennsylvania - Tier 2</v>
      </c>
      <c r="AI1355" t="str">
        <f t="shared" si="45"/>
        <v>East Marlborough, Township Of - Tier 2</v>
      </c>
    </row>
    <row r="1356" spans="1:35" x14ac:dyDescent="0.3">
      <c r="A1356">
        <v>1349</v>
      </c>
      <c r="B1356">
        <v>3</v>
      </c>
      <c r="C1356" t="s">
        <v>23</v>
      </c>
      <c r="D1356" t="s">
        <v>4547</v>
      </c>
      <c r="E1356" t="s">
        <v>6974</v>
      </c>
      <c r="F1356" t="s">
        <v>1638</v>
      </c>
      <c r="G1356" s="58">
        <v>0.47783999999999999</v>
      </c>
      <c r="H1356">
        <v>1</v>
      </c>
      <c r="I1356">
        <v>0</v>
      </c>
      <c r="J1356" s="12">
        <v>12</v>
      </c>
      <c r="K1356" s="12">
        <v>1</v>
      </c>
      <c r="L1356">
        <v>1</v>
      </c>
      <c r="M1356" s="12">
        <v>7</v>
      </c>
      <c r="N1356" s="12">
        <v>0</v>
      </c>
      <c r="O1356" s="12">
        <v>4076.6730798085391</v>
      </c>
      <c r="P1356" s="12">
        <v>3912.394537333641</v>
      </c>
      <c r="Q1356" s="12">
        <v>0</v>
      </c>
      <c r="R1356" s="59">
        <v>1.0646245436619536E-5</v>
      </c>
      <c r="S1356" s="59">
        <v>1.6097615943078831E-5</v>
      </c>
      <c r="T1356" s="59">
        <v>0</v>
      </c>
      <c r="U1356" s="59">
        <v>3.8887318187729673E-4</v>
      </c>
      <c r="V1356" s="59">
        <v>1.7658499270935274E-4</v>
      </c>
      <c r="W1356" s="59">
        <v>2.576655501159495E-4</v>
      </c>
      <c r="X1356" s="59">
        <v>1.5644149040714228E-4</v>
      </c>
      <c r="Y1356" s="59">
        <v>0</v>
      </c>
      <c r="Z1356" s="59">
        <v>3.3379810420730739E-4</v>
      </c>
      <c r="AA1356" s="59">
        <v>8.0110655307462429E-4</v>
      </c>
      <c r="AB1356" s="59">
        <v>0</v>
      </c>
      <c r="AC1356" s="17">
        <v>1.9465579397921556E-4</v>
      </c>
      <c r="AD1356" s="12">
        <v>1349</v>
      </c>
      <c r="AE1356" s="16">
        <v>6</v>
      </c>
      <c r="AF1356" s="17">
        <v>0.84941321356212585</v>
      </c>
      <c r="AG1356" t="str">
        <f>IF(AF1356&lt;='CAV Tier 1 Analysis'!$A$5,"Tier 1", "Tier 2")</f>
        <v>Tier 2</v>
      </c>
      <c r="AH1356" t="str">
        <f t="shared" si="44"/>
        <v>Pennsylvania - Tier 2</v>
      </c>
      <c r="AI1356" t="str">
        <f t="shared" si="45"/>
        <v>West York, Borough Of - Tier 2</v>
      </c>
    </row>
    <row r="1357" spans="1:35" x14ac:dyDescent="0.3">
      <c r="A1357">
        <v>1350</v>
      </c>
      <c r="B1357">
        <v>3</v>
      </c>
      <c r="C1357" t="s">
        <v>23</v>
      </c>
      <c r="D1357" t="s">
        <v>5193</v>
      </c>
      <c r="E1357" t="s">
        <v>7704</v>
      </c>
      <c r="F1357" t="s">
        <v>2092</v>
      </c>
      <c r="G1357" s="58">
        <v>33.558300000000003</v>
      </c>
      <c r="H1357">
        <v>20</v>
      </c>
      <c r="I1357">
        <v>0</v>
      </c>
      <c r="J1357" s="12">
        <v>13.25</v>
      </c>
      <c r="K1357" s="12">
        <v>2.75</v>
      </c>
      <c r="L1357">
        <v>0</v>
      </c>
      <c r="M1357" s="12">
        <v>4</v>
      </c>
      <c r="N1357" s="12">
        <v>0</v>
      </c>
      <c r="O1357" s="12">
        <v>816.6713195276933</v>
      </c>
      <c r="P1357" s="12">
        <v>0</v>
      </c>
      <c r="Q1357" s="12">
        <v>0</v>
      </c>
      <c r="R1357" s="59">
        <v>7.4767683374290432E-4</v>
      </c>
      <c r="S1357" s="59">
        <v>3.219523188615766E-4</v>
      </c>
      <c r="T1357" s="59">
        <v>0</v>
      </c>
      <c r="U1357" s="59">
        <v>4.2938080498951514E-4</v>
      </c>
      <c r="V1357" s="59">
        <v>4.8560872995071999E-4</v>
      </c>
      <c r="W1357" s="59">
        <v>0</v>
      </c>
      <c r="X1357" s="59">
        <v>8.9395137375509874E-5</v>
      </c>
      <c r="Y1357" s="59">
        <v>0</v>
      </c>
      <c r="Z1357" s="59">
        <v>6.6869070166309977E-5</v>
      </c>
      <c r="AA1357" s="59">
        <v>0</v>
      </c>
      <c r="AB1357" s="59">
        <v>0</v>
      </c>
      <c r="AC1357" s="17">
        <v>1.9462571773513963E-4</v>
      </c>
      <c r="AD1357" s="12">
        <v>1350</v>
      </c>
      <c r="AE1357" s="16">
        <v>6</v>
      </c>
      <c r="AF1357" s="17">
        <v>0.84960783927986094</v>
      </c>
      <c r="AG1357" t="str">
        <f>IF(AF1357&lt;='CAV Tier 1 Analysis'!$A$5,"Tier 1", "Tier 2")</f>
        <v>Tier 2</v>
      </c>
      <c r="AH1357" t="str">
        <f t="shared" si="44"/>
        <v>Pennsylvania - Tier 2</v>
      </c>
      <c r="AI1357" t="str">
        <f t="shared" si="45"/>
        <v>Middlecreek, Township Of - Tier 2</v>
      </c>
    </row>
    <row r="1358" spans="1:35" x14ac:dyDescent="0.3">
      <c r="A1358">
        <v>1351</v>
      </c>
      <c r="B1358">
        <v>3</v>
      </c>
      <c r="C1358" t="s">
        <v>23</v>
      </c>
      <c r="D1358" t="s">
        <v>5400</v>
      </c>
      <c r="E1358" t="s">
        <v>7927</v>
      </c>
      <c r="F1358" t="s">
        <v>2068</v>
      </c>
      <c r="G1358" s="58">
        <v>30.017219999999998</v>
      </c>
      <c r="H1358">
        <v>16</v>
      </c>
      <c r="I1358">
        <v>0</v>
      </c>
      <c r="J1358" s="12">
        <v>11.142857142857142</v>
      </c>
      <c r="K1358" s="12">
        <v>3.2857142857142856</v>
      </c>
      <c r="L1358">
        <v>0</v>
      </c>
      <c r="M1358" s="12">
        <v>5.9999999999999982</v>
      </c>
      <c r="N1358" s="12">
        <v>0</v>
      </c>
      <c r="O1358" s="12">
        <v>1638.5346214357812</v>
      </c>
      <c r="P1358" s="12">
        <v>0</v>
      </c>
      <c r="Q1358" s="12">
        <v>0</v>
      </c>
      <c r="R1358" s="59">
        <v>6.6878179190734278E-4</v>
      </c>
      <c r="S1358" s="59">
        <v>2.5756185508926129E-4</v>
      </c>
      <c r="T1358" s="59">
        <v>0</v>
      </c>
      <c r="U1358" s="59">
        <v>3.6109652602891838E-4</v>
      </c>
      <c r="V1358" s="59">
        <v>5.802078331878732E-4</v>
      </c>
      <c r="W1358" s="59">
        <v>0</v>
      </c>
      <c r="X1358" s="59">
        <v>1.3409270606326478E-4</v>
      </c>
      <c r="Y1358" s="59">
        <v>0</v>
      </c>
      <c r="Z1358" s="59">
        <v>1.3416325999311891E-4</v>
      </c>
      <c r="AA1358" s="59">
        <v>0</v>
      </c>
      <c r="AB1358" s="59">
        <v>0</v>
      </c>
      <c r="AC1358" s="17">
        <v>1.9417308838816174E-4</v>
      </c>
      <c r="AD1358" s="12">
        <v>1351</v>
      </c>
      <c r="AE1358" s="16">
        <v>6</v>
      </c>
      <c r="AF1358" s="17">
        <v>0.84980201236824915</v>
      </c>
      <c r="AG1358" t="str">
        <f>IF(AF1358&lt;='CAV Tier 1 Analysis'!$A$5,"Tier 1", "Tier 2")</f>
        <v>Tier 2</v>
      </c>
      <c r="AH1358" t="str">
        <f t="shared" si="44"/>
        <v>Pennsylvania - Tier 2</v>
      </c>
      <c r="AI1358" t="str">
        <f t="shared" si="45"/>
        <v>South Shenango, Township Of - Tier 2</v>
      </c>
    </row>
    <row r="1359" spans="1:35" x14ac:dyDescent="0.3">
      <c r="A1359">
        <v>1352</v>
      </c>
      <c r="B1359">
        <v>3</v>
      </c>
      <c r="C1359" t="s">
        <v>23</v>
      </c>
      <c r="D1359" t="s">
        <v>3767</v>
      </c>
      <c r="E1359" t="s">
        <v>6139</v>
      </c>
      <c r="F1359" t="s">
        <v>1625</v>
      </c>
      <c r="G1359" s="58">
        <v>7.8561300000000003</v>
      </c>
      <c r="H1359">
        <v>19</v>
      </c>
      <c r="I1359">
        <v>7</v>
      </c>
      <c r="J1359" s="12">
        <v>13</v>
      </c>
      <c r="K1359" s="12">
        <v>1</v>
      </c>
      <c r="L1359">
        <v>0</v>
      </c>
      <c r="M1359" s="12">
        <v>6.9298318637802589</v>
      </c>
      <c r="N1359" s="12">
        <v>19.363544172747083</v>
      </c>
      <c r="O1359" s="12">
        <v>5005.2076953182423</v>
      </c>
      <c r="P1359" s="12">
        <v>0</v>
      </c>
      <c r="Q1359" s="12">
        <v>0</v>
      </c>
      <c r="R1359" s="59">
        <v>1.7503408706259383E-4</v>
      </c>
      <c r="S1359" s="59">
        <v>3.0585470291849776E-4</v>
      </c>
      <c r="T1359" s="59">
        <v>4.3413545026048129E-4</v>
      </c>
      <c r="U1359" s="59">
        <v>4.2127928036707145E-4</v>
      </c>
      <c r="V1359" s="59">
        <v>1.7658499270935274E-4</v>
      </c>
      <c r="W1359" s="59">
        <v>0</v>
      </c>
      <c r="X1359" s="59">
        <v>1.5487331786295547E-4</v>
      </c>
      <c r="Y1359" s="59">
        <v>5.4844455874127509E-5</v>
      </c>
      <c r="Z1359" s="59">
        <v>4.0982654413375755E-4</v>
      </c>
      <c r="AA1359" s="59">
        <v>0</v>
      </c>
      <c r="AB1359" s="59">
        <v>0</v>
      </c>
      <c r="AC1359" s="17">
        <v>1.9385753010807614E-4</v>
      </c>
      <c r="AD1359" s="12">
        <v>1352</v>
      </c>
      <c r="AE1359" s="16">
        <v>6</v>
      </c>
      <c r="AF1359" s="17">
        <v>0.84999586989835718</v>
      </c>
      <c r="AG1359" t="str">
        <f>IF(AF1359&lt;='CAV Tier 1 Analysis'!$A$5,"Tier 1", "Tier 2")</f>
        <v>Tier 2</v>
      </c>
      <c r="AH1359" t="str">
        <f t="shared" si="44"/>
        <v>Pennsylvania - Tier 2</v>
      </c>
      <c r="AI1359" t="str">
        <f t="shared" si="45"/>
        <v>Fox Chapel, Borough Of - Tier 2</v>
      </c>
    </row>
    <row r="1360" spans="1:35" x14ac:dyDescent="0.3">
      <c r="A1360">
        <v>1353</v>
      </c>
      <c r="B1360">
        <v>3</v>
      </c>
      <c r="C1360" t="s">
        <v>23</v>
      </c>
      <c r="D1360" t="s">
        <v>3729</v>
      </c>
      <c r="E1360" t="s">
        <v>7570</v>
      </c>
      <c r="F1360" t="s">
        <v>2156</v>
      </c>
      <c r="G1360" s="58">
        <v>46.297149999999995</v>
      </c>
      <c r="H1360">
        <v>6</v>
      </c>
      <c r="I1360">
        <v>0</v>
      </c>
      <c r="J1360" s="12">
        <v>14.444444444444445</v>
      </c>
      <c r="K1360" s="12">
        <v>2.2222222222222223</v>
      </c>
      <c r="L1360">
        <v>0</v>
      </c>
      <c r="M1360" s="12">
        <v>0.98866150508184625</v>
      </c>
      <c r="N1360" s="12">
        <v>7.176878663715418</v>
      </c>
      <c r="O1360" s="12">
        <v>1234.7426821181964</v>
      </c>
      <c r="P1360" s="12">
        <v>0</v>
      </c>
      <c r="Q1360" s="12">
        <v>0</v>
      </c>
      <c r="R1360" s="59">
        <v>1.0314976182738786E-3</v>
      </c>
      <c r="S1360" s="59">
        <v>9.6585695658472977E-5</v>
      </c>
      <c r="T1360" s="59">
        <v>0</v>
      </c>
      <c r="U1360" s="59">
        <v>4.6808808929674607E-4</v>
      </c>
      <c r="V1360" s="59">
        <v>3.9241109490967274E-4</v>
      </c>
      <c r="W1360" s="59">
        <v>0</v>
      </c>
      <c r="X1360" s="59">
        <v>2.2095382766167501E-5</v>
      </c>
      <c r="Y1360" s="59">
        <v>2.0327477329284094E-5</v>
      </c>
      <c r="Z1360" s="59">
        <v>1.0110076486541736E-4</v>
      </c>
      <c r="AA1360" s="59">
        <v>0</v>
      </c>
      <c r="AB1360" s="59">
        <v>0</v>
      </c>
      <c r="AC1360" s="17">
        <v>1.9382782937269448E-4</v>
      </c>
      <c r="AD1360" s="12">
        <v>1353</v>
      </c>
      <c r="AE1360" s="16">
        <v>6</v>
      </c>
      <c r="AF1360" s="17">
        <v>0.8501896977277299</v>
      </c>
      <c r="AG1360" t="str">
        <f>IF(AF1360&lt;='CAV Tier 1 Analysis'!$A$5,"Tier 1", "Tier 2")</f>
        <v>Tier 2</v>
      </c>
      <c r="AH1360" t="str">
        <f t="shared" si="44"/>
        <v>Pennsylvania - Tier 2</v>
      </c>
      <c r="AI1360" t="str">
        <f t="shared" si="45"/>
        <v>Fairmount, Township Of - Tier 2</v>
      </c>
    </row>
    <row r="1361" spans="1:35" x14ac:dyDescent="0.3">
      <c r="A1361">
        <v>1354</v>
      </c>
      <c r="B1361">
        <v>3</v>
      </c>
      <c r="C1361" t="s">
        <v>23</v>
      </c>
      <c r="D1361" t="s">
        <v>4655</v>
      </c>
      <c r="E1361" t="s">
        <v>7106</v>
      </c>
      <c r="F1361" t="s">
        <v>1804</v>
      </c>
      <c r="G1361" s="58">
        <v>20.183430000000005</v>
      </c>
      <c r="H1361">
        <v>10</v>
      </c>
      <c r="I1361">
        <v>3</v>
      </c>
      <c r="J1361" s="12">
        <v>11.923076923076923</v>
      </c>
      <c r="K1361" s="12">
        <v>2</v>
      </c>
      <c r="L1361">
        <v>0</v>
      </c>
      <c r="M1361" s="12">
        <v>10.568424197472881</v>
      </c>
      <c r="N1361" s="12">
        <v>49.655666558371173</v>
      </c>
      <c r="O1361" s="12">
        <v>2669.2013087073601</v>
      </c>
      <c r="P1361" s="12">
        <v>0</v>
      </c>
      <c r="Q1361" s="12">
        <v>0</v>
      </c>
      <c r="R1361" s="59">
        <v>4.4968556322792129E-4</v>
      </c>
      <c r="S1361" s="59">
        <v>1.609761594307883E-4</v>
      </c>
      <c r="T1361" s="59">
        <v>1.8605805011163483E-4</v>
      </c>
      <c r="U1361" s="59">
        <v>3.8638040507039099E-4</v>
      </c>
      <c r="V1361" s="59">
        <v>3.5316998541870548E-4</v>
      </c>
      <c r="W1361" s="59">
        <v>0</v>
      </c>
      <c r="X1361" s="59">
        <v>2.3619143324393773E-4</v>
      </c>
      <c r="Y1361" s="59">
        <v>1.4064253884337437E-4</v>
      </c>
      <c r="Z1361" s="59">
        <v>2.1855427677218238E-4</v>
      </c>
      <c r="AA1361" s="59">
        <v>0</v>
      </c>
      <c r="AB1361" s="59">
        <v>0</v>
      </c>
      <c r="AC1361" s="17">
        <v>1.9378712837444864E-4</v>
      </c>
      <c r="AD1361" s="12">
        <v>1354</v>
      </c>
      <c r="AE1361" s="16">
        <v>6</v>
      </c>
      <c r="AF1361" s="17">
        <v>0.85038348485610438</v>
      </c>
      <c r="AG1361" t="str">
        <f>IF(AF1361&lt;='CAV Tier 1 Analysis'!$A$5,"Tier 1", "Tier 2")</f>
        <v>Tier 2</v>
      </c>
      <c r="AH1361" t="str">
        <f t="shared" si="44"/>
        <v>Pennsylvania - Tier 2</v>
      </c>
      <c r="AI1361" t="str">
        <f t="shared" si="45"/>
        <v>Perry, Township Of - Tier 2</v>
      </c>
    </row>
    <row r="1362" spans="1:35" x14ac:dyDescent="0.3">
      <c r="A1362">
        <v>1355</v>
      </c>
      <c r="B1362">
        <v>3</v>
      </c>
      <c r="C1362" t="s">
        <v>23</v>
      </c>
      <c r="D1362" t="s">
        <v>4720</v>
      </c>
      <c r="E1362" t="s">
        <v>7183</v>
      </c>
      <c r="F1362" t="s">
        <v>2149</v>
      </c>
      <c r="G1362" s="58">
        <v>38.15493</v>
      </c>
      <c r="H1362">
        <v>3</v>
      </c>
      <c r="I1362">
        <v>0</v>
      </c>
      <c r="J1362" s="12">
        <v>11.25</v>
      </c>
      <c r="K1362" s="12">
        <v>2.75</v>
      </c>
      <c r="L1362">
        <v>0</v>
      </c>
      <c r="M1362" s="12">
        <v>2.9230503109296739</v>
      </c>
      <c r="N1362" s="12">
        <v>34.258427460915335</v>
      </c>
      <c r="O1362" s="12">
        <v>2693.3035921679411</v>
      </c>
      <c r="P1362" s="12">
        <v>0</v>
      </c>
      <c r="Q1362" s="12">
        <v>0</v>
      </c>
      <c r="R1362" s="59">
        <v>8.5008946383106866E-4</v>
      </c>
      <c r="S1362" s="59">
        <v>4.8292847829236488E-5</v>
      </c>
      <c r="T1362" s="59">
        <v>0</v>
      </c>
      <c r="U1362" s="59">
        <v>3.6456860800996568E-4</v>
      </c>
      <c r="V1362" s="59">
        <v>4.8560872995071999E-4</v>
      </c>
      <c r="W1362" s="59">
        <v>0</v>
      </c>
      <c r="X1362" s="59">
        <v>6.5326621025271265E-5</v>
      </c>
      <c r="Y1362" s="59">
        <v>9.7032072043999891E-5</v>
      </c>
      <c r="Z1362" s="59">
        <v>2.2052777240666357E-4</v>
      </c>
      <c r="AA1362" s="59">
        <v>0</v>
      </c>
      <c r="AB1362" s="59">
        <v>0</v>
      </c>
      <c r="AC1362" s="17">
        <v>1.9376782864517504E-4</v>
      </c>
      <c r="AD1362" s="12">
        <v>1355</v>
      </c>
      <c r="AE1362" s="16">
        <v>6</v>
      </c>
      <c r="AF1362" s="17">
        <v>0.8505772526847496</v>
      </c>
      <c r="AG1362" t="str">
        <f>IF(AF1362&lt;='CAV Tier 1 Analysis'!$A$5,"Tier 1", "Tier 2")</f>
        <v>Tier 2</v>
      </c>
      <c r="AH1362" t="str">
        <f t="shared" si="44"/>
        <v>Pennsylvania - Tier 2</v>
      </c>
      <c r="AI1362" t="str">
        <f t="shared" si="45"/>
        <v>Decatur, Township Of - Tier 2</v>
      </c>
    </row>
    <row r="1363" spans="1:35" x14ac:dyDescent="0.3">
      <c r="A1363">
        <v>1356</v>
      </c>
      <c r="B1363">
        <v>3</v>
      </c>
      <c r="C1363" t="s">
        <v>23</v>
      </c>
      <c r="D1363" t="s">
        <v>5395</v>
      </c>
      <c r="E1363" t="s">
        <v>7921</v>
      </c>
      <c r="F1363" t="s">
        <v>2352</v>
      </c>
      <c r="G1363" s="58">
        <v>49.442899999999995</v>
      </c>
      <c r="H1363">
        <v>1</v>
      </c>
      <c r="I1363">
        <v>0</v>
      </c>
      <c r="J1363" s="12">
        <v>11</v>
      </c>
      <c r="K1363" s="12">
        <v>3.5</v>
      </c>
      <c r="L1363">
        <v>0</v>
      </c>
      <c r="M1363" s="12">
        <v>0</v>
      </c>
      <c r="N1363" s="12">
        <v>0</v>
      </c>
      <c r="O1363" s="12">
        <v>457.26053731690359</v>
      </c>
      <c r="P1363" s="12">
        <v>0</v>
      </c>
      <c r="Q1363" s="12">
        <v>0</v>
      </c>
      <c r="R1363" s="59">
        <v>1.1015847323334925E-3</v>
      </c>
      <c r="S1363" s="59">
        <v>1.6097615943078831E-5</v>
      </c>
      <c r="T1363" s="59">
        <v>0</v>
      </c>
      <c r="U1363" s="59">
        <v>3.56467083387522E-4</v>
      </c>
      <c r="V1363" s="59">
        <v>6.1804747448273461E-4</v>
      </c>
      <c r="W1363" s="59">
        <v>0</v>
      </c>
      <c r="X1363" s="59">
        <v>0</v>
      </c>
      <c r="Y1363" s="59">
        <v>0</v>
      </c>
      <c r="Z1363" s="59">
        <v>3.7440505406522698E-5</v>
      </c>
      <c r="AA1363" s="59">
        <v>0</v>
      </c>
      <c r="AB1363" s="59">
        <v>0</v>
      </c>
      <c r="AC1363" s="17">
        <v>1.936034010503046E-4</v>
      </c>
      <c r="AD1363" s="12">
        <v>1356</v>
      </c>
      <c r="AE1363" s="16">
        <v>6</v>
      </c>
      <c r="AF1363" s="17">
        <v>0.85077085608579994</v>
      </c>
      <c r="AG1363" t="str">
        <f>IF(AF1363&lt;='CAV Tier 1 Analysis'!$A$5,"Tier 1", "Tier 2")</f>
        <v>Tier 2</v>
      </c>
      <c r="AH1363" t="str">
        <f t="shared" si="44"/>
        <v>Pennsylvania - Tier 2</v>
      </c>
      <c r="AI1363" t="str">
        <f t="shared" si="45"/>
        <v>Goshen, Township Of - Tier 2</v>
      </c>
    </row>
    <row r="1364" spans="1:35" x14ac:dyDescent="0.3">
      <c r="A1364">
        <v>1357</v>
      </c>
      <c r="B1364">
        <v>3</v>
      </c>
      <c r="C1364" t="s">
        <v>23</v>
      </c>
      <c r="D1364" t="s">
        <v>4684</v>
      </c>
      <c r="E1364" t="s">
        <v>7138</v>
      </c>
      <c r="F1364" t="s">
        <v>1976</v>
      </c>
      <c r="G1364" s="58">
        <v>24.471759999999996</v>
      </c>
      <c r="H1364">
        <v>2</v>
      </c>
      <c r="I1364">
        <v>2</v>
      </c>
      <c r="J1364" s="12">
        <v>11.428571428571429</v>
      </c>
      <c r="K1364" s="12">
        <v>2</v>
      </c>
      <c r="L1364">
        <v>1</v>
      </c>
      <c r="M1364" s="12">
        <v>4.9685412900420731</v>
      </c>
      <c r="N1364" s="12">
        <v>10.43115962147183</v>
      </c>
      <c r="O1364" s="12">
        <v>3739.9421674116415</v>
      </c>
      <c r="P1364" s="12">
        <v>0</v>
      </c>
      <c r="Q1364" s="12">
        <v>0</v>
      </c>
      <c r="R1364" s="59">
        <v>5.4522928851927102E-4</v>
      </c>
      <c r="S1364" s="59">
        <v>3.2195231886157661E-5</v>
      </c>
      <c r="T1364" s="59">
        <v>1.2403870007442322E-4</v>
      </c>
      <c r="U1364" s="59">
        <v>3.703554113117112E-4</v>
      </c>
      <c r="V1364" s="59">
        <v>3.5316998541870548E-4</v>
      </c>
      <c r="W1364" s="59">
        <v>2.576655501159495E-4</v>
      </c>
      <c r="X1364" s="59">
        <v>1.1104085779480105E-4</v>
      </c>
      <c r="Y1364" s="59">
        <v>2.9544760425675238E-5</v>
      </c>
      <c r="Z1364" s="59">
        <v>3.0622656781338094E-4</v>
      </c>
      <c r="AA1364" s="59">
        <v>0</v>
      </c>
      <c r="AB1364" s="59">
        <v>0</v>
      </c>
      <c r="AC1364" s="17">
        <v>1.9358785030546138E-4</v>
      </c>
      <c r="AD1364" s="12">
        <v>1357</v>
      </c>
      <c r="AE1364" s="16">
        <v>6</v>
      </c>
      <c r="AF1364" s="17">
        <v>0.85096444393610537</v>
      </c>
      <c r="AG1364" t="str">
        <f>IF(AF1364&lt;='CAV Tier 1 Analysis'!$A$5,"Tier 1", "Tier 2")</f>
        <v>Tier 2</v>
      </c>
      <c r="AH1364" t="str">
        <f t="shared" si="44"/>
        <v>Pennsylvania - Tier 2</v>
      </c>
      <c r="AI1364" t="str">
        <f t="shared" si="45"/>
        <v>Portage, Township Of - Tier 2</v>
      </c>
    </row>
    <row r="1365" spans="1:35" x14ac:dyDescent="0.3">
      <c r="A1365">
        <v>1358</v>
      </c>
      <c r="B1365">
        <v>3</v>
      </c>
      <c r="C1365" t="s">
        <v>23</v>
      </c>
      <c r="D1365" t="s">
        <v>5410</v>
      </c>
      <c r="E1365" t="s">
        <v>7938</v>
      </c>
      <c r="F1365" t="s">
        <v>1991</v>
      </c>
      <c r="G1365" s="58">
        <v>1.81931</v>
      </c>
      <c r="H1365">
        <v>1</v>
      </c>
      <c r="I1365">
        <v>2</v>
      </c>
      <c r="J1365" s="12">
        <v>8</v>
      </c>
      <c r="K1365" s="12">
        <v>2</v>
      </c>
      <c r="L1365">
        <v>2</v>
      </c>
      <c r="M1365" s="12">
        <v>4.9999999999999991</v>
      </c>
      <c r="N1365" s="12">
        <v>0</v>
      </c>
      <c r="O1365" s="12">
        <v>2755.6207294122055</v>
      </c>
      <c r="P1365" s="12">
        <v>2122.4429495611807</v>
      </c>
      <c r="Q1365" s="12">
        <v>31.810225274166896</v>
      </c>
      <c r="R1365" s="59">
        <v>4.0534113480027392E-5</v>
      </c>
      <c r="S1365" s="59">
        <v>1.6097615943078831E-5</v>
      </c>
      <c r="T1365" s="59">
        <v>1.2403870007442322E-4</v>
      </c>
      <c r="U1365" s="59">
        <v>2.5924878791819782E-4</v>
      </c>
      <c r="V1365" s="59">
        <v>3.5316998541870548E-4</v>
      </c>
      <c r="W1365" s="59">
        <v>5.1533110023189901E-4</v>
      </c>
      <c r="X1365" s="59">
        <v>1.1174392171938733E-4</v>
      </c>
      <c r="Y1365" s="59">
        <v>0</v>
      </c>
      <c r="Z1365" s="59">
        <v>2.2563030132289911E-4</v>
      </c>
      <c r="AA1365" s="59">
        <v>4.3459393964374556E-4</v>
      </c>
      <c r="AB1365" s="59">
        <v>4.8584636636720292E-5</v>
      </c>
      <c r="AC1365" s="17">
        <v>1.9354300930809855E-4</v>
      </c>
      <c r="AD1365" s="12">
        <v>1358</v>
      </c>
      <c r="AE1365" s="16">
        <v>6</v>
      </c>
      <c r="AF1365" s="17">
        <v>0.85115798694541345</v>
      </c>
      <c r="AG1365" t="str">
        <f>IF(AF1365&lt;='CAV Tier 1 Analysis'!$A$5,"Tier 1", "Tier 2")</f>
        <v>Tier 2</v>
      </c>
      <c r="AH1365" t="str">
        <f t="shared" si="44"/>
        <v>Pennsylvania - Tier 2</v>
      </c>
      <c r="AI1365" t="str">
        <f t="shared" si="45"/>
        <v>Lake City, Borough Of - Tier 2</v>
      </c>
    </row>
    <row r="1366" spans="1:35" x14ac:dyDescent="0.3">
      <c r="A1366">
        <v>1359</v>
      </c>
      <c r="B1366">
        <v>3</v>
      </c>
      <c r="C1366" t="s">
        <v>23</v>
      </c>
      <c r="D1366" t="s">
        <v>3674</v>
      </c>
      <c r="E1366" t="s">
        <v>7156</v>
      </c>
      <c r="F1366" t="s">
        <v>1869</v>
      </c>
      <c r="G1366" s="58">
        <v>31.308870000000002</v>
      </c>
      <c r="H1366">
        <v>1</v>
      </c>
      <c r="I1366">
        <v>0</v>
      </c>
      <c r="J1366" s="12">
        <v>10.888888888888889</v>
      </c>
      <c r="K1366" s="12">
        <v>4.7777777777777777</v>
      </c>
      <c r="L1366">
        <v>0</v>
      </c>
      <c r="M1366" s="12">
        <v>3</v>
      </c>
      <c r="N1366" s="12">
        <v>0</v>
      </c>
      <c r="O1366" s="12">
        <v>1849.5494263622884</v>
      </c>
      <c r="P1366" s="12">
        <v>0</v>
      </c>
      <c r="Q1366" s="12">
        <v>0</v>
      </c>
      <c r="R1366" s="59">
        <v>6.9755967345390575E-4</v>
      </c>
      <c r="S1366" s="59">
        <v>1.6097615943078831E-5</v>
      </c>
      <c r="T1366" s="59">
        <v>0</v>
      </c>
      <c r="U1366" s="59">
        <v>3.5286640577754705E-4</v>
      </c>
      <c r="V1366" s="59">
        <v>8.4368385405579637E-4</v>
      </c>
      <c r="W1366" s="59">
        <v>0</v>
      </c>
      <c r="X1366" s="59">
        <v>6.7046353031632405E-5</v>
      </c>
      <c r="Y1366" s="59">
        <v>0</v>
      </c>
      <c r="Z1366" s="59">
        <v>1.5144115804018306E-4</v>
      </c>
      <c r="AA1366" s="59">
        <v>0</v>
      </c>
      <c r="AB1366" s="59">
        <v>0</v>
      </c>
      <c r="AC1366" s="17">
        <v>1.935177327547403E-4</v>
      </c>
      <c r="AD1366" s="12">
        <v>1359</v>
      </c>
      <c r="AE1366" s="16">
        <v>6</v>
      </c>
      <c r="AF1366" s="17">
        <v>0.85135150467816822</v>
      </c>
      <c r="AG1366" t="str">
        <f>IF(AF1366&lt;='CAV Tier 1 Analysis'!$A$5,"Tier 1", "Tier 2")</f>
        <v>Tier 2</v>
      </c>
      <c r="AH1366" t="str">
        <f t="shared" si="44"/>
        <v>Pennsylvania - Tier 2</v>
      </c>
      <c r="AI1366" t="str">
        <f t="shared" si="45"/>
        <v>Elk, Township Of - Tier 2</v>
      </c>
    </row>
    <row r="1367" spans="1:35" x14ac:dyDescent="0.3">
      <c r="A1367">
        <v>1360</v>
      </c>
      <c r="B1367">
        <v>3</v>
      </c>
      <c r="C1367" t="s">
        <v>23</v>
      </c>
      <c r="D1367" t="s">
        <v>4851</v>
      </c>
      <c r="E1367" t="s">
        <v>7331</v>
      </c>
      <c r="F1367" t="s">
        <v>2006</v>
      </c>
      <c r="G1367" s="58">
        <v>38.832259999999998</v>
      </c>
      <c r="H1367">
        <v>1</v>
      </c>
      <c r="I1367">
        <v>5</v>
      </c>
      <c r="J1367" s="12">
        <v>11.8</v>
      </c>
      <c r="K1367" s="12">
        <v>2</v>
      </c>
      <c r="L1367">
        <v>0</v>
      </c>
      <c r="M1367" s="12">
        <v>2.9922451075471788</v>
      </c>
      <c r="N1367" s="12">
        <v>1.9738253426618559</v>
      </c>
      <c r="O1367" s="12">
        <v>1578.074880968725</v>
      </c>
      <c r="P1367" s="12">
        <v>0</v>
      </c>
      <c r="Q1367" s="12">
        <v>0</v>
      </c>
      <c r="R1367" s="59">
        <v>8.6518033404198755E-4</v>
      </c>
      <c r="S1367" s="59">
        <v>1.6097615943078831E-5</v>
      </c>
      <c r="T1367" s="59">
        <v>3.1009675018605807E-4</v>
      </c>
      <c r="U1367" s="59">
        <v>3.8239196217934184E-4</v>
      </c>
      <c r="V1367" s="59">
        <v>3.5316998541870548E-4</v>
      </c>
      <c r="W1367" s="59">
        <v>0</v>
      </c>
      <c r="X1367" s="59">
        <v>6.6873040612594337E-5</v>
      </c>
      <c r="Y1367" s="59">
        <v>5.5905765981215513E-6</v>
      </c>
      <c r="Z1367" s="59">
        <v>1.2921281477622725E-4</v>
      </c>
      <c r="AA1367" s="59">
        <v>0</v>
      </c>
      <c r="AB1367" s="59">
        <v>0</v>
      </c>
      <c r="AC1367" s="17">
        <v>1.9351027997782861E-4</v>
      </c>
      <c r="AD1367" s="12">
        <v>1360</v>
      </c>
      <c r="AE1367" s="16">
        <v>6</v>
      </c>
      <c r="AF1367" s="17">
        <v>0.85154501495814605</v>
      </c>
      <c r="AG1367" t="str">
        <f>IF(AF1367&lt;='CAV Tier 1 Analysis'!$A$5,"Tier 1", "Tier 2")</f>
        <v>Tier 2</v>
      </c>
      <c r="AH1367" t="str">
        <f t="shared" si="44"/>
        <v>Pennsylvania - Tier 2</v>
      </c>
      <c r="AI1367" t="str">
        <f t="shared" si="45"/>
        <v>Reade, Township Of - Tier 2</v>
      </c>
    </row>
    <row r="1368" spans="1:35" x14ac:dyDescent="0.3">
      <c r="A1368">
        <v>1361</v>
      </c>
      <c r="B1368">
        <v>3</v>
      </c>
      <c r="C1368" t="s">
        <v>23</v>
      </c>
      <c r="D1368" t="s">
        <v>4061</v>
      </c>
      <c r="E1368" t="s">
        <v>6449</v>
      </c>
      <c r="F1368" t="s">
        <v>2423</v>
      </c>
      <c r="G1368" s="58">
        <v>1.5365500000000001</v>
      </c>
      <c r="H1368">
        <v>63</v>
      </c>
      <c r="I1368">
        <v>0</v>
      </c>
      <c r="J1368" s="12">
        <v>12</v>
      </c>
      <c r="K1368" s="12">
        <v>1</v>
      </c>
      <c r="L1368">
        <v>0</v>
      </c>
      <c r="M1368" s="12">
        <v>5.5395268621261904</v>
      </c>
      <c r="N1368" s="12">
        <v>95.989801306918409</v>
      </c>
      <c r="O1368" s="12">
        <v>697.54537843518438</v>
      </c>
      <c r="P1368" s="12">
        <v>199.33722547277307</v>
      </c>
      <c r="Q1368" s="12">
        <v>12.768277910616348</v>
      </c>
      <c r="R1368" s="59">
        <v>3.423423829239442E-5</v>
      </c>
      <c r="S1368" s="59">
        <v>1.0141498044139662E-3</v>
      </c>
      <c r="T1368" s="59">
        <v>0</v>
      </c>
      <c r="U1368" s="59">
        <v>3.8887318187729673E-4</v>
      </c>
      <c r="V1368" s="59">
        <v>1.7658499270935274E-4</v>
      </c>
      <c r="W1368" s="59">
        <v>0</v>
      </c>
      <c r="X1368" s="59">
        <v>1.2380169120877448E-4</v>
      </c>
      <c r="Y1368" s="59">
        <v>2.718773162174001E-4</v>
      </c>
      <c r="Z1368" s="59">
        <v>5.711503482422207E-5</v>
      </c>
      <c r="AA1368" s="59">
        <v>4.0816527084403904E-5</v>
      </c>
      <c r="AB1368" s="59">
        <v>1.9501343904902733E-5</v>
      </c>
      <c r="AC1368" s="17">
        <v>1.9335946641206483E-4</v>
      </c>
      <c r="AD1368" s="12">
        <v>1361</v>
      </c>
      <c r="AE1368" s="16">
        <v>6</v>
      </c>
      <c r="AF1368" s="17">
        <v>0.85173837442455813</v>
      </c>
      <c r="AG1368" t="str">
        <f>IF(AF1368&lt;='CAV Tier 1 Analysis'!$A$5,"Tier 1", "Tier 2")</f>
        <v>Tier 2</v>
      </c>
      <c r="AH1368" t="str">
        <f t="shared" si="44"/>
        <v>Pennsylvania - Tier 2</v>
      </c>
      <c r="AI1368" t="str">
        <f t="shared" si="45"/>
        <v>Mount Holly Springs, Borough Of - Tier 2</v>
      </c>
    </row>
    <row r="1369" spans="1:35" x14ac:dyDescent="0.3">
      <c r="A1369">
        <v>1362</v>
      </c>
      <c r="B1369">
        <v>3</v>
      </c>
      <c r="C1369" t="s">
        <v>23</v>
      </c>
      <c r="D1369" t="s">
        <v>3625</v>
      </c>
      <c r="E1369" t="s">
        <v>6250</v>
      </c>
      <c r="F1369" t="s">
        <v>1709</v>
      </c>
      <c r="G1369" s="58">
        <v>9.6672199999999986</v>
      </c>
      <c r="H1369">
        <v>2</v>
      </c>
      <c r="I1369">
        <v>0</v>
      </c>
      <c r="J1369" s="12">
        <v>9</v>
      </c>
      <c r="K1369" s="12">
        <v>4</v>
      </c>
      <c r="L1369">
        <v>0</v>
      </c>
      <c r="M1369" s="12">
        <v>0</v>
      </c>
      <c r="N1369" s="12">
        <v>9.5807336463582704</v>
      </c>
      <c r="O1369" s="12">
        <v>5017.621290321893</v>
      </c>
      <c r="P1369" s="12">
        <v>2162.8602447694111</v>
      </c>
      <c r="Q1369" s="12">
        <v>0</v>
      </c>
      <c r="R1369" s="59">
        <v>2.1538505945462309E-4</v>
      </c>
      <c r="S1369" s="59">
        <v>3.2195231886157661E-5</v>
      </c>
      <c r="T1369" s="59">
        <v>0</v>
      </c>
      <c r="U1369" s="59">
        <v>2.9165488640797254E-4</v>
      </c>
      <c r="V1369" s="59">
        <v>7.0633997083741095E-4</v>
      </c>
      <c r="W1369" s="59">
        <v>0</v>
      </c>
      <c r="X1369" s="59">
        <v>0</v>
      </c>
      <c r="Y1369" s="59">
        <v>2.7136051077312667E-5</v>
      </c>
      <c r="Z1369" s="59">
        <v>4.108429696350171E-4</v>
      </c>
      <c r="AA1369" s="59">
        <v>4.4286983302308029E-4</v>
      </c>
      <c r="AB1369" s="59">
        <v>0</v>
      </c>
      <c r="AC1369" s="17">
        <v>1.9331127293832496E-4</v>
      </c>
      <c r="AD1369" s="12">
        <v>1362</v>
      </c>
      <c r="AE1369" s="16">
        <v>6</v>
      </c>
      <c r="AF1369" s="17">
        <v>0.85193168569749644</v>
      </c>
      <c r="AG1369" t="str">
        <f>IF(AF1369&lt;='CAV Tier 1 Analysis'!$A$5,"Tier 1", "Tier 2")</f>
        <v>Tier 2</v>
      </c>
      <c r="AH1369" t="str">
        <f t="shared" si="44"/>
        <v>Pennsylvania - Tier 2</v>
      </c>
      <c r="AI1369" t="str">
        <f t="shared" si="45"/>
        <v>Union, Township Of - Tier 2</v>
      </c>
    </row>
    <row r="1370" spans="1:35" x14ac:dyDescent="0.3">
      <c r="A1370">
        <v>1363</v>
      </c>
      <c r="B1370">
        <v>3</v>
      </c>
      <c r="C1370" t="s">
        <v>23</v>
      </c>
      <c r="D1370" t="s">
        <v>4979</v>
      </c>
      <c r="E1370" t="s">
        <v>7470</v>
      </c>
      <c r="F1370" t="s">
        <v>2176</v>
      </c>
      <c r="G1370" s="58">
        <v>44.504260000000002</v>
      </c>
      <c r="H1370">
        <v>1</v>
      </c>
      <c r="I1370">
        <v>0</v>
      </c>
      <c r="J1370" s="12">
        <v>11.777777777777779</v>
      </c>
      <c r="K1370" s="12">
        <v>3.2222222222222223</v>
      </c>
      <c r="L1370">
        <v>0</v>
      </c>
      <c r="M1370" s="12">
        <v>1.0000000000000002</v>
      </c>
      <c r="N1370" s="12">
        <v>0</v>
      </c>
      <c r="O1370" s="12">
        <v>1747.9318103247497</v>
      </c>
      <c r="P1370" s="12">
        <v>0</v>
      </c>
      <c r="Q1370" s="12">
        <v>0</v>
      </c>
      <c r="R1370" s="59">
        <v>9.9155214074821986E-4</v>
      </c>
      <c r="S1370" s="59">
        <v>1.6097615943078831E-5</v>
      </c>
      <c r="T1370" s="59">
        <v>0</v>
      </c>
      <c r="U1370" s="59">
        <v>3.8167182665734684E-4</v>
      </c>
      <c r="V1370" s="59">
        <v>5.6899608761902553E-4</v>
      </c>
      <c r="W1370" s="59">
        <v>0</v>
      </c>
      <c r="X1370" s="59">
        <v>2.2348784343877475E-5</v>
      </c>
      <c r="Y1370" s="59">
        <v>0</v>
      </c>
      <c r="Z1370" s="59">
        <v>1.4312070483646686E-4</v>
      </c>
      <c r="AA1370" s="59">
        <v>0</v>
      </c>
      <c r="AB1370" s="59">
        <v>0</v>
      </c>
      <c r="AC1370" s="17">
        <v>1.9307156001345595E-4</v>
      </c>
      <c r="AD1370" s="12">
        <v>1363</v>
      </c>
      <c r="AE1370" s="16">
        <v>6</v>
      </c>
      <c r="AF1370" s="17">
        <v>0.85212475725750991</v>
      </c>
      <c r="AG1370" t="str">
        <f>IF(AF1370&lt;='CAV Tier 1 Analysis'!$A$5,"Tier 1", "Tier 2")</f>
        <v>Tier 2</v>
      </c>
      <c r="AH1370" t="str">
        <f t="shared" si="44"/>
        <v>Pennsylvania - Tier 2</v>
      </c>
      <c r="AI1370" t="str">
        <f t="shared" si="45"/>
        <v>Metal, Township Of - Tier 2</v>
      </c>
    </row>
    <row r="1371" spans="1:35" x14ac:dyDescent="0.3">
      <c r="A1371">
        <v>1364</v>
      </c>
      <c r="B1371">
        <v>3</v>
      </c>
      <c r="C1371" t="s">
        <v>23</v>
      </c>
      <c r="D1371" t="s">
        <v>5137</v>
      </c>
      <c r="E1371" t="s">
        <v>7644</v>
      </c>
      <c r="F1371" t="s">
        <v>1824</v>
      </c>
      <c r="G1371" s="58">
        <v>25.380789999999998</v>
      </c>
      <c r="H1371">
        <v>1</v>
      </c>
      <c r="I1371">
        <v>4</v>
      </c>
      <c r="J1371" s="12">
        <v>14</v>
      </c>
      <c r="K1371" s="12">
        <v>2</v>
      </c>
      <c r="L1371">
        <v>0</v>
      </c>
      <c r="M1371" s="12">
        <v>0</v>
      </c>
      <c r="N1371" s="12">
        <v>129.80267354358358</v>
      </c>
      <c r="O1371" s="12">
        <v>1457.8476557465042</v>
      </c>
      <c r="P1371" s="12">
        <v>0</v>
      </c>
      <c r="Q1371" s="12">
        <v>0</v>
      </c>
      <c r="R1371" s="59">
        <v>5.6548242029821438E-4</v>
      </c>
      <c r="S1371" s="59">
        <v>1.6097615943078831E-5</v>
      </c>
      <c r="T1371" s="59">
        <v>2.4807740014884643E-4</v>
      </c>
      <c r="U1371" s="59">
        <v>4.5368537885684618E-4</v>
      </c>
      <c r="V1371" s="59">
        <v>3.5316998541870548E-4</v>
      </c>
      <c r="W1371" s="59">
        <v>0</v>
      </c>
      <c r="X1371" s="59">
        <v>0</v>
      </c>
      <c r="Y1371" s="59">
        <v>3.6764741712544093E-4</v>
      </c>
      <c r="Z1371" s="59">
        <v>1.1936860625922567E-4</v>
      </c>
      <c r="AA1371" s="59">
        <v>0</v>
      </c>
      <c r="AB1371" s="59">
        <v>0</v>
      </c>
      <c r="AC1371" s="17">
        <v>1.9304807491366891E-4</v>
      </c>
      <c r="AD1371" s="12">
        <v>1364</v>
      </c>
      <c r="AE1371" s="16">
        <v>6</v>
      </c>
      <c r="AF1371" s="17">
        <v>0.85231780533242363</v>
      </c>
      <c r="AG1371" t="str">
        <f>IF(AF1371&lt;='CAV Tier 1 Analysis'!$A$5,"Tier 1", "Tier 2")</f>
        <v>Tier 2</v>
      </c>
      <c r="AH1371" t="str">
        <f t="shared" si="44"/>
        <v>Pennsylvania - Tier 2</v>
      </c>
      <c r="AI1371" t="str">
        <f t="shared" si="45"/>
        <v>Lower Mahanoy, Township Of - Tier 2</v>
      </c>
    </row>
    <row r="1372" spans="1:35" x14ac:dyDescent="0.3">
      <c r="A1372">
        <v>1365</v>
      </c>
      <c r="B1372">
        <v>3</v>
      </c>
      <c r="C1372" t="s">
        <v>23</v>
      </c>
      <c r="D1372" t="s">
        <v>4779</v>
      </c>
      <c r="E1372" t="s">
        <v>7249</v>
      </c>
      <c r="F1372" t="s">
        <v>2174</v>
      </c>
      <c r="G1372" s="58">
        <v>42.98066</v>
      </c>
      <c r="H1372">
        <v>3</v>
      </c>
      <c r="I1372">
        <v>0</v>
      </c>
      <c r="J1372" s="12">
        <v>12</v>
      </c>
      <c r="K1372" s="12">
        <v>3</v>
      </c>
      <c r="L1372">
        <v>0</v>
      </c>
      <c r="M1372" s="12">
        <v>0</v>
      </c>
      <c r="N1372" s="12">
        <v>0</v>
      </c>
      <c r="O1372" s="12">
        <v>2425.6012314772661</v>
      </c>
      <c r="P1372" s="12">
        <v>0</v>
      </c>
      <c r="Q1372" s="12">
        <v>0</v>
      </c>
      <c r="R1372" s="59">
        <v>9.5760642764920441E-4</v>
      </c>
      <c r="S1372" s="59">
        <v>4.8292847829236488E-5</v>
      </c>
      <c r="T1372" s="59">
        <v>0</v>
      </c>
      <c r="U1372" s="59">
        <v>3.8887318187729673E-4</v>
      </c>
      <c r="V1372" s="59">
        <v>5.2975497812805816E-4</v>
      </c>
      <c r="W1372" s="59">
        <v>0</v>
      </c>
      <c r="X1372" s="59">
        <v>0</v>
      </c>
      <c r="Y1372" s="59">
        <v>0</v>
      </c>
      <c r="Z1372" s="59">
        <v>1.9860829573021521E-4</v>
      </c>
      <c r="AA1372" s="59">
        <v>0</v>
      </c>
      <c r="AB1372" s="59">
        <v>0</v>
      </c>
      <c r="AC1372" s="17">
        <v>1.9301233920127373E-4</v>
      </c>
      <c r="AD1372" s="12">
        <v>1365</v>
      </c>
      <c r="AE1372" s="16">
        <v>6</v>
      </c>
      <c r="AF1372" s="17">
        <v>0.85251081767162495</v>
      </c>
      <c r="AG1372" t="str">
        <f>IF(AF1372&lt;='CAV Tier 1 Analysis'!$A$5,"Tier 1", "Tier 2")</f>
        <v>Tier 2</v>
      </c>
      <c r="AH1372" t="str">
        <f t="shared" si="44"/>
        <v>Pennsylvania - Tier 2</v>
      </c>
      <c r="AI1372" t="str">
        <f t="shared" si="45"/>
        <v>Plumcreek, Township Of - Tier 2</v>
      </c>
    </row>
    <row r="1373" spans="1:35" x14ac:dyDescent="0.3">
      <c r="A1373">
        <v>1366</v>
      </c>
      <c r="B1373">
        <v>3</v>
      </c>
      <c r="C1373" t="s">
        <v>23</v>
      </c>
      <c r="D1373" t="s">
        <v>4767</v>
      </c>
      <c r="E1373" t="s">
        <v>7237</v>
      </c>
      <c r="F1373" t="s">
        <v>1548</v>
      </c>
      <c r="G1373" s="58">
        <v>9.356639999999997</v>
      </c>
      <c r="H1373">
        <v>17</v>
      </c>
      <c r="I1373">
        <v>0</v>
      </c>
      <c r="J1373" s="12">
        <v>13</v>
      </c>
      <c r="K1373" s="12">
        <v>1</v>
      </c>
      <c r="L1373">
        <v>0</v>
      </c>
      <c r="M1373" s="12">
        <v>41.99995511209152</v>
      </c>
      <c r="N1373" s="12">
        <v>6.4684402360817405E-4</v>
      </c>
      <c r="O1373" s="12">
        <v>1262.3132027218016</v>
      </c>
      <c r="P1373" s="12">
        <v>0</v>
      </c>
      <c r="Q1373" s="12">
        <v>0</v>
      </c>
      <c r="R1373" s="59">
        <v>2.0846535639982376E-4</v>
      </c>
      <c r="S1373" s="59">
        <v>2.7365947103234013E-4</v>
      </c>
      <c r="T1373" s="59">
        <v>0</v>
      </c>
      <c r="U1373" s="59">
        <v>4.2127928036707145E-4</v>
      </c>
      <c r="V1373" s="59">
        <v>1.7658499270935274E-4</v>
      </c>
      <c r="W1373" s="59">
        <v>0</v>
      </c>
      <c r="X1373" s="59">
        <v>9.3864793925266742E-4</v>
      </c>
      <c r="Y1373" s="59">
        <v>1.8320927302219532E-9</v>
      </c>
      <c r="Z1373" s="59">
        <v>1.0335823985282159E-4</v>
      </c>
      <c r="AA1373" s="59">
        <v>0</v>
      </c>
      <c r="AB1373" s="59">
        <v>0</v>
      </c>
      <c r="AC1373" s="17">
        <v>1.9290882833698249E-4</v>
      </c>
      <c r="AD1373" s="12">
        <v>1366</v>
      </c>
      <c r="AE1373" s="16">
        <v>6</v>
      </c>
      <c r="AF1373" s="17">
        <v>0.85270372649996196</v>
      </c>
      <c r="AG1373" t="str">
        <f>IF(AF1373&lt;='CAV Tier 1 Analysis'!$A$5,"Tier 1", "Tier 2")</f>
        <v>Tier 2</v>
      </c>
      <c r="AH1373" t="str">
        <f t="shared" si="44"/>
        <v>Pennsylvania - Tier 2</v>
      </c>
      <c r="AI1373" t="str">
        <f t="shared" si="45"/>
        <v>Frazer, Township Of - Tier 2</v>
      </c>
    </row>
    <row r="1374" spans="1:35" x14ac:dyDescent="0.3">
      <c r="A1374">
        <v>1367</v>
      </c>
      <c r="B1374">
        <v>3</v>
      </c>
      <c r="C1374" t="s">
        <v>23</v>
      </c>
      <c r="D1374" t="s">
        <v>3864</v>
      </c>
      <c r="E1374" t="s">
        <v>6238</v>
      </c>
      <c r="F1374" t="s">
        <v>1433</v>
      </c>
      <c r="G1374" s="58">
        <v>0.92362999999999995</v>
      </c>
      <c r="H1374">
        <v>4</v>
      </c>
      <c r="I1374">
        <v>4</v>
      </c>
      <c r="J1374" s="12">
        <v>16</v>
      </c>
      <c r="K1374" s="12">
        <v>1</v>
      </c>
      <c r="L1374">
        <v>0</v>
      </c>
      <c r="M1374" s="12">
        <v>5.6601236425841517</v>
      </c>
      <c r="N1374" s="12">
        <v>70.496836488304055</v>
      </c>
      <c r="O1374" s="12">
        <v>2915.8012069627348</v>
      </c>
      <c r="P1374" s="12">
        <v>2582.288793007709</v>
      </c>
      <c r="Q1374" s="12">
        <v>0</v>
      </c>
      <c r="R1374" s="59">
        <v>2.0578418869548179E-5</v>
      </c>
      <c r="S1374" s="59">
        <v>6.4390463772315322E-5</v>
      </c>
      <c r="T1374" s="59">
        <v>2.4807740014884643E-4</v>
      </c>
      <c r="U1374" s="59">
        <v>5.1849757583639564E-4</v>
      </c>
      <c r="V1374" s="59">
        <v>1.7658499270935274E-4</v>
      </c>
      <c r="W1374" s="59">
        <v>0</v>
      </c>
      <c r="X1374" s="59">
        <v>1.264968826477954E-4</v>
      </c>
      <c r="Y1374" s="59">
        <v>1.9967215730527384E-4</v>
      </c>
      <c r="Z1374" s="59">
        <v>2.3874588324243308E-4</v>
      </c>
      <c r="AA1374" s="59">
        <v>5.2875252080775116E-4</v>
      </c>
      <c r="AB1374" s="59">
        <v>0</v>
      </c>
      <c r="AC1374" s="17">
        <v>1.9289057230361013E-4</v>
      </c>
      <c r="AD1374" s="12">
        <v>1367</v>
      </c>
      <c r="AE1374" s="16">
        <v>6</v>
      </c>
      <c r="AF1374" s="17">
        <v>0.85289661707226561</v>
      </c>
      <c r="AG1374" t="str">
        <f>IF(AF1374&lt;='CAV Tier 1 Analysis'!$A$5,"Tier 1", "Tier 2")</f>
        <v>Tier 2</v>
      </c>
      <c r="AH1374" t="str">
        <f t="shared" si="44"/>
        <v>Pennsylvania - Tier 2</v>
      </c>
      <c r="AI1374" t="str">
        <f t="shared" si="45"/>
        <v>Mohnton, Borough Of - Tier 2</v>
      </c>
    </row>
    <row r="1375" spans="1:35" x14ac:dyDescent="0.3">
      <c r="A1375">
        <v>1368</v>
      </c>
      <c r="B1375">
        <v>3</v>
      </c>
      <c r="C1375" t="s">
        <v>23</v>
      </c>
      <c r="D1375" t="s">
        <v>4655</v>
      </c>
      <c r="E1375" t="s">
        <v>7106</v>
      </c>
      <c r="F1375" t="s">
        <v>2169</v>
      </c>
      <c r="G1375" s="58">
        <v>28.725079999999995</v>
      </c>
      <c r="H1375">
        <v>4</v>
      </c>
      <c r="I1375">
        <v>0</v>
      </c>
      <c r="J1375" s="12">
        <v>10</v>
      </c>
      <c r="K1375" s="12">
        <v>4</v>
      </c>
      <c r="L1375">
        <v>1</v>
      </c>
      <c r="M1375" s="12">
        <v>0.99999999999999989</v>
      </c>
      <c r="N1375" s="12">
        <v>0</v>
      </c>
      <c r="O1375" s="12">
        <v>1296.280556223074</v>
      </c>
      <c r="P1375" s="12">
        <v>0</v>
      </c>
      <c r="Q1375" s="12">
        <v>0</v>
      </c>
      <c r="R1375" s="59">
        <v>6.3999299319130061E-4</v>
      </c>
      <c r="S1375" s="59">
        <v>6.4390463772315322E-5</v>
      </c>
      <c r="T1375" s="59">
        <v>0</v>
      </c>
      <c r="U1375" s="59">
        <v>3.2406098489774727E-4</v>
      </c>
      <c r="V1375" s="59">
        <v>7.0633997083741095E-4</v>
      </c>
      <c r="W1375" s="59">
        <v>2.576655501159495E-4</v>
      </c>
      <c r="X1375" s="59">
        <v>2.2348784343877465E-5</v>
      </c>
      <c r="Y1375" s="59">
        <v>0</v>
      </c>
      <c r="Z1375" s="59">
        <v>1.0613948769430822E-4</v>
      </c>
      <c r="AA1375" s="59">
        <v>0</v>
      </c>
      <c r="AB1375" s="59">
        <v>0</v>
      </c>
      <c r="AC1375" s="17">
        <v>1.928125668048099E-4</v>
      </c>
      <c r="AD1375" s="12">
        <v>1368</v>
      </c>
      <c r="AE1375" s="16">
        <v>6</v>
      </c>
      <c r="AF1375" s="17">
        <v>0.85308942963907042</v>
      </c>
      <c r="AG1375" t="str">
        <f>IF(AF1375&lt;='CAV Tier 1 Analysis'!$A$5,"Tier 1", "Tier 2")</f>
        <v>Tier 2</v>
      </c>
      <c r="AH1375" t="str">
        <f t="shared" si="44"/>
        <v>Pennsylvania - Tier 2</v>
      </c>
      <c r="AI1375" t="str">
        <f t="shared" si="45"/>
        <v>Perry, Township Of - Tier 2</v>
      </c>
    </row>
    <row r="1376" spans="1:35" x14ac:dyDescent="0.3">
      <c r="A1376">
        <v>1369</v>
      </c>
      <c r="B1376">
        <v>3</v>
      </c>
      <c r="C1376" t="s">
        <v>23</v>
      </c>
      <c r="D1376" t="s">
        <v>4901</v>
      </c>
      <c r="E1376" t="s">
        <v>7384</v>
      </c>
      <c r="F1376" t="s">
        <v>2090</v>
      </c>
      <c r="G1376" s="58">
        <v>38.751860000000001</v>
      </c>
      <c r="H1376">
        <v>4</v>
      </c>
      <c r="I1376">
        <v>0</v>
      </c>
      <c r="J1376" s="12">
        <v>12</v>
      </c>
      <c r="K1376" s="12">
        <v>3</v>
      </c>
      <c r="L1376">
        <v>0</v>
      </c>
      <c r="M1376" s="12">
        <v>1</v>
      </c>
      <c r="N1376" s="12">
        <v>0</v>
      </c>
      <c r="O1376" s="12">
        <v>2878.5330279164555</v>
      </c>
      <c r="P1376" s="12">
        <v>71.792910357238725</v>
      </c>
      <c r="Q1376" s="12">
        <v>0</v>
      </c>
      <c r="R1376" s="59">
        <v>8.6338902704988945E-4</v>
      </c>
      <c r="S1376" s="59">
        <v>6.4390463772315322E-5</v>
      </c>
      <c r="T1376" s="59">
        <v>0</v>
      </c>
      <c r="U1376" s="59">
        <v>3.8887318187729673E-4</v>
      </c>
      <c r="V1376" s="59">
        <v>5.2975497812805816E-4</v>
      </c>
      <c r="W1376" s="59">
        <v>0</v>
      </c>
      <c r="X1376" s="59">
        <v>2.2348784343877468E-5</v>
      </c>
      <c r="Y1376" s="59">
        <v>0</v>
      </c>
      <c r="Z1376" s="59">
        <v>2.356943637142862E-4</v>
      </c>
      <c r="AA1376" s="59">
        <v>1.4700401608954182E-5</v>
      </c>
      <c r="AB1376" s="59">
        <v>0</v>
      </c>
      <c r="AC1376" s="17">
        <v>1.926501091358798E-4</v>
      </c>
      <c r="AD1376" s="12">
        <v>1369</v>
      </c>
      <c r="AE1376" s="16">
        <v>6</v>
      </c>
      <c r="AF1376" s="17">
        <v>0.85328207974820625</v>
      </c>
      <c r="AG1376" t="str">
        <f>IF(AF1376&lt;='CAV Tier 1 Analysis'!$A$5,"Tier 1", "Tier 2")</f>
        <v>Tier 2</v>
      </c>
      <c r="AH1376" t="str">
        <f t="shared" si="44"/>
        <v>Pennsylvania - Tier 2</v>
      </c>
      <c r="AI1376" t="str">
        <f t="shared" si="45"/>
        <v>Bradford, Township Of - Tier 2</v>
      </c>
    </row>
    <row r="1377" spans="1:35" x14ac:dyDescent="0.3">
      <c r="A1377">
        <v>1370</v>
      </c>
      <c r="B1377">
        <v>3</v>
      </c>
      <c r="C1377" t="s">
        <v>23</v>
      </c>
      <c r="D1377" t="s">
        <v>3642</v>
      </c>
      <c r="E1377" t="s">
        <v>7089</v>
      </c>
      <c r="F1377" t="s">
        <v>2057</v>
      </c>
      <c r="G1377" s="58">
        <v>41.489640000000009</v>
      </c>
      <c r="H1377">
        <v>7</v>
      </c>
      <c r="I1377">
        <v>0</v>
      </c>
      <c r="J1377" s="12">
        <v>14.285714285714286</v>
      </c>
      <c r="K1377" s="12">
        <v>2.7142857142857144</v>
      </c>
      <c r="L1377">
        <v>0</v>
      </c>
      <c r="M1377" s="12">
        <v>0.99999999999999911</v>
      </c>
      <c r="N1377" s="12">
        <v>0</v>
      </c>
      <c r="O1377" s="12">
        <v>1429.9722927136415</v>
      </c>
      <c r="P1377" s="12">
        <v>0</v>
      </c>
      <c r="Q1377" s="12">
        <v>0</v>
      </c>
      <c r="R1377" s="59">
        <v>9.243865949208678E-4</v>
      </c>
      <c r="S1377" s="59">
        <v>1.126833116015518E-4</v>
      </c>
      <c r="T1377" s="59">
        <v>0</v>
      </c>
      <c r="U1377" s="59">
        <v>4.62944264139639E-4</v>
      </c>
      <c r="V1377" s="59">
        <v>4.7930212306824318E-4</v>
      </c>
      <c r="W1377" s="59">
        <v>0</v>
      </c>
      <c r="X1377" s="59">
        <v>2.2348784343877448E-5</v>
      </c>
      <c r="Y1377" s="59">
        <v>0</v>
      </c>
      <c r="Z1377" s="59">
        <v>1.1708617076530645E-4</v>
      </c>
      <c r="AA1377" s="59">
        <v>0</v>
      </c>
      <c r="AB1377" s="59">
        <v>0</v>
      </c>
      <c r="AC1377" s="17">
        <v>1.9261374989449872E-4</v>
      </c>
      <c r="AD1377" s="12">
        <v>1370</v>
      </c>
      <c r="AE1377" s="16">
        <v>6</v>
      </c>
      <c r="AF1377" s="17">
        <v>0.85347469349810079</v>
      </c>
      <c r="AG1377" t="str">
        <f>IF(AF1377&lt;='CAV Tier 1 Analysis'!$A$5,"Tier 1", "Tier 2")</f>
        <v>Tier 2</v>
      </c>
      <c r="AH1377" t="str">
        <f t="shared" si="44"/>
        <v>Pennsylvania - Tier 2</v>
      </c>
      <c r="AI1377" t="str">
        <f t="shared" si="45"/>
        <v>Jefferson, Township Of - Tier 2</v>
      </c>
    </row>
    <row r="1378" spans="1:35" x14ac:dyDescent="0.3">
      <c r="A1378">
        <v>1371</v>
      </c>
      <c r="B1378">
        <v>3</v>
      </c>
      <c r="C1378" t="s">
        <v>23</v>
      </c>
      <c r="D1378" t="s">
        <v>4132</v>
      </c>
      <c r="E1378" t="s">
        <v>6529</v>
      </c>
      <c r="F1378" t="s">
        <v>1953</v>
      </c>
      <c r="G1378" s="58">
        <v>9.6655799999999985</v>
      </c>
      <c r="H1378">
        <v>7</v>
      </c>
      <c r="I1378">
        <v>0</v>
      </c>
      <c r="J1378" s="12">
        <v>15</v>
      </c>
      <c r="K1378" s="12">
        <v>1</v>
      </c>
      <c r="L1378">
        <v>0</v>
      </c>
      <c r="M1378" s="12">
        <v>0.99929026504358764</v>
      </c>
      <c r="N1378" s="12">
        <v>1.1768906076408381</v>
      </c>
      <c r="O1378" s="12">
        <v>4189.8373307161955</v>
      </c>
      <c r="P1378" s="12">
        <v>532.86193566824704</v>
      </c>
      <c r="Q1378" s="12">
        <v>424.23219773574601</v>
      </c>
      <c r="R1378" s="59">
        <v>2.1534852035677432E-4</v>
      </c>
      <c r="S1378" s="59">
        <v>1.126833116015518E-4</v>
      </c>
      <c r="T1378" s="59">
        <v>0</v>
      </c>
      <c r="U1378" s="59">
        <v>4.8609147734662091E-4</v>
      </c>
      <c r="V1378" s="59">
        <v>1.7658499270935274E-4</v>
      </c>
      <c r="W1378" s="59">
        <v>0</v>
      </c>
      <c r="X1378" s="59">
        <v>2.2332922630395297E-5</v>
      </c>
      <c r="Y1378" s="59">
        <v>3.3333734993760702E-6</v>
      </c>
      <c r="Z1378" s="59">
        <v>3.4306399619263918E-4</v>
      </c>
      <c r="AA1378" s="59">
        <v>1.0910944294457239E-4</v>
      </c>
      <c r="AB1378" s="59">
        <v>6.4794156592555899E-4</v>
      </c>
      <c r="AC1378" s="17">
        <v>1.9240814574607651E-4</v>
      </c>
      <c r="AD1378" s="12">
        <v>1371</v>
      </c>
      <c r="AE1378" s="16">
        <v>6</v>
      </c>
      <c r="AF1378" s="17">
        <v>0.85366710164384685</v>
      </c>
      <c r="AG1378" t="str">
        <f>IF(AF1378&lt;='CAV Tier 1 Analysis'!$A$5,"Tier 1", "Tier 2")</f>
        <v>Tier 2</v>
      </c>
      <c r="AH1378" t="str">
        <f t="shared" si="44"/>
        <v>Pennsylvania - Tier 2</v>
      </c>
      <c r="AI1378" t="str">
        <f t="shared" si="45"/>
        <v>Fairview, Township Of - Tier 2</v>
      </c>
    </row>
    <row r="1379" spans="1:35" x14ac:dyDescent="0.3">
      <c r="A1379">
        <v>1372</v>
      </c>
      <c r="B1379">
        <v>3</v>
      </c>
      <c r="C1379" t="s">
        <v>23</v>
      </c>
      <c r="D1379" t="s">
        <v>5006</v>
      </c>
      <c r="E1379" t="s">
        <v>7500</v>
      </c>
      <c r="F1379" t="s">
        <v>2207</v>
      </c>
      <c r="G1379" s="58">
        <v>42.489550000000001</v>
      </c>
      <c r="H1379">
        <v>5</v>
      </c>
      <c r="I1379">
        <v>0</v>
      </c>
      <c r="J1379" s="12">
        <v>12</v>
      </c>
      <c r="K1379" s="12">
        <v>3</v>
      </c>
      <c r="L1379">
        <v>0</v>
      </c>
      <c r="M1379" s="12">
        <v>1</v>
      </c>
      <c r="N1379" s="12">
        <v>0</v>
      </c>
      <c r="O1379" s="12">
        <v>1780.1020678862149</v>
      </c>
      <c r="P1379" s="12">
        <v>0</v>
      </c>
      <c r="Q1379" s="12">
        <v>0</v>
      </c>
      <c r="R1379" s="59">
        <v>9.4666452743913789E-4</v>
      </c>
      <c r="S1379" s="59">
        <v>8.0488079715394149E-5</v>
      </c>
      <c r="T1379" s="59">
        <v>0</v>
      </c>
      <c r="U1379" s="59">
        <v>3.8887318187729673E-4</v>
      </c>
      <c r="V1379" s="59">
        <v>5.2975497812805816E-4</v>
      </c>
      <c r="W1379" s="59">
        <v>0</v>
      </c>
      <c r="X1379" s="59">
        <v>2.2348784343877468E-5</v>
      </c>
      <c r="Y1379" s="59">
        <v>0</v>
      </c>
      <c r="Z1379" s="59">
        <v>1.4575480641283909E-4</v>
      </c>
      <c r="AA1379" s="59">
        <v>0</v>
      </c>
      <c r="AB1379" s="59">
        <v>0</v>
      </c>
      <c r="AC1379" s="17">
        <v>1.9217130526514575E-4</v>
      </c>
      <c r="AD1379" s="12">
        <v>1372</v>
      </c>
      <c r="AE1379" s="16">
        <v>6</v>
      </c>
      <c r="AF1379" s="17">
        <v>0.85385927294911201</v>
      </c>
      <c r="AG1379" t="str">
        <f>IF(AF1379&lt;='CAV Tier 1 Analysis'!$A$5,"Tier 1", "Tier 2")</f>
        <v>Tier 2</v>
      </c>
      <c r="AH1379" t="str">
        <f t="shared" si="44"/>
        <v>Pennsylvania - Tier 2</v>
      </c>
      <c r="AI1379" t="str">
        <f t="shared" si="45"/>
        <v>Brush Valley, Township Of - Tier 2</v>
      </c>
    </row>
    <row r="1380" spans="1:35" x14ac:dyDescent="0.3">
      <c r="A1380">
        <v>1373</v>
      </c>
      <c r="B1380">
        <v>3</v>
      </c>
      <c r="C1380" t="s">
        <v>23</v>
      </c>
      <c r="D1380" t="s">
        <v>4800</v>
      </c>
      <c r="E1380" t="s">
        <v>7274</v>
      </c>
      <c r="F1380" t="s">
        <v>2102</v>
      </c>
      <c r="G1380" s="58">
        <v>34.140560000000001</v>
      </c>
      <c r="H1380">
        <v>15</v>
      </c>
      <c r="I1380">
        <v>0</v>
      </c>
      <c r="J1380" s="12">
        <v>13</v>
      </c>
      <c r="K1380" s="12">
        <v>2</v>
      </c>
      <c r="L1380">
        <v>0</v>
      </c>
      <c r="M1380" s="12">
        <v>8.0000000000000018</v>
      </c>
      <c r="N1380" s="12">
        <v>0</v>
      </c>
      <c r="O1380" s="12">
        <v>1674.2920428143061</v>
      </c>
      <c r="P1380" s="12">
        <v>104.16472069780707</v>
      </c>
      <c r="Q1380" s="12">
        <v>0</v>
      </c>
      <c r="R1380" s="59">
        <v>7.6064955027548031E-4</v>
      </c>
      <c r="S1380" s="59">
        <v>2.4146423914618245E-4</v>
      </c>
      <c r="T1380" s="59">
        <v>0</v>
      </c>
      <c r="U1380" s="59">
        <v>4.2127928036707145E-4</v>
      </c>
      <c r="V1380" s="59">
        <v>3.5316998541870548E-4</v>
      </c>
      <c r="W1380" s="59">
        <v>0</v>
      </c>
      <c r="X1380" s="59">
        <v>1.787902747510198E-4</v>
      </c>
      <c r="Y1380" s="59">
        <v>0</v>
      </c>
      <c r="Z1380" s="59">
        <v>1.3709107864176415E-4</v>
      </c>
      <c r="AA1380" s="59">
        <v>2.1328891949397232E-5</v>
      </c>
      <c r="AB1380" s="59">
        <v>0</v>
      </c>
      <c r="AC1380" s="17">
        <v>1.9216120914087467E-4</v>
      </c>
      <c r="AD1380" s="12">
        <v>1373</v>
      </c>
      <c r="AE1380" s="16">
        <v>6</v>
      </c>
      <c r="AF1380" s="17">
        <v>0.85405143415825291</v>
      </c>
      <c r="AG1380" t="str">
        <f>IF(AF1380&lt;='CAV Tier 1 Analysis'!$A$5,"Tier 1", "Tier 2")</f>
        <v>Tier 2</v>
      </c>
      <c r="AH1380" t="str">
        <f t="shared" si="44"/>
        <v>Pennsylvania - Tier 2</v>
      </c>
      <c r="AI1380" t="str">
        <f t="shared" si="45"/>
        <v>South Woodbury, City Of - Tier 2</v>
      </c>
    </row>
    <row r="1381" spans="1:35" x14ac:dyDescent="0.3">
      <c r="A1381">
        <v>1374</v>
      </c>
      <c r="B1381">
        <v>3</v>
      </c>
      <c r="C1381" t="s">
        <v>23</v>
      </c>
      <c r="D1381" t="s">
        <v>5082</v>
      </c>
      <c r="E1381" t="s">
        <v>7588</v>
      </c>
      <c r="F1381" t="s">
        <v>2096</v>
      </c>
      <c r="G1381" s="58">
        <v>34.757860000000001</v>
      </c>
      <c r="H1381">
        <v>2</v>
      </c>
      <c r="I1381">
        <v>0</v>
      </c>
      <c r="J1381" s="12">
        <v>9</v>
      </c>
      <c r="K1381" s="12">
        <v>5</v>
      </c>
      <c r="L1381">
        <v>0</v>
      </c>
      <c r="M1381" s="12">
        <v>0</v>
      </c>
      <c r="N1381" s="12">
        <v>0</v>
      </c>
      <c r="O1381" s="12">
        <v>1596.1761556780484</v>
      </c>
      <c r="P1381" s="12">
        <v>0</v>
      </c>
      <c r="Q1381" s="12">
        <v>0</v>
      </c>
      <c r="R1381" s="59">
        <v>7.7440295582550803E-4</v>
      </c>
      <c r="S1381" s="59">
        <v>3.2195231886157661E-5</v>
      </c>
      <c r="T1381" s="59">
        <v>0</v>
      </c>
      <c r="U1381" s="59">
        <v>2.9165488640797254E-4</v>
      </c>
      <c r="V1381" s="59">
        <v>8.8292496354676364E-4</v>
      </c>
      <c r="W1381" s="59">
        <v>0</v>
      </c>
      <c r="X1381" s="59">
        <v>0</v>
      </c>
      <c r="Y1381" s="59">
        <v>0</v>
      </c>
      <c r="Z1381" s="59">
        <v>1.3069494764865068E-4</v>
      </c>
      <c r="AA1381" s="59">
        <v>0</v>
      </c>
      <c r="AB1381" s="59">
        <v>0</v>
      </c>
      <c r="AC1381" s="17">
        <v>1.9198845321045935E-4</v>
      </c>
      <c r="AD1381" s="12">
        <v>1374</v>
      </c>
      <c r="AE1381" s="16">
        <v>6</v>
      </c>
      <c r="AF1381" s="17">
        <v>0.85424342261146335</v>
      </c>
      <c r="AG1381" t="str">
        <f>IF(AF1381&lt;='CAV Tier 1 Analysis'!$A$5,"Tier 1", "Tier 2")</f>
        <v>Tier 2</v>
      </c>
      <c r="AH1381" t="str">
        <f t="shared" si="44"/>
        <v>Pennsylvania - Tier 2</v>
      </c>
      <c r="AI1381" t="str">
        <f t="shared" si="45"/>
        <v>Otto, Township Of - Tier 2</v>
      </c>
    </row>
    <row r="1382" spans="1:35" x14ac:dyDescent="0.3">
      <c r="A1382">
        <v>1375</v>
      </c>
      <c r="B1382">
        <v>3</v>
      </c>
      <c r="C1382" t="s">
        <v>23</v>
      </c>
      <c r="D1382" t="s">
        <v>5477</v>
      </c>
      <c r="E1382" t="s">
        <v>8007</v>
      </c>
      <c r="F1382" t="s">
        <v>1915</v>
      </c>
      <c r="G1382" s="58">
        <v>24.638750000000005</v>
      </c>
      <c r="H1382">
        <v>6</v>
      </c>
      <c r="I1382">
        <v>0</v>
      </c>
      <c r="J1382" s="12">
        <v>10.25</v>
      </c>
      <c r="K1382" s="12">
        <v>3</v>
      </c>
      <c r="L1382">
        <v>0</v>
      </c>
      <c r="M1382" s="12">
        <v>16.941832682258639</v>
      </c>
      <c r="N1382" s="12">
        <v>37.753468309791259</v>
      </c>
      <c r="O1382" s="12">
        <v>1436.6709441637847</v>
      </c>
      <c r="P1382" s="12">
        <v>0</v>
      </c>
      <c r="Q1382" s="12">
        <v>0</v>
      </c>
      <c r="R1382" s="59">
        <v>5.4894981531790907E-4</v>
      </c>
      <c r="S1382" s="59">
        <v>9.6585695658472977E-5</v>
      </c>
      <c r="T1382" s="59">
        <v>0</v>
      </c>
      <c r="U1382" s="59">
        <v>3.3216250952019095E-4</v>
      </c>
      <c r="V1382" s="59">
        <v>5.2975497812805816E-4</v>
      </c>
      <c r="W1382" s="59">
        <v>0</v>
      </c>
      <c r="X1382" s="59">
        <v>3.7862936500585351E-4</v>
      </c>
      <c r="Y1382" s="59">
        <v>1.069312729291473E-4</v>
      </c>
      <c r="Z1382" s="59">
        <v>1.1763465653078959E-4</v>
      </c>
      <c r="AA1382" s="59">
        <v>0</v>
      </c>
      <c r="AB1382" s="59">
        <v>0</v>
      </c>
      <c r="AC1382" s="17">
        <v>1.9187711755367469E-4</v>
      </c>
      <c r="AD1382" s="12">
        <v>1375</v>
      </c>
      <c r="AE1382" s="16">
        <v>6</v>
      </c>
      <c r="AF1382" s="17">
        <v>0.85443529972901699</v>
      </c>
      <c r="AG1382" t="str">
        <f>IF(AF1382&lt;='CAV Tier 1 Analysis'!$A$5,"Tier 1", "Tier 2")</f>
        <v>Tier 2</v>
      </c>
      <c r="AH1382" t="str">
        <f t="shared" si="44"/>
        <v>Pennsylvania - Tier 2</v>
      </c>
      <c r="AI1382" t="str">
        <f t="shared" si="45"/>
        <v>Jackson,Township Of - Tier 2</v>
      </c>
    </row>
    <row r="1383" spans="1:35" x14ac:dyDescent="0.3">
      <c r="A1383">
        <v>1376</v>
      </c>
      <c r="B1383">
        <v>3</v>
      </c>
      <c r="C1383" t="s">
        <v>23</v>
      </c>
      <c r="D1383" t="s">
        <v>5286</v>
      </c>
      <c r="E1383" t="s">
        <v>7808</v>
      </c>
      <c r="F1383" t="s">
        <v>2103</v>
      </c>
      <c r="G1383" s="58">
        <v>47.312559999999998</v>
      </c>
      <c r="H1383">
        <v>1</v>
      </c>
      <c r="I1383">
        <v>0</v>
      </c>
      <c r="J1383" s="12">
        <v>14.9</v>
      </c>
      <c r="K1383" s="12">
        <v>2.1</v>
      </c>
      <c r="L1383">
        <v>0</v>
      </c>
      <c r="M1383" s="12">
        <v>0</v>
      </c>
      <c r="N1383" s="12">
        <v>5.87053393926543E-3</v>
      </c>
      <c r="O1383" s="12">
        <v>2254.8837800415968</v>
      </c>
      <c r="P1383" s="12">
        <v>0</v>
      </c>
      <c r="Q1383" s="12">
        <v>0</v>
      </c>
      <c r="R1383" s="59">
        <v>1.0541208898266952E-3</v>
      </c>
      <c r="S1383" s="59">
        <v>1.6097615943078831E-5</v>
      </c>
      <c r="T1383" s="59">
        <v>0</v>
      </c>
      <c r="U1383" s="59">
        <v>4.8285086749764344E-4</v>
      </c>
      <c r="V1383" s="59">
        <v>3.7082848468964077E-4</v>
      </c>
      <c r="W1383" s="59">
        <v>0</v>
      </c>
      <c r="X1383" s="59">
        <v>0</v>
      </c>
      <c r="Y1383" s="59">
        <v>1.6627443649637093E-8</v>
      </c>
      <c r="Z1383" s="59">
        <v>1.8462994609836153E-4</v>
      </c>
      <c r="AA1383" s="59">
        <v>0</v>
      </c>
      <c r="AB1383" s="59">
        <v>0</v>
      </c>
      <c r="AC1383" s="17">
        <v>1.9168585740900627E-4</v>
      </c>
      <c r="AD1383" s="12">
        <v>1376</v>
      </c>
      <c r="AE1383" s="16">
        <v>6</v>
      </c>
      <c r="AF1383" s="17">
        <v>0.85462698558642602</v>
      </c>
      <c r="AG1383" t="str">
        <f>IF(AF1383&lt;='CAV Tier 1 Analysis'!$A$5,"Tier 1", "Tier 2")</f>
        <v>Tier 2</v>
      </c>
      <c r="AH1383" t="str">
        <f t="shared" si="44"/>
        <v>Pennsylvania - Tier 2</v>
      </c>
      <c r="AI1383" t="str">
        <f t="shared" si="45"/>
        <v>Cook, Township Of - Tier 2</v>
      </c>
    </row>
    <row r="1384" spans="1:35" x14ac:dyDescent="0.3">
      <c r="A1384">
        <v>1377</v>
      </c>
      <c r="B1384">
        <v>3</v>
      </c>
      <c r="C1384" t="s">
        <v>23</v>
      </c>
      <c r="D1384" t="s">
        <v>4755</v>
      </c>
      <c r="E1384" t="s">
        <v>7224</v>
      </c>
      <c r="F1384" t="s">
        <v>2276</v>
      </c>
      <c r="G1384" s="58">
        <v>39.219100000000005</v>
      </c>
      <c r="H1384">
        <v>10</v>
      </c>
      <c r="I1384">
        <v>0</v>
      </c>
      <c r="J1384" s="12">
        <v>11.6</v>
      </c>
      <c r="K1384" s="12">
        <v>2.7</v>
      </c>
      <c r="L1384">
        <v>0</v>
      </c>
      <c r="M1384" s="12">
        <v>0</v>
      </c>
      <c r="N1384" s="12">
        <v>1.3406845787654218</v>
      </c>
      <c r="O1384" s="12">
        <v>2645.6600938612587</v>
      </c>
      <c r="P1384" s="12">
        <v>0</v>
      </c>
      <c r="Q1384" s="12">
        <v>0</v>
      </c>
      <c r="R1384" s="59">
        <v>8.7379910514675477E-4</v>
      </c>
      <c r="S1384" s="59">
        <v>1.609761594307883E-4</v>
      </c>
      <c r="T1384" s="59">
        <v>0</v>
      </c>
      <c r="U1384" s="59">
        <v>3.7591074248138684E-4</v>
      </c>
      <c r="V1384" s="59">
        <v>4.767794803152524E-4</v>
      </c>
      <c r="W1384" s="59">
        <v>0</v>
      </c>
      <c r="X1384" s="59">
        <v>0</v>
      </c>
      <c r="Y1384" s="59">
        <v>3.7972963815534767E-6</v>
      </c>
      <c r="Z1384" s="59">
        <v>2.1662672145132878E-4</v>
      </c>
      <c r="AA1384" s="59">
        <v>0</v>
      </c>
      <c r="AB1384" s="59">
        <v>0</v>
      </c>
      <c r="AC1384" s="17">
        <v>1.9162631865518768E-4</v>
      </c>
      <c r="AD1384" s="12">
        <v>1377</v>
      </c>
      <c r="AE1384" s="16">
        <v>6</v>
      </c>
      <c r="AF1384" s="17">
        <v>0.85481861190508124</v>
      </c>
      <c r="AG1384" t="str">
        <f>IF(AF1384&lt;='CAV Tier 1 Analysis'!$A$5,"Tier 1", "Tier 2")</f>
        <v>Tier 2</v>
      </c>
      <c r="AH1384" t="str">
        <f t="shared" si="44"/>
        <v>Pennsylvania - Tier 2</v>
      </c>
      <c r="AI1384" t="str">
        <f t="shared" si="45"/>
        <v>Hamiltonban, Township Of - Tier 2</v>
      </c>
    </row>
    <row r="1385" spans="1:35" x14ac:dyDescent="0.3">
      <c r="A1385">
        <v>1378</v>
      </c>
      <c r="B1385">
        <v>3</v>
      </c>
      <c r="C1385" t="s">
        <v>23</v>
      </c>
      <c r="D1385" t="s">
        <v>3589</v>
      </c>
      <c r="E1385" t="s">
        <v>7029</v>
      </c>
      <c r="F1385" t="s">
        <v>2122</v>
      </c>
      <c r="G1385" s="58">
        <v>23.454979999999999</v>
      </c>
      <c r="H1385">
        <v>5</v>
      </c>
      <c r="I1385">
        <v>0</v>
      </c>
      <c r="J1385" s="12">
        <v>14</v>
      </c>
      <c r="K1385" s="12">
        <v>2</v>
      </c>
      <c r="L1385">
        <v>2</v>
      </c>
      <c r="M1385" s="12">
        <v>2.9325827606759849</v>
      </c>
      <c r="N1385" s="12">
        <v>11.289051896683997</v>
      </c>
      <c r="O1385" s="12">
        <v>1006.1677263985557</v>
      </c>
      <c r="P1385" s="12">
        <v>0</v>
      </c>
      <c r="Q1385" s="12">
        <v>0</v>
      </c>
      <c r="R1385" s="59">
        <v>5.2257549345178828E-4</v>
      </c>
      <c r="S1385" s="59">
        <v>8.0488079715394149E-5</v>
      </c>
      <c r="T1385" s="59">
        <v>0</v>
      </c>
      <c r="U1385" s="59">
        <v>4.5368537885684618E-4</v>
      </c>
      <c r="V1385" s="59">
        <v>3.5316998541870548E-4</v>
      </c>
      <c r="W1385" s="59">
        <v>5.1533110023189901E-4</v>
      </c>
      <c r="X1385" s="59">
        <v>6.5539659688920417E-5</v>
      </c>
      <c r="Y1385" s="59">
        <v>3.1974616995984783E-5</v>
      </c>
      <c r="Z1385" s="59">
        <v>8.2385041187111371E-5</v>
      </c>
      <c r="AA1385" s="59">
        <v>0</v>
      </c>
      <c r="AB1385" s="59">
        <v>0</v>
      </c>
      <c r="AC1385" s="17">
        <v>1.9137721414060453E-4</v>
      </c>
      <c r="AD1385" s="12">
        <v>1378</v>
      </c>
      <c r="AE1385" s="16">
        <v>6</v>
      </c>
      <c r="AF1385" s="17">
        <v>0.85500998911922188</v>
      </c>
      <c r="AG1385" t="str">
        <f>IF(AF1385&lt;='CAV Tier 1 Analysis'!$A$5,"Tier 1", "Tier 2")</f>
        <v>Tier 2</v>
      </c>
      <c r="AH1385" t="str">
        <f t="shared" si="44"/>
        <v>Pennsylvania - Tier 2</v>
      </c>
      <c r="AI1385" t="str">
        <f t="shared" si="45"/>
        <v>Cleveland, Township Of - Tier 2</v>
      </c>
    </row>
    <row r="1386" spans="1:35" x14ac:dyDescent="0.3">
      <c r="A1386">
        <v>1379</v>
      </c>
      <c r="B1386">
        <v>3</v>
      </c>
      <c r="C1386" t="s">
        <v>23</v>
      </c>
      <c r="D1386" t="s">
        <v>4458</v>
      </c>
      <c r="E1386" t="s">
        <v>6876</v>
      </c>
      <c r="F1386" t="s">
        <v>2172</v>
      </c>
      <c r="G1386" s="58">
        <v>40.432780000000001</v>
      </c>
      <c r="H1386">
        <v>2</v>
      </c>
      <c r="I1386">
        <v>0</v>
      </c>
      <c r="J1386" s="12">
        <v>11</v>
      </c>
      <c r="K1386" s="12">
        <v>4</v>
      </c>
      <c r="L1386">
        <v>0</v>
      </c>
      <c r="M1386" s="12">
        <v>0</v>
      </c>
      <c r="N1386" s="12">
        <v>10.378947324944997</v>
      </c>
      <c r="O1386" s="12">
        <v>943.55176932196161</v>
      </c>
      <c r="P1386" s="12">
        <v>0</v>
      </c>
      <c r="Q1386" s="12">
        <v>0</v>
      </c>
      <c r="R1386" s="59">
        <v>9.0083981994986122E-4</v>
      </c>
      <c r="S1386" s="59">
        <v>3.2195231886157661E-5</v>
      </c>
      <c r="T1386" s="59">
        <v>0</v>
      </c>
      <c r="U1386" s="59">
        <v>3.56467083387522E-4</v>
      </c>
      <c r="V1386" s="59">
        <v>7.0633997083741095E-4</v>
      </c>
      <c r="W1386" s="59">
        <v>0</v>
      </c>
      <c r="X1386" s="59">
        <v>0</v>
      </c>
      <c r="Y1386" s="59">
        <v>2.939687659989385E-5</v>
      </c>
      <c r="Z1386" s="59">
        <v>7.7258044894763374E-5</v>
      </c>
      <c r="AA1386" s="59">
        <v>0</v>
      </c>
      <c r="AB1386" s="59">
        <v>0</v>
      </c>
      <c r="AC1386" s="17">
        <v>1.911360934141463E-4</v>
      </c>
      <c r="AD1386" s="12">
        <v>1379</v>
      </c>
      <c r="AE1386" s="16">
        <v>6</v>
      </c>
      <c r="AF1386" s="17">
        <v>0.85520112521263603</v>
      </c>
      <c r="AG1386" t="str">
        <f>IF(AF1386&lt;='CAV Tier 1 Analysis'!$A$5,"Tier 1", "Tier 2")</f>
        <v>Tier 2</v>
      </c>
      <c r="AH1386" t="str">
        <f t="shared" si="44"/>
        <v>Pennsylvania - Tier 2</v>
      </c>
      <c r="AI1386" t="str">
        <f t="shared" si="45"/>
        <v>Tioga, Township Of - Tier 2</v>
      </c>
    </row>
    <row r="1387" spans="1:35" x14ac:dyDescent="0.3">
      <c r="A1387">
        <v>1380</v>
      </c>
      <c r="B1387">
        <v>3</v>
      </c>
      <c r="C1387" t="s">
        <v>23</v>
      </c>
      <c r="D1387" t="s">
        <v>4243</v>
      </c>
      <c r="E1387" t="s">
        <v>6648</v>
      </c>
      <c r="F1387" t="s">
        <v>2160</v>
      </c>
      <c r="G1387" s="58">
        <v>19.670690000000004</v>
      </c>
      <c r="H1387">
        <v>6</v>
      </c>
      <c r="I1387">
        <v>0</v>
      </c>
      <c r="J1387" s="12">
        <v>12</v>
      </c>
      <c r="K1387" s="12">
        <v>2</v>
      </c>
      <c r="L1387">
        <v>1</v>
      </c>
      <c r="M1387" s="12">
        <v>2.9642590066743981</v>
      </c>
      <c r="N1387" s="12">
        <v>15.127383857961592</v>
      </c>
      <c r="O1387" s="12">
        <v>3217.732160233239</v>
      </c>
      <c r="P1387" s="12">
        <v>0</v>
      </c>
      <c r="Q1387" s="12">
        <v>126.34796773127073</v>
      </c>
      <c r="R1387" s="59">
        <v>4.3826174796512973E-4</v>
      </c>
      <c r="S1387" s="59">
        <v>9.6585695658472977E-5</v>
      </c>
      <c r="T1387" s="59">
        <v>0</v>
      </c>
      <c r="U1387" s="59">
        <v>3.8887318187729673E-4</v>
      </c>
      <c r="V1387" s="59">
        <v>3.5316998541870548E-4</v>
      </c>
      <c r="W1387" s="59">
        <v>2.576655501159495E-4</v>
      </c>
      <c r="X1387" s="59">
        <v>6.6247585279562572E-5</v>
      </c>
      <c r="Y1387" s="59">
        <v>4.2846140618030332E-5</v>
      </c>
      <c r="Z1387" s="59">
        <v>2.6346799802332515E-4</v>
      </c>
      <c r="AA1387" s="59">
        <v>0</v>
      </c>
      <c r="AB1387" s="59">
        <v>1.9297474472766422E-4</v>
      </c>
      <c r="AC1387" s="17">
        <v>1.9091751178946698E-4</v>
      </c>
      <c r="AD1387" s="12">
        <v>1380</v>
      </c>
      <c r="AE1387" s="16">
        <v>6</v>
      </c>
      <c r="AF1387" s="17">
        <v>0.85539204272442548</v>
      </c>
      <c r="AG1387" t="str">
        <f>IF(AF1387&lt;='CAV Tier 1 Analysis'!$A$5,"Tier 1", "Tier 2")</f>
        <v>Tier 2</v>
      </c>
      <c r="AH1387" t="str">
        <f t="shared" si="44"/>
        <v>Pennsylvania - Tier 2</v>
      </c>
      <c r="AI1387" t="str">
        <f t="shared" si="45"/>
        <v>South Annville, Township Of - Tier 2</v>
      </c>
    </row>
    <row r="1388" spans="1:35" x14ac:dyDescent="0.3">
      <c r="A1388">
        <v>1381</v>
      </c>
      <c r="B1388">
        <v>3</v>
      </c>
      <c r="C1388" t="s">
        <v>23</v>
      </c>
      <c r="D1388" t="s">
        <v>3625</v>
      </c>
      <c r="E1388" t="s">
        <v>6250</v>
      </c>
      <c r="F1388" t="s">
        <v>1999</v>
      </c>
      <c r="G1388" s="58">
        <v>30.506639999999994</v>
      </c>
      <c r="H1388">
        <v>0</v>
      </c>
      <c r="I1388">
        <v>0</v>
      </c>
      <c r="J1388" s="12">
        <v>10.6</v>
      </c>
      <c r="K1388" s="12">
        <v>5</v>
      </c>
      <c r="L1388">
        <v>0</v>
      </c>
      <c r="M1388" s="12">
        <v>0</v>
      </c>
      <c r="N1388" s="12">
        <v>0</v>
      </c>
      <c r="O1388" s="12">
        <v>687.85483992495915</v>
      </c>
      <c r="P1388" s="12">
        <v>0</v>
      </c>
      <c r="Q1388" s="12">
        <v>89.724340559388793</v>
      </c>
      <c r="R1388" s="59">
        <v>6.7968603902267483E-4</v>
      </c>
      <c r="S1388" s="59">
        <v>0</v>
      </c>
      <c r="T1388" s="59">
        <v>0</v>
      </c>
      <c r="U1388" s="59">
        <v>3.4350464399161211E-4</v>
      </c>
      <c r="V1388" s="59">
        <v>8.8292496354676364E-4</v>
      </c>
      <c r="W1388" s="59">
        <v>0</v>
      </c>
      <c r="X1388" s="59">
        <v>0</v>
      </c>
      <c r="Y1388" s="59">
        <v>0</v>
      </c>
      <c r="Z1388" s="59">
        <v>5.6321573263744666E-5</v>
      </c>
      <c r="AA1388" s="59">
        <v>0</v>
      </c>
      <c r="AB1388" s="59">
        <v>1.3703846627855786E-4</v>
      </c>
      <c r="AC1388" s="17">
        <v>1.9086142600939572E-4</v>
      </c>
      <c r="AD1388" s="12">
        <v>1381</v>
      </c>
      <c r="AE1388" s="16">
        <v>6</v>
      </c>
      <c r="AF1388" s="17">
        <v>0.85558290415043492</v>
      </c>
      <c r="AG1388" t="str">
        <f>IF(AF1388&lt;='CAV Tier 1 Analysis'!$A$5,"Tier 1", "Tier 2")</f>
        <v>Tier 2</v>
      </c>
      <c r="AH1388" t="str">
        <f t="shared" si="44"/>
        <v>Pennsylvania - Tier 2</v>
      </c>
      <c r="AI1388" t="str">
        <f t="shared" si="45"/>
        <v>Union, Township Of - Tier 2</v>
      </c>
    </row>
    <row r="1389" spans="1:35" x14ac:dyDescent="0.3">
      <c r="A1389">
        <v>1382</v>
      </c>
      <c r="B1389">
        <v>3</v>
      </c>
      <c r="C1389" t="s">
        <v>23</v>
      </c>
      <c r="D1389" t="s">
        <v>4498</v>
      </c>
      <c r="E1389" t="s">
        <v>6922</v>
      </c>
      <c r="F1389" t="s">
        <v>1848</v>
      </c>
      <c r="G1389" s="58">
        <v>14.085300000000002</v>
      </c>
      <c r="H1389">
        <v>2</v>
      </c>
      <c r="I1389">
        <v>0</v>
      </c>
      <c r="J1389" s="12">
        <v>9</v>
      </c>
      <c r="K1389" s="12">
        <v>4</v>
      </c>
      <c r="L1389">
        <v>0</v>
      </c>
      <c r="M1389" s="12">
        <v>1.9313610643720758</v>
      </c>
      <c r="N1389" s="12">
        <v>59.085073710199268</v>
      </c>
      <c r="O1389" s="12">
        <v>3779.7365227633763</v>
      </c>
      <c r="P1389" s="12">
        <v>1131.5538709375805</v>
      </c>
      <c r="Q1389" s="12">
        <v>0</v>
      </c>
      <c r="R1389" s="59">
        <v>3.1381960666419133E-4</v>
      </c>
      <c r="S1389" s="59">
        <v>3.2195231886157661E-5</v>
      </c>
      <c r="T1389" s="59">
        <v>0</v>
      </c>
      <c r="U1389" s="59">
        <v>2.9165488640797254E-4</v>
      </c>
      <c r="V1389" s="59">
        <v>7.0633997083741095E-4</v>
      </c>
      <c r="W1389" s="59">
        <v>0</v>
      </c>
      <c r="X1389" s="59">
        <v>4.316357191781317E-5</v>
      </c>
      <c r="Y1389" s="59">
        <v>1.6734997937409467E-4</v>
      </c>
      <c r="Z1389" s="59">
        <v>3.0948493072708921E-4</v>
      </c>
      <c r="AA1389" s="59">
        <v>2.316983148082106E-4</v>
      </c>
      <c r="AB1389" s="59">
        <v>0</v>
      </c>
      <c r="AC1389" s="17">
        <v>1.905187720566309E-4</v>
      </c>
      <c r="AD1389" s="12">
        <v>1382</v>
      </c>
      <c r="AE1389" s="16">
        <v>6</v>
      </c>
      <c r="AF1389" s="17">
        <v>0.85577342292249159</v>
      </c>
      <c r="AG1389" t="str">
        <f>IF(AF1389&lt;='CAV Tier 1 Analysis'!$A$5,"Tier 1", "Tier 2")</f>
        <v>Tier 2</v>
      </c>
      <c r="AH1389" t="str">
        <f t="shared" si="44"/>
        <v>Pennsylvania - Tier 2</v>
      </c>
      <c r="AI1389" t="str">
        <f t="shared" si="45"/>
        <v>Hempfield, Township Of - Tier 2</v>
      </c>
    </row>
    <row r="1390" spans="1:35" x14ac:dyDescent="0.3">
      <c r="A1390">
        <v>1383</v>
      </c>
      <c r="B1390">
        <v>3</v>
      </c>
      <c r="C1390" t="s">
        <v>23</v>
      </c>
      <c r="D1390" t="s">
        <v>4721</v>
      </c>
      <c r="E1390" t="s">
        <v>7184</v>
      </c>
      <c r="F1390" t="s">
        <v>2166</v>
      </c>
      <c r="G1390" s="58">
        <v>42.052499999999995</v>
      </c>
      <c r="H1390">
        <v>2</v>
      </c>
      <c r="I1390">
        <v>0</v>
      </c>
      <c r="J1390" s="12">
        <v>12</v>
      </c>
      <c r="K1390" s="12">
        <v>3</v>
      </c>
      <c r="L1390">
        <v>0</v>
      </c>
      <c r="M1390" s="12">
        <v>2.9912730515427128</v>
      </c>
      <c r="N1390" s="12">
        <v>2.2124443572117962</v>
      </c>
      <c r="O1390" s="12">
        <v>1627.8046617527521</v>
      </c>
      <c r="P1390" s="12">
        <v>0</v>
      </c>
      <c r="Q1390" s="12">
        <v>0</v>
      </c>
      <c r="R1390" s="59">
        <v>9.3692708066181777E-4</v>
      </c>
      <c r="S1390" s="59">
        <v>3.2195231886157661E-5</v>
      </c>
      <c r="T1390" s="59">
        <v>0</v>
      </c>
      <c r="U1390" s="59">
        <v>3.8887318187729673E-4</v>
      </c>
      <c r="V1390" s="59">
        <v>5.2975497812805816E-4</v>
      </c>
      <c r="W1390" s="59">
        <v>0</v>
      </c>
      <c r="X1390" s="59">
        <v>6.685131634258036E-5</v>
      </c>
      <c r="Y1390" s="59">
        <v>6.266430661688642E-6</v>
      </c>
      <c r="Z1390" s="59">
        <v>1.3328469059834563E-4</v>
      </c>
      <c r="AA1390" s="59">
        <v>0</v>
      </c>
      <c r="AB1390" s="59">
        <v>0</v>
      </c>
      <c r="AC1390" s="17">
        <v>1.9037753728690405E-4</v>
      </c>
      <c r="AD1390" s="12">
        <v>1383</v>
      </c>
      <c r="AE1390" s="16">
        <v>6</v>
      </c>
      <c r="AF1390" s="17">
        <v>0.85596380045977849</v>
      </c>
      <c r="AG1390" t="str">
        <f>IF(AF1390&lt;='CAV Tier 1 Analysis'!$A$5,"Tier 1", "Tier 2")</f>
        <v>Tier 2</v>
      </c>
      <c r="AH1390" t="str">
        <f t="shared" si="44"/>
        <v>Pennsylvania - Tier 2</v>
      </c>
      <c r="AI1390" t="str">
        <f t="shared" si="45"/>
        <v>Pike, Township Of - Tier 2</v>
      </c>
    </row>
    <row r="1391" spans="1:35" x14ac:dyDescent="0.3">
      <c r="A1391">
        <v>1384</v>
      </c>
      <c r="B1391">
        <v>3</v>
      </c>
      <c r="C1391" t="s">
        <v>23</v>
      </c>
      <c r="D1391" t="s">
        <v>5283</v>
      </c>
      <c r="E1391" t="s">
        <v>7805</v>
      </c>
      <c r="F1391" t="s">
        <v>1468</v>
      </c>
      <c r="G1391" s="58">
        <v>1.11557</v>
      </c>
      <c r="H1391">
        <v>3</v>
      </c>
      <c r="I1391">
        <v>0</v>
      </c>
      <c r="J1391" s="12">
        <v>15</v>
      </c>
      <c r="K1391" s="12">
        <v>2</v>
      </c>
      <c r="L1391">
        <v>0</v>
      </c>
      <c r="M1391" s="12">
        <v>1.9835241177156071</v>
      </c>
      <c r="N1391" s="12">
        <v>17.217068298051483</v>
      </c>
      <c r="O1391" s="12">
        <v>4096.2975590498554</v>
      </c>
      <c r="P1391" s="12">
        <v>3673.9491970619147</v>
      </c>
      <c r="Q1391" s="12">
        <v>0</v>
      </c>
      <c r="R1391" s="59">
        <v>2.4854830114116975E-5</v>
      </c>
      <c r="S1391" s="59">
        <v>4.8292847829236488E-5</v>
      </c>
      <c r="T1391" s="59">
        <v>0</v>
      </c>
      <c r="U1391" s="59">
        <v>4.8609147734662091E-4</v>
      </c>
      <c r="V1391" s="59">
        <v>3.5316998541870548E-4</v>
      </c>
      <c r="W1391" s="59">
        <v>0</v>
      </c>
      <c r="X1391" s="59">
        <v>4.4329352747705932E-5</v>
      </c>
      <c r="Y1391" s="59">
        <v>4.8764871457948755E-5</v>
      </c>
      <c r="Z1391" s="59">
        <v>3.3540495710881958E-4</v>
      </c>
      <c r="AA1391" s="59">
        <v>7.5228220194669033E-4</v>
      </c>
      <c r="AB1391" s="59">
        <v>0</v>
      </c>
      <c r="AC1391" s="17">
        <v>1.9029004763362222E-4</v>
      </c>
      <c r="AD1391" s="12">
        <v>1384</v>
      </c>
      <c r="AE1391" s="16">
        <v>6</v>
      </c>
      <c r="AF1391" s="17">
        <v>0.85615409050741209</v>
      </c>
      <c r="AG1391" t="str">
        <f>IF(AF1391&lt;='CAV Tier 1 Analysis'!$A$5,"Tier 1", "Tier 2")</f>
        <v>Tier 2</v>
      </c>
      <c r="AH1391" t="str">
        <f t="shared" si="44"/>
        <v>Pennsylvania - Tier 2</v>
      </c>
      <c r="AI1391" t="str">
        <f t="shared" si="45"/>
        <v>Mt. Pleasant, Borough Of - Tier 2</v>
      </c>
    </row>
    <row r="1392" spans="1:35" x14ac:dyDescent="0.3">
      <c r="A1392">
        <v>1385</v>
      </c>
      <c r="B1392">
        <v>3</v>
      </c>
      <c r="C1392" t="s">
        <v>23</v>
      </c>
      <c r="D1392" t="s">
        <v>4237</v>
      </c>
      <c r="E1392" t="s">
        <v>6640</v>
      </c>
      <c r="F1392" t="s">
        <v>1689</v>
      </c>
      <c r="G1392" s="58">
        <v>0.88049999999999995</v>
      </c>
      <c r="H1392">
        <v>7</v>
      </c>
      <c r="I1392">
        <v>2</v>
      </c>
      <c r="J1392" s="12">
        <v>12</v>
      </c>
      <c r="K1392" s="12">
        <v>2</v>
      </c>
      <c r="L1392">
        <v>1</v>
      </c>
      <c r="M1392" s="12">
        <v>8.699795570698468</v>
      </c>
      <c r="N1392" s="12">
        <v>30.706576453729895</v>
      </c>
      <c r="O1392" s="12">
        <v>2124.9699656633538</v>
      </c>
      <c r="P1392" s="12">
        <v>1861.2526212391924</v>
      </c>
      <c r="Q1392" s="12">
        <v>0</v>
      </c>
      <c r="R1392" s="59">
        <v>1.9617485156000967E-5</v>
      </c>
      <c r="S1392" s="59">
        <v>1.126833116015518E-4</v>
      </c>
      <c r="T1392" s="59">
        <v>1.2403870007442322E-4</v>
      </c>
      <c r="U1392" s="59">
        <v>3.8887318187729673E-4</v>
      </c>
      <c r="V1392" s="59">
        <v>3.5316998541870548E-4</v>
      </c>
      <c r="W1392" s="59">
        <v>2.576655501159495E-4</v>
      </c>
      <c r="X1392" s="59">
        <v>1.9442985504536047E-4</v>
      </c>
      <c r="Y1392" s="59">
        <v>8.6971964550392158E-5</v>
      </c>
      <c r="Z1392" s="59">
        <v>1.7399259939411364E-4</v>
      </c>
      <c r="AA1392" s="59">
        <v>3.811122977434226E-4</v>
      </c>
      <c r="AB1392" s="59">
        <v>0</v>
      </c>
      <c r="AC1392" s="17">
        <v>1.9023226645247424E-4</v>
      </c>
      <c r="AD1392" s="12">
        <v>1385</v>
      </c>
      <c r="AE1392" s="16">
        <v>6</v>
      </c>
      <c r="AF1392" s="17">
        <v>0.85634432277386452</v>
      </c>
      <c r="AG1392" t="str">
        <f>IF(AF1392&lt;='CAV Tier 1 Analysis'!$A$5,"Tier 1", "Tier 2")</f>
        <v>Tier 2</v>
      </c>
      <c r="AH1392" t="str">
        <f t="shared" si="44"/>
        <v>Pennsylvania - Tier 2</v>
      </c>
      <c r="AI1392" t="str">
        <f t="shared" si="45"/>
        <v>Cleona, Borough Of - Tier 2</v>
      </c>
    </row>
    <row r="1393" spans="1:35" x14ac:dyDescent="0.3">
      <c r="A1393">
        <v>1386</v>
      </c>
      <c r="B1393">
        <v>3</v>
      </c>
      <c r="C1393" t="s">
        <v>23</v>
      </c>
      <c r="D1393" t="s">
        <v>4684</v>
      </c>
      <c r="E1393" t="s">
        <v>7138</v>
      </c>
      <c r="F1393" t="s">
        <v>1977</v>
      </c>
      <c r="G1393" s="58">
        <v>18.104170000000003</v>
      </c>
      <c r="H1393">
        <v>15</v>
      </c>
      <c r="I1393">
        <v>0</v>
      </c>
      <c r="J1393" s="12">
        <v>7.5</v>
      </c>
      <c r="K1393" s="12">
        <v>6.75</v>
      </c>
      <c r="L1393">
        <v>0</v>
      </c>
      <c r="M1393" s="12">
        <v>0</v>
      </c>
      <c r="N1393" s="12">
        <v>1.2840276146530769</v>
      </c>
      <c r="O1393" s="12">
        <v>64.283050022272548</v>
      </c>
      <c r="P1393" s="12">
        <v>0</v>
      </c>
      <c r="Q1393" s="12">
        <v>0</v>
      </c>
      <c r="R1393" s="59">
        <v>4.0335977993948675E-4</v>
      </c>
      <c r="S1393" s="59">
        <v>2.4146423914618245E-4</v>
      </c>
      <c r="T1393" s="59">
        <v>0</v>
      </c>
      <c r="U1393" s="59">
        <v>2.4304573867331045E-4</v>
      </c>
      <c r="V1393" s="59">
        <v>1.191948700788131E-3</v>
      </c>
      <c r="W1393" s="59">
        <v>0</v>
      </c>
      <c r="X1393" s="59">
        <v>0</v>
      </c>
      <c r="Y1393" s="59">
        <v>3.6368236736390405E-6</v>
      </c>
      <c r="Z1393" s="59">
        <v>5.2634979087177233E-6</v>
      </c>
      <c r="AA1393" s="59">
        <v>0</v>
      </c>
      <c r="AB1393" s="59">
        <v>0</v>
      </c>
      <c r="AC1393" s="17">
        <v>1.8988352546631522E-4</v>
      </c>
      <c r="AD1393" s="12">
        <v>1386</v>
      </c>
      <c r="AE1393" s="16">
        <v>6</v>
      </c>
      <c r="AF1393" s="17">
        <v>0.85653420629933086</v>
      </c>
      <c r="AG1393" t="str">
        <f>IF(AF1393&lt;='CAV Tier 1 Analysis'!$A$5,"Tier 1", "Tier 2")</f>
        <v>Tier 2</v>
      </c>
      <c r="AH1393" t="str">
        <f t="shared" si="44"/>
        <v>Pennsylvania - Tier 2</v>
      </c>
      <c r="AI1393" t="str">
        <f t="shared" si="45"/>
        <v>Portage, Township Of - Tier 2</v>
      </c>
    </row>
    <row r="1394" spans="1:35" x14ac:dyDescent="0.3">
      <c r="A1394">
        <v>1387</v>
      </c>
      <c r="B1394">
        <v>3</v>
      </c>
      <c r="C1394" t="s">
        <v>23</v>
      </c>
      <c r="D1394" t="s">
        <v>4047</v>
      </c>
      <c r="E1394" t="s">
        <v>6433</v>
      </c>
      <c r="F1394" t="s">
        <v>1706</v>
      </c>
      <c r="G1394" s="58">
        <v>1.1821299999999999</v>
      </c>
      <c r="H1394">
        <v>28</v>
      </c>
      <c r="I1394">
        <v>2</v>
      </c>
      <c r="J1394" s="12">
        <v>12</v>
      </c>
      <c r="K1394" s="12">
        <v>3</v>
      </c>
      <c r="L1394">
        <v>0</v>
      </c>
      <c r="M1394" s="12">
        <v>15.068901051491798</v>
      </c>
      <c r="N1394" s="12">
        <v>53.68157106225668</v>
      </c>
      <c r="O1394" s="12">
        <v>351.65292723193852</v>
      </c>
      <c r="P1394" s="12">
        <v>250.42297733586685</v>
      </c>
      <c r="Q1394" s="12">
        <v>0</v>
      </c>
      <c r="R1394" s="59">
        <v>2.6337782768271915E-5</v>
      </c>
      <c r="S1394" s="59">
        <v>4.5073324640620722E-4</v>
      </c>
      <c r="T1394" s="59">
        <v>1.2403870007442322E-4</v>
      </c>
      <c r="U1394" s="59">
        <v>3.8887318187729673E-4</v>
      </c>
      <c r="V1394" s="59">
        <v>5.2975497812805816E-4</v>
      </c>
      <c r="W1394" s="59">
        <v>0</v>
      </c>
      <c r="X1394" s="59">
        <v>3.367716198990186E-4</v>
      </c>
      <c r="Y1394" s="59">
        <v>1.5204533473378576E-4</v>
      </c>
      <c r="Z1394" s="59">
        <v>2.8793351380161221E-5</v>
      </c>
      <c r="AA1394" s="59">
        <v>5.1276906321657347E-5</v>
      </c>
      <c r="AB1394" s="59">
        <v>0</v>
      </c>
      <c r="AC1394" s="17">
        <v>1.8987500923535271E-4</v>
      </c>
      <c r="AD1394" s="12">
        <v>1387</v>
      </c>
      <c r="AE1394" s="16">
        <v>6</v>
      </c>
      <c r="AF1394" s="17">
        <v>0.85672408130856625</v>
      </c>
      <c r="AG1394" t="str">
        <f>IF(AF1394&lt;='CAV Tier 1 Analysis'!$A$5,"Tier 1", "Tier 2")</f>
        <v>Tier 2</v>
      </c>
      <c r="AH1394" t="str">
        <f t="shared" si="44"/>
        <v>Pennsylvania - Tier 2</v>
      </c>
      <c r="AI1394" t="str">
        <f t="shared" si="45"/>
        <v>Cochranton, Borough Of - Tier 2</v>
      </c>
    </row>
    <row r="1395" spans="1:35" x14ac:dyDescent="0.3">
      <c r="A1395">
        <v>1388</v>
      </c>
      <c r="B1395">
        <v>3</v>
      </c>
      <c r="C1395" t="s">
        <v>23</v>
      </c>
      <c r="D1395" t="s">
        <v>4752</v>
      </c>
      <c r="E1395" t="s">
        <v>7221</v>
      </c>
      <c r="F1395" t="s">
        <v>1581</v>
      </c>
      <c r="G1395" s="58">
        <v>1.58677</v>
      </c>
      <c r="H1395">
        <v>2</v>
      </c>
      <c r="I1395">
        <v>0</v>
      </c>
      <c r="J1395" s="12">
        <v>11</v>
      </c>
      <c r="K1395" s="12">
        <v>3</v>
      </c>
      <c r="L1395">
        <v>0</v>
      </c>
      <c r="M1395" s="12">
        <v>0</v>
      </c>
      <c r="N1395" s="12">
        <v>0</v>
      </c>
      <c r="O1395" s="12">
        <v>4106.0048057836775</v>
      </c>
      <c r="P1395" s="12">
        <v>3898.1508631959036</v>
      </c>
      <c r="Q1395" s="12">
        <v>0</v>
      </c>
      <c r="R1395" s="59">
        <v>3.5353136764324426E-5</v>
      </c>
      <c r="S1395" s="59">
        <v>3.2195231886157661E-5</v>
      </c>
      <c r="T1395" s="59">
        <v>0</v>
      </c>
      <c r="U1395" s="59">
        <v>3.56467083387522E-4</v>
      </c>
      <c r="V1395" s="59">
        <v>5.2975497812805816E-4</v>
      </c>
      <c r="W1395" s="59">
        <v>0</v>
      </c>
      <c r="X1395" s="59">
        <v>0</v>
      </c>
      <c r="Y1395" s="59">
        <v>0</v>
      </c>
      <c r="Z1395" s="59">
        <v>3.3619978673910591E-4</v>
      </c>
      <c r="AA1395" s="59">
        <v>7.9819000143784144E-4</v>
      </c>
      <c r="AB1395" s="59">
        <v>0</v>
      </c>
      <c r="AC1395" s="17">
        <v>1.8983274712209181E-4</v>
      </c>
      <c r="AD1395" s="12">
        <v>1388</v>
      </c>
      <c r="AE1395" s="16">
        <v>6</v>
      </c>
      <c r="AF1395" s="17">
        <v>0.8569139140556884</v>
      </c>
      <c r="AG1395" t="str">
        <f>IF(AF1395&lt;='CAV Tier 1 Analysis'!$A$5,"Tier 1", "Tier 2")</f>
        <v>Tier 2</v>
      </c>
      <c r="AH1395" t="str">
        <f t="shared" si="44"/>
        <v>Pennsylvania - Tier 2</v>
      </c>
      <c r="AI1395" t="str">
        <f t="shared" si="45"/>
        <v>Littlestown, Borough Of - Tier 2</v>
      </c>
    </row>
    <row r="1396" spans="1:35" x14ac:dyDescent="0.3">
      <c r="A1396">
        <v>1389</v>
      </c>
      <c r="B1396">
        <v>3</v>
      </c>
      <c r="C1396" t="s">
        <v>23</v>
      </c>
      <c r="D1396" t="s">
        <v>5038</v>
      </c>
      <c r="E1396" t="s">
        <v>7539</v>
      </c>
      <c r="F1396" t="s">
        <v>2099</v>
      </c>
      <c r="G1396" s="58">
        <v>13.593640000000001</v>
      </c>
      <c r="H1396">
        <v>3</v>
      </c>
      <c r="I1396">
        <v>0</v>
      </c>
      <c r="J1396" s="12">
        <v>13</v>
      </c>
      <c r="K1396" s="12">
        <v>1</v>
      </c>
      <c r="L1396">
        <v>2</v>
      </c>
      <c r="M1396" s="12">
        <v>3.902675074520142</v>
      </c>
      <c r="N1396" s="12">
        <v>41.3746919871218</v>
      </c>
      <c r="O1396" s="12">
        <v>4415.3676966296471</v>
      </c>
      <c r="P1396" s="12">
        <v>0</v>
      </c>
      <c r="Q1396" s="12">
        <v>36.653822266605857</v>
      </c>
      <c r="R1396" s="59">
        <v>3.0286545248838274E-4</v>
      </c>
      <c r="S1396" s="59">
        <v>4.8292847829236488E-5</v>
      </c>
      <c r="T1396" s="59">
        <v>0</v>
      </c>
      <c r="U1396" s="59">
        <v>4.2127928036707145E-4</v>
      </c>
      <c r="V1396" s="59">
        <v>1.7658499270935274E-4</v>
      </c>
      <c r="W1396" s="59">
        <v>5.1533110023189901E-4</v>
      </c>
      <c r="X1396" s="59">
        <v>8.7220043604676587E-5</v>
      </c>
      <c r="Y1396" s="59">
        <v>1.1718786854046222E-4</v>
      </c>
      <c r="Z1396" s="59">
        <v>3.6153042877364614E-4</v>
      </c>
      <c r="AA1396" s="59">
        <v>0</v>
      </c>
      <c r="AB1396" s="59">
        <v>5.5982396252194164E-5</v>
      </c>
      <c r="AC1396" s="17">
        <v>1.8966131007244739E-4</v>
      </c>
      <c r="AD1396" s="12">
        <v>1389</v>
      </c>
      <c r="AE1396" s="16">
        <v>6</v>
      </c>
      <c r="AF1396" s="17">
        <v>0.85710357536576087</v>
      </c>
      <c r="AG1396" t="str">
        <f>IF(AF1396&lt;='CAV Tier 1 Analysis'!$A$5,"Tier 1", "Tier 2")</f>
        <v>Tier 2</v>
      </c>
      <c r="AH1396" t="str">
        <f t="shared" si="44"/>
        <v>Pennsylvania - Tier 2</v>
      </c>
      <c r="AI1396" t="str">
        <f t="shared" si="45"/>
        <v>Pequea, Township Of - Tier 2</v>
      </c>
    </row>
    <row r="1397" spans="1:35" x14ac:dyDescent="0.3">
      <c r="A1397">
        <v>1390</v>
      </c>
      <c r="B1397">
        <v>3</v>
      </c>
      <c r="C1397" t="s">
        <v>23</v>
      </c>
      <c r="D1397" t="s">
        <v>4723</v>
      </c>
      <c r="E1397" t="s">
        <v>7186</v>
      </c>
      <c r="F1397" t="s">
        <v>1997</v>
      </c>
      <c r="G1397" s="58">
        <v>36.389460000000007</v>
      </c>
      <c r="H1397">
        <v>1</v>
      </c>
      <c r="I1397">
        <v>2</v>
      </c>
      <c r="J1397" s="12">
        <v>12</v>
      </c>
      <c r="K1397" s="12">
        <v>3</v>
      </c>
      <c r="L1397">
        <v>0</v>
      </c>
      <c r="M1397" s="12">
        <v>2.9999999999999991</v>
      </c>
      <c r="N1397" s="12">
        <v>0</v>
      </c>
      <c r="O1397" s="12">
        <v>1814.2766791780011</v>
      </c>
      <c r="P1397" s="12">
        <v>0</v>
      </c>
      <c r="Q1397" s="12">
        <v>0</v>
      </c>
      <c r="R1397" s="59">
        <v>8.1075490219749131E-4</v>
      </c>
      <c r="S1397" s="59">
        <v>1.6097615943078831E-5</v>
      </c>
      <c r="T1397" s="59">
        <v>1.2403870007442322E-4</v>
      </c>
      <c r="U1397" s="59">
        <v>3.8887318187729673E-4</v>
      </c>
      <c r="V1397" s="59">
        <v>5.2975497812805816E-4</v>
      </c>
      <c r="W1397" s="59">
        <v>0</v>
      </c>
      <c r="X1397" s="59">
        <v>6.7046353031632392E-5</v>
      </c>
      <c r="Y1397" s="59">
        <v>0</v>
      </c>
      <c r="Z1397" s="59">
        <v>1.4855302452792906E-4</v>
      </c>
      <c r="AA1397" s="59">
        <v>0</v>
      </c>
      <c r="AB1397" s="59">
        <v>0</v>
      </c>
      <c r="AC1397" s="17">
        <v>1.8955625052544635E-4</v>
      </c>
      <c r="AD1397" s="12">
        <v>1390</v>
      </c>
      <c r="AE1397" s="16">
        <v>6</v>
      </c>
      <c r="AF1397" s="17">
        <v>0.85729313161628629</v>
      </c>
      <c r="AG1397" t="str">
        <f>IF(AF1397&lt;='CAV Tier 1 Analysis'!$A$5,"Tier 1", "Tier 2")</f>
        <v>Tier 2</v>
      </c>
      <c r="AH1397" t="str">
        <f t="shared" si="44"/>
        <v>Pennsylvania - Tier 2</v>
      </c>
      <c r="AI1397" t="str">
        <f t="shared" si="45"/>
        <v>Boggs, Township Of - Tier 2</v>
      </c>
    </row>
    <row r="1398" spans="1:35" x14ac:dyDescent="0.3">
      <c r="A1398">
        <v>1391</v>
      </c>
      <c r="B1398">
        <v>3</v>
      </c>
      <c r="C1398" t="s">
        <v>23</v>
      </c>
      <c r="D1398" t="s">
        <v>3838</v>
      </c>
      <c r="E1398" t="s">
        <v>6211</v>
      </c>
      <c r="F1398" t="s">
        <v>1855</v>
      </c>
      <c r="G1398" s="58">
        <v>10.53862</v>
      </c>
      <c r="H1398">
        <v>4</v>
      </c>
      <c r="I1398">
        <v>0</v>
      </c>
      <c r="J1398" s="12">
        <v>12</v>
      </c>
      <c r="K1398" s="12">
        <v>2</v>
      </c>
      <c r="L1398">
        <v>1</v>
      </c>
      <c r="M1398" s="12">
        <v>15.978902361030196</v>
      </c>
      <c r="N1398" s="12">
        <v>97.979123171155749</v>
      </c>
      <c r="O1398" s="12">
        <v>1834.7943541927543</v>
      </c>
      <c r="P1398" s="12">
        <v>0</v>
      </c>
      <c r="Q1398" s="12">
        <v>0</v>
      </c>
      <c r="R1398" s="59">
        <v>2.3479979717743886E-4</v>
      </c>
      <c r="S1398" s="59">
        <v>6.4390463772315322E-5</v>
      </c>
      <c r="T1398" s="59">
        <v>0</v>
      </c>
      <c r="U1398" s="59">
        <v>3.8887318187729673E-4</v>
      </c>
      <c r="V1398" s="59">
        <v>3.5316998541870548E-4</v>
      </c>
      <c r="W1398" s="59">
        <v>2.576655501159495E-4</v>
      </c>
      <c r="X1398" s="59">
        <v>3.5710904291853834E-4</v>
      </c>
      <c r="Y1398" s="59">
        <v>2.7751178448567085E-4</v>
      </c>
      <c r="Z1398" s="59">
        <v>1.5023301232400417E-4</v>
      </c>
      <c r="AA1398" s="59">
        <v>0</v>
      </c>
      <c r="AB1398" s="59">
        <v>0</v>
      </c>
      <c r="AC1398" s="17">
        <v>1.8943207437181086E-4</v>
      </c>
      <c r="AD1398" s="12">
        <v>1391</v>
      </c>
      <c r="AE1398" s="16">
        <v>6</v>
      </c>
      <c r="AF1398" s="17">
        <v>0.85748256369065812</v>
      </c>
      <c r="AG1398" t="str">
        <f>IF(AF1398&lt;='CAV Tier 1 Analysis'!$A$5,"Tier 1", "Tier 2")</f>
        <v>Tier 2</v>
      </c>
      <c r="AH1398" t="str">
        <f t="shared" si="44"/>
        <v>Pennsylvania - Tier 2</v>
      </c>
      <c r="AI1398" t="str">
        <f t="shared" si="45"/>
        <v>Industry, Borough Of - Tier 2</v>
      </c>
    </row>
    <row r="1399" spans="1:35" x14ac:dyDescent="0.3">
      <c r="A1399">
        <v>1392</v>
      </c>
      <c r="B1399">
        <v>3</v>
      </c>
      <c r="C1399" t="s">
        <v>23</v>
      </c>
      <c r="D1399" t="s">
        <v>3644</v>
      </c>
      <c r="E1399" t="s">
        <v>7047</v>
      </c>
      <c r="F1399" t="s">
        <v>1843</v>
      </c>
      <c r="G1399" s="58">
        <v>8.5340100000000003</v>
      </c>
      <c r="H1399">
        <v>8</v>
      </c>
      <c r="I1399">
        <v>0</v>
      </c>
      <c r="J1399" s="12">
        <v>12</v>
      </c>
      <c r="K1399" s="12">
        <v>2</v>
      </c>
      <c r="L1399">
        <v>0</v>
      </c>
      <c r="M1399" s="12">
        <v>7.2482877334336395</v>
      </c>
      <c r="N1399" s="12">
        <v>87.757164270693536</v>
      </c>
      <c r="O1399" s="12">
        <v>2138.492379454281</v>
      </c>
      <c r="P1399" s="12">
        <v>1589.9327070376116</v>
      </c>
      <c r="Q1399" s="12">
        <v>71.941643368210862</v>
      </c>
      <c r="R1399" s="59">
        <v>1.9013721123925477E-4</v>
      </c>
      <c r="S1399" s="59">
        <v>1.2878092754463064E-4</v>
      </c>
      <c r="T1399" s="59">
        <v>0</v>
      </c>
      <c r="U1399" s="59">
        <v>3.8887318187729673E-4</v>
      </c>
      <c r="V1399" s="59">
        <v>3.5316998541870548E-4</v>
      </c>
      <c r="W1399" s="59">
        <v>0</v>
      </c>
      <c r="X1399" s="59">
        <v>1.6199041941688082E-4</v>
      </c>
      <c r="Y1399" s="59">
        <v>2.4855955503520804E-4</v>
      </c>
      <c r="Z1399" s="59">
        <v>1.750998150082561E-4</v>
      </c>
      <c r="AA1399" s="59">
        <v>3.2555650980526063E-4</v>
      </c>
      <c r="AB1399" s="59">
        <v>1.0987846115417311E-4</v>
      </c>
      <c r="AC1399" s="17">
        <v>1.8927691513633333E-4</v>
      </c>
      <c r="AD1399" s="12">
        <v>1392</v>
      </c>
      <c r="AE1399" s="16">
        <v>6</v>
      </c>
      <c r="AF1399" s="17">
        <v>0.85767184060579449</v>
      </c>
      <c r="AG1399" t="str">
        <f>IF(AF1399&lt;='CAV Tier 1 Analysis'!$A$5,"Tier 1", "Tier 2")</f>
        <v>Tier 2</v>
      </c>
      <c r="AH1399" t="str">
        <f t="shared" si="44"/>
        <v>Pennsylvania - Tier 2</v>
      </c>
      <c r="AI1399" t="str">
        <f t="shared" si="45"/>
        <v>Oliver, Township Of - Tier 2</v>
      </c>
    </row>
    <row r="1400" spans="1:35" x14ac:dyDescent="0.3">
      <c r="A1400">
        <v>1393</v>
      </c>
      <c r="B1400">
        <v>3</v>
      </c>
      <c r="C1400" t="s">
        <v>23</v>
      </c>
      <c r="D1400" t="s">
        <v>4435</v>
      </c>
      <c r="E1400" t="s">
        <v>6850</v>
      </c>
      <c r="F1400" t="s">
        <v>1604</v>
      </c>
      <c r="G1400" s="58">
        <v>0.65506999999999993</v>
      </c>
      <c r="H1400">
        <v>24</v>
      </c>
      <c r="I1400">
        <v>0</v>
      </c>
      <c r="J1400" s="12">
        <v>14</v>
      </c>
      <c r="K1400" s="12">
        <v>3</v>
      </c>
      <c r="L1400">
        <v>0</v>
      </c>
      <c r="M1400" s="12">
        <v>14.713419939853758</v>
      </c>
      <c r="N1400" s="12">
        <v>52.969511123766495</v>
      </c>
      <c r="O1400" s="12">
        <v>776.21071239598132</v>
      </c>
      <c r="P1400" s="12">
        <v>726.96963770329944</v>
      </c>
      <c r="Q1400" s="12">
        <v>3.6909105677901834</v>
      </c>
      <c r="R1400" s="59">
        <v>1.4594918797435039E-5</v>
      </c>
      <c r="S1400" s="59">
        <v>3.8634278263389191E-4</v>
      </c>
      <c r="T1400" s="59">
        <v>0</v>
      </c>
      <c r="U1400" s="59">
        <v>4.5368537885684618E-4</v>
      </c>
      <c r="V1400" s="59">
        <v>5.2975497812805816E-4</v>
      </c>
      <c r="W1400" s="59">
        <v>0</v>
      </c>
      <c r="X1400" s="59">
        <v>3.2882704919669822E-4</v>
      </c>
      <c r="Y1400" s="59">
        <v>1.5002852729771612E-4</v>
      </c>
      <c r="Z1400" s="59">
        <v>6.3556154538482298E-5</v>
      </c>
      <c r="AA1400" s="59">
        <v>1.4885516659761516E-4</v>
      </c>
      <c r="AB1400" s="59">
        <v>5.6372297665035456E-6</v>
      </c>
      <c r="AC1400" s="17">
        <v>1.892074714375679E-4</v>
      </c>
      <c r="AD1400" s="12">
        <v>1393</v>
      </c>
      <c r="AE1400" s="16">
        <v>6</v>
      </c>
      <c r="AF1400" s="17">
        <v>0.85786104807723207</v>
      </c>
      <c r="AG1400" t="str">
        <f>IF(AF1400&lt;='CAV Tier 1 Analysis'!$A$5,"Tier 1", "Tier 2")</f>
        <v>Tier 2</v>
      </c>
      <c r="AH1400" t="str">
        <f t="shared" si="44"/>
        <v>Pennsylvania - Tier 2</v>
      </c>
      <c r="AI1400" t="str">
        <f t="shared" si="45"/>
        <v>Hooversville, Borough Of - Tier 2</v>
      </c>
    </row>
    <row r="1401" spans="1:35" x14ac:dyDescent="0.3">
      <c r="A1401">
        <v>1394</v>
      </c>
      <c r="B1401">
        <v>3</v>
      </c>
      <c r="C1401" t="s">
        <v>23</v>
      </c>
      <c r="D1401" t="s">
        <v>4765</v>
      </c>
      <c r="E1401" t="s">
        <v>7235</v>
      </c>
      <c r="F1401" t="s">
        <v>2247</v>
      </c>
      <c r="G1401" s="58">
        <v>26.942059999999998</v>
      </c>
      <c r="H1401">
        <v>6</v>
      </c>
      <c r="I1401">
        <v>2</v>
      </c>
      <c r="J1401" s="12">
        <v>12</v>
      </c>
      <c r="K1401" s="12">
        <v>1</v>
      </c>
      <c r="L1401">
        <v>0</v>
      </c>
      <c r="M1401" s="12">
        <v>3.9668993388033438</v>
      </c>
      <c r="N1401" s="12">
        <v>10.389969103079661</v>
      </c>
      <c r="O1401" s="12">
        <v>3307.4892211783367</v>
      </c>
      <c r="P1401" s="12">
        <v>0</v>
      </c>
      <c r="Q1401" s="12">
        <v>198.78255135118616</v>
      </c>
      <c r="R1401" s="59">
        <v>6.0026741865086585E-4</v>
      </c>
      <c r="S1401" s="59">
        <v>9.6585695658472977E-5</v>
      </c>
      <c r="T1401" s="59">
        <v>1.2403870007442322E-4</v>
      </c>
      <c r="U1401" s="59">
        <v>3.8887318187729673E-4</v>
      </c>
      <c r="V1401" s="59">
        <v>1.7658499270935274E-4</v>
      </c>
      <c r="W1401" s="59">
        <v>0</v>
      </c>
      <c r="X1401" s="59">
        <v>8.8655377836786053E-5</v>
      </c>
      <c r="Y1401" s="59">
        <v>2.9428094202372418E-5</v>
      </c>
      <c r="Z1401" s="59">
        <v>2.7081730864896415E-4</v>
      </c>
      <c r="AA1401" s="59">
        <v>0</v>
      </c>
      <c r="AB1401" s="59">
        <v>3.0360608715841627E-4</v>
      </c>
      <c r="AC1401" s="17">
        <v>1.8898698698335915E-4</v>
      </c>
      <c r="AD1401" s="12">
        <v>1394</v>
      </c>
      <c r="AE1401" s="16">
        <v>6</v>
      </c>
      <c r="AF1401" s="17">
        <v>0.8580500350642154</v>
      </c>
      <c r="AG1401" t="str">
        <f>IF(AF1401&lt;='CAV Tier 1 Analysis'!$A$5,"Tier 1", "Tier 2")</f>
        <v>Tier 2</v>
      </c>
      <c r="AH1401" t="str">
        <f t="shared" si="44"/>
        <v>Pennsylvania - Tier 2</v>
      </c>
      <c r="AI1401" t="str">
        <f t="shared" si="45"/>
        <v>Fawn, Township Of - Tier 2</v>
      </c>
    </row>
    <row r="1402" spans="1:35" x14ac:dyDescent="0.3">
      <c r="A1402">
        <v>1395</v>
      </c>
      <c r="B1402">
        <v>3</v>
      </c>
      <c r="C1402" t="s">
        <v>23</v>
      </c>
      <c r="D1402" t="s">
        <v>3696</v>
      </c>
      <c r="E1402" t="s">
        <v>6731</v>
      </c>
      <c r="F1402" t="s">
        <v>1943</v>
      </c>
      <c r="G1402" s="58">
        <v>29.974340000000005</v>
      </c>
      <c r="H1402">
        <v>1</v>
      </c>
      <c r="I1402">
        <v>0</v>
      </c>
      <c r="J1402" s="12">
        <v>15</v>
      </c>
      <c r="K1402" s="12">
        <v>3</v>
      </c>
      <c r="L1402">
        <v>1</v>
      </c>
      <c r="M1402" s="12">
        <v>0</v>
      </c>
      <c r="N1402" s="12">
        <v>9.931700856580548</v>
      </c>
      <c r="O1402" s="12">
        <v>1122.2136399215774</v>
      </c>
      <c r="P1402" s="12">
        <v>0</v>
      </c>
      <c r="Q1402" s="12">
        <v>0</v>
      </c>
      <c r="R1402" s="59">
        <v>6.6782642817822383E-4</v>
      </c>
      <c r="S1402" s="59">
        <v>1.6097615943078831E-5</v>
      </c>
      <c r="T1402" s="59">
        <v>0</v>
      </c>
      <c r="U1402" s="59">
        <v>4.8609147734662091E-4</v>
      </c>
      <c r="V1402" s="59">
        <v>5.2975497812805816E-4</v>
      </c>
      <c r="W1402" s="59">
        <v>2.576655501159495E-4</v>
      </c>
      <c r="X1402" s="59">
        <v>0</v>
      </c>
      <c r="Y1402" s="59">
        <v>2.8130115258052499E-5</v>
      </c>
      <c r="Z1402" s="59">
        <v>9.1886883786864053E-5</v>
      </c>
      <c r="AA1402" s="59">
        <v>0</v>
      </c>
      <c r="AB1402" s="59">
        <v>0</v>
      </c>
      <c r="AC1402" s="17">
        <v>1.8885936806880435E-4</v>
      </c>
      <c r="AD1402" s="12">
        <v>1395</v>
      </c>
      <c r="AE1402" s="16">
        <v>6</v>
      </c>
      <c r="AF1402" s="17">
        <v>0.85823889443228418</v>
      </c>
      <c r="AG1402" t="str">
        <f>IF(AF1402&lt;='CAV Tier 1 Analysis'!$A$5,"Tier 1", "Tier 2")</f>
        <v>Tier 2</v>
      </c>
      <c r="AH1402" t="str">
        <f t="shared" si="44"/>
        <v>Pennsylvania - Tier 2</v>
      </c>
      <c r="AI1402" t="str">
        <f t="shared" si="45"/>
        <v>Liberty, Township Of - Tier 2</v>
      </c>
    </row>
    <row r="1403" spans="1:35" x14ac:dyDescent="0.3">
      <c r="A1403">
        <v>1396</v>
      </c>
      <c r="B1403">
        <v>3</v>
      </c>
      <c r="C1403" t="s">
        <v>23</v>
      </c>
      <c r="D1403" t="s">
        <v>3621</v>
      </c>
      <c r="E1403" t="s">
        <v>7928</v>
      </c>
      <c r="F1403" t="s">
        <v>2301</v>
      </c>
      <c r="G1403" s="58">
        <v>42.123890000000003</v>
      </c>
      <c r="H1403">
        <v>0</v>
      </c>
      <c r="I1403">
        <v>0</v>
      </c>
      <c r="J1403" s="12">
        <v>10</v>
      </c>
      <c r="K1403" s="12">
        <v>3.7142857142857144</v>
      </c>
      <c r="L1403">
        <v>0</v>
      </c>
      <c r="M1403" s="12">
        <v>0</v>
      </c>
      <c r="N1403" s="12">
        <v>0</v>
      </c>
      <c r="O1403" s="12">
        <v>1938.5027775429078</v>
      </c>
      <c r="P1403" s="12">
        <v>0</v>
      </c>
      <c r="Q1403" s="12">
        <v>0</v>
      </c>
      <c r="R1403" s="59">
        <v>9.3851764541512503E-4</v>
      </c>
      <c r="S1403" s="59">
        <v>0</v>
      </c>
      <c r="T1403" s="59">
        <v>0</v>
      </c>
      <c r="U1403" s="59">
        <v>3.2406098489774727E-4</v>
      </c>
      <c r="V1403" s="59">
        <v>6.5588711577759592E-4</v>
      </c>
      <c r="W1403" s="59">
        <v>0</v>
      </c>
      <c r="X1403" s="59">
        <v>0</v>
      </c>
      <c r="Y1403" s="59">
        <v>0</v>
      </c>
      <c r="Z1403" s="59">
        <v>1.5872466088814066E-4</v>
      </c>
      <c r="AA1403" s="59">
        <v>0</v>
      </c>
      <c r="AB1403" s="59">
        <v>0</v>
      </c>
      <c r="AC1403" s="17">
        <v>1.8883549154350991E-4</v>
      </c>
      <c r="AD1403" s="12">
        <v>1396</v>
      </c>
      <c r="AE1403" s="16">
        <v>6</v>
      </c>
      <c r="AF1403" s="17">
        <v>0.85842772992382765</v>
      </c>
      <c r="AG1403" t="str">
        <f>IF(AF1403&lt;='CAV Tier 1 Analysis'!$A$5,"Tier 1", "Tier 2")</f>
        <v>Tier 2</v>
      </c>
      <c r="AH1403" t="str">
        <f t="shared" si="44"/>
        <v>Pennsylvania - Tier 2</v>
      </c>
      <c r="AI1403" t="str">
        <f t="shared" si="45"/>
        <v>Sparta, Township Of - Tier 2</v>
      </c>
    </row>
    <row r="1404" spans="1:35" x14ac:dyDescent="0.3">
      <c r="A1404">
        <v>1397</v>
      </c>
      <c r="B1404">
        <v>3</v>
      </c>
      <c r="C1404" t="s">
        <v>23</v>
      </c>
      <c r="D1404" t="s">
        <v>3687</v>
      </c>
      <c r="E1404" t="s">
        <v>7924</v>
      </c>
      <c r="F1404" t="s">
        <v>2200</v>
      </c>
      <c r="G1404" s="58">
        <v>43.427869999999999</v>
      </c>
      <c r="H1404">
        <v>0</v>
      </c>
      <c r="I1404">
        <v>0</v>
      </c>
      <c r="J1404" s="12">
        <v>12</v>
      </c>
      <c r="K1404" s="12">
        <v>3</v>
      </c>
      <c r="L1404">
        <v>0</v>
      </c>
      <c r="M1404" s="12">
        <v>2</v>
      </c>
      <c r="N1404" s="12">
        <v>0</v>
      </c>
      <c r="O1404" s="12">
        <v>1758.7923531724939</v>
      </c>
      <c r="P1404" s="12">
        <v>0</v>
      </c>
      <c r="Q1404" s="12">
        <v>0</v>
      </c>
      <c r="R1404" s="59">
        <v>9.6757023859368502E-4</v>
      </c>
      <c r="S1404" s="59">
        <v>0</v>
      </c>
      <c r="T1404" s="59">
        <v>0</v>
      </c>
      <c r="U1404" s="59">
        <v>3.8887318187729673E-4</v>
      </c>
      <c r="V1404" s="59">
        <v>5.2975497812805816E-4</v>
      </c>
      <c r="W1404" s="59">
        <v>0</v>
      </c>
      <c r="X1404" s="59">
        <v>4.4697568687754937E-5</v>
      </c>
      <c r="Y1404" s="59">
        <v>0</v>
      </c>
      <c r="Z1404" s="59">
        <v>1.4400996638436845E-4</v>
      </c>
      <c r="AA1404" s="59">
        <v>0</v>
      </c>
      <c r="AB1404" s="59">
        <v>0</v>
      </c>
      <c r="AC1404" s="17">
        <v>1.8862781215192397E-4</v>
      </c>
      <c r="AD1404" s="12">
        <v>1397</v>
      </c>
      <c r="AE1404" s="16">
        <v>6</v>
      </c>
      <c r="AF1404" s="17">
        <v>0.85861635773597955</v>
      </c>
      <c r="AG1404" t="str">
        <f>IF(AF1404&lt;='CAV Tier 1 Analysis'!$A$5,"Tier 1", "Tier 2")</f>
        <v>Tier 2</v>
      </c>
      <c r="AH1404" t="str">
        <f t="shared" si="44"/>
        <v>Pennsylvania - Tier 2</v>
      </c>
      <c r="AI1404" t="str">
        <f t="shared" si="45"/>
        <v>Randolph, Township Of - Tier 2</v>
      </c>
    </row>
    <row r="1405" spans="1:35" x14ac:dyDescent="0.3">
      <c r="A1405">
        <v>1398</v>
      </c>
      <c r="B1405">
        <v>3</v>
      </c>
      <c r="C1405" t="s">
        <v>23</v>
      </c>
      <c r="D1405" t="s">
        <v>5274</v>
      </c>
      <c r="E1405" t="s">
        <v>7795</v>
      </c>
      <c r="F1405" t="s">
        <v>1749</v>
      </c>
      <c r="G1405" s="58">
        <v>14.7235</v>
      </c>
      <c r="H1405">
        <v>16</v>
      </c>
      <c r="I1405">
        <v>2</v>
      </c>
      <c r="J1405" s="12">
        <v>14.125</v>
      </c>
      <c r="K1405" s="12">
        <v>2.375</v>
      </c>
      <c r="L1405">
        <v>0</v>
      </c>
      <c r="M1405" s="12">
        <v>6.8123190817400756</v>
      </c>
      <c r="N1405" s="12">
        <v>25.055933336852366</v>
      </c>
      <c r="O1405" s="12">
        <v>1312.9216365285922</v>
      </c>
      <c r="P1405" s="12">
        <v>622.18030857121403</v>
      </c>
      <c r="Q1405" s="12">
        <v>19.224412445598091</v>
      </c>
      <c r="R1405" s="59">
        <v>3.2803866291241366E-4</v>
      </c>
      <c r="S1405" s="59">
        <v>2.5756185508926129E-4</v>
      </c>
      <c r="T1405" s="59">
        <v>1.2403870007442322E-4</v>
      </c>
      <c r="U1405" s="59">
        <v>4.5773614116806805E-4</v>
      </c>
      <c r="V1405" s="59">
        <v>4.1938935768471273E-4</v>
      </c>
      <c r="W1405" s="59">
        <v>0</v>
      </c>
      <c r="X1405" s="59">
        <v>1.5224705003949034E-4</v>
      </c>
      <c r="Y1405" s="59">
        <v>7.0967330051703389E-5</v>
      </c>
      <c r="Z1405" s="59">
        <v>1.0750205980867664E-4</v>
      </c>
      <c r="AA1405" s="59">
        <v>1.2739837908323049E-4</v>
      </c>
      <c r="AB1405" s="59">
        <v>2.9361976696918823E-5</v>
      </c>
      <c r="AC1405" s="17">
        <v>1.885674102371726E-4</v>
      </c>
      <c r="AD1405" s="12">
        <v>1398</v>
      </c>
      <c r="AE1405" s="16">
        <v>6</v>
      </c>
      <c r="AF1405" s="17">
        <v>0.85880492514621676</v>
      </c>
      <c r="AG1405" t="str">
        <f>IF(AF1405&lt;='CAV Tier 1 Analysis'!$A$5,"Tier 1", "Tier 2")</f>
        <v>Tier 2</v>
      </c>
      <c r="AH1405" t="str">
        <f t="shared" si="44"/>
        <v>Pennsylvania - Tier 2</v>
      </c>
      <c r="AI1405" t="str">
        <f t="shared" si="45"/>
        <v>Dreher, Township Of - Tier 2</v>
      </c>
    </row>
    <row r="1406" spans="1:35" x14ac:dyDescent="0.3">
      <c r="A1406">
        <v>1399</v>
      </c>
      <c r="B1406">
        <v>3</v>
      </c>
      <c r="C1406" t="s">
        <v>23</v>
      </c>
      <c r="D1406" t="s">
        <v>5425</v>
      </c>
      <c r="E1406" t="s">
        <v>7954</v>
      </c>
      <c r="F1406" t="s">
        <v>1852</v>
      </c>
      <c r="G1406" s="58">
        <v>28.584019999999999</v>
      </c>
      <c r="H1406">
        <v>2</v>
      </c>
      <c r="I1406">
        <v>3</v>
      </c>
      <c r="J1406" s="12">
        <v>12</v>
      </c>
      <c r="K1406" s="12">
        <v>3</v>
      </c>
      <c r="L1406">
        <v>0</v>
      </c>
      <c r="M1406" s="12">
        <v>6</v>
      </c>
      <c r="N1406" s="12">
        <v>0</v>
      </c>
      <c r="O1406" s="12">
        <v>2021.7815377691065</v>
      </c>
      <c r="P1406" s="12">
        <v>0</v>
      </c>
      <c r="Q1406" s="12">
        <v>0</v>
      </c>
      <c r="R1406" s="59">
        <v>6.3685018517755222E-4</v>
      </c>
      <c r="S1406" s="59">
        <v>3.2195231886157661E-5</v>
      </c>
      <c r="T1406" s="59">
        <v>1.8605805011163483E-4</v>
      </c>
      <c r="U1406" s="59">
        <v>3.8887318187729673E-4</v>
      </c>
      <c r="V1406" s="59">
        <v>5.2975497812805816E-4</v>
      </c>
      <c r="W1406" s="59">
        <v>0</v>
      </c>
      <c r="X1406" s="59">
        <v>1.3409270606326481E-4</v>
      </c>
      <c r="Y1406" s="59">
        <v>0</v>
      </c>
      <c r="Z1406" s="59">
        <v>1.6554352807224794E-4</v>
      </c>
      <c r="AA1406" s="59">
        <v>0</v>
      </c>
      <c r="AB1406" s="59">
        <v>0</v>
      </c>
      <c r="AC1406" s="17">
        <v>1.8848798739238293E-4</v>
      </c>
      <c r="AD1406" s="12">
        <v>1399</v>
      </c>
      <c r="AE1406" s="16">
        <v>6</v>
      </c>
      <c r="AF1406" s="17">
        <v>0.85899341313360911</v>
      </c>
      <c r="AG1406" t="str">
        <f>IF(AF1406&lt;='CAV Tier 1 Analysis'!$A$5,"Tier 1", "Tier 2")</f>
        <v>Tier 2</v>
      </c>
      <c r="AH1406" t="str">
        <f t="shared" si="44"/>
        <v>Pennsylvania - Tier 2</v>
      </c>
      <c r="AI1406" t="str">
        <f t="shared" si="45"/>
        <v>South Mahoning, Township Of - Tier 2</v>
      </c>
    </row>
    <row r="1407" spans="1:35" x14ac:dyDescent="0.3">
      <c r="A1407">
        <v>1400</v>
      </c>
      <c r="B1407">
        <v>3</v>
      </c>
      <c r="C1407" t="s">
        <v>23</v>
      </c>
      <c r="D1407" t="s">
        <v>4810</v>
      </c>
      <c r="E1407" t="s">
        <v>7286</v>
      </c>
      <c r="F1407" t="s">
        <v>2795</v>
      </c>
      <c r="G1407" s="58">
        <v>43.708190000000002</v>
      </c>
      <c r="H1407">
        <v>6</v>
      </c>
      <c r="I1407">
        <v>0</v>
      </c>
      <c r="J1407" s="12">
        <v>8</v>
      </c>
      <c r="K1407" s="12">
        <v>2</v>
      </c>
      <c r="L1407">
        <v>0</v>
      </c>
      <c r="M1407" s="12">
        <v>0.95327328814119272</v>
      </c>
      <c r="N1407" s="12">
        <v>48.673305007042686</v>
      </c>
      <c r="O1407" s="12">
        <v>2649.8164006011416</v>
      </c>
      <c r="P1407" s="12">
        <v>0</v>
      </c>
      <c r="Q1407" s="12">
        <v>8.5913231224567426</v>
      </c>
      <c r="R1407" s="59">
        <v>9.7381575073329915E-4</v>
      </c>
      <c r="S1407" s="59">
        <v>9.6585695658472977E-5</v>
      </c>
      <c r="T1407" s="59">
        <v>0</v>
      </c>
      <c r="U1407" s="59">
        <v>2.5924878791819782E-4</v>
      </c>
      <c r="V1407" s="59">
        <v>3.5316998541870548E-4</v>
      </c>
      <c r="W1407" s="59">
        <v>0</v>
      </c>
      <c r="X1407" s="59">
        <v>2.1304499137446484E-5</v>
      </c>
      <c r="Y1407" s="59">
        <v>1.3786014093761787E-4</v>
      </c>
      <c r="Z1407" s="59">
        <v>2.1696703996181924E-4</v>
      </c>
      <c r="AA1407" s="59">
        <v>0</v>
      </c>
      <c r="AB1407" s="59">
        <v>1.312176536115857E-5</v>
      </c>
      <c r="AC1407" s="17">
        <v>1.8837033319333798E-4</v>
      </c>
      <c r="AD1407" s="12">
        <v>1400</v>
      </c>
      <c r="AE1407" s="16">
        <v>6</v>
      </c>
      <c r="AF1407" s="17">
        <v>0.85918178346680241</v>
      </c>
      <c r="AG1407" t="str">
        <f>IF(AF1407&lt;='CAV Tier 1 Analysis'!$A$5,"Tier 1", "Tier 2")</f>
        <v>Tier 2</v>
      </c>
      <c r="AH1407" t="str">
        <f t="shared" si="44"/>
        <v>Pennsylvania - Tier 2</v>
      </c>
      <c r="AI1407" t="str">
        <f t="shared" si="45"/>
        <v>Venango, Township Of - Tier 2</v>
      </c>
    </row>
    <row r="1408" spans="1:35" x14ac:dyDescent="0.3">
      <c r="A1408">
        <v>1401</v>
      </c>
      <c r="B1408">
        <v>3</v>
      </c>
      <c r="C1408" t="s">
        <v>23</v>
      </c>
      <c r="D1408" t="s">
        <v>4500</v>
      </c>
      <c r="E1408" t="s">
        <v>6924</v>
      </c>
      <c r="F1408" t="s">
        <v>1489</v>
      </c>
      <c r="G1408" s="58">
        <v>0.86934000000000011</v>
      </c>
      <c r="H1408">
        <v>2</v>
      </c>
      <c r="I1408">
        <v>0</v>
      </c>
      <c r="J1408" s="12">
        <v>15</v>
      </c>
      <c r="K1408" s="12">
        <v>2</v>
      </c>
      <c r="L1408">
        <v>0</v>
      </c>
      <c r="M1408" s="12">
        <v>0.98217038212897134</v>
      </c>
      <c r="N1408" s="12">
        <v>39.044671323263088</v>
      </c>
      <c r="O1408" s="12">
        <v>3891.5642658384318</v>
      </c>
      <c r="P1408" s="12">
        <v>3562.4371604030075</v>
      </c>
      <c r="Q1408" s="12">
        <v>0</v>
      </c>
      <c r="R1408" s="59">
        <v>1.9368841051127636E-5</v>
      </c>
      <c r="S1408" s="59">
        <v>3.2195231886157661E-5</v>
      </c>
      <c r="T1408" s="59">
        <v>0</v>
      </c>
      <c r="U1408" s="59">
        <v>4.8609147734662091E-4</v>
      </c>
      <c r="V1408" s="59">
        <v>3.5316998541870548E-4</v>
      </c>
      <c r="W1408" s="59">
        <v>0</v>
      </c>
      <c r="X1408" s="59">
        <v>2.1950314059144107E-5</v>
      </c>
      <c r="Y1408" s="59">
        <v>1.1058841988866745E-4</v>
      </c>
      <c r="Z1408" s="59">
        <v>3.1864138941422741E-4</v>
      </c>
      <c r="AA1408" s="59">
        <v>7.2944886485307755E-4</v>
      </c>
      <c r="AB1408" s="59">
        <v>0</v>
      </c>
      <c r="AC1408" s="17">
        <v>1.8831404762888437E-4</v>
      </c>
      <c r="AD1408" s="12">
        <v>1401</v>
      </c>
      <c r="AE1408" s="16">
        <v>6</v>
      </c>
      <c r="AF1408" s="17">
        <v>0.85937009751443127</v>
      </c>
      <c r="AG1408" t="str">
        <f>IF(AF1408&lt;='CAV Tier 1 Analysis'!$A$5,"Tier 1", "Tier 2")</f>
        <v>Tier 2</v>
      </c>
      <c r="AH1408" t="str">
        <f t="shared" si="44"/>
        <v>Pennsylvania - Tier 2</v>
      </c>
      <c r="AI1408" t="str">
        <f t="shared" si="45"/>
        <v>Irwin, Borough Of - Tier 2</v>
      </c>
    </row>
    <row r="1409" spans="1:35" x14ac:dyDescent="0.3">
      <c r="A1409">
        <v>1402</v>
      </c>
      <c r="B1409">
        <v>3</v>
      </c>
      <c r="C1409" t="s">
        <v>23</v>
      </c>
      <c r="D1409" t="s">
        <v>3615</v>
      </c>
      <c r="E1409" t="s">
        <v>7987</v>
      </c>
      <c r="F1409" t="s">
        <v>2021</v>
      </c>
      <c r="G1409" s="58">
        <v>31.912459999999996</v>
      </c>
      <c r="H1409">
        <v>0</v>
      </c>
      <c r="I1409">
        <v>0</v>
      </c>
      <c r="J1409" s="12">
        <v>9</v>
      </c>
      <c r="K1409" s="12">
        <v>6</v>
      </c>
      <c r="L1409">
        <v>0</v>
      </c>
      <c r="M1409" s="12">
        <v>0</v>
      </c>
      <c r="N1409" s="12">
        <v>0</v>
      </c>
      <c r="O1409" s="12">
        <v>98.180257958856572</v>
      </c>
      <c r="P1409" s="12">
        <v>0</v>
      </c>
      <c r="Q1409" s="12">
        <v>0</v>
      </c>
      <c r="R1409" s="59">
        <v>7.1100762105789266E-4</v>
      </c>
      <c r="S1409" s="59">
        <v>0</v>
      </c>
      <c r="T1409" s="59">
        <v>0</v>
      </c>
      <c r="U1409" s="59">
        <v>2.9165488640797254E-4</v>
      </c>
      <c r="V1409" s="59">
        <v>1.0595099562561163E-3</v>
      </c>
      <c r="W1409" s="59">
        <v>0</v>
      </c>
      <c r="X1409" s="59">
        <v>0</v>
      </c>
      <c r="Y1409" s="59">
        <v>0</v>
      </c>
      <c r="Z1409" s="59">
        <v>8.0390022294330947E-6</v>
      </c>
      <c r="AA1409" s="59">
        <v>0</v>
      </c>
      <c r="AB1409" s="59">
        <v>0</v>
      </c>
      <c r="AC1409" s="17">
        <v>1.8820104235921952E-4</v>
      </c>
      <c r="AD1409" s="12">
        <v>1402</v>
      </c>
      <c r="AE1409" s="16">
        <v>6</v>
      </c>
      <c r="AF1409" s="17">
        <v>0.85955829855679045</v>
      </c>
      <c r="AG1409" t="str">
        <f>IF(AF1409&lt;='CAV Tier 1 Analysis'!$A$5,"Tier 1", "Tier 2")</f>
        <v>Tier 2</v>
      </c>
      <c r="AH1409" t="str">
        <f t="shared" si="44"/>
        <v>Pennsylvania - Tier 2</v>
      </c>
      <c r="AI1409" t="str">
        <f t="shared" si="45"/>
        <v>Homer, Township Of - Tier 2</v>
      </c>
    </row>
    <row r="1410" spans="1:35" x14ac:dyDescent="0.3">
      <c r="A1410">
        <v>1403</v>
      </c>
      <c r="B1410">
        <v>3</v>
      </c>
      <c r="C1410" t="s">
        <v>23</v>
      </c>
      <c r="D1410" t="s">
        <v>5399</v>
      </c>
      <c r="E1410" t="s">
        <v>7926</v>
      </c>
      <c r="F1410" t="s">
        <v>2221</v>
      </c>
      <c r="G1410" s="58">
        <v>41.223909999999997</v>
      </c>
      <c r="H1410">
        <v>0</v>
      </c>
      <c r="I1410">
        <v>0</v>
      </c>
      <c r="J1410" s="12">
        <v>11</v>
      </c>
      <c r="K1410" s="12">
        <v>3.6</v>
      </c>
      <c r="L1410">
        <v>0</v>
      </c>
      <c r="M1410" s="12">
        <v>0</v>
      </c>
      <c r="N1410" s="12">
        <v>0</v>
      </c>
      <c r="O1410" s="12">
        <v>1905.2712638199459</v>
      </c>
      <c r="P1410" s="12">
        <v>0</v>
      </c>
      <c r="Q1410" s="12">
        <v>0</v>
      </c>
      <c r="R1410" s="59">
        <v>9.184661470724812E-4</v>
      </c>
      <c r="S1410" s="59">
        <v>0</v>
      </c>
      <c r="T1410" s="59">
        <v>0</v>
      </c>
      <c r="U1410" s="59">
        <v>3.56467083387522E-4</v>
      </c>
      <c r="V1410" s="59">
        <v>6.357059737536699E-4</v>
      </c>
      <c r="W1410" s="59">
        <v>0</v>
      </c>
      <c r="X1410" s="59">
        <v>0</v>
      </c>
      <c r="Y1410" s="59">
        <v>0</v>
      </c>
      <c r="Z1410" s="59">
        <v>1.5600366362799619E-4</v>
      </c>
      <c r="AA1410" s="59">
        <v>0</v>
      </c>
      <c r="AB1410" s="59">
        <v>0</v>
      </c>
      <c r="AC1410" s="17">
        <v>1.878766243492427E-4</v>
      </c>
      <c r="AD1410" s="12">
        <v>1403</v>
      </c>
      <c r="AE1410" s="16">
        <v>6</v>
      </c>
      <c r="AF1410" s="17">
        <v>0.85974617518113972</v>
      </c>
      <c r="AG1410" t="str">
        <f>IF(AF1410&lt;='CAV Tier 1 Analysis'!$A$5,"Tier 1", "Tier 2")</f>
        <v>Tier 2</v>
      </c>
      <c r="AH1410" t="str">
        <f t="shared" si="44"/>
        <v>Pennsylvania - Tier 2</v>
      </c>
      <c r="AI1410" t="str">
        <f t="shared" si="45"/>
        <v>Rome, Township Of - Tier 2</v>
      </c>
    </row>
    <row r="1411" spans="1:35" x14ac:dyDescent="0.3">
      <c r="A1411">
        <v>1404</v>
      </c>
      <c r="B1411">
        <v>3</v>
      </c>
      <c r="C1411" t="s">
        <v>23</v>
      </c>
      <c r="D1411" t="s">
        <v>4668</v>
      </c>
      <c r="E1411" t="s">
        <v>7121</v>
      </c>
      <c r="F1411" t="s">
        <v>2290</v>
      </c>
      <c r="G1411" s="58">
        <v>31.629049999999996</v>
      </c>
      <c r="H1411">
        <v>4</v>
      </c>
      <c r="I1411">
        <v>0</v>
      </c>
      <c r="J1411" s="12">
        <v>11.5</v>
      </c>
      <c r="K1411" s="12">
        <v>3</v>
      </c>
      <c r="L1411">
        <v>1</v>
      </c>
      <c r="M1411" s="12">
        <v>0</v>
      </c>
      <c r="N1411" s="12">
        <v>4.1113424080355783</v>
      </c>
      <c r="O1411" s="12">
        <v>1531.3009177243205</v>
      </c>
      <c r="P1411" s="12">
        <v>0</v>
      </c>
      <c r="Q1411" s="12">
        <v>0</v>
      </c>
      <c r="R1411" s="59">
        <v>7.046932639107465E-4</v>
      </c>
      <c r="S1411" s="59">
        <v>6.4390463772315322E-5</v>
      </c>
      <c r="T1411" s="59">
        <v>0</v>
      </c>
      <c r="U1411" s="59">
        <v>3.7267013263240936E-4</v>
      </c>
      <c r="V1411" s="59">
        <v>5.2975497812805816E-4</v>
      </c>
      <c r="W1411" s="59">
        <v>2.576655501159495E-4</v>
      </c>
      <c r="X1411" s="59">
        <v>0</v>
      </c>
      <c r="Y1411" s="59">
        <v>1.164478647448698E-5</v>
      </c>
      <c r="Z1411" s="59">
        <v>1.2538296137577312E-4</v>
      </c>
      <c r="AA1411" s="59">
        <v>0</v>
      </c>
      <c r="AB1411" s="59">
        <v>0</v>
      </c>
      <c r="AC1411" s="17">
        <v>1.8783655785543083E-4</v>
      </c>
      <c r="AD1411" s="12">
        <v>1404</v>
      </c>
      <c r="AE1411" s="16">
        <v>6</v>
      </c>
      <c r="AF1411" s="17">
        <v>0.8599340117389952</v>
      </c>
      <c r="AG1411" t="str">
        <f>IF(AF1411&lt;='CAV Tier 1 Analysis'!$A$5,"Tier 1", "Tier 2")</f>
        <v>Tier 2</v>
      </c>
      <c r="AH1411" t="str">
        <f t="shared" si="44"/>
        <v>Pennsylvania - Tier 2</v>
      </c>
      <c r="AI1411" t="str">
        <f t="shared" si="45"/>
        <v>Troy, Township Of - Tier 2</v>
      </c>
    </row>
    <row r="1412" spans="1:35" x14ac:dyDescent="0.3">
      <c r="A1412">
        <v>1405</v>
      </c>
      <c r="B1412">
        <v>3</v>
      </c>
      <c r="C1412" t="s">
        <v>23</v>
      </c>
      <c r="D1412" t="s">
        <v>4723</v>
      </c>
      <c r="E1412" t="s">
        <v>7186</v>
      </c>
      <c r="F1412" t="s">
        <v>2236</v>
      </c>
      <c r="G1412" s="58">
        <v>24.389280000000003</v>
      </c>
      <c r="H1412">
        <v>1</v>
      </c>
      <c r="I1412">
        <v>0</v>
      </c>
      <c r="J1412" s="12">
        <v>12</v>
      </c>
      <c r="K1412" s="12">
        <v>3</v>
      </c>
      <c r="L1412">
        <v>2</v>
      </c>
      <c r="M1412" s="12">
        <v>0</v>
      </c>
      <c r="N1412" s="12">
        <v>0.28911243567816031</v>
      </c>
      <c r="O1412" s="12">
        <v>874.85033877970466</v>
      </c>
      <c r="P1412" s="12">
        <v>0</v>
      </c>
      <c r="Q1412" s="12">
        <v>0</v>
      </c>
      <c r="R1412" s="59">
        <v>5.4339163925673061E-4</v>
      </c>
      <c r="S1412" s="59">
        <v>1.6097615943078831E-5</v>
      </c>
      <c r="T1412" s="59">
        <v>0</v>
      </c>
      <c r="U1412" s="59">
        <v>3.8887318187729673E-4</v>
      </c>
      <c r="V1412" s="59">
        <v>5.2975497812805816E-4</v>
      </c>
      <c r="W1412" s="59">
        <v>5.1533110023189901E-4</v>
      </c>
      <c r="X1412" s="59">
        <v>0</v>
      </c>
      <c r="Y1412" s="59">
        <v>8.1886942182459403E-7</v>
      </c>
      <c r="Z1412" s="59">
        <v>7.1632769867212631E-5</v>
      </c>
      <c r="AA1412" s="59">
        <v>0</v>
      </c>
      <c r="AB1412" s="59">
        <v>0</v>
      </c>
      <c r="AC1412" s="17">
        <v>1.8780910497510005E-4</v>
      </c>
      <c r="AD1412" s="12">
        <v>1405</v>
      </c>
      <c r="AE1412" s="16">
        <v>6</v>
      </c>
      <c r="AF1412" s="17">
        <v>0.86012182084397026</v>
      </c>
      <c r="AG1412" t="str">
        <f>IF(AF1412&lt;='CAV Tier 1 Analysis'!$A$5,"Tier 1", "Tier 2")</f>
        <v>Tier 2</v>
      </c>
      <c r="AH1412" t="str">
        <f t="shared" si="44"/>
        <v>Pennsylvania - Tier 2</v>
      </c>
      <c r="AI1412" t="str">
        <f t="shared" si="45"/>
        <v>Boggs, Township Of - Tier 2</v>
      </c>
    </row>
    <row r="1413" spans="1:35" x14ac:dyDescent="0.3">
      <c r="A1413">
        <v>1406</v>
      </c>
      <c r="B1413">
        <v>3</v>
      </c>
      <c r="C1413" t="s">
        <v>23</v>
      </c>
      <c r="D1413" t="s">
        <v>5357</v>
      </c>
      <c r="E1413" t="s">
        <v>7881</v>
      </c>
      <c r="F1413" t="s">
        <v>1809</v>
      </c>
      <c r="G1413" s="58">
        <v>18.04092</v>
      </c>
      <c r="H1413">
        <v>5</v>
      </c>
      <c r="I1413">
        <v>5</v>
      </c>
      <c r="J1413" s="12">
        <v>11.2</v>
      </c>
      <c r="K1413" s="12">
        <v>2.5333333333333332</v>
      </c>
      <c r="L1413">
        <v>0</v>
      </c>
      <c r="M1413" s="12">
        <v>3.8579229884063557</v>
      </c>
      <c r="N1413" s="12">
        <v>48.771451996807528</v>
      </c>
      <c r="O1413" s="12">
        <v>2912.7680374665333</v>
      </c>
      <c r="P1413" s="12">
        <v>0</v>
      </c>
      <c r="Q1413" s="12">
        <v>0</v>
      </c>
      <c r="R1413" s="59">
        <v>4.0195057387916065E-4</v>
      </c>
      <c r="S1413" s="59">
        <v>8.0488079715394149E-5</v>
      </c>
      <c r="T1413" s="59">
        <v>3.1009675018605807E-4</v>
      </c>
      <c r="U1413" s="59">
        <v>3.6294830308547694E-4</v>
      </c>
      <c r="V1413" s="59">
        <v>4.473486481970269E-4</v>
      </c>
      <c r="W1413" s="59">
        <v>0</v>
      </c>
      <c r="X1413" s="59">
        <v>8.6219888883180937E-5</v>
      </c>
      <c r="Y1413" s="59">
        <v>1.3813812818010379E-4</v>
      </c>
      <c r="Z1413" s="59">
        <v>2.3849752724043084E-4</v>
      </c>
      <c r="AA1413" s="59">
        <v>0</v>
      </c>
      <c r="AB1413" s="59">
        <v>0</v>
      </c>
      <c r="AC1413" s="17">
        <v>1.8778980903334837E-4</v>
      </c>
      <c r="AD1413" s="12">
        <v>1406</v>
      </c>
      <c r="AE1413" s="16">
        <v>6</v>
      </c>
      <c r="AF1413" s="17">
        <v>0.8603096106530036</v>
      </c>
      <c r="AG1413" t="str">
        <f>IF(AF1413&lt;='CAV Tier 1 Analysis'!$A$5,"Tier 1", "Tier 2")</f>
        <v>Tier 2</v>
      </c>
      <c r="AH1413" t="str">
        <f t="shared" si="44"/>
        <v>Pennsylvania - Tier 2</v>
      </c>
      <c r="AI1413" t="str">
        <f t="shared" si="45"/>
        <v>Big Beaver, Borough Of - Tier 2</v>
      </c>
    </row>
    <row r="1414" spans="1:35" x14ac:dyDescent="0.3">
      <c r="A1414">
        <v>1407</v>
      </c>
      <c r="B1414">
        <v>3</v>
      </c>
      <c r="C1414" t="s">
        <v>23</v>
      </c>
      <c r="D1414" t="s">
        <v>4188</v>
      </c>
      <c r="E1414" t="s">
        <v>6586</v>
      </c>
      <c r="F1414" t="s">
        <v>1898</v>
      </c>
      <c r="G1414" s="58">
        <v>0.63068000000000002</v>
      </c>
      <c r="H1414">
        <v>12</v>
      </c>
      <c r="I1414">
        <v>0</v>
      </c>
      <c r="J1414" s="12">
        <v>10</v>
      </c>
      <c r="K1414" s="12">
        <v>4</v>
      </c>
      <c r="L1414">
        <v>2</v>
      </c>
      <c r="M1414" s="12">
        <v>13.51633157861356</v>
      </c>
      <c r="N1414" s="12">
        <v>2.7180156190294231</v>
      </c>
      <c r="O1414" s="12">
        <v>36.111370366832254</v>
      </c>
      <c r="P1414" s="12">
        <v>0</v>
      </c>
      <c r="Q1414" s="12">
        <v>0</v>
      </c>
      <c r="R1414" s="59">
        <v>1.4051511116623158E-5</v>
      </c>
      <c r="S1414" s="59">
        <v>1.9317139131694595E-4</v>
      </c>
      <c r="T1414" s="59">
        <v>0</v>
      </c>
      <c r="U1414" s="59">
        <v>3.2406098489774727E-4</v>
      </c>
      <c r="V1414" s="59">
        <v>7.0633997083741095E-4</v>
      </c>
      <c r="W1414" s="59">
        <v>5.1533110023189901E-4</v>
      </c>
      <c r="X1414" s="59">
        <v>3.0207357957077536E-4</v>
      </c>
      <c r="Y1414" s="59">
        <v>7.6983885983461707E-6</v>
      </c>
      <c r="Z1414" s="59">
        <v>2.9568000015695781E-6</v>
      </c>
      <c r="AA1414" s="59">
        <v>0</v>
      </c>
      <c r="AB1414" s="59">
        <v>0</v>
      </c>
      <c r="AC1414" s="17">
        <v>1.877894296883016E-4</v>
      </c>
      <c r="AD1414" s="12">
        <v>1407</v>
      </c>
      <c r="AE1414" s="16">
        <v>6</v>
      </c>
      <c r="AF1414" s="17">
        <v>0.86049740008269193</v>
      </c>
      <c r="AG1414" t="str">
        <f>IF(AF1414&lt;='CAV Tier 1 Analysis'!$A$5,"Tier 1", "Tier 2")</f>
        <v>Tier 2</v>
      </c>
      <c r="AH1414" t="str">
        <f t="shared" si="44"/>
        <v>Pennsylvania - Tier 2</v>
      </c>
      <c r="AI1414" t="str">
        <f t="shared" si="45"/>
        <v>Summerville, Borough Of - Tier 2</v>
      </c>
    </row>
    <row r="1415" spans="1:35" x14ac:dyDescent="0.3">
      <c r="A1415">
        <v>1408</v>
      </c>
      <c r="B1415">
        <v>3</v>
      </c>
      <c r="C1415" t="s">
        <v>23</v>
      </c>
      <c r="D1415" t="s">
        <v>4816</v>
      </c>
      <c r="E1415" t="s">
        <v>7292</v>
      </c>
      <c r="F1415" t="s">
        <v>1835</v>
      </c>
      <c r="G1415" s="58">
        <v>22.81955</v>
      </c>
      <c r="H1415">
        <v>3</v>
      </c>
      <c r="I1415">
        <v>0</v>
      </c>
      <c r="J1415" s="12">
        <v>14.5</v>
      </c>
      <c r="K1415" s="12">
        <v>1</v>
      </c>
      <c r="L1415">
        <v>0</v>
      </c>
      <c r="M1415" s="12">
        <v>3.9068710820327301</v>
      </c>
      <c r="N1415" s="12">
        <v>65.159968451611959</v>
      </c>
      <c r="O1415" s="12">
        <v>7151.7921998122256</v>
      </c>
      <c r="P1415" s="12">
        <v>0</v>
      </c>
      <c r="Q1415" s="12">
        <v>0</v>
      </c>
      <c r="R1415" s="59">
        <v>5.0841815263102995E-4</v>
      </c>
      <c r="S1415" s="59">
        <v>4.8292847829236488E-5</v>
      </c>
      <c r="T1415" s="59">
        <v>0</v>
      </c>
      <c r="U1415" s="59">
        <v>4.6988842810173354E-4</v>
      </c>
      <c r="V1415" s="59">
        <v>1.7658499270935274E-4</v>
      </c>
      <c r="W1415" s="59">
        <v>0</v>
      </c>
      <c r="X1415" s="59">
        <v>8.7313819271680711E-5</v>
      </c>
      <c r="Y1415" s="59">
        <v>1.8455624562437639E-4</v>
      </c>
      <c r="Z1415" s="59">
        <v>5.855889425634412E-4</v>
      </c>
      <c r="AA1415" s="59">
        <v>0</v>
      </c>
      <c r="AB1415" s="59">
        <v>0</v>
      </c>
      <c r="AC1415" s="17">
        <v>1.8733122079371374E-4</v>
      </c>
      <c r="AD1415" s="12">
        <v>1408</v>
      </c>
      <c r="AE1415" s="16">
        <v>6</v>
      </c>
      <c r="AF1415" s="17">
        <v>0.86068473130348566</v>
      </c>
      <c r="AG1415" t="str">
        <f>IF(AF1415&lt;='CAV Tier 1 Analysis'!$A$5,"Tier 1", "Tier 2")</f>
        <v>Tier 2</v>
      </c>
      <c r="AH1415" t="str">
        <f t="shared" si="44"/>
        <v>Pennsylvania - Tier 2</v>
      </c>
      <c r="AI1415" t="str">
        <f t="shared" si="45"/>
        <v>Longswamp, Township Of - Tier 2</v>
      </c>
    </row>
    <row r="1416" spans="1:35" x14ac:dyDescent="0.3">
      <c r="A1416">
        <v>1409</v>
      </c>
      <c r="B1416">
        <v>3</v>
      </c>
      <c r="C1416" t="s">
        <v>23</v>
      </c>
      <c r="D1416" t="s">
        <v>3685</v>
      </c>
      <c r="E1416" t="s">
        <v>6675</v>
      </c>
      <c r="F1416" t="s">
        <v>2335</v>
      </c>
      <c r="G1416" s="58">
        <v>45.0548</v>
      </c>
      <c r="H1416">
        <v>0</v>
      </c>
      <c r="I1416">
        <v>0</v>
      </c>
      <c r="J1416" s="12">
        <v>12</v>
      </c>
      <c r="K1416" s="12">
        <v>2</v>
      </c>
      <c r="L1416">
        <v>0</v>
      </c>
      <c r="M1416" s="12">
        <v>1</v>
      </c>
      <c r="N1416" s="12">
        <v>0</v>
      </c>
      <c r="O1416" s="12">
        <v>3563.3954755597106</v>
      </c>
      <c r="P1416" s="12">
        <v>0</v>
      </c>
      <c r="Q1416" s="12">
        <v>0</v>
      </c>
      <c r="R1416" s="59">
        <v>1.0038181376565501E-3</v>
      </c>
      <c r="S1416" s="59">
        <v>0</v>
      </c>
      <c r="T1416" s="59">
        <v>0</v>
      </c>
      <c r="U1416" s="59">
        <v>3.8887318187729673E-4</v>
      </c>
      <c r="V1416" s="59">
        <v>3.5316998541870548E-4</v>
      </c>
      <c r="W1416" s="59">
        <v>0</v>
      </c>
      <c r="X1416" s="59">
        <v>2.2348784343877468E-5</v>
      </c>
      <c r="Y1416" s="59">
        <v>0</v>
      </c>
      <c r="Z1416" s="59">
        <v>2.9177091981547629E-4</v>
      </c>
      <c r="AA1416" s="59">
        <v>0</v>
      </c>
      <c r="AB1416" s="59">
        <v>0</v>
      </c>
      <c r="AC1416" s="17">
        <v>1.8727100082835513E-4</v>
      </c>
      <c r="AD1416" s="12">
        <v>1409</v>
      </c>
      <c r="AE1416" s="16">
        <v>6</v>
      </c>
      <c r="AF1416" s="17">
        <v>0.86087200230431404</v>
      </c>
      <c r="AG1416" t="str">
        <f>IF(AF1416&lt;='CAV Tier 1 Analysis'!$A$5,"Tier 1", "Tier 2")</f>
        <v>Tier 2</v>
      </c>
      <c r="AH1416" t="str">
        <f t="shared" ref="AH1416:AH1479" si="46">C1416&amp;" - "&amp;AG1416</f>
        <v>Pennsylvania - Tier 2</v>
      </c>
      <c r="AI1416" t="str">
        <f t="shared" ref="AI1416:AI1479" si="47">D1416&amp;" - "&amp;AG1416</f>
        <v>Hanover, Township Of - Tier 2</v>
      </c>
    </row>
    <row r="1417" spans="1:35" x14ac:dyDescent="0.3">
      <c r="A1417">
        <v>1410</v>
      </c>
      <c r="B1417">
        <v>3</v>
      </c>
      <c r="C1417" t="s">
        <v>23</v>
      </c>
      <c r="D1417" t="s">
        <v>3625</v>
      </c>
      <c r="E1417" t="s">
        <v>6250</v>
      </c>
      <c r="F1417" t="s">
        <v>1906</v>
      </c>
      <c r="G1417" s="58">
        <v>25.508790000000001</v>
      </c>
      <c r="H1417">
        <v>5</v>
      </c>
      <c r="I1417">
        <v>0</v>
      </c>
      <c r="J1417" s="12">
        <v>11.75</v>
      </c>
      <c r="K1417" s="12">
        <v>3</v>
      </c>
      <c r="L1417">
        <v>0</v>
      </c>
      <c r="M1417" s="12">
        <v>6.9999999999999991</v>
      </c>
      <c r="N1417" s="12">
        <v>0</v>
      </c>
      <c r="O1417" s="12">
        <v>3260.6647616478822</v>
      </c>
      <c r="P1417" s="12">
        <v>375.1240084259739</v>
      </c>
      <c r="Q1417" s="12">
        <v>0</v>
      </c>
      <c r="R1417" s="59">
        <v>5.6833425232543549E-4</v>
      </c>
      <c r="S1417" s="59">
        <v>8.0488079715394149E-5</v>
      </c>
      <c r="T1417" s="59">
        <v>0</v>
      </c>
      <c r="U1417" s="59">
        <v>3.8077165725485304E-4</v>
      </c>
      <c r="V1417" s="59">
        <v>5.2975497812805816E-4</v>
      </c>
      <c r="W1417" s="59">
        <v>0</v>
      </c>
      <c r="X1417" s="59">
        <v>1.5644149040714225E-4</v>
      </c>
      <c r="Y1417" s="59">
        <v>0</v>
      </c>
      <c r="Z1417" s="59">
        <v>2.6698332061121557E-4</v>
      </c>
      <c r="AA1417" s="59">
        <v>7.681083758246773E-5</v>
      </c>
      <c r="AB1417" s="59">
        <v>0</v>
      </c>
      <c r="AC1417" s="17">
        <v>1.8723496509314241E-4</v>
      </c>
      <c r="AD1417" s="12">
        <v>1410</v>
      </c>
      <c r="AE1417" s="16">
        <v>6</v>
      </c>
      <c r="AF1417" s="17">
        <v>0.86105923726940714</v>
      </c>
      <c r="AG1417" t="str">
        <f>IF(AF1417&lt;='CAV Tier 1 Analysis'!$A$5,"Tier 1", "Tier 2")</f>
        <v>Tier 2</v>
      </c>
      <c r="AH1417" t="str">
        <f t="shared" si="46"/>
        <v>Pennsylvania - Tier 2</v>
      </c>
      <c r="AI1417" t="str">
        <f t="shared" si="47"/>
        <v>Union, Township Of - Tier 2</v>
      </c>
    </row>
    <row r="1418" spans="1:35" x14ac:dyDescent="0.3">
      <c r="A1418">
        <v>1411</v>
      </c>
      <c r="B1418">
        <v>3</v>
      </c>
      <c r="C1418" t="s">
        <v>23</v>
      </c>
      <c r="D1418" t="s">
        <v>3638</v>
      </c>
      <c r="E1418" t="s">
        <v>6874</v>
      </c>
      <c r="F1418" t="s">
        <v>1923</v>
      </c>
      <c r="G1418" s="58">
        <v>23.637749999999997</v>
      </c>
      <c r="H1418">
        <v>22</v>
      </c>
      <c r="I1418">
        <v>0</v>
      </c>
      <c r="J1418" s="12">
        <v>16</v>
      </c>
      <c r="K1418" s="12">
        <v>1</v>
      </c>
      <c r="L1418">
        <v>0</v>
      </c>
      <c r="M1418" s="12">
        <v>6.9829928821482579</v>
      </c>
      <c r="N1418" s="12">
        <v>3.9509737459895509</v>
      </c>
      <c r="O1418" s="12">
        <v>3836.5101875917435</v>
      </c>
      <c r="P1418" s="12">
        <v>0</v>
      </c>
      <c r="Q1418" s="12">
        <v>0</v>
      </c>
      <c r="R1418" s="59">
        <v>5.2664759766753188E-4</v>
      </c>
      <c r="S1418" s="59">
        <v>3.5414755074773428E-4</v>
      </c>
      <c r="T1418" s="59">
        <v>0</v>
      </c>
      <c r="U1418" s="59">
        <v>5.1849757583639564E-4</v>
      </c>
      <c r="V1418" s="59">
        <v>1.7658499270935274E-4</v>
      </c>
      <c r="W1418" s="59">
        <v>0</v>
      </c>
      <c r="X1418" s="59">
        <v>1.5606140199796279E-4</v>
      </c>
      <c r="Y1418" s="59">
        <v>1.119056528797738E-5</v>
      </c>
      <c r="Z1418" s="59">
        <v>3.1413355996902489E-4</v>
      </c>
      <c r="AA1418" s="59">
        <v>0</v>
      </c>
      <c r="AB1418" s="59">
        <v>0</v>
      </c>
      <c r="AC1418" s="17">
        <v>1.8702393129236178E-4</v>
      </c>
      <c r="AD1418" s="12">
        <v>1411</v>
      </c>
      <c r="AE1418" s="16">
        <v>6</v>
      </c>
      <c r="AF1418" s="17">
        <v>0.86124626120069947</v>
      </c>
      <c r="AG1418" t="str">
        <f>IF(AF1418&lt;='CAV Tier 1 Analysis'!$A$5,"Tier 1", "Tier 2")</f>
        <v>Tier 2</v>
      </c>
      <c r="AH1418" t="str">
        <f t="shared" si="46"/>
        <v>Pennsylvania - Tier 2</v>
      </c>
      <c r="AI1418" t="str">
        <f t="shared" si="47"/>
        <v>Richmond, Township Of - Tier 2</v>
      </c>
    </row>
    <row r="1419" spans="1:35" x14ac:dyDescent="0.3">
      <c r="A1419">
        <v>1412</v>
      </c>
      <c r="B1419">
        <v>3</v>
      </c>
      <c r="C1419" t="s">
        <v>23</v>
      </c>
      <c r="D1419" t="s">
        <v>4986</v>
      </c>
      <c r="E1419" t="s">
        <v>7479</v>
      </c>
      <c r="F1419" t="s">
        <v>2502</v>
      </c>
      <c r="G1419" s="58">
        <v>44.795560000000016</v>
      </c>
      <c r="H1419">
        <v>0</v>
      </c>
      <c r="I1419">
        <v>0</v>
      </c>
      <c r="J1419" s="12">
        <v>10</v>
      </c>
      <c r="K1419" s="12">
        <v>3</v>
      </c>
      <c r="L1419">
        <v>0</v>
      </c>
      <c r="M1419" s="12">
        <v>1.9980306083906523</v>
      </c>
      <c r="N1419" s="12">
        <v>0.61357940837307279</v>
      </c>
      <c r="O1419" s="12">
        <v>1045.8265995385755</v>
      </c>
      <c r="P1419" s="12">
        <v>0</v>
      </c>
      <c r="Q1419" s="12">
        <v>47.121911316478418</v>
      </c>
      <c r="R1419" s="59">
        <v>9.980422866039194E-4</v>
      </c>
      <c r="S1419" s="59">
        <v>0</v>
      </c>
      <c r="T1419" s="59">
        <v>0</v>
      </c>
      <c r="U1419" s="59">
        <v>3.2406098489774727E-4</v>
      </c>
      <c r="V1419" s="59">
        <v>5.2975497812805816E-4</v>
      </c>
      <c r="W1419" s="59">
        <v>0</v>
      </c>
      <c r="X1419" s="59">
        <v>4.4653555179388987E-5</v>
      </c>
      <c r="Y1419" s="59">
        <v>1.7378754884734598E-6</v>
      </c>
      <c r="Z1419" s="59">
        <v>8.5632310813587876E-5</v>
      </c>
      <c r="AA1419" s="59">
        <v>0</v>
      </c>
      <c r="AB1419" s="59">
        <v>7.1970598108215397E-5</v>
      </c>
      <c r="AC1419" s="17">
        <v>1.8689568992903552E-4</v>
      </c>
      <c r="AD1419" s="12">
        <v>1412</v>
      </c>
      <c r="AE1419" s="16">
        <v>6</v>
      </c>
      <c r="AF1419" s="17">
        <v>0.86143315689062849</v>
      </c>
      <c r="AG1419" t="str">
        <f>IF(AF1419&lt;='CAV Tier 1 Analysis'!$A$5,"Tier 1", "Tier 2")</f>
        <v>Tier 2</v>
      </c>
      <c r="AH1419" t="str">
        <f t="shared" si="46"/>
        <v>Pennsylvania - Tier 2</v>
      </c>
      <c r="AI1419" t="str">
        <f t="shared" si="47"/>
        <v>Todd, Township Of - Tier 2</v>
      </c>
    </row>
    <row r="1420" spans="1:35" x14ac:dyDescent="0.3">
      <c r="A1420">
        <v>1413</v>
      </c>
      <c r="B1420">
        <v>3</v>
      </c>
      <c r="C1420" t="s">
        <v>23</v>
      </c>
      <c r="D1420" t="s">
        <v>5074</v>
      </c>
      <c r="E1420" t="s">
        <v>7578</v>
      </c>
      <c r="F1420" t="s">
        <v>2240</v>
      </c>
      <c r="G1420" s="58">
        <v>36.132360000000006</v>
      </c>
      <c r="H1420">
        <v>1</v>
      </c>
      <c r="I1420">
        <v>0</v>
      </c>
      <c r="J1420" s="12">
        <v>8.4285714285714288</v>
      </c>
      <c r="K1420" s="12">
        <v>5.1428571428571432</v>
      </c>
      <c r="L1420">
        <v>0</v>
      </c>
      <c r="M1420" s="12">
        <v>0</v>
      </c>
      <c r="N1420" s="12">
        <v>0</v>
      </c>
      <c r="O1420" s="12">
        <v>641.88435260790561</v>
      </c>
      <c r="P1420" s="12">
        <v>0</v>
      </c>
      <c r="Q1420" s="12">
        <v>0</v>
      </c>
      <c r="R1420" s="59">
        <v>8.0502673021156529E-4</v>
      </c>
      <c r="S1420" s="59">
        <v>1.6097615943078831E-5</v>
      </c>
      <c r="T1420" s="59">
        <v>0</v>
      </c>
      <c r="U1420" s="59">
        <v>2.7313711584238702E-4</v>
      </c>
      <c r="V1420" s="59">
        <v>9.0815139107667132E-4</v>
      </c>
      <c r="W1420" s="59">
        <v>0</v>
      </c>
      <c r="X1420" s="59">
        <v>0</v>
      </c>
      <c r="Y1420" s="59">
        <v>0</v>
      </c>
      <c r="Z1420" s="59">
        <v>5.2557508494381508E-5</v>
      </c>
      <c r="AA1420" s="59">
        <v>0</v>
      </c>
      <c r="AB1420" s="59">
        <v>0</v>
      </c>
      <c r="AC1420" s="17">
        <v>1.8681548741528034E-4</v>
      </c>
      <c r="AD1420" s="12">
        <v>1413</v>
      </c>
      <c r="AE1420" s="16">
        <v>6</v>
      </c>
      <c r="AF1420" s="17">
        <v>0.86161997237804377</v>
      </c>
      <c r="AG1420" t="str">
        <f>IF(AF1420&lt;='CAV Tier 1 Analysis'!$A$5,"Tier 1", "Tier 2")</f>
        <v>Tier 2</v>
      </c>
      <c r="AH1420" t="str">
        <f t="shared" si="46"/>
        <v>Pennsylvania - Tier 2</v>
      </c>
      <c r="AI1420" t="str">
        <f t="shared" si="47"/>
        <v>Eldred, Township Of - Tier 2</v>
      </c>
    </row>
    <row r="1421" spans="1:35" x14ac:dyDescent="0.3">
      <c r="A1421">
        <v>1414</v>
      </c>
      <c r="B1421">
        <v>3</v>
      </c>
      <c r="C1421" t="s">
        <v>23</v>
      </c>
      <c r="D1421" t="s">
        <v>5337</v>
      </c>
      <c r="E1421" t="s">
        <v>7861</v>
      </c>
      <c r="F1421" t="s">
        <v>1622</v>
      </c>
      <c r="G1421" s="58">
        <v>1.22224</v>
      </c>
      <c r="H1421">
        <v>1</v>
      </c>
      <c r="I1421">
        <v>0</v>
      </c>
      <c r="J1421" s="12">
        <v>16</v>
      </c>
      <c r="K1421" s="12">
        <v>1</v>
      </c>
      <c r="L1421">
        <v>0</v>
      </c>
      <c r="M1421" s="12">
        <v>1.8849816729938473</v>
      </c>
      <c r="N1421" s="12">
        <v>74.710192064301992</v>
      </c>
      <c r="O1421" s="12">
        <v>3275.1728343201858</v>
      </c>
      <c r="P1421" s="12">
        <v>2765.7947053295079</v>
      </c>
      <c r="Q1421" s="12">
        <v>145.4119195354092</v>
      </c>
      <c r="R1421" s="59">
        <v>2.7231431069926883E-5</v>
      </c>
      <c r="S1421" s="59">
        <v>1.6097615943078831E-5</v>
      </c>
      <c r="T1421" s="59">
        <v>0</v>
      </c>
      <c r="U1421" s="59">
        <v>5.1849757583639564E-4</v>
      </c>
      <c r="V1421" s="59">
        <v>1.7658499270935274E-4</v>
      </c>
      <c r="W1421" s="59">
        <v>0</v>
      </c>
      <c r="X1421" s="59">
        <v>4.2127048901900851E-5</v>
      </c>
      <c r="Y1421" s="59">
        <v>2.1160588141633076E-4</v>
      </c>
      <c r="Z1421" s="59">
        <v>2.6817124200174914E-4</v>
      </c>
      <c r="AA1421" s="59">
        <v>5.6632740940503422E-4</v>
      </c>
      <c r="AB1421" s="59">
        <v>2.2209164545003023E-4</v>
      </c>
      <c r="AC1421" s="17">
        <v>1.8624862206670904E-4</v>
      </c>
      <c r="AD1421" s="12">
        <v>1414</v>
      </c>
      <c r="AE1421" s="16">
        <v>6</v>
      </c>
      <c r="AF1421" s="17">
        <v>0.86180622100011051</v>
      </c>
      <c r="AG1421" t="str">
        <f>IF(AF1421&lt;='CAV Tier 1 Analysis'!$A$5,"Tier 1", "Tier 2")</f>
        <v>Tier 2</v>
      </c>
      <c r="AH1421" t="str">
        <f t="shared" si="46"/>
        <v>Pennsylvania - Tier 2</v>
      </c>
      <c r="AI1421" t="str">
        <f t="shared" si="47"/>
        <v>Parkesburg, Borough Of - Tier 2</v>
      </c>
    </row>
    <row r="1422" spans="1:35" x14ac:dyDescent="0.3">
      <c r="A1422">
        <v>1415</v>
      </c>
      <c r="B1422">
        <v>3</v>
      </c>
      <c r="C1422" t="s">
        <v>23</v>
      </c>
      <c r="D1422" t="s">
        <v>4481</v>
      </c>
      <c r="E1422" t="s">
        <v>6901</v>
      </c>
      <c r="F1422" t="s">
        <v>1649</v>
      </c>
      <c r="G1422" s="58">
        <v>0.49648000000000003</v>
      </c>
      <c r="H1422">
        <v>11</v>
      </c>
      <c r="I1422">
        <v>2</v>
      </c>
      <c r="J1422" s="12">
        <v>12.428571428571429</v>
      </c>
      <c r="K1422" s="12">
        <v>1.5714285714285714</v>
      </c>
      <c r="L1422">
        <v>0</v>
      </c>
      <c r="M1422" s="12">
        <v>15.384849339349017</v>
      </c>
      <c r="N1422" s="12">
        <v>94.877094808148883</v>
      </c>
      <c r="O1422" s="12">
        <v>1869.8315007493084</v>
      </c>
      <c r="P1422" s="12">
        <v>1418.4258869290798</v>
      </c>
      <c r="Q1422" s="12">
        <v>0</v>
      </c>
      <c r="R1422" s="59">
        <v>1.1061543475583601E-5</v>
      </c>
      <c r="S1422" s="59">
        <v>1.7707377537386714E-4</v>
      </c>
      <c r="T1422" s="59">
        <v>1.2403870007442322E-4</v>
      </c>
      <c r="U1422" s="59">
        <v>4.0276150980148593E-4</v>
      </c>
      <c r="V1422" s="59">
        <v>2.7749070282898287E-4</v>
      </c>
      <c r="W1422" s="59">
        <v>0</v>
      </c>
      <c r="X1422" s="59">
        <v>3.4383268004815692E-4</v>
      </c>
      <c r="Y1422" s="59">
        <v>2.6872573498164113E-4</v>
      </c>
      <c r="Z1422" s="59">
        <v>1.5310185485036161E-4</v>
      </c>
      <c r="AA1422" s="59">
        <v>2.9043856958352299E-4</v>
      </c>
      <c r="AB1422" s="59">
        <v>0</v>
      </c>
      <c r="AC1422" s="17">
        <v>1.862295519107296E-4</v>
      </c>
      <c r="AD1422" s="12">
        <v>1415</v>
      </c>
      <c r="AE1422" s="16">
        <v>6</v>
      </c>
      <c r="AF1422" s="17">
        <v>0.86199245055202123</v>
      </c>
      <c r="AG1422" t="str">
        <f>IF(AF1422&lt;='CAV Tier 1 Analysis'!$A$5,"Tier 1", "Tier 2")</f>
        <v>Tier 2</v>
      </c>
      <c r="AH1422" t="str">
        <f t="shared" si="46"/>
        <v>Pennsylvania - Tier 2</v>
      </c>
      <c r="AI1422" t="str">
        <f t="shared" si="47"/>
        <v>Mcdonald, Borough Of - Tier 2</v>
      </c>
    </row>
    <row r="1423" spans="1:35" x14ac:dyDescent="0.3">
      <c r="A1423">
        <v>1416</v>
      </c>
      <c r="B1423">
        <v>3</v>
      </c>
      <c r="C1423" t="s">
        <v>23</v>
      </c>
      <c r="D1423" t="s">
        <v>5277</v>
      </c>
      <c r="E1423" t="s">
        <v>7799</v>
      </c>
      <c r="F1423" t="s">
        <v>1831</v>
      </c>
      <c r="G1423" s="58">
        <v>28.189580000000003</v>
      </c>
      <c r="H1423">
        <v>5</v>
      </c>
      <c r="I1423">
        <v>0</v>
      </c>
      <c r="J1423" s="12">
        <v>16.333333333333332</v>
      </c>
      <c r="K1423" s="12">
        <v>2.6666666666666665</v>
      </c>
      <c r="L1423">
        <v>0</v>
      </c>
      <c r="M1423" s="12">
        <v>0</v>
      </c>
      <c r="N1423" s="12">
        <v>0</v>
      </c>
      <c r="O1423" s="12">
        <v>1765.3613708999389</v>
      </c>
      <c r="P1423" s="12">
        <v>437.41639901136364</v>
      </c>
      <c r="Q1423" s="12">
        <v>68.708300849214538</v>
      </c>
      <c r="R1423" s="59">
        <v>6.2806208654616897E-4</v>
      </c>
      <c r="S1423" s="59">
        <v>8.0488079715394149E-5</v>
      </c>
      <c r="T1423" s="59">
        <v>0</v>
      </c>
      <c r="U1423" s="59">
        <v>5.2929960866632047E-4</v>
      </c>
      <c r="V1423" s="59">
        <v>4.7089331389160727E-4</v>
      </c>
      <c r="W1423" s="59">
        <v>0</v>
      </c>
      <c r="X1423" s="59">
        <v>0</v>
      </c>
      <c r="Y1423" s="59">
        <v>0</v>
      </c>
      <c r="Z1423" s="59">
        <v>1.4454783773706185E-4</v>
      </c>
      <c r="AA1423" s="59">
        <v>8.9565901477084387E-5</v>
      </c>
      <c r="AB1423" s="59">
        <v>1.0494008772067631E-4</v>
      </c>
      <c r="AC1423" s="17">
        <v>1.8616335597766484E-4</v>
      </c>
      <c r="AD1423" s="12">
        <v>1416</v>
      </c>
      <c r="AE1423" s="16">
        <v>6</v>
      </c>
      <c r="AF1423" s="17">
        <v>0.86217861390799888</v>
      </c>
      <c r="AG1423" t="str">
        <f>IF(AF1423&lt;='CAV Tier 1 Analysis'!$A$5,"Tier 1", "Tier 2")</f>
        <v>Tier 2</v>
      </c>
      <c r="AH1423" t="str">
        <f t="shared" si="46"/>
        <v>Pennsylvania - Tier 2</v>
      </c>
      <c r="AI1423" t="str">
        <f t="shared" si="47"/>
        <v>South Canaan, Township Of - Tier 2</v>
      </c>
    </row>
    <row r="1424" spans="1:35" x14ac:dyDescent="0.3">
      <c r="A1424">
        <v>1417</v>
      </c>
      <c r="B1424">
        <v>3</v>
      </c>
      <c r="C1424" t="s">
        <v>23</v>
      </c>
      <c r="D1424" t="s">
        <v>5462</v>
      </c>
      <c r="E1424" t="s">
        <v>7992</v>
      </c>
      <c r="F1424" t="s">
        <v>2108</v>
      </c>
      <c r="G1424" s="58">
        <v>42.545260000000013</v>
      </c>
      <c r="H1424">
        <v>1</v>
      </c>
      <c r="I1424">
        <v>0</v>
      </c>
      <c r="J1424" s="12">
        <v>14</v>
      </c>
      <c r="K1424" s="12">
        <v>3</v>
      </c>
      <c r="L1424">
        <v>0</v>
      </c>
      <c r="M1424" s="12">
        <v>0</v>
      </c>
      <c r="N1424" s="12">
        <v>0.71143915526069457</v>
      </c>
      <c r="O1424" s="12">
        <v>1189.5819978072877</v>
      </c>
      <c r="P1424" s="12">
        <v>0</v>
      </c>
      <c r="Q1424" s="12">
        <v>0</v>
      </c>
      <c r="R1424" s="59">
        <v>9.4790574276911062E-4</v>
      </c>
      <c r="S1424" s="59">
        <v>1.6097615943078831E-5</v>
      </c>
      <c r="T1424" s="59">
        <v>0</v>
      </c>
      <c r="U1424" s="59">
        <v>4.5368537885684618E-4</v>
      </c>
      <c r="V1424" s="59">
        <v>5.2975497812805816E-4</v>
      </c>
      <c r="W1424" s="59">
        <v>0</v>
      </c>
      <c r="X1424" s="59">
        <v>0</v>
      </c>
      <c r="Y1424" s="59">
        <v>2.0150491567931907E-6</v>
      </c>
      <c r="Z1424" s="59">
        <v>9.7403006788531301E-5</v>
      </c>
      <c r="AA1424" s="59">
        <v>0</v>
      </c>
      <c r="AB1424" s="59">
        <v>0</v>
      </c>
      <c r="AC1424" s="17">
        <v>1.8607834287658347E-4</v>
      </c>
      <c r="AD1424" s="12">
        <v>1417</v>
      </c>
      <c r="AE1424" s="16">
        <v>6</v>
      </c>
      <c r="AF1424" s="17">
        <v>0.86236469225087542</v>
      </c>
      <c r="AG1424" t="str">
        <f>IF(AF1424&lt;='CAV Tier 1 Analysis'!$A$5,"Tier 1", "Tier 2")</f>
        <v>Tier 2</v>
      </c>
      <c r="AH1424" t="str">
        <f t="shared" si="46"/>
        <v>Pennsylvania - Tier 2</v>
      </c>
      <c r="AI1424" t="str">
        <f t="shared" si="47"/>
        <v>Black, Township Of - Tier 2</v>
      </c>
    </row>
    <row r="1425" spans="1:35" x14ac:dyDescent="0.3">
      <c r="A1425">
        <v>1418</v>
      </c>
      <c r="B1425">
        <v>3</v>
      </c>
      <c r="C1425" t="s">
        <v>23</v>
      </c>
      <c r="D1425" t="s">
        <v>4284</v>
      </c>
      <c r="E1425" t="s">
        <v>6691</v>
      </c>
      <c r="F1425" t="s">
        <v>2012</v>
      </c>
      <c r="G1425" s="58">
        <v>0.46387999999999996</v>
      </c>
      <c r="H1425">
        <v>11</v>
      </c>
      <c r="I1425">
        <v>0</v>
      </c>
      <c r="J1425" s="12">
        <v>15</v>
      </c>
      <c r="K1425" s="12">
        <v>1</v>
      </c>
      <c r="L1425">
        <v>3</v>
      </c>
      <c r="M1425" s="12">
        <v>4.7316116236957848</v>
      </c>
      <c r="N1425" s="12">
        <v>25.718417898087715</v>
      </c>
      <c r="O1425" s="12">
        <v>976.25359931729008</v>
      </c>
      <c r="P1425" s="12">
        <v>800.7444476414629</v>
      </c>
      <c r="Q1425" s="12">
        <v>0</v>
      </c>
      <c r="R1425" s="59">
        <v>1.0335217506150742E-5</v>
      </c>
      <c r="S1425" s="59">
        <v>1.7707377537386714E-4</v>
      </c>
      <c r="T1425" s="59">
        <v>0</v>
      </c>
      <c r="U1425" s="59">
        <v>4.8609147734662091E-4</v>
      </c>
      <c r="V1425" s="59">
        <v>1.7658499270935274E-4</v>
      </c>
      <c r="W1425" s="59">
        <v>7.7299665034784846E-4</v>
      </c>
      <c r="X1425" s="59">
        <v>1.0574576777696101E-4</v>
      </c>
      <c r="Y1425" s="59">
        <v>7.284372235684244E-5</v>
      </c>
      <c r="Z1425" s="59">
        <v>7.9935671636680828E-5</v>
      </c>
      <c r="AA1425" s="59">
        <v>1.6396138431909688E-4</v>
      </c>
      <c r="AB1425" s="59">
        <v>0</v>
      </c>
      <c r="AC1425" s="17">
        <v>1.859607872157656E-4</v>
      </c>
      <c r="AD1425" s="12">
        <v>1418</v>
      </c>
      <c r="AE1425" s="16">
        <v>6</v>
      </c>
      <c r="AF1425" s="17">
        <v>0.8625506530380912</v>
      </c>
      <c r="AG1425" t="str">
        <f>IF(AF1425&lt;='CAV Tier 1 Analysis'!$A$5,"Tier 1", "Tier 2")</f>
        <v>Tier 2</v>
      </c>
      <c r="AH1425" t="str">
        <f t="shared" si="46"/>
        <v>Pennsylvania - Tier 2</v>
      </c>
      <c r="AI1425" t="str">
        <f t="shared" si="47"/>
        <v>Pringle, Borough Of - Tier 2</v>
      </c>
    </row>
    <row r="1426" spans="1:35" x14ac:dyDescent="0.3">
      <c r="A1426">
        <v>1419</v>
      </c>
      <c r="B1426">
        <v>3</v>
      </c>
      <c r="C1426" t="s">
        <v>23</v>
      </c>
      <c r="D1426" t="s">
        <v>5358</v>
      </c>
      <c r="E1426" t="s">
        <v>7882</v>
      </c>
      <c r="F1426" t="s">
        <v>1902</v>
      </c>
      <c r="G1426" s="58">
        <v>19.111550000000001</v>
      </c>
      <c r="H1426">
        <v>10</v>
      </c>
      <c r="I1426">
        <v>0</v>
      </c>
      <c r="J1426" s="12">
        <v>12</v>
      </c>
      <c r="K1426" s="12">
        <v>2</v>
      </c>
      <c r="L1426">
        <v>0</v>
      </c>
      <c r="M1426" s="12">
        <v>2.9988839209797216</v>
      </c>
      <c r="N1426" s="12">
        <v>1.1771879768818494</v>
      </c>
      <c r="O1426" s="12">
        <v>7893.5475233476191</v>
      </c>
      <c r="P1426" s="12">
        <v>0</v>
      </c>
      <c r="Q1426" s="12">
        <v>0</v>
      </c>
      <c r="R1426" s="59">
        <v>4.2580414359247055E-4</v>
      </c>
      <c r="S1426" s="59">
        <v>1.609761594307883E-4</v>
      </c>
      <c r="T1426" s="59">
        <v>0</v>
      </c>
      <c r="U1426" s="59">
        <v>3.8887318187729673E-4</v>
      </c>
      <c r="V1426" s="59">
        <v>3.5316998541870548E-4</v>
      </c>
      <c r="W1426" s="59">
        <v>0</v>
      </c>
      <c r="X1426" s="59">
        <v>6.7021410022297481E-5</v>
      </c>
      <c r="Y1426" s="59">
        <v>3.3342157550123043E-6</v>
      </c>
      <c r="Z1426" s="59">
        <v>6.4632388891175635E-4</v>
      </c>
      <c r="AA1426" s="59">
        <v>0</v>
      </c>
      <c r="AB1426" s="59">
        <v>0</v>
      </c>
      <c r="AC1426" s="17">
        <v>1.8595481681893885E-4</v>
      </c>
      <c r="AD1426" s="12">
        <v>1419</v>
      </c>
      <c r="AE1426" s="16">
        <v>6</v>
      </c>
      <c r="AF1426" s="17">
        <v>0.86273660785491013</v>
      </c>
      <c r="AG1426" t="str">
        <f>IF(AF1426&lt;='CAV Tier 1 Analysis'!$A$5,"Tier 1", "Tier 2")</f>
        <v>Tier 2</v>
      </c>
      <c r="AH1426" t="str">
        <f t="shared" si="46"/>
        <v>Pennsylvania - Tier 2</v>
      </c>
      <c r="AI1426" t="str">
        <f t="shared" si="47"/>
        <v>Brighton, Township Of - Tier 2</v>
      </c>
    </row>
    <row r="1427" spans="1:35" x14ac:dyDescent="0.3">
      <c r="A1427">
        <v>1420</v>
      </c>
      <c r="B1427">
        <v>3</v>
      </c>
      <c r="C1427" t="s">
        <v>23</v>
      </c>
      <c r="D1427" t="s">
        <v>5012</v>
      </c>
      <c r="E1427" t="s">
        <v>7507</v>
      </c>
      <c r="F1427" t="s">
        <v>2107</v>
      </c>
      <c r="G1427" s="58">
        <v>31.94126</v>
      </c>
      <c r="H1427">
        <v>8</v>
      </c>
      <c r="I1427">
        <v>0</v>
      </c>
      <c r="J1427" s="12">
        <v>13.2</v>
      </c>
      <c r="K1427" s="12">
        <v>2.6</v>
      </c>
      <c r="L1427">
        <v>0</v>
      </c>
      <c r="M1427" s="12">
        <v>0.9631683283627509</v>
      </c>
      <c r="N1427" s="12">
        <v>37.462796330781877</v>
      </c>
      <c r="O1427" s="12">
        <v>2292.8031445963511</v>
      </c>
      <c r="P1427" s="12">
        <v>0</v>
      </c>
      <c r="Q1427" s="12">
        <v>0</v>
      </c>
      <c r="R1427" s="59">
        <v>7.1164928326401756E-4</v>
      </c>
      <c r="S1427" s="59">
        <v>1.2878092754463064E-4</v>
      </c>
      <c r="T1427" s="59">
        <v>0</v>
      </c>
      <c r="U1427" s="59">
        <v>4.277605000650264E-4</v>
      </c>
      <c r="V1427" s="59">
        <v>4.5912098104431711E-4</v>
      </c>
      <c r="W1427" s="59">
        <v>0</v>
      </c>
      <c r="X1427" s="59">
        <v>2.1525641257432081E-5</v>
      </c>
      <c r="Y1427" s="59">
        <v>1.0610798632497995E-4</v>
      </c>
      <c r="Z1427" s="59">
        <v>1.8773478471390174E-4</v>
      </c>
      <c r="AA1427" s="59">
        <v>0</v>
      </c>
      <c r="AB1427" s="59">
        <v>0</v>
      </c>
      <c r="AC1427" s="17">
        <v>1.8569819129220959E-4</v>
      </c>
      <c r="AD1427" s="12">
        <v>1420</v>
      </c>
      <c r="AE1427" s="16">
        <v>6</v>
      </c>
      <c r="AF1427" s="17">
        <v>0.86292230604620235</v>
      </c>
      <c r="AG1427" t="str">
        <f>IF(AF1427&lt;='CAV Tier 1 Analysis'!$A$5,"Tier 1", "Tier 2")</f>
        <v>Tier 2</v>
      </c>
      <c r="AH1427" t="str">
        <f t="shared" si="46"/>
        <v>Pennsylvania - Tier 2</v>
      </c>
      <c r="AI1427" t="str">
        <f t="shared" si="47"/>
        <v>West Wheatfield, Township Of - Tier 2</v>
      </c>
    </row>
    <row r="1428" spans="1:35" x14ac:dyDescent="0.3">
      <c r="A1428">
        <v>1421</v>
      </c>
      <c r="B1428">
        <v>3</v>
      </c>
      <c r="C1428" t="s">
        <v>23</v>
      </c>
      <c r="D1428" t="s">
        <v>3699</v>
      </c>
      <c r="E1428" t="s">
        <v>7171</v>
      </c>
      <c r="F1428" t="s">
        <v>2217</v>
      </c>
      <c r="G1428" s="58">
        <v>35.022860000000009</v>
      </c>
      <c r="H1428">
        <v>8</v>
      </c>
      <c r="I1428">
        <v>0</v>
      </c>
      <c r="J1428" s="12">
        <v>11</v>
      </c>
      <c r="K1428" s="12">
        <v>4</v>
      </c>
      <c r="L1428">
        <v>0</v>
      </c>
      <c r="M1428" s="12">
        <v>0.99999999999999956</v>
      </c>
      <c r="N1428" s="12">
        <v>0</v>
      </c>
      <c r="O1428" s="12">
        <v>577.94784503007406</v>
      </c>
      <c r="P1428" s="12">
        <v>0</v>
      </c>
      <c r="Q1428" s="12">
        <v>0</v>
      </c>
      <c r="R1428" s="59">
        <v>7.8030713931936425E-4</v>
      </c>
      <c r="S1428" s="59">
        <v>1.2878092754463064E-4</v>
      </c>
      <c r="T1428" s="59">
        <v>0</v>
      </c>
      <c r="U1428" s="59">
        <v>3.56467083387522E-4</v>
      </c>
      <c r="V1428" s="59">
        <v>7.0633997083741095E-4</v>
      </c>
      <c r="W1428" s="59">
        <v>0</v>
      </c>
      <c r="X1428" s="59">
        <v>2.2348784343877458E-5</v>
      </c>
      <c r="Y1428" s="59">
        <v>0</v>
      </c>
      <c r="Z1428" s="59">
        <v>4.7322385490572079E-5</v>
      </c>
      <c r="AA1428" s="59">
        <v>0</v>
      </c>
      <c r="AB1428" s="59">
        <v>0</v>
      </c>
      <c r="AC1428" s="17">
        <v>1.855969355384888E-4</v>
      </c>
      <c r="AD1428" s="12">
        <v>1421</v>
      </c>
      <c r="AE1428" s="16">
        <v>6</v>
      </c>
      <c r="AF1428" s="17">
        <v>0.86310790298174078</v>
      </c>
      <c r="AG1428" t="str">
        <f>IF(AF1428&lt;='CAV Tier 1 Analysis'!$A$5,"Tier 1", "Tier 2")</f>
        <v>Tier 2</v>
      </c>
      <c r="AH1428" t="str">
        <f t="shared" si="46"/>
        <v>Pennsylvania - Tier 2</v>
      </c>
      <c r="AI1428" t="str">
        <f t="shared" si="47"/>
        <v>Chatham, Township Of - Tier 2</v>
      </c>
    </row>
    <row r="1429" spans="1:35" x14ac:dyDescent="0.3">
      <c r="A1429">
        <v>1422</v>
      </c>
      <c r="B1429">
        <v>3</v>
      </c>
      <c r="C1429" t="s">
        <v>23</v>
      </c>
      <c r="D1429" t="s">
        <v>4808</v>
      </c>
      <c r="E1429" t="s">
        <v>7283</v>
      </c>
      <c r="F1429" t="s">
        <v>2699</v>
      </c>
      <c r="G1429" s="58">
        <v>35.246470000000002</v>
      </c>
      <c r="H1429">
        <v>1</v>
      </c>
      <c r="I1429">
        <v>0</v>
      </c>
      <c r="J1429" s="12">
        <v>8</v>
      </c>
      <c r="K1429" s="12">
        <v>2</v>
      </c>
      <c r="L1429">
        <v>1</v>
      </c>
      <c r="M1429" s="12">
        <v>0</v>
      </c>
      <c r="N1429" s="12">
        <v>0</v>
      </c>
      <c r="O1429" s="12">
        <v>4518.0774752375755</v>
      </c>
      <c r="P1429" s="12">
        <v>0</v>
      </c>
      <c r="Q1429" s="12">
        <v>0</v>
      </c>
      <c r="R1429" s="59">
        <v>7.8528915619129297E-4</v>
      </c>
      <c r="S1429" s="59">
        <v>1.6097615943078831E-5</v>
      </c>
      <c r="T1429" s="59">
        <v>0</v>
      </c>
      <c r="U1429" s="59">
        <v>2.5924878791819782E-4</v>
      </c>
      <c r="V1429" s="59">
        <v>3.5316998541870548E-4</v>
      </c>
      <c r="W1429" s="59">
        <v>2.576655501159495E-4</v>
      </c>
      <c r="X1429" s="59">
        <v>0</v>
      </c>
      <c r="Y1429" s="59">
        <v>0</v>
      </c>
      <c r="Z1429" s="59">
        <v>3.6994030827874712E-4</v>
      </c>
      <c r="AA1429" s="59">
        <v>0</v>
      </c>
      <c r="AB1429" s="59">
        <v>0</v>
      </c>
      <c r="AC1429" s="17">
        <v>1.8558285489690652E-4</v>
      </c>
      <c r="AD1429" s="12">
        <v>1422</v>
      </c>
      <c r="AE1429" s="16">
        <v>6</v>
      </c>
      <c r="AF1429" s="17">
        <v>0.86329348583663768</v>
      </c>
      <c r="AG1429" t="str">
        <f>IF(AF1429&lt;='CAV Tier 1 Analysis'!$A$5,"Tier 1", "Tier 2")</f>
        <v>Tier 2</v>
      </c>
      <c r="AH1429" t="str">
        <f t="shared" si="46"/>
        <v>Pennsylvania - Tier 2</v>
      </c>
      <c r="AI1429" t="str">
        <f t="shared" si="47"/>
        <v>Greene, Township Of - Tier 2</v>
      </c>
    </row>
    <row r="1430" spans="1:35" x14ac:dyDescent="0.3">
      <c r="A1430">
        <v>1423</v>
      </c>
      <c r="B1430">
        <v>3</v>
      </c>
      <c r="C1430" t="s">
        <v>23</v>
      </c>
      <c r="D1430" t="s">
        <v>5177</v>
      </c>
      <c r="E1430" t="s">
        <v>7688</v>
      </c>
      <c r="F1430" t="s">
        <v>1901</v>
      </c>
      <c r="G1430" s="58">
        <v>32.003169999999997</v>
      </c>
      <c r="H1430">
        <v>7</v>
      </c>
      <c r="I1430">
        <v>0</v>
      </c>
      <c r="J1430" s="12">
        <v>15.7</v>
      </c>
      <c r="K1430" s="12">
        <v>1.9</v>
      </c>
      <c r="L1430">
        <v>0</v>
      </c>
      <c r="M1430" s="12">
        <v>4.0000000000000009</v>
      </c>
      <c r="N1430" s="12">
        <v>0</v>
      </c>
      <c r="O1430" s="12">
        <v>3432.2786883917342</v>
      </c>
      <c r="P1430" s="12">
        <v>0</v>
      </c>
      <c r="Q1430" s="12">
        <v>0</v>
      </c>
      <c r="R1430" s="59">
        <v>7.1302863420780855E-4</v>
      </c>
      <c r="S1430" s="59">
        <v>1.126833116015518E-4</v>
      </c>
      <c r="T1430" s="59">
        <v>0</v>
      </c>
      <c r="U1430" s="59">
        <v>5.0877574628946322E-4</v>
      </c>
      <c r="V1430" s="59">
        <v>3.3551148614777019E-4</v>
      </c>
      <c r="W1430" s="59">
        <v>0</v>
      </c>
      <c r="X1430" s="59">
        <v>8.9395137375509901E-5</v>
      </c>
      <c r="Y1430" s="59">
        <v>0</v>
      </c>
      <c r="Z1430" s="59">
        <v>2.8103507366602761E-4</v>
      </c>
      <c r="AA1430" s="59">
        <v>0</v>
      </c>
      <c r="AB1430" s="59">
        <v>0</v>
      </c>
      <c r="AC1430" s="17">
        <v>1.8549358084437559E-4</v>
      </c>
      <c r="AD1430" s="12">
        <v>1423</v>
      </c>
      <c r="AE1430" s="16">
        <v>6</v>
      </c>
      <c r="AF1430" s="17">
        <v>0.86347897941748208</v>
      </c>
      <c r="AG1430" t="str">
        <f>IF(AF1430&lt;='CAV Tier 1 Analysis'!$A$5,"Tier 1", "Tier 2")</f>
        <v>Tier 2</v>
      </c>
      <c r="AH1430" t="str">
        <f t="shared" si="46"/>
        <v>Pennsylvania - Tier 2</v>
      </c>
      <c r="AI1430" t="str">
        <f t="shared" si="47"/>
        <v>Hegins, Township Of - Tier 2</v>
      </c>
    </row>
    <row r="1431" spans="1:35" x14ac:dyDescent="0.3">
      <c r="A1431">
        <v>1424</v>
      </c>
      <c r="B1431">
        <v>3</v>
      </c>
      <c r="C1431" t="s">
        <v>23</v>
      </c>
      <c r="D1431" t="s">
        <v>5275</v>
      </c>
      <c r="E1431" t="s">
        <v>7796</v>
      </c>
      <c r="F1431" t="s">
        <v>1758</v>
      </c>
      <c r="G1431" s="58">
        <v>22.766180000000006</v>
      </c>
      <c r="H1431">
        <v>4</v>
      </c>
      <c r="I1431">
        <v>0</v>
      </c>
      <c r="J1431" s="12">
        <v>17</v>
      </c>
      <c r="K1431" s="12">
        <v>3</v>
      </c>
      <c r="L1431">
        <v>0</v>
      </c>
      <c r="M1431" s="12">
        <v>0</v>
      </c>
      <c r="N1431" s="12">
        <v>1.4395888487569015</v>
      </c>
      <c r="O1431" s="12">
        <v>1311.4850450234273</v>
      </c>
      <c r="P1431" s="12">
        <v>242.68519187131369</v>
      </c>
      <c r="Q1431" s="12">
        <v>148.51090673085992</v>
      </c>
      <c r="R1431" s="59">
        <v>5.0722907235530512E-4</v>
      </c>
      <c r="S1431" s="59">
        <v>6.4390463772315322E-5</v>
      </c>
      <c r="T1431" s="59">
        <v>0</v>
      </c>
      <c r="U1431" s="59">
        <v>5.5090367432617036E-4</v>
      </c>
      <c r="V1431" s="59">
        <v>5.2975497812805816E-4</v>
      </c>
      <c r="W1431" s="59">
        <v>0</v>
      </c>
      <c r="X1431" s="59">
        <v>0</v>
      </c>
      <c r="Y1431" s="59">
        <v>4.0774285114424315E-6</v>
      </c>
      <c r="Z1431" s="59">
        <v>1.0738443165661327E-4</v>
      </c>
      <c r="AA1431" s="59">
        <v>4.9692508178068363E-5</v>
      </c>
      <c r="AB1431" s="59">
        <v>2.2682481428285502E-4</v>
      </c>
      <c r="AC1431" s="17">
        <v>1.8547794283734802E-4</v>
      </c>
      <c r="AD1431" s="12">
        <v>1424</v>
      </c>
      <c r="AE1431" s="16">
        <v>6</v>
      </c>
      <c r="AF1431" s="17">
        <v>0.86366445736031938</v>
      </c>
      <c r="AG1431" t="str">
        <f>IF(AF1431&lt;='CAV Tier 1 Analysis'!$A$5,"Tier 1", "Tier 2")</f>
        <v>Tier 2</v>
      </c>
      <c r="AH1431" t="str">
        <f t="shared" si="46"/>
        <v>Pennsylvania - Tier 2</v>
      </c>
      <c r="AI1431" t="str">
        <f t="shared" si="47"/>
        <v>Dyberry, Township  Of - Tier 2</v>
      </c>
    </row>
    <row r="1432" spans="1:35" x14ac:dyDescent="0.3">
      <c r="A1432">
        <v>1425</v>
      </c>
      <c r="B1432">
        <v>3</v>
      </c>
      <c r="C1432" t="s">
        <v>23</v>
      </c>
      <c r="D1432" t="s">
        <v>3773</v>
      </c>
      <c r="E1432" t="s">
        <v>6146</v>
      </c>
      <c r="F1432" t="s">
        <v>2418</v>
      </c>
      <c r="G1432" s="58">
        <v>0.27084999999999998</v>
      </c>
      <c r="H1432">
        <v>24</v>
      </c>
      <c r="I1432">
        <v>0</v>
      </c>
      <c r="J1432" s="12">
        <v>13</v>
      </c>
      <c r="K1432" s="12">
        <v>1</v>
      </c>
      <c r="L1432">
        <v>3</v>
      </c>
      <c r="M1432" s="12">
        <v>0</v>
      </c>
      <c r="N1432" s="12">
        <v>33.434914022647071</v>
      </c>
      <c r="O1432" s="12">
        <v>1007.0601017489413</v>
      </c>
      <c r="P1432" s="12">
        <v>479.60074240798497</v>
      </c>
      <c r="Q1432" s="12">
        <v>0</v>
      </c>
      <c r="R1432" s="59">
        <v>6.0345211294751409E-6</v>
      </c>
      <c r="S1432" s="59">
        <v>3.8634278263389191E-4</v>
      </c>
      <c r="T1432" s="59">
        <v>0</v>
      </c>
      <c r="U1432" s="59">
        <v>4.2127928036707145E-4</v>
      </c>
      <c r="V1432" s="59">
        <v>1.7658499270935274E-4</v>
      </c>
      <c r="W1432" s="59">
        <v>7.7299665034784846E-4</v>
      </c>
      <c r="X1432" s="59">
        <v>0</v>
      </c>
      <c r="Y1432" s="59">
        <v>9.4699588588289242E-5</v>
      </c>
      <c r="Z1432" s="59">
        <v>8.2458108905412197E-5</v>
      </c>
      <c r="AA1432" s="59">
        <v>9.820361774258527E-5</v>
      </c>
      <c r="AB1432" s="59">
        <v>0</v>
      </c>
      <c r="AC1432" s="17">
        <v>1.8532723112944785E-4</v>
      </c>
      <c r="AD1432" s="12">
        <v>1425</v>
      </c>
      <c r="AE1432" s="16">
        <v>6</v>
      </c>
      <c r="AF1432" s="17">
        <v>0.86384978459144879</v>
      </c>
      <c r="AG1432" t="str">
        <f>IF(AF1432&lt;='CAV Tier 1 Analysis'!$A$5,"Tier 1", "Tier 2")</f>
        <v>Tier 2</v>
      </c>
      <c r="AH1432" t="str">
        <f t="shared" si="46"/>
        <v>Pennsylvania - Tier 2</v>
      </c>
      <c r="AI1432" t="str">
        <f t="shared" si="47"/>
        <v>Heidelberg, Borough Of - Tier 2</v>
      </c>
    </row>
    <row r="1433" spans="1:35" x14ac:dyDescent="0.3">
      <c r="A1433">
        <v>1426</v>
      </c>
      <c r="B1433">
        <v>3</v>
      </c>
      <c r="C1433" t="s">
        <v>23</v>
      </c>
      <c r="D1433" t="s">
        <v>4527</v>
      </c>
      <c r="E1433" t="s">
        <v>6951</v>
      </c>
      <c r="F1433" t="s">
        <v>1651</v>
      </c>
      <c r="G1433" s="58">
        <v>1.2593799999999999</v>
      </c>
      <c r="H1433">
        <v>22</v>
      </c>
      <c r="I1433">
        <v>0</v>
      </c>
      <c r="J1433" s="12">
        <v>16</v>
      </c>
      <c r="K1433" s="12">
        <v>2</v>
      </c>
      <c r="L1433">
        <v>1</v>
      </c>
      <c r="M1433" s="12">
        <v>16</v>
      </c>
      <c r="N1433" s="12">
        <v>0</v>
      </c>
      <c r="O1433" s="12">
        <v>647.61448805528039</v>
      </c>
      <c r="P1433" s="12">
        <v>565.3863463773705</v>
      </c>
      <c r="Q1433" s="12">
        <v>0</v>
      </c>
      <c r="R1433" s="59">
        <v>2.8058907956575238E-5</v>
      </c>
      <c r="S1433" s="59">
        <v>3.5414755074773428E-4</v>
      </c>
      <c r="T1433" s="59">
        <v>0</v>
      </c>
      <c r="U1433" s="59">
        <v>5.1849757583639564E-4</v>
      </c>
      <c r="V1433" s="59">
        <v>3.5316998541870548E-4</v>
      </c>
      <c r="W1433" s="59">
        <v>2.576655501159495E-4</v>
      </c>
      <c r="X1433" s="59">
        <v>3.5758054950203949E-4</v>
      </c>
      <c r="Y1433" s="59">
        <v>0</v>
      </c>
      <c r="Z1433" s="59">
        <v>5.3026692142846797E-5</v>
      </c>
      <c r="AA1433" s="59">
        <v>1.1576917991775776E-4</v>
      </c>
      <c r="AB1433" s="59">
        <v>0</v>
      </c>
      <c r="AC1433" s="17">
        <v>1.8526509014890949E-4</v>
      </c>
      <c r="AD1433" s="12">
        <v>1426</v>
      </c>
      <c r="AE1433" s="16">
        <v>6</v>
      </c>
      <c r="AF1433" s="17">
        <v>0.86403504968159772</v>
      </c>
      <c r="AG1433" t="str">
        <f>IF(AF1433&lt;='CAV Tier 1 Analysis'!$A$5,"Tier 1", "Tier 2")</f>
        <v>Tier 2</v>
      </c>
      <c r="AH1433" t="str">
        <f t="shared" si="46"/>
        <v>Pennsylvania - Tier 2</v>
      </c>
      <c r="AI1433" t="str">
        <f t="shared" si="47"/>
        <v>Nicholson, Borough Of - Tier 2</v>
      </c>
    </row>
    <row r="1434" spans="1:35" x14ac:dyDescent="0.3">
      <c r="A1434">
        <v>1427</v>
      </c>
      <c r="B1434">
        <v>3</v>
      </c>
      <c r="C1434" t="s">
        <v>23</v>
      </c>
      <c r="D1434" t="s">
        <v>3613</v>
      </c>
      <c r="E1434" t="s">
        <v>7225</v>
      </c>
      <c r="F1434" t="s">
        <v>1642</v>
      </c>
      <c r="G1434" s="58">
        <v>12.138299999999999</v>
      </c>
      <c r="H1434">
        <v>4</v>
      </c>
      <c r="I1434">
        <v>8</v>
      </c>
      <c r="J1434" s="12">
        <v>11</v>
      </c>
      <c r="K1434" s="12">
        <v>3</v>
      </c>
      <c r="L1434">
        <v>0</v>
      </c>
      <c r="M1434" s="12">
        <v>8.8184844665233193</v>
      </c>
      <c r="N1434" s="12">
        <v>7.867611793477602</v>
      </c>
      <c r="O1434" s="12">
        <v>912.70275729780076</v>
      </c>
      <c r="P1434" s="12">
        <v>0</v>
      </c>
      <c r="Q1434" s="12">
        <v>15.626504880544871</v>
      </c>
      <c r="R1434" s="59">
        <v>2.7044056793763376E-4</v>
      </c>
      <c r="S1434" s="59">
        <v>6.4390463772315322E-5</v>
      </c>
      <c r="T1434" s="59">
        <v>4.9615480029769287E-4</v>
      </c>
      <c r="U1434" s="59">
        <v>3.56467083387522E-4</v>
      </c>
      <c r="V1434" s="59">
        <v>5.2975497812805816E-4</v>
      </c>
      <c r="W1434" s="59">
        <v>0</v>
      </c>
      <c r="X1434" s="59">
        <v>1.9708240758216302E-4</v>
      </c>
      <c r="Y1434" s="59">
        <v>2.2283879644793966E-5</v>
      </c>
      <c r="Z1434" s="59">
        <v>7.4732126939424916E-5</v>
      </c>
      <c r="AA1434" s="59">
        <v>0</v>
      </c>
      <c r="AB1434" s="59">
        <v>2.3866792988095E-5</v>
      </c>
      <c r="AC1434" s="17">
        <v>1.8501573642524535E-4</v>
      </c>
      <c r="AD1434" s="12">
        <v>1427</v>
      </c>
      <c r="AE1434" s="16">
        <v>6</v>
      </c>
      <c r="AF1434" s="17">
        <v>0.86422006541802299</v>
      </c>
      <c r="AG1434" t="str">
        <f>IF(AF1434&lt;='CAV Tier 1 Analysis'!$A$5,"Tier 1", "Tier 2")</f>
        <v>Tier 2</v>
      </c>
      <c r="AH1434" t="str">
        <f t="shared" si="46"/>
        <v>Pennsylvania - Tier 2</v>
      </c>
      <c r="AI1434" t="str">
        <f t="shared" si="47"/>
        <v>Highland, Township Of - Tier 2</v>
      </c>
    </row>
    <row r="1435" spans="1:35" x14ac:dyDescent="0.3">
      <c r="A1435">
        <v>1428</v>
      </c>
      <c r="B1435">
        <v>3</v>
      </c>
      <c r="C1435" t="s">
        <v>23</v>
      </c>
      <c r="D1435" t="s">
        <v>3609</v>
      </c>
      <c r="E1435" t="s">
        <v>7009</v>
      </c>
      <c r="F1435" t="s">
        <v>2242</v>
      </c>
      <c r="G1435" s="58">
        <v>43.732040000000012</v>
      </c>
      <c r="H1435">
        <v>6</v>
      </c>
      <c r="I1435">
        <v>0</v>
      </c>
      <c r="J1435" s="12">
        <v>15.1</v>
      </c>
      <c r="K1435" s="12">
        <v>1.1000000000000001</v>
      </c>
      <c r="L1435">
        <v>0</v>
      </c>
      <c r="M1435" s="12">
        <v>1.9956818844947553</v>
      </c>
      <c r="N1435" s="12">
        <v>2.8893938184078265</v>
      </c>
      <c r="O1435" s="12">
        <v>2774.583568247233</v>
      </c>
      <c r="P1435" s="12">
        <v>0</v>
      </c>
      <c r="Q1435" s="12">
        <v>0</v>
      </c>
      <c r="R1435" s="59">
        <v>9.7434712724774649E-4</v>
      </c>
      <c r="S1435" s="59">
        <v>9.6585695658472977E-5</v>
      </c>
      <c r="T1435" s="59">
        <v>0</v>
      </c>
      <c r="U1435" s="59">
        <v>4.8933208719559838E-4</v>
      </c>
      <c r="V1435" s="59">
        <v>1.9424349198028803E-4</v>
      </c>
      <c r="W1435" s="59">
        <v>0</v>
      </c>
      <c r="X1435" s="59">
        <v>4.4601064055556271E-5</v>
      </c>
      <c r="Y1435" s="59">
        <v>8.1837927170211462E-6</v>
      </c>
      <c r="Z1435" s="59">
        <v>2.2718297908969667E-4</v>
      </c>
      <c r="AA1435" s="59">
        <v>0</v>
      </c>
      <c r="AB1435" s="59">
        <v>0</v>
      </c>
      <c r="AC1435" s="17">
        <v>1.849523852676709E-4</v>
      </c>
      <c r="AD1435" s="12">
        <v>1428</v>
      </c>
      <c r="AE1435" s="16">
        <v>6</v>
      </c>
      <c r="AF1435" s="17">
        <v>0.86440501780329071</v>
      </c>
      <c r="AG1435" t="str">
        <f>IF(AF1435&lt;='CAV Tier 1 Analysis'!$A$5,"Tier 1", "Tier 2")</f>
        <v>Tier 2</v>
      </c>
      <c r="AH1435" t="str">
        <f t="shared" si="46"/>
        <v>Pennsylvania - Tier 2</v>
      </c>
      <c r="AI1435" t="str">
        <f t="shared" si="47"/>
        <v>Ross, Township Of - Tier 2</v>
      </c>
    </row>
    <row r="1436" spans="1:35" x14ac:dyDescent="0.3">
      <c r="A1436">
        <v>1429</v>
      </c>
      <c r="B1436">
        <v>3</v>
      </c>
      <c r="C1436" t="s">
        <v>23</v>
      </c>
      <c r="D1436" t="s">
        <v>3685</v>
      </c>
      <c r="E1436" t="s">
        <v>6675</v>
      </c>
      <c r="F1436" t="s">
        <v>2460</v>
      </c>
      <c r="G1436" s="58">
        <v>47.578099999999999</v>
      </c>
      <c r="H1436">
        <v>1</v>
      </c>
      <c r="I1436">
        <v>0</v>
      </c>
      <c r="J1436" s="12">
        <v>12</v>
      </c>
      <c r="K1436" s="12">
        <v>2</v>
      </c>
      <c r="L1436">
        <v>0</v>
      </c>
      <c r="M1436" s="12">
        <v>0</v>
      </c>
      <c r="N1436" s="12">
        <v>0</v>
      </c>
      <c r="O1436" s="12">
        <v>2639.9690528395495</v>
      </c>
      <c r="P1436" s="12">
        <v>0</v>
      </c>
      <c r="Q1436" s="12">
        <v>0</v>
      </c>
      <c r="R1436" s="59">
        <v>1.0600371044869161E-3</v>
      </c>
      <c r="S1436" s="59">
        <v>1.6097615943078831E-5</v>
      </c>
      <c r="T1436" s="59">
        <v>0</v>
      </c>
      <c r="U1436" s="59">
        <v>3.8887318187729673E-4</v>
      </c>
      <c r="V1436" s="59">
        <v>3.5316998541870548E-4</v>
      </c>
      <c r="W1436" s="59">
        <v>0</v>
      </c>
      <c r="X1436" s="59">
        <v>0</v>
      </c>
      <c r="Y1436" s="59">
        <v>0</v>
      </c>
      <c r="Z1436" s="59">
        <v>2.161607388555152E-4</v>
      </c>
      <c r="AA1436" s="59">
        <v>0</v>
      </c>
      <c r="AB1436" s="59">
        <v>0</v>
      </c>
      <c r="AC1436" s="17">
        <v>1.8493987514377387E-4</v>
      </c>
      <c r="AD1436" s="12">
        <v>1429</v>
      </c>
      <c r="AE1436" s="16">
        <v>6</v>
      </c>
      <c r="AF1436" s="17">
        <v>0.8645899576784345</v>
      </c>
      <c r="AG1436" t="str">
        <f>IF(AF1436&lt;='CAV Tier 1 Analysis'!$A$5,"Tier 1", "Tier 2")</f>
        <v>Tier 2</v>
      </c>
      <c r="AH1436" t="str">
        <f t="shared" si="46"/>
        <v>Pennsylvania - Tier 2</v>
      </c>
      <c r="AI1436" t="str">
        <f t="shared" si="47"/>
        <v>Hanover, Township Of - Tier 2</v>
      </c>
    </row>
    <row r="1437" spans="1:35" x14ac:dyDescent="0.3">
      <c r="A1437">
        <v>1430</v>
      </c>
      <c r="B1437">
        <v>3</v>
      </c>
      <c r="C1437" t="s">
        <v>23</v>
      </c>
      <c r="D1437" t="s">
        <v>3693</v>
      </c>
      <c r="E1437" t="s">
        <v>7308</v>
      </c>
      <c r="F1437" t="s">
        <v>2125</v>
      </c>
      <c r="G1437" s="58">
        <v>30.565269999999995</v>
      </c>
      <c r="H1437">
        <v>0</v>
      </c>
      <c r="I1437">
        <v>0</v>
      </c>
      <c r="J1437" s="12">
        <v>11.4</v>
      </c>
      <c r="K1437" s="12">
        <v>4</v>
      </c>
      <c r="L1437">
        <v>0</v>
      </c>
      <c r="M1437" s="12">
        <v>0</v>
      </c>
      <c r="N1437" s="12">
        <v>0</v>
      </c>
      <c r="O1437" s="12">
        <v>1135.6491792694037</v>
      </c>
      <c r="P1437" s="12">
        <v>0</v>
      </c>
      <c r="Q1437" s="12">
        <v>120.64534135203598</v>
      </c>
      <c r="R1437" s="59">
        <v>6.8099231177076833E-4</v>
      </c>
      <c r="S1437" s="59">
        <v>0</v>
      </c>
      <c r="T1437" s="59">
        <v>0</v>
      </c>
      <c r="U1437" s="59">
        <v>3.6942952278343189E-4</v>
      </c>
      <c r="V1437" s="59">
        <v>7.0633997083741095E-4</v>
      </c>
      <c r="W1437" s="59">
        <v>0</v>
      </c>
      <c r="X1437" s="59">
        <v>0</v>
      </c>
      <c r="Y1437" s="59">
        <v>0</v>
      </c>
      <c r="Z1437" s="59">
        <v>9.2986986119209463E-5</v>
      </c>
      <c r="AA1437" s="59">
        <v>0</v>
      </c>
      <c r="AB1437" s="59">
        <v>1.8426496577696007E-4</v>
      </c>
      <c r="AC1437" s="17">
        <v>1.8491034157161641E-4</v>
      </c>
      <c r="AD1437" s="12">
        <v>1430</v>
      </c>
      <c r="AE1437" s="16">
        <v>6</v>
      </c>
      <c r="AF1437" s="17">
        <v>0.86477486802000614</v>
      </c>
      <c r="AG1437" t="str">
        <f>IF(AF1437&lt;='CAV Tier 1 Analysis'!$A$5,"Tier 1", "Tier 2")</f>
        <v>Tier 2</v>
      </c>
      <c r="AH1437" t="str">
        <f t="shared" si="46"/>
        <v>Pennsylvania - Tier 2</v>
      </c>
      <c r="AI1437" t="str">
        <f t="shared" si="47"/>
        <v>Warren, Township Of - Tier 2</v>
      </c>
    </row>
    <row r="1438" spans="1:35" x14ac:dyDescent="0.3">
      <c r="A1438">
        <v>1431</v>
      </c>
      <c r="B1438">
        <v>3</v>
      </c>
      <c r="C1438" t="s">
        <v>23</v>
      </c>
      <c r="D1438" t="s">
        <v>5227</v>
      </c>
      <c r="E1438" t="s">
        <v>7741</v>
      </c>
      <c r="F1438" t="s">
        <v>1934</v>
      </c>
      <c r="G1438" s="58">
        <v>33.311020000000006</v>
      </c>
      <c r="H1438">
        <v>6</v>
      </c>
      <c r="I1438">
        <v>0</v>
      </c>
      <c r="J1438" s="12">
        <v>15</v>
      </c>
      <c r="K1438" s="12">
        <v>3</v>
      </c>
      <c r="L1438">
        <v>0</v>
      </c>
      <c r="M1438" s="12">
        <v>1</v>
      </c>
      <c r="N1438" s="12">
        <v>0</v>
      </c>
      <c r="O1438" s="12">
        <v>1630.4595132937181</v>
      </c>
      <c r="P1438" s="12">
        <v>114.59967256561799</v>
      </c>
      <c r="Q1438" s="12">
        <v>0</v>
      </c>
      <c r="R1438" s="59">
        <v>7.4216745074531679E-4</v>
      </c>
      <c r="S1438" s="59">
        <v>9.6585695658472977E-5</v>
      </c>
      <c r="T1438" s="59">
        <v>0</v>
      </c>
      <c r="U1438" s="59">
        <v>4.8609147734662091E-4</v>
      </c>
      <c r="V1438" s="59">
        <v>5.2975497812805816E-4</v>
      </c>
      <c r="W1438" s="59">
        <v>0</v>
      </c>
      <c r="X1438" s="59">
        <v>2.2348784343877468E-5</v>
      </c>
      <c r="Y1438" s="59">
        <v>0</v>
      </c>
      <c r="Z1438" s="59">
        <v>1.335020699157394E-4</v>
      </c>
      <c r="AA1438" s="59">
        <v>2.3465565089734134E-5</v>
      </c>
      <c r="AB1438" s="59">
        <v>0</v>
      </c>
      <c r="AC1438" s="17">
        <v>1.8490145647525634E-4</v>
      </c>
      <c r="AD1438" s="12">
        <v>1431</v>
      </c>
      <c r="AE1438" s="16">
        <v>6</v>
      </c>
      <c r="AF1438" s="17">
        <v>0.86495976947648134</v>
      </c>
      <c r="AG1438" t="str">
        <f>IF(AF1438&lt;='CAV Tier 1 Analysis'!$A$5,"Tier 1", "Tier 2")</f>
        <v>Tier 2</v>
      </c>
      <c r="AH1438" t="str">
        <f t="shared" si="46"/>
        <v>Pennsylvania - Tier 2</v>
      </c>
      <c r="AI1438" t="str">
        <f t="shared" si="47"/>
        <v>Silver Lake, Township Of - Tier 2</v>
      </c>
    </row>
    <row r="1439" spans="1:35" x14ac:dyDescent="0.3">
      <c r="A1439">
        <v>1432</v>
      </c>
      <c r="B1439">
        <v>3</v>
      </c>
      <c r="C1439" t="s">
        <v>23</v>
      </c>
      <c r="D1439" t="s">
        <v>3580</v>
      </c>
      <c r="E1439" t="s">
        <v>6144</v>
      </c>
      <c r="F1439" t="s">
        <v>2185</v>
      </c>
      <c r="G1439" s="58">
        <v>37.720899999999986</v>
      </c>
      <c r="H1439">
        <v>6</v>
      </c>
      <c r="I1439">
        <v>0</v>
      </c>
      <c r="J1439" s="12">
        <v>13</v>
      </c>
      <c r="K1439" s="12">
        <v>2</v>
      </c>
      <c r="L1439">
        <v>0</v>
      </c>
      <c r="M1439" s="12">
        <v>7.849161605369968</v>
      </c>
      <c r="N1439" s="12">
        <v>14.199791729023334</v>
      </c>
      <c r="O1439" s="12">
        <v>1294.0819977618632</v>
      </c>
      <c r="P1439" s="12">
        <v>0</v>
      </c>
      <c r="Q1439" s="12">
        <v>0</v>
      </c>
      <c r="R1439" s="59">
        <v>8.4041930246564066E-4</v>
      </c>
      <c r="S1439" s="59">
        <v>9.6585695658472977E-5</v>
      </c>
      <c r="T1439" s="59">
        <v>0</v>
      </c>
      <c r="U1439" s="59">
        <v>4.2127928036707145E-4</v>
      </c>
      <c r="V1439" s="59">
        <v>3.5316998541870548E-4</v>
      </c>
      <c r="W1439" s="59">
        <v>0</v>
      </c>
      <c r="X1439" s="59">
        <v>1.7541921999865648E-4</v>
      </c>
      <c r="Y1439" s="59">
        <v>4.0218869229544374E-5</v>
      </c>
      <c r="Z1439" s="59">
        <v>1.0595946966686915E-4</v>
      </c>
      <c r="AA1439" s="59">
        <v>0</v>
      </c>
      <c r="AB1439" s="59">
        <v>0</v>
      </c>
      <c r="AC1439" s="17">
        <v>1.8482289298226912E-4</v>
      </c>
      <c r="AD1439" s="12">
        <v>1432</v>
      </c>
      <c r="AE1439" s="16">
        <v>6</v>
      </c>
      <c r="AF1439" s="17">
        <v>0.86514459236946362</v>
      </c>
      <c r="AG1439" t="str">
        <f>IF(AF1439&lt;='CAV Tier 1 Analysis'!$A$5,"Tier 1", "Tier 2")</f>
        <v>Tier 2</v>
      </c>
      <c r="AH1439" t="str">
        <f t="shared" si="46"/>
        <v>Pennsylvania - Tier 2</v>
      </c>
      <c r="AI1439" t="str">
        <f t="shared" si="47"/>
        <v>Harrison, Township Of - Tier 2</v>
      </c>
    </row>
    <row r="1440" spans="1:35" x14ac:dyDescent="0.3">
      <c r="A1440">
        <v>1433</v>
      </c>
      <c r="B1440">
        <v>3</v>
      </c>
      <c r="C1440" t="s">
        <v>23</v>
      </c>
      <c r="D1440" t="s">
        <v>4261</v>
      </c>
      <c r="E1440" t="s">
        <v>6666</v>
      </c>
      <c r="F1440" t="s">
        <v>1845</v>
      </c>
      <c r="G1440" s="58">
        <v>26.153259999999996</v>
      </c>
      <c r="H1440">
        <v>10</v>
      </c>
      <c r="I1440">
        <v>0</v>
      </c>
      <c r="J1440" s="12">
        <v>16</v>
      </c>
      <c r="K1440" s="12">
        <v>2</v>
      </c>
      <c r="L1440">
        <v>0</v>
      </c>
      <c r="M1440" s="12">
        <v>2.9648774187233253</v>
      </c>
      <c r="N1440" s="12">
        <v>19.438907798325989</v>
      </c>
      <c r="O1440" s="12">
        <v>3614.1859461762861</v>
      </c>
      <c r="P1440" s="12">
        <v>0</v>
      </c>
      <c r="Q1440" s="12">
        <v>0</v>
      </c>
      <c r="R1440" s="59">
        <v>5.8269300378311619E-4</v>
      </c>
      <c r="S1440" s="59">
        <v>1.609761594307883E-4</v>
      </c>
      <c r="T1440" s="59">
        <v>0</v>
      </c>
      <c r="U1440" s="59">
        <v>5.1849757583639564E-4</v>
      </c>
      <c r="V1440" s="59">
        <v>3.5316998541870548E-4</v>
      </c>
      <c r="W1440" s="59">
        <v>0</v>
      </c>
      <c r="X1440" s="59">
        <v>6.6261406037079699E-5</v>
      </c>
      <c r="Y1440" s="59">
        <v>5.5057912512060242E-5</v>
      </c>
      <c r="Z1440" s="59">
        <v>2.9592964495033701E-4</v>
      </c>
      <c r="AA1440" s="59">
        <v>0</v>
      </c>
      <c r="AB1440" s="59">
        <v>0</v>
      </c>
      <c r="AC1440" s="17">
        <v>1.8478051708804385E-4</v>
      </c>
      <c r="AD1440" s="12">
        <v>1433</v>
      </c>
      <c r="AE1440" s="16">
        <v>6</v>
      </c>
      <c r="AF1440" s="17">
        <v>0.86532937288655165</v>
      </c>
      <c r="AG1440" t="str">
        <f>IF(AF1440&lt;='CAV Tier 1 Analysis'!$A$5,"Tier 1", "Tier 2")</f>
        <v>Tier 2</v>
      </c>
      <c r="AH1440" t="str">
        <f t="shared" si="46"/>
        <v>Pennsylvania - Tier 2</v>
      </c>
      <c r="AI1440" t="str">
        <f t="shared" si="47"/>
        <v>Butler, Township Of - Tier 2</v>
      </c>
    </row>
    <row r="1441" spans="1:35" x14ac:dyDescent="0.3">
      <c r="A1441">
        <v>1434</v>
      </c>
      <c r="B1441">
        <v>3</v>
      </c>
      <c r="C1441" t="s">
        <v>23</v>
      </c>
      <c r="D1441" t="s">
        <v>4548</v>
      </c>
      <c r="E1441" t="s">
        <v>6975</v>
      </c>
      <c r="F1441" t="s">
        <v>1786</v>
      </c>
      <c r="G1441" s="58">
        <v>0.49215999999999999</v>
      </c>
      <c r="H1441">
        <v>27</v>
      </c>
      <c r="I1441">
        <v>2</v>
      </c>
      <c r="J1441" s="12">
        <v>12</v>
      </c>
      <c r="K1441" s="12">
        <v>1</v>
      </c>
      <c r="L1441">
        <v>0</v>
      </c>
      <c r="M1441" s="12">
        <v>20.565547789336801</v>
      </c>
      <c r="N1441" s="12">
        <v>34.147444011595312</v>
      </c>
      <c r="O1441" s="12">
        <v>1306.0020808927604</v>
      </c>
      <c r="P1441" s="12">
        <v>1136.8004078129727</v>
      </c>
      <c r="Q1441" s="12">
        <v>0</v>
      </c>
      <c r="R1441" s="59">
        <v>1.0965294144664889E-5</v>
      </c>
      <c r="S1441" s="59">
        <v>4.3463563046312843E-4</v>
      </c>
      <c r="T1441" s="59">
        <v>1.2403870007442322E-4</v>
      </c>
      <c r="U1441" s="59">
        <v>3.8887318187729673E-4</v>
      </c>
      <c r="V1441" s="59">
        <v>1.7658499270935274E-4</v>
      </c>
      <c r="W1441" s="59">
        <v>0</v>
      </c>
      <c r="X1441" s="59">
        <v>4.596149924575942E-4</v>
      </c>
      <c r="Y1441" s="59">
        <v>9.671772737472404E-5</v>
      </c>
      <c r="Z1441" s="59">
        <v>1.0693548640237689E-4</v>
      </c>
      <c r="AA1441" s="59">
        <v>2.3277260193127995E-4</v>
      </c>
      <c r="AB1441" s="59">
        <v>0</v>
      </c>
      <c r="AC1441" s="17">
        <v>1.8464896431225828E-4</v>
      </c>
      <c r="AD1441" s="12">
        <v>1434</v>
      </c>
      <c r="AE1441" s="16">
        <v>6</v>
      </c>
      <c r="AF1441" s="17">
        <v>0.8655140218508639</v>
      </c>
      <c r="AG1441" t="str">
        <f>IF(AF1441&lt;='CAV Tier 1 Analysis'!$A$5,"Tier 1", "Tier 2")</f>
        <v>Tier 2</v>
      </c>
      <c r="AH1441" t="str">
        <f t="shared" si="46"/>
        <v>Pennsylvania - Tier 2</v>
      </c>
      <c r="AI1441" t="str">
        <f t="shared" si="47"/>
        <v>Windsor, Borough Of - Tier 2</v>
      </c>
    </row>
    <row r="1442" spans="1:35" x14ac:dyDescent="0.3">
      <c r="A1442">
        <v>1435</v>
      </c>
      <c r="B1442">
        <v>3</v>
      </c>
      <c r="C1442" t="s">
        <v>23</v>
      </c>
      <c r="D1442" t="s">
        <v>4910</v>
      </c>
      <c r="E1442" t="s">
        <v>7396</v>
      </c>
      <c r="F1442" t="s">
        <v>2713</v>
      </c>
      <c r="G1442" s="58">
        <v>53.58108</v>
      </c>
      <c r="H1442">
        <v>1</v>
      </c>
      <c r="I1442">
        <v>0</v>
      </c>
      <c r="J1442" s="12">
        <v>10.666666666666666</v>
      </c>
      <c r="K1442" s="12">
        <v>2.3333333333333335</v>
      </c>
      <c r="L1442">
        <v>0</v>
      </c>
      <c r="M1442" s="12">
        <v>1.9999999999999996</v>
      </c>
      <c r="N1442" s="12">
        <v>0</v>
      </c>
      <c r="O1442" s="12">
        <v>229.55381383525281</v>
      </c>
      <c r="P1442" s="12">
        <v>0</v>
      </c>
      <c r="Q1442" s="12">
        <v>0</v>
      </c>
      <c r="R1442" s="59">
        <v>1.193783124977286E-3</v>
      </c>
      <c r="S1442" s="59">
        <v>1.6097615943078831E-5</v>
      </c>
      <c r="T1442" s="59">
        <v>0</v>
      </c>
      <c r="U1442" s="59">
        <v>3.4566505055759705E-4</v>
      </c>
      <c r="V1442" s="59">
        <v>4.1203164965515643E-4</v>
      </c>
      <c r="W1442" s="59">
        <v>0</v>
      </c>
      <c r="X1442" s="59">
        <v>4.469756868775493E-5</v>
      </c>
      <c r="Y1442" s="59">
        <v>0</v>
      </c>
      <c r="Z1442" s="59">
        <v>1.8795872607808726E-5</v>
      </c>
      <c r="AA1442" s="59">
        <v>0</v>
      </c>
      <c r="AB1442" s="59">
        <v>0</v>
      </c>
      <c r="AC1442" s="17">
        <v>1.8464280749351655E-4</v>
      </c>
      <c r="AD1442" s="12">
        <v>1435</v>
      </c>
      <c r="AE1442" s="16">
        <v>6</v>
      </c>
      <c r="AF1442" s="17">
        <v>0.86569866465835743</v>
      </c>
      <c r="AG1442" t="str">
        <f>IF(AF1442&lt;='CAV Tier 1 Analysis'!$A$5,"Tier 1", "Tier 2")</f>
        <v>Tier 2</v>
      </c>
      <c r="AH1442" t="str">
        <f t="shared" si="46"/>
        <v>Pennsylvania - Tier 2</v>
      </c>
      <c r="AI1442" t="str">
        <f t="shared" si="47"/>
        <v>Gallagher, Township Of - Tier 2</v>
      </c>
    </row>
    <row r="1443" spans="1:35" x14ac:dyDescent="0.3">
      <c r="A1443">
        <v>1436</v>
      </c>
      <c r="B1443">
        <v>3</v>
      </c>
      <c r="C1443" t="s">
        <v>23</v>
      </c>
      <c r="D1443" t="s">
        <v>4204</v>
      </c>
      <c r="E1443" t="s">
        <v>6604</v>
      </c>
      <c r="F1443" t="s">
        <v>1605</v>
      </c>
      <c r="G1443" s="58">
        <v>2.4478800000000001</v>
      </c>
      <c r="H1443">
        <v>12</v>
      </c>
      <c r="I1443">
        <v>4</v>
      </c>
      <c r="J1443" s="12">
        <v>15</v>
      </c>
      <c r="K1443" s="12">
        <v>2</v>
      </c>
      <c r="L1443">
        <v>1</v>
      </c>
      <c r="M1443" s="12">
        <v>11.622628560223543</v>
      </c>
      <c r="N1443" s="12">
        <v>19.578697502230956</v>
      </c>
      <c r="O1443" s="12">
        <v>1284.5791207627403</v>
      </c>
      <c r="P1443" s="12">
        <v>83.750699931244071</v>
      </c>
      <c r="Q1443" s="12">
        <v>0</v>
      </c>
      <c r="R1443" s="59">
        <v>5.4538613928076831E-5</v>
      </c>
      <c r="S1443" s="59">
        <v>1.9317139131694595E-4</v>
      </c>
      <c r="T1443" s="59">
        <v>2.4807740014884643E-4</v>
      </c>
      <c r="U1443" s="59">
        <v>4.8609147734662091E-4</v>
      </c>
      <c r="V1443" s="59">
        <v>3.5316998541870548E-4</v>
      </c>
      <c r="W1443" s="59">
        <v>2.576655501159495E-4</v>
      </c>
      <c r="X1443" s="59">
        <v>2.5975161920142707E-4</v>
      </c>
      <c r="Y1443" s="59">
        <v>5.5453846757313944E-5</v>
      </c>
      <c r="Z1443" s="59">
        <v>1.0518137383609642E-4</v>
      </c>
      <c r="AA1443" s="59">
        <v>1.7148892807020228E-5</v>
      </c>
      <c r="AB1443" s="59">
        <v>0</v>
      </c>
      <c r="AC1443" s="17">
        <v>1.8456819553427302E-4</v>
      </c>
      <c r="AD1443" s="12">
        <v>1436</v>
      </c>
      <c r="AE1443" s="16">
        <v>6</v>
      </c>
      <c r="AF1443" s="17">
        <v>0.86588323285389168</v>
      </c>
      <c r="AG1443" t="str">
        <f>IF(AF1443&lt;='CAV Tier 1 Analysis'!$A$5,"Tier 1", "Tier 2")</f>
        <v>Tier 2</v>
      </c>
      <c r="AH1443" t="str">
        <f t="shared" si="46"/>
        <v>Pennsylvania - Tier 2</v>
      </c>
      <c r="AI1443" t="str">
        <f t="shared" si="47"/>
        <v>Mayfield, Borough Of - Tier 2</v>
      </c>
    </row>
    <row r="1444" spans="1:35" x14ac:dyDescent="0.3">
      <c r="A1444">
        <v>1437</v>
      </c>
      <c r="B1444">
        <v>3</v>
      </c>
      <c r="C1444" t="s">
        <v>23</v>
      </c>
      <c r="D1444" t="s">
        <v>4782</v>
      </c>
      <c r="E1444" t="s">
        <v>7252</v>
      </c>
      <c r="F1444" t="s">
        <v>1867</v>
      </c>
      <c r="G1444" s="58">
        <v>1.18025</v>
      </c>
      <c r="H1444">
        <v>1</v>
      </c>
      <c r="I1444">
        <v>2</v>
      </c>
      <c r="J1444" s="12">
        <v>12</v>
      </c>
      <c r="K1444" s="12">
        <v>2</v>
      </c>
      <c r="L1444">
        <v>0</v>
      </c>
      <c r="M1444" s="12">
        <v>1.2215378097860621</v>
      </c>
      <c r="N1444" s="12">
        <v>300.40540707039338</v>
      </c>
      <c r="O1444" s="12">
        <v>1237.7043775104946</v>
      </c>
      <c r="P1444" s="12">
        <v>694.36998302770633</v>
      </c>
      <c r="Q1444" s="12">
        <v>0</v>
      </c>
      <c r="R1444" s="59">
        <v>2.6295896485372107E-5</v>
      </c>
      <c r="S1444" s="59">
        <v>1.6097615943078831E-5</v>
      </c>
      <c r="T1444" s="59">
        <v>1.2403870007442322E-4</v>
      </c>
      <c r="U1444" s="59">
        <v>3.8887318187729673E-4</v>
      </c>
      <c r="V1444" s="59">
        <v>3.5316998541870548E-4</v>
      </c>
      <c r="W1444" s="59">
        <v>0</v>
      </c>
      <c r="X1444" s="59">
        <v>2.7299885078801117E-5</v>
      </c>
      <c r="Y1444" s="59">
        <v>8.508551402283982E-4</v>
      </c>
      <c r="Z1444" s="59">
        <v>1.0134326856582081E-4</v>
      </c>
      <c r="AA1444" s="59">
        <v>1.421800225804717E-4</v>
      </c>
      <c r="AB1444" s="59">
        <v>0</v>
      </c>
      <c r="AC1444" s="17">
        <v>1.8455942693203347E-4</v>
      </c>
      <c r="AD1444" s="12">
        <v>1437</v>
      </c>
      <c r="AE1444" s="16">
        <v>6</v>
      </c>
      <c r="AF1444" s="17">
        <v>0.86606779228082376</v>
      </c>
      <c r="AG1444" t="str">
        <f>IF(AF1444&lt;='CAV Tier 1 Analysis'!$A$5,"Tier 1", "Tier 2")</f>
        <v>Tier 2</v>
      </c>
      <c r="AH1444" t="str">
        <f t="shared" si="46"/>
        <v>Pennsylvania - Tier 2</v>
      </c>
      <c r="AI1444" t="str">
        <f t="shared" si="47"/>
        <v>Vanport, Township Of - Tier 2</v>
      </c>
    </row>
    <row r="1445" spans="1:35" x14ac:dyDescent="0.3">
      <c r="A1445">
        <v>1438</v>
      </c>
      <c r="B1445">
        <v>3</v>
      </c>
      <c r="C1445" t="s">
        <v>23</v>
      </c>
      <c r="D1445" t="s">
        <v>3601</v>
      </c>
      <c r="E1445" t="s">
        <v>6297</v>
      </c>
      <c r="F1445" t="s">
        <v>2268</v>
      </c>
      <c r="G1445" s="58">
        <v>27.914289999999998</v>
      </c>
      <c r="H1445">
        <v>0</v>
      </c>
      <c r="I1445">
        <v>0</v>
      </c>
      <c r="J1445" s="12">
        <v>9.6666666666666661</v>
      </c>
      <c r="K1445" s="12">
        <v>4.333333333333333</v>
      </c>
      <c r="L1445">
        <v>1</v>
      </c>
      <c r="M1445" s="12">
        <v>0</v>
      </c>
      <c r="N1445" s="12">
        <v>0</v>
      </c>
      <c r="O1445" s="12">
        <v>619.53330613063781</v>
      </c>
      <c r="P1445" s="12">
        <v>0</v>
      </c>
      <c r="Q1445" s="12">
        <v>13.046800368598838</v>
      </c>
      <c r="R1445" s="59">
        <v>6.2192864249324947E-4</v>
      </c>
      <c r="S1445" s="59">
        <v>0</v>
      </c>
      <c r="T1445" s="59">
        <v>0</v>
      </c>
      <c r="U1445" s="59">
        <v>3.1325895206782233E-4</v>
      </c>
      <c r="V1445" s="59">
        <v>7.6520163507386174E-4</v>
      </c>
      <c r="W1445" s="59">
        <v>2.576655501159495E-4</v>
      </c>
      <c r="X1445" s="59">
        <v>0</v>
      </c>
      <c r="Y1445" s="59">
        <v>0</v>
      </c>
      <c r="Z1445" s="59">
        <v>5.0727404192392247E-5</v>
      </c>
      <c r="AA1445" s="59">
        <v>0</v>
      </c>
      <c r="AB1445" s="59">
        <v>1.99267389563246E-5</v>
      </c>
      <c r="AC1445" s="17">
        <v>1.8442808389996363E-4</v>
      </c>
      <c r="AD1445" s="12">
        <v>1438</v>
      </c>
      <c r="AE1445" s="16">
        <v>6</v>
      </c>
      <c r="AF1445" s="17">
        <v>0.86625222036472371</v>
      </c>
      <c r="AG1445" t="str">
        <f>IF(AF1445&lt;='CAV Tier 1 Analysis'!$A$5,"Tier 1", "Tier 2")</f>
        <v>Tier 2</v>
      </c>
      <c r="AH1445" t="str">
        <f t="shared" si="46"/>
        <v>Pennsylvania - Tier 2</v>
      </c>
      <c r="AI1445" t="str">
        <f t="shared" si="47"/>
        <v>Springfield, Township Of - Tier 2</v>
      </c>
    </row>
    <row r="1446" spans="1:35" x14ac:dyDescent="0.3">
      <c r="A1446">
        <v>1439</v>
      </c>
      <c r="B1446">
        <v>3</v>
      </c>
      <c r="C1446" t="s">
        <v>23</v>
      </c>
      <c r="D1446" t="s">
        <v>4559</v>
      </c>
      <c r="E1446" t="s">
        <v>6987</v>
      </c>
      <c r="F1446" t="s">
        <v>2098</v>
      </c>
      <c r="G1446" s="58">
        <v>25.936049999999998</v>
      </c>
      <c r="H1446">
        <v>4</v>
      </c>
      <c r="I1446">
        <v>0</v>
      </c>
      <c r="J1446" s="12">
        <v>9.0714285714285712</v>
      </c>
      <c r="K1446" s="12">
        <v>3.9285714285714284</v>
      </c>
      <c r="L1446">
        <v>0</v>
      </c>
      <c r="M1446" s="12">
        <v>0</v>
      </c>
      <c r="N1446" s="12">
        <v>0.23563955205381115</v>
      </c>
      <c r="O1446" s="12">
        <v>4836.3643307715793</v>
      </c>
      <c r="P1446" s="12">
        <v>0</v>
      </c>
      <c r="Q1446" s="12">
        <v>0</v>
      </c>
      <c r="R1446" s="59">
        <v>5.7785357851254833E-4</v>
      </c>
      <c r="S1446" s="59">
        <v>6.4390463772315322E-5</v>
      </c>
      <c r="T1446" s="59">
        <v>0</v>
      </c>
      <c r="U1446" s="59">
        <v>2.9396960772867076E-4</v>
      </c>
      <c r="V1446" s="59">
        <v>6.9372675707245711E-4</v>
      </c>
      <c r="W1446" s="59">
        <v>0</v>
      </c>
      <c r="X1446" s="59">
        <v>0</v>
      </c>
      <c r="Y1446" s="59">
        <v>6.6741516426540487E-7</v>
      </c>
      <c r="Z1446" s="59">
        <v>3.9600164478806207E-4</v>
      </c>
      <c r="AA1446" s="59">
        <v>0</v>
      </c>
      <c r="AB1446" s="59">
        <v>0</v>
      </c>
      <c r="AC1446" s="17">
        <v>1.8423722427621082E-4</v>
      </c>
      <c r="AD1446" s="12">
        <v>1439</v>
      </c>
      <c r="AE1446" s="16">
        <v>6</v>
      </c>
      <c r="AF1446" s="17">
        <v>0.8664364575889999</v>
      </c>
      <c r="AG1446" t="str">
        <f>IF(AF1446&lt;='CAV Tier 1 Analysis'!$A$5,"Tier 1", "Tier 2")</f>
        <v>Tier 2</v>
      </c>
      <c r="AH1446" t="str">
        <f t="shared" si="46"/>
        <v>Pennsylvania - Tier 2</v>
      </c>
      <c r="AI1446" t="str">
        <f t="shared" si="47"/>
        <v>Pine, Township Of - Tier 2</v>
      </c>
    </row>
    <row r="1447" spans="1:35" x14ac:dyDescent="0.3">
      <c r="A1447">
        <v>1440</v>
      </c>
      <c r="B1447">
        <v>3</v>
      </c>
      <c r="C1447" t="s">
        <v>23</v>
      </c>
      <c r="D1447" t="s">
        <v>3602</v>
      </c>
      <c r="E1447" t="s">
        <v>7388</v>
      </c>
      <c r="F1447" t="s">
        <v>2135</v>
      </c>
      <c r="G1447" s="58">
        <v>27.90034</v>
      </c>
      <c r="H1447">
        <v>20</v>
      </c>
      <c r="I1447">
        <v>0</v>
      </c>
      <c r="J1447" s="12">
        <v>14</v>
      </c>
      <c r="K1447" s="12">
        <v>2</v>
      </c>
      <c r="L1447">
        <v>0</v>
      </c>
      <c r="M1447" s="12">
        <v>3.9513669009051502</v>
      </c>
      <c r="N1447" s="12">
        <v>9.9337123988248575</v>
      </c>
      <c r="O1447" s="12">
        <v>1912.1752185848563</v>
      </c>
      <c r="P1447" s="12">
        <v>0</v>
      </c>
      <c r="Q1447" s="12">
        <v>0</v>
      </c>
      <c r="R1447" s="59">
        <v>6.2161783736215789E-4</v>
      </c>
      <c r="S1447" s="59">
        <v>3.219523188615766E-4</v>
      </c>
      <c r="T1447" s="59">
        <v>0</v>
      </c>
      <c r="U1447" s="59">
        <v>4.5368537885684618E-4</v>
      </c>
      <c r="V1447" s="59">
        <v>3.5316998541870548E-4</v>
      </c>
      <c r="W1447" s="59">
        <v>0</v>
      </c>
      <c r="X1447" s="59">
        <v>8.8308246731864657E-5</v>
      </c>
      <c r="Y1447" s="59">
        <v>2.8135812662353732E-5</v>
      </c>
      <c r="Z1447" s="59">
        <v>1.5656895963455462E-4</v>
      </c>
      <c r="AA1447" s="59">
        <v>0</v>
      </c>
      <c r="AB1447" s="59">
        <v>0</v>
      </c>
      <c r="AC1447" s="17">
        <v>1.8394895813891442E-4</v>
      </c>
      <c r="AD1447" s="12">
        <v>1440</v>
      </c>
      <c r="AE1447" s="16">
        <v>6</v>
      </c>
      <c r="AF1447" s="17">
        <v>0.86662040654713879</v>
      </c>
      <c r="AG1447" t="str">
        <f>IF(AF1447&lt;='CAV Tier 1 Analysis'!$A$5,"Tier 1", "Tier 2")</f>
        <v>Tier 2</v>
      </c>
      <c r="AH1447" t="str">
        <f t="shared" si="46"/>
        <v>Pennsylvania - Tier 2</v>
      </c>
      <c r="AI1447" t="str">
        <f t="shared" si="47"/>
        <v>Greenwood, Township Of - Tier 2</v>
      </c>
    </row>
    <row r="1448" spans="1:35" x14ac:dyDescent="0.3">
      <c r="A1448">
        <v>1441</v>
      </c>
      <c r="B1448">
        <v>3</v>
      </c>
      <c r="C1448" t="s">
        <v>23</v>
      </c>
      <c r="D1448" t="s">
        <v>5078</v>
      </c>
      <c r="E1448" t="s">
        <v>7582</v>
      </c>
      <c r="F1448" t="s">
        <v>2195</v>
      </c>
      <c r="G1448" s="58">
        <v>33.633510000000001</v>
      </c>
      <c r="H1448">
        <v>1</v>
      </c>
      <c r="I1448">
        <v>0</v>
      </c>
      <c r="J1448" s="12">
        <v>9</v>
      </c>
      <c r="K1448" s="12">
        <v>5</v>
      </c>
      <c r="L1448">
        <v>0</v>
      </c>
      <c r="M1448" s="12">
        <v>0</v>
      </c>
      <c r="N1448" s="12">
        <v>0</v>
      </c>
      <c r="O1448" s="12">
        <v>996.52815739666607</v>
      </c>
      <c r="P1448" s="12">
        <v>0</v>
      </c>
      <c r="Q1448" s="12">
        <v>0</v>
      </c>
      <c r="R1448" s="59">
        <v>7.4935250785827378E-4</v>
      </c>
      <c r="S1448" s="59">
        <v>1.6097615943078831E-5</v>
      </c>
      <c r="T1448" s="59">
        <v>0</v>
      </c>
      <c r="U1448" s="59">
        <v>2.9165488640797254E-4</v>
      </c>
      <c r="V1448" s="59">
        <v>8.8292496354676364E-4</v>
      </c>
      <c r="W1448" s="59">
        <v>0</v>
      </c>
      <c r="X1448" s="59">
        <v>0</v>
      </c>
      <c r="Y1448" s="59">
        <v>0</v>
      </c>
      <c r="Z1448" s="59">
        <v>8.1595753011382206E-5</v>
      </c>
      <c r="AA1448" s="59">
        <v>0</v>
      </c>
      <c r="AB1448" s="59">
        <v>0</v>
      </c>
      <c r="AC1448" s="17">
        <v>1.83784156978861E-4</v>
      </c>
      <c r="AD1448" s="12">
        <v>1441</v>
      </c>
      <c r="AE1448" s="16">
        <v>6</v>
      </c>
      <c r="AF1448" s="17">
        <v>0.86680419070411763</v>
      </c>
      <c r="AG1448" t="str">
        <f>IF(AF1448&lt;='CAV Tier 1 Analysis'!$A$5,"Tier 1", "Tier 2")</f>
        <v>Tier 2</v>
      </c>
      <c r="AH1448" t="str">
        <f t="shared" si="46"/>
        <v>Pennsylvania - Tier 2</v>
      </c>
      <c r="AI1448" t="str">
        <f t="shared" si="47"/>
        <v>Annin, Township Of - Tier 2</v>
      </c>
    </row>
    <row r="1449" spans="1:35" x14ac:dyDescent="0.3">
      <c r="A1449">
        <v>1442</v>
      </c>
      <c r="B1449">
        <v>3</v>
      </c>
      <c r="C1449" t="s">
        <v>23</v>
      </c>
      <c r="D1449" t="s">
        <v>3378</v>
      </c>
      <c r="E1449" t="s">
        <v>7094</v>
      </c>
      <c r="F1449" t="s">
        <v>2280</v>
      </c>
      <c r="G1449" s="58">
        <v>45.005060000000014</v>
      </c>
      <c r="H1449">
        <v>0</v>
      </c>
      <c r="I1449">
        <v>0</v>
      </c>
      <c r="J1449" s="12">
        <v>12.833333333333334</v>
      </c>
      <c r="K1449" s="12">
        <v>3</v>
      </c>
      <c r="L1449">
        <v>0</v>
      </c>
      <c r="M1449" s="12">
        <v>1</v>
      </c>
      <c r="N1449" s="12">
        <v>0</v>
      </c>
      <c r="O1449" s="12">
        <v>583.63377757602666</v>
      </c>
      <c r="P1449" s="12">
        <v>0</v>
      </c>
      <c r="Q1449" s="12">
        <v>0</v>
      </c>
      <c r="R1449" s="59">
        <v>1.0027099335547225E-3</v>
      </c>
      <c r="S1449" s="59">
        <v>0</v>
      </c>
      <c r="T1449" s="59">
        <v>0</v>
      </c>
      <c r="U1449" s="59">
        <v>4.1587826395210904E-4</v>
      </c>
      <c r="V1449" s="59">
        <v>5.2975497812805816E-4</v>
      </c>
      <c r="W1449" s="59">
        <v>0</v>
      </c>
      <c r="X1449" s="59">
        <v>2.2348784343877468E-5</v>
      </c>
      <c r="Y1449" s="59">
        <v>0</v>
      </c>
      <c r="Z1449" s="59">
        <v>4.7787949804249826E-5</v>
      </c>
      <c r="AA1449" s="59">
        <v>0</v>
      </c>
      <c r="AB1449" s="59">
        <v>0</v>
      </c>
      <c r="AC1449" s="17">
        <v>1.834981736166379E-4</v>
      </c>
      <c r="AD1449" s="12">
        <v>1442</v>
      </c>
      <c r="AE1449" s="16">
        <v>6</v>
      </c>
      <c r="AF1449" s="17">
        <v>0.86698768887773425</v>
      </c>
      <c r="AG1449" t="str">
        <f>IF(AF1449&lt;='CAV Tier 1 Analysis'!$A$5,"Tier 1", "Tier 2")</f>
        <v>Tier 2</v>
      </c>
      <c r="AH1449" t="str">
        <f t="shared" si="46"/>
        <v>Pennsylvania - Tier 2</v>
      </c>
      <c r="AI1449" t="str">
        <f t="shared" si="47"/>
        <v>Leroy, City Of - Tier 2</v>
      </c>
    </row>
    <row r="1450" spans="1:35" x14ac:dyDescent="0.3">
      <c r="A1450">
        <v>1443</v>
      </c>
      <c r="B1450">
        <v>3</v>
      </c>
      <c r="C1450" t="s">
        <v>23</v>
      </c>
      <c r="D1450" t="s">
        <v>5248</v>
      </c>
      <c r="E1450" t="s">
        <v>7767</v>
      </c>
      <c r="F1450" t="s">
        <v>2189</v>
      </c>
      <c r="G1450" s="58">
        <v>33.985030000000002</v>
      </c>
      <c r="H1450">
        <v>0</v>
      </c>
      <c r="I1450">
        <v>0</v>
      </c>
      <c r="J1450" s="12">
        <v>8.8571428571428577</v>
      </c>
      <c r="K1450" s="12">
        <v>5.2857142857142856</v>
      </c>
      <c r="L1450">
        <v>0</v>
      </c>
      <c r="M1450" s="12">
        <v>0</v>
      </c>
      <c r="N1450" s="12">
        <v>0</v>
      </c>
      <c r="O1450" s="12">
        <v>491.2679907976347</v>
      </c>
      <c r="P1450" s="12">
        <v>0</v>
      </c>
      <c r="Q1450" s="12">
        <v>0</v>
      </c>
      <c r="R1450" s="59">
        <v>7.571843515630296E-4</v>
      </c>
      <c r="S1450" s="59">
        <v>0</v>
      </c>
      <c r="T1450" s="59">
        <v>0</v>
      </c>
      <c r="U1450" s="59">
        <v>2.8702544376657616E-4</v>
      </c>
      <c r="V1450" s="59">
        <v>9.3337781860657867E-4</v>
      </c>
      <c r="W1450" s="59">
        <v>0</v>
      </c>
      <c r="X1450" s="59">
        <v>0</v>
      </c>
      <c r="Y1450" s="59">
        <v>0</v>
      </c>
      <c r="Z1450" s="59">
        <v>4.022503663543335E-5</v>
      </c>
      <c r="AA1450" s="59">
        <v>0</v>
      </c>
      <c r="AB1450" s="59">
        <v>0</v>
      </c>
      <c r="AC1450" s="17">
        <v>1.8343751368832888E-4</v>
      </c>
      <c r="AD1450" s="12">
        <v>1443</v>
      </c>
      <c r="AE1450" s="16">
        <v>6</v>
      </c>
      <c r="AF1450" s="17">
        <v>0.86717112639142258</v>
      </c>
      <c r="AG1450" t="str">
        <f>IF(AF1450&lt;='CAV Tier 1 Analysis'!$A$5,"Tier 1", "Tier 2")</f>
        <v>Tier 2</v>
      </c>
      <c r="AH1450" t="str">
        <f t="shared" si="46"/>
        <v>Pennsylvania - Tier 2</v>
      </c>
      <c r="AI1450" t="str">
        <f t="shared" si="47"/>
        <v>Southwest, Township Of - Tier 2</v>
      </c>
    </row>
    <row r="1451" spans="1:35" x14ac:dyDescent="0.3">
      <c r="A1451">
        <v>1444</v>
      </c>
      <c r="B1451">
        <v>3</v>
      </c>
      <c r="C1451" t="s">
        <v>23</v>
      </c>
      <c r="D1451" t="s">
        <v>4134</v>
      </c>
      <c r="E1451" t="s">
        <v>6531</v>
      </c>
      <c r="F1451" t="s">
        <v>2270</v>
      </c>
      <c r="G1451" s="58">
        <v>20.393629999999995</v>
      </c>
      <c r="H1451">
        <v>2</v>
      </c>
      <c r="I1451">
        <v>0</v>
      </c>
      <c r="J1451" s="12">
        <v>13</v>
      </c>
      <c r="K1451" s="12">
        <v>1.6</v>
      </c>
      <c r="L1451">
        <v>1</v>
      </c>
      <c r="M1451" s="12">
        <v>1</v>
      </c>
      <c r="N1451" s="12">
        <v>0</v>
      </c>
      <c r="O1451" s="12">
        <v>3134.7727904995804</v>
      </c>
      <c r="P1451" s="12">
        <v>0</v>
      </c>
      <c r="Q1451" s="12">
        <v>190.1622104251669</v>
      </c>
      <c r="R1451" s="59">
        <v>4.5436880613512309E-4</v>
      </c>
      <c r="S1451" s="59">
        <v>3.2195231886157661E-5</v>
      </c>
      <c r="T1451" s="59">
        <v>0</v>
      </c>
      <c r="U1451" s="59">
        <v>4.2127928036707145E-4</v>
      </c>
      <c r="V1451" s="59">
        <v>2.8253598833496437E-4</v>
      </c>
      <c r="W1451" s="59">
        <v>2.576655501159495E-4</v>
      </c>
      <c r="X1451" s="59">
        <v>2.2348784343877468E-5</v>
      </c>
      <c r="Y1451" s="59">
        <v>0</v>
      </c>
      <c r="Z1451" s="59">
        <v>2.5667528254155568E-4</v>
      </c>
      <c r="AA1451" s="59">
        <v>0</v>
      </c>
      <c r="AB1451" s="59">
        <v>2.904400021035137E-4</v>
      </c>
      <c r="AC1451" s="17">
        <v>1.8340990234801938E-4</v>
      </c>
      <c r="AD1451" s="12">
        <v>1444</v>
      </c>
      <c r="AE1451" s="16">
        <v>6</v>
      </c>
      <c r="AF1451" s="17">
        <v>0.86735453629377057</v>
      </c>
      <c r="AG1451" t="str">
        <f>IF(AF1451&lt;='CAV Tier 1 Analysis'!$A$5,"Tier 1", "Tier 2")</f>
        <v>Tier 2</v>
      </c>
      <c r="AH1451" t="str">
        <f t="shared" si="46"/>
        <v>Pennsylvania - Tier 2</v>
      </c>
      <c r="AI1451" t="str">
        <f t="shared" si="47"/>
        <v>Millcreek, Township Of - Tier 2</v>
      </c>
    </row>
    <row r="1452" spans="1:35" x14ac:dyDescent="0.3">
      <c r="A1452">
        <v>1445</v>
      </c>
      <c r="B1452">
        <v>3</v>
      </c>
      <c r="C1452" t="s">
        <v>23</v>
      </c>
      <c r="D1452" t="s">
        <v>3625</v>
      </c>
      <c r="E1452" t="s">
        <v>6250</v>
      </c>
      <c r="F1452" t="s">
        <v>2509</v>
      </c>
      <c r="G1452" s="58">
        <v>47.314249999999994</v>
      </c>
      <c r="H1452">
        <v>3</v>
      </c>
      <c r="I1452">
        <v>0</v>
      </c>
      <c r="J1452" s="12">
        <v>11.857142857142858</v>
      </c>
      <c r="K1452" s="12">
        <v>2.5714285714285716</v>
      </c>
      <c r="L1452">
        <v>0</v>
      </c>
      <c r="M1452" s="12">
        <v>0</v>
      </c>
      <c r="N1452" s="12">
        <v>4.4194744397334897E-3</v>
      </c>
      <c r="O1452" s="12">
        <v>914.35771195316602</v>
      </c>
      <c r="P1452" s="12">
        <v>0</v>
      </c>
      <c r="Q1452" s="12">
        <v>0</v>
      </c>
      <c r="R1452" s="59">
        <v>1.0541585429214295E-3</v>
      </c>
      <c r="S1452" s="59">
        <v>4.8292847829236488E-5</v>
      </c>
      <c r="T1452" s="59">
        <v>0</v>
      </c>
      <c r="U1452" s="59">
        <v>3.8424373923590034E-4</v>
      </c>
      <c r="V1452" s="59">
        <v>4.5407569553833566E-4</v>
      </c>
      <c r="W1452" s="59">
        <v>0</v>
      </c>
      <c r="X1452" s="59">
        <v>0</v>
      </c>
      <c r="Y1452" s="59">
        <v>1.2517526168475753E-8</v>
      </c>
      <c r="Z1452" s="59">
        <v>7.4867634672249041E-5</v>
      </c>
      <c r="AA1452" s="59">
        <v>0</v>
      </c>
      <c r="AB1452" s="59">
        <v>0</v>
      </c>
      <c r="AC1452" s="17">
        <v>1.832409979748472E-4</v>
      </c>
      <c r="AD1452" s="12">
        <v>1445</v>
      </c>
      <c r="AE1452" s="16">
        <v>6</v>
      </c>
      <c r="AF1452" s="17">
        <v>0.86753777729174542</v>
      </c>
      <c r="AG1452" t="str">
        <f>IF(AF1452&lt;='CAV Tier 1 Analysis'!$A$5,"Tier 1", "Tier 2")</f>
        <v>Tier 2</v>
      </c>
      <c r="AH1452" t="str">
        <f t="shared" si="46"/>
        <v>Pennsylvania - Tier 2</v>
      </c>
      <c r="AI1452" t="str">
        <f t="shared" si="47"/>
        <v>Union, Township Of - Tier 2</v>
      </c>
    </row>
    <row r="1453" spans="1:35" x14ac:dyDescent="0.3">
      <c r="A1453">
        <v>1446</v>
      </c>
      <c r="B1453">
        <v>3</v>
      </c>
      <c r="C1453" t="s">
        <v>23</v>
      </c>
      <c r="D1453" t="s">
        <v>4704</v>
      </c>
      <c r="E1453" t="s">
        <v>7162</v>
      </c>
      <c r="F1453" t="s">
        <v>1937</v>
      </c>
      <c r="G1453" s="58">
        <v>21.36431</v>
      </c>
      <c r="H1453">
        <v>7</v>
      </c>
      <c r="I1453">
        <v>5</v>
      </c>
      <c r="J1453" s="12">
        <v>11.555555555555555</v>
      </c>
      <c r="K1453" s="12">
        <v>1.8888888888888888</v>
      </c>
      <c r="L1453">
        <v>0</v>
      </c>
      <c r="M1453" s="12">
        <v>4.8615284088276187</v>
      </c>
      <c r="N1453" s="12">
        <v>29.662045040532796</v>
      </c>
      <c r="O1453" s="12">
        <v>2609.8142872111835</v>
      </c>
      <c r="P1453" s="12">
        <v>0</v>
      </c>
      <c r="Q1453" s="12">
        <v>0</v>
      </c>
      <c r="R1453" s="59">
        <v>4.7599549607405222E-4</v>
      </c>
      <c r="S1453" s="59">
        <v>1.126833116015518E-4</v>
      </c>
      <c r="T1453" s="59">
        <v>3.1009675018605807E-4</v>
      </c>
      <c r="U1453" s="59">
        <v>3.7447047143739684E-4</v>
      </c>
      <c r="V1453" s="59">
        <v>3.3354943067322184E-4</v>
      </c>
      <c r="W1453" s="59">
        <v>0</v>
      </c>
      <c r="X1453" s="59">
        <v>1.0864924999052223E-4</v>
      </c>
      <c r="Y1453" s="59">
        <v>8.4013479446159244E-5</v>
      </c>
      <c r="Z1453" s="59">
        <v>2.1369166581421139E-4</v>
      </c>
      <c r="AA1453" s="59">
        <v>0</v>
      </c>
      <c r="AB1453" s="59">
        <v>0</v>
      </c>
      <c r="AC1453" s="17">
        <v>1.8301362320210666E-4</v>
      </c>
      <c r="AD1453" s="12">
        <v>1446</v>
      </c>
      <c r="AE1453" s="16">
        <v>6</v>
      </c>
      <c r="AF1453" s="17">
        <v>0.86772079091494747</v>
      </c>
      <c r="AG1453" t="str">
        <f>IF(AF1453&lt;='CAV Tier 1 Analysis'!$A$5,"Tier 1", "Tier 2")</f>
        <v>Tier 2</v>
      </c>
      <c r="AH1453" t="str">
        <f t="shared" si="46"/>
        <v>Pennsylvania - Tier 2</v>
      </c>
      <c r="AI1453" t="str">
        <f t="shared" si="47"/>
        <v>Latimore, Township Of - Tier 2</v>
      </c>
    </row>
    <row r="1454" spans="1:35" x14ac:dyDescent="0.3">
      <c r="A1454">
        <v>1447</v>
      </c>
      <c r="B1454">
        <v>3</v>
      </c>
      <c r="C1454" t="s">
        <v>23</v>
      </c>
      <c r="D1454" t="s">
        <v>5001</v>
      </c>
      <c r="E1454" t="s">
        <v>7495</v>
      </c>
      <c r="F1454" t="s">
        <v>2459</v>
      </c>
      <c r="G1454" s="58">
        <v>42.520999999999994</v>
      </c>
      <c r="H1454">
        <v>5</v>
      </c>
      <c r="I1454">
        <v>0</v>
      </c>
      <c r="J1454" s="12">
        <v>10.833333333333334</v>
      </c>
      <c r="K1454" s="12">
        <v>3.1666666666666665</v>
      </c>
      <c r="L1454">
        <v>0</v>
      </c>
      <c r="M1454" s="12">
        <v>0.99999999999999978</v>
      </c>
      <c r="N1454" s="12">
        <v>0</v>
      </c>
      <c r="O1454" s="12">
        <v>638.76499602439037</v>
      </c>
      <c r="P1454" s="12">
        <v>0</v>
      </c>
      <c r="Q1454" s="12">
        <v>0</v>
      </c>
      <c r="R1454" s="59">
        <v>9.4736523148020104E-4</v>
      </c>
      <c r="S1454" s="59">
        <v>8.0488079715394149E-5</v>
      </c>
      <c r="T1454" s="59">
        <v>0</v>
      </c>
      <c r="U1454" s="59">
        <v>3.5106606697255958E-4</v>
      </c>
      <c r="V1454" s="59">
        <v>5.5918581024628361E-4</v>
      </c>
      <c r="W1454" s="59">
        <v>0</v>
      </c>
      <c r="X1454" s="59">
        <v>2.2348784343877465E-5</v>
      </c>
      <c r="Y1454" s="59">
        <v>0</v>
      </c>
      <c r="Z1454" s="59">
        <v>5.2302095491293002E-5</v>
      </c>
      <c r="AA1454" s="59">
        <v>0</v>
      </c>
      <c r="AB1454" s="59">
        <v>0</v>
      </c>
      <c r="AC1454" s="17">
        <v>1.8297782438632808E-4</v>
      </c>
      <c r="AD1454" s="12">
        <v>1447</v>
      </c>
      <c r="AE1454" s="16">
        <v>6</v>
      </c>
      <c r="AF1454" s="17">
        <v>0.86790376873933384</v>
      </c>
      <c r="AG1454" t="str">
        <f>IF(AF1454&lt;='CAV Tier 1 Analysis'!$A$5,"Tier 1", "Tier 2")</f>
        <v>Tier 2</v>
      </c>
      <c r="AH1454" t="str">
        <f t="shared" si="46"/>
        <v>Pennsylvania - Tier 2</v>
      </c>
      <c r="AI1454" t="str">
        <f t="shared" si="47"/>
        <v>Tell, Township Of - Tier 2</v>
      </c>
    </row>
    <row r="1455" spans="1:35" x14ac:dyDescent="0.3">
      <c r="A1455">
        <v>1448</v>
      </c>
      <c r="B1455">
        <v>3</v>
      </c>
      <c r="C1455" t="s">
        <v>23</v>
      </c>
      <c r="D1455" t="s">
        <v>3793</v>
      </c>
      <c r="E1455" t="s">
        <v>6166</v>
      </c>
      <c r="F1455" t="s">
        <v>1905</v>
      </c>
      <c r="G1455" s="58">
        <v>1.1407399999999999</v>
      </c>
      <c r="H1455">
        <v>1</v>
      </c>
      <c r="I1455">
        <v>0</v>
      </c>
      <c r="J1455" s="12">
        <v>13</v>
      </c>
      <c r="K1455" s="12">
        <v>1</v>
      </c>
      <c r="L1455">
        <v>1</v>
      </c>
      <c r="M1455" s="12">
        <v>0.91866683030313667</v>
      </c>
      <c r="N1455" s="12">
        <v>154.95668198553219</v>
      </c>
      <c r="O1455" s="12">
        <v>3875.9478536783786</v>
      </c>
      <c r="P1455" s="12">
        <v>1654.4452154114319</v>
      </c>
      <c r="Q1455" s="12">
        <v>0</v>
      </c>
      <c r="R1455" s="59">
        <v>2.5415616146344737E-5</v>
      </c>
      <c r="S1455" s="59">
        <v>1.6097615943078831E-5</v>
      </c>
      <c r="T1455" s="59">
        <v>0</v>
      </c>
      <c r="U1455" s="59">
        <v>4.2127928036707145E-4</v>
      </c>
      <c r="V1455" s="59">
        <v>1.7658499270935274E-4</v>
      </c>
      <c r="W1455" s="59">
        <v>2.576655501159495E-4</v>
      </c>
      <c r="X1455" s="59">
        <v>2.053108687431828E-5</v>
      </c>
      <c r="Y1455" s="59">
        <v>4.3889253081663796E-4</v>
      </c>
      <c r="Z1455" s="59">
        <v>3.1736271715586948E-4</v>
      </c>
      <c r="AA1455" s="59">
        <v>3.3876616765555773E-4</v>
      </c>
      <c r="AB1455" s="59">
        <v>0</v>
      </c>
      <c r="AC1455" s="17">
        <v>1.829632325258346E-4</v>
      </c>
      <c r="AD1455" s="12">
        <v>1448</v>
      </c>
      <c r="AE1455" s="16">
        <v>6</v>
      </c>
      <c r="AF1455" s="17">
        <v>0.8680867319718597</v>
      </c>
      <c r="AG1455" t="str">
        <f>IF(AF1455&lt;='CAV Tier 1 Analysis'!$A$5,"Tier 1", "Tier 2")</f>
        <v>Tier 2</v>
      </c>
      <c r="AH1455" t="str">
        <f t="shared" si="46"/>
        <v>Pennsylvania - Tier 2</v>
      </c>
      <c r="AI1455" t="str">
        <f t="shared" si="47"/>
        <v>Port Vue, Borough Of - Tier 2</v>
      </c>
    </row>
    <row r="1456" spans="1:35" x14ac:dyDescent="0.3">
      <c r="A1456">
        <v>1449</v>
      </c>
      <c r="B1456">
        <v>3</v>
      </c>
      <c r="C1456" t="s">
        <v>23</v>
      </c>
      <c r="D1456" t="s">
        <v>3453</v>
      </c>
      <c r="E1456" t="s">
        <v>6317</v>
      </c>
      <c r="F1456" t="s">
        <v>2500</v>
      </c>
      <c r="G1456" s="58">
        <v>27.861139999999995</v>
      </c>
      <c r="H1456">
        <v>17</v>
      </c>
      <c r="I1456">
        <v>0</v>
      </c>
      <c r="J1456" s="12">
        <v>11.777777777777779</v>
      </c>
      <c r="K1456" s="12">
        <v>1.4444444444444444</v>
      </c>
      <c r="L1456">
        <v>0</v>
      </c>
      <c r="M1456" s="12">
        <v>1.9472620287612064</v>
      </c>
      <c r="N1456" s="12">
        <v>26.998631567377259</v>
      </c>
      <c r="O1456" s="12">
        <v>2626.1054116531363</v>
      </c>
      <c r="P1456" s="12">
        <v>0</v>
      </c>
      <c r="Q1456" s="12">
        <v>95.345456491489585</v>
      </c>
      <c r="R1456" s="59">
        <v>6.2074446380382131E-4</v>
      </c>
      <c r="S1456" s="59">
        <v>2.7365947103234013E-4</v>
      </c>
      <c r="T1456" s="59">
        <v>0</v>
      </c>
      <c r="U1456" s="59">
        <v>3.8167182665734684E-4</v>
      </c>
      <c r="V1456" s="59">
        <v>2.5506721169128726E-4</v>
      </c>
      <c r="W1456" s="59">
        <v>0</v>
      </c>
      <c r="X1456" s="59">
        <v>4.3518939141805527E-5</v>
      </c>
      <c r="Y1456" s="59">
        <v>7.6469743578392628E-5</v>
      </c>
      <c r="Z1456" s="59">
        <v>2.1502558353281949E-4</v>
      </c>
      <c r="AA1456" s="59">
        <v>0</v>
      </c>
      <c r="AB1456" s="59">
        <v>1.4562375206953214E-4</v>
      </c>
      <c r="AC1456" s="17">
        <v>1.8288918104612231E-4</v>
      </c>
      <c r="AD1456" s="12">
        <v>1449</v>
      </c>
      <c r="AE1456" s="16">
        <v>6</v>
      </c>
      <c r="AF1456" s="17">
        <v>0.86826962115290585</v>
      </c>
      <c r="AG1456" t="str">
        <f>IF(AF1456&lt;='CAV Tier 1 Analysis'!$A$5,"Tier 1", "Tier 2")</f>
        <v>Tier 2</v>
      </c>
      <c r="AH1456" t="str">
        <f t="shared" si="46"/>
        <v>Pennsylvania - Tier 2</v>
      </c>
      <c r="AI1456" t="str">
        <f t="shared" si="47"/>
        <v>Washington, Township Of - Tier 2</v>
      </c>
    </row>
    <row r="1457" spans="1:35" x14ac:dyDescent="0.3">
      <c r="A1457">
        <v>1450</v>
      </c>
      <c r="B1457">
        <v>3</v>
      </c>
      <c r="C1457" t="s">
        <v>23</v>
      </c>
      <c r="D1457" t="s">
        <v>5272</v>
      </c>
      <c r="E1457" t="s">
        <v>7793</v>
      </c>
      <c r="F1457" t="s">
        <v>1673</v>
      </c>
      <c r="G1457" s="58">
        <v>22.106169999999999</v>
      </c>
      <c r="H1457">
        <v>6</v>
      </c>
      <c r="I1457">
        <v>0</v>
      </c>
      <c r="J1457" s="12">
        <v>17</v>
      </c>
      <c r="K1457" s="12">
        <v>3</v>
      </c>
      <c r="L1457">
        <v>0</v>
      </c>
      <c r="M1457" s="12">
        <v>1.0000000000000002</v>
      </c>
      <c r="N1457" s="12">
        <v>0</v>
      </c>
      <c r="O1457" s="12">
        <v>1851.7664731693367</v>
      </c>
      <c r="P1457" s="12">
        <v>813.95199354404758</v>
      </c>
      <c r="Q1457" s="12">
        <v>0</v>
      </c>
      <c r="R1457" s="59">
        <v>4.9252409066556939E-4</v>
      </c>
      <c r="S1457" s="59">
        <v>9.6585695658472977E-5</v>
      </c>
      <c r="T1457" s="59">
        <v>0</v>
      </c>
      <c r="U1457" s="59">
        <v>5.5090367432617036E-4</v>
      </c>
      <c r="V1457" s="59">
        <v>5.2975497812805816E-4</v>
      </c>
      <c r="W1457" s="59">
        <v>0</v>
      </c>
      <c r="X1457" s="59">
        <v>2.2348784343877475E-5</v>
      </c>
      <c r="Y1457" s="59">
        <v>0</v>
      </c>
      <c r="Z1457" s="59">
        <v>1.5162268989388919E-4</v>
      </c>
      <c r="AA1457" s="59">
        <v>1.6666577710761288E-4</v>
      </c>
      <c r="AB1457" s="59">
        <v>0</v>
      </c>
      <c r="AC1457" s="17">
        <v>1.8276415364760457E-4</v>
      </c>
      <c r="AD1457" s="12">
        <v>1450</v>
      </c>
      <c r="AE1457" s="16">
        <v>6</v>
      </c>
      <c r="AF1457" s="17">
        <v>0.86845238530655344</v>
      </c>
      <c r="AG1457" t="str">
        <f>IF(AF1457&lt;='CAV Tier 1 Analysis'!$A$5,"Tier 1", "Tier 2")</f>
        <v>Tier 2</v>
      </c>
      <c r="AH1457" t="str">
        <f t="shared" si="46"/>
        <v>Pennsylvania - Tier 2</v>
      </c>
      <c r="AI1457" t="str">
        <f t="shared" si="47"/>
        <v>Cherry Ridge, Township Of - Tier 2</v>
      </c>
    </row>
    <row r="1458" spans="1:35" x14ac:dyDescent="0.3">
      <c r="A1458">
        <v>1451</v>
      </c>
      <c r="B1458">
        <v>3</v>
      </c>
      <c r="C1458" t="s">
        <v>23</v>
      </c>
      <c r="D1458" t="s">
        <v>5523</v>
      </c>
      <c r="E1458" t="s">
        <v>8057</v>
      </c>
      <c r="F1458" t="s">
        <v>1757</v>
      </c>
      <c r="G1458" s="58">
        <v>5.4618599999999997</v>
      </c>
      <c r="H1458">
        <v>12</v>
      </c>
      <c r="I1458">
        <v>3</v>
      </c>
      <c r="J1458" s="12">
        <v>11</v>
      </c>
      <c r="K1458" s="12">
        <v>3</v>
      </c>
      <c r="L1458">
        <v>0</v>
      </c>
      <c r="M1458" s="12">
        <v>9.3988311674045093</v>
      </c>
      <c r="N1458" s="12">
        <v>35.654541221353504</v>
      </c>
      <c r="O1458" s="12">
        <v>1435.7278259421614</v>
      </c>
      <c r="P1458" s="12">
        <v>720.26866370537937</v>
      </c>
      <c r="Q1458" s="12">
        <v>30.225367027815992</v>
      </c>
      <c r="R1458" s="59">
        <v>1.2168990059529294E-4</v>
      </c>
      <c r="S1458" s="59">
        <v>1.9317139131694595E-4</v>
      </c>
      <c r="T1458" s="59">
        <v>1.8605805011163483E-4</v>
      </c>
      <c r="U1458" s="59">
        <v>3.56467083387522E-4</v>
      </c>
      <c r="V1458" s="59">
        <v>5.2975497812805816E-4</v>
      </c>
      <c r="W1458" s="59">
        <v>0</v>
      </c>
      <c r="X1458" s="59">
        <v>2.100524508448375E-4</v>
      </c>
      <c r="Y1458" s="59">
        <v>1.0098636361616876E-4</v>
      </c>
      <c r="Z1458" s="59">
        <v>1.1755743398479236E-4</v>
      </c>
      <c r="AA1458" s="59">
        <v>1.4748306720158263E-4</v>
      </c>
      <c r="AB1458" s="59">
        <v>4.6164038814604268E-5</v>
      </c>
      <c r="AC1458" s="17">
        <v>1.8267134163649448E-4</v>
      </c>
      <c r="AD1458" s="12">
        <v>1451</v>
      </c>
      <c r="AE1458" s="16">
        <v>6</v>
      </c>
      <c r="AF1458" s="17">
        <v>0.86863505664818996</v>
      </c>
      <c r="AG1458" t="str">
        <f>IF(AF1458&lt;='CAV Tier 1 Analysis'!$A$5,"Tier 1", "Tier 2")</f>
        <v>Tier 2</v>
      </c>
      <c r="AH1458" t="str">
        <f t="shared" si="46"/>
        <v>Pennsylvania - Tier 2</v>
      </c>
      <c r="AI1458" t="str">
        <f t="shared" si="47"/>
        <v>Carroll Valley, Borough Of - Tier 2</v>
      </c>
    </row>
    <row r="1459" spans="1:35" x14ac:dyDescent="0.3">
      <c r="A1459">
        <v>1452</v>
      </c>
      <c r="B1459">
        <v>3</v>
      </c>
      <c r="C1459" t="s">
        <v>23</v>
      </c>
      <c r="D1459" t="s">
        <v>4593</v>
      </c>
      <c r="E1459" t="s">
        <v>7026</v>
      </c>
      <c r="F1459" t="s">
        <v>1798</v>
      </c>
      <c r="G1459" s="58">
        <v>21.927239999999994</v>
      </c>
      <c r="H1459">
        <v>6</v>
      </c>
      <c r="I1459">
        <v>4</v>
      </c>
      <c r="J1459" s="12">
        <v>15</v>
      </c>
      <c r="K1459" s="12">
        <v>1</v>
      </c>
      <c r="L1459">
        <v>0</v>
      </c>
      <c r="M1459" s="12">
        <v>4.8738053672053576</v>
      </c>
      <c r="N1459" s="12">
        <v>36.091852587407473</v>
      </c>
      <c r="O1459" s="12">
        <v>3669.1663070842724</v>
      </c>
      <c r="P1459" s="12">
        <v>0</v>
      </c>
      <c r="Q1459" s="12">
        <v>0</v>
      </c>
      <c r="R1459" s="59">
        <v>4.8853754141064227E-4</v>
      </c>
      <c r="S1459" s="59">
        <v>9.6585695658472977E-5</v>
      </c>
      <c r="T1459" s="59">
        <v>2.4807740014884643E-4</v>
      </c>
      <c r="U1459" s="59">
        <v>4.8609147734662091E-4</v>
      </c>
      <c r="V1459" s="59">
        <v>1.7658499270935274E-4</v>
      </c>
      <c r="W1459" s="59">
        <v>0</v>
      </c>
      <c r="X1459" s="59">
        <v>1.0892362508570508E-4</v>
      </c>
      <c r="Y1459" s="59">
        <v>1.0222498520862276E-4</v>
      </c>
      <c r="Z1459" s="59">
        <v>3.0043143841781348E-4</v>
      </c>
      <c r="AA1459" s="59">
        <v>0</v>
      </c>
      <c r="AB1459" s="59">
        <v>0</v>
      </c>
      <c r="AC1459" s="17">
        <v>1.8249610508964335E-4</v>
      </c>
      <c r="AD1459" s="12">
        <v>1452</v>
      </c>
      <c r="AE1459" s="16">
        <v>6</v>
      </c>
      <c r="AF1459" s="17">
        <v>0.86881755275327965</v>
      </c>
      <c r="AG1459" t="str">
        <f>IF(AF1459&lt;='CAV Tier 1 Analysis'!$A$5,"Tier 1", "Tier 2")</f>
        <v>Tier 2</v>
      </c>
      <c r="AH1459" t="str">
        <f t="shared" si="46"/>
        <v>Pennsylvania - Tier 2</v>
      </c>
      <c r="AI1459" t="str">
        <f t="shared" si="47"/>
        <v>Sugarloaf, Township Of - Tier 2</v>
      </c>
    </row>
    <row r="1460" spans="1:35" x14ac:dyDescent="0.3">
      <c r="A1460">
        <v>1453</v>
      </c>
      <c r="B1460">
        <v>3</v>
      </c>
      <c r="C1460" t="s">
        <v>23</v>
      </c>
      <c r="D1460" t="s">
        <v>3707</v>
      </c>
      <c r="E1460" t="s">
        <v>6421</v>
      </c>
      <c r="F1460" t="s">
        <v>2379</v>
      </c>
      <c r="G1460" s="58">
        <v>44.898090000000003</v>
      </c>
      <c r="H1460">
        <v>0</v>
      </c>
      <c r="I1460">
        <v>0</v>
      </c>
      <c r="J1460" s="12">
        <v>12</v>
      </c>
      <c r="K1460" s="12">
        <v>3</v>
      </c>
      <c r="L1460">
        <v>0</v>
      </c>
      <c r="M1460" s="12">
        <v>0</v>
      </c>
      <c r="N1460" s="12">
        <v>0</v>
      </c>
      <c r="O1460" s="12">
        <v>1050.1999915707329</v>
      </c>
      <c r="P1460" s="12">
        <v>0</v>
      </c>
      <c r="Q1460" s="12">
        <v>0</v>
      </c>
      <c r="R1460" s="59">
        <v>1.0003266486175986E-3</v>
      </c>
      <c r="S1460" s="59">
        <v>0</v>
      </c>
      <c r="T1460" s="59">
        <v>0</v>
      </c>
      <c r="U1460" s="59">
        <v>3.8887318187729673E-4</v>
      </c>
      <c r="V1460" s="59">
        <v>5.2975497812805816E-4</v>
      </c>
      <c r="W1460" s="59">
        <v>0</v>
      </c>
      <c r="X1460" s="59">
        <v>0</v>
      </c>
      <c r="Y1460" s="59">
        <v>0</v>
      </c>
      <c r="Z1460" s="59">
        <v>8.5990404273796861E-5</v>
      </c>
      <c r="AA1460" s="59">
        <v>0</v>
      </c>
      <c r="AB1460" s="59">
        <v>0</v>
      </c>
      <c r="AC1460" s="17">
        <v>1.8226774662697729E-4</v>
      </c>
      <c r="AD1460" s="12">
        <v>1453</v>
      </c>
      <c r="AE1460" s="16">
        <v>6</v>
      </c>
      <c r="AF1460" s="17">
        <v>0.86899982049990665</v>
      </c>
      <c r="AG1460" t="str">
        <f>IF(AF1460&lt;='CAV Tier 1 Analysis'!$A$5,"Tier 1", "Tier 2")</f>
        <v>Tier 2</v>
      </c>
      <c r="AH1460" t="str">
        <f t="shared" si="46"/>
        <v>Pennsylvania - Tier 2</v>
      </c>
      <c r="AI1460" t="str">
        <f t="shared" si="47"/>
        <v>Wayne, Township Of - Tier 2</v>
      </c>
    </row>
    <row r="1461" spans="1:35" x14ac:dyDescent="0.3">
      <c r="A1461">
        <v>1454</v>
      </c>
      <c r="B1461">
        <v>3</v>
      </c>
      <c r="C1461" t="s">
        <v>23</v>
      </c>
      <c r="D1461" t="s">
        <v>3642</v>
      </c>
      <c r="E1461" t="s">
        <v>7089</v>
      </c>
      <c r="F1461" t="s">
        <v>1927</v>
      </c>
      <c r="G1461" s="58">
        <v>34.026249999999997</v>
      </c>
      <c r="H1461">
        <v>2</v>
      </c>
      <c r="I1461">
        <v>0</v>
      </c>
      <c r="J1461" s="12">
        <v>15.6</v>
      </c>
      <c r="K1461" s="12">
        <v>2.2999999999999998</v>
      </c>
      <c r="L1461">
        <v>0</v>
      </c>
      <c r="M1461" s="12">
        <v>1.0000000000000002</v>
      </c>
      <c r="N1461" s="12">
        <v>0</v>
      </c>
      <c r="O1461" s="12">
        <v>3408.6776008775701</v>
      </c>
      <c r="P1461" s="12">
        <v>0</v>
      </c>
      <c r="Q1461" s="12">
        <v>0</v>
      </c>
      <c r="R1461" s="59">
        <v>7.5810273059554551E-4</v>
      </c>
      <c r="S1461" s="59">
        <v>3.2195231886157661E-5</v>
      </c>
      <c r="T1461" s="59">
        <v>0</v>
      </c>
      <c r="U1461" s="59">
        <v>5.0553513644048574E-4</v>
      </c>
      <c r="V1461" s="59">
        <v>4.0614548323151124E-4</v>
      </c>
      <c r="W1461" s="59">
        <v>0</v>
      </c>
      <c r="X1461" s="59">
        <v>2.2348784343877475E-5</v>
      </c>
      <c r="Y1461" s="59">
        <v>0</v>
      </c>
      <c r="Z1461" s="59">
        <v>2.7910261596946178E-4</v>
      </c>
      <c r="AA1461" s="59">
        <v>0</v>
      </c>
      <c r="AB1461" s="59">
        <v>0</v>
      </c>
      <c r="AC1461" s="17">
        <v>1.8212999840609448E-4</v>
      </c>
      <c r="AD1461" s="12">
        <v>1454</v>
      </c>
      <c r="AE1461" s="16">
        <v>6</v>
      </c>
      <c r="AF1461" s="17">
        <v>0.86918195049831271</v>
      </c>
      <c r="AG1461" t="str">
        <f>IF(AF1461&lt;='CAV Tier 1 Analysis'!$A$5,"Tier 1", "Tier 2")</f>
        <v>Tier 2</v>
      </c>
      <c r="AH1461" t="str">
        <f t="shared" si="46"/>
        <v>Pennsylvania - Tier 2</v>
      </c>
      <c r="AI1461" t="str">
        <f t="shared" si="47"/>
        <v>Jefferson, Township Of - Tier 2</v>
      </c>
    </row>
    <row r="1462" spans="1:35" x14ac:dyDescent="0.3">
      <c r="A1462">
        <v>1455</v>
      </c>
      <c r="B1462">
        <v>3</v>
      </c>
      <c r="C1462" t="s">
        <v>23</v>
      </c>
      <c r="D1462" t="s">
        <v>4638</v>
      </c>
      <c r="E1462" t="s">
        <v>7084</v>
      </c>
      <c r="F1462" t="s">
        <v>2165</v>
      </c>
      <c r="G1462" s="58">
        <v>19.926300000000005</v>
      </c>
      <c r="H1462">
        <v>13</v>
      </c>
      <c r="I1462">
        <v>0</v>
      </c>
      <c r="J1462" s="12">
        <v>12.818181818181818</v>
      </c>
      <c r="K1462" s="12">
        <v>1.4545454545454546</v>
      </c>
      <c r="L1462">
        <v>0</v>
      </c>
      <c r="M1462" s="12">
        <v>2.796930187741828</v>
      </c>
      <c r="N1462" s="12">
        <v>112.52250844016545</v>
      </c>
      <c r="O1462" s="12">
        <v>3593.7553885734674</v>
      </c>
      <c r="P1462" s="12">
        <v>0</v>
      </c>
      <c r="Q1462" s="12">
        <v>0</v>
      </c>
      <c r="R1462" s="59">
        <v>4.4395672284386388E-4</v>
      </c>
      <c r="S1462" s="59">
        <v>2.0926900726002479E-4</v>
      </c>
      <c r="T1462" s="59">
        <v>0</v>
      </c>
      <c r="U1462" s="59">
        <v>4.153872624598397E-4</v>
      </c>
      <c r="V1462" s="59">
        <v>2.5685089848633127E-4</v>
      </c>
      <c r="W1462" s="59">
        <v>0</v>
      </c>
      <c r="X1462" s="59">
        <v>6.2507989590722832E-5</v>
      </c>
      <c r="Y1462" s="59">
        <v>3.1870383303478106E-4</v>
      </c>
      <c r="Z1462" s="59">
        <v>2.9425679033035374E-4</v>
      </c>
      <c r="AA1462" s="59">
        <v>0</v>
      </c>
      <c r="AB1462" s="59">
        <v>0</v>
      </c>
      <c r="AC1462" s="17">
        <v>1.8190295490962884E-4</v>
      </c>
      <c r="AD1462" s="12">
        <v>1455</v>
      </c>
      <c r="AE1462" s="16">
        <v>6</v>
      </c>
      <c r="AF1462" s="17">
        <v>0.86936385345322231</v>
      </c>
      <c r="AG1462" t="str">
        <f>IF(AF1462&lt;='CAV Tier 1 Analysis'!$A$5,"Tier 1", "Tier 2")</f>
        <v>Tier 2</v>
      </c>
      <c r="AH1462" t="str">
        <f t="shared" si="46"/>
        <v>Pennsylvania - Tier 2</v>
      </c>
      <c r="AI1462" t="str">
        <f t="shared" si="47"/>
        <v>Forward, Township Of - Tier 2</v>
      </c>
    </row>
    <row r="1463" spans="1:35" x14ac:dyDescent="0.3">
      <c r="A1463">
        <v>1456</v>
      </c>
      <c r="B1463">
        <v>3</v>
      </c>
      <c r="C1463" t="s">
        <v>23</v>
      </c>
      <c r="D1463" t="s">
        <v>5497</v>
      </c>
      <c r="E1463" t="s">
        <v>8029</v>
      </c>
      <c r="F1463" t="s">
        <v>2136</v>
      </c>
      <c r="G1463" s="58">
        <v>0.31154999999999999</v>
      </c>
      <c r="H1463">
        <v>35</v>
      </c>
      <c r="I1463">
        <v>0</v>
      </c>
      <c r="J1463" s="12">
        <v>10</v>
      </c>
      <c r="K1463" s="12">
        <v>3</v>
      </c>
      <c r="L1463">
        <v>0</v>
      </c>
      <c r="M1463" s="12">
        <v>6.809179906917028</v>
      </c>
      <c r="N1463" s="12">
        <v>92.822808245687852</v>
      </c>
      <c r="O1463" s="12">
        <v>574.12811838350558</v>
      </c>
      <c r="P1463" s="12">
        <v>559.32109822395012</v>
      </c>
      <c r="Q1463" s="12">
        <v>0</v>
      </c>
      <c r="R1463" s="59">
        <v>6.9413145943805805E-6</v>
      </c>
      <c r="S1463" s="59">
        <v>5.634165580077591E-4</v>
      </c>
      <c r="T1463" s="59">
        <v>0</v>
      </c>
      <c r="U1463" s="59">
        <v>3.2406098489774727E-4</v>
      </c>
      <c r="V1463" s="59">
        <v>5.2975497812805816E-4</v>
      </c>
      <c r="W1463" s="59">
        <v>0</v>
      </c>
      <c r="X1463" s="59">
        <v>1.5217689329835232E-4</v>
      </c>
      <c r="Y1463" s="59">
        <v>2.6290726354260169E-4</v>
      </c>
      <c r="Z1463" s="59">
        <v>4.7009626167404918E-5</v>
      </c>
      <c r="AA1463" s="59">
        <v>1.1452725250083618E-4</v>
      </c>
      <c r="AB1463" s="59">
        <v>0</v>
      </c>
      <c r="AC1463" s="17">
        <v>1.8189044283064914E-4</v>
      </c>
      <c r="AD1463" s="12">
        <v>1456</v>
      </c>
      <c r="AE1463" s="16">
        <v>6</v>
      </c>
      <c r="AF1463" s="17">
        <v>0.86954574389605299</v>
      </c>
      <c r="AG1463" t="str">
        <f>IF(AF1463&lt;='CAV Tier 1 Analysis'!$A$5,"Tier 1", "Tier 2")</f>
        <v>Tier 2</v>
      </c>
      <c r="AH1463" t="str">
        <f t="shared" si="46"/>
        <v>Pennsylvania - Tier 2</v>
      </c>
      <c r="AI1463" t="str">
        <f t="shared" si="47"/>
        <v>Rockhill, Borough Of - Tier 2</v>
      </c>
    </row>
    <row r="1464" spans="1:35" x14ac:dyDescent="0.3">
      <c r="A1464">
        <v>1457</v>
      </c>
      <c r="B1464">
        <v>3</v>
      </c>
      <c r="C1464" t="s">
        <v>23</v>
      </c>
      <c r="D1464" t="s">
        <v>3575</v>
      </c>
      <c r="E1464" t="s">
        <v>7574</v>
      </c>
      <c r="F1464" t="s">
        <v>2042</v>
      </c>
      <c r="G1464" s="58">
        <v>26.964970000000005</v>
      </c>
      <c r="H1464">
        <v>18</v>
      </c>
      <c r="I1464">
        <v>0</v>
      </c>
      <c r="J1464" s="12">
        <v>15.25</v>
      </c>
      <c r="K1464" s="12">
        <v>1.25</v>
      </c>
      <c r="L1464">
        <v>0</v>
      </c>
      <c r="M1464" s="12">
        <v>8.9360470269390238</v>
      </c>
      <c r="N1464" s="12">
        <v>6.6930916689132953</v>
      </c>
      <c r="O1464" s="12">
        <v>2147.5808068279325</v>
      </c>
      <c r="P1464" s="12">
        <v>0</v>
      </c>
      <c r="Q1464" s="12">
        <v>0</v>
      </c>
      <c r="R1464" s="59">
        <v>6.0077785202386307E-4</v>
      </c>
      <c r="S1464" s="59">
        <v>2.8975708697541892E-4</v>
      </c>
      <c r="T1464" s="59">
        <v>0</v>
      </c>
      <c r="U1464" s="59">
        <v>4.9419300196906464E-4</v>
      </c>
      <c r="V1464" s="59">
        <v>2.2073124088669091E-4</v>
      </c>
      <c r="W1464" s="59">
        <v>0</v>
      </c>
      <c r="X1464" s="59">
        <v>1.9970978789180766E-4</v>
      </c>
      <c r="Y1464" s="59">
        <v>1.895722019803819E-5</v>
      </c>
      <c r="Z1464" s="59">
        <v>1.758439756922649E-4</v>
      </c>
      <c r="AA1464" s="59">
        <v>0</v>
      </c>
      <c r="AB1464" s="59">
        <v>0</v>
      </c>
      <c r="AC1464" s="17">
        <v>1.8181546960337712E-4</v>
      </c>
      <c r="AD1464" s="12">
        <v>1457</v>
      </c>
      <c r="AE1464" s="16">
        <v>6</v>
      </c>
      <c r="AF1464" s="17">
        <v>0.86972755936565638</v>
      </c>
      <c r="AG1464" t="str">
        <f>IF(AF1464&lt;='CAV Tier 1 Analysis'!$A$5,"Tier 1", "Tier 2")</f>
        <v>Tier 2</v>
      </c>
      <c r="AH1464" t="str">
        <f t="shared" si="46"/>
        <v>Pennsylvania - Tier 2</v>
      </c>
      <c r="AI1464" t="str">
        <f t="shared" si="47"/>
        <v>Lake, Township Of - Tier 2</v>
      </c>
    </row>
    <row r="1465" spans="1:35" x14ac:dyDescent="0.3">
      <c r="A1465">
        <v>1458</v>
      </c>
      <c r="B1465">
        <v>3</v>
      </c>
      <c r="C1465" t="s">
        <v>23</v>
      </c>
      <c r="D1465" t="s">
        <v>4808</v>
      </c>
      <c r="E1465" t="s">
        <v>7283</v>
      </c>
      <c r="F1465" t="s">
        <v>2591</v>
      </c>
      <c r="G1465" s="58">
        <v>46.92474</v>
      </c>
      <c r="H1465">
        <v>0</v>
      </c>
      <c r="I1465">
        <v>0</v>
      </c>
      <c r="J1465" s="12">
        <v>10.3</v>
      </c>
      <c r="K1465" s="12">
        <v>2.7</v>
      </c>
      <c r="L1465">
        <v>0</v>
      </c>
      <c r="M1465" s="12">
        <v>0</v>
      </c>
      <c r="N1465" s="12">
        <v>0</v>
      </c>
      <c r="O1465" s="12">
        <v>1740.7363401288294</v>
      </c>
      <c r="P1465" s="12">
        <v>0</v>
      </c>
      <c r="Q1465" s="12">
        <v>0</v>
      </c>
      <c r="R1465" s="59">
        <v>1.0454802843829698E-3</v>
      </c>
      <c r="S1465" s="59">
        <v>0</v>
      </c>
      <c r="T1465" s="59">
        <v>0</v>
      </c>
      <c r="U1465" s="59">
        <v>3.3378281444467974E-4</v>
      </c>
      <c r="V1465" s="59">
        <v>4.767794803152524E-4</v>
      </c>
      <c r="W1465" s="59">
        <v>0</v>
      </c>
      <c r="X1465" s="59">
        <v>0</v>
      </c>
      <c r="Y1465" s="59">
        <v>0</v>
      </c>
      <c r="Z1465" s="59">
        <v>1.4253153953837748E-4</v>
      </c>
      <c r="AA1465" s="59">
        <v>0</v>
      </c>
      <c r="AB1465" s="59">
        <v>0</v>
      </c>
      <c r="AC1465" s="17">
        <v>1.8168855624375269E-4</v>
      </c>
      <c r="AD1465" s="12">
        <v>1458</v>
      </c>
      <c r="AE1465" s="16">
        <v>6</v>
      </c>
      <c r="AF1465" s="17">
        <v>0.86990924792190016</v>
      </c>
      <c r="AG1465" t="str">
        <f>IF(AF1465&lt;='CAV Tier 1 Analysis'!$A$5,"Tier 1", "Tier 2")</f>
        <v>Tier 2</v>
      </c>
      <c r="AH1465" t="str">
        <f t="shared" si="46"/>
        <v>Pennsylvania - Tier 2</v>
      </c>
      <c r="AI1465" t="str">
        <f t="shared" si="47"/>
        <v>Greene, Township Of - Tier 2</v>
      </c>
    </row>
    <row r="1466" spans="1:35" x14ac:dyDescent="0.3">
      <c r="A1466">
        <v>1459</v>
      </c>
      <c r="B1466">
        <v>3</v>
      </c>
      <c r="C1466" t="s">
        <v>23</v>
      </c>
      <c r="D1466" t="s">
        <v>4495</v>
      </c>
      <c r="E1466" t="s">
        <v>6918</v>
      </c>
      <c r="F1466" t="s">
        <v>1654</v>
      </c>
      <c r="G1466" s="58">
        <v>0.79692999999999992</v>
      </c>
      <c r="H1466">
        <v>13</v>
      </c>
      <c r="I1466">
        <v>0</v>
      </c>
      <c r="J1466" s="12">
        <v>15</v>
      </c>
      <c r="K1466" s="12">
        <v>2</v>
      </c>
      <c r="L1466">
        <v>0</v>
      </c>
      <c r="M1466" s="12">
        <v>2.8394840199264677</v>
      </c>
      <c r="N1466" s="12">
        <v>66.327973554400771</v>
      </c>
      <c r="O1466" s="12">
        <v>2585.0263570686129</v>
      </c>
      <c r="P1466" s="12">
        <v>2283.3132596215232</v>
      </c>
      <c r="Q1466" s="12">
        <v>0</v>
      </c>
      <c r="R1466" s="59">
        <v>1.7755550761353606E-5</v>
      </c>
      <c r="S1466" s="59">
        <v>2.0926900726002479E-4</v>
      </c>
      <c r="T1466" s="59">
        <v>0</v>
      </c>
      <c r="U1466" s="59">
        <v>4.8609147734662091E-4</v>
      </c>
      <c r="V1466" s="59">
        <v>3.5316998541870548E-4</v>
      </c>
      <c r="W1466" s="59">
        <v>0</v>
      </c>
      <c r="X1466" s="59">
        <v>6.3459016009222895E-5</v>
      </c>
      <c r="Y1466" s="59">
        <v>1.878644522083144E-4</v>
      </c>
      <c r="Z1466" s="59">
        <v>2.1166202941049912E-4</v>
      </c>
      <c r="AA1466" s="59">
        <v>4.6753393543269708E-4</v>
      </c>
      <c r="AB1466" s="59">
        <v>0</v>
      </c>
      <c r="AC1466" s="17">
        <v>1.8152776853158531E-4</v>
      </c>
      <c r="AD1466" s="12">
        <v>1459</v>
      </c>
      <c r="AE1466" s="16">
        <v>6</v>
      </c>
      <c r="AF1466" s="17">
        <v>0.87009077569043169</v>
      </c>
      <c r="AG1466" t="str">
        <f>IF(AF1466&lt;='CAV Tier 1 Analysis'!$A$5,"Tier 1", "Tier 2")</f>
        <v>Tier 2</v>
      </c>
      <c r="AH1466" t="str">
        <f t="shared" si="46"/>
        <v>Pennsylvania - Tier 2</v>
      </c>
      <c r="AI1466" t="str">
        <f t="shared" si="47"/>
        <v>Derry, Borough Of - Tier 2</v>
      </c>
    </row>
    <row r="1467" spans="1:35" x14ac:dyDescent="0.3">
      <c r="A1467">
        <v>1460</v>
      </c>
      <c r="B1467">
        <v>3</v>
      </c>
      <c r="C1467" t="s">
        <v>23</v>
      </c>
      <c r="D1467" t="s">
        <v>5315</v>
      </c>
      <c r="E1467" t="s">
        <v>7839</v>
      </c>
      <c r="F1467" t="s">
        <v>1793</v>
      </c>
      <c r="G1467" s="58">
        <v>1.5184599999999997</v>
      </c>
      <c r="H1467">
        <v>24</v>
      </c>
      <c r="I1467">
        <v>0</v>
      </c>
      <c r="J1467" s="12">
        <v>15</v>
      </c>
      <c r="K1467" s="12">
        <v>1</v>
      </c>
      <c r="L1467">
        <v>0</v>
      </c>
      <c r="M1467" s="12">
        <v>5.7503918443686377</v>
      </c>
      <c r="N1467" s="12">
        <v>56.197144121612276</v>
      </c>
      <c r="O1467" s="12">
        <v>2590.506947053253</v>
      </c>
      <c r="P1467" s="12">
        <v>2015.9971030123875</v>
      </c>
      <c r="Q1467" s="12">
        <v>0</v>
      </c>
      <c r="R1467" s="59">
        <v>3.3831194219172315E-5</v>
      </c>
      <c r="S1467" s="59">
        <v>3.8634278263389191E-4</v>
      </c>
      <c r="T1467" s="59">
        <v>0</v>
      </c>
      <c r="U1467" s="59">
        <v>4.8609147734662091E-4</v>
      </c>
      <c r="V1467" s="59">
        <v>1.7658499270935274E-4</v>
      </c>
      <c r="W1467" s="59">
        <v>0</v>
      </c>
      <c r="X1467" s="59">
        <v>1.2851426722258649E-4</v>
      </c>
      <c r="Y1467" s="59">
        <v>1.5917033387759688E-4</v>
      </c>
      <c r="Z1467" s="59">
        <v>2.1211078026959335E-4</v>
      </c>
      <c r="AA1467" s="59">
        <v>4.1279796165530629E-4</v>
      </c>
      <c r="AB1467" s="59">
        <v>0</v>
      </c>
      <c r="AC1467" s="17">
        <v>1.8140398090310192E-4</v>
      </c>
      <c r="AD1467" s="12">
        <v>1460</v>
      </c>
      <c r="AE1467" s="16">
        <v>6</v>
      </c>
      <c r="AF1467" s="17">
        <v>0.87027217967133474</v>
      </c>
      <c r="AG1467" t="str">
        <f>IF(AF1467&lt;='CAV Tier 1 Analysis'!$A$5,"Tier 1", "Tier 2")</f>
        <v>Tier 2</v>
      </c>
      <c r="AH1467" t="str">
        <f t="shared" si="46"/>
        <v>Pennsylvania - Tier 2</v>
      </c>
      <c r="AI1467" t="str">
        <f t="shared" si="47"/>
        <v>Dupont, Borough Of - Tier 2</v>
      </c>
    </row>
    <row r="1468" spans="1:35" x14ac:dyDescent="0.3">
      <c r="A1468">
        <v>1461</v>
      </c>
      <c r="B1468">
        <v>3</v>
      </c>
      <c r="C1468" t="s">
        <v>23</v>
      </c>
      <c r="D1468" t="s">
        <v>3604</v>
      </c>
      <c r="E1468" t="s">
        <v>7759</v>
      </c>
      <c r="F1468" t="s">
        <v>2606</v>
      </c>
      <c r="G1468" s="58">
        <v>40.535379999999996</v>
      </c>
      <c r="H1468">
        <v>1</v>
      </c>
      <c r="I1468">
        <v>0</v>
      </c>
      <c r="J1468" s="12">
        <v>7.5</v>
      </c>
      <c r="K1468" s="12">
        <v>4</v>
      </c>
      <c r="L1468">
        <v>0</v>
      </c>
      <c r="M1468" s="12">
        <v>0</v>
      </c>
      <c r="N1468" s="12">
        <v>0</v>
      </c>
      <c r="O1468" s="12">
        <v>1534.9100356856907</v>
      </c>
      <c r="P1468" s="12">
        <v>0</v>
      </c>
      <c r="Q1468" s="12">
        <v>0</v>
      </c>
      <c r="R1468" s="59">
        <v>9.0312574155918045E-4</v>
      </c>
      <c r="S1468" s="59">
        <v>1.6097615943078831E-5</v>
      </c>
      <c r="T1468" s="59">
        <v>0</v>
      </c>
      <c r="U1468" s="59">
        <v>2.4304573867331045E-4</v>
      </c>
      <c r="V1468" s="59">
        <v>7.0633997083741095E-4</v>
      </c>
      <c r="W1468" s="59">
        <v>0</v>
      </c>
      <c r="X1468" s="59">
        <v>0</v>
      </c>
      <c r="Y1468" s="59">
        <v>0</v>
      </c>
      <c r="Z1468" s="59">
        <v>1.2567847605398779E-4</v>
      </c>
      <c r="AA1468" s="59">
        <v>0</v>
      </c>
      <c r="AB1468" s="59">
        <v>0</v>
      </c>
      <c r="AC1468" s="17">
        <v>1.8129886755154261E-4</v>
      </c>
      <c r="AD1468" s="12">
        <v>1461</v>
      </c>
      <c r="AE1468" s="16">
        <v>6</v>
      </c>
      <c r="AF1468" s="17">
        <v>0.87045347853888633</v>
      </c>
      <c r="AG1468" t="str">
        <f>IF(AF1468&lt;='CAV Tier 1 Analysis'!$A$5,"Tier 1", "Tier 2")</f>
        <v>Tier 2</v>
      </c>
      <c r="AH1468" t="str">
        <f t="shared" si="46"/>
        <v>Pennsylvania - Tier 2</v>
      </c>
      <c r="AI1468" t="str">
        <f t="shared" si="47"/>
        <v>Columbus, Township Of - Tier 2</v>
      </c>
    </row>
    <row r="1469" spans="1:35" x14ac:dyDescent="0.3">
      <c r="A1469">
        <v>1462</v>
      </c>
      <c r="B1469">
        <v>3</v>
      </c>
      <c r="C1469" t="s">
        <v>23</v>
      </c>
      <c r="D1469" t="s">
        <v>4275</v>
      </c>
      <c r="E1469" t="s">
        <v>6682</v>
      </c>
      <c r="F1469" t="s">
        <v>1728</v>
      </c>
      <c r="G1469" s="58">
        <v>22.946610000000003</v>
      </c>
      <c r="H1469">
        <v>3</v>
      </c>
      <c r="I1469">
        <v>6</v>
      </c>
      <c r="J1469" s="12">
        <v>15</v>
      </c>
      <c r="K1469" s="12">
        <v>1</v>
      </c>
      <c r="L1469">
        <v>0</v>
      </c>
      <c r="M1469" s="12">
        <v>6</v>
      </c>
      <c r="N1469" s="12">
        <v>0</v>
      </c>
      <c r="O1469" s="12">
        <v>3237.5608719004053</v>
      </c>
      <c r="P1469" s="12">
        <v>0</v>
      </c>
      <c r="Q1469" s="12">
        <v>0</v>
      </c>
      <c r="R1469" s="59">
        <v>5.1124904151680114E-4</v>
      </c>
      <c r="S1469" s="59">
        <v>4.8292847829236488E-5</v>
      </c>
      <c r="T1469" s="59">
        <v>3.7211610022326965E-4</v>
      </c>
      <c r="U1469" s="59">
        <v>4.8609147734662091E-4</v>
      </c>
      <c r="V1469" s="59">
        <v>1.7658499270935274E-4</v>
      </c>
      <c r="W1469" s="59">
        <v>0</v>
      </c>
      <c r="X1469" s="59">
        <v>1.3409270606326481E-4</v>
      </c>
      <c r="Y1469" s="59">
        <v>0</v>
      </c>
      <c r="Z1469" s="59">
        <v>2.6509157348149858E-4</v>
      </c>
      <c r="AA1469" s="59">
        <v>0</v>
      </c>
      <c r="AB1469" s="59">
        <v>0</v>
      </c>
      <c r="AC1469" s="17">
        <v>1.8122897628818584E-4</v>
      </c>
      <c r="AD1469" s="12">
        <v>1462</v>
      </c>
      <c r="AE1469" s="16">
        <v>6</v>
      </c>
      <c r="AF1469" s="17">
        <v>0.87063470751517447</v>
      </c>
      <c r="AG1469" t="str">
        <f>IF(AF1469&lt;='CAV Tier 1 Analysis'!$A$5,"Tier 1", "Tier 2")</f>
        <v>Tier 2</v>
      </c>
      <c r="AH1469" t="str">
        <f t="shared" si="46"/>
        <v>Pennsylvania - Tier 2</v>
      </c>
      <c r="AI1469" t="str">
        <f t="shared" si="47"/>
        <v>Lehman, Townsship Of - Tier 2</v>
      </c>
    </row>
    <row r="1470" spans="1:35" x14ac:dyDescent="0.3">
      <c r="A1470">
        <v>1463</v>
      </c>
      <c r="B1470">
        <v>3</v>
      </c>
      <c r="C1470" t="s">
        <v>23</v>
      </c>
      <c r="D1470" t="s">
        <v>3948</v>
      </c>
      <c r="E1470" t="s">
        <v>6331</v>
      </c>
      <c r="F1470" t="s">
        <v>1794</v>
      </c>
      <c r="G1470" s="58">
        <v>1.0328499999999998</v>
      </c>
      <c r="H1470">
        <v>6</v>
      </c>
      <c r="I1470">
        <v>2</v>
      </c>
      <c r="J1470" s="12">
        <v>11</v>
      </c>
      <c r="K1470" s="12">
        <v>2</v>
      </c>
      <c r="L1470">
        <v>1</v>
      </c>
      <c r="M1470" s="12">
        <v>10.970818608704073</v>
      </c>
      <c r="N1470" s="12">
        <v>2.7043988649508912</v>
      </c>
      <c r="O1470" s="12">
        <v>2038.2161159430764</v>
      </c>
      <c r="P1470" s="12">
        <v>1765.2513055010215</v>
      </c>
      <c r="Q1470" s="12">
        <v>0</v>
      </c>
      <c r="R1470" s="59">
        <v>2.3011833666525377E-5</v>
      </c>
      <c r="S1470" s="59">
        <v>9.6585695658472977E-5</v>
      </c>
      <c r="T1470" s="59">
        <v>1.2403870007442322E-4</v>
      </c>
      <c r="U1470" s="59">
        <v>3.56467083387522E-4</v>
      </c>
      <c r="V1470" s="59">
        <v>3.5316998541870548E-4</v>
      </c>
      <c r="W1470" s="59">
        <v>2.576655501159495E-4</v>
      </c>
      <c r="X1470" s="59">
        <v>2.451844591617252E-4</v>
      </c>
      <c r="Y1470" s="59">
        <v>7.6598210994654661E-6</v>
      </c>
      <c r="Z1470" s="59">
        <v>1.6688919178638997E-4</v>
      </c>
      <c r="AA1470" s="59">
        <v>3.6145495429102932E-4</v>
      </c>
      <c r="AB1470" s="59">
        <v>0</v>
      </c>
      <c r="AC1470" s="17">
        <v>1.8110247951456441E-4</v>
      </c>
      <c r="AD1470" s="12">
        <v>1463</v>
      </c>
      <c r="AE1470" s="16">
        <v>6</v>
      </c>
      <c r="AF1470" s="17">
        <v>0.87081580999468899</v>
      </c>
      <c r="AG1470" t="str">
        <f>IF(AF1470&lt;='CAV Tier 1 Analysis'!$A$5,"Tier 1", "Tier 2")</f>
        <v>Tier 2</v>
      </c>
      <c r="AH1470" t="str">
        <f t="shared" si="46"/>
        <v>Pennsylvania - Tier 2</v>
      </c>
      <c r="AI1470" t="str">
        <f t="shared" si="47"/>
        <v>Southmont, Borough Of - Tier 2</v>
      </c>
    </row>
    <row r="1471" spans="1:35" x14ac:dyDescent="0.3">
      <c r="A1471">
        <v>1464</v>
      </c>
      <c r="B1471">
        <v>3</v>
      </c>
      <c r="C1471" t="s">
        <v>23</v>
      </c>
      <c r="D1471" t="s">
        <v>4920</v>
      </c>
      <c r="E1471" t="s">
        <v>7407</v>
      </c>
      <c r="F1471" t="s">
        <v>2112</v>
      </c>
      <c r="G1471" s="58">
        <v>35.343920000000004</v>
      </c>
      <c r="H1471">
        <v>2</v>
      </c>
      <c r="I1471">
        <v>0</v>
      </c>
      <c r="J1471" s="12">
        <v>12.818181818181818</v>
      </c>
      <c r="K1471" s="12">
        <v>3.1818181818181817</v>
      </c>
      <c r="L1471">
        <v>0</v>
      </c>
      <c r="M1471" s="12">
        <v>1.9858216066582315</v>
      </c>
      <c r="N1471" s="12">
        <v>4.9978265503859678</v>
      </c>
      <c r="O1471" s="12">
        <v>1654.5238849993718</v>
      </c>
      <c r="P1471" s="12">
        <v>0</v>
      </c>
      <c r="Q1471" s="12">
        <v>0</v>
      </c>
      <c r="R1471" s="59">
        <v>7.8746033612139214E-4</v>
      </c>
      <c r="S1471" s="59">
        <v>3.2195231886157661E-5</v>
      </c>
      <c r="T1471" s="59">
        <v>0</v>
      </c>
      <c r="U1471" s="59">
        <v>4.153872624598397E-4</v>
      </c>
      <c r="V1471" s="59">
        <v>5.6186134043884962E-4</v>
      </c>
      <c r="W1471" s="59">
        <v>0</v>
      </c>
      <c r="X1471" s="59">
        <v>4.4380698832617085E-5</v>
      </c>
      <c r="Y1471" s="59">
        <v>1.4155625399144036E-5</v>
      </c>
      <c r="Z1471" s="59">
        <v>1.3547246133468154E-4</v>
      </c>
      <c r="AA1471" s="59">
        <v>0</v>
      </c>
      <c r="AB1471" s="59">
        <v>0</v>
      </c>
      <c r="AC1471" s="17">
        <v>1.8099208695206194E-4</v>
      </c>
      <c r="AD1471" s="12">
        <v>1464</v>
      </c>
      <c r="AE1471" s="16">
        <v>6</v>
      </c>
      <c r="AF1471" s="17">
        <v>0.8709968020816411</v>
      </c>
      <c r="AG1471" t="str">
        <f>IF(AF1471&lt;='CAV Tier 1 Analysis'!$A$5,"Tier 1", "Tier 2")</f>
        <v>Tier 2</v>
      </c>
      <c r="AH1471" t="str">
        <f t="shared" si="46"/>
        <v>Pennsylvania - Tier 2</v>
      </c>
      <c r="AI1471" t="str">
        <f t="shared" si="47"/>
        <v>Madison, Township Of - Tier 2</v>
      </c>
    </row>
    <row r="1472" spans="1:35" x14ac:dyDescent="0.3">
      <c r="A1472">
        <v>1465</v>
      </c>
      <c r="B1472">
        <v>3</v>
      </c>
      <c r="C1472" t="s">
        <v>23</v>
      </c>
      <c r="D1472" t="s">
        <v>4972</v>
      </c>
      <c r="E1472" t="s">
        <v>7462</v>
      </c>
      <c r="F1472" t="s">
        <v>2655</v>
      </c>
      <c r="G1472" s="58">
        <v>51.112880000000004</v>
      </c>
      <c r="H1472">
        <v>1</v>
      </c>
      <c r="I1472">
        <v>0</v>
      </c>
      <c r="J1472" s="12">
        <v>11.666666666666666</v>
      </c>
      <c r="K1472" s="12">
        <v>2.2222222222222223</v>
      </c>
      <c r="L1472">
        <v>0</v>
      </c>
      <c r="M1472" s="12">
        <v>0</v>
      </c>
      <c r="N1472" s="12">
        <v>9.3969230512033125E-2</v>
      </c>
      <c r="O1472" s="12">
        <v>793.81014161295786</v>
      </c>
      <c r="P1472" s="12">
        <v>0</v>
      </c>
      <c r="Q1472" s="12">
        <v>0</v>
      </c>
      <c r="R1472" s="59">
        <v>1.1387917827148878E-3</v>
      </c>
      <c r="S1472" s="59">
        <v>1.6097615943078831E-5</v>
      </c>
      <c r="T1472" s="59">
        <v>0</v>
      </c>
      <c r="U1472" s="59">
        <v>3.7807114904737184E-4</v>
      </c>
      <c r="V1472" s="59">
        <v>3.9241109490967274E-4</v>
      </c>
      <c r="W1472" s="59">
        <v>0</v>
      </c>
      <c r="X1472" s="59">
        <v>0</v>
      </c>
      <c r="Y1472" s="59">
        <v>2.6615433984427289E-7</v>
      </c>
      <c r="Z1472" s="59">
        <v>6.4997196288151695E-5</v>
      </c>
      <c r="AA1472" s="59">
        <v>0</v>
      </c>
      <c r="AB1472" s="59">
        <v>0</v>
      </c>
      <c r="AC1472" s="17">
        <v>1.8096681756754609E-4</v>
      </c>
      <c r="AD1472" s="12">
        <v>1465</v>
      </c>
      <c r="AE1472" s="16">
        <v>6</v>
      </c>
      <c r="AF1472" s="17">
        <v>0.87117776889920862</v>
      </c>
      <c r="AG1472" t="str">
        <f>IF(AF1472&lt;='CAV Tier 1 Analysis'!$A$5,"Tier 1", "Tier 2")</f>
        <v>Tier 2</v>
      </c>
      <c r="AH1472" t="str">
        <f t="shared" si="46"/>
        <v>Pennsylvania - Tier 2</v>
      </c>
      <c r="AI1472" t="str">
        <f t="shared" si="47"/>
        <v>Stewart, Township Of - Tier 2</v>
      </c>
    </row>
    <row r="1473" spans="1:35" x14ac:dyDescent="0.3">
      <c r="A1473">
        <v>1466</v>
      </c>
      <c r="B1473">
        <v>3</v>
      </c>
      <c r="C1473" t="s">
        <v>23</v>
      </c>
      <c r="D1473" t="s">
        <v>3622</v>
      </c>
      <c r="E1473" t="s">
        <v>7039</v>
      </c>
      <c r="F1473" t="s">
        <v>2284</v>
      </c>
      <c r="G1473" s="58">
        <v>32.805550000000018</v>
      </c>
      <c r="H1473">
        <v>2</v>
      </c>
      <c r="I1473">
        <v>0</v>
      </c>
      <c r="J1473" s="12">
        <v>9</v>
      </c>
      <c r="K1473" s="12">
        <v>4</v>
      </c>
      <c r="L1473">
        <v>0</v>
      </c>
      <c r="M1473" s="12">
        <v>2.9999999999999991</v>
      </c>
      <c r="N1473" s="12">
        <v>0</v>
      </c>
      <c r="O1473" s="12">
        <v>1967.0184891426957</v>
      </c>
      <c r="P1473" s="12">
        <v>0</v>
      </c>
      <c r="Q1473" s="12">
        <v>0</v>
      </c>
      <c r="R1473" s="59">
        <v>7.3090561062969656E-4</v>
      </c>
      <c r="S1473" s="59">
        <v>3.2195231886157661E-5</v>
      </c>
      <c r="T1473" s="59">
        <v>0</v>
      </c>
      <c r="U1473" s="59">
        <v>2.9165488640797254E-4</v>
      </c>
      <c r="V1473" s="59">
        <v>7.0633997083741095E-4</v>
      </c>
      <c r="W1473" s="59">
        <v>0</v>
      </c>
      <c r="X1473" s="59">
        <v>6.7046353031632392E-5</v>
      </c>
      <c r="Y1473" s="59">
        <v>0</v>
      </c>
      <c r="Z1473" s="59">
        <v>1.6105952814038022E-4</v>
      </c>
      <c r="AA1473" s="59">
        <v>0</v>
      </c>
      <c r="AB1473" s="59">
        <v>0</v>
      </c>
      <c r="AC1473" s="17">
        <v>1.808365073575682E-4</v>
      </c>
      <c r="AD1473" s="12">
        <v>1466</v>
      </c>
      <c r="AE1473" s="16">
        <v>6</v>
      </c>
      <c r="AF1473" s="17">
        <v>0.87135860540656618</v>
      </c>
      <c r="AG1473" t="str">
        <f>IF(AF1473&lt;='CAV Tier 1 Analysis'!$A$5,"Tier 1", "Tier 2")</f>
        <v>Tier 2</v>
      </c>
      <c r="AH1473" t="str">
        <f t="shared" si="46"/>
        <v>Pennsylvania - Tier 2</v>
      </c>
      <c r="AI1473" t="str">
        <f t="shared" si="47"/>
        <v>Delaware, Township Of - Tier 2</v>
      </c>
    </row>
    <row r="1474" spans="1:35" x14ac:dyDescent="0.3">
      <c r="A1474">
        <v>1467</v>
      </c>
      <c r="B1474">
        <v>3</v>
      </c>
      <c r="C1474" t="s">
        <v>23</v>
      </c>
      <c r="D1474" t="s">
        <v>4836</v>
      </c>
      <c r="E1474" t="s">
        <v>7315</v>
      </c>
      <c r="F1474" t="s">
        <v>2378</v>
      </c>
      <c r="G1474" s="58">
        <v>23.447599999999994</v>
      </c>
      <c r="H1474">
        <v>8</v>
      </c>
      <c r="I1474">
        <v>0</v>
      </c>
      <c r="J1474" s="12">
        <v>8</v>
      </c>
      <c r="K1474" s="12">
        <v>2</v>
      </c>
      <c r="L1474">
        <v>0</v>
      </c>
      <c r="M1474" s="12">
        <v>3.0000000000000009</v>
      </c>
      <c r="N1474" s="12">
        <v>0</v>
      </c>
      <c r="O1474" s="12">
        <v>5405.7688022542206</v>
      </c>
      <c r="P1474" s="12">
        <v>1040.9282317988936</v>
      </c>
      <c r="Q1474" s="12">
        <v>0</v>
      </c>
      <c r="R1474" s="59">
        <v>5.2241106751146861E-4</v>
      </c>
      <c r="S1474" s="59">
        <v>1.2878092754463064E-4</v>
      </c>
      <c r="T1474" s="59">
        <v>0</v>
      </c>
      <c r="U1474" s="59">
        <v>2.5924878791819782E-4</v>
      </c>
      <c r="V1474" s="59">
        <v>3.5316998541870548E-4</v>
      </c>
      <c r="W1474" s="59">
        <v>0</v>
      </c>
      <c r="X1474" s="59">
        <v>6.7046353031632432E-5</v>
      </c>
      <c r="Y1474" s="59">
        <v>0</v>
      </c>
      <c r="Z1474" s="59">
        <v>4.4262449861694843E-4</v>
      </c>
      <c r="AA1474" s="59">
        <v>2.131417012821993E-4</v>
      </c>
      <c r="AB1474" s="59">
        <v>0</v>
      </c>
      <c r="AC1474" s="17">
        <v>1.8058393830216207E-4</v>
      </c>
      <c r="AD1474" s="12">
        <v>1467</v>
      </c>
      <c r="AE1474" s="16">
        <v>6</v>
      </c>
      <c r="AF1474" s="17">
        <v>0.87153918934486829</v>
      </c>
      <c r="AG1474" t="str">
        <f>IF(AF1474&lt;='CAV Tier 1 Analysis'!$A$5,"Tier 1", "Tier 2")</f>
        <v>Tier 2</v>
      </c>
      <c r="AH1474" t="str">
        <f t="shared" si="46"/>
        <v>Pennsylvania - Tier 2</v>
      </c>
      <c r="AI1474" t="str">
        <f t="shared" si="47"/>
        <v>Jefferson,Township Of - Tier 2</v>
      </c>
    </row>
    <row r="1475" spans="1:35" x14ac:dyDescent="0.3">
      <c r="A1475">
        <v>1468</v>
      </c>
      <c r="B1475">
        <v>3</v>
      </c>
      <c r="C1475" t="s">
        <v>23</v>
      </c>
      <c r="D1475" t="s">
        <v>5240</v>
      </c>
      <c r="E1475" t="s">
        <v>7757</v>
      </c>
      <c r="F1475" t="s">
        <v>1925</v>
      </c>
      <c r="G1475" s="58">
        <v>1.39245</v>
      </c>
      <c r="H1475">
        <v>3</v>
      </c>
      <c r="I1475">
        <v>0</v>
      </c>
      <c r="J1475" s="12">
        <v>7</v>
      </c>
      <c r="K1475" s="12">
        <v>6</v>
      </c>
      <c r="L1475">
        <v>0</v>
      </c>
      <c r="M1475" s="12">
        <v>1</v>
      </c>
      <c r="N1475" s="12">
        <v>0</v>
      </c>
      <c r="O1475" s="12">
        <v>1164.9732205310322</v>
      </c>
      <c r="P1475" s="12">
        <v>1091.3713093982551</v>
      </c>
      <c r="Q1475" s="12">
        <v>182.21369666414989</v>
      </c>
      <c r="R1475" s="59">
        <v>3.1023699267999486E-5</v>
      </c>
      <c r="S1475" s="59">
        <v>4.8292847829236488E-5</v>
      </c>
      <c r="T1475" s="59">
        <v>0</v>
      </c>
      <c r="U1475" s="59">
        <v>2.2684268942842309E-4</v>
      </c>
      <c r="V1475" s="59">
        <v>1.0595099562561163E-3</v>
      </c>
      <c r="W1475" s="59">
        <v>0</v>
      </c>
      <c r="X1475" s="59">
        <v>2.2348784343877468E-5</v>
      </c>
      <c r="Y1475" s="59">
        <v>0</v>
      </c>
      <c r="Z1475" s="59">
        <v>9.5388039426453857E-5</v>
      </c>
      <c r="AA1475" s="59">
        <v>2.2347048577376556E-4</v>
      </c>
      <c r="AB1475" s="59">
        <v>2.7830001725422072E-4</v>
      </c>
      <c r="AC1475" s="17">
        <v>1.8047059268909936E-4</v>
      </c>
      <c r="AD1475" s="12">
        <v>1468</v>
      </c>
      <c r="AE1475" s="16">
        <v>6</v>
      </c>
      <c r="AF1475" s="17">
        <v>0.8717196599375574</v>
      </c>
      <c r="AG1475" t="str">
        <f>IF(AF1475&lt;='CAV Tier 1 Analysis'!$A$5,"Tier 1", "Tier 2")</f>
        <v>Tier 2</v>
      </c>
      <c r="AH1475" t="str">
        <f t="shared" si="46"/>
        <v>Pennsylvania - Tier 2</v>
      </c>
      <c r="AI1475" t="str">
        <f t="shared" si="47"/>
        <v>Tidioute, Borough Of - Tier 2</v>
      </c>
    </row>
    <row r="1476" spans="1:35" x14ac:dyDescent="0.3">
      <c r="A1476">
        <v>1469</v>
      </c>
      <c r="B1476">
        <v>3</v>
      </c>
      <c r="C1476" t="s">
        <v>23</v>
      </c>
      <c r="D1476" t="s">
        <v>4975</v>
      </c>
      <c r="E1476" t="s">
        <v>7466</v>
      </c>
      <c r="F1476" t="s">
        <v>2142</v>
      </c>
      <c r="G1476" s="58">
        <v>16.134440000000001</v>
      </c>
      <c r="H1476">
        <v>14</v>
      </c>
      <c r="I1476">
        <v>0</v>
      </c>
      <c r="J1476" s="12">
        <v>9</v>
      </c>
      <c r="K1476" s="12">
        <v>4</v>
      </c>
      <c r="L1476">
        <v>0</v>
      </c>
      <c r="M1476" s="12">
        <v>3.8433809912212635</v>
      </c>
      <c r="N1476" s="12">
        <v>42.126975335063776</v>
      </c>
      <c r="O1476" s="12">
        <v>2387.851721071474</v>
      </c>
      <c r="P1476" s="12">
        <v>0</v>
      </c>
      <c r="Q1476" s="12">
        <v>0</v>
      </c>
      <c r="R1476" s="59">
        <v>3.5947431822872032E-4</v>
      </c>
      <c r="S1476" s="59">
        <v>2.2536662320310361E-4</v>
      </c>
      <c r="T1476" s="59">
        <v>0</v>
      </c>
      <c r="U1476" s="59">
        <v>2.9165488640797254E-4</v>
      </c>
      <c r="V1476" s="59">
        <v>7.0633997083741095E-4</v>
      </c>
      <c r="W1476" s="59">
        <v>0</v>
      </c>
      <c r="X1476" s="59">
        <v>8.5894892924162048E-5</v>
      </c>
      <c r="Y1476" s="59">
        <v>1.1931860300275728E-4</v>
      </c>
      <c r="Z1476" s="59">
        <v>1.9551736477707652E-4</v>
      </c>
      <c r="AA1476" s="59">
        <v>0</v>
      </c>
      <c r="AB1476" s="59">
        <v>0</v>
      </c>
      <c r="AC1476" s="17">
        <v>1.8032424176192758E-4</v>
      </c>
      <c r="AD1476" s="12">
        <v>1469</v>
      </c>
      <c r="AE1476" s="16">
        <v>6</v>
      </c>
      <c r="AF1476" s="17">
        <v>0.87189998417931935</v>
      </c>
      <c r="AG1476" t="str">
        <f>IF(AF1476&lt;='CAV Tier 1 Analysis'!$A$5,"Tier 1", "Tier 2")</f>
        <v>Tier 2</v>
      </c>
      <c r="AH1476" t="str">
        <f t="shared" si="46"/>
        <v>Pennsylvania - Tier 2</v>
      </c>
      <c r="AI1476" t="str">
        <f t="shared" si="47"/>
        <v>Hickory, Township Of - Tier 2</v>
      </c>
    </row>
    <row r="1477" spans="1:35" x14ac:dyDescent="0.3">
      <c r="A1477">
        <v>1470</v>
      </c>
      <c r="B1477">
        <v>3</v>
      </c>
      <c r="C1477" t="s">
        <v>23</v>
      </c>
      <c r="D1477" t="s">
        <v>4988</v>
      </c>
      <c r="E1477" t="s">
        <v>7481</v>
      </c>
      <c r="F1477" t="s">
        <v>1992</v>
      </c>
      <c r="G1477" s="58">
        <v>17.82639</v>
      </c>
      <c r="H1477">
        <v>8</v>
      </c>
      <c r="I1477">
        <v>0</v>
      </c>
      <c r="J1477" s="12">
        <v>11</v>
      </c>
      <c r="K1477" s="12">
        <v>3.4</v>
      </c>
      <c r="L1477">
        <v>0</v>
      </c>
      <c r="M1477" s="12">
        <v>4.7624841597205041</v>
      </c>
      <c r="N1477" s="12">
        <v>41.198747273795981</v>
      </c>
      <c r="O1477" s="12">
        <v>1860.7385139529722</v>
      </c>
      <c r="P1477" s="12">
        <v>607.56370715069693</v>
      </c>
      <c r="Q1477" s="12">
        <v>0</v>
      </c>
      <c r="R1477" s="59">
        <v>3.9717085884166279E-4</v>
      </c>
      <c r="S1477" s="59">
        <v>1.2878092754463064E-4</v>
      </c>
      <c r="T1477" s="59">
        <v>0</v>
      </c>
      <c r="U1477" s="59">
        <v>3.56467083387522E-4</v>
      </c>
      <c r="V1477" s="59">
        <v>6.0038897521179932E-4</v>
      </c>
      <c r="W1477" s="59">
        <v>0</v>
      </c>
      <c r="X1477" s="59">
        <v>1.0643573142672605E-4</v>
      </c>
      <c r="Y1477" s="59">
        <v>1.1668953042734629E-4</v>
      </c>
      <c r="Z1477" s="59">
        <v>1.5235732084069762E-4</v>
      </c>
      <c r="AA1477" s="59">
        <v>1.2440546641301797E-4</v>
      </c>
      <c r="AB1477" s="59">
        <v>0</v>
      </c>
      <c r="AC1477" s="17">
        <v>1.8024508128121843E-4</v>
      </c>
      <c r="AD1477" s="12">
        <v>1470</v>
      </c>
      <c r="AE1477" s="16">
        <v>6</v>
      </c>
      <c r="AF1477" s="17">
        <v>0.87208022926060058</v>
      </c>
      <c r="AG1477" t="str">
        <f>IF(AF1477&lt;='CAV Tier 1 Analysis'!$A$5,"Tier 1", "Tier 2")</f>
        <v>Tier 2</v>
      </c>
      <c r="AH1477" t="str">
        <f t="shared" si="46"/>
        <v>Pennsylvania - Tier 2</v>
      </c>
      <c r="AI1477" t="str">
        <f t="shared" si="47"/>
        <v>Monongahela, Township Of - Tier 2</v>
      </c>
    </row>
    <row r="1478" spans="1:35" x14ac:dyDescent="0.3">
      <c r="A1478">
        <v>1471</v>
      </c>
      <c r="B1478">
        <v>3</v>
      </c>
      <c r="C1478" t="s">
        <v>23</v>
      </c>
      <c r="D1478" t="s">
        <v>5343</v>
      </c>
      <c r="E1478" t="s">
        <v>7867</v>
      </c>
      <c r="F1478" t="s">
        <v>2083</v>
      </c>
      <c r="G1478" s="58">
        <v>18.07198</v>
      </c>
      <c r="H1478">
        <v>11</v>
      </c>
      <c r="I1478">
        <v>0</v>
      </c>
      <c r="J1478" s="12">
        <v>9</v>
      </c>
      <c r="K1478" s="12">
        <v>4</v>
      </c>
      <c r="L1478">
        <v>0</v>
      </c>
      <c r="M1478" s="12">
        <v>2.9997294153711986</v>
      </c>
      <c r="N1478" s="12">
        <v>0.15845149946065015</v>
      </c>
      <c r="O1478" s="12">
        <v>3600.0197809650099</v>
      </c>
      <c r="P1478" s="12">
        <v>202.29989426449629</v>
      </c>
      <c r="Q1478" s="12">
        <v>0</v>
      </c>
      <c r="R1478" s="59">
        <v>4.0264258874451601E-4</v>
      </c>
      <c r="S1478" s="59">
        <v>1.7707377537386714E-4</v>
      </c>
      <c r="T1478" s="59">
        <v>0</v>
      </c>
      <c r="U1478" s="59">
        <v>2.9165488640797254E-4</v>
      </c>
      <c r="V1478" s="59">
        <v>7.0633997083741095E-4</v>
      </c>
      <c r="W1478" s="59">
        <v>0</v>
      </c>
      <c r="X1478" s="59">
        <v>6.7040305794116559E-5</v>
      </c>
      <c r="Y1478" s="59">
        <v>4.4879109902772E-7</v>
      </c>
      <c r="Z1478" s="59">
        <v>2.9476971895214202E-4</v>
      </c>
      <c r="AA1478" s="59">
        <v>4.1423166665609502E-5</v>
      </c>
      <c r="AB1478" s="59">
        <v>0</v>
      </c>
      <c r="AC1478" s="17">
        <v>1.8012665489769658E-4</v>
      </c>
      <c r="AD1478" s="12">
        <v>1471</v>
      </c>
      <c r="AE1478" s="16">
        <v>6</v>
      </c>
      <c r="AF1478" s="17">
        <v>0.87226035591549833</v>
      </c>
      <c r="AG1478" t="str">
        <f>IF(AF1478&lt;='CAV Tier 1 Analysis'!$A$5,"Tier 1", "Tier 2")</f>
        <v>Tier 2</v>
      </c>
      <c r="AH1478" t="str">
        <f t="shared" si="46"/>
        <v>Pennsylvania - Tier 2</v>
      </c>
      <c r="AI1478" t="str">
        <f t="shared" si="47"/>
        <v>Pymatuning, Township Of - Tier 2</v>
      </c>
    </row>
    <row r="1479" spans="1:35" x14ac:dyDescent="0.3">
      <c r="A1479">
        <v>1472</v>
      </c>
      <c r="B1479">
        <v>3</v>
      </c>
      <c r="C1479" t="s">
        <v>23</v>
      </c>
      <c r="D1479" t="s">
        <v>3748</v>
      </c>
      <c r="E1479" t="s">
        <v>6120</v>
      </c>
      <c r="F1479" t="s">
        <v>1859</v>
      </c>
      <c r="G1479" s="58">
        <v>0.53545999999999994</v>
      </c>
      <c r="H1479">
        <v>12</v>
      </c>
      <c r="I1479">
        <v>0</v>
      </c>
      <c r="J1479" s="12">
        <v>13.181818181818182</v>
      </c>
      <c r="K1479" s="12">
        <v>1.0909090909090908</v>
      </c>
      <c r="L1479">
        <v>0</v>
      </c>
      <c r="M1479" s="12">
        <v>3.6491241175811453</v>
      </c>
      <c r="N1479" s="12">
        <v>141.00719141013226</v>
      </c>
      <c r="O1479" s="12">
        <v>3099.5104502435747</v>
      </c>
      <c r="P1479" s="12">
        <v>2058.5164232355869</v>
      </c>
      <c r="Q1479" s="12">
        <v>0</v>
      </c>
      <c r="R1479" s="59">
        <v>1.1930015447623255E-5</v>
      </c>
      <c r="S1479" s="59">
        <v>1.9317139131694595E-4</v>
      </c>
      <c r="T1479" s="59">
        <v>0</v>
      </c>
      <c r="U1479" s="59">
        <v>4.2717129827430321E-4</v>
      </c>
      <c r="V1479" s="59">
        <v>1.9263817386474841E-4</v>
      </c>
      <c r="W1479" s="59">
        <v>0</v>
      </c>
      <c r="X1479" s="59">
        <v>8.1553487947863182E-5</v>
      </c>
      <c r="Y1479" s="59">
        <v>3.9938260363058903E-4</v>
      </c>
      <c r="Z1479" s="59">
        <v>2.5378800114887637E-4</v>
      </c>
      <c r="AA1479" s="59">
        <v>4.2150426817374282E-4</v>
      </c>
      <c r="AB1479" s="59">
        <v>0</v>
      </c>
      <c r="AC1479" s="17">
        <v>1.8010356725497203E-4</v>
      </c>
      <c r="AD1479" s="12">
        <v>1472</v>
      </c>
      <c r="AE1479" s="16">
        <v>6</v>
      </c>
      <c r="AF1479" s="17">
        <v>0.87244045948275328</v>
      </c>
      <c r="AG1479" t="str">
        <f>IF(AF1479&lt;='CAV Tier 1 Analysis'!$A$5,"Tier 1", "Tier 2")</f>
        <v>Tier 2</v>
      </c>
      <c r="AH1479" t="str">
        <f t="shared" si="46"/>
        <v>Pennsylvania - Tier 2</v>
      </c>
      <c r="AI1479" t="str">
        <f t="shared" si="47"/>
        <v>Brackenridge, Borough Of - Tier 2</v>
      </c>
    </row>
    <row r="1480" spans="1:35" x14ac:dyDescent="0.3">
      <c r="A1480">
        <v>1473</v>
      </c>
      <c r="B1480">
        <v>3</v>
      </c>
      <c r="C1480" t="s">
        <v>23</v>
      </c>
      <c r="D1480" t="s">
        <v>3453</v>
      </c>
      <c r="E1480" t="s">
        <v>6317</v>
      </c>
      <c r="F1480" t="s">
        <v>2119</v>
      </c>
      <c r="G1480" s="58">
        <v>22.910839999999997</v>
      </c>
      <c r="H1480">
        <v>0</v>
      </c>
      <c r="I1480">
        <v>2</v>
      </c>
      <c r="J1480" s="12">
        <v>12</v>
      </c>
      <c r="K1480" s="12">
        <v>3</v>
      </c>
      <c r="L1480">
        <v>1</v>
      </c>
      <c r="M1480" s="12">
        <v>0</v>
      </c>
      <c r="N1480" s="12">
        <v>32.847809614899099</v>
      </c>
      <c r="O1480" s="12">
        <v>909.63152803726052</v>
      </c>
      <c r="P1480" s="12">
        <v>0</v>
      </c>
      <c r="Q1480" s="12">
        <v>0</v>
      </c>
      <c r="R1480" s="59">
        <v>5.1045208814481902E-4</v>
      </c>
      <c r="S1480" s="59">
        <v>0</v>
      </c>
      <c r="T1480" s="59">
        <v>1.2403870007442322E-4</v>
      </c>
      <c r="U1480" s="59">
        <v>3.8887318187729673E-4</v>
      </c>
      <c r="V1480" s="59">
        <v>5.2975497812805816E-4</v>
      </c>
      <c r="W1480" s="59">
        <v>2.576655501159495E-4</v>
      </c>
      <c r="X1480" s="59">
        <v>0</v>
      </c>
      <c r="Y1480" s="59">
        <v>9.3036699734008225E-5</v>
      </c>
      <c r="Z1480" s="59">
        <v>7.4480654602868932E-5</v>
      </c>
      <c r="AA1480" s="59">
        <v>0</v>
      </c>
      <c r="AB1480" s="59">
        <v>0</v>
      </c>
      <c r="AC1480" s="17">
        <v>1.7984562297067489E-4</v>
      </c>
      <c r="AD1480" s="12">
        <v>1473</v>
      </c>
      <c r="AE1480" s="16">
        <v>6</v>
      </c>
      <c r="AF1480" s="17">
        <v>0.87262030510572397</v>
      </c>
      <c r="AG1480" t="str">
        <f>IF(AF1480&lt;='CAV Tier 1 Analysis'!$A$5,"Tier 1", "Tier 2")</f>
        <v>Tier 2</v>
      </c>
      <c r="AH1480" t="str">
        <f t="shared" ref="AH1480:AH1543" si="48">C1480&amp;" - "&amp;AG1480</f>
        <v>Pennsylvania - Tier 2</v>
      </c>
      <c r="AI1480" t="str">
        <f t="shared" ref="AI1480:AI1543" si="49">D1480&amp;" - "&amp;AG1480</f>
        <v>Washington, Township Of - Tier 2</v>
      </c>
    </row>
    <row r="1481" spans="1:35" x14ac:dyDescent="0.3">
      <c r="A1481">
        <v>1474</v>
      </c>
      <c r="B1481">
        <v>3</v>
      </c>
      <c r="C1481" t="s">
        <v>23</v>
      </c>
      <c r="D1481" t="s">
        <v>5393</v>
      </c>
      <c r="E1481" t="s">
        <v>7919</v>
      </c>
      <c r="F1481" t="s">
        <v>2001</v>
      </c>
      <c r="G1481" s="58">
        <v>29.104569999999999</v>
      </c>
      <c r="H1481">
        <v>0</v>
      </c>
      <c r="I1481">
        <v>0</v>
      </c>
      <c r="J1481" s="12">
        <v>11</v>
      </c>
      <c r="K1481" s="12">
        <v>5</v>
      </c>
      <c r="L1481">
        <v>0</v>
      </c>
      <c r="M1481" s="12">
        <v>0</v>
      </c>
      <c r="N1481" s="12">
        <v>8.6621044783949427E-2</v>
      </c>
      <c r="O1481" s="12">
        <v>1095.241776709129</v>
      </c>
      <c r="P1481" s="12">
        <v>0</v>
      </c>
      <c r="Q1481" s="12">
        <v>0</v>
      </c>
      <c r="R1481" s="59">
        <v>6.4844800675387961E-4</v>
      </c>
      <c r="S1481" s="59">
        <v>0</v>
      </c>
      <c r="T1481" s="59">
        <v>0</v>
      </c>
      <c r="U1481" s="59">
        <v>3.56467083387522E-4</v>
      </c>
      <c r="V1481" s="59">
        <v>8.8292496354676364E-4</v>
      </c>
      <c r="W1481" s="59">
        <v>0</v>
      </c>
      <c r="X1481" s="59">
        <v>0</v>
      </c>
      <c r="Y1481" s="59">
        <v>2.4534165987600622E-7</v>
      </c>
      <c r="Z1481" s="59">
        <v>8.9678426883158424E-5</v>
      </c>
      <c r="AA1481" s="59">
        <v>0</v>
      </c>
      <c r="AB1481" s="59">
        <v>0</v>
      </c>
      <c r="AC1481" s="17">
        <v>1.7979671111192726E-4</v>
      </c>
      <c r="AD1481" s="12">
        <v>1474</v>
      </c>
      <c r="AE1481" s="16">
        <v>7</v>
      </c>
      <c r="AF1481" s="17">
        <v>0.87280010181683587</v>
      </c>
      <c r="AG1481" t="str">
        <f>IF(AF1481&lt;='CAV Tier 1 Analysis'!$A$5,"Tier 1", "Tier 2")</f>
        <v>Tier 2</v>
      </c>
      <c r="AH1481" t="str">
        <f t="shared" si="48"/>
        <v>Pennsylvania - Tier 2</v>
      </c>
      <c r="AI1481" t="str">
        <f t="shared" si="49"/>
        <v>Toby, Township Of - Tier 2</v>
      </c>
    </row>
    <row r="1482" spans="1:35" x14ac:dyDescent="0.3">
      <c r="A1482">
        <v>1475</v>
      </c>
      <c r="B1482">
        <v>3</v>
      </c>
      <c r="C1482" t="s">
        <v>23</v>
      </c>
      <c r="D1482" t="s">
        <v>4483</v>
      </c>
      <c r="E1482" t="s">
        <v>6903</v>
      </c>
      <c r="F1482" t="s">
        <v>1868</v>
      </c>
      <c r="G1482" s="58">
        <v>1.1378199999999998</v>
      </c>
      <c r="H1482">
        <v>5</v>
      </c>
      <c r="I1482">
        <v>0</v>
      </c>
      <c r="J1482" s="12">
        <v>12.142857142857142</v>
      </c>
      <c r="K1482" s="12">
        <v>1.8571428571428572</v>
      </c>
      <c r="L1482">
        <v>0</v>
      </c>
      <c r="M1482" s="12">
        <v>3.4028229421173823</v>
      </c>
      <c r="N1482" s="12">
        <v>167.75144498787427</v>
      </c>
      <c r="O1482" s="12">
        <v>2224.8411710345026</v>
      </c>
      <c r="P1482" s="12">
        <v>1920.4730498074196</v>
      </c>
      <c r="Q1482" s="12">
        <v>14.920132798174109</v>
      </c>
      <c r="R1482" s="59">
        <v>2.5350558728223755E-5</v>
      </c>
      <c r="S1482" s="59">
        <v>8.0488079715394149E-5</v>
      </c>
      <c r="T1482" s="59">
        <v>0</v>
      </c>
      <c r="U1482" s="59">
        <v>3.9350262451869311E-4</v>
      </c>
      <c r="V1482" s="59">
        <v>3.2794355788879796E-4</v>
      </c>
      <c r="W1482" s="59">
        <v>0</v>
      </c>
      <c r="X1482" s="59">
        <v>7.6048956093780021E-5</v>
      </c>
      <c r="Y1482" s="59">
        <v>4.7513185811341952E-4</v>
      </c>
      <c r="Z1482" s="59">
        <v>1.821700564443007E-4</v>
      </c>
      <c r="AA1482" s="59">
        <v>3.932383430461611E-4</v>
      </c>
      <c r="AB1482" s="59">
        <v>2.2787931374996733E-5</v>
      </c>
      <c r="AC1482" s="17">
        <v>1.7969654235670612E-4</v>
      </c>
      <c r="AD1482" s="12">
        <v>1475</v>
      </c>
      <c r="AE1482" s="16">
        <v>7</v>
      </c>
      <c r="AF1482" s="17">
        <v>0.87297979835919259</v>
      </c>
      <c r="AG1482" t="str">
        <f>IF(AF1482&lt;='CAV Tier 1 Analysis'!$A$5,"Tier 1", "Tier 2")</f>
        <v>Tier 2</v>
      </c>
      <c r="AH1482" t="str">
        <f t="shared" si="48"/>
        <v>Pennsylvania - Tier 2</v>
      </c>
      <c r="AI1482" t="str">
        <f t="shared" si="49"/>
        <v>New Eagle, Borough Of - Tier 2</v>
      </c>
    </row>
    <row r="1483" spans="1:35" x14ac:dyDescent="0.3">
      <c r="A1483">
        <v>1476</v>
      </c>
      <c r="B1483">
        <v>3</v>
      </c>
      <c r="C1483" t="s">
        <v>23</v>
      </c>
      <c r="D1483" t="s">
        <v>4781</v>
      </c>
      <c r="E1483" t="s">
        <v>7251</v>
      </c>
      <c r="F1483" t="s">
        <v>2084</v>
      </c>
      <c r="G1483" s="58">
        <v>32.565480000000001</v>
      </c>
      <c r="H1483">
        <v>2</v>
      </c>
      <c r="I1483">
        <v>2</v>
      </c>
      <c r="J1483" s="12">
        <v>12</v>
      </c>
      <c r="K1483" s="12">
        <v>3</v>
      </c>
      <c r="L1483">
        <v>0</v>
      </c>
      <c r="M1483" s="12">
        <v>2.9999999999999991</v>
      </c>
      <c r="N1483" s="12">
        <v>0</v>
      </c>
      <c r="O1483" s="12">
        <v>1332.4356853918105</v>
      </c>
      <c r="P1483" s="12">
        <v>0</v>
      </c>
      <c r="Q1483" s="12">
        <v>0</v>
      </c>
      <c r="R1483" s="59">
        <v>7.2555686598301688E-4</v>
      </c>
      <c r="S1483" s="59">
        <v>3.2195231886157661E-5</v>
      </c>
      <c r="T1483" s="59">
        <v>1.2403870007442322E-4</v>
      </c>
      <c r="U1483" s="59">
        <v>3.8887318187729673E-4</v>
      </c>
      <c r="V1483" s="59">
        <v>5.2975497812805816E-4</v>
      </c>
      <c r="W1483" s="59">
        <v>0</v>
      </c>
      <c r="X1483" s="59">
        <v>6.7046353031632392E-5</v>
      </c>
      <c r="Y1483" s="59">
        <v>0</v>
      </c>
      <c r="Z1483" s="59">
        <v>1.0909987066778457E-4</v>
      </c>
      <c r="AA1483" s="59">
        <v>0</v>
      </c>
      <c r="AB1483" s="59">
        <v>0</v>
      </c>
      <c r="AC1483" s="17">
        <v>1.7968774378621541E-4</v>
      </c>
      <c r="AD1483" s="12">
        <v>1476</v>
      </c>
      <c r="AE1483" s="16">
        <v>7</v>
      </c>
      <c r="AF1483" s="17">
        <v>0.87315948610297878</v>
      </c>
      <c r="AG1483" t="str">
        <f>IF(AF1483&lt;='CAV Tier 1 Analysis'!$A$5,"Tier 1", "Tier 2")</f>
        <v>Tier 2</v>
      </c>
      <c r="AH1483" t="str">
        <f t="shared" si="48"/>
        <v>Pennsylvania - Tier 2</v>
      </c>
      <c r="AI1483" t="str">
        <f t="shared" si="49"/>
        <v>Rebank, Township Of - Tier 2</v>
      </c>
    </row>
    <row r="1484" spans="1:35" x14ac:dyDescent="0.3">
      <c r="A1484">
        <v>1477</v>
      </c>
      <c r="B1484">
        <v>3</v>
      </c>
      <c r="C1484" t="s">
        <v>23</v>
      </c>
      <c r="D1484" t="s">
        <v>5331</v>
      </c>
      <c r="E1484" t="s">
        <v>7855</v>
      </c>
      <c r="F1484" t="s">
        <v>2138</v>
      </c>
      <c r="G1484" s="58">
        <v>34.382869999999997</v>
      </c>
      <c r="H1484">
        <v>7</v>
      </c>
      <c r="I1484">
        <v>0</v>
      </c>
      <c r="J1484" s="12">
        <v>14.909090909090908</v>
      </c>
      <c r="K1484" s="12">
        <v>1.2727272727272727</v>
      </c>
      <c r="L1484">
        <v>0</v>
      </c>
      <c r="M1484" s="12">
        <v>9.9448882539473846</v>
      </c>
      <c r="N1484" s="12">
        <v>3.52205710233725</v>
      </c>
      <c r="O1484" s="12">
        <v>1101.4335141389111</v>
      </c>
      <c r="P1484" s="12">
        <v>0</v>
      </c>
      <c r="Q1484" s="12">
        <v>43.789720397852989</v>
      </c>
      <c r="R1484" s="59">
        <v>7.6604820198263588E-4</v>
      </c>
      <c r="S1484" s="59">
        <v>1.126833116015518E-4</v>
      </c>
      <c r="T1484" s="59">
        <v>0</v>
      </c>
      <c r="U1484" s="59">
        <v>4.8314546839300503E-4</v>
      </c>
      <c r="V1484" s="59">
        <v>2.2474453617553984E-4</v>
      </c>
      <c r="W1484" s="59">
        <v>0</v>
      </c>
      <c r="X1484" s="59">
        <v>2.2225616291143024E-4</v>
      </c>
      <c r="Y1484" s="59">
        <v>9.9757205402077268E-6</v>
      </c>
      <c r="Z1484" s="59">
        <v>9.0185406514673965E-5</v>
      </c>
      <c r="AA1484" s="59">
        <v>0</v>
      </c>
      <c r="AB1484" s="59">
        <v>6.6881250780736101E-5</v>
      </c>
      <c r="AC1484" s="17">
        <v>1.7962909626361641E-4</v>
      </c>
      <c r="AD1484" s="12">
        <v>1477</v>
      </c>
      <c r="AE1484" s="16">
        <v>7</v>
      </c>
      <c r="AF1484" s="17">
        <v>0.87333911519924234</v>
      </c>
      <c r="AG1484" t="str">
        <f>IF(AF1484&lt;='CAV Tier 1 Analysis'!$A$5,"Tier 1", "Tier 2")</f>
        <v>Tier 2</v>
      </c>
      <c r="AH1484" t="str">
        <f t="shared" si="48"/>
        <v>Pennsylvania - Tier 2</v>
      </c>
      <c r="AI1484" t="str">
        <f t="shared" si="49"/>
        <v>Dennison, Township Of - Tier 2</v>
      </c>
    </row>
    <row r="1485" spans="1:35" x14ac:dyDescent="0.3">
      <c r="A1485">
        <v>1478</v>
      </c>
      <c r="B1485">
        <v>3</v>
      </c>
      <c r="C1485" t="s">
        <v>23</v>
      </c>
      <c r="D1485" t="s">
        <v>4486</v>
      </c>
      <c r="E1485" t="s">
        <v>6907</v>
      </c>
      <c r="F1485" t="s">
        <v>1698</v>
      </c>
      <c r="G1485" s="58">
        <v>0.61659999999999993</v>
      </c>
      <c r="H1485">
        <v>16</v>
      </c>
      <c r="I1485">
        <v>2</v>
      </c>
      <c r="J1485" s="12">
        <v>14.5</v>
      </c>
      <c r="K1485" s="12">
        <v>2.5</v>
      </c>
      <c r="L1485">
        <v>0</v>
      </c>
      <c r="M1485" s="12">
        <v>2.5980700616282837</v>
      </c>
      <c r="N1485" s="12">
        <v>89.100927819440869</v>
      </c>
      <c r="O1485" s="12">
        <v>1268.3259020439725</v>
      </c>
      <c r="P1485" s="12">
        <v>1239.3956721051534</v>
      </c>
      <c r="Q1485" s="12">
        <v>0</v>
      </c>
      <c r="R1485" s="59">
        <v>1.3737809593628842E-5</v>
      </c>
      <c r="S1485" s="59">
        <v>2.5756185508926129E-4</v>
      </c>
      <c r="T1485" s="59">
        <v>1.2403870007442322E-4</v>
      </c>
      <c r="U1485" s="59">
        <v>4.6988842810173354E-4</v>
      </c>
      <c r="V1485" s="59">
        <v>4.4146248177338182E-4</v>
      </c>
      <c r="W1485" s="59">
        <v>0</v>
      </c>
      <c r="X1485" s="59">
        <v>5.806370751761496E-5</v>
      </c>
      <c r="Y1485" s="59">
        <v>2.5236557215671513E-4</v>
      </c>
      <c r="Z1485" s="59">
        <v>1.0385055983914815E-4</v>
      </c>
      <c r="AA1485" s="59">
        <v>2.5378013012267305E-4</v>
      </c>
      <c r="AB1485" s="59">
        <v>0</v>
      </c>
      <c r="AC1485" s="17">
        <v>1.7952265856987089E-4</v>
      </c>
      <c r="AD1485" s="12">
        <v>1478</v>
      </c>
      <c r="AE1485" s="16">
        <v>7</v>
      </c>
      <c r="AF1485" s="17">
        <v>0.87351863785781225</v>
      </c>
      <c r="AG1485" t="str">
        <f>IF(AF1485&lt;='CAV Tier 1 Analysis'!$A$5,"Tier 1", "Tier 2")</f>
        <v>Tier 2</v>
      </c>
      <c r="AH1485" t="str">
        <f t="shared" si="48"/>
        <v>Pennsylvania - Tier 2</v>
      </c>
      <c r="AI1485" t="str">
        <f t="shared" si="49"/>
        <v>Hawley, Borough Of - Tier 2</v>
      </c>
    </row>
    <row r="1486" spans="1:35" x14ac:dyDescent="0.3">
      <c r="A1486">
        <v>1479</v>
      </c>
      <c r="B1486">
        <v>3</v>
      </c>
      <c r="C1486" t="s">
        <v>23</v>
      </c>
      <c r="D1486" t="s">
        <v>4573</v>
      </c>
      <c r="E1486" t="s">
        <v>7002</v>
      </c>
      <c r="F1486" t="s">
        <v>2038</v>
      </c>
      <c r="G1486" s="58">
        <v>26.184449999999998</v>
      </c>
      <c r="H1486">
        <v>2</v>
      </c>
      <c r="I1486">
        <v>0</v>
      </c>
      <c r="J1486" s="12">
        <v>12.142857142857142</v>
      </c>
      <c r="K1486" s="12">
        <v>3.8571428571428572</v>
      </c>
      <c r="L1486">
        <v>0</v>
      </c>
      <c r="M1486" s="12">
        <v>2.0000000000000004</v>
      </c>
      <c r="N1486" s="12">
        <v>0</v>
      </c>
      <c r="O1486" s="12">
        <v>1567.7602099036828</v>
      </c>
      <c r="P1486" s="12">
        <v>0</v>
      </c>
      <c r="Q1486" s="12">
        <v>72.506297422912212</v>
      </c>
      <c r="R1486" s="59">
        <v>5.8338791504037419E-4</v>
      </c>
      <c r="S1486" s="59">
        <v>3.2195231886157661E-5</v>
      </c>
      <c r="T1486" s="59">
        <v>0</v>
      </c>
      <c r="U1486" s="59">
        <v>3.9350262451869311E-4</v>
      </c>
      <c r="V1486" s="59">
        <v>6.8111354330750338E-4</v>
      </c>
      <c r="W1486" s="59">
        <v>0</v>
      </c>
      <c r="X1486" s="59">
        <v>4.469756868775495E-5</v>
      </c>
      <c r="Y1486" s="59">
        <v>0</v>
      </c>
      <c r="Z1486" s="59">
        <v>1.2836824922494818E-4</v>
      </c>
      <c r="AA1486" s="59">
        <v>0</v>
      </c>
      <c r="AB1486" s="59">
        <v>1.1074087290500703E-4</v>
      </c>
      <c r="AC1486" s="17">
        <v>1.7945509141549442E-4</v>
      </c>
      <c r="AD1486" s="12">
        <v>1479</v>
      </c>
      <c r="AE1486" s="16">
        <v>7</v>
      </c>
      <c r="AF1486" s="17">
        <v>0.87369809294922773</v>
      </c>
      <c r="AG1486" t="str">
        <f>IF(AF1486&lt;='CAV Tier 1 Analysis'!$A$5,"Tier 1", "Tier 2")</f>
        <v>Tier 2</v>
      </c>
      <c r="AH1486" t="str">
        <f t="shared" si="48"/>
        <v>Pennsylvania - Tier 2</v>
      </c>
      <c r="AI1486" t="str">
        <f t="shared" si="49"/>
        <v>Anthony, Township Of - Tier 2</v>
      </c>
    </row>
    <row r="1487" spans="1:35" x14ac:dyDescent="0.3">
      <c r="A1487">
        <v>1480</v>
      </c>
      <c r="B1487">
        <v>3</v>
      </c>
      <c r="C1487" t="s">
        <v>23</v>
      </c>
      <c r="D1487" t="s">
        <v>3453</v>
      </c>
      <c r="E1487" t="s">
        <v>6317</v>
      </c>
      <c r="F1487" t="s">
        <v>1984</v>
      </c>
      <c r="G1487" s="58">
        <v>31.10453</v>
      </c>
      <c r="H1487">
        <v>3</v>
      </c>
      <c r="I1487">
        <v>0</v>
      </c>
      <c r="J1487" s="12">
        <v>16</v>
      </c>
      <c r="K1487" s="12">
        <v>1.9090909090909092</v>
      </c>
      <c r="L1487">
        <v>0</v>
      </c>
      <c r="M1487" s="12">
        <v>0</v>
      </c>
      <c r="N1487" s="12">
        <v>54.241342692658975</v>
      </c>
      <c r="O1487" s="12">
        <v>2715.4400441447183</v>
      </c>
      <c r="P1487" s="12">
        <v>0</v>
      </c>
      <c r="Q1487" s="12">
        <v>0</v>
      </c>
      <c r="R1487" s="59">
        <v>6.9300699098169994E-4</v>
      </c>
      <c r="S1487" s="59">
        <v>4.8292847829236488E-5</v>
      </c>
      <c r="T1487" s="59">
        <v>0</v>
      </c>
      <c r="U1487" s="59">
        <v>5.1849757583639564E-4</v>
      </c>
      <c r="V1487" s="59">
        <v>3.371168042633098E-4</v>
      </c>
      <c r="W1487" s="59">
        <v>0</v>
      </c>
      <c r="X1487" s="59">
        <v>0</v>
      </c>
      <c r="Y1487" s="59">
        <v>1.5363080742459594E-4</v>
      </c>
      <c r="Z1487" s="59">
        <v>2.2234030570503425E-4</v>
      </c>
      <c r="AA1487" s="59">
        <v>0</v>
      </c>
      <c r="AB1487" s="59">
        <v>0</v>
      </c>
      <c r="AC1487" s="17">
        <v>1.7935321200366112E-4</v>
      </c>
      <c r="AD1487" s="12">
        <v>1480</v>
      </c>
      <c r="AE1487" s="16">
        <v>7</v>
      </c>
      <c r="AF1487" s="17">
        <v>0.87387744616123142</v>
      </c>
      <c r="AG1487" t="str">
        <f>IF(AF1487&lt;='CAV Tier 1 Analysis'!$A$5,"Tier 1", "Tier 2")</f>
        <v>Tier 2</v>
      </c>
      <c r="AH1487" t="str">
        <f t="shared" si="48"/>
        <v>Pennsylvania - Tier 2</v>
      </c>
      <c r="AI1487" t="str">
        <f t="shared" si="49"/>
        <v>Washington, Township Of - Tier 2</v>
      </c>
    </row>
    <row r="1488" spans="1:35" x14ac:dyDescent="0.3">
      <c r="A1488">
        <v>1481</v>
      </c>
      <c r="B1488">
        <v>3</v>
      </c>
      <c r="C1488" t="s">
        <v>23</v>
      </c>
      <c r="D1488" t="s">
        <v>3696</v>
      </c>
      <c r="E1488" t="s">
        <v>6731</v>
      </c>
      <c r="F1488" t="s">
        <v>1970</v>
      </c>
      <c r="G1488" s="58">
        <v>16.180359999999997</v>
      </c>
      <c r="H1488">
        <v>4</v>
      </c>
      <c r="I1488">
        <v>0</v>
      </c>
      <c r="J1488" s="12">
        <v>11.333333333333334</v>
      </c>
      <c r="K1488" s="12">
        <v>2.8333333333333335</v>
      </c>
      <c r="L1488">
        <v>0</v>
      </c>
      <c r="M1488" s="12">
        <v>0.98558622923099382</v>
      </c>
      <c r="N1488" s="12">
        <v>20.439526944475528</v>
      </c>
      <c r="O1488" s="12">
        <v>3406.2382393897892</v>
      </c>
      <c r="P1488" s="12">
        <v>1286.7427401809814</v>
      </c>
      <c r="Q1488" s="12">
        <v>35.996312451676204</v>
      </c>
      <c r="R1488" s="59">
        <v>3.6049741296848578E-4</v>
      </c>
      <c r="S1488" s="59">
        <v>6.4390463772315322E-5</v>
      </c>
      <c r="T1488" s="59">
        <v>0</v>
      </c>
      <c r="U1488" s="59">
        <v>3.6726911621744694E-4</v>
      </c>
      <c r="V1488" s="59">
        <v>5.0032414600983282E-4</v>
      </c>
      <c r="W1488" s="59">
        <v>0</v>
      </c>
      <c r="X1488" s="59">
        <v>2.2026654089378864E-5</v>
      </c>
      <c r="Y1488" s="59">
        <v>5.7892022431103023E-5</v>
      </c>
      <c r="Z1488" s="59">
        <v>2.7890288098356592E-4</v>
      </c>
      <c r="AA1488" s="59">
        <v>2.6347497202639018E-4</v>
      </c>
      <c r="AB1488" s="59">
        <v>5.4978163331235351E-5</v>
      </c>
      <c r="AC1488" s="17">
        <v>1.7906871198452312E-4</v>
      </c>
      <c r="AD1488" s="12">
        <v>1481</v>
      </c>
      <c r="AE1488" s="16">
        <v>7</v>
      </c>
      <c r="AF1488" s="17">
        <v>0.8740565148732159</v>
      </c>
      <c r="AG1488" t="str">
        <f>IF(AF1488&lt;='CAV Tier 1 Analysis'!$A$5,"Tier 1", "Tier 2")</f>
        <v>Tier 2</v>
      </c>
      <c r="AH1488" t="str">
        <f t="shared" si="48"/>
        <v>Pennsylvania - Tier 2</v>
      </c>
      <c r="AI1488" t="str">
        <f t="shared" si="49"/>
        <v>Liberty, Township Of - Tier 2</v>
      </c>
    </row>
    <row r="1489" spans="1:35" x14ac:dyDescent="0.3">
      <c r="A1489">
        <v>1482</v>
      </c>
      <c r="B1489">
        <v>3</v>
      </c>
      <c r="C1489" t="s">
        <v>23</v>
      </c>
      <c r="D1489" t="s">
        <v>5051</v>
      </c>
      <c r="E1489" t="s">
        <v>7552</v>
      </c>
      <c r="F1489" t="s">
        <v>2248</v>
      </c>
      <c r="G1489" s="58">
        <v>30.538660000000004</v>
      </c>
      <c r="H1489">
        <v>0</v>
      </c>
      <c r="I1489">
        <v>0</v>
      </c>
      <c r="J1489" s="12">
        <v>9</v>
      </c>
      <c r="K1489" s="12">
        <v>4</v>
      </c>
      <c r="L1489">
        <v>0</v>
      </c>
      <c r="M1489" s="12">
        <v>0</v>
      </c>
      <c r="N1489" s="12">
        <v>0.10099298307320227</v>
      </c>
      <c r="O1489" s="12">
        <v>3503.6491448867055</v>
      </c>
      <c r="P1489" s="12">
        <v>0</v>
      </c>
      <c r="Q1489" s="12">
        <v>0</v>
      </c>
      <c r="R1489" s="59">
        <v>6.8039944262823456E-4</v>
      </c>
      <c r="S1489" s="59">
        <v>0</v>
      </c>
      <c r="T1489" s="59">
        <v>0</v>
      </c>
      <c r="U1489" s="59">
        <v>2.9165488640797254E-4</v>
      </c>
      <c r="V1489" s="59">
        <v>7.0633997083741095E-4</v>
      </c>
      <c r="W1489" s="59">
        <v>0</v>
      </c>
      <c r="X1489" s="59">
        <v>0</v>
      </c>
      <c r="Y1489" s="59">
        <v>2.8604810949590488E-7</v>
      </c>
      <c r="Z1489" s="59">
        <v>2.8687888861219697E-4</v>
      </c>
      <c r="AA1489" s="59">
        <v>0</v>
      </c>
      <c r="AB1489" s="59">
        <v>0</v>
      </c>
      <c r="AC1489" s="17">
        <v>1.7868720332684645E-4</v>
      </c>
      <c r="AD1489" s="12">
        <v>1482</v>
      </c>
      <c r="AE1489" s="16">
        <v>7</v>
      </c>
      <c r="AF1489" s="17">
        <v>0.87423520207654271</v>
      </c>
      <c r="AG1489" t="str">
        <f>IF(AF1489&lt;='CAV Tier 1 Analysis'!$A$5,"Tier 1", "Tier 2")</f>
        <v>Tier 2</v>
      </c>
      <c r="AH1489" t="str">
        <f t="shared" si="48"/>
        <v>Pennsylvania - Tier 2</v>
      </c>
      <c r="AI1489" t="str">
        <f t="shared" si="49"/>
        <v>Pulaski, Township Of - Tier 2</v>
      </c>
    </row>
    <row r="1490" spans="1:35" x14ac:dyDescent="0.3">
      <c r="A1490">
        <v>1483</v>
      </c>
      <c r="B1490">
        <v>3</v>
      </c>
      <c r="C1490" t="s">
        <v>23</v>
      </c>
      <c r="D1490" t="s">
        <v>4569</v>
      </c>
      <c r="E1490" t="s">
        <v>6998</v>
      </c>
      <c r="F1490" t="s">
        <v>2227</v>
      </c>
      <c r="G1490" s="58">
        <v>15.818720000000001</v>
      </c>
      <c r="H1490">
        <v>0</v>
      </c>
      <c r="I1490">
        <v>0</v>
      </c>
      <c r="J1490" s="12">
        <v>12</v>
      </c>
      <c r="K1490" s="12">
        <v>3</v>
      </c>
      <c r="L1490">
        <v>2</v>
      </c>
      <c r="M1490" s="12">
        <v>0</v>
      </c>
      <c r="N1490" s="12">
        <v>28.623428880039789</v>
      </c>
      <c r="O1490" s="12">
        <v>1179.8657880764833</v>
      </c>
      <c r="P1490" s="12">
        <v>0</v>
      </c>
      <c r="Q1490" s="12">
        <v>0</v>
      </c>
      <c r="R1490" s="59">
        <v>3.5244009629407794E-4</v>
      </c>
      <c r="S1490" s="59">
        <v>0</v>
      </c>
      <c r="T1490" s="59">
        <v>0</v>
      </c>
      <c r="U1490" s="59">
        <v>3.8887318187729673E-4</v>
      </c>
      <c r="V1490" s="59">
        <v>5.2975497812805816E-4</v>
      </c>
      <c r="W1490" s="59">
        <v>5.1533110023189901E-4</v>
      </c>
      <c r="X1490" s="59">
        <v>0</v>
      </c>
      <c r="Y1490" s="59">
        <v>8.1071748445050195E-5</v>
      </c>
      <c r="Z1490" s="59">
        <v>9.6607443267804886E-5</v>
      </c>
      <c r="AA1490" s="59">
        <v>0</v>
      </c>
      <c r="AB1490" s="59">
        <v>0</v>
      </c>
      <c r="AC1490" s="17">
        <v>1.7855259529492607E-4</v>
      </c>
      <c r="AD1490" s="12">
        <v>1483</v>
      </c>
      <c r="AE1490" s="16">
        <v>7</v>
      </c>
      <c r="AF1490" s="17">
        <v>0.87441375467183768</v>
      </c>
      <c r="AG1490" t="str">
        <f>IF(AF1490&lt;='CAV Tier 1 Analysis'!$A$5,"Tier 1", "Tier 2")</f>
        <v>Tier 2</v>
      </c>
      <c r="AH1490" t="str">
        <f t="shared" si="48"/>
        <v>Pennsylvania - Tier 2</v>
      </c>
      <c r="AI1490" t="str">
        <f t="shared" si="49"/>
        <v>Bethel, Township Of - Tier 2</v>
      </c>
    </row>
    <row r="1491" spans="1:35" x14ac:dyDescent="0.3">
      <c r="A1491">
        <v>1484</v>
      </c>
      <c r="B1491">
        <v>3</v>
      </c>
      <c r="C1491" t="s">
        <v>23</v>
      </c>
      <c r="D1491" t="s">
        <v>5039</v>
      </c>
      <c r="E1491" t="s">
        <v>7540</v>
      </c>
      <c r="F1491" t="s">
        <v>2029</v>
      </c>
      <c r="G1491" s="58">
        <v>20.065820000000002</v>
      </c>
      <c r="H1491">
        <v>10</v>
      </c>
      <c r="I1491">
        <v>0</v>
      </c>
      <c r="J1491" s="12">
        <v>13</v>
      </c>
      <c r="K1491" s="12">
        <v>1</v>
      </c>
      <c r="L1491">
        <v>0</v>
      </c>
      <c r="M1491" s="12">
        <v>5.9395868197761175</v>
      </c>
      <c r="N1491" s="12">
        <v>26.006931599450205</v>
      </c>
      <c r="O1491" s="12">
        <v>6731.2536829257833</v>
      </c>
      <c r="P1491" s="12">
        <v>0</v>
      </c>
      <c r="Q1491" s="12">
        <v>0</v>
      </c>
      <c r="R1491" s="59">
        <v>4.4706521975353478E-4</v>
      </c>
      <c r="S1491" s="59">
        <v>1.609761594307883E-4</v>
      </c>
      <c r="T1491" s="59">
        <v>0</v>
      </c>
      <c r="U1491" s="59">
        <v>4.2127928036707145E-4</v>
      </c>
      <c r="V1491" s="59">
        <v>1.7658499270935274E-4</v>
      </c>
      <c r="W1491" s="59">
        <v>0</v>
      </c>
      <c r="X1491" s="59">
        <v>1.3274254492691347E-4</v>
      </c>
      <c r="Y1491" s="59">
        <v>7.3660895949770059E-5</v>
      </c>
      <c r="Z1491" s="59">
        <v>5.5115523720253941E-4</v>
      </c>
      <c r="AA1491" s="59">
        <v>0</v>
      </c>
      <c r="AB1491" s="59">
        <v>0</v>
      </c>
      <c r="AC1491" s="17">
        <v>1.7849675730363364E-4</v>
      </c>
      <c r="AD1491" s="12">
        <v>1484</v>
      </c>
      <c r="AE1491" s="16">
        <v>7</v>
      </c>
      <c r="AF1491" s="17">
        <v>0.87459225142914132</v>
      </c>
      <c r="AG1491" t="str">
        <f>IF(AF1491&lt;='CAV Tier 1 Analysis'!$A$5,"Tier 1", "Tier 2")</f>
        <v>Tier 2</v>
      </c>
      <c r="AH1491" t="str">
        <f t="shared" si="48"/>
        <v>Pennsylvania - Tier 2</v>
      </c>
      <c r="AI1491" t="str">
        <f t="shared" si="49"/>
        <v>Providence, Township Of - Tier 2</v>
      </c>
    </row>
    <row r="1492" spans="1:35" x14ac:dyDescent="0.3">
      <c r="A1492">
        <v>1485</v>
      </c>
      <c r="B1492">
        <v>3</v>
      </c>
      <c r="C1492" t="s">
        <v>23</v>
      </c>
      <c r="D1492" t="s">
        <v>4807</v>
      </c>
      <c r="E1492" t="s">
        <v>7281</v>
      </c>
      <c r="F1492" t="s">
        <v>2364</v>
      </c>
      <c r="G1492" s="58">
        <v>41.598140000000001</v>
      </c>
      <c r="H1492">
        <v>0</v>
      </c>
      <c r="I1492">
        <v>0</v>
      </c>
      <c r="J1492" s="12">
        <v>12</v>
      </c>
      <c r="K1492" s="12">
        <v>3</v>
      </c>
      <c r="L1492">
        <v>0</v>
      </c>
      <c r="M1492" s="12">
        <v>0</v>
      </c>
      <c r="N1492" s="12">
        <v>0</v>
      </c>
      <c r="O1492" s="12">
        <v>1424.8128011075873</v>
      </c>
      <c r="P1492" s="12">
        <v>0</v>
      </c>
      <c r="Q1492" s="12">
        <v>0</v>
      </c>
      <c r="R1492" s="59">
        <v>9.2680396816269175E-4</v>
      </c>
      <c r="S1492" s="59">
        <v>0</v>
      </c>
      <c r="T1492" s="59">
        <v>0</v>
      </c>
      <c r="U1492" s="59">
        <v>3.8887318187729673E-4</v>
      </c>
      <c r="V1492" s="59">
        <v>5.2975497812805816E-4</v>
      </c>
      <c r="W1492" s="59">
        <v>0</v>
      </c>
      <c r="X1492" s="59">
        <v>0</v>
      </c>
      <c r="Y1492" s="59">
        <v>0</v>
      </c>
      <c r="Z1492" s="59">
        <v>1.1666371145030656E-4</v>
      </c>
      <c r="AA1492" s="59">
        <v>0</v>
      </c>
      <c r="AB1492" s="59">
        <v>0</v>
      </c>
      <c r="AC1492" s="17">
        <v>1.7837234905621394E-4</v>
      </c>
      <c r="AD1492" s="12">
        <v>1485</v>
      </c>
      <c r="AE1492" s="16">
        <v>7</v>
      </c>
      <c r="AF1492" s="17">
        <v>0.87477062377819759</v>
      </c>
      <c r="AG1492" t="str">
        <f>IF(AF1492&lt;='CAV Tier 1 Analysis'!$A$5,"Tier 1", "Tier 2")</f>
        <v>Tier 2</v>
      </c>
      <c r="AH1492" t="str">
        <f t="shared" si="48"/>
        <v>Pennsylvania - Tier 2</v>
      </c>
      <c r="AI1492" t="str">
        <f t="shared" si="49"/>
        <v>Conneaut, Township Of - Tier 2</v>
      </c>
    </row>
    <row r="1493" spans="1:35" x14ac:dyDescent="0.3">
      <c r="A1493">
        <v>1486</v>
      </c>
      <c r="B1493">
        <v>3</v>
      </c>
      <c r="C1493" t="s">
        <v>23</v>
      </c>
      <c r="D1493" t="s">
        <v>4761</v>
      </c>
      <c r="E1493" t="s">
        <v>7231</v>
      </c>
      <c r="F1493" t="s">
        <v>2067</v>
      </c>
      <c r="G1493" s="58">
        <v>27.306260000000002</v>
      </c>
      <c r="H1493">
        <v>5</v>
      </c>
      <c r="I1493">
        <v>2</v>
      </c>
      <c r="J1493" s="12">
        <v>11</v>
      </c>
      <c r="K1493" s="12">
        <v>4</v>
      </c>
      <c r="L1493">
        <v>0</v>
      </c>
      <c r="M1493" s="12">
        <v>2</v>
      </c>
      <c r="N1493" s="12">
        <v>0</v>
      </c>
      <c r="O1493" s="12">
        <v>494.68083111916098</v>
      </c>
      <c r="P1493" s="12">
        <v>0</v>
      </c>
      <c r="Q1493" s="12">
        <v>0</v>
      </c>
      <c r="R1493" s="59">
        <v>6.0838177196581827E-4</v>
      </c>
      <c r="S1493" s="59">
        <v>8.0488079715394149E-5</v>
      </c>
      <c r="T1493" s="59">
        <v>1.2403870007442322E-4</v>
      </c>
      <c r="U1493" s="59">
        <v>3.56467083387522E-4</v>
      </c>
      <c r="V1493" s="59">
        <v>7.0633997083741095E-4</v>
      </c>
      <c r="W1493" s="59">
        <v>0</v>
      </c>
      <c r="X1493" s="59">
        <v>4.4697568687754937E-5</v>
      </c>
      <c r="Y1493" s="59">
        <v>0</v>
      </c>
      <c r="Z1493" s="59">
        <v>4.0504480095084338E-5</v>
      </c>
      <c r="AA1493" s="59">
        <v>0</v>
      </c>
      <c r="AB1493" s="59">
        <v>0</v>
      </c>
      <c r="AC1493" s="17">
        <v>1.7826524134212799E-4</v>
      </c>
      <c r="AD1493" s="12">
        <v>1486</v>
      </c>
      <c r="AE1493" s="16">
        <v>7</v>
      </c>
      <c r="AF1493" s="17">
        <v>0.87494888901953971</v>
      </c>
      <c r="AG1493" t="str">
        <f>IF(AF1493&lt;='CAV Tier 1 Analysis'!$A$5,"Tier 1", "Tier 2")</f>
        <v>Tier 2</v>
      </c>
      <c r="AH1493" t="str">
        <f t="shared" si="48"/>
        <v>Pennsylvania - Tier 2</v>
      </c>
      <c r="AI1493" t="str">
        <f t="shared" si="49"/>
        <v>Aleppo, Township Of - Tier 2</v>
      </c>
    </row>
    <row r="1494" spans="1:35" x14ac:dyDescent="0.3">
      <c r="A1494">
        <v>1487</v>
      </c>
      <c r="B1494">
        <v>3</v>
      </c>
      <c r="C1494" t="s">
        <v>23</v>
      </c>
      <c r="D1494" t="s">
        <v>3889</v>
      </c>
      <c r="E1494" t="s">
        <v>6266</v>
      </c>
      <c r="F1494" t="s">
        <v>2419</v>
      </c>
      <c r="G1494" s="58">
        <v>38.394109999999998</v>
      </c>
      <c r="H1494">
        <v>7</v>
      </c>
      <c r="I1494">
        <v>0</v>
      </c>
      <c r="J1494" s="12">
        <v>13</v>
      </c>
      <c r="K1494" s="12">
        <v>2</v>
      </c>
      <c r="L1494">
        <v>0</v>
      </c>
      <c r="M1494" s="12">
        <v>0</v>
      </c>
      <c r="N1494" s="12">
        <v>22.852497699809639</v>
      </c>
      <c r="O1494" s="12">
        <v>1865.7564105721226</v>
      </c>
      <c r="P1494" s="12">
        <v>0</v>
      </c>
      <c r="Q1494" s="12">
        <v>0</v>
      </c>
      <c r="R1494" s="59">
        <v>8.5541837933318372E-4</v>
      </c>
      <c r="S1494" s="59">
        <v>1.126833116015518E-4</v>
      </c>
      <c r="T1494" s="59">
        <v>0</v>
      </c>
      <c r="U1494" s="59">
        <v>4.2127928036707145E-4</v>
      </c>
      <c r="V1494" s="59">
        <v>3.5316998541870548E-4</v>
      </c>
      <c r="W1494" s="59">
        <v>0</v>
      </c>
      <c r="X1494" s="59">
        <v>0</v>
      </c>
      <c r="Y1494" s="59">
        <v>6.4726415295129384E-5</v>
      </c>
      <c r="Z1494" s="59">
        <v>1.5276818635426471E-4</v>
      </c>
      <c r="AA1494" s="59">
        <v>0</v>
      </c>
      <c r="AB1494" s="59">
        <v>0</v>
      </c>
      <c r="AC1494" s="17">
        <v>1.7818595985180972E-4</v>
      </c>
      <c r="AD1494" s="12">
        <v>1487</v>
      </c>
      <c r="AE1494" s="16">
        <v>7</v>
      </c>
      <c r="AF1494" s="17">
        <v>0.87512707497939157</v>
      </c>
      <c r="AG1494" t="str">
        <f>IF(AF1494&lt;='CAV Tier 1 Analysis'!$A$5,"Tier 1", "Tier 2")</f>
        <v>Tier 2</v>
      </c>
      <c r="AH1494" t="str">
        <f t="shared" si="48"/>
        <v>Pennsylvania - Tier 2</v>
      </c>
      <c r="AI1494" t="str">
        <f t="shared" si="49"/>
        <v>Ridgebury, Township Of - Tier 2</v>
      </c>
    </row>
    <row r="1495" spans="1:35" x14ac:dyDescent="0.3">
      <c r="A1495">
        <v>1488</v>
      </c>
      <c r="B1495">
        <v>3</v>
      </c>
      <c r="C1495" t="s">
        <v>23</v>
      </c>
      <c r="D1495" t="s">
        <v>3747</v>
      </c>
      <c r="E1495" t="s">
        <v>6119</v>
      </c>
      <c r="F1495" t="s">
        <v>2152</v>
      </c>
      <c r="G1495" s="58">
        <v>0.42487000000000003</v>
      </c>
      <c r="H1495">
        <v>13</v>
      </c>
      <c r="I1495">
        <v>0</v>
      </c>
      <c r="J1495" s="12">
        <v>13</v>
      </c>
      <c r="K1495" s="12">
        <v>1</v>
      </c>
      <c r="L1495">
        <v>0</v>
      </c>
      <c r="M1495" s="12">
        <v>0.64165509449949409</v>
      </c>
      <c r="N1495" s="12">
        <v>318.57164955660795</v>
      </c>
      <c r="O1495" s="12">
        <v>1380.6657334298607</v>
      </c>
      <c r="P1495" s="12">
        <v>553.26437473245596</v>
      </c>
      <c r="Q1495" s="12">
        <v>0</v>
      </c>
      <c r="R1495" s="59">
        <v>9.4660771359797059E-6</v>
      </c>
      <c r="S1495" s="59">
        <v>2.0926900726002479E-4</v>
      </c>
      <c r="T1495" s="59">
        <v>0</v>
      </c>
      <c r="U1495" s="59">
        <v>4.2127928036707145E-4</v>
      </c>
      <c r="V1495" s="59">
        <v>1.7658499270935274E-4</v>
      </c>
      <c r="W1495" s="59">
        <v>0</v>
      </c>
      <c r="X1495" s="59">
        <v>1.4340211330119511E-5</v>
      </c>
      <c r="Y1495" s="59">
        <v>9.0230841115573944E-4</v>
      </c>
      <c r="Z1495" s="59">
        <v>1.1304894833130047E-4</v>
      </c>
      <c r="AA1495" s="59">
        <v>1.1328707060381724E-4</v>
      </c>
      <c r="AB1495" s="59">
        <v>0</v>
      </c>
      <c r="AC1495" s="17">
        <v>1.7814399989940049E-4</v>
      </c>
      <c r="AD1495" s="12">
        <v>1488</v>
      </c>
      <c r="AE1495" s="16">
        <v>7</v>
      </c>
      <c r="AF1495" s="17">
        <v>0.87530521897929092</v>
      </c>
      <c r="AG1495" t="str">
        <f>IF(AF1495&lt;='CAV Tier 1 Analysis'!$A$5,"Tier 1", "Tier 2")</f>
        <v>Tier 2</v>
      </c>
      <c r="AH1495" t="str">
        <f t="shared" si="48"/>
        <v>Pennsylvania - Tier 2</v>
      </c>
      <c r="AI1495" t="str">
        <f t="shared" si="49"/>
        <v>Blawnox, Borough Of - Tier 2</v>
      </c>
    </row>
    <row r="1496" spans="1:35" x14ac:dyDescent="0.3">
      <c r="A1496">
        <v>1489</v>
      </c>
      <c r="B1496">
        <v>3</v>
      </c>
      <c r="C1496" t="s">
        <v>23</v>
      </c>
      <c r="D1496" t="s">
        <v>3599</v>
      </c>
      <c r="E1496" t="s">
        <v>7192</v>
      </c>
      <c r="F1496" t="s">
        <v>2070</v>
      </c>
      <c r="G1496" s="58">
        <v>23.249569999999999</v>
      </c>
      <c r="H1496">
        <v>12</v>
      </c>
      <c r="I1496">
        <v>2</v>
      </c>
      <c r="J1496" s="12">
        <v>12.142857142857142</v>
      </c>
      <c r="K1496" s="12">
        <v>1.8571428571428572</v>
      </c>
      <c r="L1496">
        <v>0</v>
      </c>
      <c r="M1496" s="12">
        <v>7.9967070358720616</v>
      </c>
      <c r="N1496" s="12">
        <v>0.47660298887696734</v>
      </c>
      <c r="O1496" s="12">
        <v>2719.7339206455867</v>
      </c>
      <c r="P1496" s="12">
        <v>0</v>
      </c>
      <c r="Q1496" s="12">
        <v>0</v>
      </c>
      <c r="R1496" s="59">
        <v>5.1799897144622986E-4</v>
      </c>
      <c r="S1496" s="59">
        <v>1.9317139131694595E-4</v>
      </c>
      <c r="T1496" s="59">
        <v>1.2403870007442322E-4</v>
      </c>
      <c r="U1496" s="59">
        <v>3.9350262451869311E-4</v>
      </c>
      <c r="V1496" s="59">
        <v>3.2794355788879796E-4</v>
      </c>
      <c r="W1496" s="59">
        <v>0</v>
      </c>
      <c r="X1496" s="59">
        <v>1.7871668100587234E-4</v>
      </c>
      <c r="Y1496" s="59">
        <v>1.3499094669729465E-6</v>
      </c>
      <c r="Z1496" s="59">
        <v>2.226918884313483E-4</v>
      </c>
      <c r="AA1496" s="59">
        <v>0</v>
      </c>
      <c r="AB1496" s="59">
        <v>0</v>
      </c>
      <c r="AC1496" s="17">
        <v>1.7812852037720761E-4</v>
      </c>
      <c r="AD1496" s="12">
        <v>1489</v>
      </c>
      <c r="AE1496" s="16">
        <v>7</v>
      </c>
      <c r="AF1496" s="17">
        <v>0.87548334749966816</v>
      </c>
      <c r="AG1496" t="str">
        <f>IF(AF1496&lt;='CAV Tier 1 Analysis'!$A$5,"Tier 1", "Tier 2")</f>
        <v>Tier 2</v>
      </c>
      <c r="AH1496" t="str">
        <f t="shared" si="48"/>
        <v>Pennsylvania - Tier 2</v>
      </c>
      <c r="AI1496" t="str">
        <f t="shared" si="49"/>
        <v>Independence, Township Of - Tier 2</v>
      </c>
    </row>
    <row r="1497" spans="1:35" x14ac:dyDescent="0.3">
      <c r="A1497">
        <v>1490</v>
      </c>
      <c r="B1497">
        <v>3</v>
      </c>
      <c r="C1497" t="s">
        <v>23</v>
      </c>
      <c r="D1497" t="s">
        <v>4810</v>
      </c>
      <c r="E1497" t="s">
        <v>7286</v>
      </c>
      <c r="F1497" t="s">
        <v>2212</v>
      </c>
      <c r="G1497" s="58">
        <v>16.953980000000001</v>
      </c>
      <c r="H1497">
        <v>15</v>
      </c>
      <c r="I1497">
        <v>0</v>
      </c>
      <c r="J1497" s="12">
        <v>12</v>
      </c>
      <c r="K1497" s="12">
        <v>3</v>
      </c>
      <c r="L1497">
        <v>1</v>
      </c>
      <c r="M1497" s="12">
        <v>3.9806204796749785</v>
      </c>
      <c r="N1497" s="12">
        <v>1.7903211962098633</v>
      </c>
      <c r="O1497" s="12">
        <v>847.06292032068529</v>
      </c>
      <c r="P1497" s="12">
        <v>0</v>
      </c>
      <c r="Q1497" s="12">
        <v>0</v>
      </c>
      <c r="R1497" s="59">
        <v>3.7773361838175731E-4</v>
      </c>
      <c r="S1497" s="59">
        <v>2.4146423914618245E-4</v>
      </c>
      <c r="T1497" s="59">
        <v>0</v>
      </c>
      <c r="U1497" s="59">
        <v>3.8887318187729673E-4</v>
      </c>
      <c r="V1497" s="59">
        <v>5.2975497812805816E-4</v>
      </c>
      <c r="W1497" s="59">
        <v>2.576655501159495E-4</v>
      </c>
      <c r="X1497" s="59">
        <v>8.8962028655078181E-5</v>
      </c>
      <c r="Y1497" s="59">
        <v>5.0708274771434597E-6</v>
      </c>
      <c r="Z1497" s="59">
        <v>6.9357535277425161E-5</v>
      </c>
      <c r="AA1497" s="59">
        <v>0</v>
      </c>
      <c r="AB1497" s="59">
        <v>0</v>
      </c>
      <c r="AC1497" s="17">
        <v>1.7808017809626281E-4</v>
      </c>
      <c r="AD1497" s="12">
        <v>1490</v>
      </c>
      <c r="AE1497" s="16">
        <v>7</v>
      </c>
      <c r="AF1497" s="17">
        <v>0.87566142767776445</v>
      </c>
      <c r="AG1497" t="str">
        <f>IF(AF1497&lt;='CAV Tier 1 Analysis'!$A$5,"Tier 1", "Tier 2")</f>
        <v>Tier 2</v>
      </c>
      <c r="AH1497" t="str">
        <f t="shared" si="48"/>
        <v>Pennsylvania - Tier 2</v>
      </c>
      <c r="AI1497" t="str">
        <f t="shared" si="49"/>
        <v>Venango, Township Of - Tier 2</v>
      </c>
    </row>
    <row r="1498" spans="1:35" x14ac:dyDescent="0.3">
      <c r="A1498">
        <v>1491</v>
      </c>
      <c r="B1498">
        <v>3</v>
      </c>
      <c r="C1498" t="s">
        <v>23</v>
      </c>
      <c r="D1498" t="s">
        <v>5469</v>
      </c>
      <c r="E1498" t="s">
        <v>7999</v>
      </c>
      <c r="F1498" t="s">
        <v>2338</v>
      </c>
      <c r="G1498" s="58">
        <v>36.272449999999999</v>
      </c>
      <c r="H1498">
        <v>9</v>
      </c>
      <c r="I1498">
        <v>0</v>
      </c>
      <c r="J1498" s="12">
        <v>12.714285714285714</v>
      </c>
      <c r="K1498" s="12">
        <v>2.5714285714285716</v>
      </c>
      <c r="L1498">
        <v>0</v>
      </c>
      <c r="M1498" s="12">
        <v>2.9978281036985361</v>
      </c>
      <c r="N1498" s="12">
        <v>0.48431054698874226</v>
      </c>
      <c r="O1498" s="12">
        <v>870.73163925538768</v>
      </c>
      <c r="P1498" s="12">
        <v>0</v>
      </c>
      <c r="Q1498" s="12">
        <v>0</v>
      </c>
      <c r="R1498" s="59">
        <v>8.0814792668573222E-4</v>
      </c>
      <c r="S1498" s="59">
        <v>1.4487854348770946E-4</v>
      </c>
      <c r="T1498" s="59">
        <v>0</v>
      </c>
      <c r="U1498" s="59">
        <v>4.1202039508427864E-4</v>
      </c>
      <c r="V1498" s="59">
        <v>4.5407569553833566E-4</v>
      </c>
      <c r="W1498" s="59">
        <v>0</v>
      </c>
      <c r="X1498" s="59">
        <v>6.6997813789573728E-5</v>
      </c>
      <c r="Y1498" s="59">
        <v>1.3717400175677833E-6</v>
      </c>
      <c r="Z1498" s="59">
        <v>7.1295530636569896E-5</v>
      </c>
      <c r="AA1498" s="59">
        <v>0</v>
      </c>
      <c r="AB1498" s="59">
        <v>0</v>
      </c>
      <c r="AC1498" s="17">
        <v>1.7807160411270615E-4</v>
      </c>
      <c r="AD1498" s="12">
        <v>1491</v>
      </c>
      <c r="AE1498" s="16">
        <v>7</v>
      </c>
      <c r="AF1498" s="17">
        <v>0.87583949928187721</v>
      </c>
      <c r="AG1498" t="str">
        <f>IF(AF1498&lt;='CAV Tier 1 Analysis'!$A$5,"Tier 1", "Tier 2")</f>
        <v>Tier 2</v>
      </c>
      <c r="AH1498" t="str">
        <f t="shared" si="48"/>
        <v>Pennsylvania - Tier 2</v>
      </c>
      <c r="AI1498" t="str">
        <f t="shared" si="49"/>
        <v>Lower Turkeyfoot, Township Of - Tier 2</v>
      </c>
    </row>
    <row r="1499" spans="1:35" x14ac:dyDescent="0.3">
      <c r="A1499">
        <v>1492</v>
      </c>
      <c r="B1499">
        <v>3</v>
      </c>
      <c r="C1499" t="s">
        <v>23</v>
      </c>
      <c r="D1499" t="s">
        <v>5075</v>
      </c>
      <c r="E1499" t="s">
        <v>7579</v>
      </c>
      <c r="F1499" t="s">
        <v>2472</v>
      </c>
      <c r="G1499" s="58">
        <v>19.413999999999998</v>
      </c>
      <c r="H1499">
        <v>1</v>
      </c>
      <c r="I1499">
        <v>0</v>
      </c>
      <c r="J1499" s="12">
        <v>9.4</v>
      </c>
      <c r="K1499" s="12">
        <v>3.6</v>
      </c>
      <c r="L1499">
        <v>2</v>
      </c>
      <c r="M1499" s="12">
        <v>0</v>
      </c>
      <c r="N1499" s="12">
        <v>0</v>
      </c>
      <c r="O1499" s="12">
        <v>643.5879473732133</v>
      </c>
      <c r="P1499" s="12">
        <v>0</v>
      </c>
      <c r="Q1499" s="12">
        <v>0</v>
      </c>
      <c r="R1499" s="59">
        <v>4.3254271075366578E-4</v>
      </c>
      <c r="S1499" s="59">
        <v>1.6097615943078831E-5</v>
      </c>
      <c r="T1499" s="59">
        <v>0</v>
      </c>
      <c r="U1499" s="59">
        <v>3.0461732580388244E-4</v>
      </c>
      <c r="V1499" s="59">
        <v>6.357059737536699E-4</v>
      </c>
      <c r="W1499" s="59">
        <v>5.1533110023189901E-4</v>
      </c>
      <c r="X1499" s="59">
        <v>0</v>
      </c>
      <c r="Y1499" s="59">
        <v>0</v>
      </c>
      <c r="Z1499" s="59">
        <v>5.2696998880749183E-5</v>
      </c>
      <c r="AA1499" s="59">
        <v>0</v>
      </c>
      <c r="AB1499" s="59">
        <v>0</v>
      </c>
      <c r="AC1499" s="17">
        <v>1.7790833866972229E-4</v>
      </c>
      <c r="AD1499" s="12">
        <v>1492</v>
      </c>
      <c r="AE1499" s="16">
        <v>7</v>
      </c>
      <c r="AF1499" s="17">
        <v>0.87601740762054692</v>
      </c>
      <c r="AG1499" t="str">
        <f>IF(AF1499&lt;='CAV Tier 1 Analysis'!$A$5,"Tier 1", "Tier 2")</f>
        <v>Tier 2</v>
      </c>
      <c r="AH1499" t="str">
        <f t="shared" si="48"/>
        <v>Pennsylvania - Tier 2</v>
      </c>
      <c r="AI1499" t="str">
        <f t="shared" si="49"/>
        <v>Mill Creek, Township Of - Tier 2</v>
      </c>
    </row>
    <row r="1500" spans="1:35" x14ac:dyDescent="0.3">
      <c r="A1500">
        <v>1493</v>
      </c>
      <c r="B1500">
        <v>3</v>
      </c>
      <c r="C1500" t="s">
        <v>23</v>
      </c>
      <c r="D1500" t="s">
        <v>4709</v>
      </c>
      <c r="E1500" t="s">
        <v>7167</v>
      </c>
      <c r="F1500" t="s">
        <v>2309</v>
      </c>
      <c r="G1500" s="58">
        <v>37.457200000000007</v>
      </c>
      <c r="H1500">
        <v>0</v>
      </c>
      <c r="I1500">
        <v>0</v>
      </c>
      <c r="J1500" s="12">
        <v>11.272727272727273</v>
      </c>
      <c r="K1500" s="12">
        <v>3.3636363636363638</v>
      </c>
      <c r="L1500">
        <v>0</v>
      </c>
      <c r="M1500" s="12">
        <v>0</v>
      </c>
      <c r="N1500" s="12">
        <v>0.41876242688992354</v>
      </c>
      <c r="O1500" s="12">
        <v>1941.8923744155506</v>
      </c>
      <c r="P1500" s="12">
        <v>0</v>
      </c>
      <c r="Q1500" s="12">
        <v>0</v>
      </c>
      <c r="R1500" s="59">
        <v>8.3454408289081151E-4</v>
      </c>
      <c r="S1500" s="59">
        <v>0</v>
      </c>
      <c r="T1500" s="59">
        <v>0</v>
      </c>
      <c r="U1500" s="59">
        <v>3.6530511024836969E-4</v>
      </c>
      <c r="V1500" s="59">
        <v>5.9396770274964107E-4</v>
      </c>
      <c r="W1500" s="59">
        <v>0</v>
      </c>
      <c r="X1500" s="59">
        <v>0</v>
      </c>
      <c r="Y1500" s="59">
        <v>1.1860843881891838E-6</v>
      </c>
      <c r="Z1500" s="59">
        <v>1.5900220117355602E-4</v>
      </c>
      <c r="AA1500" s="59">
        <v>0</v>
      </c>
      <c r="AB1500" s="59">
        <v>0</v>
      </c>
      <c r="AC1500" s="17">
        <v>1.7763683467732431E-4</v>
      </c>
      <c r="AD1500" s="12">
        <v>1493</v>
      </c>
      <c r="AE1500" s="16">
        <v>7</v>
      </c>
      <c r="AF1500" s="17">
        <v>0.87619504445522423</v>
      </c>
      <c r="AG1500" t="str">
        <f>IF(AF1500&lt;='CAV Tier 1 Analysis'!$A$5,"Tier 1", "Tier 2")</f>
        <v>Tier 2</v>
      </c>
      <c r="AH1500" t="str">
        <f t="shared" si="48"/>
        <v>Pennsylvania - Tier 2</v>
      </c>
      <c r="AI1500" t="str">
        <f t="shared" si="49"/>
        <v>Brady, Township Of - Tier 2</v>
      </c>
    </row>
    <row r="1501" spans="1:35" x14ac:dyDescent="0.3">
      <c r="A1501">
        <v>1494</v>
      </c>
      <c r="B1501">
        <v>3</v>
      </c>
      <c r="C1501" t="s">
        <v>23</v>
      </c>
      <c r="D1501" t="s">
        <v>4846</v>
      </c>
      <c r="E1501" t="s">
        <v>7326</v>
      </c>
      <c r="F1501" t="s">
        <v>2171</v>
      </c>
      <c r="G1501" s="58">
        <v>34.415559999999999</v>
      </c>
      <c r="H1501">
        <v>4</v>
      </c>
      <c r="I1501">
        <v>0</v>
      </c>
      <c r="J1501" s="12">
        <v>13.25</v>
      </c>
      <c r="K1501" s="12">
        <v>2.5833333333333335</v>
      </c>
      <c r="L1501">
        <v>0</v>
      </c>
      <c r="M1501" s="12">
        <v>1.9999999999999996</v>
      </c>
      <c r="N1501" s="12">
        <v>0</v>
      </c>
      <c r="O1501" s="12">
        <v>2350.2309188680183</v>
      </c>
      <c r="P1501" s="12">
        <v>0</v>
      </c>
      <c r="Q1501" s="12">
        <v>0</v>
      </c>
      <c r="R1501" s="59">
        <v>7.667765331464629E-4</v>
      </c>
      <c r="S1501" s="59">
        <v>6.4390463772315322E-5</v>
      </c>
      <c r="T1501" s="59">
        <v>0</v>
      </c>
      <c r="U1501" s="59">
        <v>4.2938080498951514E-4</v>
      </c>
      <c r="V1501" s="59">
        <v>4.561778978324946E-4</v>
      </c>
      <c r="W1501" s="59">
        <v>0</v>
      </c>
      <c r="X1501" s="59">
        <v>4.469756868775493E-5</v>
      </c>
      <c r="Y1501" s="59">
        <v>0</v>
      </c>
      <c r="Z1501" s="59">
        <v>1.9243697245509487E-4</v>
      </c>
      <c r="AA1501" s="59">
        <v>0</v>
      </c>
      <c r="AB1501" s="59">
        <v>0</v>
      </c>
      <c r="AC1501" s="17">
        <v>1.7762365826214888E-4</v>
      </c>
      <c r="AD1501" s="12">
        <v>1494</v>
      </c>
      <c r="AE1501" s="16">
        <v>7</v>
      </c>
      <c r="AF1501" s="17">
        <v>0.87637266811348635</v>
      </c>
      <c r="AG1501" t="str">
        <f>IF(AF1501&lt;='CAV Tier 1 Analysis'!$A$5,"Tier 1", "Tier 2")</f>
        <v>Tier 2</v>
      </c>
      <c r="AH1501" t="str">
        <f t="shared" si="48"/>
        <v>Pennsylvania - Tier 2</v>
      </c>
      <c r="AI1501" t="str">
        <f t="shared" si="49"/>
        <v>Conemaugh, Township Of - Tier 2</v>
      </c>
    </row>
    <row r="1502" spans="1:35" x14ac:dyDescent="0.3">
      <c r="A1502">
        <v>1495</v>
      </c>
      <c r="B1502">
        <v>3</v>
      </c>
      <c r="C1502" t="s">
        <v>23</v>
      </c>
      <c r="D1502" t="s">
        <v>5054</v>
      </c>
      <c r="E1502" t="s">
        <v>7555</v>
      </c>
      <c r="F1502" t="s">
        <v>1871</v>
      </c>
      <c r="G1502" s="58">
        <v>0.71369999999999978</v>
      </c>
      <c r="H1502">
        <v>3</v>
      </c>
      <c r="I1502">
        <v>0</v>
      </c>
      <c r="J1502" s="12">
        <v>10.666666666666666</v>
      </c>
      <c r="K1502" s="12">
        <v>1</v>
      </c>
      <c r="L1502">
        <v>0</v>
      </c>
      <c r="M1502" s="12">
        <v>0.97940311055065143</v>
      </c>
      <c r="N1502" s="12">
        <v>42.566165369537934</v>
      </c>
      <c r="O1502" s="12">
        <v>4649.3651195880002</v>
      </c>
      <c r="P1502" s="12">
        <v>4091.3184051519984</v>
      </c>
      <c r="Q1502" s="12">
        <v>0</v>
      </c>
      <c r="R1502" s="59">
        <v>1.5901191545528546E-5</v>
      </c>
      <c r="S1502" s="59">
        <v>4.8292847829236488E-5</v>
      </c>
      <c r="T1502" s="59">
        <v>0</v>
      </c>
      <c r="U1502" s="59">
        <v>3.4566505055759705E-4</v>
      </c>
      <c r="V1502" s="59">
        <v>1.7658499270935274E-4</v>
      </c>
      <c r="W1502" s="59">
        <v>0</v>
      </c>
      <c r="X1502" s="59">
        <v>2.1888468903419292E-5</v>
      </c>
      <c r="Y1502" s="59">
        <v>1.2056254565350277E-4</v>
      </c>
      <c r="Z1502" s="59">
        <v>3.8069014421900684E-4</v>
      </c>
      <c r="AA1502" s="59">
        <v>8.3774321679628216E-4</v>
      </c>
      <c r="AB1502" s="59">
        <v>0</v>
      </c>
      <c r="AC1502" s="17">
        <v>1.7702985983762963E-4</v>
      </c>
      <c r="AD1502" s="12">
        <v>1495</v>
      </c>
      <c r="AE1502" s="16">
        <v>7</v>
      </c>
      <c r="AF1502" s="17">
        <v>0.87654969797332394</v>
      </c>
      <c r="AG1502" t="str">
        <f>IF(AF1502&lt;='CAV Tier 1 Analysis'!$A$5,"Tier 1", "Tier 2")</f>
        <v>Tier 2</v>
      </c>
      <c r="AH1502" t="str">
        <f t="shared" si="48"/>
        <v>Pennsylvania - Tier 2</v>
      </c>
      <c r="AI1502" t="str">
        <f t="shared" si="49"/>
        <v>Fountain Hill, Boro Of - Tier 2</v>
      </c>
    </row>
    <row r="1503" spans="1:35" x14ac:dyDescent="0.3">
      <c r="A1503">
        <v>1496</v>
      </c>
      <c r="B1503">
        <v>3</v>
      </c>
      <c r="C1503" t="s">
        <v>23</v>
      </c>
      <c r="D1503" t="s">
        <v>3590</v>
      </c>
      <c r="E1503" t="s">
        <v>7717</v>
      </c>
      <c r="F1503" t="s">
        <v>2283</v>
      </c>
      <c r="G1503" s="58">
        <v>22.339330000000004</v>
      </c>
      <c r="H1503">
        <v>5</v>
      </c>
      <c r="I1503">
        <v>2</v>
      </c>
      <c r="J1503" s="12">
        <v>8</v>
      </c>
      <c r="K1503" s="12">
        <v>2</v>
      </c>
      <c r="L1503">
        <v>0</v>
      </c>
      <c r="M1503" s="12">
        <v>6.9976060159369178</v>
      </c>
      <c r="N1503" s="12">
        <v>0.65511779075125287</v>
      </c>
      <c r="O1503" s="12">
        <v>4604.989450614351</v>
      </c>
      <c r="P1503" s="12">
        <v>446.45664125263465</v>
      </c>
      <c r="Q1503" s="12">
        <v>0</v>
      </c>
      <c r="R1503" s="59">
        <v>4.9771888094265429E-4</v>
      </c>
      <c r="S1503" s="59">
        <v>8.0488079715394149E-5</v>
      </c>
      <c r="T1503" s="59">
        <v>1.2403870007442322E-4</v>
      </c>
      <c r="U1503" s="59">
        <v>2.5924878791819782E-4</v>
      </c>
      <c r="V1503" s="59">
        <v>3.5316998541870548E-4</v>
      </c>
      <c r="W1503" s="59">
        <v>0</v>
      </c>
      <c r="X1503" s="59">
        <v>1.5638798777359379E-4</v>
      </c>
      <c r="Y1503" s="59">
        <v>1.8555269865204485E-6</v>
      </c>
      <c r="Z1503" s="59">
        <v>3.7705666321958587E-4</v>
      </c>
      <c r="AA1503" s="59">
        <v>9.1416992217488056E-5</v>
      </c>
      <c r="AB1503" s="59">
        <v>0</v>
      </c>
      <c r="AC1503" s="17">
        <v>1.7648923675150577E-4</v>
      </c>
      <c r="AD1503" s="12">
        <v>1496</v>
      </c>
      <c r="AE1503" s="16">
        <v>7</v>
      </c>
      <c r="AF1503" s="17">
        <v>0.87672618721007545</v>
      </c>
      <c r="AG1503" t="str">
        <f>IF(AF1503&lt;='CAV Tier 1 Analysis'!$A$5,"Tier 1", "Tier 2")</f>
        <v>Tier 2</v>
      </c>
      <c r="AH1503" t="str">
        <f t="shared" si="48"/>
        <v>Pennsylvania - Tier 2</v>
      </c>
      <c r="AI1503" t="str">
        <f t="shared" si="49"/>
        <v>Summit, Township Of - Tier 2</v>
      </c>
    </row>
    <row r="1504" spans="1:35" x14ac:dyDescent="0.3">
      <c r="A1504">
        <v>1497</v>
      </c>
      <c r="B1504">
        <v>3</v>
      </c>
      <c r="C1504" t="s">
        <v>23</v>
      </c>
      <c r="D1504" t="s">
        <v>3693</v>
      </c>
      <c r="E1504" t="s">
        <v>7308</v>
      </c>
      <c r="F1504" t="s">
        <v>2391</v>
      </c>
      <c r="G1504" s="58">
        <v>42.174419999999998</v>
      </c>
      <c r="H1504">
        <v>4</v>
      </c>
      <c r="I1504">
        <v>0</v>
      </c>
      <c r="J1504" s="12">
        <v>13.666666666666666</v>
      </c>
      <c r="K1504" s="12">
        <v>2.3333333333333335</v>
      </c>
      <c r="L1504">
        <v>0</v>
      </c>
      <c r="M1504" s="12">
        <v>0</v>
      </c>
      <c r="N1504" s="12">
        <v>0</v>
      </c>
      <c r="O1504" s="12">
        <v>990.5368213521283</v>
      </c>
      <c r="P1504" s="12">
        <v>0</v>
      </c>
      <c r="Q1504" s="12">
        <v>0</v>
      </c>
      <c r="R1504" s="59">
        <v>9.3964345066774584E-4</v>
      </c>
      <c r="S1504" s="59">
        <v>6.4390463772315322E-5</v>
      </c>
      <c r="T1504" s="59">
        <v>0</v>
      </c>
      <c r="U1504" s="59">
        <v>4.4288334602692129E-4</v>
      </c>
      <c r="V1504" s="59">
        <v>4.1203164965515643E-4</v>
      </c>
      <c r="W1504" s="59">
        <v>0</v>
      </c>
      <c r="X1504" s="59">
        <v>0</v>
      </c>
      <c r="Y1504" s="59">
        <v>0</v>
      </c>
      <c r="Z1504" s="59">
        <v>8.1105182250817428E-5</v>
      </c>
      <c r="AA1504" s="59">
        <v>0</v>
      </c>
      <c r="AB1504" s="59">
        <v>0</v>
      </c>
      <c r="AC1504" s="17">
        <v>1.7636855385208693E-4</v>
      </c>
      <c r="AD1504" s="12">
        <v>1497</v>
      </c>
      <c r="AE1504" s="16">
        <v>7</v>
      </c>
      <c r="AF1504" s="17">
        <v>0.8769025557639275</v>
      </c>
      <c r="AG1504" t="str">
        <f>IF(AF1504&lt;='CAV Tier 1 Analysis'!$A$5,"Tier 1", "Tier 2")</f>
        <v>Tier 2</v>
      </c>
      <c r="AH1504" t="str">
        <f t="shared" si="48"/>
        <v>Pennsylvania - Tier 2</v>
      </c>
      <c r="AI1504" t="str">
        <f t="shared" si="49"/>
        <v>Warren, Township Of - Tier 2</v>
      </c>
    </row>
    <row r="1505" spans="1:35" x14ac:dyDescent="0.3">
      <c r="A1505">
        <v>1498</v>
      </c>
      <c r="B1505">
        <v>3</v>
      </c>
      <c r="C1505" t="s">
        <v>23</v>
      </c>
      <c r="D1505" t="s">
        <v>5002</v>
      </c>
      <c r="E1505" t="s">
        <v>7496</v>
      </c>
      <c r="F1505" t="s">
        <v>2363</v>
      </c>
      <c r="G1505" s="58">
        <v>29.459920000000004</v>
      </c>
      <c r="H1505">
        <v>10</v>
      </c>
      <c r="I1505">
        <v>0</v>
      </c>
      <c r="J1505" s="12">
        <v>11.2</v>
      </c>
      <c r="K1505" s="12">
        <v>2.6</v>
      </c>
      <c r="L1505">
        <v>0</v>
      </c>
      <c r="M1505" s="12">
        <v>2.9827321323343718</v>
      </c>
      <c r="N1505" s="12">
        <v>4.283217735276529</v>
      </c>
      <c r="O1505" s="12">
        <v>1720.4663868824232</v>
      </c>
      <c r="P1505" s="12">
        <v>309.89307555612322</v>
      </c>
      <c r="Q1505" s="12">
        <v>10.663129715811237</v>
      </c>
      <c r="R1505" s="59">
        <v>6.5636518262007499E-4</v>
      </c>
      <c r="S1505" s="59">
        <v>1.609761594307883E-4</v>
      </c>
      <c r="T1505" s="59">
        <v>0</v>
      </c>
      <c r="U1505" s="59">
        <v>3.6294830308547694E-4</v>
      </c>
      <c r="V1505" s="59">
        <v>4.5912098104431711E-4</v>
      </c>
      <c r="W1505" s="59">
        <v>0</v>
      </c>
      <c r="X1505" s="59">
        <v>6.6660437181094673E-5</v>
      </c>
      <c r="Y1505" s="59">
        <v>1.2131598636383695E-5</v>
      </c>
      <c r="Z1505" s="59">
        <v>1.4087183520752666E-4</v>
      </c>
      <c r="AA1505" s="59">
        <v>6.3454074278932851E-5</v>
      </c>
      <c r="AB1505" s="59">
        <v>1.628609285812332E-5</v>
      </c>
      <c r="AC1505" s="17">
        <v>1.7625587857661077E-4</v>
      </c>
      <c r="AD1505" s="12">
        <v>1498</v>
      </c>
      <c r="AE1505" s="16">
        <v>7</v>
      </c>
      <c r="AF1505" s="17">
        <v>0.87707881164250412</v>
      </c>
      <c r="AG1505" t="str">
        <f>IF(AF1505&lt;='CAV Tier 1 Analysis'!$A$5,"Tier 1", "Tier 2")</f>
        <v>Tier 2</v>
      </c>
      <c r="AH1505" t="str">
        <f t="shared" si="48"/>
        <v>Pennsylvania - Tier 2</v>
      </c>
      <c r="AI1505" t="str">
        <f t="shared" si="49"/>
        <v>Warriors Mark, Township Of - Tier 2</v>
      </c>
    </row>
    <row r="1506" spans="1:35" x14ac:dyDescent="0.3">
      <c r="A1506">
        <v>1499</v>
      </c>
      <c r="B1506">
        <v>3</v>
      </c>
      <c r="C1506" t="s">
        <v>23</v>
      </c>
      <c r="D1506" t="s">
        <v>3639</v>
      </c>
      <c r="E1506" t="s">
        <v>7537</v>
      </c>
      <c r="F1506" t="s">
        <v>2368</v>
      </c>
      <c r="G1506" s="58">
        <v>29.309609999999999</v>
      </c>
      <c r="H1506">
        <v>3</v>
      </c>
      <c r="I1506">
        <v>0</v>
      </c>
      <c r="J1506" s="12">
        <v>13.25</v>
      </c>
      <c r="K1506" s="12">
        <v>1</v>
      </c>
      <c r="L1506">
        <v>0</v>
      </c>
      <c r="M1506" s="12">
        <v>1.7679539236448385</v>
      </c>
      <c r="N1506" s="12">
        <v>126.22058000083574</v>
      </c>
      <c r="O1506" s="12">
        <v>2852.866120195074</v>
      </c>
      <c r="P1506" s="12">
        <v>0</v>
      </c>
      <c r="Q1506" s="12">
        <v>0</v>
      </c>
      <c r="R1506" s="59">
        <v>6.5301628518248437E-4</v>
      </c>
      <c r="S1506" s="59">
        <v>4.8292847829236488E-5</v>
      </c>
      <c r="T1506" s="59">
        <v>0</v>
      </c>
      <c r="U1506" s="59">
        <v>4.2938080498951514E-4</v>
      </c>
      <c r="V1506" s="59">
        <v>1.7658499270935274E-4</v>
      </c>
      <c r="W1506" s="59">
        <v>0</v>
      </c>
      <c r="X1506" s="59">
        <v>3.951162096945051E-5</v>
      </c>
      <c r="Y1506" s="59">
        <v>3.5750165199641398E-4</v>
      </c>
      <c r="Z1506" s="59">
        <v>2.3359275660217912E-4</v>
      </c>
      <c r="AA1506" s="59">
        <v>0</v>
      </c>
      <c r="AB1506" s="59">
        <v>0</v>
      </c>
      <c r="AC1506" s="17">
        <v>1.7617099638896655E-4</v>
      </c>
      <c r="AD1506" s="12">
        <v>1499</v>
      </c>
      <c r="AE1506" s="16">
        <v>7</v>
      </c>
      <c r="AF1506" s="17">
        <v>0.87725498263889312</v>
      </c>
      <c r="AG1506" t="str">
        <f>IF(AF1506&lt;='CAV Tier 1 Analysis'!$A$5,"Tier 1", "Tier 2")</f>
        <v>Tier 2</v>
      </c>
      <c r="AH1506" t="str">
        <f t="shared" si="48"/>
        <v>Pennsylvania - Tier 2</v>
      </c>
      <c r="AI1506" t="str">
        <f t="shared" si="49"/>
        <v>Fulton, Township Of - Tier 2</v>
      </c>
    </row>
    <row r="1507" spans="1:35" x14ac:dyDescent="0.3">
      <c r="A1507">
        <v>1500</v>
      </c>
      <c r="B1507">
        <v>3</v>
      </c>
      <c r="C1507" t="s">
        <v>23</v>
      </c>
      <c r="D1507" t="s">
        <v>3597</v>
      </c>
      <c r="E1507" t="s">
        <v>7386</v>
      </c>
      <c r="F1507" t="s">
        <v>2511</v>
      </c>
      <c r="G1507" s="58">
        <v>40.78725</v>
      </c>
      <c r="H1507">
        <v>1</v>
      </c>
      <c r="I1507">
        <v>0</v>
      </c>
      <c r="J1507" s="12">
        <v>10.875</v>
      </c>
      <c r="K1507" s="12">
        <v>2.625</v>
      </c>
      <c r="L1507">
        <v>0</v>
      </c>
      <c r="M1507" s="12">
        <v>0</v>
      </c>
      <c r="N1507" s="12">
        <v>3.3547024115091098E-2</v>
      </c>
      <c r="O1507" s="12">
        <v>2391.723845149535</v>
      </c>
      <c r="P1507" s="12">
        <v>0</v>
      </c>
      <c r="Q1507" s="12">
        <v>0</v>
      </c>
      <c r="R1507" s="59">
        <v>9.0873738947086936E-4</v>
      </c>
      <c r="S1507" s="59">
        <v>1.6097615943078831E-5</v>
      </c>
      <c r="T1507" s="59">
        <v>0</v>
      </c>
      <c r="U1507" s="59">
        <v>3.5241632107630019E-4</v>
      </c>
      <c r="V1507" s="59">
        <v>4.635356058620509E-4</v>
      </c>
      <c r="W1507" s="59">
        <v>0</v>
      </c>
      <c r="X1507" s="59">
        <v>0</v>
      </c>
      <c r="Y1507" s="59">
        <v>9.5017124312288815E-8</v>
      </c>
      <c r="Z1507" s="59">
        <v>1.9583441440337941E-4</v>
      </c>
      <c r="AA1507" s="59">
        <v>0</v>
      </c>
      <c r="AB1507" s="59">
        <v>0</v>
      </c>
      <c r="AC1507" s="17">
        <v>1.7606512398909009E-4</v>
      </c>
      <c r="AD1507" s="12">
        <v>1500</v>
      </c>
      <c r="AE1507" s="16">
        <v>7</v>
      </c>
      <c r="AF1507" s="17">
        <v>0.87743104776288217</v>
      </c>
      <c r="AG1507" t="str">
        <f>IF(AF1507&lt;='CAV Tier 1 Analysis'!$A$5,"Tier 1", "Tier 2")</f>
        <v>Tier 2</v>
      </c>
      <c r="AH1507" t="str">
        <f t="shared" si="48"/>
        <v>Pennsylvania - Tier 2</v>
      </c>
      <c r="AI1507" t="str">
        <f t="shared" si="49"/>
        <v>Cooper, Township Of - Tier 2</v>
      </c>
    </row>
    <row r="1508" spans="1:35" x14ac:dyDescent="0.3">
      <c r="A1508">
        <v>1501</v>
      </c>
      <c r="B1508">
        <v>3</v>
      </c>
      <c r="C1508" t="s">
        <v>23</v>
      </c>
      <c r="D1508" t="s">
        <v>4268</v>
      </c>
      <c r="E1508" t="s">
        <v>6673</v>
      </c>
      <c r="F1508" t="s">
        <v>1767</v>
      </c>
      <c r="G1508" s="58">
        <v>13.392709999999999</v>
      </c>
      <c r="H1508">
        <v>8</v>
      </c>
      <c r="I1508">
        <v>4</v>
      </c>
      <c r="J1508" s="12">
        <v>15.181818181818182</v>
      </c>
      <c r="K1508" s="12">
        <v>1.3636363636363635</v>
      </c>
      <c r="L1508">
        <v>0</v>
      </c>
      <c r="M1508" s="12">
        <v>5.6397547621056541</v>
      </c>
      <c r="N1508" s="12">
        <v>66.493259014715278</v>
      </c>
      <c r="O1508" s="12">
        <v>2598.614924631469</v>
      </c>
      <c r="P1508" s="12">
        <v>0</v>
      </c>
      <c r="Q1508" s="12">
        <v>0</v>
      </c>
      <c r="R1508" s="59">
        <v>2.9838874460377704E-4</v>
      </c>
      <c r="S1508" s="59">
        <v>1.2878092754463064E-4</v>
      </c>
      <c r="T1508" s="59">
        <v>2.4807740014884643E-4</v>
      </c>
      <c r="U1508" s="59">
        <v>4.9198349525385267E-4</v>
      </c>
      <c r="V1508" s="59">
        <v>2.4079771733093551E-4</v>
      </c>
      <c r="W1508" s="59">
        <v>0</v>
      </c>
      <c r="X1508" s="59">
        <v>1.2604166293065524E-4</v>
      </c>
      <c r="Y1508" s="59">
        <v>1.8833259951926031E-4</v>
      </c>
      <c r="Z1508" s="59">
        <v>2.127746616973116E-4</v>
      </c>
      <c r="AA1508" s="59">
        <v>0</v>
      </c>
      <c r="AB1508" s="59">
        <v>0</v>
      </c>
      <c r="AC1508" s="17">
        <v>1.7592520082084266E-4</v>
      </c>
      <c r="AD1508" s="12">
        <v>1501</v>
      </c>
      <c r="AE1508" s="16">
        <v>7</v>
      </c>
      <c r="AF1508" s="17">
        <v>0.87760697296370305</v>
      </c>
      <c r="AG1508" t="str">
        <f>IF(AF1508&lt;='CAV Tier 1 Analysis'!$A$5,"Tier 1", "Tier 2")</f>
        <v>Tier 2</v>
      </c>
      <c r="AH1508" t="str">
        <f t="shared" si="48"/>
        <v>Pennsylvania - Tier 2</v>
      </c>
      <c r="AI1508" t="str">
        <f t="shared" si="49"/>
        <v>Exeter, Township Of - Tier 2</v>
      </c>
    </row>
    <row r="1509" spans="1:35" x14ac:dyDescent="0.3">
      <c r="A1509">
        <v>1502</v>
      </c>
      <c r="B1509">
        <v>3</v>
      </c>
      <c r="C1509" t="s">
        <v>23</v>
      </c>
      <c r="D1509" t="s">
        <v>5397</v>
      </c>
      <c r="E1509" t="s">
        <v>7923</v>
      </c>
      <c r="F1509" t="s">
        <v>2531</v>
      </c>
      <c r="G1509" s="58">
        <v>41.198639999999997</v>
      </c>
      <c r="H1509">
        <v>1</v>
      </c>
      <c r="I1509">
        <v>0</v>
      </c>
      <c r="J1509" s="12">
        <v>10.857142857142858</v>
      </c>
      <c r="K1509" s="12">
        <v>2.7142857142857144</v>
      </c>
      <c r="L1509">
        <v>0</v>
      </c>
      <c r="M1509" s="12">
        <v>0</v>
      </c>
      <c r="N1509" s="12">
        <v>0</v>
      </c>
      <c r="O1509" s="12">
        <v>2047.3345112986694</v>
      </c>
      <c r="P1509" s="12">
        <v>0</v>
      </c>
      <c r="Q1509" s="12">
        <v>0</v>
      </c>
      <c r="R1509" s="59">
        <v>9.1790313304648222E-4</v>
      </c>
      <c r="S1509" s="59">
        <v>1.6097615943078831E-5</v>
      </c>
      <c r="T1509" s="59">
        <v>0</v>
      </c>
      <c r="U1509" s="59">
        <v>3.5183764074612562E-4</v>
      </c>
      <c r="V1509" s="59">
        <v>4.7930212306824318E-4</v>
      </c>
      <c r="W1509" s="59">
        <v>0</v>
      </c>
      <c r="X1509" s="59">
        <v>0</v>
      </c>
      <c r="Y1509" s="59">
        <v>0</v>
      </c>
      <c r="Z1509" s="59">
        <v>1.6763580624958667E-4</v>
      </c>
      <c r="AA1509" s="59">
        <v>0</v>
      </c>
      <c r="AB1509" s="59">
        <v>0</v>
      </c>
      <c r="AC1509" s="17">
        <v>1.7570693809577421E-4</v>
      </c>
      <c r="AD1509" s="12">
        <v>1502</v>
      </c>
      <c r="AE1509" s="16">
        <v>7</v>
      </c>
      <c r="AF1509" s="17">
        <v>0.87778267990179881</v>
      </c>
      <c r="AG1509" t="str">
        <f>IF(AF1509&lt;='CAV Tier 1 Analysis'!$A$5,"Tier 1", "Tier 2")</f>
        <v>Tier 2</v>
      </c>
      <c r="AH1509" t="str">
        <f t="shared" si="48"/>
        <v>Pennsylvania - Tier 2</v>
      </c>
      <c r="AI1509" t="str">
        <f t="shared" si="49"/>
        <v>Cussewago, Township Of - Tier 2</v>
      </c>
    </row>
    <row r="1510" spans="1:35" x14ac:dyDescent="0.3">
      <c r="A1510">
        <v>1503</v>
      </c>
      <c r="B1510">
        <v>3</v>
      </c>
      <c r="C1510" t="s">
        <v>23</v>
      </c>
      <c r="D1510" t="s">
        <v>3453</v>
      </c>
      <c r="E1510" t="s">
        <v>6317</v>
      </c>
      <c r="F1510" t="s">
        <v>2080</v>
      </c>
      <c r="G1510" s="58">
        <v>27.008100000000006</v>
      </c>
      <c r="H1510">
        <v>4</v>
      </c>
      <c r="I1510">
        <v>2</v>
      </c>
      <c r="J1510" s="12">
        <v>11.375</v>
      </c>
      <c r="K1510" s="12">
        <v>3.25</v>
      </c>
      <c r="L1510">
        <v>0</v>
      </c>
      <c r="M1510" s="12">
        <v>4.9999999999999991</v>
      </c>
      <c r="N1510" s="12">
        <v>0</v>
      </c>
      <c r="O1510" s="12">
        <v>1049.2058899638578</v>
      </c>
      <c r="P1510" s="12">
        <v>0</v>
      </c>
      <c r="Q1510" s="12">
        <v>0</v>
      </c>
      <c r="R1510" s="59">
        <v>6.0173878573741035E-4</v>
      </c>
      <c r="S1510" s="59">
        <v>6.4390463772315322E-5</v>
      </c>
      <c r="T1510" s="59">
        <v>1.2403870007442322E-4</v>
      </c>
      <c r="U1510" s="59">
        <v>3.6861937032118755E-4</v>
      </c>
      <c r="V1510" s="59">
        <v>5.7390122630539633E-4</v>
      </c>
      <c r="W1510" s="59">
        <v>0</v>
      </c>
      <c r="X1510" s="59">
        <v>1.1174392171938733E-4</v>
      </c>
      <c r="Y1510" s="59">
        <v>0</v>
      </c>
      <c r="Z1510" s="59">
        <v>8.5909007206809118E-5</v>
      </c>
      <c r="AA1510" s="59">
        <v>0</v>
      </c>
      <c r="AB1510" s="59">
        <v>0</v>
      </c>
      <c r="AC1510" s="17">
        <v>1.7548558864881176E-4</v>
      </c>
      <c r="AD1510" s="12">
        <v>1503</v>
      </c>
      <c r="AE1510" s="16">
        <v>7</v>
      </c>
      <c r="AF1510" s="17">
        <v>0.87795816549044758</v>
      </c>
      <c r="AG1510" t="str">
        <f>IF(AF1510&lt;='CAV Tier 1 Analysis'!$A$5,"Tier 1", "Tier 2")</f>
        <v>Tier 2</v>
      </c>
      <c r="AH1510" t="str">
        <f t="shared" si="48"/>
        <v>Pennsylvania - Tier 2</v>
      </c>
      <c r="AI1510" t="str">
        <f t="shared" si="49"/>
        <v>Washington, Township Of - Tier 2</v>
      </c>
    </row>
    <row r="1511" spans="1:35" x14ac:dyDescent="0.3">
      <c r="A1511">
        <v>1504</v>
      </c>
      <c r="B1511">
        <v>3</v>
      </c>
      <c r="C1511" t="s">
        <v>23</v>
      </c>
      <c r="D1511" t="s">
        <v>4711</v>
      </c>
      <c r="E1511" t="s">
        <v>7172</v>
      </c>
      <c r="F1511" t="s">
        <v>2243</v>
      </c>
      <c r="G1511" s="58">
        <v>33.638649999999998</v>
      </c>
      <c r="H1511">
        <v>0</v>
      </c>
      <c r="I1511">
        <v>0</v>
      </c>
      <c r="J1511" s="12">
        <v>10.5</v>
      </c>
      <c r="K1511" s="12">
        <v>4.5</v>
      </c>
      <c r="L1511">
        <v>0</v>
      </c>
      <c r="M1511" s="12">
        <v>0</v>
      </c>
      <c r="N1511" s="12">
        <v>0</v>
      </c>
      <c r="O1511" s="12">
        <v>554.4037097717171</v>
      </c>
      <c r="P1511" s="12">
        <v>0</v>
      </c>
      <c r="Q1511" s="12">
        <v>0</v>
      </c>
      <c r="R1511" s="59">
        <v>7.494670267381169E-4</v>
      </c>
      <c r="S1511" s="59">
        <v>0</v>
      </c>
      <c r="T1511" s="59">
        <v>0</v>
      </c>
      <c r="U1511" s="59">
        <v>3.4026403414263464E-4</v>
      </c>
      <c r="V1511" s="59">
        <v>7.9463246719208729E-4</v>
      </c>
      <c r="W1511" s="59">
        <v>0</v>
      </c>
      <c r="X1511" s="59">
        <v>0</v>
      </c>
      <c r="Y1511" s="59">
        <v>0</v>
      </c>
      <c r="Z1511" s="59">
        <v>4.5394591046282452E-5</v>
      </c>
      <c r="AA1511" s="59">
        <v>0</v>
      </c>
      <c r="AB1511" s="59">
        <v>0</v>
      </c>
      <c r="AC1511" s="17">
        <v>1.7543255628355646E-4</v>
      </c>
      <c r="AD1511" s="12">
        <v>1504</v>
      </c>
      <c r="AE1511" s="16">
        <v>7</v>
      </c>
      <c r="AF1511" s="17">
        <v>0.87813359804673119</v>
      </c>
      <c r="AG1511" t="str">
        <f>IF(AF1511&lt;='CAV Tier 1 Analysis'!$A$5,"Tier 1", "Tier 2")</f>
        <v>Tier 2</v>
      </c>
      <c r="AH1511" t="str">
        <f t="shared" si="48"/>
        <v>Pennsylvania - Tier 2</v>
      </c>
      <c r="AI1511" t="str">
        <f t="shared" si="49"/>
        <v>Clymer, Township Of - Tier 2</v>
      </c>
    </row>
    <row r="1512" spans="1:35" x14ac:dyDescent="0.3">
      <c r="A1512">
        <v>1505</v>
      </c>
      <c r="B1512">
        <v>3</v>
      </c>
      <c r="C1512" t="s">
        <v>23</v>
      </c>
      <c r="D1512" t="s">
        <v>4278</v>
      </c>
      <c r="E1512" t="s">
        <v>6685</v>
      </c>
      <c r="F1512" t="s">
        <v>1508</v>
      </c>
      <c r="G1512" s="58">
        <v>0.99835000000000007</v>
      </c>
      <c r="H1512">
        <v>7</v>
      </c>
      <c r="I1512">
        <v>8</v>
      </c>
      <c r="J1512" s="12">
        <v>14.75</v>
      </c>
      <c r="K1512" s="12">
        <v>1.25</v>
      </c>
      <c r="L1512">
        <v>0</v>
      </c>
      <c r="M1512" s="12">
        <v>12.62224670706666</v>
      </c>
      <c r="N1512" s="12">
        <v>17.439314760505532</v>
      </c>
      <c r="O1512" s="12">
        <v>1197.5856217918827</v>
      </c>
      <c r="P1512" s="12">
        <v>821.05834428426942</v>
      </c>
      <c r="Q1512" s="12">
        <v>0</v>
      </c>
      <c r="R1512" s="59">
        <v>2.2243175815438461E-5</v>
      </c>
      <c r="S1512" s="59">
        <v>1.126833116015518E-4</v>
      </c>
      <c r="T1512" s="59">
        <v>4.9615480029769287E-4</v>
      </c>
      <c r="U1512" s="59">
        <v>4.7798995272417723E-4</v>
      </c>
      <c r="V1512" s="59">
        <v>2.2073124088669091E-4</v>
      </c>
      <c r="W1512" s="59">
        <v>0</v>
      </c>
      <c r="X1512" s="59">
        <v>2.8209186959145033E-4</v>
      </c>
      <c r="Y1512" s="59">
        <v>4.9394352620823744E-5</v>
      </c>
      <c r="Z1512" s="59">
        <v>9.8058343741125843E-5</v>
      </c>
      <c r="AA1512" s="59">
        <v>1.6812088192695408E-4</v>
      </c>
      <c r="AB1512" s="59">
        <v>0</v>
      </c>
      <c r="AC1512" s="17">
        <v>1.7522435720053684E-4</v>
      </c>
      <c r="AD1512" s="12">
        <v>1505</v>
      </c>
      <c r="AE1512" s="16">
        <v>7</v>
      </c>
      <c r="AF1512" s="17">
        <v>0.87830882240393171</v>
      </c>
      <c r="AG1512" t="str">
        <f>IF(AF1512&lt;='CAV Tier 1 Analysis'!$A$5,"Tier 1", "Tier 2")</f>
        <v>Tier 2</v>
      </c>
      <c r="AH1512" t="str">
        <f t="shared" si="48"/>
        <v>Pennsylvania - Tier 2</v>
      </c>
      <c r="AI1512" t="str">
        <f t="shared" si="49"/>
        <v>Nescopeck, Borough Of - Tier 2</v>
      </c>
    </row>
    <row r="1513" spans="1:35" x14ac:dyDescent="0.3">
      <c r="A1513">
        <v>1506</v>
      </c>
      <c r="B1513">
        <v>3</v>
      </c>
      <c r="C1513" t="s">
        <v>23</v>
      </c>
      <c r="D1513" t="s">
        <v>4774</v>
      </c>
      <c r="E1513" t="s">
        <v>7244</v>
      </c>
      <c r="F1513" t="s">
        <v>2109</v>
      </c>
      <c r="G1513" s="58">
        <v>30.780950000000001</v>
      </c>
      <c r="H1513">
        <v>0</v>
      </c>
      <c r="I1513">
        <v>2</v>
      </c>
      <c r="J1513" s="12">
        <v>12</v>
      </c>
      <c r="K1513" s="12">
        <v>3</v>
      </c>
      <c r="L1513">
        <v>0</v>
      </c>
      <c r="M1513" s="12">
        <v>0</v>
      </c>
      <c r="N1513" s="12">
        <v>0</v>
      </c>
      <c r="O1513" s="12">
        <v>2424.8760901735377</v>
      </c>
      <c r="P1513" s="12">
        <v>0</v>
      </c>
      <c r="Q1513" s="12">
        <v>0</v>
      </c>
      <c r="R1513" s="59">
        <v>6.8579764873663595E-4</v>
      </c>
      <c r="S1513" s="59">
        <v>0</v>
      </c>
      <c r="T1513" s="59">
        <v>1.2403870007442322E-4</v>
      </c>
      <c r="U1513" s="59">
        <v>3.8887318187729673E-4</v>
      </c>
      <c r="V1513" s="59">
        <v>5.2975497812805816E-4</v>
      </c>
      <c r="W1513" s="59">
        <v>0</v>
      </c>
      <c r="X1513" s="59">
        <v>0</v>
      </c>
      <c r="Y1513" s="59">
        <v>0</v>
      </c>
      <c r="Z1513" s="59">
        <v>1.985489211402669E-4</v>
      </c>
      <c r="AA1513" s="59">
        <v>0</v>
      </c>
      <c r="AB1513" s="59">
        <v>0</v>
      </c>
      <c r="AC1513" s="17">
        <v>1.7518303908697103E-4</v>
      </c>
      <c r="AD1513" s="12">
        <v>1506</v>
      </c>
      <c r="AE1513" s="16">
        <v>7</v>
      </c>
      <c r="AF1513" s="17">
        <v>0.87848400544301863</v>
      </c>
      <c r="AG1513" t="str">
        <f>IF(AF1513&lt;='CAV Tier 1 Analysis'!$A$5,"Tier 1", "Tier 2")</f>
        <v>Tier 2</v>
      </c>
      <c r="AH1513" t="str">
        <f t="shared" si="48"/>
        <v>Pennsylvania - Tier 2</v>
      </c>
      <c r="AI1513" t="str">
        <f t="shared" si="49"/>
        <v>Kittanning, Township Of - Tier 2</v>
      </c>
    </row>
    <row r="1514" spans="1:35" x14ac:dyDescent="0.3">
      <c r="A1514">
        <v>1507</v>
      </c>
      <c r="B1514">
        <v>3</v>
      </c>
      <c r="C1514" t="s">
        <v>23</v>
      </c>
      <c r="D1514" t="s">
        <v>5231</v>
      </c>
      <c r="E1514" t="s">
        <v>7746</v>
      </c>
      <c r="F1514" t="s">
        <v>2294</v>
      </c>
      <c r="G1514" s="58">
        <v>32.037880000000001</v>
      </c>
      <c r="H1514">
        <v>5</v>
      </c>
      <c r="I1514">
        <v>0</v>
      </c>
      <c r="J1514" s="12">
        <v>11</v>
      </c>
      <c r="K1514" s="12">
        <v>4</v>
      </c>
      <c r="L1514">
        <v>0</v>
      </c>
      <c r="M1514" s="12">
        <v>0</v>
      </c>
      <c r="N1514" s="12">
        <v>1.0108104575414899E-3</v>
      </c>
      <c r="O1514" s="12">
        <v>827.63782560532138</v>
      </c>
      <c r="P1514" s="12">
        <v>0</v>
      </c>
      <c r="Q1514" s="12">
        <v>0</v>
      </c>
      <c r="R1514" s="59">
        <v>7.1380197084581522E-4</v>
      </c>
      <c r="S1514" s="59">
        <v>8.0488079715394149E-5</v>
      </c>
      <c r="T1514" s="59">
        <v>0</v>
      </c>
      <c r="U1514" s="59">
        <v>3.56467083387522E-4</v>
      </c>
      <c r="V1514" s="59">
        <v>7.0633997083741095E-4</v>
      </c>
      <c r="W1514" s="59">
        <v>0</v>
      </c>
      <c r="X1514" s="59">
        <v>0</v>
      </c>
      <c r="Y1514" s="59">
        <v>2.8629753438301505E-9</v>
      </c>
      <c r="Z1514" s="59">
        <v>6.7767007986396866E-5</v>
      </c>
      <c r="AA1514" s="59">
        <v>0</v>
      </c>
      <c r="AB1514" s="59">
        <v>0</v>
      </c>
      <c r="AC1514" s="17">
        <v>1.7498790688617118E-4</v>
      </c>
      <c r="AD1514" s="12">
        <v>1507</v>
      </c>
      <c r="AE1514" s="16">
        <v>7</v>
      </c>
      <c r="AF1514" s="17">
        <v>0.87865899334990483</v>
      </c>
      <c r="AG1514" t="str">
        <f>IF(AF1514&lt;='CAV Tier 1 Analysis'!$A$5,"Tier 1", "Tier 2")</f>
        <v>Tier 2</v>
      </c>
      <c r="AH1514" t="str">
        <f t="shared" si="48"/>
        <v>Pennsylvania - Tier 2</v>
      </c>
      <c r="AI1514" t="str">
        <f t="shared" si="49"/>
        <v>Farmington, Township Of - Tier 2</v>
      </c>
    </row>
    <row r="1515" spans="1:35" x14ac:dyDescent="0.3">
      <c r="A1515">
        <v>1508</v>
      </c>
      <c r="B1515">
        <v>3</v>
      </c>
      <c r="C1515" t="s">
        <v>23</v>
      </c>
      <c r="D1515" t="s">
        <v>4705</v>
      </c>
      <c r="E1515" t="s">
        <v>7163</v>
      </c>
      <c r="F1515" t="s">
        <v>2468</v>
      </c>
      <c r="G1515" s="58">
        <v>41.859009999999998</v>
      </c>
      <c r="H1515">
        <v>0</v>
      </c>
      <c r="I1515">
        <v>0</v>
      </c>
      <c r="J1515" s="12">
        <v>12.333333333333334</v>
      </c>
      <c r="K1515" s="12">
        <v>2.2222222222222223</v>
      </c>
      <c r="L1515">
        <v>0</v>
      </c>
      <c r="M1515" s="12">
        <v>0</v>
      </c>
      <c r="N1515" s="12">
        <v>11.950536880380588</v>
      </c>
      <c r="O1515" s="12">
        <v>2027.6784870824372</v>
      </c>
      <c r="P1515" s="12">
        <v>0</v>
      </c>
      <c r="Q1515" s="12">
        <v>0</v>
      </c>
      <c r="R1515" s="59">
        <v>9.3261613551379446E-4</v>
      </c>
      <c r="S1515" s="59">
        <v>0</v>
      </c>
      <c r="T1515" s="59">
        <v>0</v>
      </c>
      <c r="U1515" s="59">
        <v>3.9967521470722167E-4</v>
      </c>
      <c r="V1515" s="59">
        <v>3.9241109490967274E-4</v>
      </c>
      <c r="W1515" s="59">
        <v>0</v>
      </c>
      <c r="X1515" s="59">
        <v>0</v>
      </c>
      <c r="Y1515" s="59">
        <v>3.3848178141408023E-5</v>
      </c>
      <c r="Z1515" s="59">
        <v>1.6602637044465835E-4</v>
      </c>
      <c r="AA1515" s="59">
        <v>0</v>
      </c>
      <c r="AB1515" s="59">
        <v>0</v>
      </c>
      <c r="AC1515" s="17">
        <v>1.7496154488334136E-4</v>
      </c>
      <c r="AD1515" s="12">
        <v>1508</v>
      </c>
      <c r="AE1515" s="16">
        <v>7</v>
      </c>
      <c r="AF1515" s="17">
        <v>0.87883395489478822</v>
      </c>
      <c r="AG1515" t="str">
        <f>IF(AF1515&lt;='CAV Tier 1 Analysis'!$A$5,"Tier 1", "Tier 2")</f>
        <v>Tier 2</v>
      </c>
      <c r="AH1515" t="str">
        <f t="shared" si="48"/>
        <v>Pennsylvania - Tier 2</v>
      </c>
      <c r="AI1515" t="str">
        <f t="shared" si="49"/>
        <v>Tyrone, Township Of - Tier 2</v>
      </c>
    </row>
    <row r="1516" spans="1:35" x14ac:dyDescent="0.3">
      <c r="A1516">
        <v>1509</v>
      </c>
      <c r="B1516">
        <v>3</v>
      </c>
      <c r="C1516" t="s">
        <v>23</v>
      </c>
      <c r="D1516" t="s">
        <v>4398</v>
      </c>
      <c r="E1516" t="s">
        <v>6811</v>
      </c>
      <c r="F1516" t="s">
        <v>2393</v>
      </c>
      <c r="G1516" s="58">
        <v>11.96766</v>
      </c>
      <c r="H1516">
        <v>0</v>
      </c>
      <c r="I1516">
        <v>0</v>
      </c>
      <c r="J1516" s="12">
        <v>12.285714285714286</v>
      </c>
      <c r="K1516" s="12">
        <v>1.7142857142857142</v>
      </c>
      <c r="L1516">
        <v>2</v>
      </c>
      <c r="M1516" s="12">
        <v>0</v>
      </c>
      <c r="N1516" s="12">
        <v>26.943974047911048</v>
      </c>
      <c r="O1516" s="12">
        <v>1372.7523587110757</v>
      </c>
      <c r="P1516" s="12">
        <v>596.44896559036602</v>
      </c>
      <c r="Q1516" s="12">
        <v>85.612621106324241</v>
      </c>
      <c r="R1516" s="59">
        <v>2.6663871936634474E-4</v>
      </c>
      <c r="S1516" s="59">
        <v>0</v>
      </c>
      <c r="T1516" s="59">
        <v>0</v>
      </c>
      <c r="U1516" s="59">
        <v>3.9813206716008954E-4</v>
      </c>
      <c r="V1516" s="59">
        <v>3.0271713035889038E-4</v>
      </c>
      <c r="W1516" s="59">
        <v>5.1533110023189901E-4</v>
      </c>
      <c r="X1516" s="59">
        <v>0</v>
      </c>
      <c r="Y1516" s="59">
        <v>7.6314934010071299E-5</v>
      </c>
      <c r="Z1516" s="59">
        <v>1.1240100099107948E-4</v>
      </c>
      <c r="AA1516" s="59">
        <v>1.2212959872770517E-4</v>
      </c>
      <c r="AB1516" s="59">
        <v>1.3075852346590807E-4</v>
      </c>
      <c r="AC1516" s="17">
        <v>1.7494755221018072E-4</v>
      </c>
      <c r="AD1516" s="12">
        <v>1509</v>
      </c>
      <c r="AE1516" s="16">
        <v>7</v>
      </c>
      <c r="AF1516" s="17">
        <v>0.87900890244699836</v>
      </c>
      <c r="AG1516" t="str">
        <f>IF(AF1516&lt;='CAV Tier 1 Analysis'!$A$5,"Tier 1", "Tier 2")</f>
        <v>Tier 2</v>
      </c>
      <c r="AH1516" t="str">
        <f t="shared" si="48"/>
        <v>Pennsylvania - Tier 2</v>
      </c>
      <c r="AI1516" t="str">
        <f t="shared" si="49"/>
        <v>Watts, Township Of - Tier 2</v>
      </c>
    </row>
    <row r="1517" spans="1:35" x14ac:dyDescent="0.3">
      <c r="A1517">
        <v>1510</v>
      </c>
      <c r="B1517">
        <v>3</v>
      </c>
      <c r="C1517" t="s">
        <v>23</v>
      </c>
      <c r="D1517" t="s">
        <v>4949</v>
      </c>
      <c r="E1517" t="s">
        <v>7438</v>
      </c>
      <c r="F1517" t="s">
        <v>2330</v>
      </c>
      <c r="G1517" s="58">
        <v>38.599510000000009</v>
      </c>
      <c r="H1517">
        <v>2</v>
      </c>
      <c r="I1517">
        <v>0</v>
      </c>
      <c r="J1517" s="12">
        <v>12.428571428571429</v>
      </c>
      <c r="K1517" s="12">
        <v>3.4285714285714284</v>
      </c>
      <c r="L1517">
        <v>0</v>
      </c>
      <c r="M1517" s="12">
        <v>0</v>
      </c>
      <c r="N1517" s="12">
        <v>0</v>
      </c>
      <c r="O1517" s="12">
        <v>287.88429840913773</v>
      </c>
      <c r="P1517" s="12">
        <v>0</v>
      </c>
      <c r="Q1517" s="12">
        <v>0</v>
      </c>
      <c r="R1517" s="59">
        <v>8.599946785393652E-4</v>
      </c>
      <c r="S1517" s="59">
        <v>3.2195231886157661E-5</v>
      </c>
      <c r="T1517" s="59">
        <v>0</v>
      </c>
      <c r="U1517" s="59">
        <v>4.0276150980148593E-4</v>
      </c>
      <c r="V1517" s="59">
        <v>6.0543426071778077E-4</v>
      </c>
      <c r="W1517" s="59">
        <v>0</v>
      </c>
      <c r="X1517" s="59">
        <v>0</v>
      </c>
      <c r="Y1517" s="59">
        <v>0</v>
      </c>
      <c r="Z1517" s="59">
        <v>2.3571974293443722E-5</v>
      </c>
      <c r="AA1517" s="59">
        <v>0</v>
      </c>
      <c r="AB1517" s="59">
        <v>0</v>
      </c>
      <c r="AC1517" s="17">
        <v>1.7490524138529396E-4</v>
      </c>
      <c r="AD1517" s="12">
        <v>1510</v>
      </c>
      <c r="AE1517" s="16">
        <v>7</v>
      </c>
      <c r="AF1517" s="17">
        <v>0.87918380768838367</v>
      </c>
      <c r="AG1517" t="str">
        <f>IF(AF1517&lt;='CAV Tier 1 Analysis'!$A$5,"Tier 1", "Tier 2")</f>
        <v>Tier 2</v>
      </c>
      <c r="AH1517" t="str">
        <f t="shared" si="48"/>
        <v>Pennsylvania - Tier 2</v>
      </c>
      <c r="AI1517" t="str">
        <f t="shared" si="49"/>
        <v>Fox, Township Of - Tier 2</v>
      </c>
    </row>
    <row r="1518" spans="1:35" x14ac:dyDescent="0.3">
      <c r="A1518">
        <v>1511</v>
      </c>
      <c r="B1518">
        <v>3</v>
      </c>
      <c r="C1518" t="s">
        <v>23</v>
      </c>
      <c r="D1518" t="s">
        <v>3696</v>
      </c>
      <c r="E1518" t="s">
        <v>6731</v>
      </c>
      <c r="F1518" t="s">
        <v>1966</v>
      </c>
      <c r="G1518" s="58">
        <v>27.473379999999999</v>
      </c>
      <c r="H1518">
        <v>0</v>
      </c>
      <c r="I1518">
        <v>0</v>
      </c>
      <c r="J1518" s="12">
        <v>12.5</v>
      </c>
      <c r="K1518" s="12">
        <v>4.5</v>
      </c>
      <c r="L1518">
        <v>0</v>
      </c>
      <c r="M1518" s="12">
        <v>0</v>
      </c>
      <c r="N1518" s="12">
        <v>9.7478443928833633E-2</v>
      </c>
      <c r="O1518" s="12">
        <v>1358.7324390053416</v>
      </c>
      <c r="P1518" s="12">
        <v>0</v>
      </c>
      <c r="Q1518" s="12">
        <v>0</v>
      </c>
      <c r="R1518" s="59">
        <v>6.1210519515635868E-4</v>
      </c>
      <c r="S1518" s="59">
        <v>0</v>
      </c>
      <c r="T1518" s="59">
        <v>0</v>
      </c>
      <c r="U1518" s="59">
        <v>4.0507623112218409E-4</v>
      </c>
      <c r="V1518" s="59">
        <v>7.9463246719208729E-4</v>
      </c>
      <c r="W1518" s="59">
        <v>0</v>
      </c>
      <c r="X1518" s="59">
        <v>0</v>
      </c>
      <c r="Y1518" s="59">
        <v>2.7609368249113649E-7</v>
      </c>
      <c r="Z1518" s="59">
        <v>1.1125304957891167E-4</v>
      </c>
      <c r="AA1518" s="59">
        <v>0</v>
      </c>
      <c r="AB1518" s="59">
        <v>0</v>
      </c>
      <c r="AC1518" s="17">
        <v>1.7484936697563936E-4</v>
      </c>
      <c r="AD1518" s="12">
        <v>1511</v>
      </c>
      <c r="AE1518" s="16">
        <v>7</v>
      </c>
      <c r="AF1518" s="17">
        <v>0.87935865705535932</v>
      </c>
      <c r="AG1518" t="str">
        <f>IF(AF1518&lt;='CAV Tier 1 Analysis'!$A$5,"Tier 1", "Tier 2")</f>
        <v>Tier 2</v>
      </c>
      <c r="AH1518" t="str">
        <f t="shared" si="48"/>
        <v>Pennsylvania - Tier 2</v>
      </c>
      <c r="AI1518" t="str">
        <f t="shared" si="49"/>
        <v>Liberty, Township Of - Tier 2</v>
      </c>
    </row>
    <row r="1519" spans="1:35" x14ac:dyDescent="0.3">
      <c r="A1519">
        <v>1512</v>
      </c>
      <c r="B1519">
        <v>3</v>
      </c>
      <c r="C1519" t="s">
        <v>23</v>
      </c>
      <c r="D1519" t="s">
        <v>5411</v>
      </c>
      <c r="E1519" t="s">
        <v>7939</v>
      </c>
      <c r="F1519" t="s">
        <v>2674</v>
      </c>
      <c r="G1519" s="58">
        <v>33.774610000000003</v>
      </c>
      <c r="H1519">
        <v>4</v>
      </c>
      <c r="I1519">
        <v>0</v>
      </c>
      <c r="J1519" s="12">
        <v>9.3333333333333339</v>
      </c>
      <c r="K1519" s="12">
        <v>2.3333333333333335</v>
      </c>
      <c r="L1519">
        <v>0</v>
      </c>
      <c r="M1519" s="12">
        <v>0.91722036168589349</v>
      </c>
      <c r="N1519" s="12">
        <v>70.012414485077315</v>
      </c>
      <c r="O1519" s="12">
        <v>2110.2322693923356</v>
      </c>
      <c r="P1519" s="12">
        <v>0</v>
      </c>
      <c r="Q1519" s="12">
        <v>0</v>
      </c>
      <c r="R1519" s="59">
        <v>7.5249620706953075E-4</v>
      </c>
      <c r="S1519" s="59">
        <v>6.4390463772315322E-5</v>
      </c>
      <c r="T1519" s="59">
        <v>0</v>
      </c>
      <c r="U1519" s="59">
        <v>3.0245691923789749E-4</v>
      </c>
      <c r="V1519" s="59">
        <v>4.1203164965515643E-4</v>
      </c>
      <c r="W1519" s="59">
        <v>0</v>
      </c>
      <c r="X1519" s="59">
        <v>2.0498760059131328E-5</v>
      </c>
      <c r="Y1519" s="59">
        <v>1.9830010160393078E-4</v>
      </c>
      <c r="Z1519" s="59">
        <v>1.7278587641698446E-4</v>
      </c>
      <c r="AA1519" s="59">
        <v>0</v>
      </c>
      <c r="AB1519" s="59">
        <v>0</v>
      </c>
      <c r="AC1519" s="17">
        <v>1.7481454343772245E-4</v>
      </c>
      <c r="AD1519" s="12">
        <v>1512</v>
      </c>
      <c r="AE1519" s="16">
        <v>7</v>
      </c>
      <c r="AF1519" s="17">
        <v>0.87953347159879702</v>
      </c>
      <c r="AG1519" t="str">
        <f>IF(AF1519&lt;='CAV Tier 1 Analysis'!$A$5,"Tier 1", "Tier 2")</f>
        <v>Tier 2</v>
      </c>
      <c r="AH1519" t="str">
        <f t="shared" si="48"/>
        <v>Pennsylvania - Tier 2</v>
      </c>
      <c r="AI1519" t="str">
        <f t="shared" si="49"/>
        <v>Le Boeuf, Township Of - Tier 2</v>
      </c>
    </row>
    <row r="1520" spans="1:35" x14ac:dyDescent="0.3">
      <c r="A1520">
        <v>1513</v>
      </c>
      <c r="B1520">
        <v>3</v>
      </c>
      <c r="C1520" t="s">
        <v>23</v>
      </c>
      <c r="D1520" t="s">
        <v>3707</v>
      </c>
      <c r="E1520" t="s">
        <v>6421</v>
      </c>
      <c r="F1520" t="s">
        <v>2376</v>
      </c>
      <c r="G1520" s="58">
        <v>35.213429999999995</v>
      </c>
      <c r="H1520">
        <v>2</v>
      </c>
      <c r="I1520">
        <v>0</v>
      </c>
      <c r="J1520" s="12">
        <v>11.125</v>
      </c>
      <c r="K1520" s="12">
        <v>3.125</v>
      </c>
      <c r="L1520">
        <v>0</v>
      </c>
      <c r="M1520" s="12">
        <v>0.99105028961961361</v>
      </c>
      <c r="N1520" s="12">
        <v>7.4036819986630427</v>
      </c>
      <c r="O1520" s="12">
        <v>1831.4859315873884</v>
      </c>
      <c r="P1520" s="12">
        <v>0</v>
      </c>
      <c r="Q1520" s="12">
        <v>0</v>
      </c>
      <c r="R1520" s="59">
        <v>7.8455302704926637E-4</v>
      </c>
      <c r="S1520" s="59">
        <v>3.2195231886157661E-5</v>
      </c>
      <c r="T1520" s="59">
        <v>0</v>
      </c>
      <c r="U1520" s="59">
        <v>3.6051784569874387E-4</v>
      </c>
      <c r="V1520" s="59">
        <v>5.5182810221672725E-4</v>
      </c>
      <c r="W1520" s="59">
        <v>0</v>
      </c>
      <c r="X1520" s="59">
        <v>2.2148769196646053E-5</v>
      </c>
      <c r="Y1520" s="59">
        <v>2.0969865178567744E-5</v>
      </c>
      <c r="Z1520" s="59">
        <v>1.4996211858983219E-4</v>
      </c>
      <c r="AA1520" s="59">
        <v>0</v>
      </c>
      <c r="AB1520" s="59">
        <v>0</v>
      </c>
      <c r="AC1520" s="17">
        <v>1.7474317816508554E-4</v>
      </c>
      <c r="AD1520" s="12">
        <v>1513</v>
      </c>
      <c r="AE1520" s="16">
        <v>7</v>
      </c>
      <c r="AF1520" s="17">
        <v>0.87970821477696215</v>
      </c>
      <c r="AG1520" t="str">
        <f>IF(AF1520&lt;='CAV Tier 1 Analysis'!$A$5,"Tier 1", "Tier 2")</f>
        <v>Tier 2</v>
      </c>
      <c r="AH1520" t="str">
        <f t="shared" si="48"/>
        <v>Pennsylvania - Tier 2</v>
      </c>
      <c r="AI1520" t="str">
        <f t="shared" si="49"/>
        <v>Wayne, Township Of - Tier 2</v>
      </c>
    </row>
    <row r="1521" spans="1:35" x14ac:dyDescent="0.3">
      <c r="A1521">
        <v>1514</v>
      </c>
      <c r="B1521">
        <v>3</v>
      </c>
      <c r="C1521" t="s">
        <v>23</v>
      </c>
      <c r="D1521" t="s">
        <v>3453</v>
      </c>
      <c r="E1521" t="s">
        <v>6317</v>
      </c>
      <c r="F1521" t="s">
        <v>2323</v>
      </c>
      <c r="G1521" s="58">
        <v>23.810050000000007</v>
      </c>
      <c r="H1521">
        <v>7</v>
      </c>
      <c r="I1521">
        <v>2</v>
      </c>
      <c r="J1521" s="12">
        <v>10.473684210526315</v>
      </c>
      <c r="K1521" s="12">
        <v>1</v>
      </c>
      <c r="L1521">
        <v>0</v>
      </c>
      <c r="M1521" s="12">
        <v>0</v>
      </c>
      <c r="N1521" s="12">
        <v>20.023214980379688</v>
      </c>
      <c r="O1521" s="12">
        <v>7085.0343872423946</v>
      </c>
      <c r="P1521" s="12">
        <v>0</v>
      </c>
      <c r="Q1521" s="12">
        <v>0</v>
      </c>
      <c r="R1521" s="59">
        <v>5.3048643093542411E-4</v>
      </c>
      <c r="S1521" s="59">
        <v>1.126833116015518E-4</v>
      </c>
      <c r="T1521" s="59">
        <v>1.2403870007442322E-4</v>
      </c>
      <c r="U1521" s="59">
        <v>3.3941124207711423E-4</v>
      </c>
      <c r="V1521" s="59">
        <v>1.7658499270935274E-4</v>
      </c>
      <c r="W1521" s="59">
        <v>0</v>
      </c>
      <c r="X1521" s="59">
        <v>0</v>
      </c>
      <c r="Y1521" s="59">
        <v>5.6712878626589137E-5</v>
      </c>
      <c r="Z1521" s="59">
        <v>5.8012281102907666E-4</v>
      </c>
      <c r="AA1521" s="59">
        <v>0</v>
      </c>
      <c r="AB1521" s="59">
        <v>0</v>
      </c>
      <c r="AC1521" s="17">
        <v>1.745491242775938E-4</v>
      </c>
      <c r="AD1521" s="12">
        <v>1514</v>
      </c>
      <c r="AE1521" s="16">
        <v>7</v>
      </c>
      <c r="AF1521" s="17">
        <v>0.87988276390123976</v>
      </c>
      <c r="AG1521" t="str">
        <f>IF(AF1521&lt;='CAV Tier 1 Analysis'!$A$5,"Tier 1", "Tier 2")</f>
        <v>Tier 2</v>
      </c>
      <c r="AH1521" t="str">
        <f t="shared" si="48"/>
        <v>Pennsylvania - Tier 2</v>
      </c>
      <c r="AI1521" t="str">
        <f t="shared" si="49"/>
        <v>Washington, Township Of - Tier 2</v>
      </c>
    </row>
    <row r="1522" spans="1:35" x14ac:dyDescent="0.3">
      <c r="A1522">
        <v>1515</v>
      </c>
      <c r="B1522">
        <v>3</v>
      </c>
      <c r="C1522" t="s">
        <v>23</v>
      </c>
      <c r="D1522" t="s">
        <v>3788</v>
      </c>
      <c r="E1522" t="s">
        <v>6161</v>
      </c>
      <c r="F1522" t="s">
        <v>1704</v>
      </c>
      <c r="G1522" s="58">
        <v>0.56167</v>
      </c>
      <c r="H1522">
        <v>17</v>
      </c>
      <c r="I1522">
        <v>8</v>
      </c>
      <c r="J1522" s="12">
        <v>13</v>
      </c>
      <c r="K1522" s="12">
        <v>1</v>
      </c>
      <c r="L1522">
        <v>0</v>
      </c>
      <c r="M1522" s="12">
        <v>14.957893424964837</v>
      </c>
      <c r="N1522" s="12">
        <v>56.712647858228969</v>
      </c>
      <c r="O1522" s="12">
        <v>528.37044980815756</v>
      </c>
      <c r="P1522" s="12">
        <v>0</v>
      </c>
      <c r="Q1522" s="12">
        <v>0</v>
      </c>
      <c r="R1522" s="59">
        <v>1.2513972615072189E-5</v>
      </c>
      <c r="S1522" s="59">
        <v>2.7365947103234013E-4</v>
      </c>
      <c r="T1522" s="59">
        <v>4.9615480029769287E-4</v>
      </c>
      <c r="U1522" s="59">
        <v>4.2127928036707145E-4</v>
      </c>
      <c r="V1522" s="59">
        <v>1.7658499270935274E-4</v>
      </c>
      <c r="W1522" s="59">
        <v>0</v>
      </c>
      <c r="X1522" s="59">
        <v>3.3429073439324186E-4</v>
      </c>
      <c r="Y1522" s="59">
        <v>1.6063042412159333E-4</v>
      </c>
      <c r="Z1522" s="59">
        <v>4.3262987002482037E-5</v>
      </c>
      <c r="AA1522" s="59">
        <v>0</v>
      </c>
      <c r="AB1522" s="59">
        <v>0</v>
      </c>
      <c r="AC1522" s="17">
        <v>1.7439787841262242E-4</v>
      </c>
      <c r="AD1522" s="12">
        <v>1515</v>
      </c>
      <c r="AE1522" s="16">
        <v>7</v>
      </c>
      <c r="AF1522" s="17">
        <v>0.88005716177965243</v>
      </c>
      <c r="AG1522" t="str">
        <f>IF(AF1522&lt;='CAV Tier 1 Analysis'!$A$5,"Tier 1", "Tier 2")</f>
        <v>Tier 2</v>
      </c>
      <c r="AH1522" t="str">
        <f t="shared" si="48"/>
        <v>Pennsylvania - Tier 2</v>
      </c>
      <c r="AI1522" t="str">
        <f t="shared" si="49"/>
        <v>Osborne, Borough Of - Tier 2</v>
      </c>
    </row>
    <row r="1523" spans="1:35" x14ac:dyDescent="0.3">
      <c r="A1523">
        <v>1516</v>
      </c>
      <c r="B1523">
        <v>3</v>
      </c>
      <c r="C1523" t="s">
        <v>23</v>
      </c>
      <c r="D1523" t="s">
        <v>3686</v>
      </c>
      <c r="E1523" t="s">
        <v>7157</v>
      </c>
      <c r="F1523" t="s">
        <v>2061</v>
      </c>
      <c r="G1523" s="58">
        <v>19.789579999999997</v>
      </c>
      <c r="H1523">
        <v>2</v>
      </c>
      <c r="I1523">
        <v>0</v>
      </c>
      <c r="J1523" s="12">
        <v>11.5</v>
      </c>
      <c r="K1523" s="12">
        <v>2.8333333333333335</v>
      </c>
      <c r="L1523">
        <v>0</v>
      </c>
      <c r="M1523" s="12">
        <v>0</v>
      </c>
      <c r="N1523" s="12">
        <v>23.799131705085646</v>
      </c>
      <c r="O1523" s="12">
        <v>2782.7792652172702</v>
      </c>
      <c r="P1523" s="12">
        <v>1346.6778164667089</v>
      </c>
      <c r="Q1523" s="12">
        <v>0</v>
      </c>
      <c r="R1523" s="59">
        <v>4.4091060975978827E-4</v>
      </c>
      <c r="S1523" s="59">
        <v>3.2195231886157661E-5</v>
      </c>
      <c r="T1523" s="59">
        <v>0</v>
      </c>
      <c r="U1523" s="59">
        <v>3.7267013263240936E-4</v>
      </c>
      <c r="V1523" s="59">
        <v>5.0032414600983282E-4</v>
      </c>
      <c r="W1523" s="59">
        <v>0</v>
      </c>
      <c r="X1523" s="59">
        <v>0</v>
      </c>
      <c r="Y1523" s="59">
        <v>6.7407620061578038E-5</v>
      </c>
      <c r="Z1523" s="59">
        <v>2.278540429836365E-4</v>
      </c>
      <c r="AA1523" s="59">
        <v>2.7574734944470816E-4</v>
      </c>
      <c r="AB1523" s="59">
        <v>0</v>
      </c>
      <c r="AC1523" s="17">
        <v>1.7428264843437371E-4</v>
      </c>
      <c r="AD1523" s="12">
        <v>1516</v>
      </c>
      <c r="AE1523" s="16">
        <v>7</v>
      </c>
      <c r="AF1523" s="17">
        <v>0.88023144442808676</v>
      </c>
      <c r="AG1523" t="str">
        <f>IF(AF1523&lt;='CAV Tier 1 Analysis'!$A$5,"Tier 1", "Tier 2")</f>
        <v>Tier 2</v>
      </c>
      <c r="AH1523" t="str">
        <f t="shared" si="48"/>
        <v>Pennsylvania - Tier 2</v>
      </c>
      <c r="AI1523" t="str">
        <f t="shared" si="49"/>
        <v>Morris, Township Of - Tier 2</v>
      </c>
    </row>
    <row r="1524" spans="1:35" x14ac:dyDescent="0.3">
      <c r="A1524">
        <v>1517</v>
      </c>
      <c r="B1524">
        <v>3</v>
      </c>
      <c r="C1524" t="s">
        <v>23</v>
      </c>
      <c r="D1524" t="s">
        <v>5360</v>
      </c>
      <c r="E1524" t="s">
        <v>7885</v>
      </c>
      <c r="F1524" t="s">
        <v>1777</v>
      </c>
      <c r="G1524" s="58">
        <v>10.01069</v>
      </c>
      <c r="H1524">
        <v>7</v>
      </c>
      <c r="I1524">
        <v>4</v>
      </c>
      <c r="J1524" s="12">
        <v>12</v>
      </c>
      <c r="K1524" s="12">
        <v>2</v>
      </c>
      <c r="L1524">
        <v>0</v>
      </c>
      <c r="M1524" s="12">
        <v>11.884527440166458</v>
      </c>
      <c r="N1524" s="12">
        <v>14.374538697889493</v>
      </c>
      <c r="O1524" s="12">
        <v>3456.3448548428464</v>
      </c>
      <c r="P1524" s="12">
        <v>0</v>
      </c>
      <c r="Q1524" s="12">
        <v>0</v>
      </c>
      <c r="R1524" s="59">
        <v>2.2303754966079197E-4</v>
      </c>
      <c r="S1524" s="59">
        <v>1.126833116015518E-4</v>
      </c>
      <c r="T1524" s="59">
        <v>2.4807740014884643E-4</v>
      </c>
      <c r="U1524" s="59">
        <v>3.8887318187729673E-4</v>
      </c>
      <c r="V1524" s="59">
        <v>3.5316998541870548E-4</v>
      </c>
      <c r="W1524" s="59">
        <v>0</v>
      </c>
      <c r="X1524" s="59">
        <v>2.6560474078917432E-4</v>
      </c>
      <c r="Y1524" s="59">
        <v>4.0713814903622285E-5</v>
      </c>
      <c r="Z1524" s="59">
        <v>2.8300561203877737E-4</v>
      </c>
      <c r="AA1524" s="59">
        <v>0</v>
      </c>
      <c r="AB1524" s="59">
        <v>0</v>
      </c>
      <c r="AC1524" s="17">
        <v>1.7410596331261514E-4</v>
      </c>
      <c r="AD1524" s="12">
        <v>1517</v>
      </c>
      <c r="AE1524" s="16">
        <v>7</v>
      </c>
      <c r="AF1524" s="17">
        <v>0.88040555039139934</v>
      </c>
      <c r="AG1524" t="str">
        <f>IF(AF1524&lt;='CAV Tier 1 Analysis'!$A$5,"Tier 1", "Tier 2")</f>
        <v>Tier 2</v>
      </c>
      <c r="AH1524" t="str">
        <f t="shared" si="48"/>
        <v>Pennsylvania - Tier 2</v>
      </c>
      <c r="AI1524" t="str">
        <f t="shared" si="49"/>
        <v>Daugherty, Township Of - Tier 2</v>
      </c>
    </row>
    <row r="1525" spans="1:35" x14ac:dyDescent="0.3">
      <c r="A1525">
        <v>1518</v>
      </c>
      <c r="B1525">
        <v>3</v>
      </c>
      <c r="C1525" t="s">
        <v>23</v>
      </c>
      <c r="D1525" t="s">
        <v>3646</v>
      </c>
      <c r="E1525" t="s">
        <v>7797</v>
      </c>
      <c r="F1525" t="s">
        <v>1705</v>
      </c>
      <c r="G1525" s="58">
        <v>17.993810000000003</v>
      </c>
      <c r="H1525">
        <v>1</v>
      </c>
      <c r="I1525">
        <v>2</v>
      </c>
      <c r="J1525" s="12">
        <v>17</v>
      </c>
      <c r="K1525" s="12">
        <v>3</v>
      </c>
      <c r="L1525">
        <v>0</v>
      </c>
      <c r="M1525" s="12">
        <v>2.9999999999999991</v>
      </c>
      <c r="N1525" s="12">
        <v>0</v>
      </c>
      <c r="O1525" s="12">
        <v>810.11484913742379</v>
      </c>
      <c r="P1525" s="12">
        <v>0</v>
      </c>
      <c r="Q1525" s="12">
        <v>104.25277471983395</v>
      </c>
      <c r="R1525" s="59">
        <v>4.009009660135171E-4</v>
      </c>
      <c r="S1525" s="59">
        <v>1.6097615943078831E-5</v>
      </c>
      <c r="T1525" s="59">
        <v>1.2403870007442322E-4</v>
      </c>
      <c r="U1525" s="59">
        <v>5.5090367432617036E-4</v>
      </c>
      <c r="V1525" s="59">
        <v>5.2975497812805816E-4</v>
      </c>
      <c r="W1525" s="59">
        <v>0</v>
      </c>
      <c r="X1525" s="59">
        <v>6.7046353031632392E-5</v>
      </c>
      <c r="Y1525" s="59">
        <v>0</v>
      </c>
      <c r="Z1525" s="59">
        <v>6.633222618993057E-5</v>
      </c>
      <c r="AA1525" s="59">
        <v>0</v>
      </c>
      <c r="AB1525" s="59">
        <v>1.5922814549340362E-4</v>
      </c>
      <c r="AC1525" s="17">
        <v>1.7402751447274676E-4</v>
      </c>
      <c r="AD1525" s="12">
        <v>1518</v>
      </c>
      <c r="AE1525" s="16">
        <v>7</v>
      </c>
      <c r="AF1525" s="17">
        <v>0.88057957790587205</v>
      </c>
      <c r="AG1525" t="str">
        <f>IF(AF1525&lt;='CAV Tier 1 Analysis'!$A$5,"Tier 1", "Tier 2")</f>
        <v>Tier 2</v>
      </c>
      <c r="AH1525" t="str">
        <f t="shared" si="48"/>
        <v>Pennsylvania - Tier 2</v>
      </c>
      <c r="AI1525" t="str">
        <f t="shared" si="49"/>
        <v>Oregon, Township Of - Tier 2</v>
      </c>
    </row>
    <row r="1526" spans="1:35" x14ac:dyDescent="0.3">
      <c r="A1526">
        <v>1519</v>
      </c>
      <c r="B1526">
        <v>3</v>
      </c>
      <c r="C1526" t="s">
        <v>23</v>
      </c>
      <c r="D1526" t="s">
        <v>5074</v>
      </c>
      <c r="E1526" t="s">
        <v>7578</v>
      </c>
      <c r="F1526" t="s">
        <v>2046</v>
      </c>
      <c r="G1526" s="58">
        <v>24.32517</v>
      </c>
      <c r="H1526">
        <v>4</v>
      </c>
      <c r="I1526">
        <v>2</v>
      </c>
      <c r="J1526" s="12">
        <v>13.142857142857142</v>
      </c>
      <c r="K1526" s="12">
        <v>2.2857142857142856</v>
      </c>
      <c r="L1526">
        <v>0</v>
      </c>
      <c r="M1526" s="12">
        <v>0</v>
      </c>
      <c r="N1526" s="12">
        <v>22.451578494999026</v>
      </c>
      <c r="O1526" s="12">
        <v>2967.2258917185563</v>
      </c>
      <c r="P1526" s="12">
        <v>231.86664429865141</v>
      </c>
      <c r="Q1526" s="12">
        <v>0</v>
      </c>
      <c r="R1526" s="59">
        <v>5.4196327244997167E-4</v>
      </c>
      <c r="S1526" s="59">
        <v>6.4390463772315322E-5</v>
      </c>
      <c r="T1526" s="59">
        <v>1.2403870007442322E-4</v>
      </c>
      <c r="U1526" s="59">
        <v>4.2590872300846784E-4</v>
      </c>
      <c r="V1526" s="59">
        <v>4.0362284047852051E-4</v>
      </c>
      <c r="W1526" s="59">
        <v>0</v>
      </c>
      <c r="X1526" s="59">
        <v>0</v>
      </c>
      <c r="Y1526" s="59">
        <v>6.3590869268990589E-5</v>
      </c>
      <c r="Z1526" s="59">
        <v>2.429565378485066E-4</v>
      </c>
      <c r="AA1526" s="59">
        <v>4.7477289525525231E-5</v>
      </c>
      <c r="AB1526" s="59">
        <v>0</v>
      </c>
      <c r="AC1526" s="17">
        <v>1.7399533603879282E-4</v>
      </c>
      <c r="AD1526" s="12">
        <v>1519</v>
      </c>
      <c r="AE1526" s="16">
        <v>7</v>
      </c>
      <c r="AF1526" s="17">
        <v>0.88075357324191084</v>
      </c>
      <c r="AG1526" t="str">
        <f>IF(AF1526&lt;='CAV Tier 1 Analysis'!$A$5,"Tier 1", "Tier 2")</f>
        <v>Tier 2</v>
      </c>
      <c r="AH1526" t="str">
        <f t="shared" si="48"/>
        <v>Pennsylvania - Tier 2</v>
      </c>
      <c r="AI1526" t="str">
        <f t="shared" si="49"/>
        <v>Eldred, Township Of - Tier 2</v>
      </c>
    </row>
    <row r="1527" spans="1:35" x14ac:dyDescent="0.3">
      <c r="A1527">
        <v>1520</v>
      </c>
      <c r="B1527">
        <v>3</v>
      </c>
      <c r="C1527" t="s">
        <v>23</v>
      </c>
      <c r="D1527" t="s">
        <v>5088</v>
      </c>
      <c r="E1527" t="s">
        <v>7594</v>
      </c>
      <c r="F1527" t="s">
        <v>2411</v>
      </c>
      <c r="G1527" s="58">
        <v>29.599800000000002</v>
      </c>
      <c r="H1527">
        <v>6</v>
      </c>
      <c r="I1527">
        <v>0</v>
      </c>
      <c r="J1527" s="12">
        <v>9.8000000000000007</v>
      </c>
      <c r="K1527" s="12">
        <v>3.2</v>
      </c>
      <c r="L1527">
        <v>0</v>
      </c>
      <c r="M1527" s="12">
        <v>0.98859384185028243</v>
      </c>
      <c r="N1527" s="12">
        <v>12.040794345105907</v>
      </c>
      <c r="O1527" s="12">
        <v>2672.2955391383907</v>
      </c>
      <c r="P1527" s="12">
        <v>0</v>
      </c>
      <c r="Q1527" s="12">
        <v>0</v>
      </c>
      <c r="R1527" s="59">
        <v>6.594817003073225E-4</v>
      </c>
      <c r="S1527" s="59">
        <v>9.6585695658472977E-5</v>
      </c>
      <c r="T1527" s="59">
        <v>0</v>
      </c>
      <c r="U1527" s="59">
        <v>3.1757976519979238E-4</v>
      </c>
      <c r="V1527" s="59">
        <v>5.6507197666992874E-4</v>
      </c>
      <c r="W1527" s="59">
        <v>0</v>
      </c>
      <c r="X1527" s="59">
        <v>2.2093870575197272E-5</v>
      </c>
      <c r="Y1527" s="59">
        <v>3.4103819438129177E-5</v>
      </c>
      <c r="Z1527" s="59">
        <v>2.188076324452125E-4</v>
      </c>
      <c r="AA1527" s="59">
        <v>0</v>
      </c>
      <c r="AB1527" s="59">
        <v>0</v>
      </c>
      <c r="AC1527" s="17">
        <v>1.7397495093582325E-4</v>
      </c>
      <c r="AD1527" s="12">
        <v>1520</v>
      </c>
      <c r="AE1527" s="16">
        <v>7</v>
      </c>
      <c r="AF1527" s="17">
        <v>0.88092754819284669</v>
      </c>
      <c r="AG1527" t="str">
        <f>IF(AF1527&lt;='CAV Tier 1 Analysis'!$A$5,"Tier 1", "Tier 2")</f>
        <v>Tier 2</v>
      </c>
      <c r="AH1527" t="str">
        <f t="shared" si="48"/>
        <v>Pennsylvania - Tier 2</v>
      </c>
      <c r="AI1527" t="str">
        <f t="shared" si="49"/>
        <v>French Creek, Township Of - Tier 2</v>
      </c>
    </row>
    <row r="1528" spans="1:35" x14ac:dyDescent="0.3">
      <c r="A1528">
        <v>1521</v>
      </c>
      <c r="B1528">
        <v>3</v>
      </c>
      <c r="C1528" t="s">
        <v>23</v>
      </c>
      <c r="D1528" t="s">
        <v>4743</v>
      </c>
      <c r="E1528" t="s">
        <v>7210</v>
      </c>
      <c r="F1528" t="s">
        <v>2040</v>
      </c>
      <c r="G1528" s="58">
        <v>26.532619999999998</v>
      </c>
      <c r="H1528">
        <v>0</v>
      </c>
      <c r="I1528">
        <v>0</v>
      </c>
      <c r="J1528" s="12">
        <v>14.125</v>
      </c>
      <c r="K1528" s="12">
        <v>3.625</v>
      </c>
      <c r="L1528">
        <v>0</v>
      </c>
      <c r="M1528" s="12">
        <v>0</v>
      </c>
      <c r="N1528" s="12">
        <v>0</v>
      </c>
      <c r="O1528" s="12">
        <v>717.53610555423711</v>
      </c>
      <c r="P1528" s="12">
        <v>0</v>
      </c>
      <c r="Q1528" s="12">
        <v>108.15726259909513</v>
      </c>
      <c r="R1528" s="59">
        <v>5.9114512095379251E-4</v>
      </c>
      <c r="S1528" s="59">
        <v>0</v>
      </c>
      <c r="T1528" s="59">
        <v>0</v>
      </c>
      <c r="U1528" s="59">
        <v>4.5773614116806805E-4</v>
      </c>
      <c r="V1528" s="59">
        <v>6.401205985714037E-4</v>
      </c>
      <c r="W1528" s="59">
        <v>0</v>
      </c>
      <c r="X1528" s="59">
        <v>0</v>
      </c>
      <c r="Y1528" s="59">
        <v>0</v>
      </c>
      <c r="Z1528" s="59">
        <v>5.8751876112064258E-5</v>
      </c>
      <c r="AA1528" s="59">
        <v>0</v>
      </c>
      <c r="AB1528" s="59">
        <v>1.6519157779328227E-4</v>
      </c>
      <c r="AC1528" s="17">
        <v>1.7390411950896461E-4</v>
      </c>
      <c r="AD1528" s="12">
        <v>1521</v>
      </c>
      <c r="AE1528" s="16">
        <v>7</v>
      </c>
      <c r="AF1528" s="17">
        <v>0.8811014523123557</v>
      </c>
      <c r="AG1528" t="str">
        <f>IF(AF1528&lt;='CAV Tier 1 Analysis'!$A$5,"Tier 1", "Tier 2")</f>
        <v>Tier 2</v>
      </c>
      <c r="AH1528" t="str">
        <f t="shared" si="48"/>
        <v>Pennsylvania - Tier 2</v>
      </c>
      <c r="AI1528" t="str">
        <f t="shared" si="49"/>
        <v>Thornhurst, Township Of - Tier 2</v>
      </c>
    </row>
    <row r="1529" spans="1:35" x14ac:dyDescent="0.3">
      <c r="A1529">
        <v>1522</v>
      </c>
      <c r="B1529">
        <v>3</v>
      </c>
      <c r="C1529" t="s">
        <v>23</v>
      </c>
      <c r="D1529" t="s">
        <v>4196</v>
      </c>
      <c r="E1529" t="s">
        <v>6595</v>
      </c>
      <c r="F1529" t="s">
        <v>2180</v>
      </c>
      <c r="G1529" s="58">
        <v>22.841230000000007</v>
      </c>
      <c r="H1529">
        <v>24</v>
      </c>
      <c r="I1529">
        <v>0</v>
      </c>
      <c r="J1529" s="12">
        <v>16</v>
      </c>
      <c r="K1529" s="12">
        <v>2</v>
      </c>
      <c r="L1529">
        <v>0</v>
      </c>
      <c r="M1529" s="12">
        <v>0</v>
      </c>
      <c r="N1529" s="12">
        <v>4.5279838518125342</v>
      </c>
      <c r="O1529" s="12">
        <v>984.05659164623512</v>
      </c>
      <c r="P1529" s="12">
        <v>0</v>
      </c>
      <c r="Q1529" s="12">
        <v>34.02830678787484</v>
      </c>
      <c r="R1529" s="59">
        <v>5.0890118168064066E-4</v>
      </c>
      <c r="S1529" s="59">
        <v>3.8634278263389191E-4</v>
      </c>
      <c r="T1529" s="59">
        <v>0</v>
      </c>
      <c r="U1529" s="59">
        <v>5.1849757583639564E-4</v>
      </c>
      <c r="V1529" s="59">
        <v>3.5316998541870548E-4</v>
      </c>
      <c r="W1529" s="59">
        <v>0</v>
      </c>
      <c r="X1529" s="59">
        <v>0</v>
      </c>
      <c r="Y1529" s="59">
        <v>1.2824863482843673E-5</v>
      </c>
      <c r="Z1529" s="59">
        <v>8.0574580863777438E-5</v>
      </c>
      <c r="AA1529" s="59">
        <v>0</v>
      </c>
      <c r="AB1529" s="59">
        <v>5.1972373864147055E-5</v>
      </c>
      <c r="AC1529" s="17">
        <v>1.7384394034367288E-4</v>
      </c>
      <c r="AD1529" s="12">
        <v>1522</v>
      </c>
      <c r="AE1529" s="16">
        <v>7</v>
      </c>
      <c r="AF1529" s="17">
        <v>0.8812752962526994</v>
      </c>
      <c r="AG1529" t="str">
        <f>IF(AF1529&lt;='CAV Tier 1 Analysis'!$A$5,"Tier 1", "Tier 2")</f>
        <v>Tier 2</v>
      </c>
      <c r="AH1529" t="str">
        <f t="shared" si="48"/>
        <v>Pennsylvania - Tier 2</v>
      </c>
      <c r="AI1529" t="str">
        <f t="shared" si="49"/>
        <v>Walker, Township Of - Tier 2</v>
      </c>
    </row>
    <row r="1530" spans="1:35" x14ac:dyDescent="0.3">
      <c r="A1530">
        <v>1523</v>
      </c>
      <c r="B1530">
        <v>3</v>
      </c>
      <c r="C1530" t="s">
        <v>23</v>
      </c>
      <c r="D1530" t="s">
        <v>5471</v>
      </c>
      <c r="E1530" t="s">
        <v>8001</v>
      </c>
      <c r="F1530" t="s">
        <v>2308</v>
      </c>
      <c r="G1530" s="58">
        <v>38.867549999999994</v>
      </c>
      <c r="H1530">
        <v>2</v>
      </c>
      <c r="I1530">
        <v>0</v>
      </c>
      <c r="J1530" s="12">
        <v>13.5</v>
      </c>
      <c r="K1530" s="12">
        <v>2.8333333333333335</v>
      </c>
      <c r="L1530">
        <v>0</v>
      </c>
      <c r="M1530" s="12">
        <v>0</v>
      </c>
      <c r="N1530" s="12">
        <v>0</v>
      </c>
      <c r="O1530" s="12">
        <v>914.19110401963655</v>
      </c>
      <c r="P1530" s="12">
        <v>0</v>
      </c>
      <c r="Q1530" s="12">
        <v>0</v>
      </c>
      <c r="R1530" s="59">
        <v>8.659665930438674E-4</v>
      </c>
      <c r="S1530" s="59">
        <v>3.2195231886157661E-5</v>
      </c>
      <c r="T1530" s="59">
        <v>0</v>
      </c>
      <c r="U1530" s="59">
        <v>4.3748232961195882E-4</v>
      </c>
      <c r="V1530" s="59">
        <v>5.0032414600983282E-4</v>
      </c>
      <c r="W1530" s="59">
        <v>0</v>
      </c>
      <c r="X1530" s="59">
        <v>0</v>
      </c>
      <c r="Y1530" s="59">
        <v>0</v>
      </c>
      <c r="Z1530" s="59">
        <v>7.4853992810056683E-5</v>
      </c>
      <c r="AA1530" s="59">
        <v>0</v>
      </c>
      <c r="AB1530" s="59">
        <v>0</v>
      </c>
      <c r="AC1530" s="17">
        <v>1.7371111757835212E-4</v>
      </c>
      <c r="AD1530" s="12">
        <v>1523</v>
      </c>
      <c r="AE1530" s="16">
        <v>7</v>
      </c>
      <c r="AF1530" s="17">
        <v>0.88144900737027776</v>
      </c>
      <c r="AG1530" t="str">
        <f>IF(AF1530&lt;='CAV Tier 1 Analysis'!$A$5,"Tier 1", "Tier 2")</f>
        <v>Tier 2</v>
      </c>
      <c r="AH1530" t="str">
        <f t="shared" si="48"/>
        <v>Pennsylvania - Tier 2</v>
      </c>
      <c r="AI1530" t="str">
        <f t="shared" si="49"/>
        <v>Upper Turkeyfoot, Township Of - Tier 2</v>
      </c>
    </row>
    <row r="1531" spans="1:35" x14ac:dyDescent="0.3">
      <c r="A1531">
        <v>1524</v>
      </c>
      <c r="B1531">
        <v>3</v>
      </c>
      <c r="C1531" t="s">
        <v>23</v>
      </c>
      <c r="D1531" t="s">
        <v>3630</v>
      </c>
      <c r="E1531" t="s">
        <v>7169</v>
      </c>
      <c r="F1531" t="s">
        <v>2234</v>
      </c>
      <c r="G1531" s="58">
        <v>31.775500000000005</v>
      </c>
      <c r="H1531">
        <v>0</v>
      </c>
      <c r="I1531">
        <v>0</v>
      </c>
      <c r="J1531" s="12">
        <v>10.5</v>
      </c>
      <c r="K1531" s="12">
        <v>4.5</v>
      </c>
      <c r="L1531">
        <v>0</v>
      </c>
      <c r="M1531" s="12">
        <v>0</v>
      </c>
      <c r="N1531" s="12">
        <v>0</v>
      </c>
      <c r="O1531" s="12">
        <v>724.11677624080926</v>
      </c>
      <c r="P1531" s="12">
        <v>0</v>
      </c>
      <c r="Q1531" s="12">
        <v>5.0339293677047863</v>
      </c>
      <c r="R1531" s="59">
        <v>7.0795616078876634E-4</v>
      </c>
      <c r="S1531" s="59">
        <v>0</v>
      </c>
      <c r="T1531" s="59">
        <v>0</v>
      </c>
      <c r="U1531" s="59">
        <v>3.4026403414263464E-4</v>
      </c>
      <c r="V1531" s="59">
        <v>7.9463246719208729E-4</v>
      </c>
      <c r="W1531" s="59">
        <v>0</v>
      </c>
      <c r="X1531" s="59">
        <v>0</v>
      </c>
      <c r="Y1531" s="59">
        <v>0</v>
      </c>
      <c r="Z1531" s="59">
        <v>5.9290701609372362E-5</v>
      </c>
      <c r="AA1531" s="59">
        <v>0</v>
      </c>
      <c r="AB1531" s="59">
        <v>7.6884595150437035E-6</v>
      </c>
      <c r="AC1531" s="17">
        <v>1.7362107484071858E-4</v>
      </c>
      <c r="AD1531" s="12">
        <v>1524</v>
      </c>
      <c r="AE1531" s="16">
        <v>7</v>
      </c>
      <c r="AF1531" s="17">
        <v>0.88162262844511852</v>
      </c>
      <c r="AG1531" t="str">
        <f>IF(AF1531&lt;='CAV Tier 1 Analysis'!$A$5,"Tier 1", "Tier 2")</f>
        <v>Tier 2</v>
      </c>
      <c r="AH1531" t="str">
        <f t="shared" si="48"/>
        <v>Pennsylvania - Tier 2</v>
      </c>
      <c r="AI1531" t="str">
        <f t="shared" si="49"/>
        <v>Brookfield, Township Of - Tier 2</v>
      </c>
    </row>
    <row r="1532" spans="1:35" x14ac:dyDescent="0.3">
      <c r="A1532">
        <v>1525</v>
      </c>
      <c r="B1532">
        <v>3</v>
      </c>
      <c r="C1532" t="s">
        <v>23</v>
      </c>
      <c r="D1532" t="s">
        <v>5386</v>
      </c>
      <c r="E1532" t="s">
        <v>7911</v>
      </c>
      <c r="F1532" t="s">
        <v>2319</v>
      </c>
      <c r="G1532" s="58">
        <v>23.226350000000004</v>
      </c>
      <c r="H1532">
        <v>6</v>
      </c>
      <c r="I1532">
        <v>5</v>
      </c>
      <c r="J1532" s="12">
        <v>8</v>
      </c>
      <c r="K1532" s="12">
        <v>2</v>
      </c>
      <c r="L1532">
        <v>0</v>
      </c>
      <c r="M1532" s="12">
        <v>5.9981813758941911</v>
      </c>
      <c r="N1532" s="12">
        <v>0.36366837683825798</v>
      </c>
      <c r="O1532" s="12">
        <v>2900.2401594383914</v>
      </c>
      <c r="P1532" s="12">
        <v>0</v>
      </c>
      <c r="Q1532" s="12">
        <v>0</v>
      </c>
      <c r="R1532" s="59">
        <v>5.1748163129254187E-4</v>
      </c>
      <c r="S1532" s="59">
        <v>9.6585695658472977E-5</v>
      </c>
      <c r="T1532" s="59">
        <v>3.1009675018605807E-4</v>
      </c>
      <c r="U1532" s="59">
        <v>2.5924878791819782E-4</v>
      </c>
      <c r="V1532" s="59">
        <v>3.5316998541870548E-4</v>
      </c>
      <c r="W1532" s="59">
        <v>0</v>
      </c>
      <c r="X1532" s="59">
        <v>1.3405206202532152E-4</v>
      </c>
      <c r="Y1532" s="59">
        <v>1.0300384097242367E-6</v>
      </c>
      <c r="Z1532" s="59">
        <v>2.3747174424197402E-4</v>
      </c>
      <c r="AA1532" s="59">
        <v>0</v>
      </c>
      <c r="AB1532" s="59">
        <v>0</v>
      </c>
      <c r="AC1532" s="17">
        <v>1.7355788137736326E-4</v>
      </c>
      <c r="AD1532" s="12">
        <v>1525</v>
      </c>
      <c r="AE1532" s="16">
        <v>7</v>
      </c>
      <c r="AF1532" s="17">
        <v>0.88179618632649592</v>
      </c>
      <c r="AG1532" t="str">
        <f>IF(AF1532&lt;='CAV Tier 1 Analysis'!$A$5,"Tier 1", "Tier 2")</f>
        <v>Tier 2</v>
      </c>
      <c r="AH1532" t="str">
        <f t="shared" si="48"/>
        <v>Pennsylvania - Tier 2</v>
      </c>
      <c r="AI1532" t="str">
        <f t="shared" si="49"/>
        <v>Oakland,Township Of - Tier 2</v>
      </c>
    </row>
    <row r="1533" spans="1:35" x14ac:dyDescent="0.3">
      <c r="A1533">
        <v>1526</v>
      </c>
      <c r="B1533">
        <v>3</v>
      </c>
      <c r="C1533" t="s">
        <v>23</v>
      </c>
      <c r="D1533" t="s">
        <v>4448</v>
      </c>
      <c r="E1533" t="s">
        <v>6863</v>
      </c>
      <c r="F1533" t="s">
        <v>1754</v>
      </c>
      <c r="G1533" s="58">
        <v>0.60075000000000001</v>
      </c>
      <c r="H1533">
        <v>19</v>
      </c>
      <c r="I1533">
        <v>2</v>
      </c>
      <c r="J1533" s="12">
        <v>15</v>
      </c>
      <c r="K1533" s="12">
        <v>3</v>
      </c>
      <c r="L1533">
        <v>1</v>
      </c>
      <c r="M1533" s="12">
        <v>8.0432792342904698</v>
      </c>
      <c r="N1533" s="12">
        <v>3.0135934228866383</v>
      </c>
      <c r="O1533" s="12">
        <v>29.951062660556268</v>
      </c>
      <c r="P1533" s="12">
        <v>2.6131787015118988</v>
      </c>
      <c r="Q1533" s="12">
        <v>0</v>
      </c>
      <c r="R1533" s="59">
        <v>1.3384672580883112E-5</v>
      </c>
      <c r="S1533" s="59">
        <v>3.0585470291849776E-4</v>
      </c>
      <c r="T1533" s="59">
        <v>1.2403870007442322E-4</v>
      </c>
      <c r="U1533" s="59">
        <v>4.8609147734662091E-4</v>
      </c>
      <c r="V1533" s="59">
        <v>5.2975497812805816E-4</v>
      </c>
      <c r="W1533" s="59">
        <v>2.576655501159495E-4</v>
      </c>
      <c r="X1533" s="59">
        <v>1.797575130247456E-4</v>
      </c>
      <c r="Y1533" s="59">
        <v>8.5355702463129811E-6</v>
      </c>
      <c r="Z1533" s="59">
        <v>2.4523938366815254E-6</v>
      </c>
      <c r="AA1533" s="59">
        <v>5.3507757516779706E-7</v>
      </c>
      <c r="AB1533" s="59">
        <v>0</v>
      </c>
      <c r="AC1533" s="17">
        <v>1.7346096689521275E-4</v>
      </c>
      <c r="AD1533" s="12">
        <v>1526</v>
      </c>
      <c r="AE1533" s="16">
        <v>7</v>
      </c>
      <c r="AF1533" s="17">
        <v>0.88196964729339111</v>
      </c>
      <c r="AG1533" t="str">
        <f>IF(AF1533&lt;='CAV Tier 1 Analysis'!$A$5,"Tier 1", "Tier 2")</f>
        <v>Tier 2</v>
      </c>
      <c r="AH1533" t="str">
        <f t="shared" si="48"/>
        <v>Pennsylvania - Tier 2</v>
      </c>
      <c r="AI1533" t="str">
        <f t="shared" si="49"/>
        <v>Hop Bottom, Borough Of - Tier 2</v>
      </c>
    </row>
    <row r="1534" spans="1:35" x14ac:dyDescent="0.3">
      <c r="A1534">
        <v>1527</v>
      </c>
      <c r="B1534">
        <v>3</v>
      </c>
      <c r="C1534" t="s">
        <v>23</v>
      </c>
      <c r="D1534" t="s">
        <v>3586</v>
      </c>
      <c r="E1534" t="s">
        <v>7191</v>
      </c>
      <c r="F1534" t="s">
        <v>2313</v>
      </c>
      <c r="G1534" s="58">
        <v>36.999590000000012</v>
      </c>
      <c r="H1534">
        <v>0</v>
      </c>
      <c r="I1534">
        <v>0</v>
      </c>
      <c r="J1534" s="12">
        <v>12.6</v>
      </c>
      <c r="K1534" s="12">
        <v>2.7</v>
      </c>
      <c r="L1534">
        <v>0</v>
      </c>
      <c r="M1534" s="12">
        <v>0</v>
      </c>
      <c r="N1534" s="12">
        <v>0</v>
      </c>
      <c r="O1534" s="12">
        <v>2120.3188556118344</v>
      </c>
      <c r="P1534" s="12">
        <v>117.04959673413418</v>
      </c>
      <c r="Q1534" s="12">
        <v>0</v>
      </c>
      <c r="R1534" s="59">
        <v>8.2434856059411933E-4</v>
      </c>
      <c r="S1534" s="59">
        <v>0</v>
      </c>
      <c r="T1534" s="59">
        <v>0</v>
      </c>
      <c r="U1534" s="59">
        <v>4.0831684097116156E-4</v>
      </c>
      <c r="V1534" s="59">
        <v>4.767794803152524E-4</v>
      </c>
      <c r="W1534" s="59">
        <v>0</v>
      </c>
      <c r="X1534" s="59">
        <v>0</v>
      </c>
      <c r="Y1534" s="59">
        <v>0</v>
      </c>
      <c r="Z1534" s="59">
        <v>1.7361176637481994E-4</v>
      </c>
      <c r="AA1534" s="59">
        <v>2.3967214472792471E-5</v>
      </c>
      <c r="AB1534" s="59">
        <v>0</v>
      </c>
      <c r="AC1534" s="17">
        <v>1.7336580570255871E-4</v>
      </c>
      <c r="AD1534" s="12">
        <v>1527</v>
      </c>
      <c r="AE1534" s="16">
        <v>7</v>
      </c>
      <c r="AF1534" s="17">
        <v>0.88214301309909371</v>
      </c>
      <c r="AG1534" t="str">
        <f>IF(AF1534&lt;='CAV Tier 1 Analysis'!$A$5,"Tier 1", "Tier 2")</f>
        <v>Tier 2</v>
      </c>
      <c r="AH1534" t="str">
        <f t="shared" si="48"/>
        <v>Pennsylvania - Tier 2</v>
      </c>
      <c r="AI1534" t="str">
        <f t="shared" si="49"/>
        <v>Canton, Township Of - Tier 2</v>
      </c>
    </row>
    <row r="1535" spans="1:35" x14ac:dyDescent="0.3">
      <c r="A1535">
        <v>1528</v>
      </c>
      <c r="B1535">
        <v>3</v>
      </c>
      <c r="C1535" t="s">
        <v>23</v>
      </c>
      <c r="D1535" t="s">
        <v>4629</v>
      </c>
      <c r="E1535" t="s">
        <v>7074</v>
      </c>
      <c r="F1535" t="s">
        <v>2094</v>
      </c>
      <c r="G1535" s="58">
        <v>17.86628</v>
      </c>
      <c r="H1535">
        <v>3</v>
      </c>
      <c r="I1535">
        <v>0</v>
      </c>
      <c r="J1535" s="12">
        <v>15.4</v>
      </c>
      <c r="K1535" s="12">
        <v>1</v>
      </c>
      <c r="L1535">
        <v>0</v>
      </c>
      <c r="M1535" s="12">
        <v>0</v>
      </c>
      <c r="N1535" s="12">
        <v>14.951950988889045</v>
      </c>
      <c r="O1535" s="12">
        <v>4963.9534603753009</v>
      </c>
      <c r="P1535" s="12">
        <v>0</v>
      </c>
      <c r="Q1535" s="12">
        <v>219.86277330569737</v>
      </c>
      <c r="R1535" s="59">
        <v>3.9805960555702095E-4</v>
      </c>
      <c r="S1535" s="59">
        <v>4.8292847829236488E-5</v>
      </c>
      <c r="T1535" s="59">
        <v>0</v>
      </c>
      <c r="U1535" s="59">
        <v>4.990539167425308E-4</v>
      </c>
      <c r="V1535" s="59">
        <v>1.7658499270935274E-4</v>
      </c>
      <c r="W1535" s="59">
        <v>0</v>
      </c>
      <c r="X1535" s="59">
        <v>0</v>
      </c>
      <c r="Y1535" s="59">
        <v>4.2349252230197771E-5</v>
      </c>
      <c r="Z1535" s="59">
        <v>4.0644864623885855E-4</v>
      </c>
      <c r="AA1535" s="59">
        <v>0</v>
      </c>
      <c r="AB1535" s="59">
        <v>3.3580249303275867E-4</v>
      </c>
      <c r="AC1535" s="17">
        <v>1.7332652312181419E-4</v>
      </c>
      <c r="AD1535" s="12">
        <v>1528</v>
      </c>
      <c r="AE1535" s="16">
        <v>7</v>
      </c>
      <c r="AF1535" s="17">
        <v>0.88231633962221556</v>
      </c>
      <c r="AG1535" t="str">
        <f>IF(AF1535&lt;='CAV Tier 1 Analysis'!$A$5,"Tier 1", "Tier 2")</f>
        <v>Tier 2</v>
      </c>
      <c r="AH1535" t="str">
        <f t="shared" si="48"/>
        <v>Pennsylvania - Tier 2</v>
      </c>
      <c r="AI1535" t="str">
        <f t="shared" si="49"/>
        <v>Brecknock, Township Of - Tier 2</v>
      </c>
    </row>
    <row r="1536" spans="1:35" x14ac:dyDescent="0.3">
      <c r="A1536">
        <v>1529</v>
      </c>
      <c r="B1536">
        <v>3</v>
      </c>
      <c r="C1536" t="s">
        <v>23</v>
      </c>
      <c r="D1536" t="s">
        <v>5262</v>
      </c>
      <c r="E1536" t="s">
        <v>7782</v>
      </c>
      <c r="F1536" t="s">
        <v>2535</v>
      </c>
      <c r="G1536" s="58">
        <v>41.596829999999997</v>
      </c>
      <c r="H1536">
        <v>1</v>
      </c>
      <c r="I1536">
        <v>0</v>
      </c>
      <c r="J1536" s="12">
        <v>12</v>
      </c>
      <c r="K1536" s="12">
        <v>2</v>
      </c>
      <c r="L1536">
        <v>0</v>
      </c>
      <c r="M1536" s="12">
        <v>0</v>
      </c>
      <c r="N1536" s="12">
        <v>0</v>
      </c>
      <c r="O1536" s="12">
        <v>2700.7100466288516</v>
      </c>
      <c r="P1536" s="12">
        <v>0</v>
      </c>
      <c r="Q1536" s="12">
        <v>0</v>
      </c>
      <c r="R1536" s="59">
        <v>9.2677478144428808E-4</v>
      </c>
      <c r="S1536" s="59">
        <v>1.6097615943078831E-5</v>
      </c>
      <c r="T1536" s="59">
        <v>0</v>
      </c>
      <c r="U1536" s="59">
        <v>3.8887318187729673E-4</v>
      </c>
      <c r="V1536" s="59">
        <v>3.5316998541870548E-4</v>
      </c>
      <c r="W1536" s="59">
        <v>0</v>
      </c>
      <c r="X1536" s="59">
        <v>0</v>
      </c>
      <c r="Y1536" s="59">
        <v>0</v>
      </c>
      <c r="Z1536" s="59">
        <v>2.2113421310218919E-4</v>
      </c>
      <c r="AA1536" s="59">
        <v>0</v>
      </c>
      <c r="AB1536" s="59">
        <v>0</v>
      </c>
      <c r="AC1536" s="17">
        <v>1.7327725252595983E-4</v>
      </c>
      <c r="AD1536" s="12">
        <v>1529</v>
      </c>
      <c r="AE1536" s="16">
        <v>7</v>
      </c>
      <c r="AF1536" s="17">
        <v>0.88248961687474148</v>
      </c>
      <c r="AG1536" t="str">
        <f>IF(AF1536&lt;='CAV Tier 1 Analysis'!$A$5,"Tier 1", "Tier 2")</f>
        <v>Tier 2</v>
      </c>
      <c r="AH1536" t="str">
        <f t="shared" si="48"/>
        <v>Pennsylvania - Tier 2</v>
      </c>
      <c r="AI1536" t="str">
        <f t="shared" si="49"/>
        <v>Donegal, Township Of - Tier 2</v>
      </c>
    </row>
    <row r="1537" spans="1:35" x14ac:dyDescent="0.3">
      <c r="A1537">
        <v>1530</v>
      </c>
      <c r="B1537">
        <v>3</v>
      </c>
      <c r="C1537" t="s">
        <v>23</v>
      </c>
      <c r="D1537" t="s">
        <v>3791</v>
      </c>
      <c r="E1537" t="s">
        <v>6164</v>
      </c>
      <c r="F1537" t="s">
        <v>1675</v>
      </c>
      <c r="G1537" s="58">
        <v>2.6571999999999996</v>
      </c>
      <c r="H1537">
        <v>1</v>
      </c>
      <c r="I1537">
        <v>2</v>
      </c>
      <c r="J1537" s="12">
        <v>13</v>
      </c>
      <c r="K1537" s="12">
        <v>1</v>
      </c>
      <c r="L1537">
        <v>0</v>
      </c>
      <c r="M1537" s="12">
        <v>3</v>
      </c>
      <c r="N1537" s="12">
        <v>0</v>
      </c>
      <c r="O1537" s="12">
        <v>7328.0294024591558</v>
      </c>
      <c r="P1537" s="12">
        <v>2153.3385786054023</v>
      </c>
      <c r="Q1537" s="12">
        <v>0</v>
      </c>
      <c r="R1537" s="59">
        <v>5.9202250490091722E-5</v>
      </c>
      <c r="S1537" s="59">
        <v>1.6097615943078831E-5</v>
      </c>
      <c r="T1537" s="59">
        <v>1.2403870007442322E-4</v>
      </c>
      <c r="U1537" s="59">
        <v>4.2127928036707145E-4</v>
      </c>
      <c r="V1537" s="59">
        <v>1.7658499270935274E-4</v>
      </c>
      <c r="W1537" s="59">
        <v>0</v>
      </c>
      <c r="X1537" s="59">
        <v>6.7046353031632405E-5</v>
      </c>
      <c r="Y1537" s="59">
        <v>0</v>
      </c>
      <c r="Z1537" s="59">
        <v>6.0001924957670482E-4</v>
      </c>
      <c r="AA1537" s="59">
        <v>4.4092016534836393E-4</v>
      </c>
      <c r="AB1537" s="59">
        <v>0</v>
      </c>
      <c r="AC1537" s="17">
        <v>1.7319896432188355E-4</v>
      </c>
      <c r="AD1537" s="12">
        <v>1530</v>
      </c>
      <c r="AE1537" s="16">
        <v>7</v>
      </c>
      <c r="AF1537" s="17">
        <v>0.88266281583906336</v>
      </c>
      <c r="AG1537" t="str">
        <f>IF(AF1537&lt;='CAV Tier 1 Analysis'!$A$5,"Tier 1", "Tier 2")</f>
        <v>Tier 2</v>
      </c>
      <c r="AH1537" t="str">
        <f t="shared" si="48"/>
        <v>Pennsylvania - Tier 2</v>
      </c>
      <c r="AI1537" t="str">
        <f t="shared" si="49"/>
        <v>Pleasant Hills, Borough Of - Tier 2</v>
      </c>
    </row>
    <row r="1538" spans="1:35" x14ac:dyDescent="0.3">
      <c r="A1538">
        <v>1531</v>
      </c>
      <c r="B1538">
        <v>3</v>
      </c>
      <c r="C1538" t="s">
        <v>23</v>
      </c>
      <c r="D1538" t="s">
        <v>5016</v>
      </c>
      <c r="E1538" t="s">
        <v>7513</v>
      </c>
      <c r="F1538" t="s">
        <v>2193</v>
      </c>
      <c r="G1538" s="58">
        <v>26.315020000000001</v>
      </c>
      <c r="H1538">
        <v>4</v>
      </c>
      <c r="I1538">
        <v>0</v>
      </c>
      <c r="J1538" s="12">
        <v>10</v>
      </c>
      <c r="K1538" s="12">
        <v>4</v>
      </c>
      <c r="L1538">
        <v>0</v>
      </c>
      <c r="M1538" s="12">
        <v>5.9999999999999991</v>
      </c>
      <c r="N1538" s="12">
        <v>0</v>
      </c>
      <c r="O1538" s="12">
        <v>1075.1772597877398</v>
      </c>
      <c r="P1538" s="12">
        <v>0</v>
      </c>
      <c r="Q1538" s="12">
        <v>0.95606552671597456</v>
      </c>
      <c r="R1538" s="59">
        <v>5.862970065075168E-4</v>
      </c>
      <c r="S1538" s="59">
        <v>6.4390463772315322E-5</v>
      </c>
      <c r="T1538" s="59">
        <v>0</v>
      </c>
      <c r="U1538" s="59">
        <v>3.2406098489774727E-4</v>
      </c>
      <c r="V1538" s="59">
        <v>7.0633997083741095E-4</v>
      </c>
      <c r="W1538" s="59">
        <v>0</v>
      </c>
      <c r="X1538" s="59">
        <v>1.3409270606326478E-4</v>
      </c>
      <c r="Y1538" s="59">
        <v>0</v>
      </c>
      <c r="Z1538" s="59">
        <v>8.8035543684265828E-5</v>
      </c>
      <c r="AA1538" s="59">
        <v>0</v>
      </c>
      <c r="AB1538" s="59">
        <v>1.4602253148490706E-6</v>
      </c>
      <c r="AC1538" s="17">
        <v>1.731524455524882E-4</v>
      </c>
      <c r="AD1538" s="12">
        <v>1531</v>
      </c>
      <c r="AE1538" s="16">
        <v>7</v>
      </c>
      <c r="AF1538" s="17">
        <v>0.88283596828461586</v>
      </c>
      <c r="AG1538" t="str">
        <f>IF(AF1538&lt;='CAV Tier 1 Analysis'!$A$5,"Tier 1", "Tier 2")</f>
        <v>Tier 2</v>
      </c>
      <c r="AH1538" t="str">
        <f t="shared" si="48"/>
        <v>Pennsylvania - Tier 2</v>
      </c>
      <c r="AI1538" t="str">
        <f t="shared" si="49"/>
        <v>Mccalmont, City Of - Tier 2</v>
      </c>
    </row>
    <row r="1539" spans="1:35" x14ac:dyDescent="0.3">
      <c r="A1539">
        <v>1532</v>
      </c>
      <c r="B1539">
        <v>3</v>
      </c>
      <c r="C1539" t="s">
        <v>23</v>
      </c>
      <c r="D1539" t="s">
        <v>3643</v>
      </c>
      <c r="E1539" t="s">
        <v>6810</v>
      </c>
      <c r="F1539" t="s">
        <v>2583</v>
      </c>
      <c r="G1539" s="58">
        <v>29.205850000000002</v>
      </c>
      <c r="H1539">
        <v>4</v>
      </c>
      <c r="I1539">
        <v>1</v>
      </c>
      <c r="J1539" s="12">
        <v>12</v>
      </c>
      <c r="K1539" s="12">
        <v>1</v>
      </c>
      <c r="L1539">
        <v>0</v>
      </c>
      <c r="M1539" s="12">
        <v>0.99991782468238388</v>
      </c>
      <c r="N1539" s="12">
        <v>9.3288471698707562E-2</v>
      </c>
      <c r="O1539" s="12">
        <v>3028.0733561168895</v>
      </c>
      <c r="P1539" s="12">
        <v>0</v>
      </c>
      <c r="Q1539" s="12">
        <v>190.47559008091594</v>
      </c>
      <c r="R1539" s="59">
        <v>6.5070451884541834E-4</v>
      </c>
      <c r="S1539" s="59">
        <v>6.4390463772315322E-5</v>
      </c>
      <c r="T1539" s="59">
        <v>6.2019350037211609E-5</v>
      </c>
      <c r="U1539" s="59">
        <v>3.8887318187729673E-4</v>
      </c>
      <c r="V1539" s="59">
        <v>1.7658499270935274E-4</v>
      </c>
      <c r="W1539" s="59">
        <v>0</v>
      </c>
      <c r="X1539" s="59">
        <v>2.2346947825425679E-5</v>
      </c>
      <c r="Y1539" s="59">
        <v>2.642261883465267E-7</v>
      </c>
      <c r="Z1539" s="59">
        <v>2.4793872991158442E-4</v>
      </c>
      <c r="AA1539" s="59">
        <v>0</v>
      </c>
      <c r="AB1539" s="59">
        <v>2.9091863551691083E-4</v>
      </c>
      <c r="AC1539" s="17">
        <v>1.7309464060762385E-4</v>
      </c>
      <c r="AD1539" s="12">
        <v>1532</v>
      </c>
      <c r="AE1539" s="16">
        <v>7</v>
      </c>
      <c r="AF1539" s="17">
        <v>0.88300906292522352</v>
      </c>
      <c r="AG1539" t="str">
        <f>IF(AF1539&lt;='CAV Tier 1 Analysis'!$A$5,"Tier 1", "Tier 2")</f>
        <v>Tier 2</v>
      </c>
      <c r="AH1539" t="str">
        <f t="shared" si="48"/>
        <v>Pennsylvania - Tier 2</v>
      </c>
      <c r="AI1539" t="str">
        <f t="shared" si="49"/>
        <v>Penn, Township Of - Tier 2</v>
      </c>
    </row>
    <row r="1540" spans="1:35" x14ac:dyDescent="0.3">
      <c r="A1540">
        <v>1533</v>
      </c>
      <c r="B1540">
        <v>3</v>
      </c>
      <c r="C1540" t="s">
        <v>23</v>
      </c>
      <c r="D1540" t="s">
        <v>3991</v>
      </c>
      <c r="E1540" t="s">
        <v>6374</v>
      </c>
      <c r="F1540" t="s">
        <v>1597</v>
      </c>
      <c r="G1540" s="58">
        <v>1.9215900000000001</v>
      </c>
      <c r="H1540">
        <v>0</v>
      </c>
      <c r="I1540">
        <v>0</v>
      </c>
      <c r="J1540" s="12">
        <v>16</v>
      </c>
      <c r="K1540" s="12">
        <v>1</v>
      </c>
      <c r="L1540">
        <v>0</v>
      </c>
      <c r="M1540" s="12">
        <v>0</v>
      </c>
      <c r="N1540" s="12">
        <v>0</v>
      </c>
      <c r="O1540" s="12">
        <v>4550.3387164307369</v>
      </c>
      <c r="P1540" s="12">
        <v>3749.5009767992433</v>
      </c>
      <c r="Q1540" s="12">
        <v>16.461173362434238</v>
      </c>
      <c r="R1540" s="59">
        <v>4.2812905509278707E-5</v>
      </c>
      <c r="S1540" s="59">
        <v>0</v>
      </c>
      <c r="T1540" s="59">
        <v>0</v>
      </c>
      <c r="U1540" s="59">
        <v>5.1849757583639564E-4</v>
      </c>
      <c r="V1540" s="59">
        <v>1.7658499270935274E-4</v>
      </c>
      <c r="W1540" s="59">
        <v>0</v>
      </c>
      <c r="X1540" s="59">
        <v>0</v>
      </c>
      <c r="Y1540" s="59">
        <v>0</v>
      </c>
      <c r="Z1540" s="59">
        <v>3.7258185959739194E-4</v>
      </c>
      <c r="AA1540" s="59">
        <v>7.6775227411514629E-4</v>
      </c>
      <c r="AB1540" s="59">
        <v>2.5141605239665255E-5</v>
      </c>
      <c r="AC1540" s="17">
        <v>1.7303374663702096E-4</v>
      </c>
      <c r="AD1540" s="12">
        <v>1533</v>
      </c>
      <c r="AE1540" s="16">
        <v>7</v>
      </c>
      <c r="AF1540" s="17">
        <v>0.88318209667186054</v>
      </c>
      <c r="AG1540" t="str">
        <f>IF(AF1540&lt;='CAV Tier 1 Analysis'!$A$5,"Tier 1", "Tier 2")</f>
        <v>Tier 2</v>
      </c>
      <c r="AH1540" t="str">
        <f t="shared" si="48"/>
        <v>Pennsylvania - Tier 2</v>
      </c>
      <c r="AI1540" t="str">
        <f t="shared" si="49"/>
        <v>Oxford, Borough Of - Tier 2</v>
      </c>
    </row>
    <row r="1541" spans="1:35" x14ac:dyDescent="0.3">
      <c r="A1541">
        <v>1534</v>
      </c>
      <c r="B1541">
        <v>3</v>
      </c>
      <c r="C1541" t="s">
        <v>23</v>
      </c>
      <c r="D1541" t="s">
        <v>3595</v>
      </c>
      <c r="E1541" t="s">
        <v>7178</v>
      </c>
      <c r="F1541" t="s">
        <v>1912</v>
      </c>
      <c r="G1541" s="58">
        <v>13.910930000000002</v>
      </c>
      <c r="H1541">
        <v>7</v>
      </c>
      <c r="I1541">
        <v>2</v>
      </c>
      <c r="J1541" s="12">
        <v>11</v>
      </c>
      <c r="K1541" s="12">
        <v>4</v>
      </c>
      <c r="L1541">
        <v>0</v>
      </c>
      <c r="M1541" s="12">
        <v>6.4193961151411161</v>
      </c>
      <c r="N1541" s="12">
        <v>24.281646981557063</v>
      </c>
      <c r="O1541" s="12">
        <v>642.88628280365606</v>
      </c>
      <c r="P1541" s="12">
        <v>141.72473228457721</v>
      </c>
      <c r="Q1541" s="12">
        <v>0</v>
      </c>
      <c r="R1541" s="59">
        <v>3.0993465392523405E-4</v>
      </c>
      <c r="S1541" s="59">
        <v>1.126833116015518E-4</v>
      </c>
      <c r="T1541" s="59">
        <v>1.2403870007442322E-4</v>
      </c>
      <c r="U1541" s="59">
        <v>3.56467083387522E-4</v>
      </c>
      <c r="V1541" s="59">
        <v>7.0633997083741095E-4</v>
      </c>
      <c r="W1541" s="59">
        <v>0</v>
      </c>
      <c r="X1541" s="59">
        <v>1.4346569939521363E-4</v>
      </c>
      <c r="Y1541" s="59">
        <v>6.8774275233427943E-5</v>
      </c>
      <c r="Z1541" s="59">
        <v>5.2639546566442281E-5</v>
      </c>
      <c r="AA1541" s="59">
        <v>2.9019724540178554E-5</v>
      </c>
      <c r="AB1541" s="59">
        <v>0</v>
      </c>
      <c r="AC1541" s="17">
        <v>1.7303299686921859E-4</v>
      </c>
      <c r="AD1541" s="12">
        <v>1534</v>
      </c>
      <c r="AE1541" s="16">
        <v>7</v>
      </c>
      <c r="AF1541" s="17">
        <v>0.88335512966872975</v>
      </c>
      <c r="AG1541" t="str">
        <f>IF(AF1541&lt;='CAV Tier 1 Analysis'!$A$5,"Tier 1", "Tier 2")</f>
        <v>Tier 2</v>
      </c>
      <c r="AH1541" t="str">
        <f t="shared" si="48"/>
        <v>Pennsylvania - Tier 2</v>
      </c>
      <c r="AI1541" t="str">
        <f t="shared" si="49"/>
        <v>Osceola, Township Of - Tier 2</v>
      </c>
    </row>
    <row r="1542" spans="1:35" x14ac:dyDescent="0.3">
      <c r="A1542">
        <v>1535</v>
      </c>
      <c r="B1542">
        <v>3</v>
      </c>
      <c r="C1542" t="s">
        <v>23</v>
      </c>
      <c r="D1542" t="s">
        <v>4376</v>
      </c>
      <c r="E1542" t="s">
        <v>6788</v>
      </c>
      <c r="F1542" t="s">
        <v>2175</v>
      </c>
      <c r="G1542" s="58">
        <v>0.80624999999999991</v>
      </c>
      <c r="H1542">
        <v>8</v>
      </c>
      <c r="I1542">
        <v>0</v>
      </c>
      <c r="J1542" s="12">
        <v>12</v>
      </c>
      <c r="K1542" s="12">
        <v>1</v>
      </c>
      <c r="L1542">
        <v>0</v>
      </c>
      <c r="M1542" s="12">
        <v>2.5904000000000007</v>
      </c>
      <c r="N1542" s="12">
        <v>127.04671117378915</v>
      </c>
      <c r="O1542" s="12">
        <v>2161.0946698006283</v>
      </c>
      <c r="P1542" s="12">
        <v>1679.3041218860899</v>
      </c>
      <c r="Q1542" s="12">
        <v>163.75544780802784</v>
      </c>
      <c r="R1542" s="59">
        <v>1.7963199780835637E-5</v>
      </c>
      <c r="S1542" s="59">
        <v>1.2878092754463064E-4</v>
      </c>
      <c r="T1542" s="59">
        <v>0</v>
      </c>
      <c r="U1542" s="59">
        <v>3.8887318187729673E-4</v>
      </c>
      <c r="V1542" s="59">
        <v>1.7658499270935274E-4</v>
      </c>
      <c r="W1542" s="59">
        <v>0</v>
      </c>
      <c r="X1542" s="59">
        <v>5.7892290964380215E-5</v>
      </c>
      <c r="Y1542" s="59">
        <v>3.5984154980939041E-4</v>
      </c>
      <c r="Z1542" s="59">
        <v>1.7695049116517477E-4</v>
      </c>
      <c r="AA1542" s="59">
        <v>3.4385630687569117E-4</v>
      </c>
      <c r="AB1542" s="59">
        <v>2.5010822339248E-4</v>
      </c>
      <c r="AC1542" s="17">
        <v>1.7280465128356658E-4</v>
      </c>
      <c r="AD1542" s="12">
        <v>1535</v>
      </c>
      <c r="AE1542" s="16">
        <v>7</v>
      </c>
      <c r="AF1542" s="17">
        <v>0.88352793432001331</v>
      </c>
      <c r="AG1542" t="str">
        <f>IF(AF1542&lt;='CAV Tier 1 Analysis'!$A$5,"Tier 1", "Tier 2")</f>
        <v>Tier 2</v>
      </c>
      <c r="AH1542" t="str">
        <f t="shared" si="48"/>
        <v>Pennsylvania - Tier 2</v>
      </c>
      <c r="AI1542" t="str">
        <f t="shared" si="49"/>
        <v>Walnutport, Borough Of - Tier 2</v>
      </c>
    </row>
    <row r="1543" spans="1:35" x14ac:dyDescent="0.3">
      <c r="A1543">
        <v>1536</v>
      </c>
      <c r="B1543">
        <v>3</v>
      </c>
      <c r="C1543" t="s">
        <v>23</v>
      </c>
      <c r="D1543" t="s">
        <v>4407</v>
      </c>
      <c r="E1543" t="s">
        <v>6822</v>
      </c>
      <c r="F1543" t="s">
        <v>2003</v>
      </c>
      <c r="G1543" s="58">
        <v>27.734479999999994</v>
      </c>
      <c r="H1543">
        <v>8</v>
      </c>
      <c r="I1543">
        <v>0</v>
      </c>
      <c r="J1543" s="12">
        <v>16</v>
      </c>
      <c r="K1543" s="12">
        <v>2</v>
      </c>
      <c r="L1543">
        <v>0</v>
      </c>
      <c r="M1543" s="12">
        <v>6.940573971460795</v>
      </c>
      <c r="N1543" s="12">
        <v>4.0819646700951822</v>
      </c>
      <c r="O1543" s="12">
        <v>963.2867738639934</v>
      </c>
      <c r="P1543" s="12">
        <v>0</v>
      </c>
      <c r="Q1543" s="12">
        <v>23.353821499806259</v>
      </c>
      <c r="R1543" s="59">
        <v>6.1792248689313521E-4</v>
      </c>
      <c r="S1543" s="59">
        <v>1.2878092754463064E-4</v>
      </c>
      <c r="T1543" s="59">
        <v>0</v>
      </c>
      <c r="U1543" s="59">
        <v>5.1849757583639564E-4</v>
      </c>
      <c r="V1543" s="59">
        <v>3.5316998541870548E-4</v>
      </c>
      <c r="W1543" s="59">
        <v>0</v>
      </c>
      <c r="X1543" s="59">
        <v>1.5511339091090647E-4</v>
      </c>
      <c r="Y1543" s="59">
        <v>1.1561578254040364E-5</v>
      </c>
      <c r="Z1543" s="59">
        <v>7.8873947610946392E-5</v>
      </c>
      <c r="AA1543" s="59">
        <v>0</v>
      </c>
      <c r="AB1543" s="59">
        <v>3.5668937326525395E-5</v>
      </c>
      <c r="AC1543" s="17">
        <v>1.7268989361775321E-4</v>
      </c>
      <c r="AD1543" s="12">
        <v>1536</v>
      </c>
      <c r="AE1543" s="16">
        <v>7</v>
      </c>
      <c r="AF1543" s="17">
        <v>0.88370062421363105</v>
      </c>
      <c r="AG1543" t="str">
        <f>IF(AF1543&lt;='CAV Tier 1 Analysis'!$A$5,"Tier 1", "Tier 2")</f>
        <v>Tier 2</v>
      </c>
      <c r="AH1543" t="str">
        <f t="shared" si="48"/>
        <v>Pennsylvania - Tier 2</v>
      </c>
      <c r="AI1543" t="str">
        <f t="shared" si="49"/>
        <v>Blythe, Township Of - Tier 2</v>
      </c>
    </row>
    <row r="1544" spans="1:35" x14ac:dyDescent="0.3">
      <c r="A1544">
        <v>1537</v>
      </c>
      <c r="B1544">
        <v>3</v>
      </c>
      <c r="C1544" t="s">
        <v>23</v>
      </c>
      <c r="D1544" t="s">
        <v>5025</v>
      </c>
      <c r="E1544" t="s">
        <v>7524</v>
      </c>
      <c r="F1544" t="s">
        <v>1716</v>
      </c>
      <c r="G1544" s="58">
        <v>15.351949999999999</v>
      </c>
      <c r="H1544">
        <v>6</v>
      </c>
      <c r="I1544">
        <v>2</v>
      </c>
      <c r="J1544" s="12">
        <v>15.333333333333334</v>
      </c>
      <c r="K1544" s="12">
        <v>2.25</v>
      </c>
      <c r="L1544">
        <v>0</v>
      </c>
      <c r="M1544" s="12">
        <v>8.9788189773937521</v>
      </c>
      <c r="N1544" s="12">
        <v>3.0670780138162126</v>
      </c>
      <c r="O1544" s="12">
        <v>2843.6002749922122</v>
      </c>
      <c r="P1544" s="12">
        <v>0</v>
      </c>
      <c r="Q1544" s="12">
        <v>0</v>
      </c>
      <c r="R1544" s="59">
        <v>3.4204048976793758E-4</v>
      </c>
      <c r="S1544" s="59">
        <v>9.6585695658472977E-5</v>
      </c>
      <c r="T1544" s="59">
        <v>1.2403870007442322E-4</v>
      </c>
      <c r="U1544" s="59">
        <v>4.9689351017654585E-4</v>
      </c>
      <c r="V1544" s="59">
        <v>3.9731623359604365E-4</v>
      </c>
      <c r="W1544" s="59">
        <v>0</v>
      </c>
      <c r="X1544" s="59">
        <v>2.006656889884874E-4</v>
      </c>
      <c r="Y1544" s="59">
        <v>8.6870576631316074E-6</v>
      </c>
      <c r="Z1544" s="59">
        <v>2.3283406894142146E-4</v>
      </c>
      <c r="AA1544" s="59">
        <v>0</v>
      </c>
      <c r="AB1544" s="59">
        <v>0</v>
      </c>
      <c r="AC1544" s="17">
        <v>1.7264194953331489E-4</v>
      </c>
      <c r="AD1544" s="12">
        <v>1537</v>
      </c>
      <c r="AE1544" s="16">
        <v>7</v>
      </c>
      <c r="AF1544" s="17">
        <v>0.88387326616316442</v>
      </c>
      <c r="AG1544" t="str">
        <f>IF(AF1544&lt;='CAV Tier 1 Analysis'!$A$5,"Tier 1", "Tier 2")</f>
        <v>Tier 2</v>
      </c>
      <c r="AH1544" t="str">
        <f t="shared" ref="AH1544:AH1607" si="50">C1544&amp;" - "&amp;AG1544</f>
        <v>Pennsylvania - Tier 2</v>
      </c>
      <c r="AI1544" t="str">
        <f t="shared" ref="AI1544:AI1607" si="51">D1544&amp;" - "&amp;AG1544</f>
        <v>Fell, Township Of - Tier 2</v>
      </c>
    </row>
    <row r="1545" spans="1:35" x14ac:dyDescent="0.3">
      <c r="A1545">
        <v>1538</v>
      </c>
      <c r="B1545">
        <v>3</v>
      </c>
      <c r="C1545" t="s">
        <v>23</v>
      </c>
      <c r="D1545" t="s">
        <v>4417</v>
      </c>
      <c r="E1545" t="s">
        <v>6832</v>
      </c>
      <c r="F1545" t="s">
        <v>1725</v>
      </c>
      <c r="G1545" s="58">
        <v>1.4811800000000002</v>
      </c>
      <c r="H1545">
        <v>20</v>
      </c>
      <c r="I1545">
        <v>2</v>
      </c>
      <c r="J1545" s="12">
        <v>16</v>
      </c>
      <c r="K1545" s="12">
        <v>2</v>
      </c>
      <c r="L1545">
        <v>0</v>
      </c>
      <c r="M1545" s="12">
        <v>5.3518275969159728</v>
      </c>
      <c r="N1545" s="12">
        <v>63.648953987966067</v>
      </c>
      <c r="O1545" s="12">
        <v>1082.2800984852938</v>
      </c>
      <c r="P1545" s="12">
        <v>778.31044282087089</v>
      </c>
      <c r="Q1545" s="12">
        <v>0</v>
      </c>
      <c r="R1545" s="59">
        <v>3.3000598141244199E-5</v>
      </c>
      <c r="S1545" s="59">
        <v>3.219523188615766E-4</v>
      </c>
      <c r="T1545" s="59">
        <v>1.2403870007442322E-4</v>
      </c>
      <c r="U1545" s="59">
        <v>5.1849757583639564E-4</v>
      </c>
      <c r="V1545" s="59">
        <v>3.5316998541870548E-4</v>
      </c>
      <c r="W1545" s="59">
        <v>0</v>
      </c>
      <c r="X1545" s="59">
        <v>1.1960684080908707E-4</v>
      </c>
      <c r="Y1545" s="59">
        <v>1.8027651432429596E-4</v>
      </c>
      <c r="Z1545" s="59">
        <v>8.8617124312714266E-5</v>
      </c>
      <c r="AA1545" s="59">
        <v>1.5936777084223823E-4</v>
      </c>
      <c r="AB1545" s="59">
        <v>0</v>
      </c>
      <c r="AC1545" s="17">
        <v>1.7259340260188005E-4</v>
      </c>
      <c r="AD1545" s="12">
        <v>1538</v>
      </c>
      <c r="AE1545" s="16">
        <v>7</v>
      </c>
      <c r="AF1545" s="17">
        <v>0.88404585956576631</v>
      </c>
      <c r="AG1545" t="str">
        <f>IF(AF1545&lt;='CAV Tier 1 Analysis'!$A$5,"Tier 1", "Tier 2")</f>
        <v>Tier 2</v>
      </c>
      <c r="AH1545" t="str">
        <f t="shared" si="50"/>
        <v>Pennsylvania - Tier 2</v>
      </c>
      <c r="AI1545" t="str">
        <f t="shared" si="51"/>
        <v>New Philadelphia, Borough Of - Tier 2</v>
      </c>
    </row>
    <row r="1546" spans="1:35" x14ac:dyDescent="0.3">
      <c r="A1546">
        <v>1539</v>
      </c>
      <c r="B1546">
        <v>3</v>
      </c>
      <c r="C1546" t="s">
        <v>23</v>
      </c>
      <c r="D1546" t="s">
        <v>3638</v>
      </c>
      <c r="E1546" t="s">
        <v>6874</v>
      </c>
      <c r="F1546" t="s">
        <v>2398</v>
      </c>
      <c r="G1546" s="58">
        <v>36.654430000000005</v>
      </c>
      <c r="H1546">
        <v>3</v>
      </c>
      <c r="I1546">
        <v>0</v>
      </c>
      <c r="J1546" s="12">
        <v>12</v>
      </c>
      <c r="K1546" s="12">
        <v>3</v>
      </c>
      <c r="L1546">
        <v>0</v>
      </c>
      <c r="M1546" s="12">
        <v>0</v>
      </c>
      <c r="N1546" s="12">
        <v>0</v>
      </c>
      <c r="O1546" s="12">
        <v>1391.1051079375034</v>
      </c>
      <c r="P1546" s="12">
        <v>0</v>
      </c>
      <c r="Q1546" s="12">
        <v>0</v>
      </c>
      <c r="R1546" s="59">
        <v>8.1665841729321588E-4</v>
      </c>
      <c r="S1546" s="59">
        <v>4.8292847829236488E-5</v>
      </c>
      <c r="T1546" s="59">
        <v>0</v>
      </c>
      <c r="U1546" s="59">
        <v>3.8887318187729673E-4</v>
      </c>
      <c r="V1546" s="59">
        <v>5.2975497812805816E-4</v>
      </c>
      <c r="W1546" s="59">
        <v>0</v>
      </c>
      <c r="X1546" s="59">
        <v>0</v>
      </c>
      <c r="Y1546" s="59">
        <v>0</v>
      </c>
      <c r="Z1546" s="59">
        <v>1.1390372460389893E-4</v>
      </c>
      <c r="AA1546" s="59">
        <v>0</v>
      </c>
      <c r="AB1546" s="59">
        <v>0</v>
      </c>
      <c r="AC1546" s="17">
        <v>1.7249846815742782E-4</v>
      </c>
      <c r="AD1546" s="12">
        <v>1539</v>
      </c>
      <c r="AE1546" s="16">
        <v>7</v>
      </c>
      <c r="AF1546" s="17">
        <v>0.88421835803392379</v>
      </c>
      <c r="AG1546" t="str">
        <f>IF(AF1546&lt;='CAV Tier 1 Analysis'!$A$5,"Tier 1", "Tier 2")</f>
        <v>Tier 2</v>
      </c>
      <c r="AH1546" t="str">
        <f t="shared" si="50"/>
        <v>Pennsylvania - Tier 2</v>
      </c>
      <c r="AI1546" t="str">
        <f t="shared" si="51"/>
        <v>Richmond, Township Of - Tier 2</v>
      </c>
    </row>
    <row r="1547" spans="1:35" x14ac:dyDescent="0.3">
      <c r="A1547">
        <v>1540</v>
      </c>
      <c r="B1547">
        <v>3</v>
      </c>
      <c r="C1547" t="s">
        <v>23</v>
      </c>
      <c r="D1547" t="s">
        <v>3585</v>
      </c>
      <c r="E1547" t="s">
        <v>7811</v>
      </c>
      <c r="F1547" t="s">
        <v>2312</v>
      </c>
      <c r="G1547" s="58">
        <v>28.754400000000004</v>
      </c>
      <c r="H1547">
        <v>9</v>
      </c>
      <c r="I1547">
        <v>0</v>
      </c>
      <c r="J1547" s="12">
        <v>13.555555555555555</v>
      </c>
      <c r="K1547" s="12">
        <v>2.3333333333333335</v>
      </c>
      <c r="L1547">
        <v>0</v>
      </c>
      <c r="M1547" s="12">
        <v>0</v>
      </c>
      <c r="N1547" s="12">
        <v>53.0569286511112</v>
      </c>
      <c r="O1547" s="12">
        <v>1338.7822539340088</v>
      </c>
      <c r="P1547" s="12">
        <v>0</v>
      </c>
      <c r="Q1547" s="12">
        <v>0</v>
      </c>
      <c r="R1547" s="59">
        <v>6.4064624096503604E-4</v>
      </c>
      <c r="S1547" s="59">
        <v>1.4487854348770946E-4</v>
      </c>
      <c r="T1547" s="59">
        <v>0</v>
      </c>
      <c r="U1547" s="59">
        <v>4.3928266841694629E-4</v>
      </c>
      <c r="V1547" s="59">
        <v>4.1203164965515643E-4</v>
      </c>
      <c r="W1547" s="59">
        <v>0</v>
      </c>
      <c r="X1547" s="59">
        <v>0</v>
      </c>
      <c r="Y1547" s="59">
        <v>1.5027612487997227E-4</v>
      </c>
      <c r="Z1547" s="59">
        <v>1.0961952787505491E-4</v>
      </c>
      <c r="AA1547" s="59">
        <v>0</v>
      </c>
      <c r="AB1547" s="59">
        <v>0</v>
      </c>
      <c r="AC1547" s="17">
        <v>1.7243043229817049E-4</v>
      </c>
      <c r="AD1547" s="12">
        <v>1540</v>
      </c>
      <c r="AE1547" s="16">
        <v>7</v>
      </c>
      <c r="AF1547" s="17">
        <v>0.88439078846622199</v>
      </c>
      <c r="AG1547" t="str">
        <f>IF(AF1547&lt;='CAV Tier 1 Analysis'!$A$5,"Tier 1", "Tier 2")</f>
        <v>Tier 2</v>
      </c>
      <c r="AH1547" t="str">
        <f t="shared" si="50"/>
        <v>Pennsylvania - Tier 2</v>
      </c>
      <c r="AI1547" t="str">
        <f t="shared" si="51"/>
        <v>St. Clair, Township Of - Tier 2</v>
      </c>
    </row>
    <row r="1548" spans="1:35" x14ac:dyDescent="0.3">
      <c r="A1548">
        <v>1541</v>
      </c>
      <c r="B1548">
        <v>3</v>
      </c>
      <c r="C1548" t="s">
        <v>23</v>
      </c>
      <c r="D1548" t="s">
        <v>4783</v>
      </c>
      <c r="E1548" t="s">
        <v>7254</v>
      </c>
      <c r="F1548" t="s">
        <v>1784</v>
      </c>
      <c r="G1548" s="58">
        <v>3.8862799999999997</v>
      </c>
      <c r="H1548">
        <v>6</v>
      </c>
      <c r="I1548">
        <v>3</v>
      </c>
      <c r="J1548" s="12">
        <v>12</v>
      </c>
      <c r="K1548" s="12">
        <v>2</v>
      </c>
      <c r="L1548">
        <v>0</v>
      </c>
      <c r="M1548" s="12">
        <v>6.7561884372716321</v>
      </c>
      <c r="N1548" s="12">
        <v>47.79303527001408</v>
      </c>
      <c r="O1548" s="12">
        <v>3017.9504682910297</v>
      </c>
      <c r="P1548" s="12">
        <v>1228.88070291033</v>
      </c>
      <c r="Q1548" s="12">
        <v>0</v>
      </c>
      <c r="R1548" s="59">
        <v>8.6586076333973228E-5</v>
      </c>
      <c r="S1548" s="59">
        <v>9.6585695658472977E-5</v>
      </c>
      <c r="T1548" s="59">
        <v>1.8605805011163483E-4</v>
      </c>
      <c r="U1548" s="59">
        <v>3.8887318187729673E-4</v>
      </c>
      <c r="V1548" s="59">
        <v>3.5316998541870548E-4</v>
      </c>
      <c r="W1548" s="59">
        <v>0</v>
      </c>
      <c r="X1548" s="59">
        <v>1.5099259837118224E-4</v>
      </c>
      <c r="Y1548" s="59">
        <v>1.3536690342287906E-4</v>
      </c>
      <c r="Z1548" s="59">
        <v>2.4710986757721891E-4</v>
      </c>
      <c r="AA1548" s="59">
        <v>2.5162707253940296E-4</v>
      </c>
      <c r="AB1548" s="59">
        <v>0</v>
      </c>
      <c r="AC1548" s="17">
        <v>1.723972210282515E-4</v>
      </c>
      <c r="AD1548" s="12">
        <v>1541</v>
      </c>
      <c r="AE1548" s="16">
        <v>7</v>
      </c>
      <c r="AF1548" s="17">
        <v>0.88456318568725023</v>
      </c>
      <c r="AG1548" t="str">
        <f>IF(AF1548&lt;='CAV Tier 1 Analysis'!$A$5,"Tier 1", "Tier 2")</f>
        <v>Tier 2</v>
      </c>
      <c r="AH1548" t="str">
        <f t="shared" si="50"/>
        <v>Pennsylvania - Tier 2</v>
      </c>
      <c r="AI1548" t="str">
        <f t="shared" si="51"/>
        <v>Rochester, Township Of - Tier 2</v>
      </c>
    </row>
    <row r="1549" spans="1:35" x14ac:dyDescent="0.3">
      <c r="A1549">
        <v>1542</v>
      </c>
      <c r="B1549">
        <v>3</v>
      </c>
      <c r="C1549" t="s">
        <v>23</v>
      </c>
      <c r="D1549" t="s">
        <v>4717</v>
      </c>
      <c r="E1549" t="s">
        <v>7180</v>
      </c>
      <c r="F1549" t="s">
        <v>2129</v>
      </c>
      <c r="G1549" s="58">
        <v>23.71631</v>
      </c>
      <c r="H1549">
        <v>6</v>
      </c>
      <c r="I1549">
        <v>0</v>
      </c>
      <c r="J1549" s="12">
        <v>10.428571428571429</v>
      </c>
      <c r="K1549" s="12">
        <v>4.5714285714285712</v>
      </c>
      <c r="L1549">
        <v>0</v>
      </c>
      <c r="M1549" s="12">
        <v>2.9999999999999996</v>
      </c>
      <c r="N1549" s="12">
        <v>0</v>
      </c>
      <c r="O1549" s="12">
        <v>720.35488797069422</v>
      </c>
      <c r="P1549" s="12">
        <v>0</v>
      </c>
      <c r="Q1549" s="12">
        <v>0</v>
      </c>
      <c r="R1549" s="59">
        <v>5.2839790957423885E-4</v>
      </c>
      <c r="S1549" s="59">
        <v>9.6585695658472977E-5</v>
      </c>
      <c r="T1549" s="59">
        <v>0</v>
      </c>
      <c r="U1549" s="59">
        <v>3.3794931282193647E-4</v>
      </c>
      <c r="V1549" s="59">
        <v>8.0724568095704103E-4</v>
      </c>
      <c r="W1549" s="59">
        <v>0</v>
      </c>
      <c r="X1549" s="59">
        <v>6.7046353031632392E-5</v>
      </c>
      <c r="Y1549" s="59">
        <v>0</v>
      </c>
      <c r="Z1549" s="59">
        <v>5.8982678094064364E-5</v>
      </c>
      <c r="AA1549" s="59">
        <v>0</v>
      </c>
      <c r="AB1549" s="59">
        <v>0</v>
      </c>
      <c r="AC1549" s="17">
        <v>1.7238251183067146E-4</v>
      </c>
      <c r="AD1549" s="12">
        <v>1542</v>
      </c>
      <c r="AE1549" s="16">
        <v>7</v>
      </c>
      <c r="AF1549" s="17">
        <v>0.88473556819908095</v>
      </c>
      <c r="AG1549" t="str">
        <f>IF(AF1549&lt;='CAV Tier 1 Analysis'!$A$5,"Tier 1", "Tier 2")</f>
        <v>Tier 2</v>
      </c>
      <c r="AH1549" t="str">
        <f t="shared" si="50"/>
        <v>Pennsylvania - Tier 2</v>
      </c>
      <c r="AI1549" t="str">
        <f t="shared" si="51"/>
        <v>Westfield, Township Of - Tier 2</v>
      </c>
    </row>
    <row r="1550" spans="1:35" x14ac:dyDescent="0.3">
      <c r="A1550">
        <v>1543</v>
      </c>
      <c r="B1550">
        <v>3</v>
      </c>
      <c r="C1550" t="s">
        <v>23</v>
      </c>
      <c r="D1550" t="s">
        <v>4797</v>
      </c>
      <c r="E1550" t="s">
        <v>7271</v>
      </c>
      <c r="F1550" t="s">
        <v>2356</v>
      </c>
      <c r="G1550" s="58">
        <v>35.820350000000005</v>
      </c>
      <c r="H1550">
        <v>2</v>
      </c>
      <c r="I1550">
        <v>0</v>
      </c>
      <c r="J1550" s="12">
        <v>11.666666666666666</v>
      </c>
      <c r="K1550" s="12">
        <v>3.6666666666666665</v>
      </c>
      <c r="L1550">
        <v>0</v>
      </c>
      <c r="M1550" s="12">
        <v>0</v>
      </c>
      <c r="N1550" s="12">
        <v>0</v>
      </c>
      <c r="O1550" s="12">
        <v>463.89161910517731</v>
      </c>
      <c r="P1550" s="12">
        <v>0</v>
      </c>
      <c r="Q1550" s="12">
        <v>0</v>
      </c>
      <c r="R1550" s="59">
        <v>7.9807516684583682E-4</v>
      </c>
      <c r="S1550" s="59">
        <v>3.2195231886157661E-5</v>
      </c>
      <c r="T1550" s="59">
        <v>0</v>
      </c>
      <c r="U1550" s="59">
        <v>3.7807114904737184E-4</v>
      </c>
      <c r="V1550" s="59">
        <v>6.4747830660095995E-4</v>
      </c>
      <c r="W1550" s="59">
        <v>0</v>
      </c>
      <c r="X1550" s="59">
        <v>0</v>
      </c>
      <c r="Y1550" s="59">
        <v>0</v>
      </c>
      <c r="Z1550" s="59">
        <v>3.7983458566228438E-5</v>
      </c>
      <c r="AA1550" s="59">
        <v>0</v>
      </c>
      <c r="AB1550" s="59">
        <v>0</v>
      </c>
      <c r="AC1550" s="17">
        <v>1.7216393754059588E-4</v>
      </c>
      <c r="AD1550" s="12">
        <v>1543</v>
      </c>
      <c r="AE1550" s="16">
        <v>7</v>
      </c>
      <c r="AF1550" s="17">
        <v>0.88490773213662155</v>
      </c>
      <c r="AG1550" t="str">
        <f>IF(AF1550&lt;='CAV Tier 1 Analysis'!$A$5,"Tier 1", "Tier 2")</f>
        <v>Tier 2</v>
      </c>
      <c r="AH1550" t="str">
        <f t="shared" si="50"/>
        <v>Pennsylvania - Tier 2</v>
      </c>
      <c r="AI1550" t="str">
        <f t="shared" si="51"/>
        <v>Mann, Township Of - Tier 2</v>
      </c>
    </row>
    <row r="1551" spans="1:35" x14ac:dyDescent="0.3">
      <c r="A1551">
        <v>1544</v>
      </c>
      <c r="B1551">
        <v>3</v>
      </c>
      <c r="C1551" t="s">
        <v>23</v>
      </c>
      <c r="D1551" t="s">
        <v>4634</v>
      </c>
      <c r="E1551" t="s">
        <v>7080</v>
      </c>
      <c r="F1551" t="s">
        <v>2479</v>
      </c>
      <c r="G1551" s="58">
        <v>41.486989999999992</v>
      </c>
      <c r="H1551">
        <v>1</v>
      </c>
      <c r="I1551">
        <v>0</v>
      </c>
      <c r="J1551" s="12">
        <v>12.5</v>
      </c>
      <c r="K1551" s="12">
        <v>2.5</v>
      </c>
      <c r="L1551">
        <v>0</v>
      </c>
      <c r="M1551" s="12">
        <v>0</v>
      </c>
      <c r="N1551" s="12">
        <v>1.4039807669849804E-2</v>
      </c>
      <c r="O1551" s="12">
        <v>1273.2061872349116</v>
      </c>
      <c r="P1551" s="12">
        <v>0</v>
      </c>
      <c r="Q1551" s="12">
        <v>0</v>
      </c>
      <c r="R1551" s="59">
        <v>9.2432755308592891E-4</v>
      </c>
      <c r="S1551" s="59">
        <v>1.6097615943078831E-5</v>
      </c>
      <c r="T1551" s="59">
        <v>0</v>
      </c>
      <c r="U1551" s="59">
        <v>4.0507623112218409E-4</v>
      </c>
      <c r="V1551" s="59">
        <v>4.4146248177338182E-4</v>
      </c>
      <c r="W1551" s="59">
        <v>0</v>
      </c>
      <c r="X1551" s="59">
        <v>0</v>
      </c>
      <c r="Y1551" s="59">
        <v>3.9765737375394678E-8</v>
      </c>
      <c r="Z1551" s="59">
        <v>1.0425015772517804E-4</v>
      </c>
      <c r="AA1551" s="59">
        <v>0</v>
      </c>
      <c r="AB1551" s="59">
        <v>0</v>
      </c>
      <c r="AC1551" s="17">
        <v>1.7193216412610246E-4</v>
      </c>
      <c r="AD1551" s="12">
        <v>1544</v>
      </c>
      <c r="AE1551" s="16">
        <v>7</v>
      </c>
      <c r="AF1551" s="17">
        <v>0.88507966430074769</v>
      </c>
      <c r="AG1551" t="str">
        <f>IF(AF1551&lt;='CAV Tier 1 Analysis'!$A$5,"Tier 1", "Tier 2")</f>
        <v>Tier 2</v>
      </c>
      <c r="AH1551" t="str">
        <f t="shared" si="50"/>
        <v>Pennsylvania - Tier 2</v>
      </c>
      <c r="AI1551" t="str">
        <f t="shared" si="51"/>
        <v>Columbia, Township Of - Tier 2</v>
      </c>
    </row>
    <row r="1552" spans="1:35" x14ac:dyDescent="0.3">
      <c r="A1552">
        <v>1545</v>
      </c>
      <c r="B1552">
        <v>3</v>
      </c>
      <c r="C1552" t="s">
        <v>23</v>
      </c>
      <c r="D1552" t="s">
        <v>4625</v>
      </c>
      <c r="E1552" t="s">
        <v>7068</v>
      </c>
      <c r="F1552" t="s">
        <v>1761</v>
      </c>
      <c r="G1552" s="58">
        <v>9.9659300000000002</v>
      </c>
      <c r="H1552">
        <v>12</v>
      </c>
      <c r="I1552">
        <v>3</v>
      </c>
      <c r="J1552" s="12">
        <v>16</v>
      </c>
      <c r="K1552" s="12">
        <v>1</v>
      </c>
      <c r="L1552">
        <v>0</v>
      </c>
      <c r="M1552" s="12">
        <v>8.5455537014608787</v>
      </c>
      <c r="N1552" s="12">
        <v>55.810421177672183</v>
      </c>
      <c r="O1552" s="12">
        <v>2989.272875228291</v>
      </c>
      <c r="P1552" s="12">
        <v>0</v>
      </c>
      <c r="Q1552" s="12">
        <v>0</v>
      </c>
      <c r="R1552" s="59">
        <v>2.2204029964877312E-4</v>
      </c>
      <c r="S1552" s="59">
        <v>1.9317139131694595E-4</v>
      </c>
      <c r="T1552" s="59">
        <v>1.8605805011163483E-4</v>
      </c>
      <c r="U1552" s="59">
        <v>5.1849757583639564E-4</v>
      </c>
      <c r="V1552" s="59">
        <v>1.7658499270935274E-4</v>
      </c>
      <c r="W1552" s="59">
        <v>0</v>
      </c>
      <c r="X1552" s="59">
        <v>1.9098273677297303E-4</v>
      </c>
      <c r="Y1552" s="59">
        <v>1.5807499672003839E-4</v>
      </c>
      <c r="Z1552" s="59">
        <v>2.4476174546632834E-4</v>
      </c>
      <c r="AA1552" s="59">
        <v>0</v>
      </c>
      <c r="AB1552" s="59">
        <v>0</v>
      </c>
      <c r="AC1552" s="17">
        <v>1.7183379896204017E-4</v>
      </c>
      <c r="AD1552" s="12">
        <v>1545</v>
      </c>
      <c r="AE1552" s="16">
        <v>7</v>
      </c>
      <c r="AF1552" s="17">
        <v>0.88525149809970971</v>
      </c>
      <c r="AG1552" t="str">
        <f>IF(AF1552&lt;='CAV Tier 1 Analysis'!$A$5,"Tier 1", "Tier 2")</f>
        <v>Tier 2</v>
      </c>
      <c r="AH1552" t="str">
        <f t="shared" si="50"/>
        <v>Pennsylvania - Tier 2</v>
      </c>
      <c r="AI1552" t="str">
        <f t="shared" si="51"/>
        <v>Wrightstown, Township Of - Tier 2</v>
      </c>
    </row>
    <row r="1553" spans="1:35" x14ac:dyDescent="0.3">
      <c r="A1553">
        <v>1546</v>
      </c>
      <c r="B1553">
        <v>3</v>
      </c>
      <c r="C1553" t="s">
        <v>23</v>
      </c>
      <c r="D1553" t="s">
        <v>5003</v>
      </c>
      <c r="E1553" t="s">
        <v>7497</v>
      </c>
      <c r="F1553" t="s">
        <v>2396</v>
      </c>
      <c r="G1553" s="58">
        <v>31.004199999999997</v>
      </c>
      <c r="H1553">
        <v>5</v>
      </c>
      <c r="I1553">
        <v>0</v>
      </c>
      <c r="J1553" s="12">
        <v>10</v>
      </c>
      <c r="K1553" s="12">
        <v>3</v>
      </c>
      <c r="L1553">
        <v>0</v>
      </c>
      <c r="M1553" s="12">
        <v>10.000000000000002</v>
      </c>
      <c r="N1553" s="12">
        <v>0</v>
      </c>
      <c r="O1553" s="12">
        <v>463.68622587833624</v>
      </c>
      <c r="P1553" s="12">
        <v>0</v>
      </c>
      <c r="Q1553" s="12">
        <v>0</v>
      </c>
      <c r="R1553" s="59">
        <v>6.9077164483098816E-4</v>
      </c>
      <c r="S1553" s="59">
        <v>8.0488079715394149E-5</v>
      </c>
      <c r="T1553" s="59">
        <v>0</v>
      </c>
      <c r="U1553" s="59">
        <v>3.2406098489774727E-4</v>
      </c>
      <c r="V1553" s="59">
        <v>5.2975497812805816E-4</v>
      </c>
      <c r="W1553" s="59">
        <v>0</v>
      </c>
      <c r="X1553" s="59">
        <v>2.2348784343877474E-4</v>
      </c>
      <c r="Y1553" s="59">
        <v>0</v>
      </c>
      <c r="Z1553" s="59">
        <v>3.7966640963150051E-5</v>
      </c>
      <c r="AA1553" s="59">
        <v>0</v>
      </c>
      <c r="AB1553" s="59">
        <v>0</v>
      </c>
      <c r="AC1553" s="17">
        <v>1.7150274290673748E-4</v>
      </c>
      <c r="AD1553" s="12">
        <v>1546</v>
      </c>
      <c r="AE1553" s="16">
        <v>7</v>
      </c>
      <c r="AF1553" s="17">
        <v>0.88542300084261649</v>
      </c>
      <c r="AG1553" t="str">
        <f>IF(AF1553&lt;='CAV Tier 1 Analysis'!$A$5,"Tier 1", "Tier 2")</f>
        <v>Tier 2</v>
      </c>
      <c r="AH1553" t="str">
        <f t="shared" si="50"/>
        <v>Pennsylvania - Tier 2</v>
      </c>
      <c r="AI1553" t="str">
        <f t="shared" si="51"/>
        <v>West, Township Of - Tier 2</v>
      </c>
    </row>
    <row r="1554" spans="1:35" x14ac:dyDescent="0.3">
      <c r="A1554">
        <v>1547</v>
      </c>
      <c r="B1554">
        <v>3</v>
      </c>
      <c r="C1554" t="s">
        <v>23</v>
      </c>
      <c r="D1554" t="s">
        <v>4677</v>
      </c>
      <c r="E1554" t="s">
        <v>7131</v>
      </c>
      <c r="F1554" t="s">
        <v>1955</v>
      </c>
      <c r="G1554" s="58">
        <v>22.610780000000002</v>
      </c>
      <c r="H1554">
        <v>5</v>
      </c>
      <c r="I1554">
        <v>0</v>
      </c>
      <c r="J1554" s="12">
        <v>16</v>
      </c>
      <c r="K1554" s="12">
        <v>1.0909090909090908</v>
      </c>
      <c r="L1554">
        <v>0</v>
      </c>
      <c r="M1554" s="12">
        <v>10.902132080361667</v>
      </c>
      <c r="N1554" s="12">
        <v>9.1172514377944527</v>
      </c>
      <c r="O1554" s="12">
        <v>2613.2896231886825</v>
      </c>
      <c r="P1554" s="12">
        <v>0</v>
      </c>
      <c r="Q1554" s="12">
        <v>70.048926598191429</v>
      </c>
      <c r="R1554" s="59">
        <v>5.0376677003475699E-4</v>
      </c>
      <c r="S1554" s="59">
        <v>8.0488079715394149E-5</v>
      </c>
      <c r="T1554" s="59">
        <v>0</v>
      </c>
      <c r="U1554" s="59">
        <v>5.1849757583639564E-4</v>
      </c>
      <c r="V1554" s="59">
        <v>1.9263817386474841E-4</v>
      </c>
      <c r="W1554" s="59">
        <v>0</v>
      </c>
      <c r="X1554" s="59">
        <v>2.4364939875247114E-4</v>
      </c>
      <c r="Y1554" s="59">
        <v>2.5823304334813037E-5</v>
      </c>
      <c r="Z1554" s="59">
        <v>2.1397622641989702E-4</v>
      </c>
      <c r="AA1554" s="59">
        <v>0</v>
      </c>
      <c r="AB1554" s="59">
        <v>1.0698766249634973E-4</v>
      </c>
      <c r="AC1554" s="17">
        <v>1.7143883558680235E-4</v>
      </c>
      <c r="AD1554" s="12">
        <v>1547</v>
      </c>
      <c r="AE1554" s="16">
        <v>7</v>
      </c>
      <c r="AF1554" s="17">
        <v>0.88559443967820328</v>
      </c>
      <c r="AG1554" t="str">
        <f>IF(AF1554&lt;='CAV Tier 1 Analysis'!$A$5,"Tier 1", "Tier 2")</f>
        <v>Tier 2</v>
      </c>
      <c r="AH1554" t="str">
        <f t="shared" si="50"/>
        <v>Pennsylvania - Tier 2</v>
      </c>
      <c r="AI1554" t="str">
        <f t="shared" si="51"/>
        <v>Windsor, Township Of - Tier 2</v>
      </c>
    </row>
    <row r="1555" spans="1:35" x14ac:dyDescent="0.3">
      <c r="A1555">
        <v>1548</v>
      </c>
      <c r="B1555">
        <v>3</v>
      </c>
      <c r="C1555" t="s">
        <v>23</v>
      </c>
      <c r="D1555" t="s">
        <v>5015</v>
      </c>
      <c r="E1555" t="s">
        <v>7512</v>
      </c>
      <c r="F1555" t="s">
        <v>2404</v>
      </c>
      <c r="G1555" s="58">
        <v>31.284580000000005</v>
      </c>
      <c r="H1555">
        <v>3</v>
      </c>
      <c r="I1555">
        <v>0</v>
      </c>
      <c r="J1555" s="12">
        <v>10</v>
      </c>
      <c r="K1555" s="12">
        <v>4</v>
      </c>
      <c r="L1555">
        <v>0</v>
      </c>
      <c r="M1555" s="12">
        <v>0</v>
      </c>
      <c r="N1555" s="12">
        <v>0</v>
      </c>
      <c r="O1555" s="12">
        <v>1085.1178818021338</v>
      </c>
      <c r="P1555" s="12">
        <v>0</v>
      </c>
      <c r="Q1555" s="12">
        <v>13.443672812310069</v>
      </c>
      <c r="R1555" s="59">
        <v>6.9701849376686527E-4</v>
      </c>
      <c r="S1555" s="59">
        <v>4.8292847829236488E-5</v>
      </c>
      <c r="T1555" s="59">
        <v>0</v>
      </c>
      <c r="U1555" s="59">
        <v>3.2406098489774727E-4</v>
      </c>
      <c r="V1555" s="59">
        <v>7.0633997083741095E-4</v>
      </c>
      <c r="W1555" s="59">
        <v>0</v>
      </c>
      <c r="X1555" s="59">
        <v>0</v>
      </c>
      <c r="Y1555" s="59">
        <v>0</v>
      </c>
      <c r="Z1555" s="59">
        <v>8.8849482088961744E-5</v>
      </c>
      <c r="AA1555" s="59">
        <v>0</v>
      </c>
      <c r="AB1555" s="59">
        <v>2.0532893213411749E-5</v>
      </c>
      <c r="AC1555" s="17">
        <v>1.7137224296669398E-4</v>
      </c>
      <c r="AD1555" s="12">
        <v>1548</v>
      </c>
      <c r="AE1555" s="16">
        <v>7</v>
      </c>
      <c r="AF1555" s="17">
        <v>0.88576581192116999</v>
      </c>
      <c r="AG1555" t="str">
        <f>IF(AF1555&lt;='CAV Tier 1 Analysis'!$A$5,"Tier 1", "Tier 2")</f>
        <v>Tier 2</v>
      </c>
      <c r="AH1555" t="str">
        <f t="shared" si="50"/>
        <v>Pennsylvania - Tier 2</v>
      </c>
      <c r="AI1555" t="str">
        <f t="shared" si="51"/>
        <v>Knox, Township Of Of - Tier 2</v>
      </c>
    </row>
    <row r="1556" spans="1:35" x14ac:dyDescent="0.3">
      <c r="A1556">
        <v>1549</v>
      </c>
      <c r="B1556">
        <v>3</v>
      </c>
      <c r="C1556" t="s">
        <v>23</v>
      </c>
      <c r="D1556" t="s">
        <v>5391</v>
      </c>
      <c r="E1556" t="s">
        <v>7917</v>
      </c>
      <c r="F1556" t="s">
        <v>1964</v>
      </c>
      <c r="G1556" s="58">
        <v>20.805370000000003</v>
      </c>
      <c r="H1556">
        <v>0</v>
      </c>
      <c r="I1556">
        <v>0</v>
      </c>
      <c r="J1556" s="12">
        <v>11</v>
      </c>
      <c r="K1556" s="12">
        <v>5</v>
      </c>
      <c r="L1556">
        <v>0</v>
      </c>
      <c r="M1556" s="12">
        <v>0</v>
      </c>
      <c r="N1556" s="12">
        <v>0</v>
      </c>
      <c r="O1556" s="12">
        <v>1690.5612246012608</v>
      </c>
      <c r="P1556" s="12">
        <v>209.20464164955683</v>
      </c>
      <c r="Q1556" s="12">
        <v>0</v>
      </c>
      <c r="R1556" s="59">
        <v>4.6354234768893569E-4</v>
      </c>
      <c r="S1556" s="59">
        <v>0</v>
      </c>
      <c r="T1556" s="59">
        <v>0</v>
      </c>
      <c r="U1556" s="59">
        <v>3.56467083387522E-4</v>
      </c>
      <c r="V1556" s="59">
        <v>8.8292496354676364E-4</v>
      </c>
      <c r="W1556" s="59">
        <v>0</v>
      </c>
      <c r="X1556" s="59">
        <v>0</v>
      </c>
      <c r="Y1556" s="59">
        <v>0</v>
      </c>
      <c r="Z1556" s="59">
        <v>1.3842319969517583E-4</v>
      </c>
      <c r="AA1556" s="59">
        <v>4.2836990942459309E-5</v>
      </c>
      <c r="AB1556" s="59">
        <v>0</v>
      </c>
      <c r="AC1556" s="17">
        <v>1.7129041684189604E-4</v>
      </c>
      <c r="AD1556" s="12">
        <v>1549</v>
      </c>
      <c r="AE1556" s="16">
        <v>7</v>
      </c>
      <c r="AF1556" s="17">
        <v>0.88593710233801193</v>
      </c>
      <c r="AG1556" t="str">
        <f>IF(AF1556&lt;='CAV Tier 1 Analysis'!$A$5,"Tier 1", "Tier 2")</f>
        <v>Tier 2</v>
      </c>
      <c r="AH1556" t="str">
        <f t="shared" si="50"/>
        <v>Pennsylvania - Tier 2</v>
      </c>
      <c r="AI1556" t="str">
        <f t="shared" si="51"/>
        <v>Paint, Township Of - Tier 2</v>
      </c>
    </row>
    <row r="1557" spans="1:35" x14ac:dyDescent="0.3">
      <c r="A1557">
        <v>1550</v>
      </c>
      <c r="B1557">
        <v>3</v>
      </c>
      <c r="C1557" t="s">
        <v>23</v>
      </c>
      <c r="D1557" t="s">
        <v>3688</v>
      </c>
      <c r="E1557" t="s">
        <v>6677</v>
      </c>
      <c r="F1557" t="s">
        <v>2213</v>
      </c>
      <c r="G1557" s="58">
        <v>29.415179999999996</v>
      </c>
      <c r="H1557">
        <v>2</v>
      </c>
      <c r="I1557">
        <v>0</v>
      </c>
      <c r="J1557" s="12">
        <v>11</v>
      </c>
      <c r="K1557" s="12">
        <v>4</v>
      </c>
      <c r="L1557">
        <v>0</v>
      </c>
      <c r="M1557" s="12">
        <v>4.0000000000000009</v>
      </c>
      <c r="N1557" s="12">
        <v>0</v>
      </c>
      <c r="O1557" s="12">
        <v>533.57239342523008</v>
      </c>
      <c r="P1557" s="12">
        <v>0</v>
      </c>
      <c r="Q1557" s="12">
        <v>0</v>
      </c>
      <c r="R1557" s="59">
        <v>6.553683782068103E-4</v>
      </c>
      <c r="S1557" s="59">
        <v>3.2195231886157661E-5</v>
      </c>
      <c r="T1557" s="59">
        <v>0</v>
      </c>
      <c r="U1557" s="59">
        <v>3.56467083387522E-4</v>
      </c>
      <c r="V1557" s="59">
        <v>7.0633997083741095E-4</v>
      </c>
      <c r="W1557" s="59">
        <v>0</v>
      </c>
      <c r="X1557" s="59">
        <v>8.9395137375509901E-5</v>
      </c>
      <c r="Y1557" s="59">
        <v>0</v>
      </c>
      <c r="Z1557" s="59">
        <v>4.3688922289314913E-5</v>
      </c>
      <c r="AA1557" s="59">
        <v>0</v>
      </c>
      <c r="AB1557" s="59">
        <v>0</v>
      </c>
      <c r="AC1557" s="17">
        <v>1.7122315672570235E-4</v>
      </c>
      <c r="AD1557" s="12">
        <v>1550</v>
      </c>
      <c r="AE1557" s="16">
        <v>7</v>
      </c>
      <c r="AF1557" s="17">
        <v>0.88610832549473761</v>
      </c>
      <c r="AG1557" t="str">
        <f>IF(AF1557&lt;='CAV Tier 1 Analysis'!$A$5,"Tier 1", "Tier 2")</f>
        <v>Tier 2</v>
      </c>
      <c r="AH1557" t="str">
        <f t="shared" si="50"/>
        <v>Pennsylvania - Tier 2</v>
      </c>
      <c r="AI1557" t="str">
        <f t="shared" si="51"/>
        <v>Jackson, Township Of - Tier 2</v>
      </c>
    </row>
    <row r="1558" spans="1:35" x14ac:dyDescent="0.3">
      <c r="A1558">
        <v>1551</v>
      </c>
      <c r="B1558">
        <v>3</v>
      </c>
      <c r="C1558" t="s">
        <v>23</v>
      </c>
      <c r="D1558" t="s">
        <v>5278</v>
      </c>
      <c r="E1558" t="s">
        <v>7800</v>
      </c>
      <c r="F1558" t="s">
        <v>2066</v>
      </c>
      <c r="G1558" s="58">
        <v>27.317519999999998</v>
      </c>
      <c r="H1558">
        <v>2</v>
      </c>
      <c r="I1558">
        <v>0</v>
      </c>
      <c r="J1558" s="12">
        <v>15.7</v>
      </c>
      <c r="K1558" s="12">
        <v>2.5</v>
      </c>
      <c r="L1558">
        <v>0</v>
      </c>
      <c r="M1558" s="12">
        <v>0</v>
      </c>
      <c r="N1558" s="12">
        <v>5.7586783274033833</v>
      </c>
      <c r="O1558" s="12">
        <v>1369.0690130854359</v>
      </c>
      <c r="P1558" s="12">
        <v>78.626913155685997</v>
      </c>
      <c r="Q1558" s="12">
        <v>96.654691771758053</v>
      </c>
      <c r="R1558" s="59">
        <v>6.086326440644628E-4</v>
      </c>
      <c r="S1558" s="59">
        <v>3.2195231886157661E-5</v>
      </c>
      <c r="T1558" s="59">
        <v>0</v>
      </c>
      <c r="U1558" s="59">
        <v>5.0877574628946322E-4</v>
      </c>
      <c r="V1558" s="59">
        <v>4.4146248177338182E-4</v>
      </c>
      <c r="W1558" s="59">
        <v>0</v>
      </c>
      <c r="X1558" s="59">
        <v>0</v>
      </c>
      <c r="Y1558" s="59">
        <v>1.6310628705311161E-5</v>
      </c>
      <c r="Z1558" s="59">
        <v>1.1209940854966728E-4</v>
      </c>
      <c r="AA1558" s="59">
        <v>1.6099740140210177E-5</v>
      </c>
      <c r="AB1558" s="59">
        <v>1.4762338331437828E-4</v>
      </c>
      <c r="AC1558" s="17">
        <v>1.7119993315663928E-4</v>
      </c>
      <c r="AD1558" s="12">
        <v>1551</v>
      </c>
      <c r="AE1558" s="16">
        <v>7</v>
      </c>
      <c r="AF1558" s="17">
        <v>0.88627952542789423</v>
      </c>
      <c r="AG1558" t="str">
        <f>IF(AF1558&lt;='CAV Tier 1 Analysis'!$A$5,"Tier 1", "Tier 2")</f>
        <v>Tier 2</v>
      </c>
      <c r="AH1558" t="str">
        <f t="shared" si="50"/>
        <v>Pennsylvania - Tier 2</v>
      </c>
      <c r="AI1558" t="str">
        <f t="shared" si="51"/>
        <v>Sterling, Township Of - Tier 2</v>
      </c>
    </row>
    <row r="1559" spans="1:35" x14ac:dyDescent="0.3">
      <c r="A1559">
        <v>1552</v>
      </c>
      <c r="B1559">
        <v>3</v>
      </c>
      <c r="C1559" t="s">
        <v>23</v>
      </c>
      <c r="D1559" t="s">
        <v>5470</v>
      </c>
      <c r="E1559" t="s">
        <v>8000</v>
      </c>
      <c r="F1559" t="s">
        <v>2220</v>
      </c>
      <c r="G1559" s="58">
        <v>35.035679999999992</v>
      </c>
      <c r="H1559">
        <v>3</v>
      </c>
      <c r="I1559">
        <v>0</v>
      </c>
      <c r="J1559" s="12">
        <v>14</v>
      </c>
      <c r="K1559" s="12">
        <v>3</v>
      </c>
      <c r="L1559">
        <v>0</v>
      </c>
      <c r="M1559" s="12">
        <v>0.999360651769853</v>
      </c>
      <c r="N1559" s="12">
        <v>0.2231302140524887</v>
      </c>
      <c r="O1559" s="12">
        <v>569.00405692845084</v>
      </c>
      <c r="P1559" s="12">
        <v>0</v>
      </c>
      <c r="Q1559" s="12">
        <v>0</v>
      </c>
      <c r="R1559" s="59">
        <v>7.8059276812084025E-4</v>
      </c>
      <c r="S1559" s="59">
        <v>4.8292847829236488E-5</v>
      </c>
      <c r="T1559" s="59">
        <v>0</v>
      </c>
      <c r="U1559" s="59">
        <v>4.5368537885684618E-4</v>
      </c>
      <c r="V1559" s="59">
        <v>5.2975497812805816E-4</v>
      </c>
      <c r="W1559" s="59">
        <v>0</v>
      </c>
      <c r="X1559" s="59">
        <v>2.2334495688161273E-5</v>
      </c>
      <c r="Y1559" s="59">
        <v>6.3198426226174845E-7</v>
      </c>
      <c r="Z1559" s="59">
        <v>4.6590067874146014E-5</v>
      </c>
      <c r="AA1559" s="59">
        <v>0</v>
      </c>
      <c r="AB1559" s="59">
        <v>0</v>
      </c>
      <c r="AC1559" s="17">
        <v>1.710802291599591E-4</v>
      </c>
      <c r="AD1559" s="12">
        <v>1552</v>
      </c>
      <c r="AE1559" s="16">
        <v>7</v>
      </c>
      <c r="AF1559" s="17">
        <v>0.88645060565705425</v>
      </c>
      <c r="AG1559" t="str">
        <f>IF(AF1559&lt;='CAV Tier 1 Analysis'!$A$5,"Tier 1", "Tier 2")</f>
        <v>Tier 2</v>
      </c>
      <c r="AH1559" t="str">
        <f t="shared" si="50"/>
        <v>Pennsylvania - Tier 2</v>
      </c>
      <c r="AI1559" t="str">
        <f t="shared" si="51"/>
        <v>Northampton, Toqwnship Of - Tier 2</v>
      </c>
    </row>
    <row r="1560" spans="1:35" x14ac:dyDescent="0.3">
      <c r="A1560">
        <v>1553</v>
      </c>
      <c r="B1560">
        <v>3</v>
      </c>
      <c r="C1560" t="s">
        <v>23</v>
      </c>
      <c r="D1560" t="s">
        <v>4434</v>
      </c>
      <c r="E1560" t="s">
        <v>6849</v>
      </c>
      <c r="F1560" t="s">
        <v>1599</v>
      </c>
      <c r="G1560" s="58">
        <v>0.76394000000000006</v>
      </c>
      <c r="H1560">
        <v>16</v>
      </c>
      <c r="I1560">
        <v>3</v>
      </c>
      <c r="J1560" s="12">
        <v>14</v>
      </c>
      <c r="K1560" s="12">
        <v>3</v>
      </c>
      <c r="L1560">
        <v>0</v>
      </c>
      <c r="M1560" s="12">
        <v>19.207437756891903</v>
      </c>
      <c r="N1560" s="12">
        <v>1.6132796894061987</v>
      </c>
      <c r="O1560" s="12">
        <v>44.009185043251222</v>
      </c>
      <c r="P1560" s="12">
        <v>0</v>
      </c>
      <c r="Q1560" s="12">
        <v>0</v>
      </c>
      <c r="R1560" s="59">
        <v>1.702053561621281E-5</v>
      </c>
      <c r="S1560" s="59">
        <v>2.5756185508926129E-4</v>
      </c>
      <c r="T1560" s="59">
        <v>1.8605805011163483E-4</v>
      </c>
      <c r="U1560" s="59">
        <v>4.5368537885684618E-4</v>
      </c>
      <c r="V1560" s="59">
        <v>5.2975497812805816E-4</v>
      </c>
      <c r="W1560" s="59">
        <v>0</v>
      </c>
      <c r="X1560" s="59">
        <v>4.2926288422722673E-4</v>
      </c>
      <c r="Y1560" s="59">
        <v>4.5693828541364558E-6</v>
      </c>
      <c r="Z1560" s="59">
        <v>3.6034732850925022E-6</v>
      </c>
      <c r="AA1560" s="59">
        <v>0</v>
      </c>
      <c r="AB1560" s="59">
        <v>0</v>
      </c>
      <c r="AC1560" s="17">
        <v>1.7104695801531535E-4</v>
      </c>
      <c r="AD1560" s="12">
        <v>1553</v>
      </c>
      <c r="AE1560" s="16">
        <v>7</v>
      </c>
      <c r="AF1560" s="17">
        <v>0.88662165261506953</v>
      </c>
      <c r="AG1560" t="str">
        <f>IF(AF1560&lt;='CAV Tier 1 Analysis'!$A$5,"Tier 1", "Tier 2")</f>
        <v>Tier 2</v>
      </c>
      <c r="AH1560" t="str">
        <f t="shared" si="50"/>
        <v>Pennsylvania - Tier 2</v>
      </c>
      <c r="AI1560" t="str">
        <f t="shared" si="51"/>
        <v>Garrett, Borough Of - Tier 2</v>
      </c>
    </row>
    <row r="1561" spans="1:35" x14ac:dyDescent="0.3">
      <c r="A1561">
        <v>1554</v>
      </c>
      <c r="B1561">
        <v>3</v>
      </c>
      <c r="C1561" t="s">
        <v>23</v>
      </c>
      <c r="D1561" t="s">
        <v>3616</v>
      </c>
      <c r="E1561" t="s">
        <v>7747</v>
      </c>
      <c r="F1561" t="s">
        <v>2367</v>
      </c>
      <c r="G1561" s="58">
        <v>35.462009999999999</v>
      </c>
      <c r="H1561">
        <v>0</v>
      </c>
      <c r="I1561">
        <v>0</v>
      </c>
      <c r="J1561" s="12">
        <v>11.333333333333334</v>
      </c>
      <c r="K1561" s="12">
        <v>3.6666666666666665</v>
      </c>
      <c r="L1561">
        <v>0</v>
      </c>
      <c r="M1561" s="12">
        <v>0</v>
      </c>
      <c r="N1561" s="12">
        <v>0</v>
      </c>
      <c r="O1561" s="12">
        <v>897.11406343700287</v>
      </c>
      <c r="P1561" s="12">
        <v>0</v>
      </c>
      <c r="Q1561" s="12">
        <v>0</v>
      </c>
      <c r="R1561" s="59">
        <v>7.9009137396588054E-4</v>
      </c>
      <c r="S1561" s="59">
        <v>0</v>
      </c>
      <c r="T1561" s="59">
        <v>0</v>
      </c>
      <c r="U1561" s="59">
        <v>3.6726911621744694E-4</v>
      </c>
      <c r="V1561" s="59">
        <v>6.4747830660095995E-4</v>
      </c>
      <c r="W1561" s="59">
        <v>0</v>
      </c>
      <c r="X1561" s="59">
        <v>0</v>
      </c>
      <c r="Y1561" s="59">
        <v>0</v>
      </c>
      <c r="Z1561" s="59">
        <v>7.3455724256174491E-5</v>
      </c>
      <c r="AA1561" s="59">
        <v>0</v>
      </c>
      <c r="AB1561" s="59">
        <v>0</v>
      </c>
      <c r="AC1561" s="17">
        <v>1.707540473673147E-4</v>
      </c>
      <c r="AD1561" s="12">
        <v>1554</v>
      </c>
      <c r="AE1561" s="16">
        <v>7</v>
      </c>
      <c r="AF1561" s="17">
        <v>0.88679240666243686</v>
      </c>
      <c r="AG1561" t="str">
        <f>IF(AF1561&lt;='CAV Tier 1 Analysis'!$A$5,"Tier 1", "Tier 2")</f>
        <v>Tier 2</v>
      </c>
      <c r="AH1561" t="str">
        <f t="shared" si="50"/>
        <v>Pennsylvania - Tier 2</v>
      </c>
      <c r="AI1561" t="str">
        <f t="shared" si="51"/>
        <v>Rutland, Township Of - Tier 2</v>
      </c>
    </row>
    <row r="1562" spans="1:35" x14ac:dyDescent="0.3">
      <c r="A1562">
        <v>1555</v>
      </c>
      <c r="B1562">
        <v>3</v>
      </c>
      <c r="C1562" t="s">
        <v>23</v>
      </c>
      <c r="D1562" t="s">
        <v>5100</v>
      </c>
      <c r="E1562" t="s">
        <v>7606</v>
      </c>
      <c r="F1562" t="s">
        <v>2274</v>
      </c>
      <c r="G1562" s="58">
        <v>25.174010000000003</v>
      </c>
      <c r="H1562">
        <v>5</v>
      </c>
      <c r="I1562">
        <v>0</v>
      </c>
      <c r="J1562" s="12">
        <v>12.875</v>
      </c>
      <c r="K1562" s="12">
        <v>2</v>
      </c>
      <c r="L1562">
        <v>0</v>
      </c>
      <c r="M1562" s="12">
        <v>0</v>
      </c>
      <c r="N1562" s="12">
        <v>54.248762312020574</v>
      </c>
      <c r="O1562" s="12">
        <v>3042.9146368355405</v>
      </c>
      <c r="P1562" s="12">
        <v>212.37217590388082</v>
      </c>
      <c r="Q1562" s="12">
        <v>13.21315293200405</v>
      </c>
      <c r="R1562" s="59">
        <v>5.6087537477798974E-4</v>
      </c>
      <c r="S1562" s="59">
        <v>8.0488079715394149E-5</v>
      </c>
      <c r="T1562" s="59">
        <v>0</v>
      </c>
      <c r="U1562" s="59">
        <v>4.1722851805584964E-4</v>
      </c>
      <c r="V1562" s="59">
        <v>3.5316998541870548E-4</v>
      </c>
      <c r="W1562" s="59">
        <v>0</v>
      </c>
      <c r="X1562" s="59">
        <v>0</v>
      </c>
      <c r="Y1562" s="59">
        <v>1.5365182243006444E-4</v>
      </c>
      <c r="Z1562" s="59">
        <v>2.4915393438614263E-4</v>
      </c>
      <c r="AA1562" s="59">
        <v>4.3485579019150742E-5</v>
      </c>
      <c r="AB1562" s="59">
        <v>2.0180813826180765E-5</v>
      </c>
      <c r="AC1562" s="17">
        <v>1.7074855523904344E-4</v>
      </c>
      <c r="AD1562" s="12">
        <v>1555</v>
      </c>
      <c r="AE1562" s="16">
        <v>7</v>
      </c>
      <c r="AF1562" s="17">
        <v>0.88696315521767588</v>
      </c>
      <c r="AG1562" t="str">
        <f>IF(AF1562&lt;='CAV Tier 1 Analysis'!$A$5,"Tier 1", "Tier 2")</f>
        <v>Tier 2</v>
      </c>
      <c r="AH1562" t="str">
        <f t="shared" si="50"/>
        <v>Pennsylvania - Tier 2</v>
      </c>
      <c r="AI1562" t="str">
        <f t="shared" si="51"/>
        <v>Price, Township Of - Tier 2</v>
      </c>
    </row>
    <row r="1563" spans="1:35" x14ac:dyDescent="0.3">
      <c r="A1563">
        <v>1556</v>
      </c>
      <c r="B1563">
        <v>3</v>
      </c>
      <c r="C1563" t="s">
        <v>23</v>
      </c>
      <c r="D1563" t="s">
        <v>5052</v>
      </c>
      <c r="E1563" t="s">
        <v>7553</v>
      </c>
      <c r="F1563" t="s">
        <v>2198</v>
      </c>
      <c r="G1563" s="58">
        <v>20.025090000000002</v>
      </c>
      <c r="H1563">
        <v>6</v>
      </c>
      <c r="I1563">
        <v>0</v>
      </c>
      <c r="J1563" s="12">
        <v>9</v>
      </c>
      <c r="K1563" s="12">
        <v>4</v>
      </c>
      <c r="L1563">
        <v>0</v>
      </c>
      <c r="M1563" s="12">
        <v>4.9938726867145169</v>
      </c>
      <c r="N1563" s="12">
        <v>1.2770312181508034</v>
      </c>
      <c r="O1563" s="12">
        <v>2700.9400548598533</v>
      </c>
      <c r="P1563" s="12">
        <v>0</v>
      </c>
      <c r="Q1563" s="12">
        <v>0</v>
      </c>
      <c r="R1563" s="59">
        <v>4.4615775789049795E-4</v>
      </c>
      <c r="S1563" s="59">
        <v>9.6585695658472977E-5</v>
      </c>
      <c r="T1563" s="59">
        <v>0</v>
      </c>
      <c r="U1563" s="59">
        <v>2.9165488640797254E-4</v>
      </c>
      <c r="V1563" s="59">
        <v>7.0633997083741095E-4</v>
      </c>
      <c r="W1563" s="59">
        <v>0</v>
      </c>
      <c r="X1563" s="59">
        <v>1.116069837161627E-4</v>
      </c>
      <c r="Y1563" s="59">
        <v>3.6170073860925233E-6</v>
      </c>
      <c r="Z1563" s="59">
        <v>2.2115304618248712E-4</v>
      </c>
      <c r="AA1563" s="59">
        <v>0</v>
      </c>
      <c r="AB1563" s="59">
        <v>0</v>
      </c>
      <c r="AC1563" s="17">
        <v>1.7064684982537242E-4</v>
      </c>
      <c r="AD1563" s="12">
        <v>1556</v>
      </c>
      <c r="AE1563" s="16">
        <v>7</v>
      </c>
      <c r="AF1563" s="17">
        <v>0.88713380206750125</v>
      </c>
      <c r="AG1563" t="str">
        <f>IF(AF1563&lt;='CAV Tier 1 Analysis'!$A$5,"Tier 1", "Tier 2")</f>
        <v>Tier 2</v>
      </c>
      <c r="AH1563" t="str">
        <f t="shared" si="50"/>
        <v>Pennsylvania - Tier 2</v>
      </c>
      <c r="AI1563" t="str">
        <f t="shared" si="51"/>
        <v>Wilmington, Township Of - Tier 2</v>
      </c>
    </row>
    <row r="1564" spans="1:35" x14ac:dyDescent="0.3">
      <c r="A1564">
        <v>1557</v>
      </c>
      <c r="B1564">
        <v>3</v>
      </c>
      <c r="C1564" t="s">
        <v>23</v>
      </c>
      <c r="D1564" t="s">
        <v>4698</v>
      </c>
      <c r="E1564" t="s">
        <v>7154</v>
      </c>
      <c r="F1564" t="s">
        <v>1815</v>
      </c>
      <c r="G1564" s="58">
        <v>20.64329</v>
      </c>
      <c r="H1564">
        <v>0</v>
      </c>
      <c r="I1564">
        <v>7</v>
      </c>
      <c r="J1564" s="12">
        <v>14</v>
      </c>
      <c r="K1564" s="12">
        <v>2</v>
      </c>
      <c r="L1564">
        <v>0</v>
      </c>
      <c r="M1564" s="12">
        <v>0</v>
      </c>
      <c r="N1564" s="12">
        <v>0</v>
      </c>
      <c r="O1564" s="12">
        <v>2147.0769651969708</v>
      </c>
      <c r="P1564" s="12">
        <v>0</v>
      </c>
      <c r="Q1564" s="12">
        <v>0</v>
      </c>
      <c r="R1564" s="59">
        <v>4.59931215384467E-4</v>
      </c>
      <c r="S1564" s="59">
        <v>0</v>
      </c>
      <c r="T1564" s="59">
        <v>4.3413545026048129E-4</v>
      </c>
      <c r="U1564" s="59">
        <v>4.5368537885684618E-4</v>
      </c>
      <c r="V1564" s="59">
        <v>3.5316998541870548E-4</v>
      </c>
      <c r="W1564" s="59">
        <v>0</v>
      </c>
      <c r="X1564" s="59">
        <v>0</v>
      </c>
      <c r="Y1564" s="59">
        <v>0</v>
      </c>
      <c r="Z1564" s="59">
        <v>1.7580272112562609E-4</v>
      </c>
      <c r="AA1564" s="59">
        <v>0</v>
      </c>
      <c r="AB1564" s="59">
        <v>0</v>
      </c>
      <c r="AC1564" s="17">
        <v>1.7061134100419326E-4</v>
      </c>
      <c r="AD1564" s="12">
        <v>1557</v>
      </c>
      <c r="AE1564" s="16">
        <v>7</v>
      </c>
      <c r="AF1564" s="17">
        <v>0.88730441340850541</v>
      </c>
      <c r="AG1564" t="str">
        <f>IF(AF1564&lt;='CAV Tier 1 Analysis'!$A$5,"Tier 1", "Tier 2")</f>
        <v>Tier 2</v>
      </c>
      <c r="AH1564" t="str">
        <f t="shared" si="50"/>
        <v>Pennsylvania - Tier 2</v>
      </c>
      <c r="AI1564" t="str">
        <f t="shared" si="51"/>
        <v>Rockefeller, Township Of - Tier 2</v>
      </c>
    </row>
    <row r="1565" spans="1:35" x14ac:dyDescent="0.3">
      <c r="A1565">
        <v>1558</v>
      </c>
      <c r="B1565">
        <v>3</v>
      </c>
      <c r="C1565" t="s">
        <v>23</v>
      </c>
      <c r="D1565" t="s">
        <v>3602</v>
      </c>
      <c r="E1565" t="s">
        <v>7388</v>
      </c>
      <c r="F1565" t="s">
        <v>2433</v>
      </c>
      <c r="G1565" s="58">
        <v>36.460569999999997</v>
      </c>
      <c r="H1565">
        <v>0</v>
      </c>
      <c r="I1565">
        <v>0</v>
      </c>
      <c r="J1565" s="12">
        <v>11.1</v>
      </c>
      <c r="K1565" s="12">
        <v>3.3</v>
      </c>
      <c r="L1565">
        <v>0</v>
      </c>
      <c r="M1565" s="12">
        <v>0</v>
      </c>
      <c r="N1565" s="12">
        <v>0</v>
      </c>
      <c r="O1565" s="12">
        <v>1486.7816792472149</v>
      </c>
      <c r="P1565" s="12">
        <v>0</v>
      </c>
      <c r="Q1565" s="12">
        <v>0</v>
      </c>
      <c r="R1565" s="59">
        <v>8.1233922856823858E-4</v>
      </c>
      <c r="S1565" s="59">
        <v>0</v>
      </c>
      <c r="T1565" s="59">
        <v>0</v>
      </c>
      <c r="U1565" s="59">
        <v>3.5970769323649947E-4</v>
      </c>
      <c r="V1565" s="59">
        <v>5.8273047594086403E-4</v>
      </c>
      <c r="W1565" s="59">
        <v>0</v>
      </c>
      <c r="X1565" s="59">
        <v>0</v>
      </c>
      <c r="Y1565" s="59">
        <v>0</v>
      </c>
      <c r="Z1565" s="59">
        <v>1.2173772490144962E-4</v>
      </c>
      <c r="AA1565" s="59">
        <v>0</v>
      </c>
      <c r="AB1565" s="59">
        <v>0</v>
      </c>
      <c r="AC1565" s="17">
        <v>1.705922838770047E-4</v>
      </c>
      <c r="AD1565" s="12">
        <v>1558</v>
      </c>
      <c r="AE1565" s="16">
        <v>7</v>
      </c>
      <c r="AF1565" s="17">
        <v>0.88747500569238247</v>
      </c>
      <c r="AG1565" t="str">
        <f>IF(AF1565&lt;='CAV Tier 1 Analysis'!$A$5,"Tier 1", "Tier 2")</f>
        <v>Tier 2</v>
      </c>
      <c r="AH1565" t="str">
        <f t="shared" si="50"/>
        <v>Pennsylvania - Tier 2</v>
      </c>
      <c r="AI1565" t="str">
        <f t="shared" si="51"/>
        <v>Greenwood, Township Of - Tier 2</v>
      </c>
    </row>
    <row r="1566" spans="1:35" x14ac:dyDescent="0.3">
      <c r="A1566">
        <v>1559</v>
      </c>
      <c r="B1566">
        <v>3</v>
      </c>
      <c r="C1566" t="s">
        <v>23</v>
      </c>
      <c r="D1566" t="s">
        <v>4362</v>
      </c>
      <c r="E1566" t="s">
        <v>6774</v>
      </c>
      <c r="F1566" t="s">
        <v>1514</v>
      </c>
      <c r="G1566" s="58">
        <v>4.811E-2</v>
      </c>
      <c r="H1566">
        <v>0</v>
      </c>
      <c r="I1566">
        <v>3</v>
      </c>
      <c r="J1566" s="12">
        <v>11</v>
      </c>
      <c r="K1566" s="12">
        <v>7</v>
      </c>
      <c r="L1566">
        <v>0</v>
      </c>
      <c r="M1566" s="12">
        <v>4.2452712533776751</v>
      </c>
      <c r="N1566" s="12">
        <v>0.54638768597521759</v>
      </c>
      <c r="O1566" s="12">
        <v>4.1108072350408245</v>
      </c>
      <c r="P1566" s="12">
        <v>0</v>
      </c>
      <c r="Q1566" s="12">
        <v>0</v>
      </c>
      <c r="R1566" s="59">
        <v>1.0718878033562821E-6</v>
      </c>
      <c r="S1566" s="59">
        <v>0</v>
      </c>
      <c r="T1566" s="59">
        <v>1.8605805011163483E-4</v>
      </c>
      <c r="U1566" s="59">
        <v>3.56467083387522E-4</v>
      </c>
      <c r="V1566" s="59">
        <v>1.2360949489654692E-3</v>
      </c>
      <c r="W1566" s="59">
        <v>0</v>
      </c>
      <c r="X1566" s="59">
        <v>9.4876651723000061E-5</v>
      </c>
      <c r="Y1566" s="59">
        <v>1.5475645918070157E-6</v>
      </c>
      <c r="Z1566" s="59">
        <v>3.3659300977912969E-7</v>
      </c>
      <c r="AA1566" s="59">
        <v>0</v>
      </c>
      <c r="AB1566" s="59">
        <v>0</v>
      </c>
      <c r="AC1566" s="17">
        <v>1.7058661632659712E-4</v>
      </c>
      <c r="AD1566" s="12">
        <v>1559</v>
      </c>
      <c r="AE1566" s="16">
        <v>7</v>
      </c>
      <c r="AF1566" s="17">
        <v>0.8876455923087091</v>
      </c>
      <c r="AG1566" t="str">
        <f>IF(AF1566&lt;='CAV Tier 1 Analysis'!$A$5,"Tier 1", "Tier 2")</f>
        <v>Tier 2</v>
      </c>
      <c r="AH1566" t="str">
        <f t="shared" si="50"/>
        <v>Pennsylvania - Tier 2</v>
      </c>
      <c r="AI1566" t="str">
        <f t="shared" si="51"/>
        <v>Washingtonville, Borough Of - Tier 2</v>
      </c>
    </row>
    <row r="1567" spans="1:35" x14ac:dyDescent="0.3">
      <c r="A1567">
        <v>1560</v>
      </c>
      <c r="B1567">
        <v>3</v>
      </c>
      <c r="C1567" t="s">
        <v>23</v>
      </c>
      <c r="D1567" t="s">
        <v>5155</v>
      </c>
      <c r="E1567" t="s">
        <v>7663</v>
      </c>
      <c r="F1567" t="s">
        <v>2071</v>
      </c>
      <c r="G1567" s="58">
        <v>19.709309999999999</v>
      </c>
      <c r="H1567">
        <v>3</v>
      </c>
      <c r="I1567">
        <v>0</v>
      </c>
      <c r="J1567" s="12">
        <v>9</v>
      </c>
      <c r="K1567" s="12">
        <v>6</v>
      </c>
      <c r="L1567">
        <v>0</v>
      </c>
      <c r="M1567" s="12">
        <v>1</v>
      </c>
      <c r="N1567" s="12">
        <v>0</v>
      </c>
      <c r="O1567" s="12">
        <v>187.23288990673927</v>
      </c>
      <c r="P1567" s="12">
        <v>0</v>
      </c>
      <c r="Q1567" s="12">
        <v>0</v>
      </c>
      <c r="R1567" s="59">
        <v>4.391221991595927E-4</v>
      </c>
      <c r="S1567" s="59">
        <v>4.8292847829236488E-5</v>
      </c>
      <c r="T1567" s="59">
        <v>0</v>
      </c>
      <c r="U1567" s="59">
        <v>2.9165488640797254E-4</v>
      </c>
      <c r="V1567" s="59">
        <v>1.0595099562561163E-3</v>
      </c>
      <c r="W1567" s="59">
        <v>0</v>
      </c>
      <c r="X1567" s="59">
        <v>2.2348784343877468E-5</v>
      </c>
      <c r="Y1567" s="59">
        <v>0</v>
      </c>
      <c r="Z1567" s="59">
        <v>1.5330634189352333E-5</v>
      </c>
      <c r="AA1567" s="59">
        <v>0</v>
      </c>
      <c r="AB1567" s="59">
        <v>0</v>
      </c>
      <c r="AC1567" s="17">
        <v>1.7056902801692255E-4</v>
      </c>
      <c r="AD1567" s="12">
        <v>1560</v>
      </c>
      <c r="AE1567" s="16">
        <v>7</v>
      </c>
      <c r="AF1567" s="17">
        <v>0.88781616133672603</v>
      </c>
      <c r="AG1567" t="str">
        <f>IF(AF1567&lt;='CAV Tier 1 Analysis'!$A$5,"Tier 1", "Tier 2")</f>
        <v>Tier 2</v>
      </c>
      <c r="AH1567" t="str">
        <f t="shared" si="50"/>
        <v>Pennsylvania - Tier 2</v>
      </c>
      <c r="AI1567" t="str">
        <f t="shared" si="51"/>
        <v>Clara, Township Of - Tier 2</v>
      </c>
    </row>
    <row r="1568" spans="1:35" x14ac:dyDescent="0.3">
      <c r="A1568">
        <v>1561</v>
      </c>
      <c r="B1568">
        <v>3</v>
      </c>
      <c r="C1568" t="s">
        <v>23</v>
      </c>
      <c r="D1568" t="s">
        <v>4913</v>
      </c>
      <c r="E1568" t="s">
        <v>7399</v>
      </c>
      <c r="F1568" t="s">
        <v>2607</v>
      </c>
      <c r="G1568" s="58">
        <v>38.539859999999997</v>
      </c>
      <c r="H1568">
        <v>0</v>
      </c>
      <c r="I1568">
        <v>0</v>
      </c>
      <c r="J1568" s="12">
        <v>9.25</v>
      </c>
      <c r="K1568" s="12">
        <v>4</v>
      </c>
      <c r="L1568">
        <v>0</v>
      </c>
      <c r="M1568" s="12">
        <v>0</v>
      </c>
      <c r="N1568" s="12">
        <v>0</v>
      </c>
      <c r="O1568" s="12">
        <v>101.83081072400279</v>
      </c>
      <c r="P1568" s="12">
        <v>0</v>
      </c>
      <c r="Q1568" s="12">
        <v>0</v>
      </c>
      <c r="R1568" s="59">
        <v>8.5866568025480452E-4</v>
      </c>
      <c r="S1568" s="59">
        <v>0</v>
      </c>
      <c r="T1568" s="59">
        <v>0</v>
      </c>
      <c r="U1568" s="59">
        <v>2.9975641103041623E-4</v>
      </c>
      <c r="V1568" s="59">
        <v>7.0633997083741095E-4</v>
      </c>
      <c r="W1568" s="59">
        <v>0</v>
      </c>
      <c r="X1568" s="59">
        <v>0</v>
      </c>
      <c r="Y1568" s="59">
        <v>0</v>
      </c>
      <c r="Z1568" s="59">
        <v>8.3379095905236676E-6</v>
      </c>
      <c r="AA1568" s="59">
        <v>0</v>
      </c>
      <c r="AB1568" s="59">
        <v>0</v>
      </c>
      <c r="AC1568" s="17">
        <v>1.7028181561028687E-4</v>
      </c>
      <c r="AD1568" s="12">
        <v>1561</v>
      </c>
      <c r="AE1568" s="16">
        <v>7</v>
      </c>
      <c r="AF1568" s="17">
        <v>0.88798644315233632</v>
      </c>
      <c r="AG1568" t="str">
        <f>IF(AF1568&lt;='CAV Tier 1 Analysis'!$A$5,"Tier 1", "Tier 2")</f>
        <v>Tier 2</v>
      </c>
      <c r="AH1568" t="str">
        <f t="shared" si="50"/>
        <v>Pennsylvania - Tier 2</v>
      </c>
      <c r="AI1568" t="str">
        <f t="shared" si="51"/>
        <v>West Keating, Township Of - Tier 2</v>
      </c>
    </row>
    <row r="1569" spans="1:35" x14ac:dyDescent="0.3">
      <c r="A1569">
        <v>1562</v>
      </c>
      <c r="B1569">
        <v>3</v>
      </c>
      <c r="C1569" t="s">
        <v>23</v>
      </c>
      <c r="D1569" t="s">
        <v>5392</v>
      </c>
      <c r="E1569" t="s">
        <v>7918</v>
      </c>
      <c r="F1569" t="s">
        <v>1904</v>
      </c>
      <c r="G1569" s="58">
        <v>17.911439999999999</v>
      </c>
      <c r="H1569">
        <v>1</v>
      </c>
      <c r="I1569">
        <v>0</v>
      </c>
      <c r="J1569" s="12">
        <v>11</v>
      </c>
      <c r="K1569" s="12">
        <v>5</v>
      </c>
      <c r="L1569">
        <v>0</v>
      </c>
      <c r="M1569" s="12">
        <v>5.9997487639184808</v>
      </c>
      <c r="N1569" s="12">
        <v>1.7410327453853531E-2</v>
      </c>
      <c r="O1569" s="12">
        <v>1025.4791684854224</v>
      </c>
      <c r="P1569" s="12">
        <v>0</v>
      </c>
      <c r="Q1569" s="12">
        <v>0</v>
      </c>
      <c r="R1569" s="59">
        <v>3.9906576754412487E-4</v>
      </c>
      <c r="S1569" s="59">
        <v>1.6097615943078831E-5</v>
      </c>
      <c r="T1569" s="59">
        <v>0</v>
      </c>
      <c r="U1569" s="59">
        <v>3.56467083387522E-4</v>
      </c>
      <c r="V1569" s="59">
        <v>8.8292496354676364E-4</v>
      </c>
      <c r="W1569" s="59">
        <v>0</v>
      </c>
      <c r="X1569" s="59">
        <v>1.3408709124225954E-4</v>
      </c>
      <c r="Y1569" s="59">
        <v>4.9312250240887381E-8</v>
      </c>
      <c r="Z1569" s="59">
        <v>8.3966262597783825E-5</v>
      </c>
      <c r="AA1569" s="59">
        <v>0</v>
      </c>
      <c r="AB1569" s="59">
        <v>0</v>
      </c>
      <c r="AC1569" s="17">
        <v>1.7024164513743397E-4</v>
      </c>
      <c r="AD1569" s="12">
        <v>1562</v>
      </c>
      <c r="AE1569" s="16">
        <v>7</v>
      </c>
      <c r="AF1569" s="17">
        <v>0.88815668479747378</v>
      </c>
      <c r="AG1569" t="str">
        <f>IF(AF1569&lt;='CAV Tier 1 Analysis'!$A$5,"Tier 1", "Tier 2")</f>
        <v>Tier 2</v>
      </c>
      <c r="AH1569" t="str">
        <f t="shared" si="50"/>
        <v>Pennsylvania - Tier 2</v>
      </c>
      <c r="AI1569" t="str">
        <f t="shared" si="51"/>
        <v>Piney, Township Of - Tier 2</v>
      </c>
    </row>
    <row r="1570" spans="1:35" x14ac:dyDescent="0.3">
      <c r="A1570">
        <v>1563</v>
      </c>
      <c r="B1570">
        <v>3</v>
      </c>
      <c r="C1570" t="s">
        <v>23</v>
      </c>
      <c r="D1570" t="s">
        <v>5538</v>
      </c>
      <c r="E1570" t="s">
        <v>8072</v>
      </c>
      <c r="F1570" t="s">
        <v>1714</v>
      </c>
      <c r="G1570" s="58">
        <v>0.32086999999999999</v>
      </c>
      <c r="H1570">
        <v>2</v>
      </c>
      <c r="I1570">
        <v>0</v>
      </c>
      <c r="J1570" s="12">
        <v>9</v>
      </c>
      <c r="K1570" s="12">
        <v>7</v>
      </c>
      <c r="L1570">
        <v>0</v>
      </c>
      <c r="M1570" s="12">
        <v>0</v>
      </c>
      <c r="N1570" s="12">
        <v>2.1370826381820374</v>
      </c>
      <c r="O1570" s="12">
        <v>917.3954861999091</v>
      </c>
      <c r="P1570" s="12">
        <v>907.99195236602611</v>
      </c>
      <c r="Q1570" s="12">
        <v>24.321610766215372</v>
      </c>
      <c r="R1570" s="59">
        <v>7.1489636138626121E-6</v>
      </c>
      <c r="S1570" s="59">
        <v>3.2195231886157661E-5</v>
      </c>
      <c r="T1570" s="59">
        <v>0</v>
      </c>
      <c r="U1570" s="59">
        <v>2.9165488640797254E-4</v>
      </c>
      <c r="V1570" s="59">
        <v>1.2360949489654692E-3</v>
      </c>
      <c r="W1570" s="59">
        <v>0</v>
      </c>
      <c r="X1570" s="59">
        <v>0</v>
      </c>
      <c r="Y1570" s="59">
        <v>6.0529794237823517E-6</v>
      </c>
      <c r="Z1570" s="59">
        <v>7.5116367711352649E-5</v>
      </c>
      <c r="AA1570" s="59">
        <v>1.8592151078791229E-4</v>
      </c>
      <c r="AB1570" s="59">
        <v>3.7147068633177587E-5</v>
      </c>
      <c r="AC1570" s="17">
        <v>1.7012108703906247E-4</v>
      </c>
      <c r="AD1570" s="12">
        <v>1563</v>
      </c>
      <c r="AE1570" s="16">
        <v>7</v>
      </c>
      <c r="AF1570" s="17">
        <v>0.88832680588451285</v>
      </c>
      <c r="AG1570" t="str">
        <f>IF(AF1570&lt;='CAV Tier 1 Analysis'!$A$5,"Tier 1", "Tier 2")</f>
        <v>Tier 2</v>
      </c>
      <c r="AH1570" t="str">
        <f t="shared" si="50"/>
        <v>Pennsylvania - Tier 2</v>
      </c>
      <c r="AI1570" t="str">
        <f t="shared" si="51"/>
        <v>Mcconnellsburgh, Borough Of - Tier 2</v>
      </c>
    </row>
    <row r="1571" spans="1:35" x14ac:dyDescent="0.3">
      <c r="A1571">
        <v>1564</v>
      </c>
      <c r="B1571">
        <v>3</v>
      </c>
      <c r="C1571" t="s">
        <v>23</v>
      </c>
      <c r="D1571" t="s">
        <v>5072</v>
      </c>
      <c r="E1571" t="s">
        <v>7576</v>
      </c>
      <c r="F1571" t="s">
        <v>2876</v>
      </c>
      <c r="G1571" s="58">
        <v>40.899400000000007</v>
      </c>
      <c r="H1571">
        <v>4</v>
      </c>
      <c r="I1571">
        <v>0</v>
      </c>
      <c r="J1571" s="12">
        <v>12</v>
      </c>
      <c r="K1571" s="12">
        <v>1</v>
      </c>
      <c r="L1571">
        <v>1</v>
      </c>
      <c r="M1571" s="12">
        <v>0.99978997246903378</v>
      </c>
      <c r="N1571" s="12">
        <v>6.7235756448733419E-2</v>
      </c>
      <c r="O1571" s="12">
        <v>603.40823247108381</v>
      </c>
      <c r="P1571" s="12">
        <v>0</v>
      </c>
      <c r="Q1571" s="12">
        <v>0</v>
      </c>
      <c r="R1571" s="59">
        <v>9.1123608448534477E-4</v>
      </c>
      <c r="S1571" s="59">
        <v>6.4390463772315322E-5</v>
      </c>
      <c r="T1571" s="59">
        <v>0</v>
      </c>
      <c r="U1571" s="59">
        <v>3.8887318187729673E-4</v>
      </c>
      <c r="V1571" s="59">
        <v>1.7658499270935274E-4</v>
      </c>
      <c r="W1571" s="59">
        <v>2.576655501159495E-4</v>
      </c>
      <c r="X1571" s="59">
        <v>2.234409048388163E-5</v>
      </c>
      <c r="Y1571" s="59">
        <v>1.9043561678683131E-7</v>
      </c>
      <c r="Z1571" s="59">
        <v>4.940708271642658E-5</v>
      </c>
      <c r="AA1571" s="59">
        <v>0</v>
      </c>
      <c r="AB1571" s="59">
        <v>0</v>
      </c>
      <c r="AC1571" s="17">
        <v>1.7006289834339581E-4</v>
      </c>
      <c r="AD1571" s="12">
        <v>1564</v>
      </c>
      <c r="AE1571" s="16">
        <v>7</v>
      </c>
      <c r="AF1571" s="17">
        <v>0.88849686878285628</v>
      </c>
      <c r="AG1571" t="str">
        <f>IF(AF1571&lt;='CAV Tier 1 Analysis'!$A$5,"Tier 1", "Tier 2")</f>
        <v>Tier 2</v>
      </c>
      <c r="AH1571" t="str">
        <f t="shared" si="50"/>
        <v>Pennsylvania - Tier 2</v>
      </c>
      <c r="AI1571" t="str">
        <f t="shared" si="51"/>
        <v>Cascade, Township Of - Tier 2</v>
      </c>
    </row>
    <row r="1572" spans="1:35" x14ac:dyDescent="0.3">
      <c r="A1572">
        <v>1565</v>
      </c>
      <c r="B1572">
        <v>3</v>
      </c>
      <c r="C1572" t="s">
        <v>23</v>
      </c>
      <c r="D1572" t="s">
        <v>3453</v>
      </c>
      <c r="E1572" t="s">
        <v>6317</v>
      </c>
      <c r="F1572" t="s">
        <v>2082</v>
      </c>
      <c r="G1572" s="58">
        <v>14.029290000000001</v>
      </c>
      <c r="H1572">
        <v>12</v>
      </c>
      <c r="I1572">
        <v>0</v>
      </c>
      <c r="J1572" s="12">
        <v>16.222222222222221</v>
      </c>
      <c r="K1572" s="12">
        <v>1</v>
      </c>
      <c r="L1572">
        <v>0</v>
      </c>
      <c r="M1572" s="12">
        <v>0.99752945444851437</v>
      </c>
      <c r="N1572" s="12">
        <v>3.8480943683975473</v>
      </c>
      <c r="O1572" s="12">
        <v>4126.086073647728</v>
      </c>
      <c r="P1572" s="12">
        <v>0</v>
      </c>
      <c r="Q1572" s="12">
        <v>189.81927048411671</v>
      </c>
      <c r="R1572" s="59">
        <v>3.1257170735290497E-4</v>
      </c>
      <c r="S1572" s="59">
        <v>1.9317139131694595E-4</v>
      </c>
      <c r="T1572" s="59">
        <v>0</v>
      </c>
      <c r="U1572" s="59">
        <v>5.2569893105634553E-4</v>
      </c>
      <c r="V1572" s="59">
        <v>1.7658499270935274E-4</v>
      </c>
      <c r="W1572" s="59">
        <v>0</v>
      </c>
      <c r="X1572" s="59">
        <v>2.229357065413559E-5</v>
      </c>
      <c r="Y1572" s="59">
        <v>1.089917423712608E-5</v>
      </c>
      <c r="Z1572" s="59">
        <v>3.3784404150564556E-4</v>
      </c>
      <c r="AA1572" s="59">
        <v>0</v>
      </c>
      <c r="AB1572" s="59">
        <v>2.8991622044901303E-4</v>
      </c>
      <c r="AC1572" s="17">
        <v>1.6990727538922448E-4</v>
      </c>
      <c r="AD1572" s="12">
        <v>1565</v>
      </c>
      <c r="AE1572" s="16">
        <v>7</v>
      </c>
      <c r="AF1572" s="17">
        <v>0.88866677605824551</v>
      </c>
      <c r="AG1572" t="str">
        <f>IF(AF1572&lt;='CAV Tier 1 Analysis'!$A$5,"Tier 1", "Tier 2")</f>
        <v>Tier 2</v>
      </c>
      <c r="AH1572" t="str">
        <f t="shared" si="50"/>
        <v>Pennsylvania - Tier 2</v>
      </c>
      <c r="AI1572" t="str">
        <f t="shared" si="51"/>
        <v>Washington, Township Of - Tier 2</v>
      </c>
    </row>
    <row r="1573" spans="1:35" x14ac:dyDescent="0.3">
      <c r="A1573">
        <v>1566</v>
      </c>
      <c r="B1573">
        <v>3</v>
      </c>
      <c r="C1573" t="s">
        <v>23</v>
      </c>
      <c r="D1573" t="s">
        <v>3600</v>
      </c>
      <c r="E1573" t="s">
        <v>7754</v>
      </c>
      <c r="F1573" t="s">
        <v>1961</v>
      </c>
      <c r="G1573" s="58">
        <v>16.782509999999998</v>
      </c>
      <c r="H1573">
        <v>1</v>
      </c>
      <c r="I1573">
        <v>0</v>
      </c>
      <c r="J1573" s="12">
        <v>15</v>
      </c>
      <c r="K1573" s="12">
        <v>3</v>
      </c>
      <c r="L1573">
        <v>1</v>
      </c>
      <c r="M1573" s="12">
        <v>0.98186862394242569</v>
      </c>
      <c r="N1573" s="12">
        <v>9.6428618273446745</v>
      </c>
      <c r="O1573" s="12">
        <v>1081.5878439772241</v>
      </c>
      <c r="P1573" s="12">
        <v>317.87862896015906</v>
      </c>
      <c r="Q1573" s="12">
        <v>0</v>
      </c>
      <c r="R1573" s="59">
        <v>3.7391327746216666E-4</v>
      </c>
      <c r="S1573" s="59">
        <v>1.6097615943078831E-5</v>
      </c>
      <c r="T1573" s="59">
        <v>0</v>
      </c>
      <c r="U1573" s="59">
        <v>4.8609147734662091E-4</v>
      </c>
      <c r="V1573" s="59">
        <v>5.2975497812805816E-4</v>
      </c>
      <c r="W1573" s="59">
        <v>2.576655501159495E-4</v>
      </c>
      <c r="X1573" s="59">
        <v>2.1943570130508999E-5</v>
      </c>
      <c r="Y1573" s="59">
        <v>2.7312020220680767E-5</v>
      </c>
      <c r="Z1573" s="59">
        <v>8.8560442494501482E-5</v>
      </c>
      <c r="AA1573" s="59">
        <v>6.5089205680138705E-5</v>
      </c>
      <c r="AB1573" s="59">
        <v>0</v>
      </c>
      <c r="AC1573" s="17">
        <v>1.6967528522924581E-4</v>
      </c>
      <c r="AD1573" s="12">
        <v>1566</v>
      </c>
      <c r="AE1573" s="16">
        <v>7</v>
      </c>
      <c r="AF1573" s="17">
        <v>0.88883645134347478</v>
      </c>
      <c r="AG1573" t="str">
        <f>IF(AF1573&lt;='CAV Tier 1 Analysis'!$A$5,"Tier 1", "Tier 2")</f>
        <v>Tier 2</v>
      </c>
      <c r="AH1573" t="str">
        <f t="shared" si="50"/>
        <v>Pennsylvania - Tier 2</v>
      </c>
      <c r="AI1573" t="str">
        <f t="shared" si="51"/>
        <v>Oakland, Township Of - Tier 2</v>
      </c>
    </row>
    <row r="1574" spans="1:35" x14ac:dyDescent="0.3">
      <c r="A1574">
        <v>1567</v>
      </c>
      <c r="B1574">
        <v>3</v>
      </c>
      <c r="C1574" t="s">
        <v>23</v>
      </c>
      <c r="D1574" t="s">
        <v>4195</v>
      </c>
      <c r="E1574" t="s">
        <v>6594</v>
      </c>
      <c r="F1574" t="s">
        <v>2100</v>
      </c>
      <c r="G1574" s="58">
        <v>16.52835</v>
      </c>
      <c r="H1574">
        <v>0</v>
      </c>
      <c r="I1574">
        <v>0</v>
      </c>
      <c r="J1574" s="12">
        <v>12</v>
      </c>
      <c r="K1574" s="12">
        <v>4.1428571428571432</v>
      </c>
      <c r="L1574">
        <v>1</v>
      </c>
      <c r="M1574" s="12">
        <v>0</v>
      </c>
      <c r="N1574" s="12">
        <v>18.971804251855971</v>
      </c>
      <c r="O1574" s="12">
        <v>782.95704034665562</v>
      </c>
      <c r="P1574" s="12">
        <v>0</v>
      </c>
      <c r="Q1574" s="12">
        <v>0</v>
      </c>
      <c r="R1574" s="59">
        <v>3.682506084931159E-4</v>
      </c>
      <c r="S1574" s="59">
        <v>0</v>
      </c>
      <c r="T1574" s="59">
        <v>0</v>
      </c>
      <c r="U1574" s="59">
        <v>3.8887318187729673E-4</v>
      </c>
      <c r="V1574" s="59">
        <v>7.3156639836731853E-4</v>
      </c>
      <c r="W1574" s="59">
        <v>2.576655501159495E-4</v>
      </c>
      <c r="X1574" s="59">
        <v>0</v>
      </c>
      <c r="Y1574" s="59">
        <v>5.3734908850412441E-5</v>
      </c>
      <c r="Z1574" s="59">
        <v>6.4108544057143822E-5</v>
      </c>
      <c r="AA1574" s="59">
        <v>0</v>
      </c>
      <c r="AB1574" s="59">
        <v>0</v>
      </c>
      <c r="AC1574" s="17">
        <v>1.6947265379647607E-4</v>
      </c>
      <c r="AD1574" s="12">
        <v>1567</v>
      </c>
      <c r="AE1574" s="16">
        <v>7</v>
      </c>
      <c r="AF1574" s="17">
        <v>0.8890059239972713</v>
      </c>
      <c r="AG1574" t="str">
        <f>IF(AF1574&lt;='CAV Tier 1 Analysis'!$A$5,"Tier 1", "Tier 2")</f>
        <v>Tier 2</v>
      </c>
      <c r="AH1574" t="str">
        <f t="shared" si="50"/>
        <v>Pennsylvania - Tier 2</v>
      </c>
      <c r="AI1574" t="str">
        <f t="shared" si="51"/>
        <v>Turbett, Township Of - Tier 2</v>
      </c>
    </row>
    <row r="1575" spans="1:35" x14ac:dyDescent="0.3">
      <c r="A1575">
        <v>1568</v>
      </c>
      <c r="B1575">
        <v>3</v>
      </c>
      <c r="C1575" t="s">
        <v>23</v>
      </c>
      <c r="D1575" t="s">
        <v>3584</v>
      </c>
      <c r="E1575" t="s">
        <v>7490</v>
      </c>
      <c r="F1575" t="s">
        <v>2421</v>
      </c>
      <c r="G1575" s="58">
        <v>28.217890000000001</v>
      </c>
      <c r="H1575">
        <v>3</v>
      </c>
      <c r="I1575">
        <v>0</v>
      </c>
      <c r="J1575" s="12">
        <v>9.875</v>
      </c>
      <c r="K1575" s="12">
        <v>3.5</v>
      </c>
      <c r="L1575">
        <v>0</v>
      </c>
      <c r="M1575" s="12">
        <v>3.99409310901701</v>
      </c>
      <c r="N1575" s="12">
        <v>0.84531505709358468</v>
      </c>
      <c r="O1575" s="12">
        <v>1024.7060623251016</v>
      </c>
      <c r="P1575" s="12">
        <v>0</v>
      </c>
      <c r="Q1575" s="12">
        <v>48.000538563561577</v>
      </c>
      <c r="R1575" s="59">
        <v>6.2869283158281447E-4</v>
      </c>
      <c r="S1575" s="59">
        <v>4.8292847829236488E-5</v>
      </c>
      <c r="T1575" s="59">
        <v>0</v>
      </c>
      <c r="U1575" s="59">
        <v>3.2001022258652546E-4</v>
      </c>
      <c r="V1575" s="59">
        <v>6.1804747448273461E-4</v>
      </c>
      <c r="W1575" s="59">
        <v>0</v>
      </c>
      <c r="X1575" s="59">
        <v>8.9263125542788244E-5</v>
      </c>
      <c r="Y1575" s="59">
        <v>2.394233407629711E-6</v>
      </c>
      <c r="Z1575" s="59">
        <v>8.3902960644054888E-5</v>
      </c>
      <c r="AA1575" s="59">
        <v>0</v>
      </c>
      <c r="AB1575" s="59">
        <v>7.331254979735744E-5</v>
      </c>
      <c r="AC1575" s="17">
        <v>1.6944693144301285E-4</v>
      </c>
      <c r="AD1575" s="12">
        <v>1568</v>
      </c>
      <c r="AE1575" s="16">
        <v>7</v>
      </c>
      <c r="AF1575" s="17">
        <v>0.88917537092871435</v>
      </c>
      <c r="AG1575" t="str">
        <f>IF(AF1575&lt;='CAV Tier 1 Analysis'!$A$5,"Tier 1", "Tier 2")</f>
        <v>Tier 2</v>
      </c>
      <c r="AH1575" t="str">
        <f t="shared" si="50"/>
        <v>Pennsylvania - Tier 2</v>
      </c>
      <c r="AI1575" t="str">
        <f t="shared" si="51"/>
        <v>Clay, Township Of - Tier 2</v>
      </c>
    </row>
    <row r="1576" spans="1:35" x14ac:dyDescent="0.3">
      <c r="A1576">
        <v>1569</v>
      </c>
      <c r="B1576">
        <v>3</v>
      </c>
      <c r="C1576" t="s">
        <v>23</v>
      </c>
      <c r="D1576" t="s">
        <v>4826</v>
      </c>
      <c r="E1576" t="s">
        <v>7304</v>
      </c>
      <c r="F1576" t="s">
        <v>2516</v>
      </c>
      <c r="G1576" s="58">
        <v>32.117770000000007</v>
      </c>
      <c r="H1576">
        <v>15</v>
      </c>
      <c r="I1576">
        <v>0</v>
      </c>
      <c r="J1576" s="12">
        <v>13</v>
      </c>
      <c r="K1576" s="12">
        <v>2</v>
      </c>
      <c r="L1576">
        <v>0</v>
      </c>
      <c r="M1576" s="12">
        <v>2</v>
      </c>
      <c r="N1576" s="12">
        <v>0</v>
      </c>
      <c r="O1576" s="12">
        <v>1050.7058436917234</v>
      </c>
      <c r="P1576" s="12">
        <v>0</v>
      </c>
      <c r="Q1576" s="12">
        <v>0</v>
      </c>
      <c r="R1576" s="59">
        <v>7.1558191506968004E-4</v>
      </c>
      <c r="S1576" s="59">
        <v>2.4146423914618245E-4</v>
      </c>
      <c r="T1576" s="59">
        <v>0</v>
      </c>
      <c r="U1576" s="59">
        <v>4.2127928036707145E-4</v>
      </c>
      <c r="V1576" s="59">
        <v>3.5316998541870548E-4</v>
      </c>
      <c r="W1576" s="59">
        <v>0</v>
      </c>
      <c r="X1576" s="59">
        <v>4.4697568687754937E-5</v>
      </c>
      <c r="Y1576" s="59">
        <v>0</v>
      </c>
      <c r="Z1576" s="59">
        <v>8.6031823459414714E-5</v>
      </c>
      <c r="AA1576" s="59">
        <v>0</v>
      </c>
      <c r="AB1576" s="59">
        <v>0</v>
      </c>
      <c r="AC1576" s="17">
        <v>1.692931647408008E-4</v>
      </c>
      <c r="AD1576" s="12">
        <v>1569</v>
      </c>
      <c r="AE1576" s="16">
        <v>7</v>
      </c>
      <c r="AF1576" s="17">
        <v>0.88934466409345514</v>
      </c>
      <c r="AG1576" t="str">
        <f>IF(AF1576&lt;='CAV Tier 1 Analysis'!$A$5,"Tier 1", "Tier 2")</f>
        <v>Tier 2</v>
      </c>
      <c r="AH1576" t="str">
        <f t="shared" si="50"/>
        <v>Pennsylvania - Tier 2</v>
      </c>
      <c r="AI1576" t="str">
        <f t="shared" si="51"/>
        <v>Orwell, Township Of - Tier 2</v>
      </c>
    </row>
    <row r="1577" spans="1:35" x14ac:dyDescent="0.3">
      <c r="A1577">
        <v>1570</v>
      </c>
      <c r="B1577">
        <v>3</v>
      </c>
      <c r="C1577" t="s">
        <v>23</v>
      </c>
      <c r="D1577" t="s">
        <v>3707</v>
      </c>
      <c r="E1577" t="s">
        <v>6421</v>
      </c>
      <c r="F1577" t="s">
        <v>2901</v>
      </c>
      <c r="G1577" s="58">
        <v>38.231719999999996</v>
      </c>
      <c r="H1577">
        <v>2</v>
      </c>
      <c r="I1577">
        <v>0</v>
      </c>
      <c r="J1577" s="12">
        <v>7.875</v>
      </c>
      <c r="K1577" s="12">
        <v>2.5</v>
      </c>
      <c r="L1577">
        <v>0</v>
      </c>
      <c r="M1577" s="12">
        <v>0</v>
      </c>
      <c r="N1577" s="12">
        <v>0</v>
      </c>
      <c r="O1577" s="12">
        <v>1914.986902068493</v>
      </c>
      <c r="P1577" s="12">
        <v>0</v>
      </c>
      <c r="Q1577" s="12">
        <v>81.086101869574577</v>
      </c>
      <c r="R1577" s="59">
        <v>8.5180034024802409E-4</v>
      </c>
      <c r="S1577" s="59">
        <v>3.2195231886157661E-5</v>
      </c>
      <c r="T1577" s="59">
        <v>0</v>
      </c>
      <c r="U1577" s="59">
        <v>2.55198025606976E-4</v>
      </c>
      <c r="V1577" s="59">
        <v>4.4146248177338182E-4</v>
      </c>
      <c r="W1577" s="59">
        <v>0</v>
      </c>
      <c r="X1577" s="59">
        <v>0</v>
      </c>
      <c r="Y1577" s="59">
        <v>0</v>
      </c>
      <c r="Z1577" s="59">
        <v>1.5679918035573962E-4</v>
      </c>
      <c r="AA1577" s="59">
        <v>0</v>
      </c>
      <c r="AB1577" s="59">
        <v>1.2384504547412523E-4</v>
      </c>
      <c r="AC1577" s="17">
        <v>1.6920911866767313E-4</v>
      </c>
      <c r="AD1577" s="12">
        <v>1570</v>
      </c>
      <c r="AE1577" s="16">
        <v>7</v>
      </c>
      <c r="AF1577" s="17">
        <v>0.88951387321212283</v>
      </c>
      <c r="AG1577" t="str">
        <f>IF(AF1577&lt;='CAV Tier 1 Analysis'!$A$5,"Tier 1", "Tier 2")</f>
        <v>Tier 2</v>
      </c>
      <c r="AH1577" t="str">
        <f t="shared" si="50"/>
        <v>Pennsylvania - Tier 2</v>
      </c>
      <c r="AI1577" t="str">
        <f t="shared" si="51"/>
        <v>Wayne, Township Of - Tier 2</v>
      </c>
    </row>
    <row r="1578" spans="1:35" x14ac:dyDescent="0.3">
      <c r="A1578">
        <v>1571</v>
      </c>
      <c r="B1578">
        <v>3</v>
      </c>
      <c r="C1578" t="s">
        <v>23</v>
      </c>
      <c r="D1578" t="s">
        <v>4685</v>
      </c>
      <c r="E1578" t="s">
        <v>7139</v>
      </c>
      <c r="F1578" t="s">
        <v>1683</v>
      </c>
      <c r="G1578" s="58">
        <v>2.4199700000000002</v>
      </c>
      <c r="H1578">
        <v>0</v>
      </c>
      <c r="I1578">
        <v>0</v>
      </c>
      <c r="J1578" s="12">
        <v>17.333333333333332</v>
      </c>
      <c r="K1578" s="12">
        <v>1</v>
      </c>
      <c r="L1578">
        <v>0</v>
      </c>
      <c r="M1578" s="12">
        <v>5.3381322908961675</v>
      </c>
      <c r="N1578" s="12">
        <v>181.03959117256915</v>
      </c>
      <c r="O1578" s="12">
        <v>3783.7325057289722</v>
      </c>
      <c r="P1578" s="12">
        <v>612.05629375257877</v>
      </c>
      <c r="Q1578" s="12">
        <v>0</v>
      </c>
      <c r="R1578" s="59">
        <v>5.3916780866516369E-5</v>
      </c>
      <c r="S1578" s="59">
        <v>0</v>
      </c>
      <c r="T1578" s="59">
        <v>0</v>
      </c>
      <c r="U1578" s="59">
        <v>5.617057071560952E-4</v>
      </c>
      <c r="V1578" s="59">
        <v>1.7658499270935274E-4</v>
      </c>
      <c r="W1578" s="59">
        <v>0</v>
      </c>
      <c r="X1578" s="59">
        <v>1.1930076736832703E-4</v>
      </c>
      <c r="Y1578" s="59">
        <v>5.1276862236348728E-4</v>
      </c>
      <c r="Z1578" s="59">
        <v>3.0981212192251941E-4</v>
      </c>
      <c r="AA1578" s="59">
        <v>1.2532537378245103E-4</v>
      </c>
      <c r="AB1578" s="59">
        <v>0</v>
      </c>
      <c r="AC1578" s="17">
        <v>1.6903766965170448E-4</v>
      </c>
      <c r="AD1578" s="12">
        <v>1571</v>
      </c>
      <c r="AE1578" s="16">
        <v>7</v>
      </c>
      <c r="AF1578" s="17">
        <v>0.88968291088177454</v>
      </c>
      <c r="AG1578" t="str">
        <f>IF(AF1578&lt;='CAV Tier 1 Analysis'!$A$5,"Tier 1", "Tier 2")</f>
        <v>Tier 2</v>
      </c>
      <c r="AH1578" t="str">
        <f t="shared" si="50"/>
        <v>Pennsylvania - Tier 2</v>
      </c>
      <c r="AI1578" t="str">
        <f t="shared" si="51"/>
        <v>West Pottsgrove, Township Of - Tier 2</v>
      </c>
    </row>
    <row r="1579" spans="1:35" x14ac:dyDescent="0.3">
      <c r="A1579">
        <v>1572</v>
      </c>
      <c r="B1579">
        <v>3</v>
      </c>
      <c r="C1579" t="s">
        <v>23</v>
      </c>
      <c r="D1579" t="s">
        <v>4900</v>
      </c>
      <c r="E1579" t="s">
        <v>7383</v>
      </c>
      <c r="F1579" t="s">
        <v>2184</v>
      </c>
      <c r="G1579" s="58">
        <v>24.796040000000001</v>
      </c>
      <c r="H1579">
        <v>7</v>
      </c>
      <c r="I1579">
        <v>0</v>
      </c>
      <c r="J1579" s="12">
        <v>12</v>
      </c>
      <c r="K1579" s="12">
        <v>3</v>
      </c>
      <c r="L1579">
        <v>0</v>
      </c>
      <c r="M1579" s="12">
        <v>6.9271742584703038</v>
      </c>
      <c r="N1579" s="12">
        <v>6.7218919091596163</v>
      </c>
      <c r="O1579" s="12">
        <v>1231.1193329349658</v>
      </c>
      <c r="P1579" s="12">
        <v>0</v>
      </c>
      <c r="Q1579" s="12">
        <v>0</v>
      </c>
      <c r="R1579" s="59">
        <v>5.5245422672073395E-4</v>
      </c>
      <c r="S1579" s="59">
        <v>1.126833116015518E-4</v>
      </c>
      <c r="T1579" s="59">
        <v>0</v>
      </c>
      <c r="U1579" s="59">
        <v>3.8887318187729673E-4</v>
      </c>
      <c r="V1579" s="59">
        <v>5.2975497812805816E-4</v>
      </c>
      <c r="W1579" s="59">
        <v>0</v>
      </c>
      <c r="X1579" s="59">
        <v>1.5481392361501215E-4</v>
      </c>
      <c r="Y1579" s="59">
        <v>1.9038792739266293E-5</v>
      </c>
      <c r="Z1579" s="59">
        <v>1.008040849343643E-4</v>
      </c>
      <c r="AA1579" s="59">
        <v>0</v>
      </c>
      <c r="AB1579" s="59">
        <v>0</v>
      </c>
      <c r="AC1579" s="17">
        <v>1.6894749996511666E-4</v>
      </c>
      <c r="AD1579" s="12">
        <v>1572</v>
      </c>
      <c r="AE1579" s="16">
        <v>7</v>
      </c>
      <c r="AF1579" s="17">
        <v>0.88985185838173964</v>
      </c>
      <c r="AG1579" t="str">
        <f>IF(AF1579&lt;='CAV Tier 1 Analysis'!$A$5,"Tier 1", "Tier 2")</f>
        <v>Tier 2</v>
      </c>
      <c r="AH1579" t="str">
        <f t="shared" si="50"/>
        <v>Pennsylvania - Tier 2</v>
      </c>
      <c r="AI1579" t="str">
        <f t="shared" si="51"/>
        <v>Bigler, Township Of - Tier 2</v>
      </c>
    </row>
    <row r="1580" spans="1:35" x14ac:dyDescent="0.3">
      <c r="A1580">
        <v>1573</v>
      </c>
      <c r="B1580">
        <v>3</v>
      </c>
      <c r="C1580" t="s">
        <v>23</v>
      </c>
      <c r="D1580" t="s">
        <v>4134</v>
      </c>
      <c r="E1580" t="s">
        <v>6531</v>
      </c>
      <c r="F1580" t="s">
        <v>2244</v>
      </c>
      <c r="G1580" s="58">
        <v>29.307869999999994</v>
      </c>
      <c r="H1580">
        <v>0</v>
      </c>
      <c r="I1580">
        <v>0</v>
      </c>
      <c r="J1580" s="12">
        <v>10.571428571428571</v>
      </c>
      <c r="K1580" s="12">
        <v>4.5714285714285712</v>
      </c>
      <c r="L1580">
        <v>0</v>
      </c>
      <c r="M1580" s="12">
        <v>0</v>
      </c>
      <c r="N1580" s="12">
        <v>0</v>
      </c>
      <c r="O1580" s="12">
        <v>671.86473050621339</v>
      </c>
      <c r="P1580" s="12">
        <v>0</v>
      </c>
      <c r="Q1580" s="12">
        <v>0</v>
      </c>
      <c r="R1580" s="59">
        <v>6.5297751809086416E-4</v>
      </c>
      <c r="S1580" s="59">
        <v>0</v>
      </c>
      <c r="T1580" s="59">
        <v>0</v>
      </c>
      <c r="U1580" s="59">
        <v>3.4257875546333285E-4</v>
      </c>
      <c r="V1580" s="59">
        <v>8.0724568095704103E-4</v>
      </c>
      <c r="W1580" s="59">
        <v>0</v>
      </c>
      <c r="X1580" s="59">
        <v>0</v>
      </c>
      <c r="Y1580" s="59">
        <v>0</v>
      </c>
      <c r="Z1580" s="59">
        <v>5.5012302663538628E-5</v>
      </c>
      <c r="AA1580" s="59">
        <v>0</v>
      </c>
      <c r="AB1580" s="59">
        <v>0</v>
      </c>
      <c r="AC1580" s="17">
        <v>1.6889220519770697E-4</v>
      </c>
      <c r="AD1580" s="12">
        <v>1573</v>
      </c>
      <c r="AE1580" s="16">
        <v>7</v>
      </c>
      <c r="AF1580" s="17">
        <v>0.8900207505869373</v>
      </c>
      <c r="AG1580" t="str">
        <f>IF(AF1580&lt;='CAV Tier 1 Analysis'!$A$5,"Tier 1", "Tier 2")</f>
        <v>Tier 2</v>
      </c>
      <c r="AH1580" t="str">
        <f t="shared" si="50"/>
        <v>Pennsylvania - Tier 2</v>
      </c>
      <c r="AI1580" t="str">
        <f t="shared" si="51"/>
        <v>Millcreek, Township Of - Tier 2</v>
      </c>
    </row>
    <row r="1581" spans="1:35" x14ac:dyDescent="0.3">
      <c r="A1581">
        <v>1574</v>
      </c>
      <c r="B1581">
        <v>3</v>
      </c>
      <c r="C1581" t="s">
        <v>23</v>
      </c>
      <c r="D1581" t="s">
        <v>4044</v>
      </c>
      <c r="E1581" t="s">
        <v>6430</v>
      </c>
      <c r="F1581" t="s">
        <v>2351</v>
      </c>
      <c r="G1581" s="58">
        <v>0.41798000000000002</v>
      </c>
      <c r="H1581">
        <v>0</v>
      </c>
      <c r="I1581">
        <v>0</v>
      </c>
      <c r="J1581" s="12">
        <v>14</v>
      </c>
      <c r="K1581" s="12">
        <v>2</v>
      </c>
      <c r="L1581">
        <v>4</v>
      </c>
      <c r="M1581" s="12">
        <v>0</v>
      </c>
      <c r="N1581" s="12">
        <v>2.3163338967662885</v>
      </c>
      <c r="O1581" s="12">
        <v>51.923939503539295</v>
      </c>
      <c r="P1581" s="12">
        <v>0</v>
      </c>
      <c r="Q1581" s="12">
        <v>0</v>
      </c>
      <c r="R1581" s="59">
        <v>9.3125683651394478E-6</v>
      </c>
      <c r="S1581" s="59">
        <v>0</v>
      </c>
      <c r="T1581" s="59">
        <v>0</v>
      </c>
      <c r="U1581" s="59">
        <v>4.5368537885684618E-4</v>
      </c>
      <c r="V1581" s="59">
        <v>3.5316998541870548E-4</v>
      </c>
      <c r="W1581" s="59">
        <v>1.030662200463798E-3</v>
      </c>
      <c r="X1581" s="59">
        <v>0</v>
      </c>
      <c r="Y1581" s="59">
        <v>6.5606828511147394E-6</v>
      </c>
      <c r="Z1581" s="59">
        <v>4.2515335985858198E-6</v>
      </c>
      <c r="AA1581" s="59">
        <v>0</v>
      </c>
      <c r="AB1581" s="59">
        <v>0</v>
      </c>
      <c r="AC1581" s="17">
        <v>1.6887657723219907E-4</v>
      </c>
      <c r="AD1581" s="12">
        <v>1574</v>
      </c>
      <c r="AE1581" s="16">
        <v>7</v>
      </c>
      <c r="AF1581" s="17">
        <v>0.89018962716416949</v>
      </c>
      <c r="AG1581" t="str">
        <f>IF(AF1581&lt;='CAV Tier 1 Analysis'!$A$5,"Tier 1", "Tier 2")</f>
        <v>Tier 2</v>
      </c>
      <c r="AH1581" t="str">
        <f t="shared" si="50"/>
        <v>Pennsylvania - Tier 2</v>
      </c>
      <c r="AI1581" t="str">
        <f t="shared" si="51"/>
        <v>Orangeville, Borough Of - Tier 2</v>
      </c>
    </row>
    <row r="1582" spans="1:35" x14ac:dyDescent="0.3">
      <c r="A1582">
        <v>1575</v>
      </c>
      <c r="B1582">
        <v>3</v>
      </c>
      <c r="C1582" t="s">
        <v>23</v>
      </c>
      <c r="D1582" t="s">
        <v>4232</v>
      </c>
      <c r="E1582" t="s">
        <v>6634</v>
      </c>
      <c r="F1582" t="s">
        <v>2106</v>
      </c>
      <c r="G1582" s="58">
        <v>1.3272599999999999</v>
      </c>
      <c r="H1582">
        <v>11</v>
      </c>
      <c r="I1582">
        <v>0</v>
      </c>
      <c r="J1582" s="12">
        <v>13</v>
      </c>
      <c r="K1582" s="12">
        <v>1</v>
      </c>
      <c r="L1582">
        <v>0</v>
      </c>
      <c r="M1582" s="12">
        <v>3.7846390307852262</v>
      </c>
      <c r="N1582" s="12">
        <v>55.575391197566788</v>
      </c>
      <c r="O1582" s="12">
        <v>2317.1933196860077</v>
      </c>
      <c r="P1582" s="12">
        <v>1828.372687688769</v>
      </c>
      <c r="Q1582" s="12">
        <v>160.94586288906248</v>
      </c>
      <c r="R1582" s="59">
        <v>2.9571270128510894E-5</v>
      </c>
      <c r="S1582" s="59">
        <v>1.7707377537386714E-4</v>
      </c>
      <c r="T1582" s="59">
        <v>0</v>
      </c>
      <c r="U1582" s="59">
        <v>4.2127928036707145E-4</v>
      </c>
      <c r="V1582" s="59">
        <v>1.7658499270935274E-4</v>
      </c>
      <c r="W1582" s="59">
        <v>0</v>
      </c>
      <c r="X1582" s="59">
        <v>8.458208151844046E-5</v>
      </c>
      <c r="Y1582" s="59">
        <v>1.5740930808070709E-4</v>
      </c>
      <c r="Z1582" s="59">
        <v>1.8973185292291153E-4</v>
      </c>
      <c r="AA1582" s="59">
        <v>3.743797634909201E-4</v>
      </c>
      <c r="AB1582" s="59">
        <v>2.4581706665871127E-4</v>
      </c>
      <c r="AC1582" s="17">
        <v>1.6876630829549934E-4</v>
      </c>
      <c r="AD1582" s="12">
        <v>1575</v>
      </c>
      <c r="AE1582" s="16">
        <v>7</v>
      </c>
      <c r="AF1582" s="17">
        <v>0.89035839347246504</v>
      </c>
      <c r="AG1582" t="str">
        <f>IF(AF1582&lt;='CAV Tier 1 Analysis'!$A$5,"Tier 1", "Tier 2")</f>
        <v>Tier 2</v>
      </c>
      <c r="AH1582" t="str">
        <f t="shared" si="50"/>
        <v>Pennsylvania - Tier 2</v>
      </c>
      <c r="AI1582" t="str">
        <f t="shared" si="51"/>
        <v>Quarryville Borough - Tier 2</v>
      </c>
    </row>
    <row r="1583" spans="1:35" x14ac:dyDescent="0.3">
      <c r="A1583">
        <v>1576</v>
      </c>
      <c r="B1583">
        <v>3</v>
      </c>
      <c r="C1583" t="s">
        <v>23</v>
      </c>
      <c r="D1583" t="s">
        <v>5294</v>
      </c>
      <c r="E1583" t="s">
        <v>7817</v>
      </c>
      <c r="F1583" t="s">
        <v>2192</v>
      </c>
      <c r="G1583" s="58">
        <v>17.843699999999998</v>
      </c>
      <c r="H1583">
        <v>1</v>
      </c>
      <c r="I1583">
        <v>0</v>
      </c>
      <c r="J1583" s="12">
        <v>16</v>
      </c>
      <c r="K1583" s="12">
        <v>2</v>
      </c>
      <c r="L1583">
        <v>2</v>
      </c>
      <c r="M1583" s="12">
        <v>0</v>
      </c>
      <c r="N1583" s="12">
        <v>11.724679256141156</v>
      </c>
      <c r="O1583" s="12">
        <v>251.63841877587404</v>
      </c>
      <c r="P1583" s="12">
        <v>0</v>
      </c>
      <c r="Q1583" s="12">
        <v>0</v>
      </c>
      <c r="R1583" s="59">
        <v>3.9755652456346897E-4</v>
      </c>
      <c r="S1583" s="59">
        <v>1.6097615943078831E-5</v>
      </c>
      <c r="T1583" s="59">
        <v>0</v>
      </c>
      <c r="U1583" s="59">
        <v>5.1849757583639564E-4</v>
      </c>
      <c r="V1583" s="59">
        <v>3.5316998541870548E-4</v>
      </c>
      <c r="W1583" s="59">
        <v>5.1533110023189901E-4</v>
      </c>
      <c r="X1583" s="59">
        <v>0</v>
      </c>
      <c r="Y1583" s="59">
        <v>3.3208468881784539E-5</v>
      </c>
      <c r="Z1583" s="59">
        <v>2.060416066942904E-5</v>
      </c>
      <c r="AA1583" s="59">
        <v>0</v>
      </c>
      <c r="AB1583" s="59">
        <v>0</v>
      </c>
      <c r="AC1583" s="17">
        <v>1.6858776650406925E-4</v>
      </c>
      <c r="AD1583" s="12">
        <v>1576</v>
      </c>
      <c r="AE1583" s="16">
        <v>7</v>
      </c>
      <c r="AF1583" s="17">
        <v>0.89052698123896912</v>
      </c>
      <c r="AG1583" t="str">
        <f>IF(AF1583&lt;='CAV Tier 1 Analysis'!$A$5,"Tier 1", "Tier 2")</f>
        <v>Tier 2</v>
      </c>
      <c r="AH1583" t="str">
        <f t="shared" si="50"/>
        <v>Pennsylvania - Tier 2</v>
      </c>
      <c r="AI1583" t="str">
        <f t="shared" si="51"/>
        <v>Mehoopany, Township Of - Tier 2</v>
      </c>
    </row>
    <row r="1584" spans="1:35" x14ac:dyDescent="0.3">
      <c r="A1584">
        <v>1577</v>
      </c>
      <c r="B1584">
        <v>3</v>
      </c>
      <c r="C1584" t="s">
        <v>23</v>
      </c>
      <c r="D1584" t="s">
        <v>5481</v>
      </c>
      <c r="E1584" t="s">
        <v>8011</v>
      </c>
      <c r="F1584" t="s">
        <v>2366</v>
      </c>
      <c r="G1584" s="58">
        <v>18.952679999999997</v>
      </c>
      <c r="H1584">
        <v>8</v>
      </c>
      <c r="I1584">
        <v>0</v>
      </c>
      <c r="J1584" s="12">
        <v>10</v>
      </c>
      <c r="K1584" s="12">
        <v>3</v>
      </c>
      <c r="L1584">
        <v>0</v>
      </c>
      <c r="M1584" s="12">
        <v>1.8618791643187143</v>
      </c>
      <c r="N1584" s="12">
        <v>59.029670961102042</v>
      </c>
      <c r="O1584" s="12">
        <v>2116.7622598962557</v>
      </c>
      <c r="P1584" s="12">
        <v>328.3738084975746</v>
      </c>
      <c r="Q1584" s="12">
        <v>0</v>
      </c>
      <c r="R1584" s="59">
        <v>4.2226452988805948E-4</v>
      </c>
      <c r="S1584" s="59">
        <v>1.2878092754463064E-4</v>
      </c>
      <c r="T1584" s="59">
        <v>0</v>
      </c>
      <c r="U1584" s="59">
        <v>3.2406098489774727E-4</v>
      </c>
      <c r="V1584" s="59">
        <v>5.2975497812805816E-4</v>
      </c>
      <c r="W1584" s="59">
        <v>0</v>
      </c>
      <c r="X1584" s="59">
        <v>4.1610735917717745E-5</v>
      </c>
      <c r="Y1584" s="59">
        <v>1.6719305904995045E-4</v>
      </c>
      <c r="Z1584" s="59">
        <v>1.7332055221953925E-4</v>
      </c>
      <c r="AA1584" s="59">
        <v>6.7238211109649478E-5</v>
      </c>
      <c r="AB1584" s="59">
        <v>0</v>
      </c>
      <c r="AC1584" s="17">
        <v>1.6856581625048658E-4</v>
      </c>
      <c r="AD1584" s="12">
        <v>1577</v>
      </c>
      <c r="AE1584" s="16">
        <v>7</v>
      </c>
      <c r="AF1584" s="17">
        <v>0.89069554705521958</v>
      </c>
      <c r="AG1584" t="str">
        <f>IF(AF1584&lt;='CAV Tier 1 Analysis'!$A$5,"Tier 1", "Tier 2")</f>
        <v>Tier 2</v>
      </c>
      <c r="AH1584" t="str">
        <f t="shared" si="50"/>
        <v>Pennsylvania - Tier 2</v>
      </c>
      <c r="AI1584" t="str">
        <f t="shared" si="51"/>
        <v>Sandycreek, Township Of - Tier 2</v>
      </c>
    </row>
    <row r="1585" spans="1:35" x14ac:dyDescent="0.3">
      <c r="A1585">
        <v>1578</v>
      </c>
      <c r="B1585">
        <v>3</v>
      </c>
      <c r="C1585" t="s">
        <v>23</v>
      </c>
      <c r="D1585" t="s">
        <v>3451</v>
      </c>
      <c r="E1585" t="s">
        <v>6312</v>
      </c>
      <c r="F1585" t="s">
        <v>2964</v>
      </c>
      <c r="G1585" s="58">
        <v>25.460890000000003</v>
      </c>
      <c r="H1585">
        <v>3</v>
      </c>
      <c r="I1585">
        <v>0</v>
      </c>
      <c r="J1585" s="12">
        <v>8</v>
      </c>
      <c r="K1585" s="12">
        <v>2</v>
      </c>
      <c r="L1585">
        <v>2</v>
      </c>
      <c r="M1585" s="12">
        <v>0</v>
      </c>
      <c r="N1585" s="12">
        <v>0</v>
      </c>
      <c r="O1585" s="12">
        <v>1337.4547467449811</v>
      </c>
      <c r="P1585" s="12">
        <v>0</v>
      </c>
      <c r="Q1585" s="12">
        <v>0</v>
      </c>
      <c r="R1585" s="59">
        <v>5.6726704330899885E-4</v>
      </c>
      <c r="S1585" s="59">
        <v>4.8292847829236488E-5</v>
      </c>
      <c r="T1585" s="59">
        <v>0</v>
      </c>
      <c r="U1585" s="59">
        <v>2.5924878791819782E-4</v>
      </c>
      <c r="V1585" s="59">
        <v>3.5316998541870548E-4</v>
      </c>
      <c r="W1585" s="59">
        <v>5.1533110023189901E-4</v>
      </c>
      <c r="X1585" s="59">
        <v>0</v>
      </c>
      <c r="Y1585" s="59">
        <v>0</v>
      </c>
      <c r="Z1585" s="59">
        <v>1.0951083154980535E-4</v>
      </c>
      <c r="AA1585" s="59">
        <v>0</v>
      </c>
      <c r="AB1585" s="59">
        <v>0</v>
      </c>
      <c r="AC1585" s="17">
        <v>1.6843823602334939E-4</v>
      </c>
      <c r="AD1585" s="12">
        <v>1578</v>
      </c>
      <c r="AE1585" s="16">
        <v>7</v>
      </c>
      <c r="AF1585" s="17">
        <v>0.89086398529124289</v>
      </c>
      <c r="AG1585" t="str">
        <f>IF(AF1585&lt;='CAV Tier 1 Analysis'!$A$5,"Tier 1", "Tier 2")</f>
        <v>Tier 2</v>
      </c>
      <c r="AH1585" t="str">
        <f t="shared" si="50"/>
        <v>Pennsylvania - Tier 2</v>
      </c>
      <c r="AI1585" t="str">
        <f t="shared" si="51"/>
        <v>Marion, Township Of - Tier 2</v>
      </c>
    </row>
    <row r="1586" spans="1:35" x14ac:dyDescent="0.3">
      <c r="A1586">
        <v>1579</v>
      </c>
      <c r="B1586">
        <v>3</v>
      </c>
      <c r="C1586" t="s">
        <v>23</v>
      </c>
      <c r="D1586" t="s">
        <v>4447</v>
      </c>
      <c r="E1586" t="s">
        <v>6862</v>
      </c>
      <c r="F1586" t="s">
        <v>1530</v>
      </c>
      <c r="G1586" s="58">
        <v>1.50196</v>
      </c>
      <c r="H1586">
        <v>1</v>
      </c>
      <c r="I1586">
        <v>0</v>
      </c>
      <c r="J1586" s="12">
        <v>12</v>
      </c>
      <c r="K1586" s="12">
        <v>8</v>
      </c>
      <c r="L1586">
        <v>0</v>
      </c>
      <c r="M1586" s="12">
        <v>0</v>
      </c>
      <c r="N1586" s="12">
        <v>0</v>
      </c>
      <c r="O1586" s="12">
        <v>16.23968195125661</v>
      </c>
      <c r="P1586" s="12">
        <v>0</v>
      </c>
      <c r="Q1586" s="12">
        <v>0</v>
      </c>
      <c r="R1586" s="59">
        <v>3.3463575246913358E-5</v>
      </c>
      <c r="S1586" s="59">
        <v>1.6097615943078831E-5</v>
      </c>
      <c r="T1586" s="59">
        <v>0</v>
      </c>
      <c r="U1586" s="59">
        <v>3.8887318187729673E-4</v>
      </c>
      <c r="V1586" s="59">
        <v>1.4126799416748219E-3</v>
      </c>
      <c r="W1586" s="59">
        <v>0</v>
      </c>
      <c r="X1586" s="59">
        <v>0</v>
      </c>
      <c r="Y1586" s="59">
        <v>0</v>
      </c>
      <c r="Z1586" s="59">
        <v>1.3297056060511161E-6</v>
      </c>
      <c r="AA1586" s="59">
        <v>0</v>
      </c>
      <c r="AB1586" s="59">
        <v>0</v>
      </c>
      <c r="AC1586" s="17">
        <v>1.684040018498329E-4</v>
      </c>
      <c r="AD1586" s="12">
        <v>1579</v>
      </c>
      <c r="AE1586" s="16">
        <v>7</v>
      </c>
      <c r="AF1586" s="17">
        <v>0.8910323892930927</v>
      </c>
      <c r="AG1586" t="str">
        <f>IF(AF1586&lt;='CAV Tier 1 Analysis'!$A$5,"Tier 1", "Tier 2")</f>
        <v>Tier 2</v>
      </c>
      <c r="AH1586" t="str">
        <f t="shared" si="50"/>
        <v>Pennsylvania - Tier 2</v>
      </c>
      <c r="AI1586" t="str">
        <f t="shared" si="51"/>
        <v>Forksville, Borough Of - Tier 2</v>
      </c>
    </row>
    <row r="1587" spans="1:35" x14ac:dyDescent="0.3">
      <c r="A1587">
        <v>1580</v>
      </c>
      <c r="B1587">
        <v>3</v>
      </c>
      <c r="C1587" t="s">
        <v>23</v>
      </c>
      <c r="D1587" t="s">
        <v>3977</v>
      </c>
      <c r="E1587" t="s">
        <v>6360</v>
      </c>
      <c r="F1587" t="s">
        <v>2529</v>
      </c>
      <c r="G1587" s="58">
        <v>36.983389999999993</v>
      </c>
      <c r="H1587">
        <v>2</v>
      </c>
      <c r="I1587">
        <v>0</v>
      </c>
      <c r="J1587" s="12">
        <v>12</v>
      </c>
      <c r="K1587" s="12">
        <v>2</v>
      </c>
      <c r="L1587">
        <v>0</v>
      </c>
      <c r="M1587" s="12">
        <v>3.9035404812809213</v>
      </c>
      <c r="N1587" s="12">
        <v>16.307812973371238</v>
      </c>
      <c r="O1587" s="12">
        <v>1461.8831532196502</v>
      </c>
      <c r="P1587" s="12">
        <v>0</v>
      </c>
      <c r="Q1587" s="12">
        <v>0</v>
      </c>
      <c r="R1587" s="59">
        <v>8.2398762560317374E-4</v>
      </c>
      <c r="S1587" s="59">
        <v>3.2195231886157661E-5</v>
      </c>
      <c r="T1587" s="59">
        <v>0</v>
      </c>
      <c r="U1587" s="59">
        <v>3.8887318187729673E-4</v>
      </c>
      <c r="V1587" s="59">
        <v>3.5316998541870548E-4</v>
      </c>
      <c r="W1587" s="59">
        <v>0</v>
      </c>
      <c r="X1587" s="59">
        <v>8.7239384393742974E-5</v>
      </c>
      <c r="Y1587" s="59">
        <v>4.6189536432095041E-5</v>
      </c>
      <c r="Z1587" s="59">
        <v>1.1969903290362386E-4</v>
      </c>
      <c r="AA1587" s="59">
        <v>0</v>
      </c>
      <c r="AB1587" s="59">
        <v>0</v>
      </c>
      <c r="AC1587" s="17">
        <v>1.6830490713770865E-4</v>
      </c>
      <c r="AD1587" s="12">
        <v>1580</v>
      </c>
      <c r="AE1587" s="16">
        <v>7</v>
      </c>
      <c r="AF1587" s="17">
        <v>0.8912006942002304</v>
      </c>
      <c r="AG1587" t="str">
        <f>IF(AF1587&lt;='CAV Tier 1 Analysis'!$A$5,"Tier 1", "Tier 2")</f>
        <v>Tier 2</v>
      </c>
      <c r="AH1587" t="str">
        <f t="shared" si="50"/>
        <v>Pennsylvania - Tier 2</v>
      </c>
      <c r="AI1587" t="str">
        <f t="shared" si="51"/>
        <v>Spring, Township Of - Tier 2</v>
      </c>
    </row>
    <row r="1588" spans="1:35" x14ac:dyDescent="0.3">
      <c r="A1588">
        <v>1581</v>
      </c>
      <c r="B1588">
        <v>3</v>
      </c>
      <c r="C1588" t="s">
        <v>23</v>
      </c>
      <c r="D1588" t="s">
        <v>5028</v>
      </c>
      <c r="E1588" t="s">
        <v>7528</v>
      </c>
      <c r="F1588" t="s">
        <v>2271</v>
      </c>
      <c r="G1588" s="58">
        <v>34.703030000000005</v>
      </c>
      <c r="H1588">
        <v>0</v>
      </c>
      <c r="I1588">
        <v>0</v>
      </c>
      <c r="J1588" s="12">
        <v>15</v>
      </c>
      <c r="K1588" s="12">
        <v>1.7777777777777777</v>
      </c>
      <c r="L1588">
        <v>0</v>
      </c>
      <c r="M1588" s="12">
        <v>0</v>
      </c>
      <c r="N1588" s="12">
        <v>0</v>
      </c>
      <c r="O1588" s="12">
        <v>2488.9275711148543</v>
      </c>
      <c r="P1588" s="12">
        <v>0</v>
      </c>
      <c r="Q1588" s="12">
        <v>48.304081521848275</v>
      </c>
      <c r="R1588" s="59">
        <v>7.7318134684072266E-4</v>
      </c>
      <c r="S1588" s="59">
        <v>0</v>
      </c>
      <c r="T1588" s="59">
        <v>0</v>
      </c>
      <c r="U1588" s="59">
        <v>4.8609147734662091E-4</v>
      </c>
      <c r="V1588" s="59">
        <v>3.1392887592773816E-4</v>
      </c>
      <c r="W1588" s="59">
        <v>0</v>
      </c>
      <c r="X1588" s="59">
        <v>0</v>
      </c>
      <c r="Y1588" s="59">
        <v>0</v>
      </c>
      <c r="Z1588" s="59">
        <v>2.037934581662494E-4</v>
      </c>
      <c r="AA1588" s="59">
        <v>0</v>
      </c>
      <c r="AB1588" s="59">
        <v>7.3776159350728664E-5</v>
      </c>
      <c r="AC1588" s="17">
        <v>1.6825193796655088E-4</v>
      </c>
      <c r="AD1588" s="12">
        <v>1581</v>
      </c>
      <c r="AE1588" s="16">
        <v>7</v>
      </c>
      <c r="AF1588" s="17">
        <v>0.89136894613819695</v>
      </c>
      <c r="AG1588" t="str">
        <f>IF(AF1588&lt;='CAV Tier 1 Analysis'!$A$5,"Tier 1", "Tier 2")</f>
        <v>Tier 2</v>
      </c>
      <c r="AH1588" t="str">
        <f t="shared" si="50"/>
        <v>Pennsylvania - Tier 2</v>
      </c>
      <c r="AI1588" t="str">
        <f t="shared" si="51"/>
        <v>Springbrook, Township Of - Tier 2</v>
      </c>
    </row>
    <row r="1589" spans="1:35" x14ac:dyDescent="0.3">
      <c r="A1589">
        <v>1582</v>
      </c>
      <c r="B1589">
        <v>3</v>
      </c>
      <c r="C1589" t="s">
        <v>23</v>
      </c>
      <c r="D1589" t="s">
        <v>3601</v>
      </c>
      <c r="E1589" t="s">
        <v>6297</v>
      </c>
      <c r="F1589" t="s">
        <v>2406</v>
      </c>
      <c r="G1589" s="58">
        <v>27.360580000000002</v>
      </c>
      <c r="H1589">
        <v>3</v>
      </c>
      <c r="I1589">
        <v>0</v>
      </c>
      <c r="J1589" s="12">
        <v>9</v>
      </c>
      <c r="K1589" s="12">
        <v>4</v>
      </c>
      <c r="L1589">
        <v>0</v>
      </c>
      <c r="M1589" s="12">
        <v>2</v>
      </c>
      <c r="N1589" s="12">
        <v>0</v>
      </c>
      <c r="O1589" s="12">
        <v>1814.068452308986</v>
      </c>
      <c r="P1589" s="12">
        <v>0</v>
      </c>
      <c r="Q1589" s="12">
        <v>0</v>
      </c>
      <c r="R1589" s="59">
        <v>6.0959201818237016E-4</v>
      </c>
      <c r="S1589" s="59">
        <v>4.8292847829236488E-5</v>
      </c>
      <c r="T1589" s="59">
        <v>0</v>
      </c>
      <c r="U1589" s="59">
        <v>2.9165488640797254E-4</v>
      </c>
      <c r="V1589" s="59">
        <v>7.0633997083741095E-4</v>
      </c>
      <c r="W1589" s="59">
        <v>0</v>
      </c>
      <c r="X1589" s="59">
        <v>4.4697568687754937E-5</v>
      </c>
      <c r="Y1589" s="59">
        <v>0</v>
      </c>
      <c r="Z1589" s="59">
        <v>1.4853597490615132E-4</v>
      </c>
      <c r="AA1589" s="59">
        <v>0</v>
      </c>
      <c r="AB1589" s="59">
        <v>0</v>
      </c>
      <c r="AC1589" s="17">
        <v>1.6810120607735422E-4</v>
      </c>
      <c r="AD1589" s="12">
        <v>1582</v>
      </c>
      <c r="AE1589" s="16">
        <v>7</v>
      </c>
      <c r="AF1589" s="17">
        <v>0.8915370473442743</v>
      </c>
      <c r="AG1589" t="str">
        <f>IF(AF1589&lt;='CAV Tier 1 Analysis'!$A$5,"Tier 1", "Tier 2")</f>
        <v>Tier 2</v>
      </c>
      <c r="AH1589" t="str">
        <f t="shared" si="50"/>
        <v>Pennsylvania - Tier 2</v>
      </c>
      <c r="AI1589" t="str">
        <f t="shared" si="51"/>
        <v>Springfield, Township Of - Tier 2</v>
      </c>
    </row>
    <row r="1590" spans="1:35" x14ac:dyDescent="0.3">
      <c r="A1590">
        <v>1583</v>
      </c>
      <c r="B1590">
        <v>3</v>
      </c>
      <c r="C1590" t="s">
        <v>23</v>
      </c>
      <c r="D1590" t="s">
        <v>3675</v>
      </c>
      <c r="E1590" t="s">
        <v>6428</v>
      </c>
      <c r="F1590" t="s">
        <v>2072</v>
      </c>
      <c r="G1590" s="58">
        <v>13.24582</v>
      </c>
      <c r="H1590">
        <v>10</v>
      </c>
      <c r="I1590">
        <v>0</v>
      </c>
      <c r="J1590" s="12">
        <v>16</v>
      </c>
      <c r="K1590" s="12">
        <v>1</v>
      </c>
      <c r="L1590">
        <v>0</v>
      </c>
      <c r="M1590" s="12">
        <v>1.9935964704336917</v>
      </c>
      <c r="N1590" s="12">
        <v>4.5307022790434397</v>
      </c>
      <c r="O1590" s="12">
        <v>4344.7425895664755</v>
      </c>
      <c r="P1590" s="12">
        <v>0</v>
      </c>
      <c r="Q1590" s="12">
        <v>186.0929036891348</v>
      </c>
      <c r="R1590" s="59">
        <v>2.9511604455316378E-4</v>
      </c>
      <c r="S1590" s="59">
        <v>1.609761594307883E-4</v>
      </c>
      <c r="T1590" s="59">
        <v>0</v>
      </c>
      <c r="U1590" s="59">
        <v>5.1849757583639564E-4</v>
      </c>
      <c r="V1590" s="59">
        <v>1.7658499270935274E-4</v>
      </c>
      <c r="W1590" s="59">
        <v>0</v>
      </c>
      <c r="X1590" s="59">
        <v>4.4554457586437871E-5</v>
      </c>
      <c r="Y1590" s="59">
        <v>1.2832563037273499E-5</v>
      </c>
      <c r="Z1590" s="59">
        <v>3.5574764305950886E-4</v>
      </c>
      <c r="AA1590" s="59">
        <v>0</v>
      </c>
      <c r="AB1590" s="59">
        <v>2.8422483740632952E-4</v>
      </c>
      <c r="AC1590" s="17">
        <v>1.6804857032902277E-4</v>
      </c>
      <c r="AD1590" s="12">
        <v>1583</v>
      </c>
      <c r="AE1590" s="16">
        <v>7</v>
      </c>
      <c r="AF1590" s="17">
        <v>0.89170509591460334</v>
      </c>
      <c r="AG1590" t="str">
        <f>IF(AF1590&lt;='CAV Tier 1 Analysis'!$A$5,"Tier 1", "Tier 2")</f>
        <v>Tier 2</v>
      </c>
      <c r="AH1590" t="str">
        <f t="shared" si="50"/>
        <v>Pennsylvania - Tier 2</v>
      </c>
      <c r="AI1590" t="str">
        <f t="shared" si="51"/>
        <v>Franklin, Township Of - Tier 2</v>
      </c>
    </row>
    <row r="1591" spans="1:35" x14ac:dyDescent="0.3">
      <c r="A1591">
        <v>1584</v>
      </c>
      <c r="B1591">
        <v>3</v>
      </c>
      <c r="C1591" t="s">
        <v>23</v>
      </c>
      <c r="D1591" t="s">
        <v>5436</v>
      </c>
      <c r="E1591" t="s">
        <v>7965</v>
      </c>
      <c r="F1591" t="s">
        <v>1680</v>
      </c>
      <c r="G1591" s="58">
        <v>0.44157999999999997</v>
      </c>
      <c r="H1591">
        <v>0</v>
      </c>
      <c r="I1591">
        <v>10</v>
      </c>
      <c r="J1591" s="12">
        <v>9</v>
      </c>
      <c r="K1591" s="12">
        <v>4</v>
      </c>
      <c r="L1591">
        <v>0</v>
      </c>
      <c r="M1591" s="12">
        <v>0</v>
      </c>
      <c r="N1591" s="12">
        <v>0</v>
      </c>
      <c r="O1591" s="12">
        <v>861.15184833251794</v>
      </c>
      <c r="P1591" s="12">
        <v>730.75185924619677</v>
      </c>
      <c r="Q1591" s="12">
        <v>0</v>
      </c>
      <c r="R1591" s="59">
        <v>9.8383748951583263E-6</v>
      </c>
      <c r="S1591" s="59">
        <v>0</v>
      </c>
      <c r="T1591" s="59">
        <v>6.2019350037211614E-4</v>
      </c>
      <c r="U1591" s="59">
        <v>2.9165488640797254E-4</v>
      </c>
      <c r="V1591" s="59">
        <v>7.0633997083741095E-4</v>
      </c>
      <c r="W1591" s="59">
        <v>0</v>
      </c>
      <c r="X1591" s="59">
        <v>0</v>
      </c>
      <c r="Y1591" s="59">
        <v>0</v>
      </c>
      <c r="Z1591" s="59">
        <v>7.0511137091599537E-5</v>
      </c>
      <c r="AA1591" s="59">
        <v>1.4962961877371396E-4</v>
      </c>
      <c r="AB1591" s="59">
        <v>0</v>
      </c>
      <c r="AC1591" s="17">
        <v>1.6801522621617924E-4</v>
      </c>
      <c r="AD1591" s="12">
        <v>1584</v>
      </c>
      <c r="AE1591" s="16">
        <v>7</v>
      </c>
      <c r="AF1591" s="17">
        <v>0.89187311114081957</v>
      </c>
      <c r="AG1591" t="str">
        <f>IF(AF1591&lt;='CAV Tier 1 Analysis'!$A$5,"Tier 1", "Tier 2")</f>
        <v>Tier 2</v>
      </c>
      <c r="AH1591" t="str">
        <f t="shared" si="50"/>
        <v>Pennsylvania - Tier 2</v>
      </c>
      <c r="AI1591" t="str">
        <f t="shared" si="51"/>
        <v>Ellport, Borough Of - Tier 2</v>
      </c>
    </row>
    <row r="1592" spans="1:35" x14ac:dyDescent="0.3">
      <c r="A1592">
        <v>1585</v>
      </c>
      <c r="B1592">
        <v>3</v>
      </c>
      <c r="C1592" t="s">
        <v>23</v>
      </c>
      <c r="D1592" t="s">
        <v>4138</v>
      </c>
      <c r="E1592" t="s">
        <v>6535</v>
      </c>
      <c r="F1592" t="s">
        <v>2256</v>
      </c>
      <c r="G1592" s="58">
        <v>0.55359000000000014</v>
      </c>
      <c r="H1592">
        <v>0</v>
      </c>
      <c r="I1592">
        <v>0</v>
      </c>
      <c r="J1592" s="12">
        <v>8</v>
      </c>
      <c r="K1592" s="12">
        <v>2</v>
      </c>
      <c r="L1592">
        <v>0</v>
      </c>
      <c r="M1592" s="12">
        <v>0</v>
      </c>
      <c r="N1592" s="12">
        <v>14.574218756683553</v>
      </c>
      <c r="O1592" s="12">
        <v>3336.407781191589</v>
      </c>
      <c r="P1592" s="12">
        <v>3143.740843095427</v>
      </c>
      <c r="Q1592" s="12">
        <v>172.00658573454166</v>
      </c>
      <c r="R1592" s="59">
        <v>1.2333950718353864E-5</v>
      </c>
      <c r="S1592" s="59">
        <v>0</v>
      </c>
      <c r="T1592" s="59">
        <v>0</v>
      </c>
      <c r="U1592" s="59">
        <v>2.5924878791819782E-4</v>
      </c>
      <c r="V1592" s="59">
        <v>3.5316998541870548E-4</v>
      </c>
      <c r="W1592" s="59">
        <v>0</v>
      </c>
      <c r="X1592" s="59">
        <v>0</v>
      </c>
      <c r="Y1592" s="59">
        <v>4.1279379971451515E-5</v>
      </c>
      <c r="Z1592" s="59">
        <v>2.7318516114040853E-4</v>
      </c>
      <c r="AA1592" s="59">
        <v>6.4371610954361193E-4</v>
      </c>
      <c r="AB1592" s="59">
        <v>2.627104144975109E-4</v>
      </c>
      <c r="AC1592" s="17">
        <v>1.6778579901893093E-4</v>
      </c>
      <c r="AD1592" s="12">
        <v>1585</v>
      </c>
      <c r="AE1592" s="16">
        <v>7</v>
      </c>
      <c r="AF1592" s="17">
        <v>0.89204089693983846</v>
      </c>
      <c r="AG1592" t="str">
        <f>IF(AF1592&lt;='CAV Tier 1 Analysis'!$A$5,"Tier 1", "Tier 2")</f>
        <v>Tier 2</v>
      </c>
      <c r="AH1592" t="str">
        <f t="shared" si="50"/>
        <v>Pennsylvania - Tier 2</v>
      </c>
      <c r="AI1592" t="str">
        <f t="shared" si="51"/>
        <v>Wesleyville, Borough Of - Tier 2</v>
      </c>
    </row>
    <row r="1593" spans="1:35" x14ac:dyDescent="0.3">
      <c r="A1593">
        <v>1586</v>
      </c>
      <c r="B1593">
        <v>3</v>
      </c>
      <c r="C1593" t="s">
        <v>23</v>
      </c>
      <c r="D1593" t="s">
        <v>4842</v>
      </c>
      <c r="E1593" t="s">
        <v>7322</v>
      </c>
      <c r="F1593" t="s">
        <v>2383</v>
      </c>
      <c r="G1593" s="58">
        <v>31.58288000000001</v>
      </c>
      <c r="H1593">
        <v>2</v>
      </c>
      <c r="I1593">
        <v>0</v>
      </c>
      <c r="J1593" s="12">
        <v>11.25</v>
      </c>
      <c r="K1593" s="12">
        <v>2.25</v>
      </c>
      <c r="L1593">
        <v>0</v>
      </c>
      <c r="M1593" s="12">
        <v>7.9999392075706846</v>
      </c>
      <c r="N1593" s="12">
        <v>6.3921683135921472E-3</v>
      </c>
      <c r="O1593" s="12">
        <v>2050.5833394803358</v>
      </c>
      <c r="P1593" s="12">
        <v>0</v>
      </c>
      <c r="Q1593" s="12">
        <v>0</v>
      </c>
      <c r="R1593" s="59">
        <v>7.0366459918655313E-4</v>
      </c>
      <c r="S1593" s="59">
        <v>3.2195231886157661E-5</v>
      </c>
      <c r="T1593" s="59">
        <v>0</v>
      </c>
      <c r="U1593" s="59">
        <v>3.6456860800996568E-4</v>
      </c>
      <c r="V1593" s="59">
        <v>3.9731623359604365E-4</v>
      </c>
      <c r="W1593" s="59">
        <v>0</v>
      </c>
      <c r="X1593" s="59">
        <v>1.7878891611412725E-4</v>
      </c>
      <c r="Y1593" s="59">
        <v>1.8104898043830831E-8</v>
      </c>
      <c r="Z1593" s="59">
        <v>1.6790182039070253E-4</v>
      </c>
      <c r="AA1593" s="59">
        <v>0</v>
      </c>
      <c r="AB1593" s="59">
        <v>0</v>
      </c>
      <c r="AC1593" s="17">
        <v>1.676775921892358E-4</v>
      </c>
      <c r="AD1593" s="12">
        <v>1586</v>
      </c>
      <c r="AE1593" s="16">
        <v>7</v>
      </c>
      <c r="AF1593" s="17">
        <v>0.89220857453202773</v>
      </c>
      <c r="AG1593" t="str">
        <f>IF(AF1593&lt;='CAV Tier 1 Analysis'!$A$5,"Tier 1", "Tier 2")</f>
        <v>Tier 2</v>
      </c>
      <c r="AH1593" t="str">
        <f t="shared" si="50"/>
        <v>Pennsylvania - Tier 2</v>
      </c>
      <c r="AI1593" t="str">
        <f t="shared" si="51"/>
        <v>Barr, Township Of - Tier 2</v>
      </c>
    </row>
    <row r="1594" spans="1:35" x14ac:dyDescent="0.3">
      <c r="A1594">
        <v>1587</v>
      </c>
      <c r="B1594">
        <v>3</v>
      </c>
      <c r="C1594" t="s">
        <v>23</v>
      </c>
      <c r="D1594" t="s">
        <v>3953</v>
      </c>
      <c r="E1594" t="s">
        <v>6336</v>
      </c>
      <c r="F1594" t="s">
        <v>1917</v>
      </c>
      <c r="G1594" s="58">
        <v>1.8834600000000001</v>
      </c>
      <c r="H1594">
        <v>8</v>
      </c>
      <c r="I1594">
        <v>0</v>
      </c>
      <c r="J1594" s="12">
        <v>6</v>
      </c>
      <c r="K1594" s="12">
        <v>8</v>
      </c>
      <c r="L1594">
        <v>0</v>
      </c>
      <c r="M1594" s="12">
        <v>2.672931732025102</v>
      </c>
      <c r="N1594" s="12">
        <v>1.6457518007252754</v>
      </c>
      <c r="O1594" s="12">
        <v>6.5891143788785795</v>
      </c>
      <c r="P1594" s="12">
        <v>0</v>
      </c>
      <c r="Q1594" s="12">
        <v>0</v>
      </c>
      <c r="R1594" s="59">
        <v>4.1963371484294814E-5</v>
      </c>
      <c r="S1594" s="59">
        <v>1.2878092754463064E-4</v>
      </c>
      <c r="T1594" s="59">
        <v>0</v>
      </c>
      <c r="U1594" s="59">
        <v>1.9443659093864836E-4</v>
      </c>
      <c r="V1594" s="59">
        <v>1.4126799416748219E-3</v>
      </c>
      <c r="W1594" s="59">
        <v>0</v>
      </c>
      <c r="X1594" s="59">
        <v>5.9736774844935886E-5</v>
      </c>
      <c r="Y1594" s="59">
        <v>4.6613554424441984E-6</v>
      </c>
      <c r="Z1594" s="59">
        <v>5.395168670670242E-7</v>
      </c>
      <c r="AA1594" s="59">
        <v>0</v>
      </c>
      <c r="AB1594" s="59">
        <v>0</v>
      </c>
      <c r="AC1594" s="17">
        <v>1.6752713443607661E-4</v>
      </c>
      <c r="AD1594" s="12">
        <v>1587</v>
      </c>
      <c r="AE1594" s="16">
        <v>7</v>
      </c>
      <c r="AF1594" s="17">
        <v>0.89237610166646386</v>
      </c>
      <c r="AG1594" t="str">
        <f>IF(AF1594&lt;='CAV Tier 1 Analysis'!$A$5,"Tier 1", "Tier 2")</f>
        <v>Tier 2</v>
      </c>
      <c r="AH1594" t="str">
        <f t="shared" si="50"/>
        <v>Pennsylvania - Tier 2</v>
      </c>
      <c r="AI1594" t="str">
        <f t="shared" si="51"/>
        <v>Driftwood, Borough Of - Tier 2</v>
      </c>
    </row>
    <row r="1595" spans="1:35" x14ac:dyDescent="0.3">
      <c r="A1595">
        <v>1588</v>
      </c>
      <c r="B1595">
        <v>3</v>
      </c>
      <c r="C1595" t="s">
        <v>23</v>
      </c>
      <c r="D1595" t="s">
        <v>3832</v>
      </c>
      <c r="E1595" t="s">
        <v>6205</v>
      </c>
      <c r="F1595" t="s">
        <v>2030</v>
      </c>
      <c r="G1595" s="58">
        <v>1.4462199999999998</v>
      </c>
      <c r="H1595">
        <v>2</v>
      </c>
      <c r="I1595">
        <v>0</v>
      </c>
      <c r="J1595" s="12">
        <v>12</v>
      </c>
      <c r="K1595" s="12">
        <v>2</v>
      </c>
      <c r="L1595">
        <v>0</v>
      </c>
      <c r="M1595" s="12">
        <v>2.360844131598236</v>
      </c>
      <c r="N1595" s="12">
        <v>202.44667940303441</v>
      </c>
      <c r="O1595" s="12">
        <v>1906.267982082996</v>
      </c>
      <c r="P1595" s="12">
        <v>1240.492876818096</v>
      </c>
      <c r="Q1595" s="12">
        <v>0</v>
      </c>
      <c r="R1595" s="59">
        <v>3.2221691518809441E-5</v>
      </c>
      <c r="S1595" s="59">
        <v>3.2195231886157661E-5</v>
      </c>
      <c r="T1595" s="59">
        <v>0</v>
      </c>
      <c r="U1595" s="59">
        <v>3.8887318187729673E-4</v>
      </c>
      <c r="V1595" s="59">
        <v>3.5316998541870548E-4</v>
      </c>
      <c r="W1595" s="59">
        <v>0</v>
      </c>
      <c r="X1595" s="59">
        <v>5.2761996366597658E-5</v>
      </c>
      <c r="Y1595" s="59">
        <v>5.7340112307591976E-4</v>
      </c>
      <c r="Z1595" s="59">
        <v>1.5608527494686371E-4</v>
      </c>
      <c r="AA1595" s="59">
        <v>2.5400479506308617E-4</v>
      </c>
      <c r="AB1595" s="59">
        <v>0</v>
      </c>
      <c r="AC1595" s="17">
        <v>1.6751938910485788E-4</v>
      </c>
      <c r="AD1595" s="12">
        <v>1588</v>
      </c>
      <c r="AE1595" s="16">
        <v>7</v>
      </c>
      <c r="AF1595" s="17">
        <v>0.89254362105556873</v>
      </c>
      <c r="AG1595" t="str">
        <f>IF(AF1595&lt;='CAV Tier 1 Analysis'!$A$5,"Tier 1", "Tier 2")</f>
        <v>Tier 2</v>
      </c>
      <c r="AH1595" t="str">
        <f t="shared" si="50"/>
        <v>Pennsylvania - Tier 2</v>
      </c>
      <c r="AI1595" t="str">
        <f t="shared" si="51"/>
        <v>Conway, Borough Of - Tier 2</v>
      </c>
    </row>
    <row r="1596" spans="1:35" x14ac:dyDescent="0.3">
      <c r="A1596">
        <v>1589</v>
      </c>
      <c r="B1596">
        <v>3</v>
      </c>
      <c r="C1596" t="s">
        <v>23</v>
      </c>
      <c r="D1596" t="s">
        <v>4991</v>
      </c>
      <c r="E1596" t="s">
        <v>7484</v>
      </c>
      <c r="F1596" t="s">
        <v>2318</v>
      </c>
      <c r="G1596" s="58">
        <v>31.239750000000001</v>
      </c>
      <c r="H1596">
        <v>0</v>
      </c>
      <c r="I1596">
        <v>0</v>
      </c>
      <c r="J1596" s="12">
        <v>11</v>
      </c>
      <c r="K1596" s="12">
        <v>4</v>
      </c>
      <c r="L1596">
        <v>0</v>
      </c>
      <c r="M1596" s="12">
        <v>1</v>
      </c>
      <c r="N1596" s="12">
        <v>0</v>
      </c>
      <c r="O1596" s="12">
        <v>751.28778101033481</v>
      </c>
      <c r="P1596" s="12">
        <v>0</v>
      </c>
      <c r="Q1596" s="12">
        <v>0</v>
      </c>
      <c r="R1596" s="59">
        <v>6.9601968415920637E-4</v>
      </c>
      <c r="S1596" s="59">
        <v>0</v>
      </c>
      <c r="T1596" s="59">
        <v>0</v>
      </c>
      <c r="U1596" s="59">
        <v>3.56467083387522E-4</v>
      </c>
      <c r="V1596" s="59">
        <v>7.0633997083741095E-4</v>
      </c>
      <c r="W1596" s="59">
        <v>0</v>
      </c>
      <c r="X1596" s="59">
        <v>2.2348784343877468E-5</v>
      </c>
      <c r="Y1596" s="59">
        <v>0</v>
      </c>
      <c r="Z1596" s="59">
        <v>6.1515464229263696E-5</v>
      </c>
      <c r="AA1596" s="59">
        <v>0</v>
      </c>
      <c r="AB1596" s="59">
        <v>0</v>
      </c>
      <c r="AC1596" s="17">
        <v>1.6751736245066188E-4</v>
      </c>
      <c r="AD1596" s="12">
        <v>1589</v>
      </c>
      <c r="AE1596" s="16">
        <v>7</v>
      </c>
      <c r="AF1596" s="17">
        <v>0.89271113841801941</v>
      </c>
      <c r="AG1596" t="str">
        <f>IF(AF1596&lt;='CAV Tier 1 Analysis'!$A$5,"Tier 1", "Tier 2")</f>
        <v>Tier 2</v>
      </c>
      <c r="AH1596" t="str">
        <f t="shared" si="50"/>
        <v>Pennsylvania - Tier 2</v>
      </c>
      <c r="AI1596" t="str">
        <f t="shared" si="51"/>
        <v>Whiteley, Township Of - Tier 2</v>
      </c>
    </row>
    <row r="1597" spans="1:35" x14ac:dyDescent="0.3">
      <c r="A1597">
        <v>1590</v>
      </c>
      <c r="B1597">
        <v>3</v>
      </c>
      <c r="C1597" t="s">
        <v>23</v>
      </c>
      <c r="D1597" t="s">
        <v>5496</v>
      </c>
      <c r="E1597" t="s">
        <v>8028</v>
      </c>
      <c r="F1597" t="s">
        <v>1920</v>
      </c>
      <c r="G1597" s="58">
        <v>1.5244</v>
      </c>
      <c r="H1597">
        <v>5</v>
      </c>
      <c r="I1597">
        <v>0</v>
      </c>
      <c r="J1597" s="12">
        <v>11</v>
      </c>
      <c r="K1597" s="12">
        <v>2</v>
      </c>
      <c r="L1597">
        <v>0</v>
      </c>
      <c r="M1597" s="12">
        <v>3.9336657045394912</v>
      </c>
      <c r="N1597" s="12">
        <v>26.480207737621189</v>
      </c>
      <c r="O1597" s="12">
        <v>3202.3784733212733</v>
      </c>
      <c r="P1597" s="12">
        <v>2897.9342748110766</v>
      </c>
      <c r="Q1597" s="12">
        <v>0</v>
      </c>
      <c r="R1597" s="59">
        <v>3.3963537049185545E-5</v>
      </c>
      <c r="S1597" s="59">
        <v>8.0488079715394149E-5</v>
      </c>
      <c r="T1597" s="59">
        <v>0</v>
      </c>
      <c r="U1597" s="59">
        <v>3.56467083387522E-4</v>
      </c>
      <c r="V1597" s="59">
        <v>3.5316998541870548E-4</v>
      </c>
      <c r="W1597" s="59">
        <v>0</v>
      </c>
      <c r="X1597" s="59">
        <v>8.7912646511659916E-5</v>
      </c>
      <c r="Y1597" s="59">
        <v>7.5001382590264736E-5</v>
      </c>
      <c r="Z1597" s="59">
        <v>2.6221083771552648E-4</v>
      </c>
      <c r="AA1597" s="59">
        <v>5.9338446462326594E-4</v>
      </c>
      <c r="AB1597" s="59">
        <v>0</v>
      </c>
      <c r="AC1597" s="17">
        <v>1.6750891063741129E-4</v>
      </c>
      <c r="AD1597" s="12">
        <v>1590</v>
      </c>
      <c r="AE1597" s="16">
        <v>7</v>
      </c>
      <c r="AF1597" s="17">
        <v>0.89287864732865685</v>
      </c>
      <c r="AG1597" t="str">
        <f>IF(AF1597&lt;='CAV Tier 1 Analysis'!$A$5,"Tier 1", "Tier 2")</f>
        <v>Tier 2</v>
      </c>
      <c r="AH1597" t="str">
        <f t="shared" si="50"/>
        <v>Pennsylvania - Tier 2</v>
      </c>
      <c r="AI1597" t="str">
        <f t="shared" si="51"/>
        <v>Masontown, Borough Of - Tier 2</v>
      </c>
    </row>
    <row r="1598" spans="1:35" x14ac:dyDescent="0.3">
      <c r="A1598">
        <v>1591</v>
      </c>
      <c r="B1598">
        <v>3</v>
      </c>
      <c r="C1598" t="s">
        <v>23</v>
      </c>
      <c r="D1598" t="s">
        <v>4559</v>
      </c>
      <c r="E1598" t="s">
        <v>6987</v>
      </c>
      <c r="F1598" t="s">
        <v>2425</v>
      </c>
      <c r="G1598" s="58">
        <v>31.026859999999999</v>
      </c>
      <c r="H1598">
        <v>6</v>
      </c>
      <c r="I1598">
        <v>0</v>
      </c>
      <c r="J1598" s="12">
        <v>11.75</v>
      </c>
      <c r="K1598" s="12">
        <v>2.75</v>
      </c>
      <c r="L1598">
        <v>0</v>
      </c>
      <c r="M1598" s="12">
        <v>0.99999999999999989</v>
      </c>
      <c r="N1598" s="12">
        <v>0</v>
      </c>
      <c r="O1598" s="12">
        <v>2025.4331218536822</v>
      </c>
      <c r="P1598" s="12">
        <v>0</v>
      </c>
      <c r="Q1598" s="12">
        <v>0</v>
      </c>
      <c r="R1598" s="59">
        <v>6.9127650821955726E-4</v>
      </c>
      <c r="S1598" s="59">
        <v>9.6585695658472977E-5</v>
      </c>
      <c r="T1598" s="59">
        <v>0</v>
      </c>
      <c r="U1598" s="59">
        <v>3.8077165725485304E-4</v>
      </c>
      <c r="V1598" s="59">
        <v>4.8560872995071999E-4</v>
      </c>
      <c r="W1598" s="59">
        <v>0</v>
      </c>
      <c r="X1598" s="59">
        <v>2.2348784343877465E-5</v>
      </c>
      <c r="Y1598" s="59">
        <v>0</v>
      </c>
      <c r="Z1598" s="59">
        <v>1.6584251987780186E-4</v>
      </c>
      <c r="AA1598" s="59">
        <v>0</v>
      </c>
      <c r="AB1598" s="59">
        <v>0</v>
      </c>
      <c r="AC1598" s="17">
        <v>1.6749399048229842E-4</v>
      </c>
      <c r="AD1598" s="12">
        <v>1591</v>
      </c>
      <c r="AE1598" s="16">
        <v>7</v>
      </c>
      <c r="AF1598" s="17">
        <v>0.89304614131913918</v>
      </c>
      <c r="AG1598" t="str">
        <f>IF(AF1598&lt;='CAV Tier 1 Analysis'!$A$5,"Tier 1", "Tier 2")</f>
        <v>Tier 2</v>
      </c>
      <c r="AH1598" t="str">
        <f t="shared" si="50"/>
        <v>Pennsylvania - Tier 2</v>
      </c>
      <c r="AI1598" t="str">
        <f t="shared" si="51"/>
        <v>Pine, Township Of - Tier 2</v>
      </c>
    </row>
    <row r="1599" spans="1:35" x14ac:dyDescent="0.3">
      <c r="A1599">
        <v>1592</v>
      </c>
      <c r="B1599">
        <v>3</v>
      </c>
      <c r="C1599" t="s">
        <v>23</v>
      </c>
      <c r="D1599" t="s">
        <v>4668</v>
      </c>
      <c r="E1599" t="s">
        <v>7121</v>
      </c>
      <c r="F1599" t="s">
        <v>2463</v>
      </c>
      <c r="G1599" s="58">
        <v>36.563919999999989</v>
      </c>
      <c r="H1599">
        <v>3</v>
      </c>
      <c r="I1599">
        <v>0</v>
      </c>
      <c r="J1599" s="12">
        <v>13</v>
      </c>
      <c r="K1599" s="12">
        <v>2</v>
      </c>
      <c r="L1599">
        <v>0</v>
      </c>
      <c r="M1599" s="12">
        <v>2.952176626576144</v>
      </c>
      <c r="N1599" s="12">
        <v>9.7642541230314706</v>
      </c>
      <c r="O1599" s="12">
        <v>1304.9293896147085</v>
      </c>
      <c r="P1599" s="12">
        <v>0</v>
      </c>
      <c r="Q1599" s="12">
        <v>1.9196370313843545</v>
      </c>
      <c r="R1599" s="59">
        <v>8.1464186013084226E-4</v>
      </c>
      <c r="S1599" s="59">
        <v>4.8292847829236488E-5</v>
      </c>
      <c r="T1599" s="59">
        <v>0</v>
      </c>
      <c r="U1599" s="59">
        <v>4.2127928036707145E-4</v>
      </c>
      <c r="V1599" s="59">
        <v>3.5316998541870548E-4</v>
      </c>
      <c r="W1599" s="59">
        <v>0</v>
      </c>
      <c r="X1599" s="59">
        <v>6.5977558772385928E-5</v>
      </c>
      <c r="Y1599" s="59">
        <v>2.7655846451295295E-5</v>
      </c>
      <c r="Z1599" s="59">
        <v>1.0684765441094571E-4</v>
      </c>
      <c r="AA1599" s="59">
        <v>0</v>
      </c>
      <c r="AB1599" s="59">
        <v>2.9319147173705102E-6</v>
      </c>
      <c r="AC1599" s="17">
        <v>1.6734517709980482E-4</v>
      </c>
      <c r="AD1599" s="12">
        <v>1592</v>
      </c>
      <c r="AE1599" s="16">
        <v>7</v>
      </c>
      <c r="AF1599" s="17">
        <v>0.893213486496239</v>
      </c>
      <c r="AG1599" t="str">
        <f>IF(AF1599&lt;='CAV Tier 1 Analysis'!$A$5,"Tier 1", "Tier 2")</f>
        <v>Tier 2</v>
      </c>
      <c r="AH1599" t="str">
        <f t="shared" si="50"/>
        <v>Pennsylvania - Tier 2</v>
      </c>
      <c r="AI1599" t="str">
        <f t="shared" si="51"/>
        <v>Troy, Township Of - Tier 2</v>
      </c>
    </row>
    <row r="1600" spans="1:35" x14ac:dyDescent="0.3">
      <c r="A1600">
        <v>1593</v>
      </c>
      <c r="B1600">
        <v>3</v>
      </c>
      <c r="C1600" t="s">
        <v>23</v>
      </c>
      <c r="D1600" t="s">
        <v>3859</v>
      </c>
      <c r="E1600" t="s">
        <v>6233</v>
      </c>
      <c r="F1600" t="s">
        <v>1739</v>
      </c>
      <c r="G1600" s="58">
        <v>0.61344999999999994</v>
      </c>
      <c r="H1600">
        <v>4</v>
      </c>
      <c r="I1600">
        <v>0</v>
      </c>
      <c r="J1600" s="12">
        <v>16</v>
      </c>
      <c r="K1600" s="12">
        <v>1</v>
      </c>
      <c r="L1600">
        <v>0</v>
      </c>
      <c r="M1600" s="12">
        <v>3.6262450077430928</v>
      </c>
      <c r="N1600" s="12">
        <v>109.89336876003566</v>
      </c>
      <c r="O1600" s="12">
        <v>2514.2997403088812</v>
      </c>
      <c r="P1600" s="12">
        <v>2292.789838789105</v>
      </c>
      <c r="Q1600" s="12">
        <v>0</v>
      </c>
      <c r="R1600" s="59">
        <v>1.3667627789833949E-5</v>
      </c>
      <c r="S1600" s="59">
        <v>6.4390463772315322E-5</v>
      </c>
      <c r="T1600" s="59">
        <v>0</v>
      </c>
      <c r="U1600" s="59">
        <v>5.1849757583639564E-4</v>
      </c>
      <c r="V1600" s="59">
        <v>1.7658499270935274E-4</v>
      </c>
      <c r="W1600" s="59">
        <v>0</v>
      </c>
      <c r="X1600" s="59">
        <v>8.1042167656112667E-5</v>
      </c>
      <c r="Y1600" s="59">
        <v>3.1125717275981243E-4</v>
      </c>
      <c r="Z1600" s="59">
        <v>2.0587093207960792E-4</v>
      </c>
      <c r="AA1600" s="59">
        <v>4.6947437104046533E-4</v>
      </c>
      <c r="AB1600" s="59">
        <v>0</v>
      </c>
      <c r="AC1600" s="17">
        <v>1.6734411851308144E-4</v>
      </c>
      <c r="AD1600" s="12">
        <v>1593</v>
      </c>
      <c r="AE1600" s="16">
        <v>7</v>
      </c>
      <c r="AF1600" s="17">
        <v>0.89338083061475204</v>
      </c>
      <c r="AG1600" t="str">
        <f>IF(AF1600&lt;='CAV Tier 1 Analysis'!$A$5,"Tier 1", "Tier 2")</f>
        <v>Tier 2</v>
      </c>
      <c r="AH1600" t="str">
        <f t="shared" si="50"/>
        <v>Pennsylvania - Tier 2</v>
      </c>
      <c r="AI1600" t="str">
        <f t="shared" si="51"/>
        <v>Kenhorst, Borough Of - Tier 2</v>
      </c>
    </row>
    <row r="1601" spans="1:35" x14ac:dyDescent="0.3">
      <c r="A1601">
        <v>1594</v>
      </c>
      <c r="B1601">
        <v>3</v>
      </c>
      <c r="C1601" t="s">
        <v>23</v>
      </c>
      <c r="D1601" t="s">
        <v>5435</v>
      </c>
      <c r="E1601" t="s">
        <v>7964</v>
      </c>
      <c r="F1601" t="s">
        <v>1873</v>
      </c>
      <c r="G1601" s="58">
        <v>1.2528599999999999</v>
      </c>
      <c r="H1601">
        <v>5</v>
      </c>
      <c r="I1601">
        <v>0</v>
      </c>
      <c r="J1601" s="12">
        <v>13</v>
      </c>
      <c r="K1601" s="12">
        <v>1</v>
      </c>
      <c r="L1601">
        <v>0</v>
      </c>
      <c r="M1601" s="12">
        <v>0.98357358364063041</v>
      </c>
      <c r="N1601" s="12">
        <v>27.177950265745206</v>
      </c>
      <c r="O1601" s="12">
        <v>3930.9851383006494</v>
      </c>
      <c r="P1601" s="12">
        <v>3469.5655091367626</v>
      </c>
      <c r="Q1601" s="12">
        <v>0</v>
      </c>
      <c r="R1601" s="59">
        <v>2.7913642762688664E-5</v>
      </c>
      <c r="S1601" s="59">
        <v>8.0488079715394149E-5</v>
      </c>
      <c r="T1601" s="59">
        <v>0</v>
      </c>
      <c r="U1601" s="59">
        <v>4.2127928036707145E-4</v>
      </c>
      <c r="V1601" s="59">
        <v>1.7658499270935274E-4</v>
      </c>
      <c r="W1601" s="59">
        <v>0</v>
      </c>
      <c r="X1601" s="59">
        <v>2.1981673907119177E-5</v>
      </c>
      <c r="Y1601" s="59">
        <v>7.6977638019219656E-5</v>
      </c>
      <c r="Z1601" s="59">
        <v>3.2186917153864154E-4</v>
      </c>
      <c r="AA1601" s="59">
        <v>7.1043235521574559E-4</v>
      </c>
      <c r="AB1601" s="59">
        <v>0</v>
      </c>
      <c r="AC1601" s="17">
        <v>1.6704789402138481E-4</v>
      </c>
      <c r="AD1601" s="12">
        <v>1594</v>
      </c>
      <c r="AE1601" s="16">
        <v>7</v>
      </c>
      <c r="AF1601" s="17">
        <v>0.89354787850877337</v>
      </c>
      <c r="AG1601" t="str">
        <f>IF(AF1601&lt;='CAV Tier 1 Analysis'!$A$5,"Tier 1", "Tier 2")</f>
        <v>Tier 2</v>
      </c>
      <c r="AH1601" t="str">
        <f t="shared" si="50"/>
        <v>Pennsylvania - Tier 2</v>
      </c>
      <c r="AI1601" t="str">
        <f t="shared" si="51"/>
        <v>Akron, Borough Of - Tier 2</v>
      </c>
    </row>
    <row r="1602" spans="1:35" x14ac:dyDescent="0.3">
      <c r="A1602">
        <v>1595</v>
      </c>
      <c r="B1602">
        <v>3</v>
      </c>
      <c r="C1602" t="s">
        <v>23</v>
      </c>
      <c r="D1602" t="s">
        <v>5473</v>
      </c>
      <c r="E1602" t="s">
        <v>8003</v>
      </c>
      <c r="F1602" t="s">
        <v>2581</v>
      </c>
      <c r="G1602" s="58">
        <v>36.843090000000011</v>
      </c>
      <c r="H1602">
        <v>1</v>
      </c>
      <c r="I1602">
        <v>0</v>
      </c>
      <c r="J1602" s="12">
        <v>10.666666666666666</v>
      </c>
      <c r="K1602" s="12">
        <v>3</v>
      </c>
      <c r="L1602">
        <v>0</v>
      </c>
      <c r="M1602" s="12">
        <v>0</v>
      </c>
      <c r="N1602" s="12">
        <v>0</v>
      </c>
      <c r="O1602" s="12">
        <v>1514.2740235588165</v>
      </c>
      <c r="P1602" s="12">
        <v>0</v>
      </c>
      <c r="Q1602" s="12">
        <v>0</v>
      </c>
      <c r="R1602" s="59">
        <v>8.2086175034208728E-4</v>
      </c>
      <c r="S1602" s="59">
        <v>1.6097615943078831E-5</v>
      </c>
      <c r="T1602" s="59">
        <v>0</v>
      </c>
      <c r="U1602" s="59">
        <v>3.4566505055759705E-4</v>
      </c>
      <c r="V1602" s="59">
        <v>5.2975497812805816E-4</v>
      </c>
      <c r="W1602" s="59">
        <v>0</v>
      </c>
      <c r="X1602" s="59">
        <v>0</v>
      </c>
      <c r="Y1602" s="59">
        <v>0</v>
      </c>
      <c r="Z1602" s="59">
        <v>1.2398879881190853E-4</v>
      </c>
      <c r="AA1602" s="59">
        <v>0</v>
      </c>
      <c r="AB1602" s="59">
        <v>0</v>
      </c>
      <c r="AC1602" s="17">
        <v>1.6694256307115725E-4</v>
      </c>
      <c r="AD1602" s="12">
        <v>1595</v>
      </c>
      <c r="AE1602" s="16">
        <v>7</v>
      </c>
      <c r="AF1602" s="17">
        <v>0.89371482107184452</v>
      </c>
      <c r="AG1602" t="str">
        <f>IF(AF1602&lt;='CAV Tier 1 Analysis'!$A$5,"Tier 1", "Tier 2")</f>
        <v>Tier 2</v>
      </c>
      <c r="AH1602" t="str">
        <f t="shared" si="50"/>
        <v>Pennsylvania - Tier 2</v>
      </c>
      <c r="AI1602" t="str">
        <f t="shared" si="51"/>
        <v>Cherrytree, Township Of - Tier 2</v>
      </c>
    </row>
    <row r="1603" spans="1:35" x14ac:dyDescent="0.3">
      <c r="A1603">
        <v>1596</v>
      </c>
      <c r="B1603">
        <v>3</v>
      </c>
      <c r="C1603" t="s">
        <v>23</v>
      </c>
      <c r="D1603" t="s">
        <v>4682</v>
      </c>
      <c r="E1603" t="s">
        <v>7136</v>
      </c>
      <c r="F1603" t="s">
        <v>2117</v>
      </c>
      <c r="G1603" s="58">
        <v>32.057730000000006</v>
      </c>
      <c r="H1603">
        <v>1</v>
      </c>
      <c r="I1603">
        <v>0</v>
      </c>
      <c r="J1603" s="12">
        <v>15</v>
      </c>
      <c r="K1603" s="12">
        <v>3</v>
      </c>
      <c r="L1603">
        <v>0</v>
      </c>
      <c r="M1603" s="12">
        <v>0</v>
      </c>
      <c r="N1603" s="12">
        <v>0</v>
      </c>
      <c r="O1603" s="12">
        <v>1086.7224032354327</v>
      </c>
      <c r="P1603" s="12">
        <v>0</v>
      </c>
      <c r="Q1603" s="12">
        <v>0</v>
      </c>
      <c r="R1603" s="59">
        <v>7.1424422760941173E-4</v>
      </c>
      <c r="S1603" s="59">
        <v>1.6097615943078831E-5</v>
      </c>
      <c r="T1603" s="59">
        <v>0</v>
      </c>
      <c r="U1603" s="59">
        <v>4.8609147734662091E-4</v>
      </c>
      <c r="V1603" s="59">
        <v>5.2975497812805816E-4</v>
      </c>
      <c r="W1603" s="59">
        <v>0</v>
      </c>
      <c r="X1603" s="59">
        <v>0</v>
      </c>
      <c r="Y1603" s="59">
        <v>0</v>
      </c>
      <c r="Z1603" s="59">
        <v>8.8980860348172145E-5</v>
      </c>
      <c r="AA1603" s="59">
        <v>0</v>
      </c>
      <c r="AB1603" s="59">
        <v>0</v>
      </c>
      <c r="AC1603" s="17">
        <v>1.6683355994321286E-4</v>
      </c>
      <c r="AD1603" s="12">
        <v>1596</v>
      </c>
      <c r="AE1603" s="16">
        <v>7</v>
      </c>
      <c r="AF1603" s="17">
        <v>0.8938816546317877</v>
      </c>
      <c r="AG1603" t="str">
        <f>IF(AF1603&lt;='CAV Tier 1 Analysis'!$A$5,"Tier 1", "Tier 2")</f>
        <v>Tier 2</v>
      </c>
      <c r="AH1603" t="str">
        <f t="shared" si="50"/>
        <v>Pennsylvania - Tier 2</v>
      </c>
      <c r="AI1603" t="str">
        <f t="shared" si="51"/>
        <v>Gibson, Township Of - Tier 2</v>
      </c>
    </row>
    <row r="1604" spans="1:35" x14ac:dyDescent="0.3">
      <c r="A1604">
        <v>1597</v>
      </c>
      <c r="B1604">
        <v>3</v>
      </c>
      <c r="C1604" t="s">
        <v>23</v>
      </c>
      <c r="D1604" t="s">
        <v>4661</v>
      </c>
      <c r="E1604" t="s">
        <v>7114</v>
      </c>
      <c r="F1604" t="s">
        <v>2544</v>
      </c>
      <c r="G1604" s="58">
        <v>28.078789999999998</v>
      </c>
      <c r="H1604">
        <v>16</v>
      </c>
      <c r="I1604">
        <v>0</v>
      </c>
      <c r="J1604" s="12">
        <v>13</v>
      </c>
      <c r="K1604" s="12">
        <v>2</v>
      </c>
      <c r="L1604">
        <v>0</v>
      </c>
      <c r="M1604" s="12">
        <v>0</v>
      </c>
      <c r="N1604" s="12">
        <v>18.402973325612653</v>
      </c>
      <c r="O1604" s="12">
        <v>1277.5380483867229</v>
      </c>
      <c r="P1604" s="12">
        <v>0</v>
      </c>
      <c r="Q1604" s="12">
        <v>13.563845607148551</v>
      </c>
      <c r="R1604" s="59">
        <v>6.2559369224698274E-4</v>
      </c>
      <c r="S1604" s="59">
        <v>2.5756185508926129E-4</v>
      </c>
      <c r="T1604" s="59">
        <v>0</v>
      </c>
      <c r="U1604" s="59">
        <v>4.2127928036707145E-4</v>
      </c>
      <c r="V1604" s="59">
        <v>3.5316998541870548E-4</v>
      </c>
      <c r="W1604" s="59">
        <v>0</v>
      </c>
      <c r="X1604" s="59">
        <v>0</v>
      </c>
      <c r="Y1604" s="59">
        <v>5.2123777006165723E-5</v>
      </c>
      <c r="Z1604" s="59">
        <v>1.046048506357589E-4</v>
      </c>
      <c r="AA1604" s="59">
        <v>0</v>
      </c>
      <c r="AB1604" s="59">
        <v>2.0716436445832308E-5</v>
      </c>
      <c r="AC1604" s="17">
        <v>1.6682271610997981E-4</v>
      </c>
      <c r="AD1604" s="12">
        <v>1597</v>
      </c>
      <c r="AE1604" s="16">
        <v>7</v>
      </c>
      <c r="AF1604" s="17">
        <v>0.89404847734789772</v>
      </c>
      <c r="AG1604" t="str">
        <f>IF(AF1604&lt;='CAV Tier 1 Analysis'!$A$5,"Tier 1", "Tier 2")</f>
        <v>Tier 2</v>
      </c>
      <c r="AH1604" t="str">
        <f t="shared" si="50"/>
        <v>Pennsylvania - Tier 2</v>
      </c>
      <c r="AI1604" t="str">
        <f t="shared" si="51"/>
        <v>South Creek, Township Of - Tier 2</v>
      </c>
    </row>
    <row r="1605" spans="1:35" x14ac:dyDescent="0.3">
      <c r="A1605">
        <v>1598</v>
      </c>
      <c r="B1605">
        <v>3</v>
      </c>
      <c r="C1605" t="s">
        <v>23</v>
      </c>
      <c r="D1605" t="s">
        <v>3643</v>
      </c>
      <c r="E1605" t="s">
        <v>6810</v>
      </c>
      <c r="F1605" t="s">
        <v>2384</v>
      </c>
      <c r="G1605" s="58">
        <v>26.737839999999998</v>
      </c>
      <c r="H1605">
        <v>7</v>
      </c>
      <c r="I1605">
        <v>2</v>
      </c>
      <c r="J1605" s="12">
        <v>12</v>
      </c>
      <c r="K1605" s="12">
        <v>2.4</v>
      </c>
      <c r="L1605">
        <v>0</v>
      </c>
      <c r="M1605" s="12">
        <v>0.98212832450190446</v>
      </c>
      <c r="N1605" s="12">
        <v>9.4086210232308023</v>
      </c>
      <c r="O1605" s="12">
        <v>1007.7342825897566</v>
      </c>
      <c r="P1605" s="12">
        <v>0</v>
      </c>
      <c r="Q1605" s="12">
        <v>38.044024782588963</v>
      </c>
      <c r="R1605" s="59">
        <v>5.9571740977118557E-4</v>
      </c>
      <c r="S1605" s="59">
        <v>1.126833116015518E-4</v>
      </c>
      <c r="T1605" s="59">
        <v>1.2403870007442322E-4</v>
      </c>
      <c r="U1605" s="59">
        <v>3.8887318187729673E-4</v>
      </c>
      <c r="V1605" s="59">
        <v>4.2380398250244653E-4</v>
      </c>
      <c r="W1605" s="59">
        <v>0</v>
      </c>
      <c r="X1605" s="59">
        <v>2.1949374122306773E-5</v>
      </c>
      <c r="Y1605" s="59">
        <v>2.6648566808922375E-5</v>
      </c>
      <c r="Z1605" s="59">
        <v>8.2513310851251723E-5</v>
      </c>
      <c r="AA1605" s="59">
        <v>0</v>
      </c>
      <c r="AB1605" s="59">
        <v>5.8105690994949248E-5</v>
      </c>
      <c r="AC1605" s="17">
        <v>1.6675759350948487E-4</v>
      </c>
      <c r="AD1605" s="12">
        <v>1598</v>
      </c>
      <c r="AE1605" s="16">
        <v>7</v>
      </c>
      <c r="AF1605" s="17">
        <v>0.8942152349414072</v>
      </c>
      <c r="AG1605" t="str">
        <f>IF(AF1605&lt;='CAV Tier 1 Analysis'!$A$5,"Tier 1", "Tier 2")</f>
        <v>Tier 2</v>
      </c>
      <c r="AH1605" t="str">
        <f t="shared" si="50"/>
        <v>Pennsylvania - Tier 2</v>
      </c>
      <c r="AI1605" t="str">
        <f t="shared" si="51"/>
        <v>Penn, Township Of - Tier 2</v>
      </c>
    </row>
    <row r="1606" spans="1:35" x14ac:dyDescent="0.3">
      <c r="A1606">
        <v>1599</v>
      </c>
      <c r="B1606">
        <v>3</v>
      </c>
      <c r="C1606" t="s">
        <v>23</v>
      </c>
      <c r="D1606" t="s">
        <v>4670</v>
      </c>
      <c r="E1606" t="s">
        <v>7123</v>
      </c>
      <c r="F1606" t="s">
        <v>2426</v>
      </c>
      <c r="G1606" s="58">
        <v>29.529760000000003</v>
      </c>
      <c r="H1606">
        <v>0</v>
      </c>
      <c r="I1606">
        <v>0</v>
      </c>
      <c r="J1606" s="12">
        <v>12</v>
      </c>
      <c r="K1606" s="12">
        <v>3</v>
      </c>
      <c r="L1606">
        <v>0</v>
      </c>
      <c r="M1606" s="12">
        <v>0</v>
      </c>
      <c r="N1606" s="12">
        <v>1.3750300894201876E-2</v>
      </c>
      <c r="O1606" s="12">
        <v>1203.5545045227402</v>
      </c>
      <c r="P1606" s="12">
        <v>0</v>
      </c>
      <c r="Q1606" s="12">
        <v>104.18920101300364</v>
      </c>
      <c r="R1606" s="59">
        <v>6.579212134699275E-4</v>
      </c>
      <c r="S1606" s="59">
        <v>0</v>
      </c>
      <c r="T1606" s="59">
        <v>0</v>
      </c>
      <c r="U1606" s="59">
        <v>3.8887318187729673E-4</v>
      </c>
      <c r="V1606" s="59">
        <v>5.2975497812805816E-4</v>
      </c>
      <c r="W1606" s="59">
        <v>0</v>
      </c>
      <c r="X1606" s="59">
        <v>0</v>
      </c>
      <c r="Y1606" s="59">
        <v>3.8945751042281615E-8</v>
      </c>
      <c r="Z1606" s="59">
        <v>9.8547076023747224E-5</v>
      </c>
      <c r="AA1606" s="59">
        <v>0</v>
      </c>
      <c r="AB1606" s="59">
        <v>1.591310476131032E-4</v>
      </c>
      <c r="AC1606" s="17">
        <v>1.667514948057432E-4</v>
      </c>
      <c r="AD1606" s="12">
        <v>1599</v>
      </c>
      <c r="AE1606" s="16">
        <v>7</v>
      </c>
      <c r="AF1606" s="17">
        <v>0.89438198643621292</v>
      </c>
      <c r="AG1606" t="str">
        <f>IF(AF1606&lt;='CAV Tier 1 Analysis'!$A$5,"Tier 1", "Tier 2")</f>
        <v>Tier 2</v>
      </c>
      <c r="AH1606" t="str">
        <f t="shared" si="50"/>
        <v>Pennsylvania - Tier 2</v>
      </c>
      <c r="AI1606" t="str">
        <f t="shared" si="51"/>
        <v>Tuscarora, Township Of - Tier 2</v>
      </c>
    </row>
    <row r="1607" spans="1:35" x14ac:dyDescent="0.3">
      <c r="A1607">
        <v>1600</v>
      </c>
      <c r="B1607">
        <v>3</v>
      </c>
      <c r="C1607" t="s">
        <v>23</v>
      </c>
      <c r="D1607" t="s">
        <v>4644</v>
      </c>
      <c r="E1607" t="s">
        <v>7093</v>
      </c>
      <c r="F1607" t="s">
        <v>2246</v>
      </c>
      <c r="G1607" s="58">
        <v>1.6164500000000002</v>
      </c>
      <c r="H1607">
        <v>28</v>
      </c>
      <c r="I1607">
        <v>0</v>
      </c>
      <c r="J1607" s="12">
        <v>12.625</v>
      </c>
      <c r="K1607" s="12">
        <v>1.375</v>
      </c>
      <c r="L1607">
        <v>1</v>
      </c>
      <c r="M1607" s="12">
        <v>12.779238454638252</v>
      </c>
      <c r="N1607" s="12">
        <v>10.610990535211378</v>
      </c>
      <c r="O1607" s="12">
        <v>1485.9022570764541</v>
      </c>
      <c r="P1607" s="12">
        <v>0</v>
      </c>
      <c r="Q1607" s="12">
        <v>0</v>
      </c>
      <c r="R1607" s="59">
        <v>3.6014405315636303E-5</v>
      </c>
      <c r="S1607" s="59">
        <v>4.5073324640620722E-4</v>
      </c>
      <c r="T1607" s="59">
        <v>0</v>
      </c>
      <c r="U1607" s="59">
        <v>4.0912699343340596E-4</v>
      </c>
      <c r="V1607" s="59">
        <v>2.4280436497535999E-4</v>
      </c>
      <c r="W1607" s="59">
        <v>2.576655501159495E-4</v>
      </c>
      <c r="X1607" s="59">
        <v>2.8560044430169624E-4</v>
      </c>
      <c r="Y1607" s="59">
        <v>3.0054105642924974E-5</v>
      </c>
      <c r="Z1607" s="59">
        <v>1.2166571778985371E-4</v>
      </c>
      <c r="AA1607" s="59">
        <v>0</v>
      </c>
      <c r="AB1607" s="59">
        <v>0</v>
      </c>
      <c r="AC1607" s="17">
        <v>1.6669680254373037E-4</v>
      </c>
      <c r="AD1607" s="12">
        <v>1600</v>
      </c>
      <c r="AE1607" s="16">
        <v>7</v>
      </c>
      <c r="AF1607" s="17">
        <v>0.89454868323875669</v>
      </c>
      <c r="AG1607" t="str">
        <f>IF(AF1607&lt;='CAV Tier 1 Analysis'!$A$5,"Tier 1", "Tier 2")</f>
        <v>Tier 2</v>
      </c>
      <c r="AH1607" t="str">
        <f t="shared" si="50"/>
        <v>Pennsylvania - Tier 2</v>
      </c>
      <c r="AI1607" t="str">
        <f t="shared" si="51"/>
        <v>Leet, Township Of - Tier 2</v>
      </c>
    </row>
    <row r="1608" spans="1:35" x14ac:dyDescent="0.3">
      <c r="A1608">
        <v>1601</v>
      </c>
      <c r="B1608">
        <v>3</v>
      </c>
      <c r="C1608" t="s">
        <v>23</v>
      </c>
      <c r="D1608" t="s">
        <v>3736</v>
      </c>
      <c r="E1608" t="s">
        <v>7511</v>
      </c>
      <c r="F1608" t="s">
        <v>2439</v>
      </c>
      <c r="G1608" s="58">
        <v>28.984190000000002</v>
      </c>
      <c r="H1608">
        <v>2</v>
      </c>
      <c r="I1608">
        <v>0</v>
      </c>
      <c r="J1608" s="12">
        <v>9</v>
      </c>
      <c r="K1608" s="12">
        <v>4.5</v>
      </c>
      <c r="L1608">
        <v>0</v>
      </c>
      <c r="M1608" s="12">
        <v>2</v>
      </c>
      <c r="N1608" s="12">
        <v>0</v>
      </c>
      <c r="O1608" s="12">
        <v>278.95285769049769</v>
      </c>
      <c r="P1608" s="12">
        <v>0</v>
      </c>
      <c r="Q1608" s="12">
        <v>0</v>
      </c>
      <c r="R1608" s="59">
        <v>6.4576594785202915E-4</v>
      </c>
      <c r="S1608" s="59">
        <v>3.2195231886157661E-5</v>
      </c>
      <c r="T1608" s="59">
        <v>0</v>
      </c>
      <c r="U1608" s="59">
        <v>2.9165488640797254E-4</v>
      </c>
      <c r="V1608" s="59">
        <v>7.9463246719208729E-4</v>
      </c>
      <c r="W1608" s="59">
        <v>0</v>
      </c>
      <c r="X1608" s="59">
        <v>4.4697568687754937E-5</v>
      </c>
      <c r="Y1608" s="59">
        <v>0</v>
      </c>
      <c r="Z1608" s="59">
        <v>2.2840667681076854E-5</v>
      </c>
      <c r="AA1608" s="59">
        <v>0</v>
      </c>
      <c r="AB1608" s="59">
        <v>0</v>
      </c>
      <c r="AC1608" s="17">
        <v>1.6652606997337078E-4</v>
      </c>
      <c r="AD1608" s="12">
        <v>1601</v>
      </c>
      <c r="AE1608" s="16">
        <v>7</v>
      </c>
      <c r="AF1608" s="17">
        <v>0.89471520930873005</v>
      </c>
      <c r="AG1608" t="str">
        <f>IF(AF1608&lt;='CAV Tier 1 Analysis'!$A$5,"Tier 1", "Tier 2")</f>
        <v>Tier 2</v>
      </c>
      <c r="AH1608" t="str">
        <f t="shared" ref="AH1608:AH1671" si="52">C1608&amp;" - "&amp;AG1608</f>
        <v>Pennsylvania - Tier 2</v>
      </c>
      <c r="AI1608" t="str">
        <f t="shared" ref="AI1608:AI1671" si="53">D1608&amp;" - "&amp;AG1608</f>
        <v>Heath, City Of - Tier 2</v>
      </c>
    </row>
    <row r="1609" spans="1:35" x14ac:dyDescent="0.3">
      <c r="A1609">
        <v>1602</v>
      </c>
      <c r="B1609">
        <v>3</v>
      </c>
      <c r="C1609" t="s">
        <v>23</v>
      </c>
      <c r="D1609" t="s">
        <v>4593</v>
      </c>
      <c r="E1609" t="s">
        <v>7026</v>
      </c>
      <c r="F1609" t="s">
        <v>2239</v>
      </c>
      <c r="G1609" s="58">
        <v>25.880430000000004</v>
      </c>
      <c r="H1609">
        <v>11</v>
      </c>
      <c r="I1609">
        <v>0</v>
      </c>
      <c r="J1609" s="12">
        <v>13.8</v>
      </c>
      <c r="K1609" s="12">
        <v>3</v>
      </c>
      <c r="L1609">
        <v>0</v>
      </c>
      <c r="M1609" s="12">
        <v>0</v>
      </c>
      <c r="N1609" s="12">
        <v>8.1063638734179779</v>
      </c>
      <c r="O1609" s="12">
        <v>937.13607867228245</v>
      </c>
      <c r="P1609" s="12">
        <v>0</v>
      </c>
      <c r="Q1609" s="12">
        <v>0</v>
      </c>
      <c r="R1609" s="59">
        <v>5.7661436837697013E-4</v>
      </c>
      <c r="S1609" s="59">
        <v>1.7707377537386714E-4</v>
      </c>
      <c r="T1609" s="59">
        <v>0</v>
      </c>
      <c r="U1609" s="59">
        <v>4.4720415915889129E-4</v>
      </c>
      <c r="V1609" s="59">
        <v>5.2975497812805816E-4</v>
      </c>
      <c r="W1609" s="59">
        <v>0</v>
      </c>
      <c r="X1609" s="59">
        <v>0</v>
      </c>
      <c r="Y1609" s="59">
        <v>2.296011059695485E-5</v>
      </c>
      <c r="Z1609" s="59">
        <v>7.6732727967426136E-5</v>
      </c>
      <c r="AA1609" s="59">
        <v>0</v>
      </c>
      <c r="AB1609" s="59">
        <v>0</v>
      </c>
      <c r="AC1609" s="17">
        <v>1.6639455632746979E-4</v>
      </c>
      <c r="AD1609" s="12">
        <v>1602</v>
      </c>
      <c r="AE1609" s="16">
        <v>7</v>
      </c>
      <c r="AF1609" s="17">
        <v>0.89488160386505755</v>
      </c>
      <c r="AG1609" t="str">
        <f>IF(AF1609&lt;='CAV Tier 1 Analysis'!$A$5,"Tier 1", "Tier 2")</f>
        <v>Tier 2</v>
      </c>
      <c r="AH1609" t="str">
        <f t="shared" si="52"/>
        <v>Pennsylvania - Tier 2</v>
      </c>
      <c r="AI1609" t="str">
        <f t="shared" si="53"/>
        <v>Sugarloaf, Township Of - Tier 2</v>
      </c>
    </row>
    <row r="1610" spans="1:35" x14ac:dyDescent="0.3">
      <c r="A1610">
        <v>1603</v>
      </c>
      <c r="B1610">
        <v>3</v>
      </c>
      <c r="C1610" t="s">
        <v>23</v>
      </c>
      <c r="D1610" t="s">
        <v>5488</v>
      </c>
      <c r="E1610" t="s">
        <v>8019</v>
      </c>
      <c r="F1610" t="s">
        <v>2481</v>
      </c>
      <c r="G1610" s="58">
        <v>20.26399</v>
      </c>
      <c r="H1610">
        <v>2</v>
      </c>
      <c r="I1610">
        <v>0</v>
      </c>
      <c r="J1610" s="12">
        <v>12</v>
      </c>
      <c r="K1610" s="12">
        <v>2</v>
      </c>
      <c r="L1610">
        <v>0</v>
      </c>
      <c r="M1610" s="12">
        <v>0</v>
      </c>
      <c r="N1610" s="12">
        <v>1.1031883109746554</v>
      </c>
      <c r="O1610" s="12">
        <v>2865.8943675729274</v>
      </c>
      <c r="P1610" s="12">
        <v>0</v>
      </c>
      <c r="Q1610" s="12">
        <v>240.1731836014842</v>
      </c>
      <c r="R1610" s="59">
        <v>4.514804350100534E-4</v>
      </c>
      <c r="S1610" s="59">
        <v>3.2195231886157661E-5</v>
      </c>
      <c r="T1610" s="59">
        <v>0</v>
      </c>
      <c r="U1610" s="59">
        <v>3.8887318187729673E-4</v>
      </c>
      <c r="V1610" s="59">
        <v>3.5316998541870548E-4</v>
      </c>
      <c r="W1610" s="59">
        <v>0</v>
      </c>
      <c r="X1610" s="59">
        <v>0</v>
      </c>
      <c r="Y1610" s="59">
        <v>3.1246223368167187E-6</v>
      </c>
      <c r="Z1610" s="59">
        <v>2.3465950985679024E-4</v>
      </c>
      <c r="AA1610" s="59">
        <v>0</v>
      </c>
      <c r="AB1610" s="59">
        <v>3.6682314427488821E-4</v>
      </c>
      <c r="AC1610" s="17">
        <v>1.6639328278733714E-4</v>
      </c>
      <c r="AD1610" s="12">
        <v>1603</v>
      </c>
      <c r="AE1610" s="16">
        <v>7</v>
      </c>
      <c r="AF1610" s="17">
        <v>0.89504799714784489</v>
      </c>
      <c r="AG1610" t="str">
        <f>IF(AF1610&lt;='CAV Tier 1 Analysis'!$A$5,"Tier 1", "Tier 2")</f>
        <v>Tier 2</v>
      </c>
      <c r="AH1610" t="str">
        <f t="shared" si="52"/>
        <v>Pennsylvania - Tier 2</v>
      </c>
      <c r="AI1610" t="str">
        <f t="shared" si="53"/>
        <v>Nottingham, Township Of - Tier 2</v>
      </c>
    </row>
    <row r="1611" spans="1:35" x14ac:dyDescent="0.3">
      <c r="A1611">
        <v>1604</v>
      </c>
      <c r="B1611">
        <v>3</v>
      </c>
      <c r="C1611" t="s">
        <v>23</v>
      </c>
      <c r="D1611" t="s">
        <v>3852</v>
      </c>
      <c r="E1611" t="s">
        <v>6226</v>
      </c>
      <c r="F1611" t="s">
        <v>1626</v>
      </c>
      <c r="G1611" s="58">
        <v>0.80758000000000008</v>
      </c>
      <c r="H1611">
        <v>1</v>
      </c>
      <c r="I1611">
        <v>0</v>
      </c>
      <c r="J1611" s="12">
        <v>16.571428571428573</v>
      </c>
      <c r="K1611" s="12">
        <v>1</v>
      </c>
      <c r="L1611">
        <v>0</v>
      </c>
      <c r="M1611" s="12">
        <v>0</v>
      </c>
      <c r="N1611" s="12">
        <v>0.21384200302779469</v>
      </c>
      <c r="O1611" s="12">
        <v>3984.6483213403098</v>
      </c>
      <c r="P1611" s="12">
        <v>3690.6695992437167</v>
      </c>
      <c r="Q1611" s="12">
        <v>0</v>
      </c>
      <c r="R1611" s="59">
        <v>1.7992832097993485E-5</v>
      </c>
      <c r="S1611" s="59">
        <v>1.6097615943078831E-5</v>
      </c>
      <c r="T1611" s="59">
        <v>0</v>
      </c>
      <c r="U1611" s="59">
        <v>5.3701534640198127E-4</v>
      </c>
      <c r="V1611" s="59">
        <v>1.7658499270935274E-4</v>
      </c>
      <c r="W1611" s="59">
        <v>0</v>
      </c>
      <c r="X1611" s="59">
        <v>0</v>
      </c>
      <c r="Y1611" s="59">
        <v>6.0567673946794228E-7</v>
      </c>
      <c r="Z1611" s="59">
        <v>3.2626311444593242E-4</v>
      </c>
      <c r="AA1611" s="59">
        <v>7.5570589135992973E-4</v>
      </c>
      <c r="AB1611" s="59">
        <v>0</v>
      </c>
      <c r="AC1611" s="17">
        <v>1.6638776997252147E-4</v>
      </c>
      <c r="AD1611" s="12">
        <v>1604</v>
      </c>
      <c r="AE1611" s="16">
        <v>7</v>
      </c>
      <c r="AF1611" s="17">
        <v>0.89521438491781746</v>
      </c>
      <c r="AG1611" t="str">
        <f>IF(AF1611&lt;='CAV Tier 1 Analysis'!$A$5,"Tier 1", "Tier 2")</f>
        <v>Tier 2</v>
      </c>
      <c r="AH1611" t="str">
        <f t="shared" si="52"/>
        <v>Pennsylvania - Tier 2</v>
      </c>
      <c r="AI1611" t="str">
        <f t="shared" si="53"/>
        <v>Boyertown, Borough Of - Tier 2</v>
      </c>
    </row>
    <row r="1612" spans="1:35" x14ac:dyDescent="0.3">
      <c r="A1612">
        <v>1605</v>
      </c>
      <c r="B1612">
        <v>3</v>
      </c>
      <c r="C1612" t="s">
        <v>23</v>
      </c>
      <c r="D1612" t="s">
        <v>4133</v>
      </c>
      <c r="E1612" t="s">
        <v>6530</v>
      </c>
      <c r="F1612" t="s">
        <v>2120</v>
      </c>
      <c r="G1612" s="58">
        <v>1.81473</v>
      </c>
      <c r="H1612">
        <v>3</v>
      </c>
      <c r="I1612">
        <v>0</v>
      </c>
      <c r="J1612" s="12">
        <v>8</v>
      </c>
      <c r="K1612" s="12">
        <v>2</v>
      </c>
      <c r="L1612">
        <v>0</v>
      </c>
      <c r="M1612" s="12">
        <v>3.9249475128531519</v>
      </c>
      <c r="N1612" s="12">
        <v>30.028378736811582</v>
      </c>
      <c r="O1612" s="12">
        <v>3775.6412998985284</v>
      </c>
      <c r="P1612" s="12">
        <v>3144.0575058067852</v>
      </c>
      <c r="Q1612" s="12">
        <v>0</v>
      </c>
      <c r="R1612" s="59">
        <v>4.0432071365303385E-5</v>
      </c>
      <c r="S1612" s="59">
        <v>4.8292847829236488E-5</v>
      </c>
      <c r="T1612" s="59">
        <v>0</v>
      </c>
      <c r="U1612" s="59">
        <v>2.5924878791819782E-4</v>
      </c>
      <c r="V1612" s="59">
        <v>3.5316998541870548E-4</v>
      </c>
      <c r="W1612" s="59">
        <v>0</v>
      </c>
      <c r="X1612" s="59">
        <v>8.7717805525793326E-5</v>
      </c>
      <c r="Y1612" s="59">
        <v>8.5051066990129897E-5</v>
      </c>
      <c r="Z1612" s="59">
        <v>3.0914961376597131E-4</v>
      </c>
      <c r="AA1612" s="59">
        <v>6.4378094977655942E-4</v>
      </c>
      <c r="AB1612" s="59">
        <v>0</v>
      </c>
      <c r="AC1612" s="17">
        <v>1.6607664805362704E-4</v>
      </c>
      <c r="AD1612" s="12">
        <v>1605</v>
      </c>
      <c r="AE1612" s="16">
        <v>7</v>
      </c>
      <c r="AF1612" s="17">
        <v>0.89538046156587114</v>
      </c>
      <c r="AG1612" t="str">
        <f>IF(AF1612&lt;='CAV Tier 1 Analysis'!$A$5,"Tier 1", "Tier 2")</f>
        <v>Tier 2</v>
      </c>
      <c r="AH1612" t="str">
        <f t="shared" si="52"/>
        <v>Pennsylvania - Tier 2</v>
      </c>
      <c r="AI1612" t="str">
        <f t="shared" si="53"/>
        <v>Lawrence Park, Township Of - Tier 2</v>
      </c>
    </row>
    <row r="1613" spans="1:35" x14ac:dyDescent="0.3">
      <c r="A1613">
        <v>1606</v>
      </c>
      <c r="B1613">
        <v>3</v>
      </c>
      <c r="C1613" t="s">
        <v>23</v>
      </c>
      <c r="D1613" t="s">
        <v>4935</v>
      </c>
      <c r="E1613" t="s">
        <v>7423</v>
      </c>
      <c r="F1613" t="s">
        <v>2739</v>
      </c>
      <c r="G1613" s="58">
        <v>24.019560000000006</v>
      </c>
      <c r="H1613">
        <v>2</v>
      </c>
      <c r="I1613">
        <v>0</v>
      </c>
      <c r="J1613" s="12">
        <v>12</v>
      </c>
      <c r="K1613" s="12">
        <v>1.375</v>
      </c>
      <c r="L1613">
        <v>0</v>
      </c>
      <c r="M1613" s="12">
        <v>0</v>
      </c>
      <c r="N1613" s="12">
        <v>0.25076832592742465</v>
      </c>
      <c r="O1613" s="12">
        <v>1844.6004040230912</v>
      </c>
      <c r="P1613" s="12">
        <v>0</v>
      </c>
      <c r="Q1613" s="12">
        <v>310.61315091280153</v>
      </c>
      <c r="R1613" s="59">
        <v>5.3515430068560438E-4</v>
      </c>
      <c r="S1613" s="59">
        <v>3.2195231886157661E-5</v>
      </c>
      <c r="T1613" s="59">
        <v>0</v>
      </c>
      <c r="U1613" s="59">
        <v>3.8887318187729673E-4</v>
      </c>
      <c r="V1613" s="59">
        <v>2.4280436497535999E-4</v>
      </c>
      <c r="W1613" s="59">
        <v>0</v>
      </c>
      <c r="X1613" s="59">
        <v>0</v>
      </c>
      <c r="Y1613" s="59">
        <v>7.1026524190299145E-7</v>
      </c>
      <c r="Z1613" s="59">
        <v>1.5103593195455803E-4</v>
      </c>
      <c r="AA1613" s="59">
        <v>0</v>
      </c>
      <c r="AB1613" s="59">
        <v>4.744080540649506E-4</v>
      </c>
      <c r="AC1613" s="17">
        <v>1.6592557551689367E-4</v>
      </c>
      <c r="AD1613" s="12">
        <v>1606</v>
      </c>
      <c r="AE1613" s="16">
        <v>7</v>
      </c>
      <c r="AF1613" s="17">
        <v>0.89554638714138801</v>
      </c>
      <c r="AG1613" t="str">
        <f>IF(AF1613&lt;='CAV Tier 1 Analysis'!$A$5,"Tier 1", "Tier 2")</f>
        <v>Tier 2</v>
      </c>
      <c r="AH1613" t="str">
        <f t="shared" si="52"/>
        <v>Pennsylvania - Tier 2</v>
      </c>
      <c r="AI1613" t="str">
        <f t="shared" si="53"/>
        <v>Lower Mifflin, Township Of - Tier 2</v>
      </c>
    </row>
    <row r="1614" spans="1:35" x14ac:dyDescent="0.3">
      <c r="A1614">
        <v>1607</v>
      </c>
      <c r="B1614">
        <v>3</v>
      </c>
      <c r="C1614" t="s">
        <v>23</v>
      </c>
      <c r="D1614" t="s">
        <v>3911</v>
      </c>
      <c r="E1614" t="s">
        <v>6289</v>
      </c>
      <c r="F1614" t="s">
        <v>1885</v>
      </c>
      <c r="G1614" s="58">
        <v>0.53076999999999996</v>
      </c>
      <c r="H1614">
        <v>9</v>
      </c>
      <c r="I1614">
        <v>0</v>
      </c>
      <c r="J1614" s="12">
        <v>16</v>
      </c>
      <c r="K1614" s="12">
        <v>1</v>
      </c>
      <c r="L1614">
        <v>0</v>
      </c>
      <c r="M1614" s="12">
        <v>2.9858695856962525</v>
      </c>
      <c r="N1614" s="12">
        <v>4.6244475567982386</v>
      </c>
      <c r="O1614" s="12">
        <v>2412.0447299853186</v>
      </c>
      <c r="P1614" s="12">
        <v>2003.1995864423184</v>
      </c>
      <c r="Q1614" s="12">
        <v>186.90996922834074</v>
      </c>
      <c r="R1614" s="59">
        <v>1.182552253975086E-5</v>
      </c>
      <c r="S1614" s="59">
        <v>1.4487854348770946E-4</v>
      </c>
      <c r="T1614" s="59">
        <v>0</v>
      </c>
      <c r="U1614" s="59">
        <v>5.1849757583639564E-4</v>
      </c>
      <c r="V1614" s="59">
        <v>1.7658499270935274E-4</v>
      </c>
      <c r="W1614" s="59">
        <v>0</v>
      </c>
      <c r="X1614" s="59">
        <v>6.6730555449668309E-5</v>
      </c>
      <c r="Y1614" s="59">
        <v>1.3098083063120166E-5</v>
      </c>
      <c r="Z1614" s="59">
        <v>1.9749828901417308E-4</v>
      </c>
      <c r="AA1614" s="59">
        <v>4.1017752695999806E-4</v>
      </c>
      <c r="AB1614" s="59">
        <v>2.8547276419680538E-4</v>
      </c>
      <c r="AC1614" s="17">
        <v>1.6588762302336123E-4</v>
      </c>
      <c r="AD1614" s="12">
        <v>1607</v>
      </c>
      <c r="AE1614" s="16">
        <v>7</v>
      </c>
      <c r="AF1614" s="17">
        <v>0.8957122747644114</v>
      </c>
      <c r="AG1614" t="str">
        <f>IF(AF1614&lt;='CAV Tier 1 Analysis'!$A$5,"Tier 1", "Tier 2")</f>
        <v>Tier 2</v>
      </c>
      <c r="AH1614" t="str">
        <f t="shared" si="52"/>
        <v>Pennsylvania - Tier 2</v>
      </c>
      <c r="AI1614" t="str">
        <f t="shared" si="53"/>
        <v>Newtown, Borough Of - Tier 2</v>
      </c>
    </row>
    <row r="1615" spans="1:35" x14ac:dyDescent="0.3">
      <c r="A1615">
        <v>1608</v>
      </c>
      <c r="B1615">
        <v>3</v>
      </c>
      <c r="C1615" t="s">
        <v>23</v>
      </c>
      <c r="D1615" t="s">
        <v>3903</v>
      </c>
      <c r="E1615" t="s">
        <v>6280</v>
      </c>
      <c r="F1615" t="s">
        <v>1941</v>
      </c>
      <c r="G1615" s="58">
        <v>13.140140000000001</v>
      </c>
      <c r="H1615">
        <v>11</v>
      </c>
      <c r="I1615">
        <v>0</v>
      </c>
      <c r="J1615" s="12">
        <v>16</v>
      </c>
      <c r="K1615" s="12">
        <v>1</v>
      </c>
      <c r="L1615">
        <v>0</v>
      </c>
      <c r="M1615" s="12">
        <v>3.9032826134272556</v>
      </c>
      <c r="N1615" s="12">
        <v>48.949937587477393</v>
      </c>
      <c r="O1615" s="12">
        <v>5279.1928747239108</v>
      </c>
      <c r="P1615" s="12">
        <v>0</v>
      </c>
      <c r="Q1615" s="12">
        <v>0</v>
      </c>
      <c r="R1615" s="59">
        <v>2.9276150073568946E-4</v>
      </c>
      <c r="S1615" s="59">
        <v>1.7707377537386714E-4</v>
      </c>
      <c r="T1615" s="59">
        <v>0</v>
      </c>
      <c r="U1615" s="59">
        <v>5.1849757583639564E-4</v>
      </c>
      <c r="V1615" s="59">
        <v>1.7658499270935274E-4</v>
      </c>
      <c r="W1615" s="59">
        <v>0</v>
      </c>
      <c r="X1615" s="59">
        <v>8.7233621360692184E-5</v>
      </c>
      <c r="Y1615" s="59">
        <v>1.3864366296311313E-4</v>
      </c>
      <c r="Z1615" s="59">
        <v>4.3226045817986651E-4</v>
      </c>
      <c r="AA1615" s="59">
        <v>0</v>
      </c>
      <c r="AB1615" s="59">
        <v>0</v>
      </c>
      <c r="AC1615" s="17">
        <v>1.6573232610536152E-4</v>
      </c>
      <c r="AD1615" s="12">
        <v>1608</v>
      </c>
      <c r="AE1615" s="16">
        <v>7</v>
      </c>
      <c r="AF1615" s="17">
        <v>0.89587800709051679</v>
      </c>
      <c r="AG1615" t="str">
        <f>IF(AF1615&lt;='CAV Tier 1 Analysis'!$A$5,"Tier 1", "Tier 2")</f>
        <v>Tier 2</v>
      </c>
      <c r="AH1615" t="str">
        <f t="shared" si="52"/>
        <v>Pennsylvania - Tier 2</v>
      </c>
      <c r="AI1615" t="str">
        <f t="shared" si="53"/>
        <v>East Rockhill, Township Of - Tier 2</v>
      </c>
    </row>
    <row r="1616" spans="1:35" x14ac:dyDescent="0.3">
      <c r="A1616">
        <v>1609</v>
      </c>
      <c r="B1616">
        <v>3</v>
      </c>
      <c r="C1616" t="s">
        <v>23</v>
      </c>
      <c r="D1616" t="s">
        <v>4971</v>
      </c>
      <c r="E1616" t="s">
        <v>7461</v>
      </c>
      <c r="F1616" t="s">
        <v>2130</v>
      </c>
      <c r="G1616" s="58">
        <v>22.057289999999998</v>
      </c>
      <c r="H1616">
        <v>4</v>
      </c>
      <c r="I1616">
        <v>2</v>
      </c>
      <c r="J1616" s="12">
        <v>11</v>
      </c>
      <c r="K1616" s="12">
        <v>4</v>
      </c>
      <c r="L1616">
        <v>0</v>
      </c>
      <c r="M1616" s="12">
        <v>2</v>
      </c>
      <c r="N1616" s="12">
        <v>0</v>
      </c>
      <c r="O1616" s="12">
        <v>432.19495962870695</v>
      </c>
      <c r="P1616" s="12">
        <v>0</v>
      </c>
      <c r="Q1616" s="12">
        <v>0</v>
      </c>
      <c r="R1616" s="59">
        <v>4.9143504731017436E-4</v>
      </c>
      <c r="S1616" s="59">
        <v>6.4390463772315322E-5</v>
      </c>
      <c r="T1616" s="59">
        <v>1.2403870007442322E-4</v>
      </c>
      <c r="U1616" s="59">
        <v>3.56467083387522E-4</v>
      </c>
      <c r="V1616" s="59">
        <v>7.0633997083741095E-4</v>
      </c>
      <c r="W1616" s="59">
        <v>0</v>
      </c>
      <c r="X1616" s="59">
        <v>4.4697568687754937E-5</v>
      </c>
      <c r="Y1616" s="59">
        <v>0</v>
      </c>
      <c r="Z1616" s="59">
        <v>3.5388135214117186E-5</v>
      </c>
      <c r="AA1616" s="59">
        <v>0</v>
      </c>
      <c r="AB1616" s="59">
        <v>0</v>
      </c>
      <c r="AC1616" s="17">
        <v>1.6570517902579255E-4</v>
      </c>
      <c r="AD1616" s="12">
        <v>1609</v>
      </c>
      <c r="AE1616" s="16">
        <v>7</v>
      </c>
      <c r="AF1616" s="17">
        <v>0.8960437122695426</v>
      </c>
      <c r="AG1616" t="str">
        <f>IF(AF1616&lt;='CAV Tier 1 Analysis'!$A$5,"Tier 1", "Tier 2")</f>
        <v>Tier 2</v>
      </c>
      <c r="AH1616" t="str">
        <f t="shared" si="52"/>
        <v>Pennsylvania - Tier 2</v>
      </c>
      <c r="AI1616" t="str">
        <f t="shared" si="53"/>
        <v>Springhill, Township Of - Tier 2</v>
      </c>
    </row>
    <row r="1617" spans="1:35" x14ac:dyDescent="0.3">
      <c r="A1617">
        <v>1610</v>
      </c>
      <c r="B1617">
        <v>3</v>
      </c>
      <c r="C1617" t="s">
        <v>23</v>
      </c>
      <c r="D1617" t="s">
        <v>3774</v>
      </c>
      <c r="E1617" t="s">
        <v>6147</v>
      </c>
      <c r="F1617" t="s">
        <v>2013</v>
      </c>
      <c r="G1617" s="58">
        <v>0.61626999999999998</v>
      </c>
      <c r="H1617">
        <v>0</v>
      </c>
      <c r="I1617">
        <v>0</v>
      </c>
      <c r="J1617" s="12">
        <v>13</v>
      </c>
      <c r="K1617" s="12">
        <v>1</v>
      </c>
      <c r="L1617">
        <v>0</v>
      </c>
      <c r="M1617" s="12">
        <v>0</v>
      </c>
      <c r="N1617" s="12">
        <v>195.54955146329988</v>
      </c>
      <c r="O1617" s="12">
        <v>3133.5418591035263</v>
      </c>
      <c r="P1617" s="12">
        <v>1933.4038514201181</v>
      </c>
      <c r="Q1617" s="12">
        <v>0</v>
      </c>
      <c r="R1617" s="59">
        <v>1.3730457214183664E-5</v>
      </c>
      <c r="S1617" s="59">
        <v>0</v>
      </c>
      <c r="T1617" s="59">
        <v>0</v>
      </c>
      <c r="U1617" s="59">
        <v>4.2127928036707145E-4</v>
      </c>
      <c r="V1617" s="59">
        <v>1.7658499270935274E-4</v>
      </c>
      <c r="W1617" s="59">
        <v>0</v>
      </c>
      <c r="X1617" s="59">
        <v>0</v>
      </c>
      <c r="Y1617" s="59">
        <v>5.5386599946557515E-4</v>
      </c>
      <c r="Z1617" s="59">
        <v>2.5657449384489832E-4</v>
      </c>
      <c r="AA1617" s="59">
        <v>3.9588606934513009E-4</v>
      </c>
      <c r="AB1617" s="59">
        <v>0</v>
      </c>
      <c r="AC1617" s="17">
        <v>1.6526557208601923E-4</v>
      </c>
      <c r="AD1617" s="12">
        <v>1610</v>
      </c>
      <c r="AE1617" s="16">
        <v>7</v>
      </c>
      <c r="AF1617" s="17">
        <v>0.89620897784162867</v>
      </c>
      <c r="AG1617" t="str">
        <f>IF(AF1617&lt;='CAV Tier 1 Analysis'!$A$5,"Tier 1", "Tier 2")</f>
        <v>Tier 2</v>
      </c>
      <c r="AH1617" t="str">
        <f t="shared" si="52"/>
        <v>Pennsylvania - Tier 2</v>
      </c>
      <c r="AI1617" t="str">
        <f t="shared" si="53"/>
        <v>Homestead, Borough Of - Tier 2</v>
      </c>
    </row>
    <row r="1618" spans="1:35" x14ac:dyDescent="0.3">
      <c r="A1618">
        <v>1611</v>
      </c>
      <c r="B1618">
        <v>3</v>
      </c>
      <c r="C1618" t="s">
        <v>23</v>
      </c>
      <c r="D1618" t="s">
        <v>4622</v>
      </c>
      <c r="E1618" t="s">
        <v>7065</v>
      </c>
      <c r="F1618" t="s">
        <v>2512</v>
      </c>
      <c r="G1618" s="58">
        <v>35.706309999999995</v>
      </c>
      <c r="H1618">
        <v>0</v>
      </c>
      <c r="I1618">
        <v>0</v>
      </c>
      <c r="J1618" s="12">
        <v>12</v>
      </c>
      <c r="K1618" s="12">
        <v>2</v>
      </c>
      <c r="L1618">
        <v>0</v>
      </c>
      <c r="M1618" s="12">
        <v>0</v>
      </c>
      <c r="N1618" s="12">
        <v>0</v>
      </c>
      <c r="O1618" s="12">
        <v>3402.8992296365022</v>
      </c>
      <c r="P1618" s="12">
        <v>0</v>
      </c>
      <c r="Q1618" s="12">
        <v>0</v>
      </c>
      <c r="R1618" s="59">
        <v>7.9553436274908433E-4</v>
      </c>
      <c r="S1618" s="59">
        <v>0</v>
      </c>
      <c r="T1618" s="59">
        <v>0</v>
      </c>
      <c r="U1618" s="59">
        <v>3.8887318187729673E-4</v>
      </c>
      <c r="V1618" s="59">
        <v>3.5316998541870548E-4</v>
      </c>
      <c r="W1618" s="59">
        <v>0</v>
      </c>
      <c r="X1618" s="59">
        <v>0</v>
      </c>
      <c r="Y1618" s="59">
        <v>0</v>
      </c>
      <c r="Z1618" s="59">
        <v>2.7862948277287855E-4</v>
      </c>
      <c r="AA1618" s="59">
        <v>0</v>
      </c>
      <c r="AB1618" s="59">
        <v>0</v>
      </c>
      <c r="AC1618" s="17">
        <v>1.6510972843799683E-4</v>
      </c>
      <c r="AD1618" s="12">
        <v>1611</v>
      </c>
      <c r="AE1618" s="16">
        <v>7</v>
      </c>
      <c r="AF1618" s="17">
        <v>0.89637408757006665</v>
      </c>
      <c r="AG1618" t="str">
        <f>IF(AF1618&lt;='CAV Tier 1 Analysis'!$A$5,"Tier 1", "Tier 2")</f>
        <v>Tier 2</v>
      </c>
      <c r="AH1618" t="str">
        <f t="shared" si="52"/>
        <v>Pennsylvania - Tier 2</v>
      </c>
      <c r="AI1618" t="str">
        <f t="shared" si="53"/>
        <v>Mount Pleasant, Township Of - Tier 2</v>
      </c>
    </row>
    <row r="1619" spans="1:35" x14ac:dyDescent="0.3">
      <c r="A1619">
        <v>1612</v>
      </c>
      <c r="B1619">
        <v>3</v>
      </c>
      <c r="C1619" t="s">
        <v>23</v>
      </c>
      <c r="D1619" t="s">
        <v>5426</v>
      </c>
      <c r="E1619" t="s">
        <v>7955</v>
      </c>
      <c r="F1619" t="s">
        <v>1985</v>
      </c>
      <c r="G1619" s="58">
        <v>16.16995</v>
      </c>
      <c r="H1619">
        <v>1</v>
      </c>
      <c r="I1619">
        <v>4</v>
      </c>
      <c r="J1619" s="12">
        <v>10.333333333333334</v>
      </c>
      <c r="K1619" s="12">
        <v>4.333333333333333</v>
      </c>
      <c r="L1619">
        <v>0</v>
      </c>
      <c r="M1619" s="12">
        <v>0</v>
      </c>
      <c r="N1619" s="12">
        <v>5.5863290611115923</v>
      </c>
      <c r="O1619" s="12">
        <v>923.48968169747491</v>
      </c>
      <c r="P1619" s="12">
        <v>0</v>
      </c>
      <c r="Q1619" s="12">
        <v>0</v>
      </c>
      <c r="R1619" s="59">
        <v>3.6026547881689701E-4</v>
      </c>
      <c r="S1619" s="59">
        <v>1.6097615943078831E-5</v>
      </c>
      <c r="T1619" s="59">
        <v>2.4807740014884643E-4</v>
      </c>
      <c r="U1619" s="59">
        <v>3.3486301772767222E-4</v>
      </c>
      <c r="V1619" s="59">
        <v>7.6520163507386174E-4</v>
      </c>
      <c r="W1619" s="59">
        <v>0</v>
      </c>
      <c r="X1619" s="59">
        <v>0</v>
      </c>
      <c r="Y1619" s="59">
        <v>1.5822474179169093E-5</v>
      </c>
      <c r="Z1619" s="59">
        <v>7.5615360606768161E-5</v>
      </c>
      <c r="AA1619" s="59">
        <v>0</v>
      </c>
      <c r="AB1619" s="59">
        <v>0</v>
      </c>
      <c r="AC1619" s="17">
        <v>1.6508572568148122E-4</v>
      </c>
      <c r="AD1619" s="12">
        <v>1612</v>
      </c>
      <c r="AE1619" s="16">
        <v>7</v>
      </c>
      <c r="AF1619" s="17">
        <v>0.89653917329574817</v>
      </c>
      <c r="AG1619" t="str">
        <f>IF(AF1619&lt;='CAV Tier 1 Analysis'!$A$5,"Tier 1", "Tier 2")</f>
        <v>Tier 2</v>
      </c>
      <c r="AH1619" t="str">
        <f t="shared" si="52"/>
        <v>Pennsylvania - Tier 2</v>
      </c>
      <c r="AI1619" t="str">
        <f t="shared" si="53"/>
        <v>Clover, Township Of - Tier 2</v>
      </c>
    </row>
    <row r="1620" spans="1:35" x14ac:dyDescent="0.3">
      <c r="A1620">
        <v>1613</v>
      </c>
      <c r="B1620">
        <v>3</v>
      </c>
      <c r="C1620" t="s">
        <v>23</v>
      </c>
      <c r="D1620" t="s">
        <v>3740</v>
      </c>
      <c r="E1620" t="s">
        <v>6112</v>
      </c>
      <c r="F1620" t="s">
        <v>1971</v>
      </c>
      <c r="G1620" s="58">
        <v>0.34223999999999999</v>
      </c>
      <c r="H1620">
        <v>10</v>
      </c>
      <c r="I1620">
        <v>0</v>
      </c>
      <c r="J1620" s="12">
        <v>13</v>
      </c>
      <c r="K1620" s="12">
        <v>1</v>
      </c>
      <c r="L1620">
        <v>0</v>
      </c>
      <c r="M1620" s="12">
        <v>8.2726157082748948</v>
      </c>
      <c r="N1620" s="12">
        <v>111.29360910078603</v>
      </c>
      <c r="O1620" s="12">
        <v>2391.5678723404094</v>
      </c>
      <c r="P1620" s="12">
        <v>1725.0820272569727</v>
      </c>
      <c r="Q1620" s="12">
        <v>0</v>
      </c>
      <c r="R1620" s="59">
        <v>7.6250858827822496E-6</v>
      </c>
      <c r="S1620" s="59">
        <v>1.609761594307883E-4</v>
      </c>
      <c r="T1620" s="59">
        <v>0</v>
      </c>
      <c r="U1620" s="59">
        <v>4.2127928036707145E-4</v>
      </c>
      <c r="V1620" s="59">
        <v>1.7658499270935274E-4</v>
      </c>
      <c r="W1620" s="59">
        <v>0</v>
      </c>
      <c r="X1620" s="59">
        <v>1.8488290442400879E-4</v>
      </c>
      <c r="Y1620" s="59">
        <v>3.1522315227762931E-4</v>
      </c>
      <c r="Z1620" s="59">
        <v>1.9582164334546655E-4</v>
      </c>
      <c r="AA1620" s="59">
        <v>3.5322984515990456E-4</v>
      </c>
      <c r="AB1620" s="59">
        <v>0</v>
      </c>
      <c r="AC1620" s="17">
        <v>1.650566421451822E-4</v>
      </c>
      <c r="AD1620" s="12">
        <v>1613</v>
      </c>
      <c r="AE1620" s="16">
        <v>7</v>
      </c>
      <c r="AF1620" s="17">
        <v>0.89670422993789334</v>
      </c>
      <c r="AG1620" t="str">
        <f>IF(AF1620&lt;='CAV Tier 1 Analysis'!$A$5,"Tier 1", "Tier 2")</f>
        <v>Tier 2</v>
      </c>
      <c r="AH1620" t="str">
        <f t="shared" si="52"/>
        <v>Pennsylvania - Tier 2</v>
      </c>
      <c r="AI1620" t="str">
        <f t="shared" si="53"/>
        <v>Aspinwall, Borough Of - Tier 2</v>
      </c>
    </row>
    <row r="1621" spans="1:35" x14ac:dyDescent="0.3">
      <c r="A1621">
        <v>1614</v>
      </c>
      <c r="B1621">
        <v>3</v>
      </c>
      <c r="C1621" t="s">
        <v>23</v>
      </c>
      <c r="D1621" t="s">
        <v>3640</v>
      </c>
      <c r="E1621" t="s">
        <v>7518</v>
      </c>
      <c r="F1621" t="s">
        <v>2170</v>
      </c>
      <c r="G1621" s="58">
        <v>29.193660000000001</v>
      </c>
      <c r="H1621">
        <v>2</v>
      </c>
      <c r="I1621">
        <v>0</v>
      </c>
      <c r="J1621" s="12">
        <v>14</v>
      </c>
      <c r="K1621" s="12">
        <v>3</v>
      </c>
      <c r="L1621">
        <v>0</v>
      </c>
      <c r="M1621" s="12">
        <v>0</v>
      </c>
      <c r="N1621" s="12">
        <v>5.799463258185976E-4</v>
      </c>
      <c r="O1621" s="12">
        <v>1810.6795813774706</v>
      </c>
      <c r="P1621" s="12">
        <v>0</v>
      </c>
      <c r="Q1621" s="12">
        <v>0</v>
      </c>
      <c r="R1621" s="59">
        <v>6.5043292640470094E-4</v>
      </c>
      <c r="S1621" s="59">
        <v>3.2195231886157661E-5</v>
      </c>
      <c r="T1621" s="59">
        <v>0</v>
      </c>
      <c r="U1621" s="59">
        <v>4.5368537885684618E-4</v>
      </c>
      <c r="V1621" s="59">
        <v>5.2975497812805816E-4</v>
      </c>
      <c r="W1621" s="59">
        <v>0</v>
      </c>
      <c r="X1621" s="59">
        <v>0</v>
      </c>
      <c r="Y1621" s="59">
        <v>1.6426146160002305E-9</v>
      </c>
      <c r="Z1621" s="59">
        <v>1.482584940608155E-4</v>
      </c>
      <c r="AA1621" s="59">
        <v>0</v>
      </c>
      <c r="AB1621" s="59">
        <v>0</v>
      </c>
      <c r="AC1621" s="17">
        <v>1.6493896835919947E-4</v>
      </c>
      <c r="AD1621" s="12">
        <v>1614</v>
      </c>
      <c r="AE1621" s="16">
        <v>7</v>
      </c>
      <c r="AF1621" s="17">
        <v>0.89686916890625257</v>
      </c>
      <c r="AG1621" t="str">
        <f>IF(AF1621&lt;='CAV Tier 1 Analysis'!$A$5,"Tier 1", "Tier 2")</f>
        <v>Tier 2</v>
      </c>
      <c r="AH1621" t="str">
        <f t="shared" si="52"/>
        <v>Pennsylvania - Tier 2</v>
      </c>
      <c r="AI1621" t="str">
        <f t="shared" si="53"/>
        <v>Milford, Township Of - Tier 2</v>
      </c>
    </row>
    <row r="1622" spans="1:35" x14ac:dyDescent="0.3">
      <c r="A1622">
        <v>1615</v>
      </c>
      <c r="B1622">
        <v>3</v>
      </c>
      <c r="C1622" t="s">
        <v>23</v>
      </c>
      <c r="D1622" t="s">
        <v>5005</v>
      </c>
      <c r="E1622" t="s">
        <v>7499</v>
      </c>
      <c r="F1622" t="s">
        <v>2196</v>
      </c>
      <c r="G1622" s="58">
        <v>27.909579999999995</v>
      </c>
      <c r="H1622">
        <v>1</v>
      </c>
      <c r="I1622">
        <v>2</v>
      </c>
      <c r="J1622" s="12">
        <v>12.428571428571429</v>
      </c>
      <c r="K1622" s="12">
        <v>2.8571428571428572</v>
      </c>
      <c r="L1622">
        <v>0</v>
      </c>
      <c r="M1622" s="12">
        <v>2.0000000000000004</v>
      </c>
      <c r="N1622" s="12">
        <v>0</v>
      </c>
      <c r="O1622" s="12">
        <v>1219.7542308333077</v>
      </c>
      <c r="P1622" s="12">
        <v>0</v>
      </c>
      <c r="Q1622" s="12">
        <v>0</v>
      </c>
      <c r="R1622" s="59">
        <v>6.2182370398662277E-4</v>
      </c>
      <c r="S1622" s="59">
        <v>1.6097615943078831E-5</v>
      </c>
      <c r="T1622" s="59">
        <v>1.2403870007442322E-4</v>
      </c>
      <c r="U1622" s="59">
        <v>4.0276150980148593E-4</v>
      </c>
      <c r="V1622" s="59">
        <v>5.045285505981507E-4</v>
      </c>
      <c r="W1622" s="59">
        <v>0</v>
      </c>
      <c r="X1622" s="59">
        <v>4.469756868775495E-5</v>
      </c>
      <c r="Y1622" s="59">
        <v>0</v>
      </c>
      <c r="Z1622" s="59">
        <v>9.9873510060836758E-5</v>
      </c>
      <c r="AA1622" s="59">
        <v>0</v>
      </c>
      <c r="AB1622" s="59">
        <v>0</v>
      </c>
      <c r="AC1622" s="17">
        <v>1.6489283265021392E-4</v>
      </c>
      <c r="AD1622" s="12">
        <v>1615</v>
      </c>
      <c r="AE1622" s="16">
        <v>7</v>
      </c>
      <c r="AF1622" s="17">
        <v>0.89703406173890277</v>
      </c>
      <c r="AG1622" t="str">
        <f>IF(AF1622&lt;='CAV Tier 1 Analysis'!$A$5,"Tier 1", "Tier 2")</f>
        <v>Tier 2</v>
      </c>
      <c r="AH1622" t="str">
        <f t="shared" si="52"/>
        <v>Pennsylvania - Tier 2</v>
      </c>
      <c r="AI1622" t="str">
        <f t="shared" si="53"/>
        <v>Black Lick, Township Of - Tier 2</v>
      </c>
    </row>
    <row r="1623" spans="1:35" x14ac:dyDescent="0.3">
      <c r="A1623">
        <v>1616</v>
      </c>
      <c r="B1623">
        <v>3</v>
      </c>
      <c r="C1623" t="s">
        <v>23</v>
      </c>
      <c r="D1623" t="s">
        <v>4791</v>
      </c>
      <c r="E1623" t="s">
        <v>7264</v>
      </c>
      <c r="F1623" t="s">
        <v>2615</v>
      </c>
      <c r="G1623" s="58">
        <v>41.916409999999999</v>
      </c>
      <c r="H1623">
        <v>0</v>
      </c>
      <c r="I1623">
        <v>0</v>
      </c>
      <c r="J1623" s="12">
        <v>13</v>
      </c>
      <c r="K1623" s="12">
        <v>2</v>
      </c>
      <c r="L1623">
        <v>0</v>
      </c>
      <c r="M1623" s="12">
        <v>0</v>
      </c>
      <c r="N1623" s="12">
        <v>0</v>
      </c>
      <c r="O1623" s="12">
        <v>1246.4820167062021</v>
      </c>
      <c r="P1623" s="12">
        <v>0</v>
      </c>
      <c r="Q1623" s="12">
        <v>0</v>
      </c>
      <c r="R1623" s="59">
        <v>9.3389500393850134E-4</v>
      </c>
      <c r="S1623" s="59">
        <v>0</v>
      </c>
      <c r="T1623" s="59">
        <v>0</v>
      </c>
      <c r="U1623" s="59">
        <v>4.2127928036707145E-4</v>
      </c>
      <c r="V1623" s="59">
        <v>3.5316998541870548E-4</v>
      </c>
      <c r="W1623" s="59">
        <v>0</v>
      </c>
      <c r="X1623" s="59">
        <v>0</v>
      </c>
      <c r="Y1623" s="59">
        <v>0</v>
      </c>
      <c r="Z1623" s="59">
        <v>1.0206198190524819E-4</v>
      </c>
      <c r="AA1623" s="59">
        <v>0</v>
      </c>
      <c r="AB1623" s="59">
        <v>0</v>
      </c>
      <c r="AC1623" s="17">
        <v>1.6458238651177512E-4</v>
      </c>
      <c r="AD1623" s="12">
        <v>1616</v>
      </c>
      <c r="AE1623" s="16">
        <v>7</v>
      </c>
      <c r="AF1623" s="17">
        <v>0.8971986441254145</v>
      </c>
      <c r="AG1623" t="str">
        <f>IF(AF1623&lt;='CAV Tier 1 Analysis'!$A$5,"Tier 1", "Tier 2")</f>
        <v>Tier 2</v>
      </c>
      <c r="AH1623" t="str">
        <f t="shared" si="52"/>
        <v>Pennsylvania - Tier 2</v>
      </c>
      <c r="AI1623" t="str">
        <f t="shared" si="53"/>
        <v>Colerain, Township Of - Tier 2</v>
      </c>
    </row>
    <row r="1624" spans="1:35" x14ac:dyDescent="0.3">
      <c r="A1624">
        <v>1617</v>
      </c>
      <c r="B1624">
        <v>3</v>
      </c>
      <c r="C1624" t="s">
        <v>23</v>
      </c>
      <c r="D1624" t="s">
        <v>3695</v>
      </c>
      <c r="E1624" t="s">
        <v>7061</v>
      </c>
      <c r="F1624" t="s">
        <v>2028</v>
      </c>
      <c r="G1624" s="58">
        <v>2.9963100000000003</v>
      </c>
      <c r="H1624">
        <v>2</v>
      </c>
      <c r="I1624">
        <v>0</v>
      </c>
      <c r="J1624" s="12">
        <v>12.1</v>
      </c>
      <c r="K1624" s="12">
        <v>1.9</v>
      </c>
      <c r="L1624">
        <v>0</v>
      </c>
      <c r="M1624" s="12">
        <v>0.9077331784761925</v>
      </c>
      <c r="N1624" s="12">
        <v>137.65913122168234</v>
      </c>
      <c r="O1624" s="12">
        <v>2985.2605844067439</v>
      </c>
      <c r="P1624" s="12">
        <v>1603.2165436032001</v>
      </c>
      <c r="Q1624" s="12">
        <v>0</v>
      </c>
      <c r="R1624" s="59">
        <v>6.6757600167833344E-5</v>
      </c>
      <c r="S1624" s="59">
        <v>3.2195231886157661E-5</v>
      </c>
      <c r="T1624" s="59">
        <v>0</v>
      </c>
      <c r="U1624" s="59">
        <v>3.921137917262742E-4</v>
      </c>
      <c r="V1624" s="59">
        <v>3.3551148614777019E-4</v>
      </c>
      <c r="W1624" s="59">
        <v>0</v>
      </c>
      <c r="X1624" s="59">
        <v>2.0286733047546863E-5</v>
      </c>
      <c r="Y1624" s="59">
        <v>3.8989970434153218E-4</v>
      </c>
      <c r="Z1624" s="59">
        <v>2.4443321898320311E-4</v>
      </c>
      <c r="AA1624" s="59">
        <v>3.2827652396056044E-4</v>
      </c>
      <c r="AB1624" s="59">
        <v>0</v>
      </c>
      <c r="AC1624" s="17">
        <v>1.644976627509889E-4</v>
      </c>
      <c r="AD1624" s="12">
        <v>1617</v>
      </c>
      <c r="AE1624" s="16">
        <v>7</v>
      </c>
      <c r="AF1624" s="17">
        <v>0.89736314178816545</v>
      </c>
      <c r="AG1624" t="str">
        <f>IF(AF1624&lt;='CAV Tier 1 Analysis'!$A$5,"Tier 1", "Tier 2")</f>
        <v>Tier 2</v>
      </c>
      <c r="AH1624" t="str">
        <f t="shared" si="52"/>
        <v>Pennsylvania - Tier 2</v>
      </c>
      <c r="AI1624" t="str">
        <f t="shared" si="53"/>
        <v>Harmony, Township Of - Tier 2</v>
      </c>
    </row>
    <row r="1625" spans="1:35" x14ac:dyDescent="0.3">
      <c r="A1625">
        <v>1618</v>
      </c>
      <c r="B1625">
        <v>3</v>
      </c>
      <c r="C1625" t="s">
        <v>23</v>
      </c>
      <c r="D1625" t="s">
        <v>3688</v>
      </c>
      <c r="E1625" t="s">
        <v>6677</v>
      </c>
      <c r="F1625" t="s">
        <v>2593</v>
      </c>
      <c r="G1625" s="58">
        <v>37.338409999999996</v>
      </c>
      <c r="H1625">
        <v>2</v>
      </c>
      <c r="I1625">
        <v>0</v>
      </c>
      <c r="J1625" s="12">
        <v>12</v>
      </c>
      <c r="K1625" s="12">
        <v>2.5</v>
      </c>
      <c r="L1625">
        <v>0</v>
      </c>
      <c r="M1625" s="12">
        <v>2</v>
      </c>
      <c r="N1625" s="12">
        <v>0</v>
      </c>
      <c r="O1625" s="12">
        <v>517.81628893788081</v>
      </c>
      <c r="P1625" s="12">
        <v>0</v>
      </c>
      <c r="Q1625" s="12">
        <v>17.710755687690266</v>
      </c>
      <c r="R1625" s="59">
        <v>8.3189744908992384E-4</v>
      </c>
      <c r="S1625" s="59">
        <v>3.2195231886157661E-5</v>
      </c>
      <c r="T1625" s="59">
        <v>0</v>
      </c>
      <c r="U1625" s="59">
        <v>3.8887318187729673E-4</v>
      </c>
      <c r="V1625" s="59">
        <v>4.4146248177338182E-4</v>
      </c>
      <c r="W1625" s="59">
        <v>0</v>
      </c>
      <c r="X1625" s="59">
        <v>4.4697568687754937E-5</v>
      </c>
      <c r="Y1625" s="59">
        <v>0</v>
      </c>
      <c r="Z1625" s="59">
        <v>4.2398812019345356E-5</v>
      </c>
      <c r="AA1625" s="59">
        <v>0</v>
      </c>
      <c r="AB1625" s="59">
        <v>2.7050126876874008E-5</v>
      </c>
      <c r="AC1625" s="17">
        <v>1.644158956555213E-4</v>
      </c>
      <c r="AD1625" s="12">
        <v>1618</v>
      </c>
      <c r="AE1625" s="16">
        <v>7</v>
      </c>
      <c r="AF1625" s="17">
        <v>0.89752755768382098</v>
      </c>
      <c r="AG1625" t="str">
        <f>IF(AF1625&lt;='CAV Tier 1 Analysis'!$A$5,"Tier 1", "Tier 2")</f>
        <v>Tier 2</v>
      </c>
      <c r="AH1625" t="str">
        <f t="shared" si="52"/>
        <v>Pennsylvania - Tier 2</v>
      </c>
      <c r="AI1625" t="str">
        <f t="shared" si="53"/>
        <v>Jackson, Township Of - Tier 2</v>
      </c>
    </row>
    <row r="1626" spans="1:35" x14ac:dyDescent="0.3">
      <c r="A1626">
        <v>1619</v>
      </c>
      <c r="B1626">
        <v>3</v>
      </c>
      <c r="C1626" t="s">
        <v>23</v>
      </c>
      <c r="D1626" t="s">
        <v>4402</v>
      </c>
      <c r="E1626" t="s">
        <v>6817</v>
      </c>
      <c r="F1626" t="s">
        <v>1830</v>
      </c>
      <c r="G1626" s="58">
        <v>0.69982999999999995</v>
      </c>
      <c r="H1626">
        <v>5</v>
      </c>
      <c r="I1626">
        <v>0</v>
      </c>
      <c r="J1626" s="12">
        <v>9</v>
      </c>
      <c r="K1626" s="12">
        <v>6</v>
      </c>
      <c r="L1626">
        <v>0</v>
      </c>
      <c r="M1626" s="12">
        <v>2</v>
      </c>
      <c r="N1626" s="12">
        <v>0</v>
      </c>
      <c r="O1626" s="12">
        <v>1112.8092141877171</v>
      </c>
      <c r="P1626" s="12">
        <v>1101.3389568158414</v>
      </c>
      <c r="Q1626" s="12">
        <v>0</v>
      </c>
      <c r="R1626" s="59">
        <v>1.5592168809453896E-5</v>
      </c>
      <c r="S1626" s="59">
        <v>8.0488079715394149E-5</v>
      </c>
      <c r="T1626" s="59">
        <v>0</v>
      </c>
      <c r="U1626" s="59">
        <v>2.9165488640797254E-4</v>
      </c>
      <c r="V1626" s="59">
        <v>1.0595099562561163E-3</v>
      </c>
      <c r="W1626" s="59">
        <v>0</v>
      </c>
      <c r="X1626" s="59">
        <v>4.4697568687754937E-5</v>
      </c>
      <c r="Y1626" s="59">
        <v>0</v>
      </c>
      <c r="Z1626" s="59">
        <v>9.1116849148406266E-5</v>
      </c>
      <c r="AA1626" s="59">
        <v>2.2551147309975432E-4</v>
      </c>
      <c r="AB1626" s="59">
        <v>0</v>
      </c>
      <c r="AC1626" s="17">
        <v>1.6441554382953203E-4</v>
      </c>
      <c r="AD1626" s="12">
        <v>1619</v>
      </c>
      <c r="AE1626" s="16">
        <v>7</v>
      </c>
      <c r="AF1626" s="17">
        <v>0.89769197322765049</v>
      </c>
      <c r="AG1626" t="str">
        <f>IF(AF1626&lt;='CAV Tier 1 Analysis'!$A$5,"Tier 1", "Tier 2")</f>
        <v>Tier 2</v>
      </c>
      <c r="AH1626" t="str">
        <f t="shared" si="52"/>
        <v>Pennsylvania - Tier 2</v>
      </c>
      <c r="AI1626" t="str">
        <f t="shared" si="53"/>
        <v>Galeton, Borough Of - Tier 2</v>
      </c>
    </row>
    <row r="1627" spans="1:35" x14ac:dyDescent="0.3">
      <c r="A1627">
        <v>1620</v>
      </c>
      <c r="B1627">
        <v>3</v>
      </c>
      <c r="C1627" t="s">
        <v>23</v>
      </c>
      <c r="D1627" t="s">
        <v>5427</v>
      </c>
      <c r="E1627" t="s">
        <v>7956</v>
      </c>
      <c r="F1627" t="s">
        <v>2417</v>
      </c>
      <c r="G1627" s="58">
        <v>28.524379999999997</v>
      </c>
      <c r="H1627">
        <v>1</v>
      </c>
      <c r="I1627">
        <v>0</v>
      </c>
      <c r="J1627" s="12">
        <v>10</v>
      </c>
      <c r="K1627" s="12">
        <v>4</v>
      </c>
      <c r="L1627">
        <v>0</v>
      </c>
      <c r="M1627" s="12">
        <v>0</v>
      </c>
      <c r="N1627" s="12">
        <v>2.2032467105747284</v>
      </c>
      <c r="O1627" s="12">
        <v>1369.2601558494757</v>
      </c>
      <c r="P1627" s="12">
        <v>0</v>
      </c>
      <c r="Q1627" s="12">
        <v>3.5017087516225729</v>
      </c>
      <c r="R1627" s="59">
        <v>6.355214096923689E-4</v>
      </c>
      <c r="S1627" s="59">
        <v>1.6097615943078831E-5</v>
      </c>
      <c r="T1627" s="59">
        <v>0</v>
      </c>
      <c r="U1627" s="59">
        <v>3.2406098489774727E-4</v>
      </c>
      <c r="V1627" s="59">
        <v>7.0633997083741095E-4</v>
      </c>
      <c r="W1627" s="59">
        <v>0</v>
      </c>
      <c r="X1627" s="59">
        <v>0</v>
      </c>
      <c r="Y1627" s="59">
        <v>6.2403796495065619E-6</v>
      </c>
      <c r="Z1627" s="59">
        <v>1.1211505932445849E-4</v>
      </c>
      <c r="AA1627" s="59">
        <v>0</v>
      </c>
      <c r="AB1627" s="59">
        <v>5.3482566011051859E-6</v>
      </c>
      <c r="AC1627" s="17">
        <v>1.6415669790415238E-4</v>
      </c>
      <c r="AD1627" s="12">
        <v>1620</v>
      </c>
      <c r="AE1627" s="16">
        <v>7</v>
      </c>
      <c r="AF1627" s="17">
        <v>0.89785612992555464</v>
      </c>
      <c r="AG1627" t="str">
        <f>IF(AF1627&lt;='CAV Tier 1 Analysis'!$A$5,"Tier 1", "Tier 2")</f>
        <v>Tier 2</v>
      </c>
      <c r="AH1627" t="str">
        <f t="shared" si="52"/>
        <v>Pennsylvania - Tier 2</v>
      </c>
      <c r="AI1627" t="str">
        <f t="shared" si="53"/>
        <v>Pinecreek, Township Of - Tier 2</v>
      </c>
    </row>
    <row r="1628" spans="1:35" x14ac:dyDescent="0.3">
      <c r="A1628">
        <v>1621</v>
      </c>
      <c r="B1628">
        <v>3</v>
      </c>
      <c r="C1628" t="s">
        <v>23</v>
      </c>
      <c r="D1628" t="s">
        <v>4940</v>
      </c>
      <c r="E1628" t="s">
        <v>7429</v>
      </c>
      <c r="F1628" t="s">
        <v>2781</v>
      </c>
      <c r="G1628" s="58">
        <v>21.771630000000002</v>
      </c>
      <c r="H1628">
        <v>1</v>
      </c>
      <c r="I1628">
        <v>0</v>
      </c>
      <c r="J1628" s="12">
        <v>12</v>
      </c>
      <c r="K1628" s="12">
        <v>1.1666666666666667</v>
      </c>
      <c r="L1628">
        <v>0</v>
      </c>
      <c r="M1628" s="12">
        <v>0.99999999999999989</v>
      </c>
      <c r="N1628" s="12">
        <v>0</v>
      </c>
      <c r="O1628" s="12">
        <v>1541.3046244441159</v>
      </c>
      <c r="P1628" s="12">
        <v>0</v>
      </c>
      <c r="Q1628" s="12">
        <v>367.22947953150879</v>
      </c>
      <c r="R1628" s="59">
        <v>4.8507056030317472E-4</v>
      </c>
      <c r="S1628" s="59">
        <v>1.6097615943078831E-5</v>
      </c>
      <c r="T1628" s="59">
        <v>0</v>
      </c>
      <c r="U1628" s="59">
        <v>3.8887318187729673E-4</v>
      </c>
      <c r="V1628" s="59">
        <v>2.0601582482757821E-4</v>
      </c>
      <c r="W1628" s="59">
        <v>0</v>
      </c>
      <c r="X1628" s="59">
        <v>2.2348784343877465E-5</v>
      </c>
      <c r="Y1628" s="59">
        <v>0</v>
      </c>
      <c r="Z1628" s="59">
        <v>1.2620206515788715E-4</v>
      </c>
      <c r="AA1628" s="59">
        <v>0</v>
      </c>
      <c r="AB1628" s="59">
        <v>5.6087973824629062E-4</v>
      </c>
      <c r="AC1628" s="17">
        <v>1.6413525188174399E-4</v>
      </c>
      <c r="AD1628" s="12">
        <v>1621</v>
      </c>
      <c r="AE1628" s="16">
        <v>7</v>
      </c>
      <c r="AF1628" s="17">
        <v>0.89802026517743638</v>
      </c>
      <c r="AG1628" t="str">
        <f>IF(AF1628&lt;='CAV Tier 1 Analysis'!$A$5,"Tier 1", "Tier 2")</f>
        <v>Tier 2</v>
      </c>
      <c r="AH1628" t="str">
        <f t="shared" si="52"/>
        <v>Pennsylvania - Tier 2</v>
      </c>
      <c r="AI1628" t="str">
        <f t="shared" si="53"/>
        <v>Upper Mifflin, Township Of - Tier 2</v>
      </c>
    </row>
    <row r="1629" spans="1:35" x14ac:dyDescent="0.3">
      <c r="A1629">
        <v>1622</v>
      </c>
      <c r="B1629">
        <v>3</v>
      </c>
      <c r="C1629" t="s">
        <v>23</v>
      </c>
      <c r="D1629" t="s">
        <v>4724</v>
      </c>
      <c r="E1629" t="s">
        <v>7187</v>
      </c>
      <c r="F1629" t="s">
        <v>2862</v>
      </c>
      <c r="G1629" s="58">
        <v>26.021120000000007</v>
      </c>
      <c r="H1629">
        <v>0</v>
      </c>
      <c r="I1629">
        <v>0</v>
      </c>
      <c r="J1629" s="12">
        <v>9</v>
      </c>
      <c r="K1629" s="12">
        <v>2</v>
      </c>
      <c r="L1629">
        <v>0</v>
      </c>
      <c r="M1629" s="12">
        <v>2.9912344280338434</v>
      </c>
      <c r="N1629" s="12">
        <v>1.7245638479078014</v>
      </c>
      <c r="O1629" s="12">
        <v>1389.036510536102</v>
      </c>
      <c r="P1629" s="12">
        <v>0</v>
      </c>
      <c r="Q1629" s="12">
        <v>258.15001343937843</v>
      </c>
      <c r="R1629" s="59">
        <v>5.7974893281376486E-4</v>
      </c>
      <c r="S1629" s="59">
        <v>0</v>
      </c>
      <c r="T1629" s="59">
        <v>0</v>
      </c>
      <c r="U1629" s="59">
        <v>2.9165488640797254E-4</v>
      </c>
      <c r="V1629" s="59">
        <v>3.5316998541870548E-4</v>
      </c>
      <c r="W1629" s="59">
        <v>0</v>
      </c>
      <c r="X1629" s="59">
        <v>6.6850453154110033E-5</v>
      </c>
      <c r="Y1629" s="59">
        <v>4.8845792389501703E-6</v>
      </c>
      <c r="Z1629" s="59">
        <v>1.1373434779162131E-4</v>
      </c>
      <c r="AA1629" s="59">
        <v>0</v>
      </c>
      <c r="AB1629" s="59">
        <v>3.9427965355850932E-4</v>
      </c>
      <c r="AC1629" s="17">
        <v>1.6402934894396671E-4</v>
      </c>
      <c r="AD1629" s="12">
        <v>1622</v>
      </c>
      <c r="AE1629" s="16">
        <v>7</v>
      </c>
      <c r="AF1629" s="17">
        <v>0.89818429452638038</v>
      </c>
      <c r="AG1629" t="str">
        <f>IF(AF1629&lt;='CAV Tier 1 Analysis'!$A$5,"Tier 1", "Tier 2")</f>
        <v>Tier 2</v>
      </c>
      <c r="AH1629" t="str">
        <f t="shared" si="52"/>
        <v>Pennsylvania - Tier 2</v>
      </c>
      <c r="AI1629" t="str">
        <f t="shared" si="53"/>
        <v>Huston, Township Of - Tier 2</v>
      </c>
    </row>
    <row r="1630" spans="1:35" x14ac:dyDescent="0.3">
      <c r="A1630">
        <v>1623</v>
      </c>
      <c r="B1630">
        <v>3</v>
      </c>
      <c r="C1630" t="s">
        <v>23</v>
      </c>
      <c r="D1630" t="s">
        <v>5263</v>
      </c>
      <c r="E1630" t="s">
        <v>7783</v>
      </c>
      <c r="F1630" t="s">
        <v>2579</v>
      </c>
      <c r="G1630" s="58">
        <v>35.13485</v>
      </c>
      <c r="H1630">
        <v>4</v>
      </c>
      <c r="I1630">
        <v>0</v>
      </c>
      <c r="J1630" s="12">
        <v>11.75</v>
      </c>
      <c r="K1630" s="12">
        <v>2.5</v>
      </c>
      <c r="L1630">
        <v>0</v>
      </c>
      <c r="M1630" s="12">
        <v>0.99999999999999978</v>
      </c>
      <c r="N1630" s="12">
        <v>0</v>
      </c>
      <c r="O1630" s="12">
        <v>1374.3775016793163</v>
      </c>
      <c r="P1630" s="12">
        <v>0</v>
      </c>
      <c r="Q1630" s="12">
        <v>0</v>
      </c>
      <c r="R1630" s="59">
        <v>7.8280226954380533E-4</v>
      </c>
      <c r="S1630" s="59">
        <v>6.4390463772315322E-5</v>
      </c>
      <c r="T1630" s="59">
        <v>0</v>
      </c>
      <c r="U1630" s="59">
        <v>3.8077165725485304E-4</v>
      </c>
      <c r="V1630" s="59">
        <v>4.4146248177338182E-4</v>
      </c>
      <c r="W1630" s="59">
        <v>0</v>
      </c>
      <c r="X1630" s="59">
        <v>2.2348784343877465E-5</v>
      </c>
      <c r="Y1630" s="59">
        <v>0</v>
      </c>
      <c r="Z1630" s="59">
        <v>1.1253406774213965E-4</v>
      </c>
      <c r="AA1630" s="59">
        <v>0</v>
      </c>
      <c r="AB1630" s="59">
        <v>0</v>
      </c>
      <c r="AC1630" s="17">
        <v>1.6402815676639751E-4</v>
      </c>
      <c r="AD1630" s="12">
        <v>1623</v>
      </c>
      <c r="AE1630" s="16">
        <v>7</v>
      </c>
      <c r="AF1630" s="17">
        <v>0.89834832268314679</v>
      </c>
      <c r="AG1630" t="str">
        <f>IF(AF1630&lt;='CAV Tier 1 Analysis'!$A$5,"Tier 1", "Tier 2")</f>
        <v>Tier 2</v>
      </c>
      <c r="AH1630" t="str">
        <f t="shared" si="52"/>
        <v>Pennsylvania - Tier 2</v>
      </c>
      <c r="AI1630" t="str">
        <f t="shared" si="53"/>
        <v>East Finley, Township Of - Tier 2</v>
      </c>
    </row>
    <row r="1631" spans="1:35" x14ac:dyDescent="0.3">
      <c r="A1631">
        <v>1624</v>
      </c>
      <c r="B1631">
        <v>3</v>
      </c>
      <c r="C1631" t="s">
        <v>23</v>
      </c>
      <c r="D1631" t="s">
        <v>3620</v>
      </c>
      <c r="E1631" t="s">
        <v>6909</v>
      </c>
      <c r="F1631" t="s">
        <v>1982</v>
      </c>
      <c r="G1631" s="58">
        <v>16.176299999999998</v>
      </c>
      <c r="H1631">
        <v>5</v>
      </c>
      <c r="I1631">
        <v>0</v>
      </c>
      <c r="J1631" s="12">
        <v>15.571428571428571</v>
      </c>
      <c r="K1631" s="12">
        <v>2.7142857142857144</v>
      </c>
      <c r="L1631">
        <v>0</v>
      </c>
      <c r="M1631" s="12">
        <v>0</v>
      </c>
      <c r="N1631" s="12">
        <v>19.766498078291296</v>
      </c>
      <c r="O1631" s="12">
        <v>1256.0140684539936</v>
      </c>
      <c r="P1631" s="12">
        <v>496.72487530467083</v>
      </c>
      <c r="Q1631" s="12">
        <v>77.639057789069057</v>
      </c>
      <c r="R1631" s="59">
        <v>3.604069564213724E-4</v>
      </c>
      <c r="S1631" s="59">
        <v>8.0488079715394149E-5</v>
      </c>
      <c r="T1631" s="59">
        <v>0</v>
      </c>
      <c r="U1631" s="59">
        <v>5.0460924791220644E-4</v>
      </c>
      <c r="V1631" s="59">
        <v>4.7930212306824318E-4</v>
      </c>
      <c r="W1631" s="59">
        <v>0</v>
      </c>
      <c r="X1631" s="59">
        <v>0</v>
      </c>
      <c r="Y1631" s="59">
        <v>5.5985764897660035E-5</v>
      </c>
      <c r="Z1631" s="59">
        <v>1.0284246656524652E-4</v>
      </c>
      <c r="AA1631" s="59">
        <v>1.0170997553660392E-4</v>
      </c>
      <c r="AB1631" s="59">
        <v>1.1858027973673437E-4</v>
      </c>
      <c r="AC1631" s="17">
        <v>1.6399317216849645E-4</v>
      </c>
      <c r="AD1631" s="12">
        <v>1624</v>
      </c>
      <c r="AE1631" s="16">
        <v>7</v>
      </c>
      <c r="AF1631" s="17">
        <v>0.89851231585531532</v>
      </c>
      <c r="AG1631" t="str">
        <f>IF(AF1631&lt;='CAV Tier 1 Analysis'!$A$5,"Tier 1", "Tier 2")</f>
        <v>Tier 2</v>
      </c>
      <c r="AH1631" t="str">
        <f t="shared" si="52"/>
        <v>Pennsylvania - Tier 2</v>
      </c>
      <c r="AI1631" t="str">
        <f t="shared" si="53"/>
        <v>Palmyra, Township Of - Tier 2</v>
      </c>
    </row>
    <row r="1632" spans="1:35" x14ac:dyDescent="0.3">
      <c r="A1632">
        <v>1625</v>
      </c>
      <c r="B1632">
        <v>3</v>
      </c>
      <c r="C1632" t="s">
        <v>23</v>
      </c>
      <c r="D1632" t="s">
        <v>5091</v>
      </c>
      <c r="E1632" t="s">
        <v>7597</v>
      </c>
      <c r="F1632" t="s">
        <v>2390</v>
      </c>
      <c r="G1632" s="58">
        <v>21.43384</v>
      </c>
      <c r="H1632">
        <v>5</v>
      </c>
      <c r="I1632">
        <v>0</v>
      </c>
      <c r="J1632" s="12">
        <v>9</v>
      </c>
      <c r="K1632" s="12">
        <v>4</v>
      </c>
      <c r="L1632">
        <v>0</v>
      </c>
      <c r="M1632" s="12">
        <v>0.99105619898254327</v>
      </c>
      <c r="N1632" s="12">
        <v>9.9696770673037562</v>
      </c>
      <c r="O1632" s="12">
        <v>2412.0202537056553</v>
      </c>
      <c r="P1632" s="12">
        <v>0</v>
      </c>
      <c r="Q1632" s="12">
        <v>0</v>
      </c>
      <c r="R1632" s="59">
        <v>4.7754462014321379E-4</v>
      </c>
      <c r="S1632" s="59">
        <v>8.0488079715394149E-5</v>
      </c>
      <c r="T1632" s="59">
        <v>0</v>
      </c>
      <c r="U1632" s="59">
        <v>2.9165488640797254E-4</v>
      </c>
      <c r="V1632" s="59">
        <v>7.0633997083741095E-4</v>
      </c>
      <c r="W1632" s="59">
        <v>0</v>
      </c>
      <c r="X1632" s="59">
        <v>2.2148901263723776E-5</v>
      </c>
      <c r="Y1632" s="59">
        <v>2.8237677416854342E-5</v>
      </c>
      <c r="Z1632" s="59">
        <v>1.9749628489571921E-4</v>
      </c>
      <c r="AA1632" s="59">
        <v>0</v>
      </c>
      <c r="AB1632" s="59">
        <v>0</v>
      </c>
      <c r="AC1632" s="17">
        <v>1.6399185642548079E-4</v>
      </c>
      <c r="AD1632" s="12">
        <v>1625</v>
      </c>
      <c r="AE1632" s="16">
        <v>7</v>
      </c>
      <c r="AF1632" s="17">
        <v>0.89867630771174078</v>
      </c>
      <c r="AG1632" t="str">
        <f>IF(AF1632&lt;='CAV Tier 1 Analysis'!$A$5,"Tier 1", "Tier 2")</f>
        <v>Tier 2</v>
      </c>
      <c r="AH1632" t="str">
        <f t="shared" si="52"/>
        <v>Pennsylvania - Tier 2</v>
      </c>
      <c r="AI1632" t="str">
        <f t="shared" si="53"/>
        <v>South Pymatuning, Township Of - Tier 2</v>
      </c>
    </row>
    <row r="1633" spans="1:35" x14ac:dyDescent="0.3">
      <c r="A1633">
        <v>1626</v>
      </c>
      <c r="B1633">
        <v>3</v>
      </c>
      <c r="C1633" t="s">
        <v>23</v>
      </c>
      <c r="D1633" t="s">
        <v>4902</v>
      </c>
      <c r="E1633" t="s">
        <v>7385</v>
      </c>
      <c r="F1633" t="s">
        <v>2498</v>
      </c>
      <c r="G1633" s="58">
        <v>35.816310000000001</v>
      </c>
      <c r="H1633">
        <v>1</v>
      </c>
      <c r="I1633">
        <v>0</v>
      </c>
      <c r="J1633" s="12">
        <v>12</v>
      </c>
      <c r="K1633" s="12">
        <v>3</v>
      </c>
      <c r="L1633">
        <v>0</v>
      </c>
      <c r="M1633" s="12">
        <v>0</v>
      </c>
      <c r="N1633" s="12">
        <v>5.6910973845607636E-2</v>
      </c>
      <c r="O1633" s="12">
        <v>865.13957969974058</v>
      </c>
      <c r="P1633" s="12">
        <v>0</v>
      </c>
      <c r="Q1633" s="12">
        <v>0</v>
      </c>
      <c r="R1633" s="59">
        <v>7.9798515589747762E-4</v>
      </c>
      <c r="S1633" s="59">
        <v>1.6097615943078831E-5</v>
      </c>
      <c r="T1633" s="59">
        <v>0</v>
      </c>
      <c r="U1633" s="59">
        <v>3.8887318187729673E-4</v>
      </c>
      <c r="V1633" s="59">
        <v>5.2975497812805816E-4</v>
      </c>
      <c r="W1633" s="59">
        <v>0</v>
      </c>
      <c r="X1633" s="59">
        <v>0</v>
      </c>
      <c r="Y1633" s="59">
        <v>1.6119215397675025E-7</v>
      </c>
      <c r="Z1633" s="59">
        <v>7.0837652645927346E-5</v>
      </c>
      <c r="AA1633" s="59">
        <v>0</v>
      </c>
      <c r="AB1633" s="59">
        <v>0</v>
      </c>
      <c r="AC1633" s="17">
        <v>1.6397361605871051E-4</v>
      </c>
      <c r="AD1633" s="12">
        <v>1626</v>
      </c>
      <c r="AE1633" s="16">
        <v>7</v>
      </c>
      <c r="AF1633" s="17">
        <v>0.89884028132779947</v>
      </c>
      <c r="AG1633" t="str">
        <f>IF(AF1633&lt;='CAV Tier 1 Analysis'!$A$5,"Tier 1", "Tier 2")</f>
        <v>Tier 2</v>
      </c>
      <c r="AH1633" t="str">
        <f t="shared" si="52"/>
        <v>Pennsylvania - Tier 2</v>
      </c>
      <c r="AI1633" t="str">
        <f t="shared" si="53"/>
        <v>Chest, Township Of - Tier 2</v>
      </c>
    </row>
    <row r="1634" spans="1:35" x14ac:dyDescent="0.3">
      <c r="A1634">
        <v>1627</v>
      </c>
      <c r="B1634">
        <v>3</v>
      </c>
      <c r="C1634" t="s">
        <v>23</v>
      </c>
      <c r="D1634" t="s">
        <v>5087</v>
      </c>
      <c r="E1634" t="s">
        <v>7593</v>
      </c>
      <c r="F1634" t="s">
        <v>2407</v>
      </c>
      <c r="G1634" s="58">
        <v>21.223960000000002</v>
      </c>
      <c r="H1634">
        <v>0</v>
      </c>
      <c r="I1634">
        <v>0</v>
      </c>
      <c r="J1634" s="12">
        <v>9</v>
      </c>
      <c r="K1634" s="12">
        <v>4</v>
      </c>
      <c r="L1634">
        <v>0</v>
      </c>
      <c r="M1634" s="12">
        <v>0</v>
      </c>
      <c r="N1634" s="12">
        <v>0.36783501164800786</v>
      </c>
      <c r="O1634" s="12">
        <v>2524.534069274891</v>
      </c>
      <c r="P1634" s="12">
        <v>0</v>
      </c>
      <c r="Q1634" s="12">
        <v>80.905765240481287</v>
      </c>
      <c r="R1634" s="59">
        <v>4.7286850681607987E-4</v>
      </c>
      <c r="S1634" s="59">
        <v>0</v>
      </c>
      <c r="T1634" s="59">
        <v>0</v>
      </c>
      <c r="U1634" s="59">
        <v>2.9165488640797254E-4</v>
      </c>
      <c r="V1634" s="59">
        <v>7.0633997083741095E-4</v>
      </c>
      <c r="W1634" s="59">
        <v>0</v>
      </c>
      <c r="X1634" s="59">
        <v>0</v>
      </c>
      <c r="Y1634" s="59">
        <v>1.0418398039797651E-6</v>
      </c>
      <c r="Z1634" s="59">
        <v>2.0670891921760243E-4</v>
      </c>
      <c r="AA1634" s="59">
        <v>0</v>
      </c>
      <c r="AB1634" s="59">
        <v>1.2356961235407424E-4</v>
      </c>
      <c r="AC1634" s="17">
        <v>1.6383488503973816E-4</v>
      </c>
      <c r="AD1634" s="12">
        <v>1627</v>
      </c>
      <c r="AE1634" s="16">
        <v>7</v>
      </c>
      <c r="AF1634" s="17">
        <v>0.89900411621283927</v>
      </c>
      <c r="AG1634" t="str">
        <f>IF(AF1634&lt;='CAV Tier 1 Analysis'!$A$5,"Tier 1", "Tier 2")</f>
        <v>Tier 2</v>
      </c>
      <c r="AH1634" t="str">
        <f t="shared" si="52"/>
        <v>Pennsylvania - Tier 2</v>
      </c>
      <c r="AI1634" t="str">
        <f t="shared" si="53"/>
        <v>Findley, Township Of - Tier 2</v>
      </c>
    </row>
    <row r="1635" spans="1:35" x14ac:dyDescent="0.3">
      <c r="A1635">
        <v>1628</v>
      </c>
      <c r="B1635">
        <v>3</v>
      </c>
      <c r="C1635" t="s">
        <v>23</v>
      </c>
      <c r="D1635" t="s">
        <v>4414</v>
      </c>
      <c r="E1635" t="s">
        <v>6829</v>
      </c>
      <c r="F1635" t="s">
        <v>1734</v>
      </c>
      <c r="G1635" s="58">
        <v>0.32839999999999997</v>
      </c>
      <c r="H1635">
        <v>11</v>
      </c>
      <c r="I1635">
        <v>0</v>
      </c>
      <c r="J1635" s="12">
        <v>16</v>
      </c>
      <c r="K1635" s="12">
        <v>2</v>
      </c>
      <c r="L1635">
        <v>0</v>
      </c>
      <c r="M1635" s="12">
        <v>2.899695493300853</v>
      </c>
      <c r="N1635" s="12">
        <v>38.903287012922966</v>
      </c>
      <c r="O1635" s="12">
        <v>2040.0815821012841</v>
      </c>
      <c r="P1635" s="12">
        <v>1972.6869137151348</v>
      </c>
      <c r="Q1635" s="12">
        <v>0</v>
      </c>
      <c r="R1635" s="59">
        <v>7.3167315448389741E-6</v>
      </c>
      <c r="S1635" s="59">
        <v>1.7707377537386714E-4</v>
      </c>
      <c r="T1635" s="59">
        <v>0</v>
      </c>
      <c r="U1635" s="59">
        <v>5.1849757583639564E-4</v>
      </c>
      <c r="V1635" s="59">
        <v>3.5316998541870548E-4</v>
      </c>
      <c r="W1635" s="59">
        <v>0</v>
      </c>
      <c r="X1635" s="59">
        <v>6.4804669242694152E-5</v>
      </c>
      <c r="Y1635" s="59">
        <v>1.1018796914986849E-4</v>
      </c>
      <c r="Z1635" s="59">
        <v>1.6704193620687262E-4</v>
      </c>
      <c r="AA1635" s="59">
        <v>4.039297158457777E-4</v>
      </c>
      <c r="AB1635" s="59">
        <v>0</v>
      </c>
      <c r="AC1635" s="17">
        <v>1.6382021441991093E-4</v>
      </c>
      <c r="AD1635" s="12">
        <v>1628</v>
      </c>
      <c r="AE1635" s="16">
        <v>7</v>
      </c>
      <c r="AF1635" s="17">
        <v>0.89916793642725923</v>
      </c>
      <c r="AG1635" t="str">
        <f>IF(AF1635&lt;='CAV Tier 1 Analysis'!$A$5,"Tier 1", "Tier 2")</f>
        <v>Tier 2</v>
      </c>
      <c r="AH1635" t="str">
        <f t="shared" si="52"/>
        <v>Pennsylvania - Tier 2</v>
      </c>
      <c r="AI1635" t="str">
        <f t="shared" si="53"/>
        <v>Mcadoo, Borough Of - Tier 2</v>
      </c>
    </row>
    <row r="1636" spans="1:35" x14ac:dyDescent="0.3">
      <c r="A1636">
        <v>1629</v>
      </c>
      <c r="B1636">
        <v>3</v>
      </c>
      <c r="C1636" t="s">
        <v>23</v>
      </c>
      <c r="D1636" t="s">
        <v>3997</v>
      </c>
      <c r="E1636" t="s">
        <v>6380</v>
      </c>
      <c r="F1636" t="s">
        <v>2008</v>
      </c>
      <c r="G1636" s="58">
        <v>3.8914499999999999</v>
      </c>
      <c r="H1636">
        <v>5</v>
      </c>
      <c r="I1636">
        <v>1</v>
      </c>
      <c r="J1636" s="12">
        <v>15.444444444444445</v>
      </c>
      <c r="K1636" s="12">
        <v>1</v>
      </c>
      <c r="L1636">
        <v>1</v>
      </c>
      <c r="M1636" s="12">
        <v>0</v>
      </c>
      <c r="N1636" s="12">
        <v>81.666554729452301</v>
      </c>
      <c r="O1636" s="12">
        <v>2657.9113486284632</v>
      </c>
      <c r="P1636" s="12">
        <v>922.80422723461311</v>
      </c>
      <c r="Q1636" s="12">
        <v>0</v>
      </c>
      <c r="R1636" s="59">
        <v>8.6701263611947709E-5</v>
      </c>
      <c r="S1636" s="59">
        <v>8.0488079715394149E-5</v>
      </c>
      <c r="T1636" s="59">
        <v>6.2019350037211609E-5</v>
      </c>
      <c r="U1636" s="59">
        <v>5.004941877865208E-4</v>
      </c>
      <c r="V1636" s="59">
        <v>1.7658499270935274E-4</v>
      </c>
      <c r="W1636" s="59">
        <v>2.576655501159495E-4</v>
      </c>
      <c r="X1636" s="59">
        <v>0</v>
      </c>
      <c r="Y1636" s="59">
        <v>2.3130877887299708E-4</v>
      </c>
      <c r="Z1636" s="59">
        <v>2.1762985452955091E-4</v>
      </c>
      <c r="AA1636" s="59">
        <v>1.8895448978579593E-4</v>
      </c>
      <c r="AB1636" s="59">
        <v>0</v>
      </c>
      <c r="AC1636" s="17">
        <v>1.6380423156042912E-4</v>
      </c>
      <c r="AD1636" s="12">
        <v>1629</v>
      </c>
      <c r="AE1636" s="16">
        <v>7</v>
      </c>
      <c r="AF1636" s="17">
        <v>0.89933174065881971</v>
      </c>
      <c r="AG1636" t="str">
        <f>IF(AF1636&lt;='CAV Tier 1 Analysis'!$A$5,"Tier 1", "Tier 2")</f>
        <v>Tier 2</v>
      </c>
      <c r="AH1636" t="str">
        <f t="shared" si="52"/>
        <v>Pennsylvania - Tier 2</v>
      </c>
      <c r="AI1636" t="str">
        <f t="shared" si="53"/>
        <v>Thornbury, Township Of - Tier 2</v>
      </c>
    </row>
    <row r="1637" spans="1:35" x14ac:dyDescent="0.3">
      <c r="A1637">
        <v>1630</v>
      </c>
      <c r="B1637">
        <v>3</v>
      </c>
      <c r="C1637" t="s">
        <v>23</v>
      </c>
      <c r="D1637" t="s">
        <v>3606</v>
      </c>
      <c r="E1637" t="s">
        <v>7349</v>
      </c>
      <c r="F1637" t="s">
        <v>2017</v>
      </c>
      <c r="G1637" s="58">
        <v>23.827389999999998</v>
      </c>
      <c r="H1637">
        <v>5</v>
      </c>
      <c r="I1637">
        <v>0</v>
      </c>
      <c r="J1637" s="12">
        <v>16</v>
      </c>
      <c r="K1637" s="12">
        <v>2</v>
      </c>
      <c r="L1637">
        <v>0</v>
      </c>
      <c r="M1637" s="12">
        <v>0</v>
      </c>
      <c r="N1637" s="12">
        <v>0</v>
      </c>
      <c r="O1637" s="12">
        <v>3883.2846779135102</v>
      </c>
      <c r="P1637" s="12">
        <v>0</v>
      </c>
      <c r="Q1637" s="12">
        <v>0</v>
      </c>
      <c r="R1637" s="59">
        <v>5.3087276505536156E-4</v>
      </c>
      <c r="S1637" s="59">
        <v>8.0488079715394149E-5</v>
      </c>
      <c r="T1637" s="59">
        <v>0</v>
      </c>
      <c r="U1637" s="59">
        <v>5.1849757583639564E-4</v>
      </c>
      <c r="V1637" s="59">
        <v>3.5316998541870548E-4</v>
      </c>
      <c r="W1637" s="59">
        <v>0</v>
      </c>
      <c r="X1637" s="59">
        <v>0</v>
      </c>
      <c r="Y1637" s="59">
        <v>0</v>
      </c>
      <c r="Z1637" s="59">
        <v>3.1796345652658801E-4</v>
      </c>
      <c r="AA1637" s="59">
        <v>0</v>
      </c>
      <c r="AB1637" s="59">
        <v>0</v>
      </c>
      <c r="AC1637" s="17">
        <v>1.6372653295931318E-4</v>
      </c>
      <c r="AD1637" s="12">
        <v>1630</v>
      </c>
      <c r="AE1637" s="16">
        <v>7</v>
      </c>
      <c r="AF1637" s="17">
        <v>0.89949546719177897</v>
      </c>
      <c r="AG1637" t="str">
        <f>IF(AF1637&lt;='CAV Tier 1 Analysis'!$A$5,"Tier 1", "Tier 2")</f>
        <v>Tier 2</v>
      </c>
      <c r="AH1637" t="str">
        <f t="shared" si="52"/>
        <v>Pennsylvania - Tier 2</v>
      </c>
      <c r="AI1637" t="str">
        <f t="shared" si="53"/>
        <v>Rush, Township Of - Tier 2</v>
      </c>
    </row>
    <row r="1638" spans="1:35" x14ac:dyDescent="0.3">
      <c r="A1638">
        <v>1631</v>
      </c>
      <c r="B1638">
        <v>3</v>
      </c>
      <c r="C1638" t="s">
        <v>23</v>
      </c>
      <c r="D1638" t="s">
        <v>3644</v>
      </c>
      <c r="E1638" t="s">
        <v>7047</v>
      </c>
      <c r="F1638" t="s">
        <v>2448</v>
      </c>
      <c r="G1638" s="58">
        <v>30.385940000000002</v>
      </c>
      <c r="H1638">
        <v>0</v>
      </c>
      <c r="I1638">
        <v>0</v>
      </c>
      <c r="J1638" s="12">
        <v>10</v>
      </c>
      <c r="K1638" s="12">
        <v>4</v>
      </c>
      <c r="L1638">
        <v>0</v>
      </c>
      <c r="M1638" s="12">
        <v>0</v>
      </c>
      <c r="N1638" s="12">
        <v>0</v>
      </c>
      <c r="O1638" s="12">
        <v>1140.2152503234008</v>
      </c>
      <c r="P1638" s="12">
        <v>0</v>
      </c>
      <c r="Q1638" s="12">
        <v>0</v>
      </c>
      <c r="R1638" s="59">
        <v>6.7699685054075644E-4</v>
      </c>
      <c r="S1638" s="59">
        <v>0</v>
      </c>
      <c r="T1638" s="59">
        <v>0</v>
      </c>
      <c r="U1638" s="59">
        <v>3.2406098489774727E-4</v>
      </c>
      <c r="V1638" s="59">
        <v>7.0633997083741095E-4</v>
      </c>
      <c r="W1638" s="59">
        <v>0</v>
      </c>
      <c r="X1638" s="59">
        <v>0</v>
      </c>
      <c r="Y1638" s="59">
        <v>0</v>
      </c>
      <c r="Z1638" s="59">
        <v>9.3360856143040685E-5</v>
      </c>
      <c r="AA1638" s="59">
        <v>0</v>
      </c>
      <c r="AB1638" s="59">
        <v>0</v>
      </c>
      <c r="AC1638" s="17">
        <v>1.6370533294717774E-4</v>
      </c>
      <c r="AD1638" s="12">
        <v>1631</v>
      </c>
      <c r="AE1638" s="16">
        <v>7</v>
      </c>
      <c r="AF1638" s="17">
        <v>0.89965917252472616</v>
      </c>
      <c r="AG1638" t="str">
        <f>IF(AF1638&lt;='CAV Tier 1 Analysis'!$A$5,"Tier 1", "Tier 2")</f>
        <v>Tier 2</v>
      </c>
      <c r="AH1638" t="str">
        <f t="shared" si="52"/>
        <v>Pennsylvania - Tier 2</v>
      </c>
      <c r="AI1638" t="str">
        <f t="shared" si="53"/>
        <v>Oliver, Township Of - Tier 2</v>
      </c>
    </row>
    <row r="1639" spans="1:35" x14ac:dyDescent="0.3">
      <c r="A1639">
        <v>1632</v>
      </c>
      <c r="B1639">
        <v>3</v>
      </c>
      <c r="C1639" t="s">
        <v>23</v>
      </c>
      <c r="D1639" t="s">
        <v>3593</v>
      </c>
      <c r="E1639" t="s">
        <v>7127</v>
      </c>
      <c r="F1639" t="s">
        <v>2454</v>
      </c>
      <c r="G1639" s="58">
        <v>33.927409999999995</v>
      </c>
      <c r="H1639">
        <v>0</v>
      </c>
      <c r="I1639">
        <v>0</v>
      </c>
      <c r="J1639" s="12">
        <v>12</v>
      </c>
      <c r="K1639" s="12">
        <v>3</v>
      </c>
      <c r="L1639">
        <v>0</v>
      </c>
      <c r="M1639" s="12">
        <v>0</v>
      </c>
      <c r="N1639" s="12">
        <v>8.7674455496244885</v>
      </c>
      <c r="O1639" s="12">
        <v>1237.0550037315652</v>
      </c>
      <c r="P1639" s="12">
        <v>0</v>
      </c>
      <c r="Q1639" s="12">
        <v>0</v>
      </c>
      <c r="R1639" s="59">
        <v>7.5590058155202572E-4</v>
      </c>
      <c r="S1639" s="59">
        <v>0</v>
      </c>
      <c r="T1639" s="59">
        <v>0</v>
      </c>
      <c r="U1639" s="59">
        <v>3.8887318187729673E-4</v>
      </c>
      <c r="V1639" s="59">
        <v>5.2975497812805816E-4</v>
      </c>
      <c r="W1639" s="59">
        <v>0</v>
      </c>
      <c r="X1639" s="59">
        <v>0</v>
      </c>
      <c r="Y1639" s="59">
        <v>2.4832529431877183E-5</v>
      </c>
      <c r="Z1639" s="59">
        <v>1.0129009782289266E-4</v>
      </c>
      <c r="AA1639" s="59">
        <v>0</v>
      </c>
      <c r="AB1639" s="59">
        <v>0</v>
      </c>
      <c r="AC1639" s="17">
        <v>1.6369557898292277E-4</v>
      </c>
      <c r="AD1639" s="12">
        <v>1632</v>
      </c>
      <c r="AE1639" s="16">
        <v>7</v>
      </c>
      <c r="AF1639" s="17">
        <v>0.89982286810370904</v>
      </c>
      <c r="AG1639" t="str">
        <f>IF(AF1639&lt;='CAV Tier 1 Analysis'!$A$5,"Tier 1", "Tier 2")</f>
        <v>Tier 2</v>
      </c>
      <c r="AH1639" t="str">
        <f t="shared" si="52"/>
        <v>Pennsylvania - Tier 2</v>
      </c>
      <c r="AI1639" t="str">
        <f t="shared" si="53"/>
        <v>Wells, Township Of - Tier 2</v>
      </c>
    </row>
    <row r="1640" spans="1:35" x14ac:dyDescent="0.3">
      <c r="A1640">
        <v>1633</v>
      </c>
      <c r="B1640">
        <v>3</v>
      </c>
      <c r="C1640" t="s">
        <v>23</v>
      </c>
      <c r="D1640" t="s">
        <v>4464</v>
      </c>
      <c r="E1640" t="s">
        <v>6882</v>
      </c>
      <c r="F1640" t="s">
        <v>1888</v>
      </c>
      <c r="G1640" s="58">
        <v>0.58906999999999987</v>
      </c>
      <c r="H1640">
        <v>1</v>
      </c>
      <c r="I1640">
        <v>10</v>
      </c>
      <c r="J1640" s="12">
        <v>10</v>
      </c>
      <c r="K1640" s="12">
        <v>3</v>
      </c>
      <c r="L1640">
        <v>1</v>
      </c>
      <c r="M1640" s="12">
        <v>0</v>
      </c>
      <c r="N1640" s="12">
        <v>9.5388601711262648</v>
      </c>
      <c r="O1640" s="12">
        <v>79.828695091837218</v>
      </c>
      <c r="P1640" s="12">
        <v>24.243628227128852</v>
      </c>
      <c r="Q1640" s="12">
        <v>0</v>
      </c>
      <c r="R1640" s="59">
        <v>1.3124442908399191E-5</v>
      </c>
      <c r="S1640" s="59">
        <v>1.6097615943078831E-5</v>
      </c>
      <c r="T1640" s="59">
        <v>6.2019350037211614E-4</v>
      </c>
      <c r="U1640" s="59">
        <v>3.2406098489774727E-4</v>
      </c>
      <c r="V1640" s="59">
        <v>5.2975497812805816E-4</v>
      </c>
      <c r="W1640" s="59">
        <v>2.576655501159495E-4</v>
      </c>
      <c r="X1640" s="59">
        <v>0</v>
      </c>
      <c r="Y1640" s="59">
        <v>2.7017450476917916E-5</v>
      </c>
      <c r="Z1640" s="59">
        <v>6.5363757557547166E-6</v>
      </c>
      <c r="AA1640" s="59">
        <v>4.9641541152682616E-6</v>
      </c>
      <c r="AB1640" s="59">
        <v>0</v>
      </c>
      <c r="AC1640" s="17">
        <v>1.6358318661029909E-4</v>
      </c>
      <c r="AD1640" s="12">
        <v>1633</v>
      </c>
      <c r="AE1640" s="16">
        <v>7</v>
      </c>
      <c r="AF1640" s="17">
        <v>0.89998645129031929</v>
      </c>
      <c r="AG1640" t="str">
        <f>IF(AF1640&lt;='CAV Tier 1 Analysis'!$A$5,"Tier 1", "Tier 2")</f>
        <v>Tier 2</v>
      </c>
      <c r="AH1640" t="str">
        <f t="shared" si="52"/>
        <v>Pennsylvania - Tier 2</v>
      </c>
      <c r="AI1640" t="str">
        <f t="shared" si="53"/>
        <v>Cooperstown, Borough Of - Tier 2</v>
      </c>
    </row>
    <row r="1641" spans="1:35" x14ac:dyDescent="0.3">
      <c r="A1641">
        <v>1634</v>
      </c>
      <c r="B1641">
        <v>3</v>
      </c>
      <c r="C1641" t="s">
        <v>23</v>
      </c>
      <c r="D1641" t="s">
        <v>3413</v>
      </c>
      <c r="E1641" t="s">
        <v>7742</v>
      </c>
      <c r="F1641" t="s">
        <v>2145</v>
      </c>
      <c r="G1641" s="58">
        <v>30.621409999999997</v>
      </c>
      <c r="H1641">
        <v>2</v>
      </c>
      <c r="I1641">
        <v>0</v>
      </c>
      <c r="J1641" s="12">
        <v>15.375</v>
      </c>
      <c r="K1641" s="12">
        <v>2.625</v>
      </c>
      <c r="L1641">
        <v>0</v>
      </c>
      <c r="M1641" s="12">
        <v>0</v>
      </c>
      <c r="N1641" s="12">
        <v>0</v>
      </c>
      <c r="O1641" s="12">
        <v>1423.7256202344472</v>
      </c>
      <c r="P1641" s="12">
        <v>30.212970159844645</v>
      </c>
      <c r="Q1641" s="12">
        <v>0</v>
      </c>
      <c r="R1641" s="59">
        <v>6.8224310747395738E-4</v>
      </c>
      <c r="S1641" s="59">
        <v>3.2195231886157661E-5</v>
      </c>
      <c r="T1641" s="59">
        <v>0</v>
      </c>
      <c r="U1641" s="59">
        <v>4.982437642802864E-4</v>
      </c>
      <c r="V1641" s="59">
        <v>4.635356058620509E-4</v>
      </c>
      <c r="W1641" s="59">
        <v>0</v>
      </c>
      <c r="X1641" s="59">
        <v>0</v>
      </c>
      <c r="Y1641" s="59">
        <v>0</v>
      </c>
      <c r="Z1641" s="59">
        <v>1.1657469305042995E-4</v>
      </c>
      <c r="AA1641" s="59">
        <v>6.1864436605094803E-6</v>
      </c>
      <c r="AB1641" s="59">
        <v>0</v>
      </c>
      <c r="AC1641" s="17">
        <v>1.6354353147394468E-4</v>
      </c>
      <c r="AD1641" s="12">
        <v>1634</v>
      </c>
      <c r="AE1641" s="16">
        <v>7</v>
      </c>
      <c r="AF1641" s="17">
        <v>0.90014999482179325</v>
      </c>
      <c r="AG1641" t="str">
        <f>IF(AF1641&lt;='CAV Tier 1 Analysis'!$A$5,"Tier 1", "Tier 2")</f>
        <v>Tier 2</v>
      </c>
      <c r="AH1641" t="str">
        <f t="shared" si="52"/>
        <v>Pennsylvania - Tier 2</v>
      </c>
      <c r="AI1641" t="str">
        <f t="shared" si="53"/>
        <v>Springville, City Of - Tier 2</v>
      </c>
    </row>
    <row r="1642" spans="1:35" x14ac:dyDescent="0.3">
      <c r="A1642">
        <v>1635</v>
      </c>
      <c r="B1642">
        <v>3</v>
      </c>
      <c r="C1642" t="s">
        <v>23</v>
      </c>
      <c r="D1642" t="s">
        <v>4679</v>
      </c>
      <c r="E1642" t="s">
        <v>7133</v>
      </c>
      <c r="F1642" t="s">
        <v>2279</v>
      </c>
      <c r="G1642" s="58">
        <v>21.22786</v>
      </c>
      <c r="H1642">
        <v>7</v>
      </c>
      <c r="I1642">
        <v>0</v>
      </c>
      <c r="J1642" s="12">
        <v>16</v>
      </c>
      <c r="K1642" s="12">
        <v>1</v>
      </c>
      <c r="L1642">
        <v>1</v>
      </c>
      <c r="M1642" s="12">
        <v>1.9720621862024712</v>
      </c>
      <c r="N1642" s="12">
        <v>12.483799563367331</v>
      </c>
      <c r="O1642" s="12">
        <v>2197.7260538853193</v>
      </c>
      <c r="P1642" s="12">
        <v>0</v>
      </c>
      <c r="Q1642" s="12">
        <v>0</v>
      </c>
      <c r="R1642" s="59">
        <v>4.7295539857315918E-4</v>
      </c>
      <c r="S1642" s="59">
        <v>1.126833116015518E-4</v>
      </c>
      <c r="T1642" s="59">
        <v>0</v>
      </c>
      <c r="U1642" s="59">
        <v>5.1849757583639564E-4</v>
      </c>
      <c r="V1642" s="59">
        <v>1.7658499270935274E-4</v>
      </c>
      <c r="W1642" s="59">
        <v>2.576655501159495E-4</v>
      </c>
      <c r="X1642" s="59">
        <v>4.4073192512154563E-5</v>
      </c>
      <c r="Y1642" s="59">
        <v>3.5358568048620765E-5</v>
      </c>
      <c r="Z1642" s="59">
        <v>1.7994986990430432E-4</v>
      </c>
      <c r="AA1642" s="59">
        <v>0</v>
      </c>
      <c r="AB1642" s="59">
        <v>0</v>
      </c>
      <c r="AC1642" s="17">
        <v>1.6343349630013534E-4</v>
      </c>
      <c r="AD1642" s="12">
        <v>1635</v>
      </c>
      <c r="AE1642" s="16">
        <v>7</v>
      </c>
      <c r="AF1642" s="17">
        <v>0.90031342831809336</v>
      </c>
      <c r="AG1642" t="str">
        <f>IF(AF1642&lt;='CAV Tier 1 Analysis'!$A$5,"Tier 1", "Tier 2")</f>
        <v>Tier 2</v>
      </c>
      <c r="AH1642" t="str">
        <f t="shared" si="52"/>
        <v>Pennsylvania - Tier 2</v>
      </c>
      <c r="AI1642" t="str">
        <f t="shared" si="53"/>
        <v>Haycock, Township Of - Tier 2</v>
      </c>
    </row>
    <row r="1643" spans="1:35" x14ac:dyDescent="0.3">
      <c r="A1643">
        <v>1636</v>
      </c>
      <c r="B1643">
        <v>3</v>
      </c>
      <c r="C1643" t="s">
        <v>23</v>
      </c>
      <c r="D1643" t="s">
        <v>3606</v>
      </c>
      <c r="E1643" t="s">
        <v>7349</v>
      </c>
      <c r="F1643" t="s">
        <v>2262</v>
      </c>
      <c r="G1643" s="58">
        <v>27.343110000000003</v>
      </c>
      <c r="H1643">
        <v>4</v>
      </c>
      <c r="I1643">
        <v>0</v>
      </c>
      <c r="J1643" s="12">
        <v>13.333333333333334</v>
      </c>
      <c r="K1643" s="12">
        <v>3.1111111111111112</v>
      </c>
      <c r="L1643">
        <v>0</v>
      </c>
      <c r="M1643" s="12">
        <v>0</v>
      </c>
      <c r="N1643" s="12">
        <v>17.500773348152659</v>
      </c>
      <c r="O1643" s="12">
        <v>1137.3082404037268</v>
      </c>
      <c r="P1643" s="12">
        <v>0</v>
      </c>
      <c r="Q1643" s="12">
        <v>0</v>
      </c>
      <c r="R1643" s="59">
        <v>6.0920278767053002E-4</v>
      </c>
      <c r="S1643" s="59">
        <v>6.4390463772315322E-5</v>
      </c>
      <c r="T1643" s="59">
        <v>0</v>
      </c>
      <c r="U1643" s="59">
        <v>4.320813131969964E-4</v>
      </c>
      <c r="V1643" s="59">
        <v>5.4937553287354179E-4</v>
      </c>
      <c r="W1643" s="59">
        <v>0</v>
      </c>
      <c r="X1643" s="59">
        <v>0</v>
      </c>
      <c r="Y1643" s="59">
        <v>4.9568425237294599E-5</v>
      </c>
      <c r="Z1643" s="59">
        <v>9.3122830090643907E-5</v>
      </c>
      <c r="AA1643" s="59">
        <v>0</v>
      </c>
      <c r="AB1643" s="59">
        <v>0</v>
      </c>
      <c r="AC1643" s="17">
        <v>1.6343103207648384E-4</v>
      </c>
      <c r="AD1643" s="12">
        <v>1636</v>
      </c>
      <c r="AE1643" s="16">
        <v>7</v>
      </c>
      <c r="AF1643" s="17">
        <v>0.90047685935016986</v>
      </c>
      <c r="AG1643" t="str">
        <f>IF(AF1643&lt;='CAV Tier 1 Analysis'!$A$5,"Tier 1", "Tier 2")</f>
        <v>Tier 2</v>
      </c>
      <c r="AH1643" t="str">
        <f t="shared" si="52"/>
        <v>Pennsylvania - Tier 2</v>
      </c>
      <c r="AI1643" t="str">
        <f t="shared" si="53"/>
        <v>Rush, Township Of - Tier 2</v>
      </c>
    </row>
    <row r="1644" spans="1:35" x14ac:dyDescent="0.3">
      <c r="A1644">
        <v>1637</v>
      </c>
      <c r="B1644">
        <v>3</v>
      </c>
      <c r="C1644" t="s">
        <v>23</v>
      </c>
      <c r="D1644" t="s">
        <v>4691</v>
      </c>
      <c r="E1644" t="s">
        <v>7146</v>
      </c>
      <c r="F1644" t="s">
        <v>2328</v>
      </c>
      <c r="G1644" s="58">
        <v>28.62696</v>
      </c>
      <c r="H1644">
        <v>2</v>
      </c>
      <c r="I1644">
        <v>0</v>
      </c>
      <c r="J1644" s="12">
        <v>14.8</v>
      </c>
      <c r="K1644" s="12">
        <v>1.2</v>
      </c>
      <c r="L1644">
        <v>0</v>
      </c>
      <c r="M1644" s="12">
        <v>2.7762011753955016</v>
      </c>
      <c r="N1644" s="12">
        <v>70.918767148472639</v>
      </c>
      <c r="O1644" s="12">
        <v>2113.9406531376012</v>
      </c>
      <c r="P1644" s="12">
        <v>0</v>
      </c>
      <c r="Q1644" s="12">
        <v>0</v>
      </c>
      <c r="R1644" s="59">
        <v>6.3780688570293405E-4</v>
      </c>
      <c r="S1644" s="59">
        <v>3.2195231886157661E-5</v>
      </c>
      <c r="T1644" s="59">
        <v>0</v>
      </c>
      <c r="U1644" s="59">
        <v>4.7961025764866602E-4</v>
      </c>
      <c r="V1644" s="59">
        <v>2.1190199125122326E-4</v>
      </c>
      <c r="W1644" s="59">
        <v>0</v>
      </c>
      <c r="X1644" s="59">
        <v>6.2044721364133213E-5</v>
      </c>
      <c r="Y1644" s="59">
        <v>2.0086721525887542E-4</v>
      </c>
      <c r="Z1644" s="59">
        <v>1.7308951898032215E-4</v>
      </c>
      <c r="AA1644" s="59">
        <v>0</v>
      </c>
      <c r="AB1644" s="59">
        <v>0</v>
      </c>
      <c r="AC1644" s="17">
        <v>1.6341052928111924E-4</v>
      </c>
      <c r="AD1644" s="12">
        <v>1637</v>
      </c>
      <c r="AE1644" s="16">
        <v>7</v>
      </c>
      <c r="AF1644" s="17">
        <v>0.90064026987945101</v>
      </c>
      <c r="AG1644" t="str">
        <f>IF(AF1644&lt;='CAV Tier 1 Analysis'!$A$5,"Tier 1", "Tier 2")</f>
        <v>Tier 2</v>
      </c>
      <c r="AH1644" t="str">
        <f t="shared" si="52"/>
        <v>Pennsylvania - Tier 2</v>
      </c>
      <c r="AI1644" t="str">
        <f t="shared" si="53"/>
        <v>Huntington, Township Of - Tier 2</v>
      </c>
    </row>
    <row r="1645" spans="1:35" x14ac:dyDescent="0.3">
      <c r="A1645">
        <v>1638</v>
      </c>
      <c r="B1645">
        <v>3</v>
      </c>
      <c r="C1645" t="s">
        <v>23</v>
      </c>
      <c r="D1645" t="s">
        <v>5367</v>
      </c>
      <c r="E1645" t="s">
        <v>7892</v>
      </c>
      <c r="F1645" t="s">
        <v>2032</v>
      </c>
      <c r="G1645" s="58">
        <v>2.1640800000000002</v>
      </c>
      <c r="H1645">
        <v>0</v>
      </c>
      <c r="I1645">
        <v>0</v>
      </c>
      <c r="J1645" s="12">
        <v>12</v>
      </c>
      <c r="K1645" s="12">
        <v>2</v>
      </c>
      <c r="L1645">
        <v>0</v>
      </c>
      <c r="M1645" s="12">
        <v>0.89715722154448996</v>
      </c>
      <c r="N1645" s="12">
        <v>157.21619816158153</v>
      </c>
      <c r="O1645" s="12">
        <v>2598.3061581056754</v>
      </c>
      <c r="P1645" s="12">
        <v>1602.0603657631104</v>
      </c>
      <c r="Q1645" s="12">
        <v>0</v>
      </c>
      <c r="R1645" s="59">
        <v>4.8215567605222689E-5</v>
      </c>
      <c r="S1645" s="59">
        <v>0</v>
      </c>
      <c r="T1645" s="59">
        <v>0</v>
      </c>
      <c r="U1645" s="59">
        <v>3.8887318187729673E-4</v>
      </c>
      <c r="V1645" s="59">
        <v>3.5316998541870548E-4</v>
      </c>
      <c r="W1645" s="59">
        <v>0</v>
      </c>
      <c r="X1645" s="59">
        <v>2.0050373266850107E-5</v>
      </c>
      <c r="Y1645" s="59">
        <v>4.452922856398602E-4</v>
      </c>
      <c r="Z1645" s="59">
        <v>2.12749379885664E-4</v>
      </c>
      <c r="AA1645" s="59">
        <v>3.2803978361257735E-4</v>
      </c>
      <c r="AB1645" s="59">
        <v>0</v>
      </c>
      <c r="AC1645" s="17">
        <v>1.633082324823797E-4</v>
      </c>
      <c r="AD1645" s="12">
        <v>1638</v>
      </c>
      <c r="AE1645" s="16">
        <v>7</v>
      </c>
      <c r="AF1645" s="17">
        <v>0.90080357811193335</v>
      </c>
      <c r="AG1645" t="str">
        <f>IF(AF1645&lt;='CAV Tier 1 Analysis'!$A$5,"Tier 1", "Tier 2")</f>
        <v>Tier 2</v>
      </c>
      <c r="AH1645" t="str">
        <f t="shared" si="52"/>
        <v>Pennsylvania - Tier 2</v>
      </c>
      <c r="AI1645" t="str">
        <f t="shared" si="53"/>
        <v>Midland, Boroughs Of - Tier 2</v>
      </c>
    </row>
    <row r="1646" spans="1:35" x14ac:dyDescent="0.3">
      <c r="A1646">
        <v>1639</v>
      </c>
      <c r="B1646">
        <v>3</v>
      </c>
      <c r="C1646" t="s">
        <v>23</v>
      </c>
      <c r="D1646" t="s">
        <v>5017</v>
      </c>
      <c r="E1646" t="s">
        <v>7514</v>
      </c>
      <c r="F1646" t="s">
        <v>2527</v>
      </c>
      <c r="G1646" s="58">
        <v>30.71097</v>
      </c>
      <c r="H1646">
        <v>0</v>
      </c>
      <c r="I1646">
        <v>0</v>
      </c>
      <c r="J1646" s="12">
        <v>9</v>
      </c>
      <c r="K1646" s="12">
        <v>4.5</v>
      </c>
      <c r="L1646">
        <v>0</v>
      </c>
      <c r="M1646" s="12">
        <v>0</v>
      </c>
      <c r="N1646" s="12">
        <v>0</v>
      </c>
      <c r="O1646" s="12">
        <v>297.68834489052273</v>
      </c>
      <c r="P1646" s="12">
        <v>0</v>
      </c>
      <c r="Q1646" s="12">
        <v>0</v>
      </c>
      <c r="R1646" s="59">
        <v>6.8423849869550372E-4</v>
      </c>
      <c r="S1646" s="59">
        <v>0</v>
      </c>
      <c r="T1646" s="59">
        <v>0</v>
      </c>
      <c r="U1646" s="59">
        <v>2.9165488640797254E-4</v>
      </c>
      <c r="V1646" s="59">
        <v>7.9463246719208729E-4</v>
      </c>
      <c r="W1646" s="59">
        <v>0</v>
      </c>
      <c r="X1646" s="59">
        <v>0</v>
      </c>
      <c r="Y1646" s="59">
        <v>0</v>
      </c>
      <c r="Z1646" s="59">
        <v>2.4374729889730176E-5</v>
      </c>
      <c r="AA1646" s="59">
        <v>0</v>
      </c>
      <c r="AB1646" s="59">
        <v>0</v>
      </c>
      <c r="AC1646" s="17">
        <v>1.6317278019866308E-4</v>
      </c>
      <c r="AD1646" s="12">
        <v>1639</v>
      </c>
      <c r="AE1646" s="16">
        <v>7</v>
      </c>
      <c r="AF1646" s="17">
        <v>0.90096675089213196</v>
      </c>
      <c r="AG1646" t="str">
        <f>IF(AF1646&lt;='CAV Tier 1 Analysis'!$A$5,"Tier 1", "Tier 2")</f>
        <v>Tier 2</v>
      </c>
      <c r="AH1646" t="str">
        <f t="shared" si="52"/>
        <v>Pennsylvania - Tier 2</v>
      </c>
      <c r="AI1646" t="str">
        <f t="shared" si="53"/>
        <v>Polk, Township Of - Tier 2</v>
      </c>
    </row>
    <row r="1647" spans="1:35" x14ac:dyDescent="0.3">
      <c r="A1647">
        <v>1640</v>
      </c>
      <c r="B1647">
        <v>3</v>
      </c>
      <c r="C1647" t="s">
        <v>23</v>
      </c>
      <c r="D1647" t="s">
        <v>4412</v>
      </c>
      <c r="E1647" t="s">
        <v>6827</v>
      </c>
      <c r="F1647" t="s">
        <v>1891</v>
      </c>
      <c r="G1647" s="58">
        <v>0.88398999999999994</v>
      </c>
      <c r="H1647">
        <v>5</v>
      </c>
      <c r="I1647">
        <v>2</v>
      </c>
      <c r="J1647" s="12">
        <v>16</v>
      </c>
      <c r="K1647" s="12">
        <v>2</v>
      </c>
      <c r="L1647">
        <v>2</v>
      </c>
      <c r="M1647" s="12">
        <v>7.2639170126358907</v>
      </c>
      <c r="N1647" s="12">
        <v>5.0579337960453969</v>
      </c>
      <c r="O1647" s="12">
        <v>61.255065768816635</v>
      </c>
      <c r="P1647" s="12">
        <v>0</v>
      </c>
      <c r="Q1647" s="12">
        <v>0</v>
      </c>
      <c r="R1647" s="59">
        <v>1.9695242138618164E-5</v>
      </c>
      <c r="S1647" s="59">
        <v>8.0488079715394149E-5</v>
      </c>
      <c r="T1647" s="59">
        <v>1.2403870007442322E-4</v>
      </c>
      <c r="U1647" s="59">
        <v>5.1849757583639564E-4</v>
      </c>
      <c r="V1647" s="59">
        <v>3.5316998541870548E-4</v>
      </c>
      <c r="W1647" s="59">
        <v>5.1533110023189901E-4</v>
      </c>
      <c r="X1647" s="59">
        <v>1.6233971480722218E-4</v>
      </c>
      <c r="Y1647" s="59">
        <v>1.4325870533654256E-5</v>
      </c>
      <c r="Z1647" s="59">
        <v>5.015566474534477E-6</v>
      </c>
      <c r="AA1647" s="59">
        <v>0</v>
      </c>
      <c r="AB1647" s="59">
        <v>0</v>
      </c>
      <c r="AC1647" s="17">
        <v>1.6299107593007698E-4</v>
      </c>
      <c r="AD1647" s="12">
        <v>1640</v>
      </c>
      <c r="AE1647" s="16">
        <v>7</v>
      </c>
      <c r="AF1647" s="17">
        <v>0.90112974196806206</v>
      </c>
      <c r="AG1647" t="str">
        <f>IF(AF1647&lt;='CAV Tier 1 Analysis'!$A$5,"Tier 1", "Tier 2")</f>
        <v>Tier 2</v>
      </c>
      <c r="AH1647" t="str">
        <f t="shared" si="52"/>
        <v>Pennsylvania - Tier 2</v>
      </c>
      <c r="AI1647" t="str">
        <f t="shared" si="53"/>
        <v>Landingville, Borough Of - Tier 2</v>
      </c>
    </row>
    <row r="1648" spans="1:35" x14ac:dyDescent="0.3">
      <c r="A1648">
        <v>1641</v>
      </c>
      <c r="B1648">
        <v>3</v>
      </c>
      <c r="C1648" t="s">
        <v>23</v>
      </c>
      <c r="D1648" t="s">
        <v>5422</v>
      </c>
      <c r="E1648" t="s">
        <v>7951</v>
      </c>
      <c r="F1648" t="s">
        <v>2410</v>
      </c>
      <c r="G1648" s="58">
        <v>31.376400000000004</v>
      </c>
      <c r="H1648">
        <v>2</v>
      </c>
      <c r="I1648">
        <v>0</v>
      </c>
      <c r="J1648" s="12">
        <v>12</v>
      </c>
      <c r="K1648" s="12">
        <v>3</v>
      </c>
      <c r="L1648">
        <v>0</v>
      </c>
      <c r="M1648" s="12">
        <v>0.99999362578243522</v>
      </c>
      <c r="N1648" s="12">
        <v>4.122007130065994E-3</v>
      </c>
      <c r="O1648" s="12">
        <v>1472.1229994202613</v>
      </c>
      <c r="P1648" s="12">
        <v>0</v>
      </c>
      <c r="Q1648" s="12">
        <v>0</v>
      </c>
      <c r="R1648" s="59">
        <v>6.9906423764764202E-4</v>
      </c>
      <c r="S1648" s="59">
        <v>3.2195231886157661E-5</v>
      </c>
      <c r="T1648" s="59">
        <v>0</v>
      </c>
      <c r="U1648" s="59">
        <v>3.8887318187729673E-4</v>
      </c>
      <c r="V1648" s="59">
        <v>5.2975497812805816E-4</v>
      </c>
      <c r="W1648" s="59">
        <v>0</v>
      </c>
      <c r="X1648" s="59">
        <v>2.2348641887863754E-5</v>
      </c>
      <c r="Y1648" s="59">
        <v>1.1674992766867596E-8</v>
      </c>
      <c r="Z1648" s="59">
        <v>1.2053747179293968E-4</v>
      </c>
      <c r="AA1648" s="59">
        <v>0</v>
      </c>
      <c r="AB1648" s="59">
        <v>0</v>
      </c>
      <c r="AC1648" s="17">
        <v>1.6298049256479317E-4</v>
      </c>
      <c r="AD1648" s="12">
        <v>1641</v>
      </c>
      <c r="AE1648" s="16">
        <v>7</v>
      </c>
      <c r="AF1648" s="17">
        <v>0.90129272246062686</v>
      </c>
      <c r="AG1648" t="str">
        <f>IF(AF1648&lt;='CAV Tier 1 Analysis'!$A$5,"Tier 1", "Tier 2")</f>
        <v>Tier 2</v>
      </c>
      <c r="AH1648" t="str">
        <f t="shared" si="52"/>
        <v>Pennsylvania - Tier 2</v>
      </c>
      <c r="AI1648" t="str">
        <f t="shared" si="53"/>
        <v>East Mahoning, Township Of - Tier 2</v>
      </c>
    </row>
    <row r="1649" spans="1:35" x14ac:dyDescent="0.3">
      <c r="A1649">
        <v>1642</v>
      </c>
      <c r="B1649">
        <v>3</v>
      </c>
      <c r="C1649" t="s">
        <v>23</v>
      </c>
      <c r="D1649" t="s">
        <v>3643</v>
      </c>
      <c r="E1649" t="s">
        <v>6810</v>
      </c>
      <c r="F1649" t="s">
        <v>2663</v>
      </c>
      <c r="G1649" s="58">
        <v>34.244320000000009</v>
      </c>
      <c r="H1649">
        <v>1</v>
      </c>
      <c r="I1649">
        <v>0</v>
      </c>
      <c r="J1649" s="12">
        <v>10.857142857142858</v>
      </c>
      <c r="K1649" s="12">
        <v>2.7142857142857144</v>
      </c>
      <c r="L1649">
        <v>0</v>
      </c>
      <c r="M1649" s="12">
        <v>1</v>
      </c>
      <c r="N1649" s="12">
        <v>0</v>
      </c>
      <c r="O1649" s="12">
        <v>995.5470124400216</v>
      </c>
      <c r="P1649" s="12">
        <v>0</v>
      </c>
      <c r="Q1649" s="12">
        <v>51.431878275530266</v>
      </c>
      <c r="R1649" s="59">
        <v>7.6296131661254655E-4</v>
      </c>
      <c r="S1649" s="59">
        <v>1.6097615943078831E-5</v>
      </c>
      <c r="T1649" s="59">
        <v>0</v>
      </c>
      <c r="U1649" s="59">
        <v>3.5183764074612562E-4</v>
      </c>
      <c r="V1649" s="59">
        <v>4.7930212306824318E-4</v>
      </c>
      <c r="W1649" s="59">
        <v>0</v>
      </c>
      <c r="X1649" s="59">
        <v>2.2348784343877468E-5</v>
      </c>
      <c r="Y1649" s="59">
        <v>0</v>
      </c>
      <c r="Z1649" s="59">
        <v>8.1515416835272673E-5</v>
      </c>
      <c r="AA1649" s="59">
        <v>0</v>
      </c>
      <c r="AB1649" s="59">
        <v>7.8553329818444967E-5</v>
      </c>
      <c r="AC1649" s="17">
        <v>1.6296511157887176E-4</v>
      </c>
      <c r="AD1649" s="12">
        <v>1642</v>
      </c>
      <c r="AE1649" s="16">
        <v>7</v>
      </c>
      <c r="AF1649" s="17">
        <v>0.90145568757220573</v>
      </c>
      <c r="AG1649" t="str">
        <f>IF(AF1649&lt;='CAV Tier 1 Analysis'!$A$5,"Tier 1", "Tier 2")</f>
        <v>Tier 2</v>
      </c>
      <c r="AH1649" t="str">
        <f t="shared" si="52"/>
        <v>Pennsylvania - Tier 2</v>
      </c>
      <c r="AI1649" t="str">
        <f t="shared" si="53"/>
        <v>Penn, Township Of - Tier 2</v>
      </c>
    </row>
    <row r="1650" spans="1:35" x14ac:dyDescent="0.3">
      <c r="A1650">
        <v>1643</v>
      </c>
      <c r="B1650">
        <v>3</v>
      </c>
      <c r="C1650" t="s">
        <v>23</v>
      </c>
      <c r="D1650" t="s">
        <v>4491</v>
      </c>
      <c r="E1650" t="s">
        <v>6913</v>
      </c>
      <c r="F1650" t="s">
        <v>2362</v>
      </c>
      <c r="G1650" s="58">
        <v>24.952990000000003</v>
      </c>
      <c r="H1650">
        <v>0</v>
      </c>
      <c r="I1650">
        <v>0</v>
      </c>
      <c r="J1650" s="12">
        <v>8.8000000000000007</v>
      </c>
      <c r="K1650" s="12">
        <v>5</v>
      </c>
      <c r="L1650">
        <v>0</v>
      </c>
      <c r="M1650" s="12">
        <v>1.0000000000000002</v>
      </c>
      <c r="N1650" s="12">
        <v>0</v>
      </c>
      <c r="O1650" s="12">
        <v>552.38434129061909</v>
      </c>
      <c r="P1650" s="12">
        <v>0</v>
      </c>
      <c r="Q1650" s="12">
        <v>0</v>
      </c>
      <c r="R1650" s="59">
        <v>5.5595106294473661E-4</v>
      </c>
      <c r="S1650" s="59">
        <v>0</v>
      </c>
      <c r="T1650" s="59">
        <v>0</v>
      </c>
      <c r="U1650" s="59">
        <v>2.8517366671001765E-4</v>
      </c>
      <c r="V1650" s="59">
        <v>8.8292496354676364E-4</v>
      </c>
      <c r="W1650" s="59">
        <v>0</v>
      </c>
      <c r="X1650" s="59">
        <v>2.2348784343877475E-5</v>
      </c>
      <c r="Y1650" s="59">
        <v>0</v>
      </c>
      <c r="Z1650" s="59">
        <v>4.5229245099356985E-5</v>
      </c>
      <c r="AA1650" s="59">
        <v>0</v>
      </c>
      <c r="AB1650" s="59">
        <v>0</v>
      </c>
      <c r="AC1650" s="17">
        <v>1.6287524751315932E-4</v>
      </c>
      <c r="AD1650" s="12">
        <v>1643</v>
      </c>
      <c r="AE1650" s="16">
        <v>7</v>
      </c>
      <c r="AF1650" s="17">
        <v>0.90161856281971886</v>
      </c>
      <c r="AG1650" t="str">
        <f>IF(AF1650&lt;='CAV Tier 1 Analysis'!$A$5,"Tier 1", "Tier 2")</f>
        <v>Tier 2</v>
      </c>
      <c r="AH1650" t="str">
        <f t="shared" si="52"/>
        <v>Pennsylvania - Tier 2</v>
      </c>
      <c r="AI1650" t="str">
        <f t="shared" si="53"/>
        <v>Allegheny, Township Of - Tier 2</v>
      </c>
    </row>
    <row r="1651" spans="1:35" x14ac:dyDescent="0.3">
      <c r="A1651">
        <v>1644</v>
      </c>
      <c r="B1651">
        <v>3</v>
      </c>
      <c r="C1651" t="s">
        <v>23</v>
      </c>
      <c r="D1651" t="s">
        <v>4094</v>
      </c>
      <c r="E1651" t="s">
        <v>6484</v>
      </c>
      <c r="F1651" t="s">
        <v>706</v>
      </c>
      <c r="G1651" s="58">
        <v>0.59694000000000003</v>
      </c>
      <c r="H1651">
        <v>12</v>
      </c>
      <c r="I1651">
        <v>0</v>
      </c>
      <c r="J1651" s="12">
        <v>15</v>
      </c>
      <c r="K1651" s="12">
        <v>1</v>
      </c>
      <c r="M1651" s="12">
        <v>0</v>
      </c>
      <c r="N1651" s="12">
        <v>31.589979507854878</v>
      </c>
      <c r="O1651" s="12">
        <v>4142.0598433945715</v>
      </c>
      <c r="P1651" s="12">
        <v>2405.9870680749782</v>
      </c>
      <c r="Q1651" s="12">
        <v>0</v>
      </c>
      <c r="R1651" s="59">
        <v>1.3299786018197862E-5</v>
      </c>
      <c r="S1651" s="59">
        <v>1.9317139131694595E-4</v>
      </c>
      <c r="T1651" s="59">
        <v>0</v>
      </c>
      <c r="U1651" s="59">
        <v>4.8609147734662091E-4</v>
      </c>
      <c r="V1651" s="59">
        <v>1.7658499270935274E-4</v>
      </c>
      <c r="W1651" s="59">
        <v>0</v>
      </c>
      <c r="X1651" s="59">
        <v>0</v>
      </c>
      <c r="Y1651" s="59">
        <v>8.9474076735475346E-5</v>
      </c>
      <c r="Z1651" s="59">
        <v>3.3915197421306563E-4</v>
      </c>
      <c r="AA1651" s="59">
        <v>4.9265277017824908E-4</v>
      </c>
      <c r="AB1651" s="59">
        <v>0</v>
      </c>
      <c r="AC1651" s="17">
        <v>1.6276604259253706E-4</v>
      </c>
      <c r="AD1651" s="12">
        <v>1644</v>
      </c>
      <c r="AE1651" s="16">
        <v>7</v>
      </c>
      <c r="AF1651" s="17">
        <v>0.90178132886231144</v>
      </c>
      <c r="AG1651" t="str">
        <f>IF(AF1651&lt;='CAV Tier 1 Analysis'!$A$5,"Tier 1", "Tier 2")</f>
        <v>Tier 2</v>
      </c>
      <c r="AH1651" t="str">
        <f t="shared" si="52"/>
        <v>Pennsylvania - Tier 2</v>
      </c>
      <c r="AI1651" t="str">
        <f t="shared" si="53"/>
        <v>Aldan, Borough Of - Tier 2</v>
      </c>
    </row>
    <row r="1652" spans="1:35" x14ac:dyDescent="0.3">
      <c r="A1652">
        <v>1645</v>
      </c>
      <c r="B1652">
        <v>3</v>
      </c>
      <c r="C1652" t="s">
        <v>23</v>
      </c>
      <c r="D1652" t="s">
        <v>4364</v>
      </c>
      <c r="E1652" t="s">
        <v>6776</v>
      </c>
      <c r="F1652" t="s">
        <v>2115</v>
      </c>
      <c r="G1652" s="58">
        <v>0.90457999999999994</v>
      </c>
      <c r="H1652">
        <v>3</v>
      </c>
      <c r="I1652">
        <v>0</v>
      </c>
      <c r="J1652" s="12">
        <v>13</v>
      </c>
      <c r="K1652" s="12">
        <v>1</v>
      </c>
      <c r="L1652">
        <v>0</v>
      </c>
      <c r="M1652" s="12">
        <v>0.96559729377169512</v>
      </c>
      <c r="N1652" s="12">
        <v>41.970380797087188</v>
      </c>
      <c r="O1652" s="12">
        <v>2842.5669590053631</v>
      </c>
      <c r="P1652" s="12">
        <v>2302.1250758132701</v>
      </c>
      <c r="Q1652" s="12">
        <v>182.0329395669105</v>
      </c>
      <c r="R1652" s="59">
        <v>2.0153986056121922E-5</v>
      </c>
      <c r="S1652" s="59">
        <v>4.8292847829236488E-5</v>
      </c>
      <c r="T1652" s="59">
        <v>0</v>
      </c>
      <c r="U1652" s="59">
        <v>4.2127928036707145E-4</v>
      </c>
      <c r="V1652" s="59">
        <v>1.7658499270935274E-4</v>
      </c>
      <c r="W1652" s="59">
        <v>0</v>
      </c>
      <c r="X1652" s="59">
        <v>2.1579925681535315E-5</v>
      </c>
      <c r="Y1652" s="59">
        <v>1.1887507148024427E-4</v>
      </c>
      <c r="Z1652" s="59">
        <v>2.3274946099991994E-4</v>
      </c>
      <c r="AA1652" s="59">
        <v>4.7138586526304448E-4</v>
      </c>
      <c r="AB1652" s="59">
        <v>2.7802394194154393E-4</v>
      </c>
      <c r="AC1652" s="17">
        <v>1.6262957930255188E-4</v>
      </c>
      <c r="AD1652" s="12">
        <v>1645</v>
      </c>
      <c r="AE1652" s="16">
        <v>7</v>
      </c>
      <c r="AF1652" s="17">
        <v>0.90194395844161401</v>
      </c>
      <c r="AG1652" t="str">
        <f>IF(AF1652&lt;='CAV Tier 1 Analysis'!$A$5,"Tier 1", "Tier 2")</f>
        <v>Tier 2</v>
      </c>
      <c r="AH1652" t="str">
        <f t="shared" si="52"/>
        <v>Pennsylvania - Tier 2</v>
      </c>
      <c r="AI1652" t="str">
        <f t="shared" si="53"/>
        <v>Bath, Boroughs Of - Tier 2</v>
      </c>
    </row>
    <row r="1653" spans="1:35" x14ac:dyDescent="0.3">
      <c r="A1653">
        <v>1646</v>
      </c>
      <c r="B1653">
        <v>3</v>
      </c>
      <c r="C1653" t="s">
        <v>23</v>
      </c>
      <c r="D1653" t="s">
        <v>4571</v>
      </c>
      <c r="E1653" t="s">
        <v>7000</v>
      </c>
      <c r="F1653" t="s">
        <v>2428</v>
      </c>
      <c r="G1653" s="58">
        <v>24.18384</v>
      </c>
      <c r="H1653">
        <v>6</v>
      </c>
      <c r="I1653">
        <v>0</v>
      </c>
      <c r="J1653" s="12">
        <v>12.3</v>
      </c>
      <c r="K1653" s="12">
        <v>1.7</v>
      </c>
      <c r="L1653">
        <v>0</v>
      </c>
      <c r="M1653" s="12">
        <v>2</v>
      </c>
      <c r="N1653" s="12">
        <v>0</v>
      </c>
      <c r="O1653" s="12">
        <v>3962.6423762705949</v>
      </c>
      <c r="P1653" s="12">
        <v>0</v>
      </c>
      <c r="Q1653" s="12">
        <v>55.850490606700077</v>
      </c>
      <c r="R1653" s="59">
        <v>5.3881444885304076E-4</v>
      </c>
      <c r="S1653" s="59">
        <v>9.6585695658472977E-5</v>
      </c>
      <c r="T1653" s="59">
        <v>0</v>
      </c>
      <c r="U1653" s="59">
        <v>3.985950114242292E-4</v>
      </c>
      <c r="V1653" s="59">
        <v>3.0019448760589966E-4</v>
      </c>
      <c r="W1653" s="59">
        <v>0</v>
      </c>
      <c r="X1653" s="59">
        <v>4.4697568687754937E-5</v>
      </c>
      <c r="Y1653" s="59">
        <v>0</v>
      </c>
      <c r="Z1653" s="59">
        <v>3.2446126705671134E-4</v>
      </c>
      <c r="AA1653" s="59">
        <v>0</v>
      </c>
      <c r="AB1653" s="59">
        <v>8.5301998609632555E-5</v>
      </c>
      <c r="AC1653" s="17">
        <v>1.6260458889961283E-4</v>
      </c>
      <c r="AD1653" s="12">
        <v>1646</v>
      </c>
      <c r="AE1653" s="16">
        <v>7</v>
      </c>
      <c r="AF1653" s="17">
        <v>0.90210656303051362</v>
      </c>
      <c r="AG1653" t="str">
        <f>IF(AF1653&lt;='CAV Tier 1 Analysis'!$A$5,"Tier 1", "Tier 2")</f>
        <v>Tier 2</v>
      </c>
      <c r="AH1653" t="str">
        <f t="shared" si="52"/>
        <v>Pennsylvania - Tier 2</v>
      </c>
      <c r="AI1653" t="str">
        <f t="shared" si="53"/>
        <v>Heidelberg, Township Of - Tier 2</v>
      </c>
    </row>
    <row r="1654" spans="1:35" x14ac:dyDescent="0.3">
      <c r="A1654">
        <v>1647</v>
      </c>
      <c r="B1654">
        <v>3</v>
      </c>
      <c r="C1654" t="s">
        <v>23</v>
      </c>
      <c r="D1654" t="s">
        <v>5205</v>
      </c>
      <c r="E1654" t="s">
        <v>7716</v>
      </c>
      <c r="F1654" t="s">
        <v>2597</v>
      </c>
      <c r="G1654" s="58">
        <v>32.116479999999996</v>
      </c>
      <c r="H1654">
        <v>7</v>
      </c>
      <c r="I1654">
        <v>0</v>
      </c>
      <c r="J1654" s="12">
        <v>12</v>
      </c>
      <c r="K1654" s="12">
        <v>2</v>
      </c>
      <c r="L1654">
        <v>0</v>
      </c>
      <c r="M1654" s="12">
        <v>0</v>
      </c>
      <c r="N1654" s="12">
        <v>8.893991781646754E-2</v>
      </c>
      <c r="O1654" s="12">
        <v>2641.7176914990546</v>
      </c>
      <c r="P1654" s="12">
        <v>0</v>
      </c>
      <c r="Q1654" s="12">
        <v>0</v>
      </c>
      <c r="R1654" s="59">
        <v>7.1555317395003044E-4</v>
      </c>
      <c r="S1654" s="59">
        <v>1.126833116015518E-4</v>
      </c>
      <c r="T1654" s="59">
        <v>0</v>
      </c>
      <c r="U1654" s="59">
        <v>3.8887318187729673E-4</v>
      </c>
      <c r="V1654" s="59">
        <v>3.5316998541870548E-4</v>
      </c>
      <c r="W1654" s="59">
        <v>0</v>
      </c>
      <c r="X1654" s="59">
        <v>0</v>
      </c>
      <c r="Y1654" s="59">
        <v>2.5190953446420469E-7</v>
      </c>
      <c r="Z1654" s="59">
        <v>2.1630391743718204E-4</v>
      </c>
      <c r="AA1654" s="59">
        <v>0</v>
      </c>
      <c r="AB1654" s="59">
        <v>0</v>
      </c>
      <c r="AC1654" s="17">
        <v>1.6243958907447554E-4</v>
      </c>
      <c r="AD1654" s="12">
        <v>1647</v>
      </c>
      <c r="AE1654" s="16">
        <v>7</v>
      </c>
      <c r="AF1654" s="17">
        <v>0.90226900261958809</v>
      </c>
      <c r="AG1654" t="str">
        <f>IF(AF1654&lt;='CAV Tier 1 Analysis'!$A$5,"Tier 1", "Tier 2")</f>
        <v>Tier 2</v>
      </c>
      <c r="AH1654" t="str">
        <f t="shared" si="52"/>
        <v>Pennsylvania - Tier 2</v>
      </c>
      <c r="AI1654" t="str">
        <f t="shared" si="53"/>
        <v>Somerset, Township Of - Tier 2</v>
      </c>
    </row>
    <row r="1655" spans="1:35" x14ac:dyDescent="0.3">
      <c r="A1655">
        <v>1648</v>
      </c>
      <c r="B1655">
        <v>3</v>
      </c>
      <c r="C1655" t="s">
        <v>23</v>
      </c>
      <c r="D1655" t="s">
        <v>5222</v>
      </c>
      <c r="E1655" t="s">
        <v>7735</v>
      </c>
      <c r="F1655" t="s">
        <v>2121</v>
      </c>
      <c r="G1655" s="58">
        <v>29.818260000000006</v>
      </c>
      <c r="H1655">
        <v>0</v>
      </c>
      <c r="I1655">
        <v>0</v>
      </c>
      <c r="J1655" s="12">
        <v>15</v>
      </c>
      <c r="K1655" s="12">
        <v>3</v>
      </c>
      <c r="L1655">
        <v>0</v>
      </c>
      <c r="M1655" s="12">
        <v>0</v>
      </c>
      <c r="N1655" s="12">
        <v>0</v>
      </c>
      <c r="O1655" s="12">
        <v>1298.7878200857576</v>
      </c>
      <c r="P1655" s="12">
        <v>0</v>
      </c>
      <c r="Q1655" s="12">
        <v>0</v>
      </c>
      <c r="R1655" s="59">
        <v>6.6434897550003127E-4</v>
      </c>
      <c r="S1655" s="59">
        <v>0</v>
      </c>
      <c r="T1655" s="59">
        <v>0</v>
      </c>
      <c r="U1655" s="59">
        <v>4.8609147734662091E-4</v>
      </c>
      <c r="V1655" s="59">
        <v>5.2975497812805816E-4</v>
      </c>
      <c r="W1655" s="59">
        <v>0</v>
      </c>
      <c r="X1655" s="59">
        <v>0</v>
      </c>
      <c r="Y1655" s="59">
        <v>0</v>
      </c>
      <c r="Z1655" s="59">
        <v>1.0634478252853383E-4</v>
      </c>
      <c r="AA1655" s="59">
        <v>0</v>
      </c>
      <c r="AB1655" s="59">
        <v>0</v>
      </c>
      <c r="AC1655" s="17">
        <v>1.624127466821131E-4</v>
      </c>
      <c r="AD1655" s="12">
        <v>1648</v>
      </c>
      <c r="AE1655" s="16">
        <v>7</v>
      </c>
      <c r="AF1655" s="17">
        <v>0.90243141536627025</v>
      </c>
      <c r="AG1655" t="str">
        <f>IF(AF1655&lt;='CAV Tier 1 Analysis'!$A$5,"Tier 1", "Tier 2")</f>
        <v>Tier 2</v>
      </c>
      <c r="AH1655" t="str">
        <f t="shared" si="52"/>
        <v>Pennsylvania - Tier 2</v>
      </c>
      <c r="AI1655" t="str">
        <f t="shared" si="53"/>
        <v>Dimock, Township Of - Tier 2</v>
      </c>
    </row>
    <row r="1656" spans="1:35" x14ac:dyDescent="0.3">
      <c r="A1656">
        <v>1649</v>
      </c>
      <c r="B1656">
        <v>3</v>
      </c>
      <c r="C1656" t="s">
        <v>23</v>
      </c>
      <c r="D1656" t="s">
        <v>5491</v>
      </c>
      <c r="E1656" t="s">
        <v>8022</v>
      </c>
      <c r="F1656" t="s">
        <v>2671</v>
      </c>
      <c r="G1656" s="58">
        <v>39.041700000000006</v>
      </c>
      <c r="H1656">
        <v>1</v>
      </c>
      <c r="I1656">
        <v>0</v>
      </c>
      <c r="J1656" s="12">
        <v>11.75</v>
      </c>
      <c r="K1656" s="12">
        <v>2.5</v>
      </c>
      <c r="L1656">
        <v>0</v>
      </c>
      <c r="M1656" s="12">
        <v>0</v>
      </c>
      <c r="N1656" s="12">
        <v>0</v>
      </c>
      <c r="O1656" s="12">
        <v>947.86608643741044</v>
      </c>
      <c r="P1656" s="12">
        <v>0</v>
      </c>
      <c r="Q1656" s="12">
        <v>0</v>
      </c>
      <c r="R1656" s="59">
        <v>8.6984664419652812E-4</v>
      </c>
      <c r="S1656" s="59">
        <v>1.6097615943078831E-5</v>
      </c>
      <c r="T1656" s="59">
        <v>0</v>
      </c>
      <c r="U1656" s="59">
        <v>3.8077165725485304E-4</v>
      </c>
      <c r="V1656" s="59">
        <v>4.4146248177338182E-4</v>
      </c>
      <c r="W1656" s="59">
        <v>0</v>
      </c>
      <c r="X1656" s="59">
        <v>0</v>
      </c>
      <c r="Y1656" s="59">
        <v>0</v>
      </c>
      <c r="Z1656" s="59">
        <v>7.7611301299163014E-5</v>
      </c>
      <c r="AA1656" s="59">
        <v>0</v>
      </c>
      <c r="AB1656" s="59">
        <v>0</v>
      </c>
      <c r="AC1656" s="17">
        <v>1.6234451822427318E-4</v>
      </c>
      <c r="AD1656" s="12">
        <v>1649</v>
      </c>
      <c r="AE1656" s="16">
        <v>7</v>
      </c>
      <c r="AF1656" s="17">
        <v>0.90259375988449453</v>
      </c>
      <c r="AG1656" t="str">
        <f>IF(AF1656&lt;='CAV Tier 1 Analysis'!$A$5,"Tier 1", "Tier 2")</f>
        <v>Tier 2</v>
      </c>
      <c r="AH1656" t="str">
        <f t="shared" si="52"/>
        <v>Pennsylvania - Tier 2</v>
      </c>
      <c r="AI1656" t="str">
        <f t="shared" si="53"/>
        <v>West Finley, Township Of - Tier 2</v>
      </c>
    </row>
    <row r="1657" spans="1:35" x14ac:dyDescent="0.3">
      <c r="A1657">
        <v>1650</v>
      </c>
      <c r="B1657">
        <v>3</v>
      </c>
      <c r="C1657" t="s">
        <v>23</v>
      </c>
      <c r="D1657" t="s">
        <v>5088</v>
      </c>
      <c r="E1657" t="s">
        <v>7594</v>
      </c>
      <c r="F1657" t="s">
        <v>2291</v>
      </c>
      <c r="G1657" s="58">
        <v>20.833099999999995</v>
      </c>
      <c r="H1657">
        <v>7</v>
      </c>
      <c r="I1657">
        <v>2</v>
      </c>
      <c r="J1657" s="12">
        <v>10.4</v>
      </c>
      <c r="K1657" s="12">
        <v>3.4</v>
      </c>
      <c r="L1657">
        <v>0</v>
      </c>
      <c r="M1657" s="12">
        <v>4.0000000000000009</v>
      </c>
      <c r="N1657" s="12">
        <v>0</v>
      </c>
      <c r="O1657" s="12">
        <v>700.90296200334114</v>
      </c>
      <c r="P1657" s="12">
        <v>0</v>
      </c>
      <c r="Q1657" s="12">
        <v>0</v>
      </c>
      <c r="R1657" s="59">
        <v>4.6416017036170768E-4</v>
      </c>
      <c r="S1657" s="59">
        <v>1.126833116015518E-4</v>
      </c>
      <c r="T1657" s="59">
        <v>1.2403870007442322E-4</v>
      </c>
      <c r="U1657" s="59">
        <v>3.3702342429365716E-4</v>
      </c>
      <c r="V1657" s="59">
        <v>6.0038897521179932E-4</v>
      </c>
      <c r="W1657" s="59">
        <v>0</v>
      </c>
      <c r="X1657" s="59">
        <v>8.9395137375509901E-5</v>
      </c>
      <c r="Y1657" s="59">
        <v>0</v>
      </c>
      <c r="Z1657" s="59">
        <v>5.7389953859383205E-5</v>
      </c>
      <c r="AA1657" s="59">
        <v>0</v>
      </c>
      <c r="AB1657" s="59">
        <v>0</v>
      </c>
      <c r="AC1657" s="17">
        <v>1.622799702525484E-4</v>
      </c>
      <c r="AD1657" s="12">
        <v>1650</v>
      </c>
      <c r="AE1657" s="16">
        <v>7</v>
      </c>
      <c r="AF1657" s="17">
        <v>0.90275603985474706</v>
      </c>
      <c r="AG1657" t="str">
        <f>IF(AF1657&lt;='CAV Tier 1 Analysis'!$A$5,"Tier 1", "Tier 2")</f>
        <v>Tier 2</v>
      </c>
      <c r="AH1657" t="str">
        <f t="shared" si="52"/>
        <v>Pennsylvania - Tier 2</v>
      </c>
      <c r="AI1657" t="str">
        <f t="shared" si="53"/>
        <v>French Creek, Township Of - Tier 2</v>
      </c>
    </row>
    <row r="1658" spans="1:35" x14ac:dyDescent="0.3">
      <c r="A1658">
        <v>1651</v>
      </c>
      <c r="B1658">
        <v>3</v>
      </c>
      <c r="C1658" t="s">
        <v>23</v>
      </c>
      <c r="D1658" t="s">
        <v>4211</v>
      </c>
      <c r="E1658" t="s">
        <v>6612</v>
      </c>
      <c r="F1658" t="s">
        <v>1851</v>
      </c>
      <c r="G1658" s="58">
        <v>5.0525800000000007</v>
      </c>
      <c r="H1658">
        <v>10</v>
      </c>
      <c r="I1658">
        <v>0</v>
      </c>
      <c r="J1658" s="12">
        <v>15</v>
      </c>
      <c r="K1658" s="12">
        <v>2</v>
      </c>
      <c r="L1658">
        <v>0</v>
      </c>
      <c r="M1658" s="12">
        <v>0.9939041044377328</v>
      </c>
      <c r="N1658" s="12">
        <v>11.451771259693396</v>
      </c>
      <c r="O1658" s="12">
        <v>3925.2563402856645</v>
      </c>
      <c r="P1658" s="12">
        <v>1446.6701095370981</v>
      </c>
      <c r="Q1658" s="12">
        <v>0</v>
      </c>
      <c r="R1658" s="59">
        <v>1.1257116768825369E-4</v>
      </c>
      <c r="S1658" s="59">
        <v>1.609761594307883E-4</v>
      </c>
      <c r="T1658" s="59">
        <v>0</v>
      </c>
      <c r="U1658" s="59">
        <v>4.8609147734662091E-4</v>
      </c>
      <c r="V1658" s="59">
        <v>3.5316998541870548E-4</v>
      </c>
      <c r="W1658" s="59">
        <v>0</v>
      </c>
      <c r="X1658" s="59">
        <v>2.221254848857356E-5</v>
      </c>
      <c r="Y1658" s="59">
        <v>3.2435496205122303E-5</v>
      </c>
      <c r="Z1658" s="59">
        <v>3.2140009739917722E-4</v>
      </c>
      <c r="AA1658" s="59">
        <v>2.9622189015660668E-4</v>
      </c>
      <c r="AB1658" s="59">
        <v>0</v>
      </c>
      <c r="AC1658" s="17">
        <v>1.6227989292125889E-4</v>
      </c>
      <c r="AD1658" s="12">
        <v>1651</v>
      </c>
      <c r="AE1658" s="16">
        <v>7</v>
      </c>
      <c r="AF1658" s="17">
        <v>0.90291831974766834</v>
      </c>
      <c r="AG1658" t="str">
        <f>IF(AF1658&lt;='CAV Tier 1 Analysis'!$A$5,"Tier 1", "Tier 2")</f>
        <v>Tier 2</v>
      </c>
      <c r="AH1658" t="str">
        <f t="shared" si="52"/>
        <v>Pennsylvania - Tier 2</v>
      </c>
      <c r="AI1658" t="str">
        <f t="shared" si="53"/>
        <v>Throop, Borough Of - Tier 2</v>
      </c>
    </row>
    <row r="1659" spans="1:35" x14ac:dyDescent="0.3">
      <c r="A1659">
        <v>1652</v>
      </c>
      <c r="B1659">
        <v>3</v>
      </c>
      <c r="C1659" t="s">
        <v>23</v>
      </c>
      <c r="D1659" t="s">
        <v>4566</v>
      </c>
      <c r="E1659" t="s">
        <v>6994</v>
      </c>
      <c r="F1659" t="s">
        <v>2530</v>
      </c>
      <c r="G1659" s="58">
        <v>32.564229999999988</v>
      </c>
      <c r="H1659">
        <v>3</v>
      </c>
      <c r="I1659">
        <v>0</v>
      </c>
      <c r="J1659" s="12">
        <v>12.1</v>
      </c>
      <c r="K1659" s="12">
        <v>2.2999999999999998</v>
      </c>
      <c r="L1659">
        <v>0</v>
      </c>
      <c r="M1659" s="12">
        <v>1.9570037430640923</v>
      </c>
      <c r="N1659" s="12">
        <v>13.764572942865771</v>
      </c>
      <c r="O1659" s="12">
        <v>1585.9546206474854</v>
      </c>
      <c r="P1659" s="12">
        <v>0</v>
      </c>
      <c r="Q1659" s="12">
        <v>0</v>
      </c>
      <c r="R1659" s="59">
        <v>7.2552901606087576E-4</v>
      </c>
      <c r="S1659" s="59">
        <v>4.8292847829236488E-5</v>
      </c>
      <c r="T1659" s="59">
        <v>0</v>
      </c>
      <c r="U1659" s="59">
        <v>3.921137917262742E-4</v>
      </c>
      <c r="V1659" s="59">
        <v>4.0614548323151124E-4</v>
      </c>
      <c r="W1659" s="59">
        <v>0</v>
      </c>
      <c r="X1659" s="59">
        <v>4.3736654613900388E-5</v>
      </c>
      <c r="Y1659" s="59">
        <v>3.8986174568894167E-5</v>
      </c>
      <c r="Z1659" s="59">
        <v>1.2985800807844341E-4</v>
      </c>
      <c r="AA1659" s="59">
        <v>0</v>
      </c>
      <c r="AB1659" s="59">
        <v>0</v>
      </c>
      <c r="AC1659" s="17">
        <v>1.6224199782810327E-4</v>
      </c>
      <c r="AD1659" s="12">
        <v>1652</v>
      </c>
      <c r="AE1659" s="16">
        <v>7</v>
      </c>
      <c r="AF1659" s="17">
        <v>0.90308056174549645</v>
      </c>
      <c r="AG1659" t="str">
        <f>IF(AF1659&lt;='CAV Tier 1 Analysis'!$A$5,"Tier 1", "Tier 2")</f>
        <v>Tier 2</v>
      </c>
      <c r="AH1659" t="str">
        <f t="shared" si="52"/>
        <v>Pennsylvania - Tier 2</v>
      </c>
      <c r="AI1659" t="str">
        <f t="shared" si="53"/>
        <v>Woodbury, Township Of - Tier 2</v>
      </c>
    </row>
    <row r="1660" spans="1:35" x14ac:dyDescent="0.3">
      <c r="A1660">
        <v>1653</v>
      </c>
      <c r="B1660">
        <v>3</v>
      </c>
      <c r="C1660" t="s">
        <v>23</v>
      </c>
      <c r="D1660" t="s">
        <v>4780</v>
      </c>
      <c r="E1660" t="s">
        <v>7250</v>
      </c>
      <c r="F1660" t="s">
        <v>1880</v>
      </c>
      <c r="G1660" s="58">
        <v>12.33122</v>
      </c>
      <c r="H1660">
        <v>1</v>
      </c>
      <c r="I1660">
        <v>6</v>
      </c>
      <c r="J1660" s="12">
        <v>12</v>
      </c>
      <c r="K1660" s="12">
        <v>3</v>
      </c>
      <c r="L1660">
        <v>0</v>
      </c>
      <c r="M1660" s="12">
        <v>0.99705300854254475</v>
      </c>
      <c r="N1660" s="12">
        <v>2.1886024341028798</v>
      </c>
      <c r="O1660" s="12">
        <v>1640.2719109055954</v>
      </c>
      <c r="P1660" s="12">
        <v>196.41314702031605</v>
      </c>
      <c r="Q1660" s="12">
        <v>0</v>
      </c>
      <c r="R1660" s="59">
        <v>2.7473881352116098E-4</v>
      </c>
      <c r="S1660" s="59">
        <v>1.6097615943078831E-5</v>
      </c>
      <c r="T1660" s="59">
        <v>3.7211610022326965E-4</v>
      </c>
      <c r="U1660" s="59">
        <v>3.8887318187729673E-4</v>
      </c>
      <c r="V1660" s="59">
        <v>5.2975497812805816E-4</v>
      </c>
      <c r="W1660" s="59">
        <v>0</v>
      </c>
      <c r="X1660" s="59">
        <v>2.2282922667331553E-5</v>
      </c>
      <c r="Y1660" s="59">
        <v>6.1989018411258414E-6</v>
      </c>
      <c r="Z1660" s="59">
        <v>1.3430550930282087E-4</v>
      </c>
      <c r="AA1660" s="59">
        <v>4.021778930690867E-5</v>
      </c>
      <c r="AB1660" s="59">
        <v>0</v>
      </c>
      <c r="AC1660" s="17">
        <v>1.6223507389191377E-4</v>
      </c>
      <c r="AD1660" s="12">
        <v>1653</v>
      </c>
      <c r="AE1660" s="16">
        <v>7</v>
      </c>
      <c r="AF1660" s="17">
        <v>0.90324279681938835</v>
      </c>
      <c r="AG1660" t="str">
        <f>IF(AF1660&lt;='CAV Tier 1 Analysis'!$A$5,"Tier 1", "Tier 2")</f>
        <v>Tier 2</v>
      </c>
      <c r="AH1660" t="str">
        <f t="shared" si="52"/>
        <v>Pennsylvania - Tier 2</v>
      </c>
      <c r="AI1660" t="str">
        <f t="shared" si="53"/>
        <v>Rayburn, Township Of - Tier 2</v>
      </c>
    </row>
    <row r="1661" spans="1:35" x14ac:dyDescent="0.3">
      <c r="A1661">
        <v>1654</v>
      </c>
      <c r="B1661">
        <v>3</v>
      </c>
      <c r="C1661" t="s">
        <v>23</v>
      </c>
      <c r="D1661" t="s">
        <v>4559</v>
      </c>
      <c r="E1661" t="s">
        <v>6987</v>
      </c>
      <c r="F1661" t="s">
        <v>1928</v>
      </c>
      <c r="G1661" s="58">
        <v>5.1430699999999998</v>
      </c>
      <c r="H1661">
        <v>17</v>
      </c>
      <c r="I1661">
        <v>0</v>
      </c>
      <c r="J1661" s="12">
        <v>12</v>
      </c>
      <c r="K1661" s="12">
        <v>3</v>
      </c>
      <c r="L1661">
        <v>0</v>
      </c>
      <c r="M1661" s="12">
        <v>19.998211185148172</v>
      </c>
      <c r="N1661" s="12">
        <v>2.0126562769013364E-2</v>
      </c>
      <c r="O1661" s="12">
        <v>365.78002542398883</v>
      </c>
      <c r="P1661" s="12">
        <v>0</v>
      </c>
      <c r="Q1661" s="12">
        <v>0</v>
      </c>
      <c r="R1661" s="59">
        <v>1.1458727925187268E-4</v>
      </c>
      <c r="S1661" s="59">
        <v>2.7365947103234013E-4</v>
      </c>
      <c r="T1661" s="59">
        <v>0</v>
      </c>
      <c r="U1661" s="59">
        <v>3.8887318187729673E-4</v>
      </c>
      <c r="V1661" s="59">
        <v>5.2975497812805816E-4</v>
      </c>
      <c r="W1661" s="59">
        <v>0</v>
      </c>
      <c r="X1661" s="59">
        <v>4.4693570904019475E-4</v>
      </c>
      <c r="Y1661" s="59">
        <v>5.7005596384394329E-8</v>
      </c>
      <c r="Z1661" s="59">
        <v>2.9950078569744531E-5</v>
      </c>
      <c r="AA1661" s="59">
        <v>0</v>
      </c>
      <c r="AB1661" s="59">
        <v>0</v>
      </c>
      <c r="AC1661" s="17">
        <v>1.6216524577235375E-4</v>
      </c>
      <c r="AD1661" s="12">
        <v>1654</v>
      </c>
      <c r="AE1661" s="16">
        <v>7</v>
      </c>
      <c r="AF1661" s="17">
        <v>0.90340496206516074</v>
      </c>
      <c r="AG1661" t="str">
        <f>IF(AF1661&lt;='CAV Tier 1 Analysis'!$A$5,"Tier 1", "Tier 2")</f>
        <v>Tier 2</v>
      </c>
      <c r="AH1661" t="str">
        <f t="shared" si="52"/>
        <v>Pennsylvania - Tier 2</v>
      </c>
      <c r="AI1661" t="str">
        <f t="shared" si="53"/>
        <v>Pine, Township Of - Tier 2</v>
      </c>
    </row>
    <row r="1662" spans="1:35" x14ac:dyDescent="0.3">
      <c r="A1662">
        <v>1655</v>
      </c>
      <c r="B1662">
        <v>3</v>
      </c>
      <c r="C1662" t="s">
        <v>23</v>
      </c>
      <c r="D1662" t="s">
        <v>5195</v>
      </c>
      <c r="E1662" t="s">
        <v>7706</v>
      </c>
      <c r="F1662" t="s">
        <v>1930</v>
      </c>
      <c r="G1662" s="58">
        <v>1.6534500000000001</v>
      </c>
      <c r="H1662">
        <v>20</v>
      </c>
      <c r="I1662">
        <v>0</v>
      </c>
      <c r="J1662" s="12">
        <v>14</v>
      </c>
      <c r="K1662" s="12">
        <v>3</v>
      </c>
      <c r="L1662">
        <v>0</v>
      </c>
      <c r="M1662" s="12">
        <v>6.1609059844567415</v>
      </c>
      <c r="N1662" s="12">
        <v>44.756444306611719</v>
      </c>
      <c r="O1662" s="12">
        <v>705.8064251227313</v>
      </c>
      <c r="P1662" s="12">
        <v>581.5179445777286</v>
      </c>
      <c r="Q1662" s="12">
        <v>0</v>
      </c>
      <c r="R1662" s="59">
        <v>3.6838763011004885E-5</v>
      </c>
      <c r="S1662" s="59">
        <v>3.219523188615766E-4</v>
      </c>
      <c r="T1662" s="59">
        <v>0</v>
      </c>
      <c r="U1662" s="59">
        <v>4.5368537885684618E-4</v>
      </c>
      <c r="V1662" s="59">
        <v>5.2975497812805816E-4</v>
      </c>
      <c r="W1662" s="59">
        <v>0</v>
      </c>
      <c r="X1662" s="59">
        <v>1.3768875920952783E-4</v>
      </c>
      <c r="Y1662" s="59">
        <v>1.2676619594834094E-4</v>
      </c>
      <c r="Z1662" s="59">
        <v>5.7791449554833907E-5</v>
      </c>
      <c r="AA1662" s="59">
        <v>1.1907230512830489E-4</v>
      </c>
      <c r="AB1662" s="59">
        <v>0</v>
      </c>
      <c r="AC1662" s="17">
        <v>1.6214092260895393E-4</v>
      </c>
      <c r="AD1662" s="12">
        <v>1655</v>
      </c>
      <c r="AE1662" s="16">
        <v>7</v>
      </c>
      <c r="AF1662" s="17">
        <v>0.90356710298776965</v>
      </c>
      <c r="AG1662" t="str">
        <f>IF(AF1662&lt;='CAV Tier 1 Analysis'!$A$5,"Tier 1", "Tier 2")</f>
        <v>Tier 2</v>
      </c>
      <c r="AH1662" t="str">
        <f t="shared" si="52"/>
        <v>Pennsylvania - Tier 2</v>
      </c>
      <c r="AI1662" t="str">
        <f t="shared" si="53"/>
        <v>Confluence, Borough Of - Tier 2</v>
      </c>
    </row>
    <row r="1663" spans="1:35" x14ac:dyDescent="0.3">
      <c r="A1663">
        <v>1656</v>
      </c>
      <c r="B1663">
        <v>3</v>
      </c>
      <c r="C1663" t="s">
        <v>23</v>
      </c>
      <c r="D1663" t="s">
        <v>5421</v>
      </c>
      <c r="E1663" t="s">
        <v>7950</v>
      </c>
      <c r="F1663" t="s">
        <v>2132</v>
      </c>
      <c r="G1663" s="58">
        <v>21.697490000000002</v>
      </c>
      <c r="H1663">
        <v>1</v>
      </c>
      <c r="I1663">
        <v>3</v>
      </c>
      <c r="J1663" s="12">
        <v>11</v>
      </c>
      <c r="K1663" s="12">
        <v>4</v>
      </c>
      <c r="L1663">
        <v>0</v>
      </c>
      <c r="M1663" s="12">
        <v>0</v>
      </c>
      <c r="N1663" s="12">
        <v>0</v>
      </c>
      <c r="O1663" s="12">
        <v>425.17424807100235</v>
      </c>
      <c r="P1663" s="12">
        <v>0</v>
      </c>
      <c r="Q1663" s="12">
        <v>0</v>
      </c>
      <c r="R1663" s="59">
        <v>4.8341872572115781E-4</v>
      </c>
      <c r="S1663" s="59">
        <v>1.6097615943078831E-5</v>
      </c>
      <c r="T1663" s="59">
        <v>1.8605805011163483E-4</v>
      </c>
      <c r="U1663" s="59">
        <v>3.56467083387522E-4</v>
      </c>
      <c r="V1663" s="59">
        <v>7.0633997083741095E-4</v>
      </c>
      <c r="W1663" s="59">
        <v>0</v>
      </c>
      <c r="X1663" s="59">
        <v>0</v>
      </c>
      <c r="Y1663" s="59">
        <v>0</v>
      </c>
      <c r="Z1663" s="59">
        <v>3.481327915814466E-5</v>
      </c>
      <c r="AA1663" s="59">
        <v>0</v>
      </c>
      <c r="AB1663" s="59">
        <v>0</v>
      </c>
      <c r="AC1663" s="17">
        <v>1.6210861137808629E-4</v>
      </c>
      <c r="AD1663" s="12">
        <v>1656</v>
      </c>
      <c r="AE1663" s="16">
        <v>7</v>
      </c>
      <c r="AF1663" s="17">
        <v>0.90372921159914776</v>
      </c>
      <c r="AG1663" t="str">
        <f>IF(AF1663&lt;='CAV Tier 1 Analysis'!$A$5,"Tier 1", "Tier 2")</f>
        <v>Tier 2</v>
      </c>
      <c r="AH1663" t="str">
        <f t="shared" si="52"/>
        <v>Pennsylvania - Tier 2</v>
      </c>
      <c r="AI1663" t="str">
        <f t="shared" si="53"/>
        <v>Gilmore, Township Of - Tier 2</v>
      </c>
    </row>
    <row r="1664" spans="1:35" x14ac:dyDescent="0.3">
      <c r="A1664">
        <v>1657</v>
      </c>
      <c r="B1664">
        <v>3</v>
      </c>
      <c r="C1664" t="s">
        <v>23</v>
      </c>
      <c r="D1664" t="s">
        <v>3642</v>
      </c>
      <c r="E1664" t="s">
        <v>7089</v>
      </c>
      <c r="F1664" t="s">
        <v>2461</v>
      </c>
      <c r="G1664" s="58">
        <v>25.31925</v>
      </c>
      <c r="H1664">
        <v>2</v>
      </c>
      <c r="I1664">
        <v>0</v>
      </c>
      <c r="J1664" s="12">
        <v>9</v>
      </c>
      <c r="K1664" s="12">
        <v>4</v>
      </c>
      <c r="L1664">
        <v>0</v>
      </c>
      <c r="M1664" s="12">
        <v>0</v>
      </c>
      <c r="N1664" s="12">
        <v>0</v>
      </c>
      <c r="O1664" s="12">
        <v>2283.9661919488103</v>
      </c>
      <c r="P1664" s="12">
        <v>0</v>
      </c>
      <c r="Q1664" s="12">
        <v>0</v>
      </c>
      <c r="R1664" s="59">
        <v>5.6411131293137705E-4</v>
      </c>
      <c r="S1664" s="59">
        <v>3.2195231886157661E-5</v>
      </c>
      <c r="T1664" s="59">
        <v>0</v>
      </c>
      <c r="U1664" s="59">
        <v>2.9165488640797254E-4</v>
      </c>
      <c r="V1664" s="59">
        <v>7.0633997083741095E-4</v>
      </c>
      <c r="W1664" s="59">
        <v>0</v>
      </c>
      <c r="X1664" s="59">
        <v>0</v>
      </c>
      <c r="Y1664" s="59">
        <v>0</v>
      </c>
      <c r="Z1664" s="59">
        <v>1.8701121478740241E-4</v>
      </c>
      <c r="AA1664" s="59">
        <v>0</v>
      </c>
      <c r="AB1664" s="59">
        <v>0</v>
      </c>
      <c r="AC1664" s="17">
        <v>1.6193751062275644E-4</v>
      </c>
      <c r="AD1664" s="12">
        <v>1657</v>
      </c>
      <c r="AE1664" s="16">
        <v>7</v>
      </c>
      <c r="AF1664" s="17">
        <v>0.90389114910977053</v>
      </c>
      <c r="AG1664" t="str">
        <f>IF(AF1664&lt;='CAV Tier 1 Analysis'!$A$5,"Tier 1", "Tier 2")</f>
        <v>Tier 2</v>
      </c>
      <c r="AH1664" t="str">
        <f t="shared" si="52"/>
        <v>Pennsylvania - Tier 2</v>
      </c>
      <c r="AI1664" t="str">
        <f t="shared" si="53"/>
        <v>Jefferson, Township Of - Tier 2</v>
      </c>
    </row>
    <row r="1665" spans="1:35" x14ac:dyDescent="0.3">
      <c r="A1665">
        <v>1658</v>
      </c>
      <c r="B1665">
        <v>3</v>
      </c>
      <c r="C1665" t="s">
        <v>23</v>
      </c>
      <c r="D1665" t="s">
        <v>4226</v>
      </c>
      <c r="E1665" t="s">
        <v>6628</v>
      </c>
      <c r="F1665" t="s">
        <v>2672</v>
      </c>
      <c r="G1665" s="58">
        <v>22.418700000000001</v>
      </c>
      <c r="H1665">
        <v>5</v>
      </c>
      <c r="I1665">
        <v>0</v>
      </c>
      <c r="J1665" s="12">
        <v>12</v>
      </c>
      <c r="K1665" s="12">
        <v>1</v>
      </c>
      <c r="L1665">
        <v>0</v>
      </c>
      <c r="M1665" s="12">
        <v>1.9893347963976502</v>
      </c>
      <c r="N1665" s="12">
        <v>6.5578457670786214</v>
      </c>
      <c r="O1665" s="12">
        <v>3359.8031318172029</v>
      </c>
      <c r="P1665" s="12">
        <v>0</v>
      </c>
      <c r="Q1665" s="12">
        <v>193.89771436260526</v>
      </c>
      <c r="R1665" s="59">
        <v>4.9948723959890849E-4</v>
      </c>
      <c r="S1665" s="59">
        <v>8.0488079715394149E-5</v>
      </c>
      <c r="T1665" s="59">
        <v>0</v>
      </c>
      <c r="U1665" s="59">
        <v>3.8887318187729673E-4</v>
      </c>
      <c r="V1665" s="59">
        <v>1.7658499270935274E-4</v>
      </c>
      <c r="W1665" s="59">
        <v>0</v>
      </c>
      <c r="X1665" s="59">
        <v>4.4459214352462479E-5</v>
      </c>
      <c r="Y1665" s="59">
        <v>1.8574155619097729E-5</v>
      </c>
      <c r="Z1665" s="59">
        <v>2.7510077309486576E-4</v>
      </c>
      <c r="AA1665" s="59">
        <v>0</v>
      </c>
      <c r="AB1665" s="59">
        <v>2.9614534055651945E-4</v>
      </c>
      <c r="AC1665" s="17">
        <v>1.6179208886580885E-4</v>
      </c>
      <c r="AD1665" s="12">
        <v>1658</v>
      </c>
      <c r="AE1665" s="16">
        <v>7</v>
      </c>
      <c r="AF1665" s="17">
        <v>0.90405294119863633</v>
      </c>
      <c r="AG1665" t="str">
        <f>IF(AF1665&lt;='CAV Tier 1 Analysis'!$A$5,"Tier 1", "Tier 2")</f>
        <v>Tier 2</v>
      </c>
      <c r="AH1665" t="str">
        <f t="shared" si="52"/>
        <v>Pennsylvania - Tier 2</v>
      </c>
      <c r="AI1665" t="str">
        <f t="shared" si="53"/>
        <v>Manheim, Township Of - Tier 2</v>
      </c>
    </row>
    <row r="1666" spans="1:35" x14ac:dyDescent="0.3">
      <c r="A1666">
        <v>1659</v>
      </c>
      <c r="B1666">
        <v>3</v>
      </c>
      <c r="C1666" t="s">
        <v>23</v>
      </c>
      <c r="D1666" t="s">
        <v>5501</v>
      </c>
      <c r="E1666" t="s">
        <v>8033</v>
      </c>
      <c r="F1666" t="s">
        <v>2062</v>
      </c>
      <c r="G1666" s="58">
        <v>24.980870000000003</v>
      </c>
      <c r="H1666">
        <v>6</v>
      </c>
      <c r="I1666">
        <v>0</v>
      </c>
      <c r="J1666" s="12">
        <v>15.666666666666666</v>
      </c>
      <c r="K1666" s="12">
        <v>3</v>
      </c>
      <c r="L1666">
        <v>0</v>
      </c>
      <c r="M1666" s="12">
        <v>1.0000000000000002</v>
      </c>
      <c r="N1666" s="12">
        <v>0</v>
      </c>
      <c r="O1666" s="12">
        <v>813.61131718100091</v>
      </c>
      <c r="P1666" s="12">
        <v>0</v>
      </c>
      <c r="Q1666" s="12">
        <v>0</v>
      </c>
      <c r="R1666" s="59">
        <v>5.5657222760816568E-4</v>
      </c>
      <c r="S1666" s="59">
        <v>9.6585695658472977E-5</v>
      </c>
      <c r="T1666" s="59">
        <v>0</v>
      </c>
      <c r="U1666" s="59">
        <v>5.0769554300647069E-4</v>
      </c>
      <c r="V1666" s="59">
        <v>5.2975497812805816E-4</v>
      </c>
      <c r="W1666" s="59">
        <v>0</v>
      </c>
      <c r="X1666" s="59">
        <v>2.2348784343877475E-5</v>
      </c>
      <c r="Y1666" s="59">
        <v>0</v>
      </c>
      <c r="Z1666" s="59">
        <v>6.6618517089769486E-5</v>
      </c>
      <c r="AA1666" s="59">
        <v>0</v>
      </c>
      <c r="AB1666" s="59">
        <v>0</v>
      </c>
      <c r="AC1666" s="17">
        <v>1.617796132577104E-4</v>
      </c>
      <c r="AD1666" s="12">
        <v>1659</v>
      </c>
      <c r="AE1666" s="16">
        <v>7</v>
      </c>
      <c r="AF1666" s="17">
        <v>0.90421472081189402</v>
      </c>
      <c r="AG1666" t="str">
        <f>IF(AF1666&lt;='CAV Tier 1 Analysis'!$A$5,"Tier 1", "Tier 2")</f>
        <v>Tier 2</v>
      </c>
      <c r="AH1666" t="str">
        <f t="shared" si="52"/>
        <v>Pennsylvania - Tier 2</v>
      </c>
      <c r="AI1666" t="str">
        <f t="shared" si="53"/>
        <v>Herrick, Township Of - Tier 2</v>
      </c>
    </row>
    <row r="1667" spans="1:35" x14ac:dyDescent="0.3">
      <c r="A1667">
        <v>1660</v>
      </c>
      <c r="B1667">
        <v>3</v>
      </c>
      <c r="C1667" t="s">
        <v>23</v>
      </c>
      <c r="D1667" t="s">
        <v>4905</v>
      </c>
      <c r="E1667" t="s">
        <v>7390</v>
      </c>
      <c r="F1667" t="s">
        <v>2724</v>
      </c>
      <c r="G1667" s="58">
        <v>36.218390000000007</v>
      </c>
      <c r="H1667">
        <v>4</v>
      </c>
      <c r="I1667">
        <v>0</v>
      </c>
      <c r="J1667" s="12">
        <v>10.75</v>
      </c>
      <c r="K1667" s="12">
        <v>2.75</v>
      </c>
      <c r="L1667">
        <v>0</v>
      </c>
      <c r="M1667" s="12">
        <v>1</v>
      </c>
      <c r="N1667" s="12">
        <v>0</v>
      </c>
      <c r="O1667" s="12">
        <v>620.63638956932857</v>
      </c>
      <c r="P1667" s="12">
        <v>0</v>
      </c>
      <c r="Q1667" s="12">
        <v>0</v>
      </c>
      <c r="R1667" s="59">
        <v>8.0694347325298581E-4</v>
      </c>
      <c r="S1667" s="59">
        <v>6.4390463772315322E-5</v>
      </c>
      <c r="T1667" s="59">
        <v>0</v>
      </c>
      <c r="U1667" s="59">
        <v>3.4836555876507832E-4</v>
      </c>
      <c r="V1667" s="59">
        <v>4.8560872995071999E-4</v>
      </c>
      <c r="W1667" s="59">
        <v>0</v>
      </c>
      <c r="X1667" s="59">
        <v>2.2348784343877468E-5</v>
      </c>
      <c r="Y1667" s="59">
        <v>0</v>
      </c>
      <c r="Z1667" s="59">
        <v>5.0817724694774735E-5</v>
      </c>
      <c r="AA1667" s="59">
        <v>0</v>
      </c>
      <c r="AB1667" s="59">
        <v>0</v>
      </c>
      <c r="AC1667" s="17">
        <v>1.6167952134361378E-4</v>
      </c>
      <c r="AD1667" s="12">
        <v>1660</v>
      </c>
      <c r="AE1667" s="16">
        <v>7</v>
      </c>
      <c r="AF1667" s="17">
        <v>0.90437640033323763</v>
      </c>
      <c r="AG1667" t="str">
        <f>IF(AF1667&lt;='CAV Tier 1 Analysis'!$A$5,"Tier 1", "Tier 2")</f>
        <v>Tier 2</v>
      </c>
      <c r="AH1667" t="str">
        <f t="shared" si="52"/>
        <v>Pennsylvania - Tier 2</v>
      </c>
      <c r="AI1667" t="str">
        <f t="shared" si="53"/>
        <v>Karthaus, Township Of - Tier 2</v>
      </c>
    </row>
    <row r="1668" spans="1:35" x14ac:dyDescent="0.3">
      <c r="A1668">
        <v>1661</v>
      </c>
      <c r="B1668">
        <v>3</v>
      </c>
      <c r="C1668" t="s">
        <v>23</v>
      </c>
      <c r="D1668" t="s">
        <v>4695</v>
      </c>
      <c r="E1668" t="s">
        <v>7151</v>
      </c>
      <c r="F1668" t="s">
        <v>2610</v>
      </c>
      <c r="G1668" s="58">
        <v>17.481069999999999</v>
      </c>
      <c r="H1668">
        <v>12</v>
      </c>
      <c r="I1668">
        <v>0</v>
      </c>
      <c r="J1668" s="12">
        <v>12</v>
      </c>
      <c r="K1668" s="12">
        <v>2.4</v>
      </c>
      <c r="L1668">
        <v>1</v>
      </c>
      <c r="M1668" s="12">
        <v>0</v>
      </c>
      <c r="N1668" s="12">
        <v>11.267333966298153</v>
      </c>
      <c r="O1668" s="12">
        <v>658.666399933815</v>
      </c>
      <c r="P1668" s="12">
        <v>0</v>
      </c>
      <c r="Q1668" s="12">
        <v>24.921161584797119</v>
      </c>
      <c r="R1668" s="59">
        <v>3.8947715075072549E-4</v>
      </c>
      <c r="S1668" s="59">
        <v>1.9317139131694595E-4</v>
      </c>
      <c r="T1668" s="59">
        <v>0</v>
      </c>
      <c r="U1668" s="59">
        <v>3.8887318187729673E-4</v>
      </c>
      <c r="V1668" s="59">
        <v>4.2380398250244653E-4</v>
      </c>
      <c r="W1668" s="59">
        <v>2.576655501159495E-4</v>
      </c>
      <c r="X1668" s="59">
        <v>0</v>
      </c>
      <c r="Y1668" s="59">
        <v>3.1913104079542542E-5</v>
      </c>
      <c r="Z1668" s="59">
        <v>5.3931622992267355E-5</v>
      </c>
      <c r="AA1668" s="59">
        <v>0</v>
      </c>
      <c r="AB1668" s="59">
        <v>3.8062779176406531E-5</v>
      </c>
      <c r="AC1668" s="17">
        <v>1.6153625116468914E-4</v>
      </c>
      <c r="AD1668" s="12">
        <v>1661</v>
      </c>
      <c r="AE1668" s="16">
        <v>7</v>
      </c>
      <c r="AF1668" s="17">
        <v>0.90453793658440229</v>
      </c>
      <c r="AG1668" t="str">
        <f>IF(AF1668&lt;='CAV Tier 1 Analysis'!$A$5,"Tier 1", "Tier 2")</f>
        <v>Tier 2</v>
      </c>
      <c r="AH1668" t="str">
        <f t="shared" si="52"/>
        <v>Pennsylvania - Tier 2</v>
      </c>
      <c r="AI1668" t="str">
        <f t="shared" si="53"/>
        <v>Shrewsbury, Township Of - Tier 2</v>
      </c>
    </row>
    <row r="1669" spans="1:35" x14ac:dyDescent="0.3">
      <c r="A1669">
        <v>1662</v>
      </c>
      <c r="B1669">
        <v>3</v>
      </c>
      <c r="C1669" t="s">
        <v>23</v>
      </c>
      <c r="D1669" t="s">
        <v>4021</v>
      </c>
      <c r="E1669" t="s">
        <v>6404</v>
      </c>
      <c r="F1669" t="s">
        <v>2420</v>
      </c>
      <c r="G1669" s="58">
        <v>2.70079</v>
      </c>
      <c r="H1669">
        <v>1</v>
      </c>
      <c r="I1669">
        <v>0</v>
      </c>
      <c r="J1669" s="12">
        <v>12</v>
      </c>
      <c r="K1669" s="12">
        <v>3</v>
      </c>
      <c r="L1669">
        <v>3</v>
      </c>
      <c r="M1669" s="12">
        <v>0</v>
      </c>
      <c r="N1669" s="12">
        <v>1.1614120467768241</v>
      </c>
      <c r="O1669" s="12">
        <v>66.011504818984719</v>
      </c>
      <c r="P1669" s="12">
        <v>0</v>
      </c>
      <c r="Q1669" s="12">
        <v>0</v>
      </c>
      <c r="R1669" s="59">
        <v>6.0173432974986771E-5</v>
      </c>
      <c r="S1669" s="59">
        <v>1.6097615943078831E-5</v>
      </c>
      <c r="T1669" s="59">
        <v>0</v>
      </c>
      <c r="U1669" s="59">
        <v>3.8887318187729673E-4</v>
      </c>
      <c r="V1669" s="59">
        <v>5.2975497812805816E-4</v>
      </c>
      <c r="W1669" s="59">
        <v>7.7299665034784846E-4</v>
      </c>
      <c r="X1669" s="59">
        <v>0</v>
      </c>
      <c r="Y1669" s="59">
        <v>3.2895327003607637E-6</v>
      </c>
      <c r="Z1669" s="59">
        <v>5.4050238351424261E-6</v>
      </c>
      <c r="AA1669" s="59">
        <v>0</v>
      </c>
      <c r="AB1669" s="59">
        <v>0</v>
      </c>
      <c r="AC1669" s="17">
        <v>1.6150821961879744E-4</v>
      </c>
      <c r="AD1669" s="12">
        <v>1662</v>
      </c>
      <c r="AE1669" s="16">
        <v>7</v>
      </c>
      <c r="AF1669" s="17">
        <v>0.90469944480402109</v>
      </c>
      <c r="AG1669" t="str">
        <f>IF(AF1669&lt;='CAV Tier 1 Analysis'!$A$5,"Tier 1", "Tier 2")</f>
        <v>Tier 2</v>
      </c>
      <c r="AH1669" t="str">
        <f t="shared" si="52"/>
        <v>Pennsylvania - Tier 2</v>
      </c>
      <c r="AI1669" t="str">
        <f t="shared" si="53"/>
        <v>Westover, Borough Of - Tier 2</v>
      </c>
    </row>
    <row r="1670" spans="1:35" x14ac:dyDescent="0.3">
      <c r="A1670">
        <v>1663</v>
      </c>
      <c r="B1670">
        <v>3</v>
      </c>
      <c r="C1670" t="s">
        <v>23</v>
      </c>
      <c r="D1670" t="s">
        <v>3629</v>
      </c>
      <c r="E1670" t="s">
        <v>6968</v>
      </c>
      <c r="F1670" t="s">
        <v>2260</v>
      </c>
      <c r="G1670" s="58">
        <v>21.547969999999999</v>
      </c>
      <c r="H1670">
        <v>1</v>
      </c>
      <c r="I1670">
        <v>0</v>
      </c>
      <c r="J1670" s="12">
        <v>13</v>
      </c>
      <c r="K1670" s="12">
        <v>2</v>
      </c>
      <c r="L1670">
        <v>0</v>
      </c>
      <c r="M1670" s="12">
        <v>0</v>
      </c>
      <c r="N1670" s="12">
        <v>49.819151099470076</v>
      </c>
      <c r="O1670" s="12">
        <v>3001.0597943136449</v>
      </c>
      <c r="P1670" s="12">
        <v>577.99598827953741</v>
      </c>
      <c r="Q1670" s="12">
        <v>0</v>
      </c>
      <c r="R1670" s="59">
        <v>4.8008742943436017E-4</v>
      </c>
      <c r="S1670" s="59">
        <v>1.6097615943078831E-5</v>
      </c>
      <c r="T1670" s="59">
        <v>0</v>
      </c>
      <c r="U1670" s="59">
        <v>4.2127928036707145E-4</v>
      </c>
      <c r="V1670" s="59">
        <v>3.5316998541870548E-4</v>
      </c>
      <c r="W1670" s="59">
        <v>0</v>
      </c>
      <c r="X1670" s="59">
        <v>0</v>
      </c>
      <c r="Y1670" s="59">
        <v>1.4110558530947638E-4</v>
      </c>
      <c r="Z1670" s="59">
        <v>2.457268587261144E-4</v>
      </c>
      <c r="AA1670" s="59">
        <v>1.1835114517288632E-4</v>
      </c>
      <c r="AB1670" s="59">
        <v>0</v>
      </c>
      <c r="AC1670" s="17">
        <v>1.614379909428812E-4</v>
      </c>
      <c r="AD1670" s="12">
        <v>1663</v>
      </c>
      <c r="AE1670" s="16">
        <v>7</v>
      </c>
      <c r="AF1670" s="17">
        <v>0.90486088279496402</v>
      </c>
      <c r="AG1670" t="str">
        <f>IF(AF1670&lt;='CAV Tier 1 Analysis'!$A$5,"Tier 1", "Tier 2")</f>
        <v>Tier 2</v>
      </c>
      <c r="AH1670" t="str">
        <f t="shared" si="52"/>
        <v>Pennsylvania - Tier 2</v>
      </c>
      <c r="AI1670" t="str">
        <f t="shared" si="53"/>
        <v>Paradise, Township Of - Tier 2</v>
      </c>
    </row>
    <row r="1671" spans="1:35" x14ac:dyDescent="0.3">
      <c r="A1671">
        <v>1664</v>
      </c>
      <c r="B1671">
        <v>3</v>
      </c>
      <c r="C1671" t="s">
        <v>23</v>
      </c>
      <c r="D1671" t="s">
        <v>5313</v>
      </c>
      <c r="E1671" t="s">
        <v>7837</v>
      </c>
      <c r="F1671" t="s">
        <v>1741</v>
      </c>
      <c r="G1671" s="58">
        <v>0.73192000000000002</v>
      </c>
      <c r="H1671">
        <v>5</v>
      </c>
      <c r="I1671">
        <v>0</v>
      </c>
      <c r="J1671" s="12">
        <v>16</v>
      </c>
      <c r="K1671" s="12">
        <v>1</v>
      </c>
      <c r="L1671">
        <v>0</v>
      </c>
      <c r="M1671" s="12">
        <v>5</v>
      </c>
      <c r="N1671" s="12">
        <v>0</v>
      </c>
      <c r="O1671" s="12">
        <v>3009.4955920331795</v>
      </c>
      <c r="P1671" s="12">
        <v>2745.2075047883277</v>
      </c>
      <c r="Q1671" s="12">
        <v>41.191799393245219</v>
      </c>
      <c r="R1671" s="59">
        <v>1.6307132010653295E-5</v>
      </c>
      <c r="S1671" s="59">
        <v>8.0488079715394149E-5</v>
      </c>
      <c r="T1671" s="59">
        <v>0</v>
      </c>
      <c r="U1671" s="59">
        <v>5.1849757583639564E-4</v>
      </c>
      <c r="V1671" s="59">
        <v>1.7658499270935274E-4</v>
      </c>
      <c r="W1671" s="59">
        <v>0</v>
      </c>
      <c r="X1671" s="59">
        <v>1.1174392171938734E-4</v>
      </c>
      <c r="Y1671" s="59">
        <v>0</v>
      </c>
      <c r="Z1671" s="59">
        <v>2.4641758207604494E-4</v>
      </c>
      <c r="AA1671" s="59">
        <v>5.6211194976628299E-4</v>
      </c>
      <c r="AB1671" s="59">
        <v>6.2913374196024385E-5</v>
      </c>
      <c r="AC1671" s="17">
        <v>1.6136950982086686E-4</v>
      </c>
      <c r="AD1671" s="12">
        <v>1664</v>
      </c>
      <c r="AE1671" s="16">
        <v>7</v>
      </c>
      <c r="AF1671" s="17">
        <v>0.90502225230478484</v>
      </c>
      <c r="AG1671" t="str">
        <f>IF(AF1671&lt;='CAV Tier 1 Analysis'!$A$5,"Tier 1", "Tier 2")</f>
        <v>Tier 2</v>
      </c>
      <c r="AH1671" t="str">
        <f t="shared" si="52"/>
        <v>Pennsylvania - Tier 2</v>
      </c>
      <c r="AI1671" t="str">
        <f t="shared" si="53"/>
        <v>Wyomissing Hills, Borough Of - Tier 2</v>
      </c>
    </row>
    <row r="1672" spans="1:35" x14ac:dyDescent="0.3">
      <c r="A1672">
        <v>1665</v>
      </c>
      <c r="B1672">
        <v>3</v>
      </c>
      <c r="C1672" t="s">
        <v>23</v>
      </c>
      <c r="D1672" t="s">
        <v>5175</v>
      </c>
      <c r="E1672" t="s">
        <v>7686</v>
      </c>
      <c r="F1672" t="s">
        <v>2019</v>
      </c>
      <c r="G1672" s="58">
        <v>26.032559999999997</v>
      </c>
      <c r="H1672">
        <v>2</v>
      </c>
      <c r="I1672">
        <v>1</v>
      </c>
      <c r="J1672" s="12">
        <v>16</v>
      </c>
      <c r="K1672" s="12">
        <v>2</v>
      </c>
      <c r="L1672">
        <v>0</v>
      </c>
      <c r="M1672" s="12">
        <v>5.0000000000000009</v>
      </c>
      <c r="N1672" s="12">
        <v>0</v>
      </c>
      <c r="O1672" s="12">
        <v>1407.4277731389641</v>
      </c>
      <c r="P1672" s="12">
        <v>0</v>
      </c>
      <c r="Q1672" s="12">
        <v>0</v>
      </c>
      <c r="R1672" s="59">
        <v>5.8000381530119759E-4</v>
      </c>
      <c r="S1672" s="59">
        <v>3.2195231886157661E-5</v>
      </c>
      <c r="T1672" s="59">
        <v>6.2019350037211609E-5</v>
      </c>
      <c r="U1672" s="59">
        <v>5.1849757583639564E-4</v>
      </c>
      <c r="V1672" s="59">
        <v>3.5316998541870548E-4</v>
      </c>
      <c r="W1672" s="59">
        <v>0</v>
      </c>
      <c r="X1672" s="59">
        <v>1.1174392171938737E-4</v>
      </c>
      <c r="Y1672" s="59">
        <v>0</v>
      </c>
      <c r="Z1672" s="59">
        <v>1.152402248807654E-4</v>
      </c>
      <c r="AA1672" s="59">
        <v>0</v>
      </c>
      <c r="AB1672" s="59">
        <v>0</v>
      </c>
      <c r="AC1672" s="17">
        <v>1.6117000955271098E-4</v>
      </c>
      <c r="AD1672" s="12">
        <v>1665</v>
      </c>
      <c r="AE1672" s="16">
        <v>7</v>
      </c>
      <c r="AF1672" s="17">
        <v>0.90518342231433757</v>
      </c>
      <c r="AG1672" t="str">
        <f>IF(AF1672&lt;='CAV Tier 1 Analysis'!$A$5,"Tier 1", "Tier 2")</f>
        <v>Tier 2</v>
      </c>
      <c r="AH1672" t="str">
        <f t="shared" ref="AH1672:AH1735" si="54">C1672&amp;" - "&amp;AG1672</f>
        <v>Pennsylvania - Tier 2</v>
      </c>
      <c r="AI1672" t="str">
        <f t="shared" ref="AI1672:AI1735" si="55">D1672&amp;" - "&amp;AG1672</f>
        <v>East Union, Township Of - Tier 2</v>
      </c>
    </row>
    <row r="1673" spans="1:35" x14ac:dyDescent="0.3">
      <c r="A1673">
        <v>1666</v>
      </c>
      <c r="B1673">
        <v>3</v>
      </c>
      <c r="C1673" t="s">
        <v>23</v>
      </c>
      <c r="D1673" t="s">
        <v>3688</v>
      </c>
      <c r="E1673" t="s">
        <v>6677</v>
      </c>
      <c r="F1673" t="s">
        <v>2746</v>
      </c>
      <c r="G1673" s="58">
        <v>38.916840000000008</v>
      </c>
      <c r="H1673">
        <v>1</v>
      </c>
      <c r="I1673">
        <v>0</v>
      </c>
      <c r="J1673" s="12">
        <v>13.333333333333334</v>
      </c>
      <c r="K1673" s="12">
        <v>1.1111111111111112</v>
      </c>
      <c r="L1673">
        <v>0</v>
      </c>
      <c r="M1673" s="12">
        <v>0</v>
      </c>
      <c r="N1673" s="12">
        <v>0</v>
      </c>
      <c r="O1673" s="12">
        <v>1827.3230475425148</v>
      </c>
      <c r="P1673" s="12">
        <v>0</v>
      </c>
      <c r="Q1673" s="12">
        <v>71.699660936889586</v>
      </c>
      <c r="R1673" s="59">
        <v>8.6706477117372489E-4</v>
      </c>
      <c r="S1673" s="59">
        <v>1.6097615943078831E-5</v>
      </c>
      <c r="T1673" s="59">
        <v>0</v>
      </c>
      <c r="U1673" s="59">
        <v>4.320813131969964E-4</v>
      </c>
      <c r="V1673" s="59">
        <v>1.9620554745483637E-4</v>
      </c>
      <c r="W1673" s="59">
        <v>0</v>
      </c>
      <c r="X1673" s="59">
        <v>0</v>
      </c>
      <c r="Y1673" s="59">
        <v>0</v>
      </c>
      <c r="Z1673" s="59">
        <v>1.4962126152942768E-4</v>
      </c>
      <c r="AA1673" s="59">
        <v>0</v>
      </c>
      <c r="AB1673" s="59">
        <v>1.0950887469582878E-4</v>
      </c>
      <c r="AC1673" s="17">
        <v>1.60961762181263E-4</v>
      </c>
      <c r="AD1673" s="12">
        <v>1666</v>
      </c>
      <c r="AE1673" s="16">
        <v>7</v>
      </c>
      <c r="AF1673" s="17">
        <v>0.90534438407651885</v>
      </c>
      <c r="AG1673" t="str">
        <f>IF(AF1673&lt;='CAV Tier 1 Analysis'!$A$5,"Tier 1", "Tier 2")</f>
        <v>Tier 2</v>
      </c>
      <c r="AH1673" t="str">
        <f t="shared" si="54"/>
        <v>Pennsylvania - Tier 2</v>
      </c>
      <c r="AI1673" t="str">
        <f t="shared" si="55"/>
        <v>Jackson, Township Of - Tier 2</v>
      </c>
    </row>
    <row r="1674" spans="1:35" x14ac:dyDescent="0.3">
      <c r="A1674">
        <v>1667</v>
      </c>
      <c r="B1674">
        <v>3</v>
      </c>
      <c r="C1674" t="s">
        <v>23</v>
      </c>
      <c r="D1674" t="s">
        <v>5499</v>
      </c>
      <c r="E1674" t="s">
        <v>8031</v>
      </c>
      <c r="F1674" t="s">
        <v>2146</v>
      </c>
      <c r="G1674" s="58">
        <v>29.87725</v>
      </c>
      <c r="H1674">
        <v>0</v>
      </c>
      <c r="I1674">
        <v>0</v>
      </c>
      <c r="J1674" s="12">
        <v>15</v>
      </c>
      <c r="K1674" s="12">
        <v>3</v>
      </c>
      <c r="L1674">
        <v>0</v>
      </c>
      <c r="M1674" s="12">
        <v>0</v>
      </c>
      <c r="N1674" s="12">
        <v>0</v>
      </c>
      <c r="O1674" s="12">
        <v>1083.4587555204996</v>
      </c>
      <c r="P1674" s="12">
        <v>0</v>
      </c>
      <c r="Q1674" s="12">
        <v>0</v>
      </c>
      <c r="R1674" s="59">
        <v>6.6566326902570117E-4</v>
      </c>
      <c r="S1674" s="59">
        <v>0</v>
      </c>
      <c r="T1674" s="59">
        <v>0</v>
      </c>
      <c r="U1674" s="59">
        <v>4.8609147734662091E-4</v>
      </c>
      <c r="V1674" s="59">
        <v>5.2975497812805816E-4</v>
      </c>
      <c r="W1674" s="59">
        <v>0</v>
      </c>
      <c r="X1674" s="59">
        <v>0</v>
      </c>
      <c r="Y1674" s="59">
        <v>0</v>
      </c>
      <c r="Z1674" s="59">
        <v>8.871363278326367E-5</v>
      </c>
      <c r="AA1674" s="59">
        <v>0</v>
      </c>
      <c r="AB1674" s="59">
        <v>0</v>
      </c>
      <c r="AC1674" s="17">
        <v>1.609293961166949E-4</v>
      </c>
      <c r="AD1674" s="12">
        <v>1667</v>
      </c>
      <c r="AE1674" s="16">
        <v>7</v>
      </c>
      <c r="AF1674" s="17">
        <v>0.90550531347263552</v>
      </c>
      <c r="AG1674" t="str">
        <f>IF(AF1674&lt;='CAV Tier 1 Analysis'!$A$5,"Tier 1", "Tier 2")</f>
        <v>Tier 2</v>
      </c>
      <c r="AH1674" t="str">
        <f t="shared" si="54"/>
        <v>Pennsylvania - Tier 2</v>
      </c>
      <c r="AI1674" t="str">
        <f t="shared" si="55"/>
        <v>Forest Lake, City Of - Tier 2</v>
      </c>
    </row>
    <row r="1675" spans="1:35" x14ac:dyDescent="0.3">
      <c r="A1675">
        <v>1668</v>
      </c>
      <c r="B1675">
        <v>3</v>
      </c>
      <c r="C1675" t="s">
        <v>23</v>
      </c>
      <c r="D1675" t="s">
        <v>4852</v>
      </c>
      <c r="E1675" t="s">
        <v>7332</v>
      </c>
      <c r="F1675" t="s">
        <v>2251</v>
      </c>
      <c r="G1675" s="58">
        <v>25.488849999999996</v>
      </c>
      <c r="H1675">
        <v>1</v>
      </c>
      <c r="I1675">
        <v>2</v>
      </c>
      <c r="J1675" s="12">
        <v>12</v>
      </c>
      <c r="K1675" s="12">
        <v>3</v>
      </c>
      <c r="L1675">
        <v>0</v>
      </c>
      <c r="M1675" s="12">
        <v>0</v>
      </c>
      <c r="N1675" s="12">
        <v>8.5584526905240869E-3</v>
      </c>
      <c r="O1675" s="12">
        <v>1752.598550323404</v>
      </c>
      <c r="P1675" s="12">
        <v>0</v>
      </c>
      <c r="Q1675" s="12">
        <v>0</v>
      </c>
      <c r="R1675" s="59">
        <v>5.6788999036744476E-4</v>
      </c>
      <c r="S1675" s="59">
        <v>1.6097615943078831E-5</v>
      </c>
      <c r="T1675" s="59">
        <v>1.2403870007442322E-4</v>
      </c>
      <c r="U1675" s="59">
        <v>3.8887318187729673E-4</v>
      </c>
      <c r="V1675" s="59">
        <v>5.2975497812805816E-4</v>
      </c>
      <c r="W1675" s="59">
        <v>0</v>
      </c>
      <c r="X1675" s="59">
        <v>0</v>
      </c>
      <c r="Y1675" s="59">
        <v>2.4240587195647937E-8</v>
      </c>
      <c r="Z1675" s="59">
        <v>1.43502817636263E-4</v>
      </c>
      <c r="AA1675" s="59">
        <v>0</v>
      </c>
      <c r="AB1675" s="59">
        <v>0</v>
      </c>
      <c r="AC1675" s="17">
        <v>1.6092559314670549E-4</v>
      </c>
      <c r="AD1675" s="12">
        <v>1668</v>
      </c>
      <c r="AE1675" s="16">
        <v>7</v>
      </c>
      <c r="AF1675" s="17">
        <v>0.90566623906578225</v>
      </c>
      <c r="AG1675" t="str">
        <f>IF(AF1675&lt;='CAV Tier 1 Analysis'!$A$5,"Tier 1", "Tier 2")</f>
        <v>Tier 2</v>
      </c>
      <c r="AH1675" t="str">
        <f t="shared" si="54"/>
        <v>Pennsylvania - Tier 2</v>
      </c>
      <c r="AI1675" t="str">
        <f t="shared" si="55"/>
        <v>Summerhill, Township Of - Tier 2</v>
      </c>
    </row>
    <row r="1676" spans="1:35" x14ac:dyDescent="0.3">
      <c r="A1676">
        <v>1669</v>
      </c>
      <c r="B1676">
        <v>3</v>
      </c>
      <c r="C1676" t="s">
        <v>23</v>
      </c>
      <c r="D1676" t="s">
        <v>5384</v>
      </c>
      <c r="E1676" t="s">
        <v>7909</v>
      </c>
      <c r="F1676" t="s">
        <v>2966</v>
      </c>
      <c r="G1676" s="58">
        <v>12.722669999999999</v>
      </c>
      <c r="H1676">
        <v>0</v>
      </c>
      <c r="I1676">
        <v>0</v>
      </c>
      <c r="J1676" s="12">
        <v>8</v>
      </c>
      <c r="K1676" s="12">
        <v>2</v>
      </c>
      <c r="L1676">
        <v>3</v>
      </c>
      <c r="M1676" s="12">
        <v>0</v>
      </c>
      <c r="N1676" s="12">
        <v>0</v>
      </c>
      <c r="O1676" s="12">
        <v>1232.9178299802061</v>
      </c>
      <c r="P1676" s="12">
        <v>0</v>
      </c>
      <c r="Q1676" s="12">
        <v>0</v>
      </c>
      <c r="R1676" s="59">
        <v>2.8346029513878339E-4</v>
      </c>
      <c r="S1676" s="59">
        <v>0</v>
      </c>
      <c r="T1676" s="59">
        <v>0</v>
      </c>
      <c r="U1676" s="59">
        <v>2.5924878791819782E-4</v>
      </c>
      <c r="V1676" s="59">
        <v>3.5316998541870548E-4</v>
      </c>
      <c r="W1676" s="59">
        <v>7.7299665034784846E-4</v>
      </c>
      <c r="X1676" s="59">
        <v>0</v>
      </c>
      <c r="Y1676" s="59">
        <v>0</v>
      </c>
      <c r="Z1676" s="59">
        <v>1.0095134592203021E-4</v>
      </c>
      <c r="AA1676" s="59">
        <v>0</v>
      </c>
      <c r="AB1676" s="59">
        <v>0</v>
      </c>
      <c r="AC1676" s="17">
        <v>1.6089336952232412E-4</v>
      </c>
      <c r="AD1676" s="12">
        <v>1669</v>
      </c>
      <c r="AE1676" s="16">
        <v>7</v>
      </c>
      <c r="AF1676" s="17">
        <v>0.90582713243530455</v>
      </c>
      <c r="AG1676" t="str">
        <f>IF(AF1676&lt;='CAV Tier 1 Analysis'!$A$5,"Tier 1", "Tier 2")</f>
        <v>Tier 2</v>
      </c>
      <c r="AH1676" t="str">
        <f t="shared" si="54"/>
        <v>Pennsylvania - Tier 2</v>
      </c>
      <c r="AI1676" t="str">
        <f t="shared" si="55"/>
        <v>Mercer, Township Of - Tier 2</v>
      </c>
    </row>
    <row r="1677" spans="1:35" x14ac:dyDescent="0.3">
      <c r="A1677">
        <v>1670</v>
      </c>
      <c r="B1677">
        <v>3</v>
      </c>
      <c r="C1677" t="s">
        <v>23</v>
      </c>
      <c r="D1677" t="s">
        <v>5398</v>
      </c>
      <c r="E1677" t="s">
        <v>7925</v>
      </c>
      <c r="F1677" t="s">
        <v>2630</v>
      </c>
      <c r="G1677" s="58">
        <v>36.156030000000001</v>
      </c>
      <c r="H1677">
        <v>0</v>
      </c>
      <c r="I1677">
        <v>0</v>
      </c>
      <c r="J1677" s="12">
        <v>11.2</v>
      </c>
      <c r="K1677" s="12">
        <v>2.8</v>
      </c>
      <c r="L1677">
        <v>0</v>
      </c>
      <c r="M1677" s="12">
        <v>0</v>
      </c>
      <c r="N1677" s="12">
        <v>1.0867340708713698E-2</v>
      </c>
      <c r="O1677" s="12">
        <v>1303.6938288451202</v>
      </c>
      <c r="P1677" s="12">
        <v>0</v>
      </c>
      <c r="Q1677" s="12">
        <v>0</v>
      </c>
      <c r="R1677" s="59">
        <v>8.0555409633722389E-4</v>
      </c>
      <c r="S1677" s="59">
        <v>0</v>
      </c>
      <c r="T1677" s="59">
        <v>0</v>
      </c>
      <c r="U1677" s="59">
        <v>3.6294830308547694E-4</v>
      </c>
      <c r="V1677" s="59">
        <v>4.9443797958618758E-4</v>
      </c>
      <c r="W1677" s="59">
        <v>0</v>
      </c>
      <c r="X1677" s="59">
        <v>0</v>
      </c>
      <c r="Y1677" s="59">
        <v>3.0780180665841522E-8</v>
      </c>
      <c r="Z1677" s="59">
        <v>1.0674648666105568E-4</v>
      </c>
      <c r="AA1677" s="59">
        <v>0</v>
      </c>
      <c r="AB1677" s="59">
        <v>0</v>
      </c>
      <c r="AC1677" s="17">
        <v>1.6088342235005544E-4</v>
      </c>
      <c r="AD1677" s="12">
        <v>1670</v>
      </c>
      <c r="AE1677" s="16">
        <v>7</v>
      </c>
      <c r="AF1677" s="17">
        <v>0.90598801585765465</v>
      </c>
      <c r="AG1677" t="str">
        <f>IF(AF1677&lt;='CAV Tier 1 Analysis'!$A$5,"Tier 1", "Tier 2")</f>
        <v>Tier 2</v>
      </c>
      <c r="AH1677" t="str">
        <f t="shared" si="54"/>
        <v>Pennsylvania - Tier 2</v>
      </c>
      <c r="AI1677" t="str">
        <f t="shared" si="55"/>
        <v>Rockdale, Township Of - Tier 2</v>
      </c>
    </row>
    <row r="1678" spans="1:35" x14ac:dyDescent="0.3">
      <c r="A1678">
        <v>1671</v>
      </c>
      <c r="B1678">
        <v>3</v>
      </c>
      <c r="C1678" t="s">
        <v>23</v>
      </c>
      <c r="D1678" t="s">
        <v>3618</v>
      </c>
      <c r="E1678" t="s">
        <v>7174</v>
      </c>
      <c r="F1678" t="s">
        <v>2400</v>
      </c>
      <c r="G1678" s="58">
        <v>29.377570000000006</v>
      </c>
      <c r="H1678">
        <v>0</v>
      </c>
      <c r="I1678">
        <v>0</v>
      </c>
      <c r="J1678" s="12">
        <v>11</v>
      </c>
      <c r="K1678" s="12">
        <v>4</v>
      </c>
      <c r="L1678">
        <v>0</v>
      </c>
      <c r="M1678" s="12">
        <v>0</v>
      </c>
      <c r="N1678" s="12">
        <v>2.575629397587283E-2</v>
      </c>
      <c r="O1678" s="12">
        <v>637.31688594062916</v>
      </c>
      <c r="P1678" s="12">
        <v>0</v>
      </c>
      <c r="Q1678" s="12">
        <v>0</v>
      </c>
      <c r="R1678" s="59">
        <v>6.5453042974943716E-4</v>
      </c>
      <c r="S1678" s="59">
        <v>0</v>
      </c>
      <c r="T1678" s="59">
        <v>0</v>
      </c>
      <c r="U1678" s="59">
        <v>3.56467083387522E-4</v>
      </c>
      <c r="V1678" s="59">
        <v>7.0633997083741095E-4</v>
      </c>
      <c r="W1678" s="59">
        <v>0</v>
      </c>
      <c r="X1678" s="59">
        <v>0</v>
      </c>
      <c r="Y1678" s="59">
        <v>7.2951000903488582E-8</v>
      </c>
      <c r="Z1678" s="59">
        <v>5.2183524197696485E-5</v>
      </c>
      <c r="AA1678" s="59">
        <v>0</v>
      </c>
      <c r="AB1678" s="59">
        <v>0</v>
      </c>
      <c r="AC1678" s="17">
        <v>1.6087217810663364E-4</v>
      </c>
      <c r="AD1678" s="12">
        <v>1671</v>
      </c>
      <c r="AE1678" s="16">
        <v>7</v>
      </c>
      <c r="AF1678" s="17">
        <v>0.90614888803576132</v>
      </c>
      <c r="AG1678" t="str">
        <f>IF(AF1678&lt;='CAV Tier 1 Analysis'!$A$5,"Tier 1", "Tier 2")</f>
        <v>Tier 2</v>
      </c>
      <c r="AH1678" t="str">
        <f t="shared" si="54"/>
        <v>Pennsylvania - Tier 2</v>
      </c>
      <c r="AI1678" t="str">
        <f t="shared" si="55"/>
        <v>Deerfield, Township Of - Tier 2</v>
      </c>
    </row>
    <row r="1679" spans="1:35" x14ac:dyDescent="0.3">
      <c r="A1679">
        <v>1672</v>
      </c>
      <c r="B1679">
        <v>3</v>
      </c>
      <c r="C1679" t="s">
        <v>23</v>
      </c>
      <c r="D1679" t="s">
        <v>4537</v>
      </c>
      <c r="E1679" t="s">
        <v>6962</v>
      </c>
      <c r="F1679" t="s">
        <v>2543</v>
      </c>
      <c r="G1679" s="58">
        <v>0.90288999999999986</v>
      </c>
      <c r="H1679">
        <v>1</v>
      </c>
      <c r="I1679">
        <v>2</v>
      </c>
      <c r="J1679" s="12">
        <v>12</v>
      </c>
      <c r="K1679" s="12">
        <v>1</v>
      </c>
      <c r="L1679">
        <v>1</v>
      </c>
      <c r="M1679" s="12">
        <v>2.0000000000000004</v>
      </c>
      <c r="N1679" s="12">
        <v>0</v>
      </c>
      <c r="O1679" s="12">
        <v>824.52016692729148</v>
      </c>
      <c r="P1679" s="12">
        <v>514.11196917247685</v>
      </c>
      <c r="Q1679" s="12">
        <v>370.91769779560991</v>
      </c>
      <c r="R1679" s="59">
        <v>2.0116332961387518E-5</v>
      </c>
      <c r="S1679" s="59">
        <v>1.6097615943078831E-5</v>
      </c>
      <c r="T1679" s="59">
        <v>1.2403870007442322E-4</v>
      </c>
      <c r="U1679" s="59">
        <v>3.8887318187729673E-4</v>
      </c>
      <c r="V1679" s="59">
        <v>1.7658499270935274E-4</v>
      </c>
      <c r="W1679" s="59">
        <v>2.576655501159495E-4</v>
      </c>
      <c r="X1679" s="59">
        <v>4.469756868775495E-5</v>
      </c>
      <c r="Y1679" s="59">
        <v>0</v>
      </c>
      <c r="Z1679" s="59">
        <v>6.7511734007856325E-5</v>
      </c>
      <c r="AA1679" s="59">
        <v>1.0527017753144563E-4</v>
      </c>
      <c r="AB1679" s="59">
        <v>5.6651285598292573E-4</v>
      </c>
      <c r="AC1679" s="17">
        <v>1.6066988271740647E-4</v>
      </c>
      <c r="AD1679" s="12">
        <v>1672</v>
      </c>
      <c r="AE1679" s="16">
        <v>7</v>
      </c>
      <c r="AF1679" s="17">
        <v>0.90630955791847878</v>
      </c>
      <c r="AG1679" t="str">
        <f>IF(AF1679&lt;='CAV Tier 1 Analysis'!$A$5,"Tier 1", "Tier 2")</f>
        <v>Tier 2</v>
      </c>
      <c r="AH1679" t="str">
        <f t="shared" si="54"/>
        <v>Pennsylvania - Tier 2</v>
      </c>
      <c r="AI1679" t="str">
        <f t="shared" si="55"/>
        <v>Jacobus, Borough Of - Tier 2</v>
      </c>
    </row>
    <row r="1680" spans="1:35" x14ac:dyDescent="0.3">
      <c r="A1680">
        <v>1673</v>
      </c>
      <c r="B1680">
        <v>3</v>
      </c>
      <c r="C1680" t="s">
        <v>23</v>
      </c>
      <c r="D1680" t="s">
        <v>5308</v>
      </c>
      <c r="E1680" t="s">
        <v>7832</v>
      </c>
      <c r="F1680" t="s">
        <v>2437</v>
      </c>
      <c r="G1680" s="58">
        <v>18.49783</v>
      </c>
      <c r="H1680">
        <v>7</v>
      </c>
      <c r="I1680">
        <v>0</v>
      </c>
      <c r="J1680" s="12">
        <v>12</v>
      </c>
      <c r="K1680" s="12">
        <v>1</v>
      </c>
      <c r="L1680">
        <v>0</v>
      </c>
      <c r="M1680" s="12">
        <v>9.8680926357307879</v>
      </c>
      <c r="N1680" s="12">
        <v>17.03421511275689</v>
      </c>
      <c r="O1680" s="12">
        <v>3209.4610747429938</v>
      </c>
      <c r="P1680" s="12">
        <v>0</v>
      </c>
      <c r="Q1680" s="12">
        <v>92.889942022064133</v>
      </c>
      <c r="R1680" s="59">
        <v>4.1213050021945416E-4</v>
      </c>
      <c r="S1680" s="59">
        <v>1.126833116015518E-4</v>
      </c>
      <c r="T1680" s="59">
        <v>0</v>
      </c>
      <c r="U1680" s="59">
        <v>3.8887318187729673E-4</v>
      </c>
      <c r="V1680" s="59">
        <v>1.7658499270935274E-4</v>
      </c>
      <c r="W1680" s="59">
        <v>0</v>
      </c>
      <c r="X1680" s="59">
        <v>2.2053987420135278E-4</v>
      </c>
      <c r="Y1680" s="59">
        <v>4.8246966090890621E-5</v>
      </c>
      <c r="Z1680" s="59">
        <v>2.6279076131527151E-4</v>
      </c>
      <c r="AA1680" s="59">
        <v>0</v>
      </c>
      <c r="AB1680" s="59">
        <v>1.4187337692364696E-4</v>
      </c>
      <c r="AC1680" s="17">
        <v>1.6033845135807434E-4</v>
      </c>
      <c r="AD1680" s="12">
        <v>1673</v>
      </c>
      <c r="AE1680" s="16">
        <v>7</v>
      </c>
      <c r="AF1680" s="17">
        <v>0.90646989636983688</v>
      </c>
      <c r="AG1680" t="str">
        <f>IF(AF1680&lt;='CAV Tier 1 Analysis'!$A$5,"Tier 1", "Tier 2")</f>
        <v>Tier 2</v>
      </c>
      <c r="AH1680" t="str">
        <f t="shared" si="54"/>
        <v>Pennsylvania - Tier 2</v>
      </c>
      <c r="AI1680" t="str">
        <f t="shared" si="55"/>
        <v>North Hopewell, Township Of - Tier 2</v>
      </c>
    </row>
    <row r="1681" spans="1:35" x14ac:dyDescent="0.3">
      <c r="A1681">
        <v>1674</v>
      </c>
      <c r="B1681">
        <v>3</v>
      </c>
      <c r="C1681" t="s">
        <v>23</v>
      </c>
      <c r="D1681" t="s">
        <v>5232</v>
      </c>
      <c r="E1681" t="s">
        <v>7748</v>
      </c>
      <c r="F1681" t="s">
        <v>2526</v>
      </c>
      <c r="G1681" s="58">
        <v>34.207119999999996</v>
      </c>
      <c r="H1681">
        <v>0</v>
      </c>
      <c r="I1681">
        <v>0</v>
      </c>
      <c r="J1681" s="12">
        <v>11.666666666666666</v>
      </c>
      <c r="K1681" s="12">
        <v>3.3333333333333335</v>
      </c>
      <c r="L1681">
        <v>0</v>
      </c>
      <c r="M1681" s="12">
        <v>0</v>
      </c>
      <c r="N1681" s="12">
        <v>0</v>
      </c>
      <c r="O1681" s="12">
        <v>407.55844740857157</v>
      </c>
      <c r="P1681" s="12">
        <v>0</v>
      </c>
      <c r="Q1681" s="12">
        <v>0</v>
      </c>
      <c r="R1681" s="59">
        <v>7.6213250292963511E-4</v>
      </c>
      <c r="S1681" s="59">
        <v>0</v>
      </c>
      <c r="T1681" s="59">
        <v>0</v>
      </c>
      <c r="U1681" s="59">
        <v>3.7807114904737184E-4</v>
      </c>
      <c r="V1681" s="59">
        <v>5.8861664236450916E-4</v>
      </c>
      <c r="W1681" s="59">
        <v>0</v>
      </c>
      <c r="X1681" s="59">
        <v>0</v>
      </c>
      <c r="Y1681" s="59">
        <v>0</v>
      </c>
      <c r="Z1681" s="59">
        <v>3.3370896914069938E-5</v>
      </c>
      <c r="AA1681" s="59">
        <v>0</v>
      </c>
      <c r="AB1681" s="59">
        <v>0</v>
      </c>
      <c r="AC1681" s="17">
        <v>1.6019919920505328E-4</v>
      </c>
      <c r="AD1681" s="12">
        <v>1674</v>
      </c>
      <c r="AE1681" s="16">
        <v>7</v>
      </c>
      <c r="AF1681" s="17">
        <v>0.90663009556904195</v>
      </c>
      <c r="AG1681" t="str">
        <f>IF(AF1681&lt;='CAV Tier 1 Analysis'!$A$5,"Tier 1", "Tier 2")</f>
        <v>Tier 2</v>
      </c>
      <c r="AH1681" t="str">
        <f t="shared" si="54"/>
        <v>Pennsylvania - Tier 2</v>
      </c>
      <c r="AI1681" t="str">
        <f t="shared" si="55"/>
        <v>Ward, Township Of - Tier 2</v>
      </c>
    </row>
    <row r="1682" spans="1:35" x14ac:dyDescent="0.3">
      <c r="A1682">
        <v>1675</v>
      </c>
      <c r="B1682">
        <v>3</v>
      </c>
      <c r="C1682" t="s">
        <v>23</v>
      </c>
      <c r="D1682" t="s">
        <v>4974</v>
      </c>
      <c r="E1682" t="s">
        <v>7464</v>
      </c>
      <c r="F1682" t="s">
        <v>2124</v>
      </c>
      <c r="G1682" s="58">
        <v>15.10252</v>
      </c>
      <c r="H1682">
        <v>3</v>
      </c>
      <c r="I1682">
        <v>0</v>
      </c>
      <c r="J1682" s="12">
        <v>9.1666666666666661</v>
      </c>
      <c r="K1682" s="12">
        <v>5.666666666666667</v>
      </c>
      <c r="L1682">
        <v>0</v>
      </c>
      <c r="M1682" s="12">
        <v>3.0000000000000009</v>
      </c>
      <c r="N1682" s="12">
        <v>0</v>
      </c>
      <c r="O1682" s="12">
        <v>145.58997959727304</v>
      </c>
      <c r="P1682" s="12">
        <v>0</v>
      </c>
      <c r="Q1682" s="12">
        <v>0</v>
      </c>
      <c r="R1682" s="59">
        <v>3.364832049042677E-4</v>
      </c>
      <c r="S1682" s="59">
        <v>4.8292847829236488E-5</v>
      </c>
      <c r="T1682" s="59">
        <v>0</v>
      </c>
      <c r="U1682" s="59">
        <v>2.9705590282293496E-4</v>
      </c>
      <c r="V1682" s="59">
        <v>1.0006482920196656E-3</v>
      </c>
      <c r="W1682" s="59">
        <v>0</v>
      </c>
      <c r="X1682" s="59">
        <v>6.7046353031632432E-5</v>
      </c>
      <c r="Y1682" s="59">
        <v>0</v>
      </c>
      <c r="Z1682" s="59">
        <v>1.1920911544722809E-5</v>
      </c>
      <c r="AA1682" s="59">
        <v>0</v>
      </c>
      <c r="AB1682" s="59">
        <v>0</v>
      </c>
      <c r="AC1682" s="17">
        <v>1.6013159201385999E-4</v>
      </c>
      <c r="AD1682" s="12">
        <v>1675</v>
      </c>
      <c r="AE1682" s="16">
        <v>7</v>
      </c>
      <c r="AF1682" s="17">
        <v>0.90679022716105584</v>
      </c>
      <c r="AG1682" t="str">
        <f>IF(AF1682&lt;='CAV Tier 1 Analysis'!$A$5,"Tier 1", "Tier 2")</f>
        <v>Tier 2</v>
      </c>
      <c r="AH1682" t="str">
        <f t="shared" si="54"/>
        <v>Pennsylvania - Tier 2</v>
      </c>
      <c r="AI1682" t="str">
        <f t="shared" si="55"/>
        <v>Barnett, Township Of - Tier 2</v>
      </c>
    </row>
    <row r="1683" spans="1:35" x14ac:dyDescent="0.3">
      <c r="A1683">
        <v>1676</v>
      </c>
      <c r="B1683">
        <v>3</v>
      </c>
      <c r="C1683" t="s">
        <v>23</v>
      </c>
      <c r="D1683" t="s">
        <v>5065</v>
      </c>
      <c r="E1683" t="s">
        <v>7567</v>
      </c>
      <c r="F1683" t="s">
        <v>2431</v>
      </c>
      <c r="G1683" s="58">
        <v>16.934559999999998</v>
      </c>
      <c r="H1683">
        <v>0</v>
      </c>
      <c r="I1683">
        <v>0</v>
      </c>
      <c r="J1683" s="12">
        <v>14.4</v>
      </c>
      <c r="K1683" s="12">
        <v>2</v>
      </c>
      <c r="L1683">
        <v>2</v>
      </c>
      <c r="M1683" s="12">
        <v>0</v>
      </c>
      <c r="N1683" s="12">
        <v>5.7255111157947347</v>
      </c>
      <c r="O1683" s="12">
        <v>396.9121401127868</v>
      </c>
      <c r="P1683" s="12">
        <v>0</v>
      </c>
      <c r="Q1683" s="12">
        <v>0</v>
      </c>
      <c r="R1683" s="59">
        <v>3.7730094199137727E-4</v>
      </c>
      <c r="S1683" s="59">
        <v>0</v>
      </c>
      <c r="T1683" s="59">
        <v>0</v>
      </c>
      <c r="U1683" s="59">
        <v>4.6664781825275607E-4</v>
      </c>
      <c r="V1683" s="59">
        <v>3.5316998541870548E-4</v>
      </c>
      <c r="W1683" s="59">
        <v>5.1533110023189901E-4</v>
      </c>
      <c r="X1683" s="59">
        <v>0</v>
      </c>
      <c r="Y1683" s="59">
        <v>1.6216687345335412E-5</v>
      </c>
      <c r="Z1683" s="59">
        <v>3.2499176979071306E-5</v>
      </c>
      <c r="AA1683" s="59">
        <v>0</v>
      </c>
      <c r="AB1683" s="59">
        <v>0</v>
      </c>
      <c r="AC1683" s="17">
        <v>1.6010597365628587E-4</v>
      </c>
      <c r="AD1683" s="12">
        <v>1676</v>
      </c>
      <c r="AE1683" s="16">
        <v>7</v>
      </c>
      <c r="AF1683" s="17">
        <v>0.90695033313471207</v>
      </c>
      <c r="AG1683" t="str">
        <f>IF(AF1683&lt;='CAV Tier 1 Analysis'!$A$5,"Tier 1", "Tier 2")</f>
        <v>Tier 2</v>
      </c>
      <c r="AH1683" t="str">
        <f t="shared" si="54"/>
        <v>Pennsylvania - Tier 2</v>
      </c>
      <c r="AI1683" t="str">
        <f t="shared" si="55"/>
        <v>Buck, Township Of - Tier 2</v>
      </c>
    </row>
    <row r="1684" spans="1:35" x14ac:dyDescent="0.3">
      <c r="A1684">
        <v>1677</v>
      </c>
      <c r="B1684">
        <v>3</v>
      </c>
      <c r="C1684" t="s">
        <v>23</v>
      </c>
      <c r="D1684" t="s">
        <v>4341</v>
      </c>
      <c r="E1684" t="s">
        <v>6753</v>
      </c>
      <c r="F1684" t="s">
        <v>1876</v>
      </c>
      <c r="G1684" s="58">
        <v>3.44652</v>
      </c>
      <c r="H1684">
        <v>3</v>
      </c>
      <c r="I1684">
        <v>0</v>
      </c>
      <c r="J1684" s="12">
        <v>13</v>
      </c>
      <c r="K1684" s="12">
        <v>2</v>
      </c>
      <c r="L1684">
        <v>0</v>
      </c>
      <c r="M1684" s="12">
        <v>3.0000000000000009</v>
      </c>
      <c r="N1684" s="12">
        <v>0</v>
      </c>
      <c r="O1684" s="12">
        <v>3048.7321199449361</v>
      </c>
      <c r="P1684" s="12">
        <v>2661.1718129288843</v>
      </c>
      <c r="Q1684" s="12">
        <v>0</v>
      </c>
      <c r="R1684" s="59">
        <v>7.6788250925451963E-5</v>
      </c>
      <c r="S1684" s="59">
        <v>4.8292847829236488E-5</v>
      </c>
      <c r="T1684" s="59">
        <v>0</v>
      </c>
      <c r="U1684" s="59">
        <v>4.2127928036707145E-4</v>
      </c>
      <c r="V1684" s="59">
        <v>3.5316998541870548E-4</v>
      </c>
      <c r="W1684" s="59">
        <v>0</v>
      </c>
      <c r="X1684" s="59">
        <v>6.7046353031632432E-5</v>
      </c>
      <c r="Y1684" s="59">
        <v>0</v>
      </c>
      <c r="Z1684" s="59">
        <v>2.4963027006358318E-4</v>
      </c>
      <c r="AA1684" s="59">
        <v>5.4490470167349711E-4</v>
      </c>
      <c r="AB1684" s="59">
        <v>0</v>
      </c>
      <c r="AC1684" s="17">
        <v>1.6010106266447073E-4</v>
      </c>
      <c r="AD1684" s="12">
        <v>1677</v>
      </c>
      <c r="AE1684" s="16">
        <v>7</v>
      </c>
      <c r="AF1684" s="17">
        <v>0.90711043419737658</v>
      </c>
      <c r="AG1684" t="str">
        <f>IF(AF1684&lt;='CAV Tier 1 Analysis'!$A$5,"Tier 1", "Tier 2")</f>
        <v>Tier 2</v>
      </c>
      <c r="AH1684" t="str">
        <f t="shared" si="54"/>
        <v>Pennsylvania - Tier 2</v>
      </c>
      <c r="AI1684" t="str">
        <f t="shared" si="55"/>
        <v>Mount Pocono, Borough Of - Tier 2</v>
      </c>
    </row>
    <row r="1685" spans="1:35" x14ac:dyDescent="0.3">
      <c r="A1685">
        <v>1678</v>
      </c>
      <c r="B1685">
        <v>3</v>
      </c>
      <c r="C1685" t="s">
        <v>23</v>
      </c>
      <c r="D1685" t="s">
        <v>3956</v>
      </c>
      <c r="E1685" t="s">
        <v>6339</v>
      </c>
      <c r="F1685" t="s">
        <v>1849</v>
      </c>
      <c r="G1685" s="58">
        <v>0.81663999999999992</v>
      </c>
      <c r="H1685">
        <v>5</v>
      </c>
      <c r="I1685">
        <v>0</v>
      </c>
      <c r="J1685" s="12">
        <v>14</v>
      </c>
      <c r="K1685" s="12">
        <v>4</v>
      </c>
      <c r="L1685">
        <v>0</v>
      </c>
      <c r="M1685" s="12">
        <v>0</v>
      </c>
      <c r="N1685" s="12">
        <v>49.222575004222342</v>
      </c>
      <c r="O1685" s="12">
        <v>890.29775728716766</v>
      </c>
      <c r="P1685" s="12">
        <v>778.01138779440976</v>
      </c>
      <c r="Q1685" s="12">
        <v>84.418618666752081</v>
      </c>
      <c r="R1685" s="59">
        <v>1.8194688333670219E-5</v>
      </c>
      <c r="S1685" s="59">
        <v>8.0488079715394149E-5</v>
      </c>
      <c r="T1685" s="59">
        <v>0</v>
      </c>
      <c r="U1685" s="59">
        <v>4.5368537885684618E-4</v>
      </c>
      <c r="V1685" s="59">
        <v>7.0633997083741095E-4</v>
      </c>
      <c r="W1685" s="59">
        <v>0</v>
      </c>
      <c r="X1685" s="59">
        <v>0</v>
      </c>
      <c r="Y1685" s="59">
        <v>1.3941586926165579E-4</v>
      </c>
      <c r="Z1685" s="59">
        <v>7.2897604920635695E-5</v>
      </c>
      <c r="AA1685" s="59">
        <v>1.5930653597976671E-4</v>
      </c>
      <c r="AB1685" s="59">
        <v>1.2893489052492787E-4</v>
      </c>
      <c r="AC1685" s="17">
        <v>1.5993300167548252E-4</v>
      </c>
      <c r="AD1685" s="12">
        <v>1678</v>
      </c>
      <c r="AE1685" s="16">
        <v>7</v>
      </c>
      <c r="AF1685" s="17">
        <v>0.90727036719905207</v>
      </c>
      <c r="AG1685" t="str">
        <f>IF(AF1685&lt;='CAV Tier 1 Analysis'!$A$5,"Tier 1", "Tier 2")</f>
        <v>Tier 2</v>
      </c>
      <c r="AH1685" t="str">
        <f t="shared" si="54"/>
        <v>Pennsylvania - Tier 2</v>
      </c>
      <c r="AI1685" t="str">
        <f t="shared" si="55"/>
        <v>Bowmanstown, Borough Of - Tier 2</v>
      </c>
    </row>
    <row r="1686" spans="1:35" x14ac:dyDescent="0.3">
      <c r="A1686">
        <v>1679</v>
      </c>
      <c r="B1686">
        <v>3</v>
      </c>
      <c r="C1686" t="s">
        <v>23</v>
      </c>
      <c r="D1686" t="s">
        <v>5007</v>
      </c>
      <c r="E1686" t="s">
        <v>7501</v>
      </c>
      <c r="F1686" t="s">
        <v>2549</v>
      </c>
      <c r="G1686" s="58">
        <v>30.683219999999999</v>
      </c>
      <c r="H1686">
        <v>5</v>
      </c>
      <c r="I1686">
        <v>0</v>
      </c>
      <c r="J1686" s="12">
        <v>11.75</v>
      </c>
      <c r="K1686" s="12">
        <v>2.75</v>
      </c>
      <c r="L1686">
        <v>0</v>
      </c>
      <c r="M1686" s="12">
        <v>1</v>
      </c>
      <c r="N1686" s="12">
        <v>0</v>
      </c>
      <c r="O1686" s="12">
        <v>1263.6851710177557</v>
      </c>
      <c r="P1686" s="12">
        <v>0</v>
      </c>
      <c r="Q1686" s="12">
        <v>0</v>
      </c>
      <c r="R1686" s="59">
        <v>6.8362023042397723E-4</v>
      </c>
      <c r="S1686" s="59">
        <v>8.0488079715394149E-5</v>
      </c>
      <c r="T1686" s="59">
        <v>0</v>
      </c>
      <c r="U1686" s="59">
        <v>3.8077165725485304E-4</v>
      </c>
      <c r="V1686" s="59">
        <v>4.8560872995071999E-4</v>
      </c>
      <c r="W1686" s="59">
        <v>0</v>
      </c>
      <c r="X1686" s="59">
        <v>2.2348784343877468E-5</v>
      </c>
      <c r="Y1686" s="59">
        <v>0</v>
      </c>
      <c r="Z1686" s="59">
        <v>1.0347057665473251E-4</v>
      </c>
      <c r="AA1686" s="59">
        <v>0</v>
      </c>
      <c r="AB1686" s="59">
        <v>0</v>
      </c>
      <c r="AC1686" s="17">
        <v>1.596643689403231E-4</v>
      </c>
      <c r="AD1686" s="12">
        <v>1679</v>
      </c>
      <c r="AE1686" s="16">
        <v>7</v>
      </c>
      <c r="AF1686" s="17">
        <v>0.9074300315679924</v>
      </c>
      <c r="AG1686" t="str">
        <f>IF(AF1686&lt;='CAV Tier 1 Analysis'!$A$5,"Tier 1", "Tier 2")</f>
        <v>Tier 2</v>
      </c>
      <c r="AH1686" t="str">
        <f t="shared" si="54"/>
        <v>Pennsylvania - Tier 2</v>
      </c>
      <c r="AI1686" t="str">
        <f t="shared" si="55"/>
        <v>Buffington, Township Of - Tier 2</v>
      </c>
    </row>
    <row r="1687" spans="1:35" x14ac:dyDescent="0.3">
      <c r="A1687">
        <v>1680</v>
      </c>
      <c r="B1687">
        <v>3</v>
      </c>
      <c r="C1687" t="s">
        <v>23</v>
      </c>
      <c r="D1687" t="s">
        <v>5202</v>
      </c>
      <c r="E1687" t="s">
        <v>7713</v>
      </c>
      <c r="F1687" t="s">
        <v>2514</v>
      </c>
      <c r="G1687" s="58">
        <v>36.266259999999996</v>
      </c>
      <c r="H1687">
        <v>0</v>
      </c>
      <c r="I1687">
        <v>0</v>
      </c>
      <c r="J1687" s="12">
        <v>13.25</v>
      </c>
      <c r="K1687" s="12">
        <v>2.5</v>
      </c>
      <c r="L1687">
        <v>0</v>
      </c>
      <c r="M1687" s="12">
        <v>0</v>
      </c>
      <c r="N1687" s="12">
        <v>0.34745415088761572</v>
      </c>
      <c r="O1687" s="12">
        <v>887.41151277394579</v>
      </c>
      <c r="P1687" s="12">
        <v>0</v>
      </c>
      <c r="Q1687" s="12">
        <v>0</v>
      </c>
      <c r="R1687" s="59">
        <v>8.0801001387129079E-4</v>
      </c>
      <c r="S1687" s="59">
        <v>0</v>
      </c>
      <c r="T1687" s="59">
        <v>0</v>
      </c>
      <c r="U1687" s="59">
        <v>4.2938080498951514E-4</v>
      </c>
      <c r="V1687" s="59">
        <v>4.4146248177338182E-4</v>
      </c>
      <c r="W1687" s="59">
        <v>0</v>
      </c>
      <c r="X1687" s="59">
        <v>0</v>
      </c>
      <c r="Y1687" s="59">
        <v>9.8411394508337251E-7</v>
      </c>
      <c r="Z1687" s="59">
        <v>7.2661279140291923E-5</v>
      </c>
      <c r="AA1687" s="59">
        <v>0</v>
      </c>
      <c r="AB1687" s="59">
        <v>0</v>
      </c>
      <c r="AC1687" s="17">
        <v>1.5931806306541482E-4</v>
      </c>
      <c r="AD1687" s="12">
        <v>1680</v>
      </c>
      <c r="AE1687" s="16">
        <v>7</v>
      </c>
      <c r="AF1687" s="17">
        <v>0.90758934963105786</v>
      </c>
      <c r="AG1687" t="str">
        <f>IF(AF1687&lt;='CAV Tier 1 Analysis'!$A$5,"Tier 1", "Tier 2")</f>
        <v>Tier 2</v>
      </c>
      <c r="AH1687" t="str">
        <f t="shared" si="54"/>
        <v>Pennsylvania - Tier 2</v>
      </c>
      <c r="AI1687" t="str">
        <f t="shared" si="55"/>
        <v>Ogle, Township Of - Tier 2</v>
      </c>
    </row>
    <row r="1688" spans="1:35" x14ac:dyDescent="0.3">
      <c r="A1688">
        <v>1681</v>
      </c>
      <c r="B1688">
        <v>3</v>
      </c>
      <c r="C1688" t="s">
        <v>23</v>
      </c>
      <c r="D1688" t="s">
        <v>5305</v>
      </c>
      <c r="E1688" t="s">
        <v>7829</v>
      </c>
      <c r="F1688" t="s">
        <v>2733</v>
      </c>
      <c r="G1688" s="58">
        <v>12.934860000000002</v>
      </c>
      <c r="H1688">
        <v>6</v>
      </c>
      <c r="I1688">
        <v>0</v>
      </c>
      <c r="J1688" s="12">
        <v>12</v>
      </c>
      <c r="K1688" s="12">
        <v>1</v>
      </c>
      <c r="L1688">
        <v>0</v>
      </c>
      <c r="M1688" s="12">
        <v>0</v>
      </c>
      <c r="N1688" s="12">
        <v>38.15494417356259</v>
      </c>
      <c r="O1688" s="12">
        <v>2734.2598896401928</v>
      </c>
      <c r="P1688" s="12">
        <v>0</v>
      </c>
      <c r="Q1688" s="12">
        <v>307.67547886616785</v>
      </c>
      <c r="R1688" s="59">
        <v>2.8818787512203373E-4</v>
      </c>
      <c r="S1688" s="59">
        <v>9.6585695658472977E-5</v>
      </c>
      <c r="T1688" s="59">
        <v>0</v>
      </c>
      <c r="U1688" s="59">
        <v>3.8887318187729673E-4</v>
      </c>
      <c r="V1688" s="59">
        <v>1.7658499270935274E-4</v>
      </c>
      <c r="W1688" s="59">
        <v>0</v>
      </c>
      <c r="X1688" s="59">
        <v>0</v>
      </c>
      <c r="Y1688" s="59">
        <v>1.0806839561178738E-4</v>
      </c>
      <c r="Z1688" s="59">
        <v>2.2388127517324554E-4</v>
      </c>
      <c r="AA1688" s="59">
        <v>0</v>
      </c>
      <c r="AB1688" s="59">
        <v>4.6992126631939334E-4</v>
      </c>
      <c r="AC1688" s="17">
        <v>1.5928206204287112E-4</v>
      </c>
      <c r="AD1688" s="12">
        <v>1681</v>
      </c>
      <c r="AE1688" s="16">
        <v>7</v>
      </c>
      <c r="AF1688" s="17">
        <v>0.90774863169310072</v>
      </c>
      <c r="AG1688" t="str">
        <f>IF(AF1688&lt;='CAV Tier 1 Analysis'!$A$5,"Tier 1", "Tier 2")</f>
        <v>Tier 2</v>
      </c>
      <c r="AH1688" t="str">
        <f t="shared" si="54"/>
        <v>Pennsylvania - Tier 2</v>
      </c>
      <c r="AI1688" t="str">
        <f t="shared" si="55"/>
        <v>Monaghan, Township Of - Tier 2</v>
      </c>
    </row>
    <row r="1689" spans="1:35" x14ac:dyDescent="0.3">
      <c r="A1689">
        <v>1682</v>
      </c>
      <c r="B1689">
        <v>3</v>
      </c>
      <c r="C1689" t="s">
        <v>23</v>
      </c>
      <c r="D1689" t="s">
        <v>3591</v>
      </c>
      <c r="E1689" t="s">
        <v>7404</v>
      </c>
      <c r="F1689" t="s">
        <v>2719</v>
      </c>
      <c r="G1689" s="58">
        <v>36.696420000000003</v>
      </c>
      <c r="H1689">
        <v>1</v>
      </c>
      <c r="I1689">
        <v>0</v>
      </c>
      <c r="J1689" s="12">
        <v>11</v>
      </c>
      <c r="K1689" s="12">
        <v>2.75</v>
      </c>
      <c r="L1689">
        <v>0</v>
      </c>
      <c r="M1689" s="12">
        <v>0</v>
      </c>
      <c r="N1689" s="12">
        <v>0</v>
      </c>
      <c r="O1689" s="12">
        <v>919.04204221744521</v>
      </c>
      <c r="P1689" s="12">
        <v>0</v>
      </c>
      <c r="Q1689" s="12">
        <v>0</v>
      </c>
      <c r="R1689" s="59">
        <v>8.1759395187777065E-4</v>
      </c>
      <c r="S1689" s="59">
        <v>1.6097615943078831E-5</v>
      </c>
      <c r="T1689" s="59">
        <v>0</v>
      </c>
      <c r="U1689" s="59">
        <v>3.56467083387522E-4</v>
      </c>
      <c r="V1689" s="59">
        <v>4.8560872995071999E-4</v>
      </c>
      <c r="W1689" s="59">
        <v>0</v>
      </c>
      <c r="X1689" s="59">
        <v>0</v>
      </c>
      <c r="Y1689" s="59">
        <v>0</v>
      </c>
      <c r="Z1689" s="59">
        <v>7.5251187763479679E-5</v>
      </c>
      <c r="AA1689" s="59">
        <v>0</v>
      </c>
      <c r="AB1689" s="59">
        <v>0</v>
      </c>
      <c r="AC1689" s="17">
        <v>1.5918350626568828E-4</v>
      </c>
      <c r="AD1689" s="12">
        <v>1682</v>
      </c>
      <c r="AE1689" s="16">
        <v>7</v>
      </c>
      <c r="AF1689" s="17">
        <v>0.90790781519936636</v>
      </c>
      <c r="AG1689" t="str">
        <f>IF(AF1689&lt;='CAV Tier 1 Analysis'!$A$5,"Tier 1", "Tier 2")</f>
        <v>Tier 2</v>
      </c>
      <c r="AH1689" t="str">
        <f t="shared" si="54"/>
        <v>Pennsylvania - Tier 2</v>
      </c>
      <c r="AI1689" t="str">
        <f t="shared" si="55"/>
        <v>Beaver, Township Of - Tier 2</v>
      </c>
    </row>
    <row r="1690" spans="1:35" x14ac:dyDescent="0.3">
      <c r="A1690">
        <v>1683</v>
      </c>
      <c r="B1690">
        <v>3</v>
      </c>
      <c r="C1690" t="s">
        <v>23</v>
      </c>
      <c r="D1690" t="s">
        <v>4769</v>
      </c>
      <c r="E1690" t="s">
        <v>7239</v>
      </c>
      <c r="F1690" t="s">
        <v>2374</v>
      </c>
      <c r="G1690" s="58">
        <v>12.666249999999998</v>
      </c>
      <c r="H1690">
        <v>3</v>
      </c>
      <c r="I1690">
        <v>5</v>
      </c>
      <c r="J1690" s="12">
        <v>10</v>
      </c>
      <c r="K1690" s="12">
        <v>2.5</v>
      </c>
      <c r="L1690">
        <v>1</v>
      </c>
      <c r="M1690" s="12">
        <v>0.98342050725352803</v>
      </c>
      <c r="N1690" s="12">
        <v>6.3980859926623683</v>
      </c>
      <c r="O1690" s="12">
        <v>571.16221362744147</v>
      </c>
      <c r="P1690" s="12">
        <v>0</v>
      </c>
      <c r="Q1690" s="12">
        <v>0</v>
      </c>
      <c r="R1690" s="59">
        <v>2.822032610530349E-4</v>
      </c>
      <c r="S1690" s="59">
        <v>4.8292847829236488E-5</v>
      </c>
      <c r="T1690" s="59">
        <v>3.1009675018605807E-4</v>
      </c>
      <c r="U1690" s="59">
        <v>3.2406098489774727E-4</v>
      </c>
      <c r="V1690" s="59">
        <v>4.4146248177338182E-4</v>
      </c>
      <c r="W1690" s="59">
        <v>2.576655501159495E-4</v>
      </c>
      <c r="X1690" s="59">
        <v>2.1978252835955685E-5</v>
      </c>
      <c r="Y1690" s="59">
        <v>1.8121659019288042E-5</v>
      </c>
      <c r="Z1690" s="59">
        <v>4.6766777804180234E-5</v>
      </c>
      <c r="AA1690" s="59">
        <v>0</v>
      </c>
      <c r="AB1690" s="59">
        <v>0</v>
      </c>
      <c r="AC1690" s="17">
        <v>1.5914986959225747E-4</v>
      </c>
      <c r="AD1690" s="12">
        <v>1683</v>
      </c>
      <c r="AE1690" s="16">
        <v>7</v>
      </c>
      <c r="AF1690" s="17">
        <v>0.90806696506895868</v>
      </c>
      <c r="AG1690" t="str">
        <f>IF(AF1690&lt;='CAV Tier 1 Analysis'!$A$5,"Tier 1", "Tier 2")</f>
        <v>Tier 2</v>
      </c>
      <c r="AH1690" t="str">
        <f t="shared" si="54"/>
        <v>Pennsylvania - Tier 2</v>
      </c>
      <c r="AI1690" t="str">
        <f t="shared" si="55"/>
        <v>Bradys Bend, Township Of - Tier 2</v>
      </c>
    </row>
    <row r="1691" spans="1:35" x14ac:dyDescent="0.3">
      <c r="A1691">
        <v>1684</v>
      </c>
      <c r="B1691">
        <v>3</v>
      </c>
      <c r="C1691" t="s">
        <v>23</v>
      </c>
      <c r="D1691" t="s">
        <v>3450</v>
      </c>
      <c r="E1691" t="s">
        <v>6493</v>
      </c>
      <c r="F1691" t="s">
        <v>2817</v>
      </c>
      <c r="G1691" s="58">
        <v>33.036139999999996</v>
      </c>
      <c r="H1691">
        <v>4</v>
      </c>
      <c r="I1691">
        <v>0</v>
      </c>
      <c r="J1691" s="12">
        <v>8.6666666666666661</v>
      </c>
      <c r="K1691" s="12">
        <v>3.1111111111111112</v>
      </c>
      <c r="L1691">
        <v>0</v>
      </c>
      <c r="M1691" s="12">
        <v>0</v>
      </c>
      <c r="N1691" s="12">
        <v>0</v>
      </c>
      <c r="O1691" s="12">
        <v>1461.8243750661209</v>
      </c>
      <c r="P1691" s="12">
        <v>0</v>
      </c>
      <c r="Q1691" s="12">
        <v>0</v>
      </c>
      <c r="R1691" s="59">
        <v>7.3604314146685941E-4</v>
      </c>
      <c r="S1691" s="59">
        <v>6.4390463772315322E-5</v>
      </c>
      <c r="T1691" s="59">
        <v>0</v>
      </c>
      <c r="U1691" s="59">
        <v>2.808528535780476E-4</v>
      </c>
      <c r="V1691" s="59">
        <v>5.4937553287354179E-4</v>
      </c>
      <c r="W1691" s="59">
        <v>0</v>
      </c>
      <c r="X1691" s="59">
        <v>0</v>
      </c>
      <c r="Y1691" s="59">
        <v>0</v>
      </c>
      <c r="Z1691" s="59">
        <v>1.196942201467918E-4</v>
      </c>
      <c r="AA1691" s="59">
        <v>0</v>
      </c>
      <c r="AB1691" s="59">
        <v>0</v>
      </c>
      <c r="AC1691" s="17">
        <v>1.5912329198523235E-4</v>
      </c>
      <c r="AD1691" s="12">
        <v>1684</v>
      </c>
      <c r="AE1691" s="16">
        <v>7</v>
      </c>
      <c r="AF1691" s="17">
        <v>0.90822608836094387</v>
      </c>
      <c r="AG1691" t="str">
        <f>IF(AF1691&lt;='CAV Tier 1 Analysis'!$A$5,"Tier 1", "Tier 2")</f>
        <v>Tier 2</v>
      </c>
      <c r="AH1691" t="str">
        <f t="shared" si="54"/>
        <v>Pennsylvania - Tier 2</v>
      </c>
      <c r="AI1691" t="str">
        <f t="shared" si="55"/>
        <v>Concord, Township Of - Tier 2</v>
      </c>
    </row>
    <row r="1692" spans="1:35" x14ac:dyDescent="0.3">
      <c r="A1692">
        <v>1685</v>
      </c>
      <c r="B1692">
        <v>3</v>
      </c>
      <c r="C1692" t="s">
        <v>23</v>
      </c>
      <c r="D1692" t="s">
        <v>4721</v>
      </c>
      <c r="E1692" t="s">
        <v>7184</v>
      </c>
      <c r="F1692" t="s">
        <v>2292</v>
      </c>
      <c r="G1692" s="58">
        <v>28.850370000000005</v>
      </c>
      <c r="H1692">
        <v>1</v>
      </c>
      <c r="I1692">
        <v>2</v>
      </c>
      <c r="J1692" s="12">
        <v>13.4</v>
      </c>
      <c r="K1692" s="12">
        <v>2.2000000000000002</v>
      </c>
      <c r="L1692">
        <v>0</v>
      </c>
      <c r="M1692" s="12">
        <v>3.0000000000000009</v>
      </c>
      <c r="N1692" s="12">
        <v>0</v>
      </c>
      <c r="O1692" s="12">
        <v>921.92469145848861</v>
      </c>
      <c r="P1692" s="12">
        <v>0</v>
      </c>
      <c r="Q1692" s="12">
        <v>0</v>
      </c>
      <c r="R1692" s="59">
        <v>6.4278444658732049E-4</v>
      </c>
      <c r="S1692" s="59">
        <v>1.6097615943078831E-5</v>
      </c>
      <c r="T1692" s="59">
        <v>1.2403870007442322E-4</v>
      </c>
      <c r="U1692" s="59">
        <v>4.3424171976298134E-4</v>
      </c>
      <c r="V1692" s="59">
        <v>3.8848698396057606E-4</v>
      </c>
      <c r="W1692" s="59">
        <v>0</v>
      </c>
      <c r="X1692" s="59">
        <v>6.7046353031632432E-5</v>
      </c>
      <c r="Y1692" s="59">
        <v>0</v>
      </c>
      <c r="Z1692" s="59">
        <v>7.5487219162838327E-5</v>
      </c>
      <c r="AA1692" s="59">
        <v>0</v>
      </c>
      <c r="AB1692" s="59">
        <v>0</v>
      </c>
      <c r="AC1692" s="17">
        <v>1.589257307748046E-4</v>
      </c>
      <c r="AD1692" s="12">
        <v>1685</v>
      </c>
      <c r="AE1692" s="16">
        <v>7</v>
      </c>
      <c r="AF1692" s="17">
        <v>0.90838501409171868</v>
      </c>
      <c r="AG1692" t="str">
        <f>IF(AF1692&lt;='CAV Tier 1 Analysis'!$A$5,"Tier 1", "Tier 2")</f>
        <v>Tier 2</v>
      </c>
      <c r="AH1692" t="str">
        <f t="shared" si="54"/>
        <v>Pennsylvania - Tier 2</v>
      </c>
      <c r="AI1692" t="str">
        <f t="shared" si="55"/>
        <v>Pike, Township Of - Tier 2</v>
      </c>
    </row>
    <row r="1693" spans="1:35" x14ac:dyDescent="0.3">
      <c r="A1693">
        <v>1686</v>
      </c>
      <c r="B1693">
        <v>3</v>
      </c>
      <c r="C1693" t="s">
        <v>23</v>
      </c>
      <c r="D1693" t="s">
        <v>3733</v>
      </c>
      <c r="E1693" t="s">
        <v>7565</v>
      </c>
      <c r="F1693" t="s">
        <v>1987</v>
      </c>
      <c r="G1693" s="58">
        <v>16.804099999999998</v>
      </c>
      <c r="H1693">
        <v>4</v>
      </c>
      <c r="I1693">
        <v>3</v>
      </c>
      <c r="J1693" s="12">
        <v>15</v>
      </c>
      <c r="K1693" s="12">
        <v>1</v>
      </c>
      <c r="L1693">
        <v>0</v>
      </c>
      <c r="M1693" s="12">
        <v>2.9876440868597554</v>
      </c>
      <c r="N1693" s="12">
        <v>8.6452813320910167</v>
      </c>
      <c r="O1693" s="12">
        <v>4476.5932792325193</v>
      </c>
      <c r="P1693" s="12">
        <v>0</v>
      </c>
      <c r="Q1693" s="12">
        <v>0</v>
      </c>
      <c r="R1693" s="59">
        <v>3.7439430131738311E-4</v>
      </c>
      <c r="S1693" s="59">
        <v>6.4390463772315322E-5</v>
      </c>
      <c r="T1693" s="59">
        <v>1.8605805011163483E-4</v>
      </c>
      <c r="U1693" s="59">
        <v>4.8609147734662091E-4</v>
      </c>
      <c r="V1693" s="59">
        <v>1.7658499270935274E-4</v>
      </c>
      <c r="W1693" s="59">
        <v>0</v>
      </c>
      <c r="X1693" s="59">
        <v>6.6770213393489402E-5</v>
      </c>
      <c r="Y1693" s="59">
        <v>2.448651684357521E-5</v>
      </c>
      <c r="Z1693" s="59">
        <v>3.6654358116573998E-4</v>
      </c>
      <c r="AA1693" s="59">
        <v>0</v>
      </c>
      <c r="AB1693" s="59">
        <v>0</v>
      </c>
      <c r="AC1693" s="17">
        <v>1.5866541787819196E-4</v>
      </c>
      <c r="AD1693" s="12">
        <v>1686</v>
      </c>
      <c r="AE1693" s="16">
        <v>7</v>
      </c>
      <c r="AF1693" s="17">
        <v>0.90854367950959691</v>
      </c>
      <c r="AG1693" t="str">
        <f>IF(AF1693&lt;='CAV Tier 1 Analysis'!$A$5,"Tier 1", "Tier 2")</f>
        <v>Tier 2</v>
      </c>
      <c r="AH1693" t="str">
        <f t="shared" si="54"/>
        <v>Pennsylvania - Tier 2</v>
      </c>
      <c r="AI1693" t="str">
        <f t="shared" si="55"/>
        <v>Newport, Township Of - Tier 2</v>
      </c>
    </row>
    <row r="1694" spans="1:35" x14ac:dyDescent="0.3">
      <c r="A1694">
        <v>1687</v>
      </c>
      <c r="B1694">
        <v>3</v>
      </c>
      <c r="C1694" t="s">
        <v>23</v>
      </c>
      <c r="D1694" t="s">
        <v>3868</v>
      </c>
      <c r="E1694" t="s">
        <v>6243</v>
      </c>
      <c r="F1694" t="s">
        <v>1975</v>
      </c>
      <c r="G1694" s="58">
        <v>0.89778999999999987</v>
      </c>
      <c r="H1694">
        <v>16</v>
      </c>
      <c r="I1694">
        <v>0</v>
      </c>
      <c r="J1694" s="12">
        <v>16</v>
      </c>
      <c r="K1694" s="12">
        <v>1</v>
      </c>
      <c r="L1694">
        <v>0</v>
      </c>
      <c r="M1694" s="12">
        <v>2.6279530847971131</v>
      </c>
      <c r="N1694" s="12">
        <v>94.000526405138487</v>
      </c>
      <c r="O1694" s="12">
        <v>1790.6290314796004</v>
      </c>
      <c r="P1694" s="12">
        <v>1466.4471511544889</v>
      </c>
      <c r="Q1694" s="12">
        <v>0</v>
      </c>
      <c r="R1694" s="59">
        <v>2.0002705279052932E-5</v>
      </c>
      <c r="S1694" s="59">
        <v>2.5756185508926129E-4</v>
      </c>
      <c r="T1694" s="59">
        <v>0</v>
      </c>
      <c r="U1694" s="59">
        <v>5.1849757583639564E-4</v>
      </c>
      <c r="V1694" s="59">
        <v>1.7658499270935274E-4</v>
      </c>
      <c r="W1694" s="59">
        <v>0</v>
      </c>
      <c r="X1694" s="59">
        <v>5.8731556757958222E-5</v>
      </c>
      <c r="Y1694" s="59">
        <v>2.6624298096354041E-4</v>
      </c>
      <c r="Z1694" s="59">
        <v>1.4661675448219384E-4</v>
      </c>
      <c r="AA1694" s="59">
        <v>3.0027146069171916E-4</v>
      </c>
      <c r="AB1694" s="59">
        <v>0</v>
      </c>
      <c r="AC1694" s="17">
        <v>1.5859180743722491E-4</v>
      </c>
      <c r="AD1694" s="12">
        <v>1687</v>
      </c>
      <c r="AE1694" s="16">
        <v>7</v>
      </c>
      <c r="AF1694" s="17">
        <v>0.90870227131703418</v>
      </c>
      <c r="AG1694" t="str">
        <f>IF(AF1694&lt;='CAV Tier 1 Analysis'!$A$5,"Tier 1", "Tier 2")</f>
        <v>Tier 2</v>
      </c>
      <c r="AH1694" t="str">
        <f t="shared" si="54"/>
        <v>Pennsylvania - Tier 2</v>
      </c>
      <c r="AI1694" t="str">
        <f t="shared" si="55"/>
        <v>Robesonia, Borough Of - Tier 2</v>
      </c>
    </row>
    <row r="1695" spans="1:35" x14ac:dyDescent="0.3">
      <c r="A1695">
        <v>1688</v>
      </c>
      <c r="B1695">
        <v>3</v>
      </c>
      <c r="C1695" t="s">
        <v>23</v>
      </c>
      <c r="D1695" t="s">
        <v>4051</v>
      </c>
      <c r="E1695" t="s">
        <v>6437</v>
      </c>
      <c r="F1695" t="s">
        <v>2182</v>
      </c>
      <c r="G1695" s="58">
        <v>1.4453199999999999</v>
      </c>
      <c r="H1695">
        <v>23</v>
      </c>
      <c r="I1695">
        <v>0</v>
      </c>
      <c r="J1695" s="12">
        <v>12</v>
      </c>
      <c r="K1695" s="12">
        <v>3</v>
      </c>
      <c r="L1695">
        <v>0</v>
      </c>
      <c r="M1695" s="12">
        <v>3.4349209863559631</v>
      </c>
      <c r="N1695" s="12">
        <v>48.429169168102476</v>
      </c>
      <c r="O1695" s="12">
        <v>816.93176766508441</v>
      </c>
      <c r="P1695" s="12">
        <v>693.16393233073848</v>
      </c>
      <c r="Q1695" s="12">
        <v>0</v>
      </c>
      <c r="R1695" s="59">
        <v>3.2201639574868048E-5</v>
      </c>
      <c r="S1695" s="59">
        <v>3.7024516669081307E-4</v>
      </c>
      <c r="T1695" s="59">
        <v>0</v>
      </c>
      <c r="U1695" s="59">
        <v>3.8887318187729673E-4</v>
      </c>
      <c r="V1695" s="59">
        <v>5.2975497812805816E-4</v>
      </c>
      <c r="W1695" s="59">
        <v>0</v>
      </c>
      <c r="X1695" s="59">
        <v>7.6766308362328297E-5</v>
      </c>
      <c r="Y1695" s="59">
        <v>1.3716866126186231E-4</v>
      </c>
      <c r="Z1695" s="59">
        <v>6.6890395666982595E-5</v>
      </c>
      <c r="AA1695" s="59">
        <v>1.4193307020706928E-4</v>
      </c>
      <c r="AB1695" s="59">
        <v>0</v>
      </c>
      <c r="AC1695" s="17">
        <v>1.5853030925175261E-4</v>
      </c>
      <c r="AD1695" s="12">
        <v>1688</v>
      </c>
      <c r="AE1695" s="16">
        <v>7</v>
      </c>
      <c r="AF1695" s="17">
        <v>0.90886080162628591</v>
      </c>
      <c r="AG1695" t="str">
        <f>IF(AF1695&lt;='CAV Tier 1 Analysis'!$A$5,"Tier 1", "Tier 2")</f>
        <v>Tier 2</v>
      </c>
      <c r="AH1695" t="str">
        <f t="shared" si="54"/>
        <v>Pennsylvania - Tier 2</v>
      </c>
      <c r="AI1695" t="str">
        <f t="shared" si="55"/>
        <v>Saegertown, Borough Of - Tier 2</v>
      </c>
    </row>
    <row r="1696" spans="1:35" x14ac:dyDescent="0.3">
      <c r="A1696">
        <v>1689</v>
      </c>
      <c r="B1696">
        <v>3</v>
      </c>
      <c r="C1696" t="s">
        <v>23</v>
      </c>
      <c r="D1696" t="s">
        <v>5010</v>
      </c>
      <c r="E1696" t="s">
        <v>7504</v>
      </c>
      <c r="F1696" t="s">
        <v>2412</v>
      </c>
      <c r="G1696" s="58">
        <v>27.184569999999997</v>
      </c>
      <c r="H1696">
        <v>0</v>
      </c>
      <c r="I1696">
        <v>0</v>
      </c>
      <c r="J1696" s="12">
        <v>12.111111111111111</v>
      </c>
      <c r="K1696" s="12">
        <v>2.6666666666666665</v>
      </c>
      <c r="L1696">
        <v>0</v>
      </c>
      <c r="M1696" s="12">
        <v>0</v>
      </c>
      <c r="N1696" s="12">
        <v>25.602351532491383</v>
      </c>
      <c r="O1696" s="12">
        <v>2463.0517924657188</v>
      </c>
      <c r="P1696" s="12">
        <v>0</v>
      </c>
      <c r="Q1696" s="12">
        <v>0</v>
      </c>
      <c r="R1696" s="59">
        <v>6.0567052634556402E-4</v>
      </c>
      <c r="S1696" s="59">
        <v>0</v>
      </c>
      <c r="T1696" s="59">
        <v>0</v>
      </c>
      <c r="U1696" s="59">
        <v>3.9247385948727167E-4</v>
      </c>
      <c r="V1696" s="59">
        <v>4.7089331389160727E-4</v>
      </c>
      <c r="W1696" s="59">
        <v>0</v>
      </c>
      <c r="X1696" s="59">
        <v>0</v>
      </c>
      <c r="Y1696" s="59">
        <v>7.2514981057748159E-5</v>
      </c>
      <c r="Z1696" s="59">
        <v>2.0167474869681726E-4</v>
      </c>
      <c r="AA1696" s="59">
        <v>0</v>
      </c>
      <c r="AB1696" s="59">
        <v>0</v>
      </c>
      <c r="AC1696" s="17">
        <v>1.5847522086172801E-4</v>
      </c>
      <c r="AD1696" s="12">
        <v>1689</v>
      </c>
      <c r="AE1696" s="16">
        <v>7</v>
      </c>
      <c r="AF1696" s="17">
        <v>0.90901927684714767</v>
      </c>
      <c r="AG1696" t="str">
        <f>IF(AF1696&lt;='CAV Tier 1 Analysis'!$A$5,"Tier 1", "Tier 2")</f>
        <v>Tier 2</v>
      </c>
      <c r="AH1696" t="str">
        <f t="shared" si="54"/>
        <v>Pennsylvania - Tier 2</v>
      </c>
      <c r="AI1696" t="str">
        <f t="shared" si="55"/>
        <v>East Wheatfield,Township Of - Tier 2</v>
      </c>
    </row>
    <row r="1697" spans="1:35" x14ac:dyDescent="0.3">
      <c r="A1697">
        <v>1690</v>
      </c>
      <c r="B1697">
        <v>3</v>
      </c>
      <c r="C1697" t="s">
        <v>23</v>
      </c>
      <c r="D1697" t="s">
        <v>5438</v>
      </c>
      <c r="E1697" t="s">
        <v>7967</v>
      </c>
      <c r="F1697" t="s">
        <v>2424</v>
      </c>
      <c r="G1697" s="58">
        <v>20.523260000000001</v>
      </c>
      <c r="H1697">
        <v>7</v>
      </c>
      <c r="I1697">
        <v>0</v>
      </c>
      <c r="J1697" s="12">
        <v>9.8571428571428577</v>
      </c>
      <c r="K1697" s="12">
        <v>3.4285714285714284</v>
      </c>
      <c r="L1697">
        <v>0</v>
      </c>
      <c r="M1697" s="12">
        <v>4.9998708782133052</v>
      </c>
      <c r="N1697" s="12">
        <v>1.7704164500852045E-2</v>
      </c>
      <c r="O1697" s="12">
        <v>1664.4247751419032</v>
      </c>
      <c r="P1697" s="12">
        <v>0</v>
      </c>
      <c r="Q1697" s="12">
        <v>0</v>
      </c>
      <c r="R1697" s="59">
        <v>4.572569544608159E-4</v>
      </c>
      <c r="S1697" s="59">
        <v>1.126833116015518E-4</v>
      </c>
      <c r="T1697" s="59">
        <v>0</v>
      </c>
      <c r="U1697" s="59">
        <v>3.1943154225635089E-4</v>
      </c>
      <c r="V1697" s="59">
        <v>6.0543426071778077E-4</v>
      </c>
      <c r="W1697" s="59">
        <v>0</v>
      </c>
      <c r="X1697" s="59">
        <v>1.1174103600442241E-4</v>
      </c>
      <c r="Y1697" s="59">
        <v>5.014450144523948E-8</v>
      </c>
      <c r="Z1697" s="59">
        <v>1.3628314649261354E-4</v>
      </c>
      <c r="AA1697" s="59">
        <v>0</v>
      </c>
      <c r="AB1697" s="59">
        <v>0</v>
      </c>
      <c r="AC1697" s="17">
        <v>1.5844367236681639E-4</v>
      </c>
      <c r="AD1697" s="12">
        <v>1690</v>
      </c>
      <c r="AE1697" s="16">
        <v>7</v>
      </c>
      <c r="AF1697" s="17">
        <v>0.90917772051951451</v>
      </c>
      <c r="AG1697" t="str">
        <f>IF(AF1697&lt;='CAV Tier 1 Analysis'!$A$5,"Tier 1", "Tier 2")</f>
        <v>Tier 2</v>
      </c>
      <c r="AH1697" t="str">
        <f t="shared" si="54"/>
        <v>Pennsylvania - Tier 2</v>
      </c>
      <c r="AI1697" t="str">
        <f t="shared" si="55"/>
        <v>Little Beaver, Township Of - Tier 2</v>
      </c>
    </row>
    <row r="1698" spans="1:35" x14ac:dyDescent="0.3">
      <c r="A1698">
        <v>1691</v>
      </c>
      <c r="B1698">
        <v>3</v>
      </c>
      <c r="C1698" t="s">
        <v>23</v>
      </c>
      <c r="D1698" t="s">
        <v>3613</v>
      </c>
      <c r="E1698" t="s">
        <v>7225</v>
      </c>
      <c r="F1698" t="s">
        <v>2148</v>
      </c>
      <c r="G1698" s="58">
        <v>19.323</v>
      </c>
      <c r="H1698">
        <v>1</v>
      </c>
      <c r="I1698">
        <v>0</v>
      </c>
      <c r="J1698" s="12">
        <v>11</v>
      </c>
      <c r="K1698" s="12">
        <v>5</v>
      </c>
      <c r="L1698">
        <v>0</v>
      </c>
      <c r="M1698" s="12">
        <v>0</v>
      </c>
      <c r="N1698" s="12">
        <v>0</v>
      </c>
      <c r="O1698" s="12">
        <v>681.11004704567006</v>
      </c>
      <c r="P1698" s="12">
        <v>0</v>
      </c>
      <c r="Q1698" s="12">
        <v>0</v>
      </c>
      <c r="R1698" s="59">
        <v>4.3051523642181341E-4</v>
      </c>
      <c r="S1698" s="59">
        <v>1.6097615943078831E-5</v>
      </c>
      <c r="T1698" s="59">
        <v>0</v>
      </c>
      <c r="U1698" s="59">
        <v>3.56467083387522E-4</v>
      </c>
      <c r="V1698" s="59">
        <v>8.8292496354676364E-4</v>
      </c>
      <c r="W1698" s="59">
        <v>0</v>
      </c>
      <c r="X1698" s="59">
        <v>0</v>
      </c>
      <c r="Y1698" s="59">
        <v>0</v>
      </c>
      <c r="Z1698" s="59">
        <v>5.5769309436770499E-5</v>
      </c>
      <c r="AA1698" s="59">
        <v>0</v>
      </c>
      <c r="AB1698" s="59">
        <v>0</v>
      </c>
      <c r="AC1698" s="17">
        <v>1.5834310988508622E-4</v>
      </c>
      <c r="AD1698" s="12">
        <v>1691</v>
      </c>
      <c r="AE1698" s="16">
        <v>7</v>
      </c>
      <c r="AF1698" s="17">
        <v>0.90933606362939956</v>
      </c>
      <c r="AG1698" t="str">
        <f>IF(AF1698&lt;='CAV Tier 1 Analysis'!$A$5,"Tier 1", "Tier 2")</f>
        <v>Tier 2</v>
      </c>
      <c r="AH1698" t="str">
        <f t="shared" si="54"/>
        <v>Pennsylvania - Tier 2</v>
      </c>
      <c r="AI1698" t="str">
        <f t="shared" si="55"/>
        <v>Highland, Township Of - Tier 2</v>
      </c>
    </row>
    <row r="1699" spans="1:35" x14ac:dyDescent="0.3">
      <c r="A1699">
        <v>1692</v>
      </c>
      <c r="B1699">
        <v>3</v>
      </c>
      <c r="C1699" t="s">
        <v>23</v>
      </c>
      <c r="D1699" t="s">
        <v>4300</v>
      </c>
      <c r="E1699" t="s">
        <v>6710</v>
      </c>
      <c r="F1699" t="s">
        <v>2316</v>
      </c>
      <c r="G1699" s="58">
        <v>26.38992</v>
      </c>
      <c r="H1699">
        <v>3</v>
      </c>
      <c r="I1699">
        <v>0</v>
      </c>
      <c r="J1699" s="12">
        <v>13.111111111111111</v>
      </c>
      <c r="K1699" s="12">
        <v>3</v>
      </c>
      <c r="L1699">
        <v>0</v>
      </c>
      <c r="M1699" s="12">
        <v>0</v>
      </c>
      <c r="N1699" s="12">
        <v>0</v>
      </c>
      <c r="O1699" s="12">
        <v>1818.5501277183841</v>
      </c>
      <c r="P1699" s="12">
        <v>0</v>
      </c>
      <c r="Q1699" s="12">
        <v>0</v>
      </c>
      <c r="R1699" s="59">
        <v>5.8796577384219537E-4</v>
      </c>
      <c r="S1699" s="59">
        <v>4.8292847829236488E-5</v>
      </c>
      <c r="T1699" s="59">
        <v>0</v>
      </c>
      <c r="U1699" s="59">
        <v>4.248799579770464E-4</v>
      </c>
      <c r="V1699" s="59">
        <v>5.2975497812805816E-4</v>
      </c>
      <c r="W1699" s="59">
        <v>0</v>
      </c>
      <c r="X1699" s="59">
        <v>0</v>
      </c>
      <c r="Y1699" s="59">
        <v>0</v>
      </c>
      <c r="Z1699" s="59">
        <v>1.4890293461227518E-4</v>
      </c>
      <c r="AA1699" s="59">
        <v>0</v>
      </c>
      <c r="AB1699" s="59">
        <v>0</v>
      </c>
      <c r="AC1699" s="17">
        <v>1.5816331748989194E-4</v>
      </c>
      <c r="AD1699" s="12">
        <v>1692</v>
      </c>
      <c r="AE1699" s="16">
        <v>7</v>
      </c>
      <c r="AF1699" s="17">
        <v>0.90949422694688942</v>
      </c>
      <c r="AG1699" t="str">
        <f>IF(AF1699&lt;='CAV Tier 1 Analysis'!$A$5,"Tier 1", "Tier 2")</f>
        <v>Tier 2</v>
      </c>
      <c r="AH1699" t="str">
        <f t="shared" si="54"/>
        <v>Pennsylvania - Tier 2</v>
      </c>
      <c r="AI1699" t="str">
        <f t="shared" si="55"/>
        <v>Lewis, Township Of - Tier 2</v>
      </c>
    </row>
    <row r="1700" spans="1:35" x14ac:dyDescent="0.3">
      <c r="A1700">
        <v>1693</v>
      </c>
      <c r="B1700">
        <v>3</v>
      </c>
      <c r="C1700" t="s">
        <v>23</v>
      </c>
      <c r="D1700" t="s">
        <v>3943</v>
      </c>
      <c r="E1700" t="s">
        <v>6326</v>
      </c>
      <c r="F1700" t="s">
        <v>2047</v>
      </c>
      <c r="G1700" s="58">
        <v>13.199910000000001</v>
      </c>
      <c r="H1700">
        <v>2</v>
      </c>
      <c r="I1700">
        <v>0</v>
      </c>
      <c r="J1700" s="12">
        <v>11.25</v>
      </c>
      <c r="K1700" s="12">
        <v>2.0499999999999998</v>
      </c>
      <c r="L1700">
        <v>0</v>
      </c>
      <c r="M1700" s="12">
        <v>17.968063418614218</v>
      </c>
      <c r="N1700" s="12">
        <v>3.1967391114513837</v>
      </c>
      <c r="O1700" s="12">
        <v>3369.3240789068095</v>
      </c>
      <c r="P1700" s="12">
        <v>0</v>
      </c>
      <c r="Q1700" s="12">
        <v>0</v>
      </c>
      <c r="R1700" s="59">
        <v>2.9409317261277541E-4</v>
      </c>
      <c r="S1700" s="59">
        <v>3.2195231886157661E-5</v>
      </c>
      <c r="T1700" s="59">
        <v>0</v>
      </c>
      <c r="U1700" s="59">
        <v>3.6456860800996568E-4</v>
      </c>
      <c r="V1700" s="59">
        <v>3.6199923505417307E-4</v>
      </c>
      <c r="W1700" s="59">
        <v>0</v>
      </c>
      <c r="X1700" s="59">
        <v>4.0156437441972291E-4</v>
      </c>
      <c r="Y1700" s="59">
        <v>9.054304086844245E-6</v>
      </c>
      <c r="Z1700" s="59">
        <v>2.7588034850514564E-4</v>
      </c>
      <c r="AA1700" s="59">
        <v>0</v>
      </c>
      <c r="AB1700" s="59">
        <v>0</v>
      </c>
      <c r="AC1700" s="17">
        <v>1.5812320677952588E-4</v>
      </c>
      <c r="AD1700" s="12">
        <v>1693</v>
      </c>
      <c r="AE1700" s="16">
        <v>7</v>
      </c>
      <c r="AF1700" s="17">
        <v>0.90965235015366896</v>
      </c>
      <c r="AG1700" t="str">
        <f>IF(AF1700&lt;='CAV Tier 1 Analysis'!$A$5,"Tier 1", "Tier 2")</f>
        <v>Tier 2</v>
      </c>
      <c r="AH1700" t="str">
        <f t="shared" si="54"/>
        <v>Pennsylvania - Tier 2</v>
      </c>
      <c r="AI1700" t="str">
        <f t="shared" si="55"/>
        <v>Lower Yoder, Township Of - Tier 2</v>
      </c>
    </row>
    <row r="1701" spans="1:35" x14ac:dyDescent="0.3">
      <c r="A1701">
        <v>1694</v>
      </c>
      <c r="B1701">
        <v>3</v>
      </c>
      <c r="C1701" t="s">
        <v>23</v>
      </c>
      <c r="D1701" t="s">
        <v>3675</v>
      </c>
      <c r="E1701" t="s">
        <v>6428</v>
      </c>
      <c r="F1701" t="s">
        <v>2649</v>
      </c>
      <c r="G1701" s="58">
        <v>29.880149999999993</v>
      </c>
      <c r="H1701">
        <v>4</v>
      </c>
      <c r="I1701">
        <v>0</v>
      </c>
      <c r="J1701" s="12">
        <v>11</v>
      </c>
      <c r="K1701" s="12">
        <v>2</v>
      </c>
      <c r="L1701">
        <v>0</v>
      </c>
      <c r="M1701" s="12">
        <v>2.9690091917209256</v>
      </c>
      <c r="N1701" s="12">
        <v>11.044269659472514</v>
      </c>
      <c r="O1701" s="12">
        <v>2455.4655583852118</v>
      </c>
      <c r="P1701" s="12">
        <v>0</v>
      </c>
      <c r="Q1701" s="12">
        <v>0</v>
      </c>
      <c r="R1701" s="59">
        <v>6.6572788084506775E-4</v>
      </c>
      <c r="S1701" s="59">
        <v>6.4390463772315322E-5</v>
      </c>
      <c r="T1701" s="59">
        <v>0</v>
      </c>
      <c r="U1701" s="59">
        <v>3.56467083387522E-4</v>
      </c>
      <c r="V1701" s="59">
        <v>3.5316998541870548E-4</v>
      </c>
      <c r="W1701" s="59">
        <v>0</v>
      </c>
      <c r="X1701" s="59">
        <v>6.6353746140760918E-5</v>
      </c>
      <c r="Y1701" s="59">
        <v>3.1281306490028433E-5</v>
      </c>
      <c r="Z1701" s="59">
        <v>2.0105358764108087E-4</v>
      </c>
      <c r="AA1701" s="59">
        <v>0</v>
      </c>
      <c r="AB1701" s="59">
        <v>0</v>
      </c>
      <c r="AC1701" s="17">
        <v>1.5804036851777096E-4</v>
      </c>
      <c r="AD1701" s="12">
        <v>1694</v>
      </c>
      <c r="AE1701" s="16">
        <v>7</v>
      </c>
      <c r="AF1701" s="17">
        <v>0.90981039052218671</v>
      </c>
      <c r="AG1701" t="str">
        <f>IF(AF1701&lt;='CAV Tier 1 Analysis'!$A$5,"Tier 1", "Tier 2")</f>
        <v>Tier 2</v>
      </c>
      <c r="AH1701" t="str">
        <f t="shared" si="54"/>
        <v>Pennsylvania - Tier 2</v>
      </c>
      <c r="AI1701" t="str">
        <f t="shared" si="55"/>
        <v>Franklin, Township Of - Tier 2</v>
      </c>
    </row>
    <row r="1702" spans="1:35" x14ac:dyDescent="0.3">
      <c r="A1702">
        <v>1695</v>
      </c>
      <c r="B1702">
        <v>3</v>
      </c>
      <c r="C1702" t="s">
        <v>23</v>
      </c>
      <c r="D1702" t="s">
        <v>3708</v>
      </c>
      <c r="E1702" t="s">
        <v>7391</v>
      </c>
      <c r="F1702" t="s">
        <v>2097</v>
      </c>
      <c r="G1702" s="58">
        <v>17.181849999999997</v>
      </c>
      <c r="H1702">
        <v>1</v>
      </c>
      <c r="I1702">
        <v>0</v>
      </c>
      <c r="J1702" s="12">
        <v>11</v>
      </c>
      <c r="K1702" s="12">
        <v>5</v>
      </c>
      <c r="L1702">
        <v>0</v>
      </c>
      <c r="M1702" s="12">
        <v>1.0000000000000002</v>
      </c>
      <c r="N1702" s="12">
        <v>0</v>
      </c>
      <c r="O1702" s="12">
        <v>939.10219130292137</v>
      </c>
      <c r="P1702" s="12">
        <v>0</v>
      </c>
      <c r="Q1702" s="12">
        <v>0</v>
      </c>
      <c r="R1702" s="59">
        <v>3.8281054778834201E-4</v>
      </c>
      <c r="S1702" s="59">
        <v>1.6097615943078831E-5</v>
      </c>
      <c r="T1702" s="59">
        <v>0</v>
      </c>
      <c r="U1702" s="59">
        <v>3.56467083387522E-4</v>
      </c>
      <c r="V1702" s="59">
        <v>8.8292496354676364E-4</v>
      </c>
      <c r="W1702" s="59">
        <v>0</v>
      </c>
      <c r="X1702" s="59">
        <v>2.2348784343877475E-5</v>
      </c>
      <c r="Y1702" s="59">
        <v>0</v>
      </c>
      <c r="Z1702" s="59">
        <v>7.6893713323847253E-5</v>
      </c>
      <c r="AA1702" s="59">
        <v>0</v>
      </c>
      <c r="AB1702" s="59">
        <v>0</v>
      </c>
      <c r="AC1702" s="17">
        <v>1.5795842803031194E-4</v>
      </c>
      <c r="AD1702" s="12">
        <v>1695</v>
      </c>
      <c r="AE1702" s="16">
        <v>7</v>
      </c>
      <c r="AF1702" s="17">
        <v>0.90996834895021705</v>
      </c>
      <c r="AG1702" t="str">
        <f>IF(AF1702&lt;='CAV Tier 1 Analysis'!$A$5,"Tier 1", "Tier 2")</f>
        <v>Tier 2</v>
      </c>
      <c r="AH1702" t="str">
        <f t="shared" si="54"/>
        <v>Pennsylvania - Tier 2</v>
      </c>
      <c r="AI1702" t="str">
        <f t="shared" si="55"/>
        <v>Knox, Township Of - Tier 2</v>
      </c>
    </row>
    <row r="1703" spans="1:35" x14ac:dyDescent="0.3">
      <c r="A1703">
        <v>1696</v>
      </c>
      <c r="B1703">
        <v>3</v>
      </c>
      <c r="C1703" t="s">
        <v>23</v>
      </c>
      <c r="D1703" t="s">
        <v>5344</v>
      </c>
      <c r="E1703" t="s">
        <v>7868</v>
      </c>
      <c r="F1703" t="s">
        <v>2209</v>
      </c>
      <c r="G1703" s="58">
        <v>0.99402999999999997</v>
      </c>
      <c r="H1703">
        <v>2</v>
      </c>
      <c r="I1703">
        <v>0</v>
      </c>
      <c r="J1703" s="12">
        <v>16</v>
      </c>
      <c r="K1703" s="12">
        <v>1</v>
      </c>
      <c r="L1703">
        <v>0</v>
      </c>
      <c r="M1703" s="12">
        <v>1.0000000000000002</v>
      </c>
      <c r="N1703" s="12">
        <v>0</v>
      </c>
      <c r="O1703" s="12">
        <v>1321.4521903498078</v>
      </c>
      <c r="P1703" s="12">
        <v>907.19462019935077</v>
      </c>
      <c r="Q1703" s="12">
        <v>438.86732311219362</v>
      </c>
      <c r="R1703" s="59">
        <v>2.214692648451975E-5</v>
      </c>
      <c r="S1703" s="59">
        <v>3.2195231886157661E-5</v>
      </c>
      <c r="T1703" s="59">
        <v>0</v>
      </c>
      <c r="U1703" s="59">
        <v>5.1849757583639564E-4</v>
      </c>
      <c r="V1703" s="59">
        <v>1.7658499270935274E-4</v>
      </c>
      <c r="W1703" s="59">
        <v>0</v>
      </c>
      <c r="X1703" s="59">
        <v>2.2348784343877475E-5</v>
      </c>
      <c r="Y1703" s="59">
        <v>0</v>
      </c>
      <c r="Z1703" s="59">
        <v>1.0820054179082614E-4</v>
      </c>
      <c r="AA1703" s="59">
        <v>1.8575824810629734E-4</v>
      </c>
      <c r="AB1703" s="59">
        <v>6.7029419758469371E-4</v>
      </c>
      <c r="AC1703" s="17">
        <v>1.5782059079473822E-4</v>
      </c>
      <c r="AD1703" s="12">
        <v>1696</v>
      </c>
      <c r="AE1703" s="16">
        <v>7</v>
      </c>
      <c r="AF1703" s="17">
        <v>0.91012616954101178</v>
      </c>
      <c r="AG1703" t="str">
        <f>IF(AF1703&lt;='CAV Tier 1 Analysis'!$A$5,"Tier 1", "Tier 2")</f>
        <v>Tier 2</v>
      </c>
      <c r="AH1703" t="str">
        <f t="shared" si="54"/>
        <v>Pennsylvania - Tier 2</v>
      </c>
      <c r="AI1703" t="str">
        <f t="shared" si="55"/>
        <v>Elverson, Borough Of - Tier 2</v>
      </c>
    </row>
    <row r="1704" spans="1:35" x14ac:dyDescent="0.3">
      <c r="A1704">
        <v>1697</v>
      </c>
      <c r="B1704">
        <v>3</v>
      </c>
      <c r="C1704" t="s">
        <v>23</v>
      </c>
      <c r="D1704" t="s">
        <v>4708</v>
      </c>
      <c r="E1704" t="s">
        <v>7166</v>
      </c>
      <c r="F1704" t="s">
        <v>2777</v>
      </c>
      <c r="G1704" s="58">
        <v>27.877030000000001</v>
      </c>
      <c r="H1704">
        <v>18</v>
      </c>
      <c r="I1704">
        <v>2</v>
      </c>
      <c r="J1704" s="12">
        <v>12</v>
      </c>
      <c r="K1704" s="12">
        <v>1</v>
      </c>
      <c r="L1704">
        <v>0</v>
      </c>
      <c r="M1704" s="12">
        <v>0.99894787931138995</v>
      </c>
      <c r="N1704" s="12">
        <v>0.63664999587106641</v>
      </c>
      <c r="O1704" s="12">
        <v>1351.6741161552486</v>
      </c>
      <c r="P1704" s="12">
        <v>0</v>
      </c>
      <c r="Q1704" s="12">
        <v>0</v>
      </c>
      <c r="R1704" s="59">
        <v>6.2109849201407569E-4</v>
      </c>
      <c r="S1704" s="59">
        <v>2.8975708697541892E-4</v>
      </c>
      <c r="T1704" s="59">
        <v>1.2403870007442322E-4</v>
      </c>
      <c r="U1704" s="59">
        <v>3.8887318187729673E-4</v>
      </c>
      <c r="V1704" s="59">
        <v>1.7658499270935274E-4</v>
      </c>
      <c r="W1704" s="59">
        <v>0</v>
      </c>
      <c r="X1704" s="59">
        <v>2.232527072550399E-5</v>
      </c>
      <c r="Y1704" s="59">
        <v>1.8032196117773294E-6</v>
      </c>
      <c r="Z1704" s="59">
        <v>1.1067511390928108E-4</v>
      </c>
      <c r="AA1704" s="59">
        <v>0</v>
      </c>
      <c r="AB1704" s="59">
        <v>0</v>
      </c>
      <c r="AC1704" s="17">
        <v>1.5774145980882996E-4</v>
      </c>
      <c r="AD1704" s="12">
        <v>1697</v>
      </c>
      <c r="AE1704" s="16">
        <v>7</v>
      </c>
      <c r="AF1704" s="17">
        <v>0.91028391100082062</v>
      </c>
      <c r="AG1704" t="str">
        <f>IF(AF1704&lt;='CAV Tier 1 Analysis'!$A$5,"Tier 1", "Tier 2")</f>
        <v>Tier 2</v>
      </c>
      <c r="AH1704" t="str">
        <f t="shared" si="54"/>
        <v>Pennsylvania - Tier 2</v>
      </c>
      <c r="AI1704" t="str">
        <f t="shared" si="55"/>
        <v>Mifflin, Township Of - Tier 2</v>
      </c>
    </row>
    <row r="1705" spans="1:35" x14ac:dyDescent="0.3">
      <c r="A1705">
        <v>1698</v>
      </c>
      <c r="B1705">
        <v>3</v>
      </c>
      <c r="C1705" t="s">
        <v>23</v>
      </c>
      <c r="D1705" t="s">
        <v>4691</v>
      </c>
      <c r="E1705" t="s">
        <v>7146</v>
      </c>
      <c r="F1705" t="s">
        <v>2569</v>
      </c>
      <c r="G1705" s="58">
        <v>25.091170000000002</v>
      </c>
      <c r="H1705">
        <v>6</v>
      </c>
      <c r="I1705">
        <v>0</v>
      </c>
      <c r="J1705" s="12">
        <v>11.333333333333334</v>
      </c>
      <c r="K1705" s="12">
        <v>2.3333333333333335</v>
      </c>
      <c r="L1705">
        <v>0</v>
      </c>
      <c r="M1705" s="12">
        <v>0</v>
      </c>
      <c r="N1705" s="12">
        <v>23.777368094768956</v>
      </c>
      <c r="O1705" s="12">
        <v>2833.3300978743046</v>
      </c>
      <c r="P1705" s="12">
        <v>0</v>
      </c>
      <c r="Q1705" s="12">
        <v>0</v>
      </c>
      <c r="R1705" s="59">
        <v>5.5902970473787261E-4</v>
      </c>
      <c r="S1705" s="59">
        <v>9.6585695658472977E-5</v>
      </c>
      <c r="T1705" s="59">
        <v>0</v>
      </c>
      <c r="U1705" s="59">
        <v>3.6726911621744694E-4</v>
      </c>
      <c r="V1705" s="59">
        <v>4.1203164965515643E-4</v>
      </c>
      <c r="W1705" s="59">
        <v>0</v>
      </c>
      <c r="X1705" s="59">
        <v>0</v>
      </c>
      <c r="Y1705" s="59">
        <v>6.734597776329695E-5</v>
      </c>
      <c r="Z1705" s="59">
        <v>2.3199314655576091E-4</v>
      </c>
      <c r="AA1705" s="59">
        <v>0</v>
      </c>
      <c r="AB1705" s="59">
        <v>0</v>
      </c>
      <c r="AC1705" s="17">
        <v>1.5765957187163698E-4</v>
      </c>
      <c r="AD1705" s="12">
        <v>1698</v>
      </c>
      <c r="AE1705" s="16">
        <v>7</v>
      </c>
      <c r="AF1705" s="17">
        <v>0.91044157057269226</v>
      </c>
      <c r="AG1705" t="str">
        <f>IF(AF1705&lt;='CAV Tier 1 Analysis'!$A$5,"Tier 1", "Tier 2")</f>
        <v>Tier 2</v>
      </c>
      <c r="AH1705" t="str">
        <f t="shared" si="54"/>
        <v>Pennsylvania - Tier 2</v>
      </c>
      <c r="AI1705" t="str">
        <f t="shared" si="55"/>
        <v>Huntington, Township Of - Tier 2</v>
      </c>
    </row>
    <row r="1706" spans="1:35" x14ac:dyDescent="0.3">
      <c r="A1706">
        <v>1699</v>
      </c>
      <c r="B1706">
        <v>3</v>
      </c>
      <c r="C1706" t="s">
        <v>23</v>
      </c>
      <c r="D1706" t="s">
        <v>5161</v>
      </c>
      <c r="E1706" t="s">
        <v>7670</v>
      </c>
      <c r="F1706" t="s">
        <v>2278</v>
      </c>
      <c r="G1706" s="58">
        <v>19.637270000000001</v>
      </c>
      <c r="H1706">
        <v>0</v>
      </c>
      <c r="I1706">
        <v>0</v>
      </c>
      <c r="J1706" s="12">
        <v>9</v>
      </c>
      <c r="K1706" s="12">
        <v>5.6</v>
      </c>
      <c r="L1706">
        <v>0</v>
      </c>
      <c r="M1706" s="12">
        <v>0</v>
      </c>
      <c r="N1706" s="12">
        <v>0</v>
      </c>
      <c r="O1706" s="12">
        <v>186.5275534496345</v>
      </c>
      <c r="P1706" s="12">
        <v>0</v>
      </c>
      <c r="Q1706" s="12">
        <v>0</v>
      </c>
      <c r="R1706" s="59">
        <v>4.3751715244677244E-4</v>
      </c>
      <c r="S1706" s="59">
        <v>0</v>
      </c>
      <c r="T1706" s="59">
        <v>0</v>
      </c>
      <c r="U1706" s="59">
        <v>2.9165488640797254E-4</v>
      </c>
      <c r="V1706" s="59">
        <v>9.8887595917237516E-4</v>
      </c>
      <c r="W1706" s="59">
        <v>0</v>
      </c>
      <c r="X1706" s="59">
        <v>0</v>
      </c>
      <c r="Y1706" s="59">
        <v>0</v>
      </c>
      <c r="Z1706" s="59">
        <v>1.5272881220791771E-5</v>
      </c>
      <c r="AA1706" s="59">
        <v>0</v>
      </c>
      <c r="AB1706" s="59">
        <v>0</v>
      </c>
      <c r="AC1706" s="17">
        <v>1.5757462538617382E-4</v>
      </c>
      <c r="AD1706" s="12">
        <v>1699</v>
      </c>
      <c r="AE1706" s="16">
        <v>7</v>
      </c>
      <c r="AF1706" s="17">
        <v>0.91059914519807839</v>
      </c>
      <c r="AG1706" t="str">
        <f>IF(AF1706&lt;='CAV Tier 1 Analysis'!$A$5,"Tier 1", "Tier 2")</f>
        <v>Tier 2</v>
      </c>
      <c r="AH1706" t="str">
        <f t="shared" si="54"/>
        <v>Pennsylvania - Tier 2</v>
      </c>
      <c r="AI1706" t="str">
        <f t="shared" si="55"/>
        <v>Pleasant Valley,Twp - Tier 2</v>
      </c>
    </row>
    <row r="1707" spans="1:35" x14ac:dyDescent="0.3">
      <c r="A1707">
        <v>1700</v>
      </c>
      <c r="B1707">
        <v>3</v>
      </c>
      <c r="C1707" t="s">
        <v>23</v>
      </c>
      <c r="D1707" t="s">
        <v>3455</v>
      </c>
      <c r="E1707" t="s">
        <v>7069</v>
      </c>
      <c r="F1707" t="s">
        <v>2451</v>
      </c>
      <c r="G1707" s="58">
        <v>32.287000000000006</v>
      </c>
      <c r="H1707">
        <v>0</v>
      </c>
      <c r="I1707">
        <v>0</v>
      </c>
      <c r="J1707" s="12">
        <v>12.857142857142858</v>
      </c>
      <c r="K1707" s="12">
        <v>2.8571428571428572</v>
      </c>
      <c r="L1707">
        <v>0</v>
      </c>
      <c r="M1707" s="12">
        <v>0</v>
      </c>
      <c r="N1707" s="12">
        <v>0</v>
      </c>
      <c r="O1707" s="12">
        <v>1121.0918065435674</v>
      </c>
      <c r="P1707" s="12">
        <v>0</v>
      </c>
      <c r="Q1707" s="12">
        <v>0</v>
      </c>
      <c r="R1707" s="59">
        <v>7.193523489287942E-4</v>
      </c>
      <c r="S1707" s="59">
        <v>0</v>
      </c>
      <c r="T1707" s="59">
        <v>0</v>
      </c>
      <c r="U1707" s="59">
        <v>4.1664983772567507E-4</v>
      </c>
      <c r="V1707" s="59">
        <v>5.045285505981507E-4</v>
      </c>
      <c r="W1707" s="59">
        <v>0</v>
      </c>
      <c r="X1707" s="59">
        <v>0</v>
      </c>
      <c r="Y1707" s="59">
        <v>0</v>
      </c>
      <c r="Z1707" s="59">
        <v>9.1795028038933003E-5</v>
      </c>
      <c r="AA1707" s="59">
        <v>0</v>
      </c>
      <c r="AB1707" s="59">
        <v>0</v>
      </c>
      <c r="AC1707" s="17">
        <v>1.5748416048105027E-4</v>
      </c>
      <c r="AD1707" s="12">
        <v>1700</v>
      </c>
      <c r="AE1707" s="16">
        <v>7</v>
      </c>
      <c r="AF1707" s="17">
        <v>0.91075662935855939</v>
      </c>
      <c r="AG1707" t="str">
        <f>IF(AF1707&lt;='CAV Tier 1 Analysis'!$A$5,"Tier 1", "Tier 2")</f>
        <v>Tier 2</v>
      </c>
      <c r="AH1707" t="str">
        <f t="shared" si="54"/>
        <v>Pennsylvania - Tier 2</v>
      </c>
      <c r="AI1707" t="str">
        <f t="shared" si="55"/>
        <v>Albany, Township Of - Tier 2</v>
      </c>
    </row>
    <row r="1708" spans="1:35" x14ac:dyDescent="0.3">
      <c r="A1708">
        <v>1701</v>
      </c>
      <c r="B1708">
        <v>3</v>
      </c>
      <c r="C1708" t="s">
        <v>23</v>
      </c>
      <c r="D1708" t="s">
        <v>5541</v>
      </c>
      <c r="E1708" t="s">
        <v>8075</v>
      </c>
      <c r="F1708" t="s">
        <v>1950</v>
      </c>
      <c r="G1708" s="58">
        <v>0.74714999999999998</v>
      </c>
      <c r="H1708">
        <v>1</v>
      </c>
      <c r="I1708">
        <v>0</v>
      </c>
      <c r="J1708" s="12">
        <v>12</v>
      </c>
      <c r="K1708" s="12">
        <v>1</v>
      </c>
      <c r="L1708">
        <v>0</v>
      </c>
      <c r="M1708" s="12">
        <v>4.0000000000000009</v>
      </c>
      <c r="N1708" s="12">
        <v>0</v>
      </c>
      <c r="O1708" s="12">
        <v>3827.2839438136407</v>
      </c>
      <c r="P1708" s="12">
        <v>3570.4182293273693</v>
      </c>
      <c r="Q1708" s="12">
        <v>0</v>
      </c>
      <c r="R1708" s="59">
        <v>1.6646455462017175E-5</v>
      </c>
      <c r="S1708" s="59">
        <v>1.6097615943078831E-5</v>
      </c>
      <c r="T1708" s="59">
        <v>0</v>
      </c>
      <c r="U1708" s="59">
        <v>3.8887318187729673E-4</v>
      </c>
      <c r="V1708" s="59">
        <v>1.7658499270935274E-4</v>
      </c>
      <c r="W1708" s="59">
        <v>0</v>
      </c>
      <c r="X1708" s="59">
        <v>8.9395137375509901E-5</v>
      </c>
      <c r="Y1708" s="59">
        <v>0</v>
      </c>
      <c r="Z1708" s="59">
        <v>3.1337811487401872E-4</v>
      </c>
      <c r="AA1708" s="59">
        <v>7.3108307800689813E-4</v>
      </c>
      <c r="AB1708" s="59">
        <v>0</v>
      </c>
      <c r="AC1708" s="17">
        <v>1.5745987056801566E-4</v>
      </c>
      <c r="AD1708" s="12">
        <v>1701</v>
      </c>
      <c r="AE1708" s="16">
        <v>7</v>
      </c>
      <c r="AF1708" s="17">
        <v>0.91091408922912742</v>
      </c>
      <c r="AG1708" t="str">
        <f>IF(AF1708&lt;='CAV Tier 1 Analysis'!$A$5,"Tier 1", "Tier 2")</f>
        <v>Tier 2</v>
      </c>
      <c r="AH1708" t="str">
        <f t="shared" si="54"/>
        <v>Pennsylvania - Tier 2</v>
      </c>
      <c r="AI1708" t="str">
        <f t="shared" si="55"/>
        <v>Dallastown, Borough Of - Tier 2</v>
      </c>
    </row>
    <row r="1709" spans="1:35" x14ac:dyDescent="0.3">
      <c r="A1709">
        <v>1702</v>
      </c>
      <c r="B1709">
        <v>3</v>
      </c>
      <c r="C1709" t="s">
        <v>23</v>
      </c>
      <c r="D1709" t="s">
        <v>4996</v>
      </c>
      <c r="E1709" t="s">
        <v>7489</v>
      </c>
      <c r="F1709" t="s">
        <v>2740</v>
      </c>
      <c r="G1709" s="58">
        <v>32.588450000000002</v>
      </c>
      <c r="H1709">
        <v>0</v>
      </c>
      <c r="I1709">
        <v>0</v>
      </c>
      <c r="J1709" s="12">
        <v>10</v>
      </c>
      <c r="K1709" s="12">
        <v>3</v>
      </c>
      <c r="L1709">
        <v>0</v>
      </c>
      <c r="M1709" s="12">
        <v>0</v>
      </c>
      <c r="N1709" s="12">
        <v>0</v>
      </c>
      <c r="O1709" s="12">
        <v>1204.5294173866803</v>
      </c>
      <c r="P1709" s="12">
        <v>0</v>
      </c>
      <c r="Q1709" s="12">
        <v>34.166704962126914</v>
      </c>
      <c r="R1709" s="59">
        <v>7.2606863615227687E-4</v>
      </c>
      <c r="S1709" s="59">
        <v>0</v>
      </c>
      <c r="T1709" s="59">
        <v>0</v>
      </c>
      <c r="U1709" s="59">
        <v>3.2406098489774727E-4</v>
      </c>
      <c r="V1709" s="59">
        <v>5.2975497812805816E-4</v>
      </c>
      <c r="W1709" s="59">
        <v>0</v>
      </c>
      <c r="X1709" s="59">
        <v>0</v>
      </c>
      <c r="Y1709" s="59">
        <v>0</v>
      </c>
      <c r="Z1709" s="59">
        <v>9.8626901915934245E-5</v>
      </c>
      <c r="AA1709" s="59">
        <v>0</v>
      </c>
      <c r="AB1709" s="59">
        <v>5.2183753222490773E-5</v>
      </c>
      <c r="AC1709" s="17">
        <v>1.5733593221059158E-4</v>
      </c>
      <c r="AD1709" s="12">
        <v>1702</v>
      </c>
      <c r="AE1709" s="16">
        <v>7</v>
      </c>
      <c r="AF1709" s="17">
        <v>0.91107142516133799</v>
      </c>
      <c r="AG1709" t="str">
        <f>IF(AF1709&lt;='CAV Tier 1 Analysis'!$A$5,"Tier 1", "Tier 2")</f>
        <v>Tier 2</v>
      </c>
      <c r="AH1709" t="str">
        <f t="shared" si="54"/>
        <v>Pennsylvania - Tier 2</v>
      </c>
      <c r="AI1709" t="str">
        <f t="shared" si="55"/>
        <v>Cass, Township Of - Tier 2</v>
      </c>
    </row>
    <row r="1710" spans="1:35" x14ac:dyDescent="0.3">
      <c r="A1710">
        <v>1703</v>
      </c>
      <c r="B1710">
        <v>3</v>
      </c>
      <c r="C1710" t="s">
        <v>23</v>
      </c>
      <c r="D1710" t="s">
        <v>4491</v>
      </c>
      <c r="E1710" t="s">
        <v>6913</v>
      </c>
      <c r="F1710" t="s">
        <v>2651</v>
      </c>
      <c r="G1710" s="58">
        <v>29.599399999999999</v>
      </c>
      <c r="H1710">
        <v>0</v>
      </c>
      <c r="I1710">
        <v>0</v>
      </c>
      <c r="J1710" s="12">
        <v>11</v>
      </c>
      <c r="K1710" s="12">
        <v>2</v>
      </c>
      <c r="L1710">
        <v>0</v>
      </c>
      <c r="M1710" s="12">
        <v>0</v>
      </c>
      <c r="N1710" s="12">
        <v>0</v>
      </c>
      <c r="O1710" s="12">
        <v>3620.515695517438</v>
      </c>
      <c r="P1710" s="12">
        <v>0</v>
      </c>
      <c r="Q1710" s="12">
        <v>41.694658638338296</v>
      </c>
      <c r="R1710" s="59">
        <v>6.5947278833223741E-4</v>
      </c>
      <c r="S1710" s="59">
        <v>0</v>
      </c>
      <c r="T1710" s="59">
        <v>0</v>
      </c>
      <c r="U1710" s="59">
        <v>3.56467083387522E-4</v>
      </c>
      <c r="V1710" s="59">
        <v>3.5316998541870548E-4</v>
      </c>
      <c r="W1710" s="59">
        <v>0</v>
      </c>
      <c r="X1710" s="59">
        <v>0</v>
      </c>
      <c r="Y1710" s="59">
        <v>0</v>
      </c>
      <c r="Z1710" s="59">
        <v>2.9644792500096182E-4</v>
      </c>
      <c r="AA1710" s="59">
        <v>0</v>
      </c>
      <c r="AB1710" s="59">
        <v>6.3681405025472907E-5</v>
      </c>
      <c r="AC1710" s="17">
        <v>1.572035624695363E-4</v>
      </c>
      <c r="AD1710" s="12">
        <v>1703</v>
      </c>
      <c r="AE1710" s="16">
        <v>7</v>
      </c>
      <c r="AF1710" s="17">
        <v>0.9112286287238075</v>
      </c>
      <c r="AG1710" t="str">
        <f>IF(AF1710&lt;='CAV Tier 1 Analysis'!$A$5,"Tier 1", "Tier 2")</f>
        <v>Tier 2</v>
      </c>
      <c r="AH1710" t="str">
        <f t="shared" si="54"/>
        <v>Pennsylvania - Tier 2</v>
      </c>
      <c r="AI1710" t="str">
        <f t="shared" si="55"/>
        <v>Allegheny, Township Of - Tier 2</v>
      </c>
    </row>
    <row r="1711" spans="1:35" x14ac:dyDescent="0.3">
      <c r="A1711">
        <v>1704</v>
      </c>
      <c r="B1711">
        <v>3</v>
      </c>
      <c r="C1711" t="s">
        <v>23</v>
      </c>
      <c r="D1711" t="s">
        <v>5122</v>
      </c>
      <c r="E1711" t="s">
        <v>7629</v>
      </c>
      <c r="F1711" t="s">
        <v>1954</v>
      </c>
      <c r="G1711" s="58">
        <v>13.396159999999998</v>
      </c>
      <c r="H1711">
        <v>0</v>
      </c>
      <c r="I1711">
        <v>0</v>
      </c>
      <c r="J1711" s="12">
        <v>12</v>
      </c>
      <c r="K1711" s="12">
        <v>5.333333333333333</v>
      </c>
      <c r="L1711">
        <v>0</v>
      </c>
      <c r="M1711" s="12">
        <v>0</v>
      </c>
      <c r="N1711" s="12">
        <v>3.96105020446577E-2</v>
      </c>
      <c r="O1711" s="12">
        <v>1008.462345127446</v>
      </c>
      <c r="P1711" s="12">
        <v>0</v>
      </c>
      <c r="Q1711" s="12">
        <v>10.299850656962462</v>
      </c>
      <c r="R1711" s="59">
        <v>2.9846561038888574E-4</v>
      </c>
      <c r="S1711" s="59">
        <v>0</v>
      </c>
      <c r="T1711" s="59">
        <v>0</v>
      </c>
      <c r="U1711" s="59">
        <v>3.8887318187729673E-4</v>
      </c>
      <c r="V1711" s="59">
        <v>9.4178662778321453E-4</v>
      </c>
      <c r="W1711" s="59">
        <v>0</v>
      </c>
      <c r="X1711" s="59">
        <v>0</v>
      </c>
      <c r="Y1711" s="59">
        <v>1.1219105408387996E-7</v>
      </c>
      <c r="Z1711" s="59">
        <v>8.2572924631917332E-5</v>
      </c>
      <c r="AA1711" s="59">
        <v>0</v>
      </c>
      <c r="AB1711" s="59">
        <v>1.5731246706617729E-5</v>
      </c>
      <c r="AC1711" s="17">
        <v>1.5704925294927419E-4</v>
      </c>
      <c r="AD1711" s="12">
        <v>1704</v>
      </c>
      <c r="AE1711" s="16">
        <v>7</v>
      </c>
      <c r="AF1711" s="17">
        <v>0.91138567797675674</v>
      </c>
      <c r="AG1711" t="str">
        <f>IF(AF1711&lt;='CAV Tier 1 Analysis'!$A$5,"Tier 1", "Tier 2")</f>
        <v>Tier 2</v>
      </c>
      <c r="AH1711" t="str">
        <f t="shared" si="54"/>
        <v>Pennsylvania - Tier 2</v>
      </c>
      <c r="AI1711" t="str">
        <f t="shared" si="55"/>
        <v>Limestone, Township Of - Tier 2</v>
      </c>
    </row>
    <row r="1712" spans="1:35" x14ac:dyDescent="0.3">
      <c r="A1712">
        <v>1705</v>
      </c>
      <c r="B1712">
        <v>3</v>
      </c>
      <c r="C1712" t="s">
        <v>23</v>
      </c>
      <c r="D1712" t="s">
        <v>4028</v>
      </c>
      <c r="E1712" t="s">
        <v>6411</v>
      </c>
      <c r="F1712" t="s">
        <v>2668</v>
      </c>
      <c r="G1712" s="58">
        <v>18.680990000000001</v>
      </c>
      <c r="H1712">
        <v>6</v>
      </c>
      <c r="I1712">
        <v>0</v>
      </c>
      <c r="J1712" s="12">
        <v>10</v>
      </c>
      <c r="K1712" s="12">
        <v>3</v>
      </c>
      <c r="L1712">
        <v>1</v>
      </c>
      <c r="M1712" s="12">
        <v>3.7955932742322545</v>
      </c>
      <c r="N1712" s="12">
        <v>4.1683326131672036</v>
      </c>
      <c r="O1712" s="12">
        <v>79.162060459108559</v>
      </c>
      <c r="P1712" s="12">
        <v>0</v>
      </c>
      <c r="Q1712" s="12">
        <v>0</v>
      </c>
      <c r="R1712" s="59">
        <v>4.1621129361090576E-4</v>
      </c>
      <c r="S1712" s="59">
        <v>9.6585695658472977E-5</v>
      </c>
      <c r="T1712" s="59">
        <v>0</v>
      </c>
      <c r="U1712" s="59">
        <v>3.2406098489774727E-4</v>
      </c>
      <c r="V1712" s="59">
        <v>5.2975497812805816E-4</v>
      </c>
      <c r="W1712" s="59">
        <v>2.576655501159495E-4</v>
      </c>
      <c r="X1712" s="59">
        <v>8.4826895542888426E-5</v>
      </c>
      <c r="Y1712" s="59">
        <v>1.1806203039693982E-5</v>
      </c>
      <c r="Z1712" s="59">
        <v>6.4817916936414476E-6</v>
      </c>
      <c r="AA1712" s="59">
        <v>0</v>
      </c>
      <c r="AB1712" s="59">
        <v>0</v>
      </c>
      <c r="AC1712" s="17">
        <v>1.5703576297157798E-4</v>
      </c>
      <c r="AD1712" s="12">
        <v>1705</v>
      </c>
      <c r="AE1712" s="16">
        <v>7</v>
      </c>
      <c r="AF1712" s="17">
        <v>0.91154271373972828</v>
      </c>
      <c r="AG1712" t="str">
        <f>IF(AF1712&lt;='CAV Tier 1 Analysis'!$A$5,"Tier 1", "Tier 2")</f>
        <v>Tier 2</v>
      </c>
      <c r="AH1712" t="str">
        <f t="shared" si="54"/>
        <v>Pennsylvania - Tier 2</v>
      </c>
      <c r="AI1712" t="str">
        <f t="shared" si="55"/>
        <v>Colebrook, Township Of - Tier 2</v>
      </c>
    </row>
    <row r="1713" spans="1:35" x14ac:dyDescent="0.3">
      <c r="A1713">
        <v>1706</v>
      </c>
      <c r="B1713">
        <v>3</v>
      </c>
      <c r="C1713" t="s">
        <v>23</v>
      </c>
      <c r="D1713" t="s">
        <v>4756</v>
      </c>
      <c r="E1713" t="s">
        <v>7226</v>
      </c>
      <c r="F1713" t="s">
        <v>2449</v>
      </c>
      <c r="G1713" s="58">
        <v>21.238470000000003</v>
      </c>
      <c r="H1713">
        <v>3</v>
      </c>
      <c r="I1713">
        <v>0</v>
      </c>
      <c r="J1713" s="12">
        <v>11</v>
      </c>
      <c r="K1713" s="12">
        <v>2</v>
      </c>
      <c r="L1713">
        <v>0</v>
      </c>
      <c r="M1713" s="12">
        <v>1.9770068182877583</v>
      </c>
      <c r="N1713" s="12">
        <v>22.926594371468653</v>
      </c>
      <c r="O1713" s="12">
        <v>4380.3848380306399</v>
      </c>
      <c r="P1713" s="12">
        <v>138.7625756763664</v>
      </c>
      <c r="Q1713" s="12">
        <v>0</v>
      </c>
      <c r="R1713" s="59">
        <v>4.7319178871229066E-4</v>
      </c>
      <c r="S1713" s="59">
        <v>4.8292847829236488E-5</v>
      </c>
      <c r="T1713" s="59">
        <v>0</v>
      </c>
      <c r="U1713" s="59">
        <v>3.56467083387522E-4</v>
      </c>
      <c r="V1713" s="59">
        <v>3.5316998541870548E-4</v>
      </c>
      <c r="W1713" s="59">
        <v>0</v>
      </c>
      <c r="X1713" s="59">
        <v>4.418369902828846E-5</v>
      </c>
      <c r="Y1713" s="59">
        <v>6.4936283468174989E-5</v>
      </c>
      <c r="Z1713" s="59">
        <v>3.5866603134674985E-4</v>
      </c>
      <c r="AA1713" s="59">
        <v>2.8413189834277388E-5</v>
      </c>
      <c r="AB1713" s="59">
        <v>0</v>
      </c>
      <c r="AC1713" s="17">
        <v>1.5702917354774957E-4</v>
      </c>
      <c r="AD1713" s="12">
        <v>1706</v>
      </c>
      <c r="AE1713" s="16">
        <v>7</v>
      </c>
      <c r="AF1713" s="17">
        <v>0.91169974291327605</v>
      </c>
      <c r="AG1713" t="str">
        <f>IF(AF1713&lt;='CAV Tier 1 Analysis'!$A$5,"Tier 1", "Tier 2")</f>
        <v>Tier 2</v>
      </c>
      <c r="AH1713" t="str">
        <f t="shared" si="54"/>
        <v>Pennsylvania - Tier 2</v>
      </c>
      <c r="AI1713" t="str">
        <f t="shared" si="55"/>
        <v>Menallen, Township Of - Tier 2</v>
      </c>
    </row>
    <row r="1714" spans="1:35" x14ac:dyDescent="0.3">
      <c r="A1714">
        <v>1707</v>
      </c>
      <c r="B1714">
        <v>3</v>
      </c>
      <c r="C1714" t="s">
        <v>23</v>
      </c>
      <c r="D1714" t="s">
        <v>4380</v>
      </c>
      <c r="E1714" t="s">
        <v>6792</v>
      </c>
      <c r="F1714" t="s">
        <v>1834</v>
      </c>
      <c r="G1714" s="58">
        <v>0.93764999999999998</v>
      </c>
      <c r="H1714">
        <v>1</v>
      </c>
      <c r="I1714">
        <v>0</v>
      </c>
      <c r="J1714" s="12">
        <v>14</v>
      </c>
      <c r="K1714" s="12">
        <v>2</v>
      </c>
      <c r="L1714">
        <v>0</v>
      </c>
      <c r="M1714" s="12">
        <v>1.9548445582040206</v>
      </c>
      <c r="N1714" s="12">
        <v>33.997479991858761</v>
      </c>
      <c r="O1714" s="12">
        <v>2733.4268285172529</v>
      </c>
      <c r="P1714" s="12">
        <v>2536.448724020056</v>
      </c>
      <c r="Q1714" s="12">
        <v>0</v>
      </c>
      <c r="R1714" s="59">
        <v>2.0890783596279733E-5</v>
      </c>
      <c r="S1714" s="59">
        <v>1.6097615943078831E-5</v>
      </c>
      <c r="T1714" s="59">
        <v>0</v>
      </c>
      <c r="U1714" s="59">
        <v>4.5368537885684618E-4</v>
      </c>
      <c r="V1714" s="59">
        <v>3.5316998541870548E-4</v>
      </c>
      <c r="W1714" s="59">
        <v>0</v>
      </c>
      <c r="X1714" s="59">
        <v>4.3688399457104085E-5</v>
      </c>
      <c r="Y1714" s="59">
        <v>9.6292975842165055E-5</v>
      </c>
      <c r="Z1714" s="59">
        <v>2.2381306410552382E-4</v>
      </c>
      <c r="AA1714" s="59">
        <v>5.1936625382752242E-4</v>
      </c>
      <c r="AB1714" s="59">
        <v>0</v>
      </c>
      <c r="AC1714" s="17">
        <v>1.5700040518611144E-4</v>
      </c>
      <c r="AD1714" s="12">
        <v>1707</v>
      </c>
      <c r="AE1714" s="16">
        <v>7</v>
      </c>
      <c r="AF1714" s="17">
        <v>0.91185674331846212</v>
      </c>
      <c r="AG1714" t="str">
        <f>IF(AF1714&lt;='CAV Tier 1 Analysis'!$A$5,"Tier 1", "Tier 2")</f>
        <v>Tier 2</v>
      </c>
      <c r="AH1714" t="str">
        <f t="shared" si="54"/>
        <v>Pennsylvania - Tier 2</v>
      </c>
      <c r="AI1714" t="str">
        <f t="shared" si="55"/>
        <v>Kulpmont, Borough Of - Tier 2</v>
      </c>
    </row>
    <row r="1715" spans="1:35" x14ac:dyDescent="0.3">
      <c r="A1715">
        <v>1708</v>
      </c>
      <c r="B1715">
        <v>3</v>
      </c>
      <c r="C1715" t="s">
        <v>23</v>
      </c>
      <c r="D1715" t="s">
        <v>4630</v>
      </c>
      <c r="E1715" t="s">
        <v>7076</v>
      </c>
      <c r="F1715" t="s">
        <v>2422</v>
      </c>
      <c r="G1715" s="58">
        <v>8.8237899999999989</v>
      </c>
      <c r="H1715">
        <v>7</v>
      </c>
      <c r="I1715">
        <v>0</v>
      </c>
      <c r="J1715" s="12">
        <v>15.4</v>
      </c>
      <c r="K1715" s="12">
        <v>1</v>
      </c>
      <c r="L1715">
        <v>0</v>
      </c>
      <c r="M1715" s="12">
        <v>0.98635393634708013</v>
      </c>
      <c r="N1715" s="12">
        <v>9.9956646522234003</v>
      </c>
      <c r="O1715" s="12">
        <v>1850.5306973482709</v>
      </c>
      <c r="P1715" s="12">
        <v>0</v>
      </c>
      <c r="Q1715" s="12">
        <v>352.96771095005784</v>
      </c>
      <c r="R1715" s="59">
        <v>1.9659349158963061E-4</v>
      </c>
      <c r="S1715" s="59">
        <v>1.126833116015518E-4</v>
      </c>
      <c r="T1715" s="59">
        <v>0</v>
      </c>
      <c r="U1715" s="59">
        <v>4.990539167425308E-4</v>
      </c>
      <c r="V1715" s="59">
        <v>1.7658499270935274E-4</v>
      </c>
      <c r="W1715" s="59">
        <v>0</v>
      </c>
      <c r="X1715" s="59">
        <v>2.2043811410155539E-5</v>
      </c>
      <c r="Y1715" s="59">
        <v>2.8311283516114134E-5</v>
      </c>
      <c r="Z1715" s="59">
        <v>1.5152150453557825E-4</v>
      </c>
      <c r="AA1715" s="59">
        <v>0</v>
      </c>
      <c r="AB1715" s="59">
        <v>5.390973447437367E-4</v>
      </c>
      <c r="AC1715" s="17">
        <v>1.5689905971351368E-4</v>
      </c>
      <c r="AD1715" s="12">
        <v>1708</v>
      </c>
      <c r="AE1715" s="16">
        <v>7</v>
      </c>
      <c r="AF1715" s="17">
        <v>0.91201364237817562</v>
      </c>
      <c r="AG1715" t="str">
        <f>IF(AF1715&lt;='CAV Tier 1 Analysis'!$A$5,"Tier 1", "Tier 2")</f>
        <v>Tier 2</v>
      </c>
      <c r="AH1715" t="str">
        <f t="shared" si="54"/>
        <v>Pennsylvania - Tier 2</v>
      </c>
      <c r="AI1715" t="str">
        <f t="shared" si="55"/>
        <v>Caernarvon, Township Of - Tier 2</v>
      </c>
    </row>
    <row r="1716" spans="1:35" x14ac:dyDescent="0.3">
      <c r="A1716">
        <v>1709</v>
      </c>
      <c r="B1716">
        <v>3</v>
      </c>
      <c r="C1716" t="s">
        <v>23</v>
      </c>
      <c r="D1716" t="s">
        <v>5529</v>
      </c>
      <c r="E1716" t="s">
        <v>8063</v>
      </c>
      <c r="F1716" t="s">
        <v>1718</v>
      </c>
      <c r="G1716" s="58">
        <v>0.82352000000000014</v>
      </c>
      <c r="H1716">
        <v>0</v>
      </c>
      <c r="I1716">
        <v>0</v>
      </c>
      <c r="J1716" s="12">
        <v>16</v>
      </c>
      <c r="K1716" s="12">
        <v>1</v>
      </c>
      <c r="L1716">
        <v>0</v>
      </c>
      <c r="M1716" s="12">
        <v>4</v>
      </c>
      <c r="N1716" s="12">
        <v>0</v>
      </c>
      <c r="O1716" s="12">
        <v>3431.3967618878701</v>
      </c>
      <c r="P1716" s="12">
        <v>3134.0329439735074</v>
      </c>
      <c r="Q1716" s="12">
        <v>0</v>
      </c>
      <c r="R1716" s="59">
        <v>1.8347974305133353E-5</v>
      </c>
      <c r="S1716" s="59">
        <v>0</v>
      </c>
      <c r="T1716" s="59">
        <v>0</v>
      </c>
      <c r="U1716" s="59">
        <v>5.1849757583639564E-4</v>
      </c>
      <c r="V1716" s="59">
        <v>1.7658499270935274E-4</v>
      </c>
      <c r="W1716" s="59">
        <v>0</v>
      </c>
      <c r="X1716" s="59">
        <v>8.9395137375509874E-5</v>
      </c>
      <c r="Y1716" s="59">
        <v>0</v>
      </c>
      <c r="Z1716" s="59">
        <v>2.8096286149956813E-4</v>
      </c>
      <c r="AA1716" s="59">
        <v>6.4172830858720391E-4</v>
      </c>
      <c r="AB1716" s="59">
        <v>0</v>
      </c>
      <c r="AC1716" s="17">
        <v>1.5686516821028759E-4</v>
      </c>
      <c r="AD1716" s="12">
        <v>1709</v>
      </c>
      <c r="AE1716" s="16">
        <v>7</v>
      </c>
      <c r="AF1716" s="17">
        <v>0.91217050754638596</v>
      </c>
      <c r="AG1716" t="str">
        <f>IF(AF1716&lt;='CAV Tier 1 Analysis'!$A$5,"Tier 1", "Tier 2")</f>
        <v>Tier 2</v>
      </c>
      <c r="AH1716" t="str">
        <f t="shared" si="54"/>
        <v>Pennsylvania - Tier 2</v>
      </c>
      <c r="AI1716" t="str">
        <f t="shared" si="55"/>
        <v>Laureldale, Borough Of - Tier 2</v>
      </c>
    </row>
    <row r="1717" spans="1:35" x14ac:dyDescent="0.3">
      <c r="A1717">
        <v>1710</v>
      </c>
      <c r="B1717">
        <v>3</v>
      </c>
      <c r="C1717" t="s">
        <v>23</v>
      </c>
      <c r="D1717" t="s">
        <v>3636</v>
      </c>
      <c r="E1717" t="s">
        <v>7144</v>
      </c>
      <c r="F1717" t="s">
        <v>2642</v>
      </c>
      <c r="G1717" s="58">
        <v>20.057069999999992</v>
      </c>
      <c r="H1717">
        <v>0</v>
      </c>
      <c r="I1717">
        <v>0</v>
      </c>
      <c r="J1717" s="12">
        <v>10</v>
      </c>
      <c r="K1717" s="12">
        <v>3</v>
      </c>
      <c r="L1717">
        <v>1</v>
      </c>
      <c r="M1717" s="12">
        <v>0</v>
      </c>
      <c r="N1717" s="12">
        <v>4.1341598522007921</v>
      </c>
      <c r="O1717" s="12">
        <v>1183.8114992098676</v>
      </c>
      <c r="P1717" s="12">
        <v>230.56020782288283</v>
      </c>
      <c r="Q1717" s="12">
        <v>5.7357151130497641</v>
      </c>
      <c r="R1717" s="59">
        <v>4.4687027029854872E-4</v>
      </c>
      <c r="S1717" s="59">
        <v>0</v>
      </c>
      <c r="T1717" s="59">
        <v>0</v>
      </c>
      <c r="U1717" s="59">
        <v>3.2406098489774727E-4</v>
      </c>
      <c r="V1717" s="59">
        <v>5.2975497812805816E-4</v>
      </c>
      <c r="W1717" s="59">
        <v>2.576655501159495E-4</v>
      </c>
      <c r="X1717" s="59">
        <v>0</v>
      </c>
      <c r="Y1717" s="59">
        <v>1.1709413605683381E-5</v>
      </c>
      <c r="Z1717" s="59">
        <v>9.693051820422711E-5</v>
      </c>
      <c r="AA1717" s="59">
        <v>4.7209782040805352E-5</v>
      </c>
      <c r="AB1717" s="59">
        <v>8.7603162887869898E-6</v>
      </c>
      <c r="AC1717" s="17">
        <v>1.566328921436188E-4</v>
      </c>
      <c r="AD1717" s="12">
        <v>1710</v>
      </c>
      <c r="AE1717" s="16">
        <v>7</v>
      </c>
      <c r="AF1717" s="17">
        <v>0.91232714043852958</v>
      </c>
      <c r="AG1717" t="str">
        <f>IF(AF1717&lt;='CAV Tier 1 Analysis'!$A$5,"Tier 1", "Tier 2")</f>
        <v>Tier 2</v>
      </c>
      <c r="AH1717" t="str">
        <f t="shared" si="54"/>
        <v>Pennsylvania - Tier 2</v>
      </c>
      <c r="AI1717" t="str">
        <f t="shared" si="55"/>
        <v>Juniata, Township Of - Tier 2</v>
      </c>
    </row>
    <row r="1718" spans="1:35" x14ac:dyDescent="0.3">
      <c r="A1718">
        <v>1711</v>
      </c>
      <c r="B1718">
        <v>3</v>
      </c>
      <c r="C1718" t="s">
        <v>23</v>
      </c>
      <c r="D1718" t="s">
        <v>4206</v>
      </c>
      <c r="E1718" t="s">
        <v>6606</v>
      </c>
      <c r="F1718" t="s">
        <v>2011</v>
      </c>
      <c r="G1718" s="58">
        <v>2.7719500000000008</v>
      </c>
      <c r="H1718">
        <v>24</v>
      </c>
      <c r="I1718">
        <v>0</v>
      </c>
      <c r="J1718" s="12">
        <v>15</v>
      </c>
      <c r="K1718" s="12">
        <v>2</v>
      </c>
      <c r="L1718">
        <v>0</v>
      </c>
      <c r="M1718" s="12">
        <v>7.8449611284474825</v>
      </c>
      <c r="N1718" s="12">
        <v>13.517238219165925</v>
      </c>
      <c r="O1718" s="12">
        <v>1734.2512658798403</v>
      </c>
      <c r="P1718" s="12">
        <v>374.44754138196163</v>
      </c>
      <c r="Q1718" s="12">
        <v>0</v>
      </c>
      <c r="R1718" s="59">
        <v>6.1758873342619984E-5</v>
      </c>
      <c r="S1718" s="59">
        <v>3.8634278263389191E-4</v>
      </c>
      <c r="T1718" s="59">
        <v>0</v>
      </c>
      <c r="U1718" s="59">
        <v>4.8609147734662091E-4</v>
      </c>
      <c r="V1718" s="59">
        <v>3.5316998541870548E-4</v>
      </c>
      <c r="W1718" s="59">
        <v>0</v>
      </c>
      <c r="X1718" s="59">
        <v>1.7532534444577441E-4</v>
      </c>
      <c r="Y1718" s="59">
        <v>3.8285634511811674E-5</v>
      </c>
      <c r="Z1718" s="59">
        <v>1.4200054148001519E-4</v>
      </c>
      <c r="AA1718" s="59">
        <v>7.6672323386947307E-5</v>
      </c>
      <c r="AB1718" s="59">
        <v>0</v>
      </c>
      <c r="AC1718" s="17">
        <v>1.5633154205148969E-4</v>
      </c>
      <c r="AD1718" s="12">
        <v>1711</v>
      </c>
      <c r="AE1718" s="16">
        <v>7</v>
      </c>
      <c r="AF1718" s="17">
        <v>0.91248347198058111</v>
      </c>
      <c r="AG1718" t="str">
        <f>IF(AF1718&lt;='CAV Tier 1 Analysis'!$A$5,"Tier 1", "Tier 2")</f>
        <v>Tier 2</v>
      </c>
      <c r="AH1718" t="str">
        <f t="shared" si="54"/>
        <v>Pennsylvania - Tier 2</v>
      </c>
      <c r="AI1718" t="str">
        <f t="shared" si="55"/>
        <v>Moscow, Borough Of - Tier 2</v>
      </c>
    </row>
    <row r="1719" spans="1:35" x14ac:dyDescent="0.3">
      <c r="A1719">
        <v>1712</v>
      </c>
      <c r="B1719">
        <v>3</v>
      </c>
      <c r="C1719" t="s">
        <v>23</v>
      </c>
      <c r="D1719" t="s">
        <v>5036</v>
      </c>
      <c r="E1719" t="s">
        <v>7536</v>
      </c>
      <c r="F1719" t="s">
        <v>2650</v>
      </c>
      <c r="G1719" s="58">
        <v>12.41874</v>
      </c>
      <c r="H1719">
        <v>3</v>
      </c>
      <c r="I1719">
        <v>0</v>
      </c>
      <c r="J1719" s="12">
        <v>13</v>
      </c>
      <c r="K1719" s="12">
        <v>1</v>
      </c>
      <c r="L1719">
        <v>0</v>
      </c>
      <c r="M1719" s="12">
        <v>2.9809062755158733</v>
      </c>
      <c r="N1719" s="12">
        <v>4.1551967454438081</v>
      </c>
      <c r="O1719" s="12">
        <v>1941.2042539270549</v>
      </c>
      <c r="P1719" s="12">
        <v>0</v>
      </c>
      <c r="Q1719" s="12">
        <v>365.21277799370205</v>
      </c>
      <c r="R1719" s="59">
        <v>2.7668875366977338E-4</v>
      </c>
      <c r="S1719" s="59">
        <v>4.8292847829236488E-5</v>
      </c>
      <c r="T1719" s="59">
        <v>0</v>
      </c>
      <c r="U1719" s="59">
        <v>4.2127928036707145E-4</v>
      </c>
      <c r="V1719" s="59">
        <v>1.7658499270935274E-4</v>
      </c>
      <c r="W1719" s="59">
        <v>0</v>
      </c>
      <c r="X1719" s="59">
        <v>6.6619631500815243E-5</v>
      </c>
      <c r="Y1719" s="59">
        <v>1.1768997582299561E-5</v>
      </c>
      <c r="Z1719" s="59">
        <v>1.5894585784897997E-4</v>
      </c>
      <c r="AA1719" s="59">
        <v>0</v>
      </c>
      <c r="AB1719" s="59">
        <v>5.5779957422435816E-4</v>
      </c>
      <c r="AC1719" s="17">
        <v>1.5617999415744427E-4</v>
      </c>
      <c r="AD1719" s="12">
        <v>1712</v>
      </c>
      <c r="AE1719" s="16">
        <v>7</v>
      </c>
      <c r="AF1719" s="17">
        <v>0.91263965197473851</v>
      </c>
      <c r="AG1719" t="str">
        <f>IF(AF1719&lt;='CAV Tier 1 Analysis'!$A$5,"Tier 1", "Tier 2")</f>
        <v>Tier 2</v>
      </c>
      <c r="AH1719" t="str">
        <f t="shared" si="54"/>
        <v>Pennsylvania - Tier 2</v>
      </c>
      <c r="AI1719" t="str">
        <f t="shared" si="55"/>
        <v>Eden, Township Of - Tier 2</v>
      </c>
    </row>
    <row r="1720" spans="1:35" x14ac:dyDescent="0.3">
      <c r="A1720">
        <v>1713</v>
      </c>
      <c r="B1720">
        <v>3</v>
      </c>
      <c r="C1720" t="s">
        <v>23</v>
      </c>
      <c r="D1720" t="s">
        <v>4847</v>
      </c>
      <c r="E1720" t="s">
        <v>7327</v>
      </c>
      <c r="F1720" t="s">
        <v>2487</v>
      </c>
      <c r="G1720" s="58">
        <v>18.346689999999999</v>
      </c>
      <c r="H1720">
        <v>11</v>
      </c>
      <c r="I1720">
        <v>0</v>
      </c>
      <c r="J1720" s="12">
        <v>11</v>
      </c>
      <c r="K1720" s="12">
        <v>2</v>
      </c>
      <c r="L1720">
        <v>0</v>
      </c>
      <c r="M1720" s="12">
        <v>7.7989522905766675</v>
      </c>
      <c r="N1720" s="12">
        <v>23.782965643470042</v>
      </c>
      <c r="O1720" s="12">
        <v>2200.546254225002</v>
      </c>
      <c r="P1720" s="12">
        <v>0</v>
      </c>
      <c r="Q1720" s="12">
        <v>0</v>
      </c>
      <c r="R1720" s="59">
        <v>4.0876311043356201E-4</v>
      </c>
      <c r="S1720" s="59">
        <v>1.7707377537386714E-4</v>
      </c>
      <c r="T1720" s="59">
        <v>0</v>
      </c>
      <c r="U1720" s="59">
        <v>3.56467083387522E-4</v>
      </c>
      <c r="V1720" s="59">
        <v>3.5316998541870548E-4</v>
      </c>
      <c r="W1720" s="59">
        <v>0</v>
      </c>
      <c r="X1720" s="59">
        <v>1.7429710285028714E-4</v>
      </c>
      <c r="Y1720" s="59">
        <v>6.7361832015493822E-5</v>
      </c>
      <c r="Z1720" s="59">
        <v>1.8018078798589724E-4</v>
      </c>
      <c r="AA1720" s="59">
        <v>0</v>
      </c>
      <c r="AB1720" s="59">
        <v>0</v>
      </c>
      <c r="AC1720" s="17">
        <v>1.5611942522412135E-4</v>
      </c>
      <c r="AD1720" s="12">
        <v>1713</v>
      </c>
      <c r="AE1720" s="16">
        <v>7</v>
      </c>
      <c r="AF1720" s="17">
        <v>0.9127957713999626</v>
      </c>
      <c r="AG1720" t="str">
        <f>IF(AF1720&lt;='CAV Tier 1 Analysis'!$A$5,"Tier 1", "Tier 2")</f>
        <v>Tier 2</v>
      </c>
      <c r="AH1720" t="str">
        <f t="shared" si="54"/>
        <v>Pennsylvania - Tier 2</v>
      </c>
      <c r="AI1720" t="str">
        <f t="shared" si="55"/>
        <v>Croyle, Township Of - Tier 2</v>
      </c>
    </row>
    <row r="1721" spans="1:35" x14ac:dyDescent="0.3">
      <c r="A1721">
        <v>1714</v>
      </c>
      <c r="B1721">
        <v>3</v>
      </c>
      <c r="C1721" t="s">
        <v>23</v>
      </c>
      <c r="D1721" t="s">
        <v>5370</v>
      </c>
      <c r="E1721" t="s">
        <v>7895</v>
      </c>
      <c r="F1721" t="s">
        <v>2357</v>
      </c>
      <c r="G1721" s="58">
        <v>23.761939999999999</v>
      </c>
      <c r="H1721">
        <v>1</v>
      </c>
      <c r="I1721">
        <v>2</v>
      </c>
      <c r="J1721" s="12">
        <v>12</v>
      </c>
      <c r="K1721" s="12">
        <v>2</v>
      </c>
      <c r="L1721">
        <v>0</v>
      </c>
      <c r="M1721" s="12">
        <v>0</v>
      </c>
      <c r="N1721" s="12">
        <v>3.0386631082499909</v>
      </c>
      <c r="O1721" s="12">
        <v>3622.3776269674572</v>
      </c>
      <c r="P1721" s="12">
        <v>0</v>
      </c>
      <c r="Q1721" s="12">
        <v>0</v>
      </c>
      <c r="R1721" s="59">
        <v>5.2941454313206772E-4</v>
      </c>
      <c r="S1721" s="59">
        <v>1.6097615943078831E-5</v>
      </c>
      <c r="T1721" s="59">
        <v>1.2403870007442322E-4</v>
      </c>
      <c r="U1721" s="59">
        <v>3.8887318187729673E-4</v>
      </c>
      <c r="V1721" s="59">
        <v>3.5316998541870548E-4</v>
      </c>
      <c r="W1721" s="59">
        <v>0</v>
      </c>
      <c r="X1721" s="59">
        <v>0</v>
      </c>
      <c r="Y1721" s="59">
        <v>8.6065765270032585E-6</v>
      </c>
      <c r="Z1721" s="59">
        <v>2.966003799994405E-4</v>
      </c>
      <c r="AA1721" s="59">
        <v>0</v>
      </c>
      <c r="AB1721" s="59">
        <v>0</v>
      </c>
      <c r="AC1721" s="17">
        <v>1.5607281663381959E-4</v>
      </c>
      <c r="AD1721" s="12">
        <v>1714</v>
      </c>
      <c r="AE1721" s="16">
        <v>7</v>
      </c>
      <c r="AF1721" s="17">
        <v>0.91295184421659636</v>
      </c>
      <c r="AG1721" t="str">
        <f>IF(AF1721&lt;='CAV Tier 1 Analysis'!$A$5,"Tier 1", "Tier 2")</f>
        <v>Tier 2</v>
      </c>
      <c r="AH1721" t="str">
        <f t="shared" si="54"/>
        <v>Pennsylvania - Tier 2</v>
      </c>
      <c r="AI1721" t="str">
        <f t="shared" si="55"/>
        <v>Ohioville, Borough Of - Tier 2</v>
      </c>
    </row>
    <row r="1722" spans="1:35" x14ac:dyDescent="0.3">
      <c r="A1722">
        <v>1715</v>
      </c>
      <c r="B1722">
        <v>3</v>
      </c>
      <c r="C1722" t="s">
        <v>23</v>
      </c>
      <c r="D1722" t="s">
        <v>3680</v>
      </c>
      <c r="E1722" t="s">
        <v>7684</v>
      </c>
      <c r="F1722" t="s">
        <v>2272</v>
      </c>
      <c r="G1722" s="58">
        <v>30.541339999999998</v>
      </c>
      <c r="H1722">
        <v>2</v>
      </c>
      <c r="I1722">
        <v>0</v>
      </c>
      <c r="J1722" s="12">
        <v>16</v>
      </c>
      <c r="K1722" s="12">
        <v>1.875</v>
      </c>
      <c r="L1722">
        <v>0</v>
      </c>
      <c r="M1722" s="12">
        <v>0</v>
      </c>
      <c r="N1722" s="12">
        <v>0.42514374369879598</v>
      </c>
      <c r="O1722" s="12">
        <v>1870.5172754744121</v>
      </c>
      <c r="P1722" s="12">
        <v>0</v>
      </c>
      <c r="Q1722" s="12">
        <v>0</v>
      </c>
      <c r="R1722" s="59">
        <v>6.8045915286130436E-4</v>
      </c>
      <c r="S1722" s="59">
        <v>3.2195231886157661E-5</v>
      </c>
      <c r="T1722" s="59">
        <v>0</v>
      </c>
      <c r="U1722" s="59">
        <v>5.1849757583639564E-4</v>
      </c>
      <c r="V1722" s="59">
        <v>3.3109686133003639E-4</v>
      </c>
      <c r="W1722" s="59">
        <v>0</v>
      </c>
      <c r="X1722" s="59">
        <v>0</v>
      </c>
      <c r="Y1722" s="59">
        <v>1.2041585509055117E-6</v>
      </c>
      <c r="Z1722" s="59">
        <v>1.5315800610376642E-4</v>
      </c>
      <c r="AA1722" s="59">
        <v>0</v>
      </c>
      <c r="AB1722" s="59">
        <v>0</v>
      </c>
      <c r="AC1722" s="17">
        <v>1.5605554423350602E-4</v>
      </c>
      <c r="AD1722" s="12">
        <v>1715</v>
      </c>
      <c r="AE1722" s="16">
        <v>7</v>
      </c>
      <c r="AF1722" s="17">
        <v>0.91310789976082984</v>
      </c>
      <c r="AG1722" t="str">
        <f>IF(AF1722&lt;='CAV Tier 1 Analysis'!$A$5,"Tier 1", "Tier 2")</f>
        <v>Tier 2</v>
      </c>
      <c r="AH1722" t="str">
        <f t="shared" si="54"/>
        <v>Pennsylvania - Tier 2</v>
      </c>
      <c r="AI1722" t="str">
        <f t="shared" si="55"/>
        <v>East Brunswick, Township Of - Tier 2</v>
      </c>
    </row>
    <row r="1723" spans="1:35" x14ac:dyDescent="0.3">
      <c r="A1723">
        <v>1716</v>
      </c>
      <c r="B1723">
        <v>3</v>
      </c>
      <c r="C1723" t="s">
        <v>23</v>
      </c>
      <c r="D1723" t="s">
        <v>3861</v>
      </c>
      <c r="E1723" t="s">
        <v>6235</v>
      </c>
      <c r="F1723" t="s">
        <v>1936</v>
      </c>
      <c r="G1723" s="58">
        <v>0.75246000000000002</v>
      </c>
      <c r="H1723">
        <v>13</v>
      </c>
      <c r="I1723">
        <v>0</v>
      </c>
      <c r="J1723" s="12">
        <v>16</v>
      </c>
      <c r="K1723" s="12">
        <v>1</v>
      </c>
      <c r="L1723">
        <v>0</v>
      </c>
      <c r="M1723" s="12">
        <v>8.9570342609573927</v>
      </c>
      <c r="N1723" s="12">
        <v>97.587045871133299</v>
      </c>
      <c r="O1723" s="12">
        <v>1306.0325848338377</v>
      </c>
      <c r="P1723" s="12">
        <v>1034.3277344017397</v>
      </c>
      <c r="Q1723" s="12">
        <v>0</v>
      </c>
      <c r="R1723" s="59">
        <v>1.6764761931271423E-5</v>
      </c>
      <c r="S1723" s="59">
        <v>2.0926900726002479E-4</v>
      </c>
      <c r="T1723" s="59">
        <v>0</v>
      </c>
      <c r="U1723" s="59">
        <v>5.1849757583639564E-4</v>
      </c>
      <c r="V1723" s="59">
        <v>1.7658499270935274E-4</v>
      </c>
      <c r="W1723" s="59">
        <v>0</v>
      </c>
      <c r="X1723" s="59">
        <v>2.0017882705885868E-4</v>
      </c>
      <c r="Y1723" s="59">
        <v>2.7640128188405555E-4</v>
      </c>
      <c r="Z1723" s="59">
        <v>1.0693798406591358E-4</v>
      </c>
      <c r="AA1723" s="59">
        <v>2.1179017559429776E-4</v>
      </c>
      <c r="AB1723" s="59">
        <v>0</v>
      </c>
      <c r="AC1723" s="17">
        <v>1.5603860057637907E-4</v>
      </c>
      <c r="AD1723" s="12">
        <v>1716</v>
      </c>
      <c r="AE1723" s="16">
        <v>7</v>
      </c>
      <c r="AF1723" s="17">
        <v>0.91326393836140618</v>
      </c>
      <c r="AG1723" t="str">
        <f>IF(AF1723&lt;='CAV Tier 1 Analysis'!$A$5,"Tier 1", "Tier 2")</f>
        <v>Tier 2</v>
      </c>
      <c r="AH1723" t="str">
        <f t="shared" si="54"/>
        <v>Pennsylvania - Tier 2</v>
      </c>
      <c r="AI1723" t="str">
        <f t="shared" si="55"/>
        <v>Leesport, Borough Of - Tier 2</v>
      </c>
    </row>
    <row r="1724" spans="1:35" x14ac:dyDescent="0.3">
      <c r="A1724">
        <v>1717</v>
      </c>
      <c r="B1724">
        <v>3</v>
      </c>
      <c r="C1724" t="s">
        <v>23</v>
      </c>
      <c r="D1724" t="s">
        <v>5030</v>
      </c>
      <c r="E1724" t="s">
        <v>7530</v>
      </c>
      <c r="F1724" t="s">
        <v>2343</v>
      </c>
      <c r="G1724" s="58">
        <v>16.219789999999996</v>
      </c>
      <c r="H1724">
        <v>2</v>
      </c>
      <c r="I1724">
        <v>0</v>
      </c>
      <c r="J1724" s="12">
        <v>13</v>
      </c>
      <c r="K1724" s="12">
        <v>1</v>
      </c>
      <c r="L1724">
        <v>0</v>
      </c>
      <c r="M1724" s="12">
        <v>9.7297313960291714</v>
      </c>
      <c r="N1724" s="12">
        <v>24.52435154479582</v>
      </c>
      <c r="O1724" s="12">
        <v>3198.8932117259415</v>
      </c>
      <c r="P1724" s="12">
        <v>0</v>
      </c>
      <c r="Q1724" s="12">
        <v>112.08947909160133</v>
      </c>
      <c r="R1724" s="59">
        <v>3.6137591091249614E-4</v>
      </c>
      <c r="S1724" s="59">
        <v>3.2195231886157661E-5</v>
      </c>
      <c r="T1724" s="59">
        <v>0</v>
      </c>
      <c r="U1724" s="59">
        <v>4.2127928036707145E-4</v>
      </c>
      <c r="V1724" s="59">
        <v>1.7658499270935274E-4</v>
      </c>
      <c r="W1724" s="59">
        <v>0</v>
      </c>
      <c r="X1724" s="59">
        <v>2.1744766869370981E-4</v>
      </c>
      <c r="Y1724" s="59">
        <v>6.9461701026466997E-5</v>
      </c>
      <c r="Z1724" s="59">
        <v>2.6192546439997896E-4</v>
      </c>
      <c r="AA1724" s="59">
        <v>0</v>
      </c>
      <c r="AB1724" s="59">
        <v>1.7119736077088603E-4</v>
      </c>
      <c r="AC1724" s="17">
        <v>1.5558796461510177E-4</v>
      </c>
      <c r="AD1724" s="12">
        <v>1717</v>
      </c>
      <c r="AE1724" s="16">
        <v>7</v>
      </c>
      <c r="AF1724" s="17">
        <v>0.9134195263260213</v>
      </c>
      <c r="AG1724" t="str">
        <f>IF(AF1724&lt;='CAV Tier 1 Analysis'!$A$5,"Tier 1", "Tier 2")</f>
        <v>Tier 2</v>
      </c>
      <c r="AH1724" t="str">
        <f t="shared" si="54"/>
        <v>Pennsylvania - Tier 2</v>
      </c>
      <c r="AI1724" t="str">
        <f t="shared" si="55"/>
        <v>Bart, Township Of - Tier 2</v>
      </c>
    </row>
    <row r="1725" spans="1:35" x14ac:dyDescent="0.3">
      <c r="A1725">
        <v>1718</v>
      </c>
      <c r="B1725">
        <v>3</v>
      </c>
      <c r="C1725" t="s">
        <v>23</v>
      </c>
      <c r="D1725" t="s">
        <v>3988</v>
      </c>
      <c r="E1725" t="s">
        <v>6371</v>
      </c>
      <c r="F1725" t="s">
        <v>1745</v>
      </c>
      <c r="G1725" s="58">
        <v>1.25048</v>
      </c>
      <c r="H1725">
        <v>3</v>
      </c>
      <c r="I1725">
        <v>2</v>
      </c>
      <c r="J1725" s="12">
        <v>16</v>
      </c>
      <c r="K1725" s="12">
        <v>1</v>
      </c>
      <c r="L1725">
        <v>0</v>
      </c>
      <c r="M1725" s="12">
        <v>1.9991523255070054</v>
      </c>
      <c r="N1725" s="12">
        <v>0.60209219198008435</v>
      </c>
      <c r="O1725" s="12">
        <v>3057.1138232146227</v>
      </c>
      <c r="P1725" s="12">
        <v>2535.9664522070771</v>
      </c>
      <c r="Q1725" s="12">
        <v>0</v>
      </c>
      <c r="R1725" s="59">
        <v>2.7860616510932526E-5</v>
      </c>
      <c r="S1725" s="59">
        <v>4.8292847829236488E-5</v>
      </c>
      <c r="T1725" s="59">
        <v>1.2403870007442322E-4</v>
      </c>
      <c r="U1725" s="59">
        <v>5.1849757583639564E-4</v>
      </c>
      <c r="V1725" s="59">
        <v>1.7658499270935274E-4</v>
      </c>
      <c r="W1725" s="59">
        <v>0</v>
      </c>
      <c r="X1725" s="59">
        <v>4.4678624193317193E-5</v>
      </c>
      <c r="Y1725" s="59">
        <v>1.7053395990225757E-6</v>
      </c>
      <c r="Z1725" s="59">
        <v>2.5031656415846825E-4</v>
      </c>
      <c r="AA1725" s="59">
        <v>5.192675032781968E-4</v>
      </c>
      <c r="AB1725" s="59">
        <v>0</v>
      </c>
      <c r="AC1725" s="17">
        <v>1.5556752401721323E-4</v>
      </c>
      <c r="AD1725" s="12">
        <v>1718</v>
      </c>
      <c r="AE1725" s="16">
        <v>7</v>
      </c>
      <c r="AF1725" s="17">
        <v>0.91357509385003854</v>
      </c>
      <c r="AG1725" t="str">
        <f>IF(AF1725&lt;='CAV Tier 1 Analysis'!$A$5,"Tier 1", "Tier 2")</f>
        <v>Tier 2</v>
      </c>
      <c r="AH1725" t="str">
        <f t="shared" si="54"/>
        <v>Pennsylvania - Tier 2</v>
      </c>
      <c r="AI1725" t="str">
        <f t="shared" si="55"/>
        <v>Malvern, Borough Of - Tier 2</v>
      </c>
    </row>
    <row r="1726" spans="1:35" x14ac:dyDescent="0.3">
      <c r="A1726">
        <v>1719</v>
      </c>
      <c r="B1726">
        <v>3</v>
      </c>
      <c r="C1726" t="s">
        <v>23</v>
      </c>
      <c r="D1726" t="s">
        <v>4330</v>
      </c>
      <c r="E1726" t="s">
        <v>6742</v>
      </c>
      <c r="F1726" t="s">
        <v>1958</v>
      </c>
      <c r="G1726" s="58">
        <v>2.90544</v>
      </c>
      <c r="H1726">
        <v>3</v>
      </c>
      <c r="I1726">
        <v>2</v>
      </c>
      <c r="J1726" s="12">
        <v>9</v>
      </c>
      <c r="K1726" s="12">
        <v>4</v>
      </c>
      <c r="L1726">
        <v>0</v>
      </c>
      <c r="M1726" s="12">
        <v>12.868453659342476</v>
      </c>
      <c r="N1726" s="12">
        <v>5.2903759848129788</v>
      </c>
      <c r="O1726" s="12">
        <v>986.34138704060979</v>
      </c>
      <c r="P1726" s="12">
        <v>440.08849899983397</v>
      </c>
      <c r="Q1726" s="12">
        <v>0</v>
      </c>
      <c r="R1726" s="59">
        <v>6.4733022227883534E-5</v>
      </c>
      <c r="S1726" s="59">
        <v>4.8292847829236488E-5</v>
      </c>
      <c r="T1726" s="59">
        <v>1.2403870007442322E-4</v>
      </c>
      <c r="U1726" s="59">
        <v>2.9165488640797254E-4</v>
      </c>
      <c r="V1726" s="59">
        <v>7.0633997083741095E-4</v>
      </c>
      <c r="W1726" s="59">
        <v>0</v>
      </c>
      <c r="X1726" s="59">
        <v>2.8759429567182585E-4</v>
      </c>
      <c r="Y1726" s="59">
        <v>1.4984229625947467E-5</v>
      </c>
      <c r="Z1726" s="59">
        <v>8.0761659973682334E-5</v>
      </c>
      <c r="AA1726" s="59">
        <v>9.0113043844963544E-5</v>
      </c>
      <c r="AB1726" s="59">
        <v>0</v>
      </c>
      <c r="AC1726" s="17">
        <v>1.55319332408486E-4</v>
      </c>
      <c r="AD1726" s="12">
        <v>1719</v>
      </c>
      <c r="AE1726" s="16">
        <v>7</v>
      </c>
      <c r="AF1726" s="17">
        <v>0.91373041318244708</v>
      </c>
      <c r="AG1726" t="str">
        <f>IF(AF1726&lt;='CAV Tier 1 Analysis'!$A$5,"Tier 1", "Tier 2")</f>
        <v>Tier 2</v>
      </c>
      <c r="AH1726" t="str">
        <f t="shared" si="54"/>
        <v>Pennsylvania - Tier 2</v>
      </c>
      <c r="AI1726" t="str">
        <f t="shared" si="55"/>
        <v>Stoneboro, Borough Of - Tier 2</v>
      </c>
    </row>
    <row r="1727" spans="1:35" x14ac:dyDescent="0.3">
      <c r="A1727">
        <v>1720</v>
      </c>
      <c r="B1727">
        <v>3</v>
      </c>
      <c r="C1727" t="s">
        <v>23</v>
      </c>
      <c r="D1727" t="s">
        <v>5468</v>
      </c>
      <c r="E1727" t="s">
        <v>7998</v>
      </c>
      <c r="F1727" t="s">
        <v>2245</v>
      </c>
      <c r="G1727" s="58">
        <v>25.753849999999996</v>
      </c>
      <c r="H1727">
        <v>2</v>
      </c>
      <c r="I1727">
        <v>0</v>
      </c>
      <c r="J1727" s="12">
        <v>14.166666666666666</v>
      </c>
      <c r="K1727" s="12">
        <v>2.8333333333333335</v>
      </c>
      <c r="L1727">
        <v>0</v>
      </c>
      <c r="M1727" s="12">
        <v>1</v>
      </c>
      <c r="N1727" s="12">
        <v>0</v>
      </c>
      <c r="O1727" s="12">
        <v>1472.8106773582465</v>
      </c>
      <c r="P1727" s="12">
        <v>0</v>
      </c>
      <c r="Q1727" s="12">
        <v>0</v>
      </c>
      <c r="R1727" s="59">
        <v>5.7379417386130087E-4</v>
      </c>
      <c r="S1727" s="59">
        <v>3.2195231886157661E-5</v>
      </c>
      <c r="T1727" s="59">
        <v>0</v>
      </c>
      <c r="U1727" s="59">
        <v>4.5908639527180865E-4</v>
      </c>
      <c r="V1727" s="59">
        <v>5.0032414600983282E-4</v>
      </c>
      <c r="W1727" s="59">
        <v>0</v>
      </c>
      <c r="X1727" s="59">
        <v>2.2348784343877468E-5</v>
      </c>
      <c r="Y1727" s="59">
        <v>0</v>
      </c>
      <c r="Z1727" s="59">
        <v>1.2059377888146771E-4</v>
      </c>
      <c r="AA1727" s="59">
        <v>0</v>
      </c>
      <c r="AB1727" s="59">
        <v>0</v>
      </c>
      <c r="AC1727" s="17">
        <v>1.5530386456858594E-4</v>
      </c>
      <c r="AD1727" s="12">
        <v>1720</v>
      </c>
      <c r="AE1727" s="16">
        <v>8</v>
      </c>
      <c r="AF1727" s="17">
        <v>0.91388571704701571</v>
      </c>
      <c r="AG1727" t="str">
        <f>IF(AF1727&lt;='CAV Tier 1 Analysis'!$A$5,"Tier 1", "Tier 2")</f>
        <v>Tier 2</v>
      </c>
      <c r="AH1727" t="str">
        <f t="shared" si="54"/>
        <v>Pennsylvania - Tier 2</v>
      </c>
      <c r="AI1727" t="str">
        <f t="shared" si="55"/>
        <v>Lincoln,Township Of - Tier 2</v>
      </c>
    </row>
    <row r="1728" spans="1:35" x14ac:dyDescent="0.3">
      <c r="A1728">
        <v>1721</v>
      </c>
      <c r="B1728">
        <v>3</v>
      </c>
      <c r="C1728" t="s">
        <v>23</v>
      </c>
      <c r="D1728" t="s">
        <v>5476</v>
      </c>
      <c r="E1728" t="s">
        <v>8006</v>
      </c>
      <c r="F1728" t="s">
        <v>2679</v>
      </c>
      <c r="G1728" s="58">
        <v>30.16825</v>
      </c>
      <c r="H1728">
        <v>0</v>
      </c>
      <c r="I1728">
        <v>0</v>
      </c>
      <c r="J1728" s="12">
        <v>9.5</v>
      </c>
      <c r="K1728" s="12">
        <v>3.5</v>
      </c>
      <c r="L1728">
        <v>0</v>
      </c>
      <c r="M1728" s="12">
        <v>0</v>
      </c>
      <c r="N1728" s="12">
        <v>0</v>
      </c>
      <c r="O1728" s="12">
        <v>1346.4142787310454</v>
      </c>
      <c r="P1728" s="12">
        <v>0</v>
      </c>
      <c r="Q1728" s="12">
        <v>0</v>
      </c>
      <c r="R1728" s="59">
        <v>6.7214673090008653E-4</v>
      </c>
      <c r="S1728" s="59">
        <v>0</v>
      </c>
      <c r="T1728" s="59">
        <v>0</v>
      </c>
      <c r="U1728" s="59">
        <v>3.0785793565285991E-4</v>
      </c>
      <c r="V1728" s="59">
        <v>6.1804747448273461E-4</v>
      </c>
      <c r="W1728" s="59">
        <v>0</v>
      </c>
      <c r="X1728" s="59">
        <v>0</v>
      </c>
      <c r="Y1728" s="59">
        <v>0</v>
      </c>
      <c r="Z1728" s="59">
        <v>1.1024443827592366E-4</v>
      </c>
      <c r="AA1728" s="59">
        <v>0</v>
      </c>
      <c r="AB1728" s="59">
        <v>0</v>
      </c>
      <c r="AC1728" s="17">
        <v>1.5529968902832771E-4</v>
      </c>
      <c r="AD1728" s="12">
        <v>1721</v>
      </c>
      <c r="AE1728" s="16">
        <v>8</v>
      </c>
      <c r="AF1728" s="17">
        <v>0.91404101673604399</v>
      </c>
      <c r="AG1728" t="str">
        <f>IF(AF1728&lt;='CAV Tier 1 Analysis'!$A$5,"Tier 1", "Tier 2")</f>
        <v>Tier 2</v>
      </c>
      <c r="AH1728" t="str">
        <f t="shared" si="54"/>
        <v>Pennsylvania - Tier 2</v>
      </c>
      <c r="AI1728" t="str">
        <f t="shared" si="55"/>
        <v>Irwin, Township Of - Tier 2</v>
      </c>
    </row>
    <row r="1729" spans="1:35" x14ac:dyDescent="0.3">
      <c r="A1729">
        <v>1722</v>
      </c>
      <c r="B1729">
        <v>3</v>
      </c>
      <c r="C1729" t="s">
        <v>23</v>
      </c>
      <c r="D1729" t="s">
        <v>4928</v>
      </c>
      <c r="E1729" t="s">
        <v>7415</v>
      </c>
      <c r="F1729" t="s">
        <v>2413</v>
      </c>
      <c r="G1729" s="58">
        <v>12.826140000000002</v>
      </c>
      <c r="H1729">
        <v>4</v>
      </c>
      <c r="I1729">
        <v>0</v>
      </c>
      <c r="J1729" s="12">
        <v>12</v>
      </c>
      <c r="K1729" s="12">
        <v>3</v>
      </c>
      <c r="L1729">
        <v>1</v>
      </c>
      <c r="M1729" s="12">
        <v>0.92457044753916606</v>
      </c>
      <c r="N1729" s="12">
        <v>32.889465767532315</v>
      </c>
      <c r="O1729" s="12">
        <v>830.58862884384405</v>
      </c>
      <c r="P1729" s="12">
        <v>0</v>
      </c>
      <c r="Q1729" s="12">
        <v>0</v>
      </c>
      <c r="R1729" s="59">
        <v>2.8576560029391288E-4</v>
      </c>
      <c r="S1729" s="59">
        <v>6.4390463772315322E-5</v>
      </c>
      <c r="T1729" s="59">
        <v>0</v>
      </c>
      <c r="U1729" s="59">
        <v>3.8887318187729673E-4</v>
      </c>
      <c r="V1729" s="59">
        <v>5.2975497812805816E-4</v>
      </c>
      <c r="W1729" s="59">
        <v>2.576655501159495E-4</v>
      </c>
      <c r="X1729" s="59">
        <v>2.0663025542775098E-5</v>
      </c>
      <c r="Y1729" s="59">
        <v>9.3154684799376259E-5</v>
      </c>
      <c r="Z1729" s="59">
        <v>6.8008619836948766E-5</v>
      </c>
      <c r="AA1729" s="59">
        <v>0</v>
      </c>
      <c r="AB1729" s="59">
        <v>0</v>
      </c>
      <c r="AC1729" s="17">
        <v>1.5529782766969389E-4</v>
      </c>
      <c r="AD1729" s="12">
        <v>1722</v>
      </c>
      <c r="AE1729" s="16">
        <v>8</v>
      </c>
      <c r="AF1729" s="17">
        <v>0.91419631456371364</v>
      </c>
      <c r="AG1729" t="str">
        <f>IF(AF1729&lt;='CAV Tier 1 Analysis'!$A$5,"Tier 1", "Tier 2")</f>
        <v>Tier 2</v>
      </c>
      <c r="AH1729" t="str">
        <f t="shared" si="54"/>
        <v>Pennsylvania - Tier 2</v>
      </c>
      <c r="AI1729" t="str">
        <f t="shared" si="55"/>
        <v>East Fairfield, Township Of - Tier 2</v>
      </c>
    </row>
    <row r="1730" spans="1:35" x14ac:dyDescent="0.3">
      <c r="A1730">
        <v>1723</v>
      </c>
      <c r="B1730">
        <v>3</v>
      </c>
      <c r="C1730" t="s">
        <v>23</v>
      </c>
      <c r="D1730" t="s">
        <v>4873</v>
      </c>
      <c r="E1730" t="s">
        <v>7356</v>
      </c>
      <c r="F1730" t="s">
        <v>2485</v>
      </c>
      <c r="G1730" s="58">
        <v>28.047929999999997</v>
      </c>
      <c r="H1730">
        <v>0</v>
      </c>
      <c r="I1730">
        <v>0</v>
      </c>
      <c r="J1730" s="12">
        <v>11.142857142857142</v>
      </c>
      <c r="K1730" s="12">
        <v>3.2857142857142856</v>
      </c>
      <c r="L1730">
        <v>0</v>
      </c>
      <c r="M1730" s="12">
        <v>0.99999999999999989</v>
      </c>
      <c r="N1730" s="12">
        <v>0</v>
      </c>
      <c r="O1730" s="12">
        <v>1448.8176618486273</v>
      </c>
      <c r="P1730" s="12">
        <v>0</v>
      </c>
      <c r="Q1730" s="12">
        <v>0</v>
      </c>
      <c r="R1730" s="59">
        <v>6.2490613336916993E-4</v>
      </c>
      <c r="S1730" s="59">
        <v>0</v>
      </c>
      <c r="T1730" s="59">
        <v>0</v>
      </c>
      <c r="U1730" s="59">
        <v>3.6109652602891838E-4</v>
      </c>
      <c r="V1730" s="59">
        <v>5.802078331878732E-4</v>
      </c>
      <c r="W1730" s="59">
        <v>0</v>
      </c>
      <c r="X1730" s="59">
        <v>2.2348784343877465E-5</v>
      </c>
      <c r="Y1730" s="59">
        <v>0</v>
      </c>
      <c r="Z1730" s="59">
        <v>1.1862923010982484E-4</v>
      </c>
      <c r="AA1730" s="59">
        <v>0</v>
      </c>
      <c r="AB1730" s="59">
        <v>0</v>
      </c>
      <c r="AC1730" s="17">
        <v>1.5519895518542398E-4</v>
      </c>
      <c r="AD1730" s="12">
        <v>1723</v>
      </c>
      <c r="AE1730" s="16">
        <v>8</v>
      </c>
      <c r="AF1730" s="17">
        <v>0.91435151351889909</v>
      </c>
      <c r="AG1730" t="str">
        <f>IF(AF1730&lt;='CAV Tier 1 Analysis'!$A$5,"Tier 1", "Tier 2")</f>
        <v>Tier 2</v>
      </c>
      <c r="AH1730" t="str">
        <f t="shared" si="54"/>
        <v>Pennsylvania - Tier 2</v>
      </c>
      <c r="AI1730" t="str">
        <f t="shared" si="55"/>
        <v>East Fallowfield, Township Of - Tier 2</v>
      </c>
    </row>
    <row r="1731" spans="1:35" x14ac:dyDescent="0.3">
      <c r="A1731">
        <v>1724</v>
      </c>
      <c r="B1731">
        <v>3</v>
      </c>
      <c r="C1731" t="s">
        <v>23</v>
      </c>
      <c r="D1731" t="s">
        <v>3822</v>
      </c>
      <c r="E1731" t="s">
        <v>6195</v>
      </c>
      <c r="F1731" t="s">
        <v>1967</v>
      </c>
      <c r="G1731" s="58">
        <v>0.46694999999999998</v>
      </c>
      <c r="H1731">
        <v>12</v>
      </c>
      <c r="I1731">
        <v>0</v>
      </c>
      <c r="J1731" s="12">
        <v>12.75</v>
      </c>
      <c r="K1731" s="12">
        <v>2.75</v>
      </c>
      <c r="L1731">
        <v>0</v>
      </c>
      <c r="M1731" s="12">
        <v>3.0000000000000009</v>
      </c>
      <c r="N1731" s="12">
        <v>0</v>
      </c>
      <c r="O1731" s="12">
        <v>1904.2381074275565</v>
      </c>
      <c r="P1731" s="12">
        <v>1849.461088521595</v>
      </c>
      <c r="Q1731" s="12">
        <v>0</v>
      </c>
      <c r="R1731" s="59">
        <v>1.0403616914928622E-5</v>
      </c>
      <c r="S1731" s="59">
        <v>1.9317139131694595E-4</v>
      </c>
      <c r="T1731" s="59">
        <v>0</v>
      </c>
      <c r="U1731" s="59">
        <v>4.1317775574462777E-4</v>
      </c>
      <c r="V1731" s="59">
        <v>4.8560872995071999E-4</v>
      </c>
      <c r="W1731" s="59">
        <v>0</v>
      </c>
      <c r="X1731" s="59">
        <v>6.7046353031632432E-5</v>
      </c>
      <c r="Y1731" s="59">
        <v>0</v>
      </c>
      <c r="Z1731" s="59">
        <v>1.559190687540934E-4</v>
      </c>
      <c r="AA1731" s="59">
        <v>3.7869784949677441E-4</v>
      </c>
      <c r="AB1731" s="59">
        <v>0</v>
      </c>
      <c r="AC1731" s="17">
        <v>1.5491134229179295E-4</v>
      </c>
      <c r="AD1731" s="12">
        <v>1724</v>
      </c>
      <c r="AE1731" s="16">
        <v>8</v>
      </c>
      <c r="AF1731" s="17">
        <v>0.91450642486119094</v>
      </c>
      <c r="AG1731" t="str">
        <f>IF(AF1731&lt;='CAV Tier 1 Analysis'!$A$5,"Tier 1", "Tier 2")</f>
        <v>Tier 2</v>
      </c>
      <c r="AH1731" t="str">
        <f t="shared" si="54"/>
        <v>Pennsylvania - Tier 2</v>
      </c>
      <c r="AI1731" t="str">
        <f t="shared" si="55"/>
        <v>Leechburg, Borough Of - Tier 2</v>
      </c>
    </row>
    <row r="1732" spans="1:35" x14ac:dyDescent="0.3">
      <c r="A1732">
        <v>1725</v>
      </c>
      <c r="B1732">
        <v>3</v>
      </c>
      <c r="C1732" t="s">
        <v>23</v>
      </c>
      <c r="D1732" t="s">
        <v>5219</v>
      </c>
      <c r="E1732" t="s">
        <v>7732</v>
      </c>
      <c r="F1732" t="s">
        <v>2141</v>
      </c>
      <c r="G1732" s="58">
        <v>24.417940000000002</v>
      </c>
      <c r="H1732">
        <v>2</v>
      </c>
      <c r="I1732">
        <v>0</v>
      </c>
      <c r="J1732" s="12">
        <v>15</v>
      </c>
      <c r="K1732" s="12">
        <v>3</v>
      </c>
      <c r="L1732">
        <v>0</v>
      </c>
      <c r="M1732" s="12">
        <v>1.9997682032145221</v>
      </c>
      <c r="N1732" s="12">
        <v>4.6559825490658742E-2</v>
      </c>
      <c r="O1732" s="12">
        <v>811.7524499280679</v>
      </c>
      <c r="P1732" s="12">
        <v>0</v>
      </c>
      <c r="Q1732" s="12">
        <v>0</v>
      </c>
      <c r="R1732" s="59">
        <v>5.4403018227157558E-4</v>
      </c>
      <c r="S1732" s="59">
        <v>3.2195231886157661E-5</v>
      </c>
      <c r="T1732" s="59">
        <v>0</v>
      </c>
      <c r="U1732" s="59">
        <v>4.8609147734662091E-4</v>
      </c>
      <c r="V1732" s="59">
        <v>5.2975497812805816E-4</v>
      </c>
      <c r="W1732" s="59">
        <v>0</v>
      </c>
      <c r="X1732" s="59">
        <v>4.4692388311384686E-5</v>
      </c>
      <c r="Y1732" s="59">
        <v>1.3187401396400677E-7</v>
      </c>
      <c r="Z1732" s="59">
        <v>6.646631298783271E-5</v>
      </c>
      <c r="AA1732" s="59">
        <v>0</v>
      </c>
      <c r="AB1732" s="59">
        <v>0</v>
      </c>
      <c r="AC1732" s="17">
        <v>1.5485113135869032E-4</v>
      </c>
      <c r="AD1732" s="12">
        <v>1725</v>
      </c>
      <c r="AE1732" s="16">
        <v>8</v>
      </c>
      <c r="AF1732" s="17">
        <v>0.91466127599254965</v>
      </c>
      <c r="AG1732" t="str">
        <f>IF(AF1732&lt;='CAV Tier 1 Analysis'!$A$5,"Tier 1", "Tier 2")</f>
        <v>Tier 2</v>
      </c>
      <c r="AH1732" t="str">
        <f t="shared" si="54"/>
        <v>Pennsylvania - Tier 2</v>
      </c>
      <c r="AI1732" t="str">
        <f t="shared" si="55"/>
        <v>Brooklyn, Township Of - Tier 2</v>
      </c>
    </row>
    <row r="1733" spans="1:35" x14ac:dyDescent="0.3">
      <c r="A1733">
        <v>1726</v>
      </c>
      <c r="B1733">
        <v>3</v>
      </c>
      <c r="C1733" t="s">
        <v>23</v>
      </c>
      <c r="D1733" t="s">
        <v>4903</v>
      </c>
      <c r="E1733" t="s">
        <v>7387</v>
      </c>
      <c r="F1733" t="s">
        <v>2537</v>
      </c>
      <c r="G1733" s="58">
        <v>30.394400000000005</v>
      </c>
      <c r="H1733">
        <v>1</v>
      </c>
      <c r="I1733">
        <v>0</v>
      </c>
      <c r="J1733" s="12">
        <v>12</v>
      </c>
      <c r="K1733" s="12">
        <v>3</v>
      </c>
      <c r="L1733">
        <v>0</v>
      </c>
      <c r="M1733" s="12">
        <v>0</v>
      </c>
      <c r="N1733" s="12">
        <v>0</v>
      </c>
      <c r="O1733" s="12">
        <v>1115.6028360975624</v>
      </c>
      <c r="P1733" s="12">
        <v>0</v>
      </c>
      <c r="Q1733" s="12">
        <v>0</v>
      </c>
      <c r="R1733" s="59">
        <v>6.7718533881380564E-4</v>
      </c>
      <c r="S1733" s="59">
        <v>1.6097615943078831E-5</v>
      </c>
      <c r="T1733" s="59">
        <v>0</v>
      </c>
      <c r="U1733" s="59">
        <v>3.8887318187729673E-4</v>
      </c>
      <c r="V1733" s="59">
        <v>5.2975497812805816E-4</v>
      </c>
      <c r="W1733" s="59">
        <v>0</v>
      </c>
      <c r="X1733" s="59">
        <v>0</v>
      </c>
      <c r="Y1733" s="59">
        <v>0</v>
      </c>
      <c r="Z1733" s="59">
        <v>9.1345590987431085E-5</v>
      </c>
      <c r="AA1733" s="59">
        <v>0</v>
      </c>
      <c r="AB1733" s="59">
        <v>0</v>
      </c>
      <c r="AC1733" s="17">
        <v>1.548415187045155E-4</v>
      </c>
      <c r="AD1733" s="12">
        <v>1726</v>
      </c>
      <c r="AE1733" s="16">
        <v>8</v>
      </c>
      <c r="AF1733" s="17">
        <v>0.91481611751125413</v>
      </c>
      <c r="AG1733" t="str">
        <f>IF(AF1733&lt;='CAV Tier 1 Analysis'!$A$5,"Tier 1", "Tier 2")</f>
        <v>Tier 2</v>
      </c>
      <c r="AH1733" t="str">
        <f t="shared" si="54"/>
        <v>Pennsylvania - Tier 2</v>
      </c>
      <c r="AI1733" t="str">
        <f t="shared" si="55"/>
        <v>Graham, Township Of - Tier 2</v>
      </c>
    </row>
    <row r="1734" spans="1:35" x14ac:dyDescent="0.3">
      <c r="A1734">
        <v>1727</v>
      </c>
      <c r="B1734">
        <v>3</v>
      </c>
      <c r="C1734" t="s">
        <v>23</v>
      </c>
      <c r="D1734" t="s">
        <v>3739</v>
      </c>
      <c r="E1734" t="s">
        <v>6108</v>
      </c>
      <c r="F1734" t="s">
        <v>2354</v>
      </c>
      <c r="G1734" s="58">
        <v>0.68869999999999998</v>
      </c>
      <c r="H1734">
        <v>17</v>
      </c>
      <c r="I1734">
        <v>0</v>
      </c>
      <c r="J1734" s="12">
        <v>11.4</v>
      </c>
      <c r="K1734" s="12">
        <v>2.2000000000000002</v>
      </c>
      <c r="L1734">
        <v>0</v>
      </c>
      <c r="M1734" s="12">
        <v>0</v>
      </c>
      <c r="N1734" s="12">
        <v>95.198118597558889</v>
      </c>
      <c r="O1734" s="12">
        <v>1413.6971396270956</v>
      </c>
      <c r="P1734" s="12">
        <v>1322.7616510621274</v>
      </c>
      <c r="Q1734" s="12">
        <v>0</v>
      </c>
      <c r="R1734" s="59">
        <v>1.5344193102711942E-5</v>
      </c>
      <c r="S1734" s="59">
        <v>2.7365947103234013E-4</v>
      </c>
      <c r="T1734" s="59">
        <v>0</v>
      </c>
      <c r="U1734" s="59">
        <v>3.6942952278343189E-4</v>
      </c>
      <c r="V1734" s="59">
        <v>3.8848698396057606E-4</v>
      </c>
      <c r="W1734" s="59">
        <v>0</v>
      </c>
      <c r="X1734" s="59">
        <v>0</v>
      </c>
      <c r="Y1734" s="59">
        <v>2.6963498872650165E-4</v>
      </c>
      <c r="Z1734" s="59">
        <v>1.1575356078171956E-4</v>
      </c>
      <c r="AA1734" s="59">
        <v>2.7085024700598419E-4</v>
      </c>
      <c r="AB1734" s="59">
        <v>0</v>
      </c>
      <c r="AC1734" s="17">
        <v>1.5483263339938777E-4</v>
      </c>
      <c r="AD1734" s="12">
        <v>1727</v>
      </c>
      <c r="AE1734" s="16">
        <v>8</v>
      </c>
      <c r="AF1734" s="17">
        <v>0.91497095014465357</v>
      </c>
      <c r="AG1734" t="str">
        <f>IF(AF1734&lt;='CAV Tier 1 Analysis'!$A$5,"Tier 1", "Tier 2")</f>
        <v>Tier 2</v>
      </c>
      <c r="AH1734" t="str">
        <f t="shared" si="54"/>
        <v>Pennsylvania - Tier 2</v>
      </c>
      <c r="AI1734" t="str">
        <f t="shared" si="55"/>
        <v>East Berlin, Borough Of - Tier 2</v>
      </c>
    </row>
    <row r="1735" spans="1:35" x14ac:dyDescent="0.3">
      <c r="A1735">
        <v>1728</v>
      </c>
      <c r="B1735">
        <v>3</v>
      </c>
      <c r="C1735" t="s">
        <v>23</v>
      </c>
      <c r="D1735" t="s">
        <v>5408</v>
      </c>
      <c r="E1735" t="s">
        <v>7936</v>
      </c>
      <c r="F1735" t="s">
        <v>2867</v>
      </c>
      <c r="G1735" s="58">
        <v>34.780879999999996</v>
      </c>
      <c r="H1735">
        <v>1</v>
      </c>
      <c r="I1735">
        <v>0</v>
      </c>
      <c r="J1735" s="12">
        <v>9.0909090909090917</v>
      </c>
      <c r="K1735" s="12">
        <v>2.2727272727272729</v>
      </c>
      <c r="L1735">
        <v>0</v>
      </c>
      <c r="M1735" s="12">
        <v>2.997106168676583</v>
      </c>
      <c r="N1735" s="12">
        <v>0.70357345618416856</v>
      </c>
      <c r="O1735" s="12">
        <v>1770.720297979472</v>
      </c>
      <c r="P1735" s="12">
        <v>0</v>
      </c>
      <c r="Q1735" s="12">
        <v>0</v>
      </c>
      <c r="R1735" s="59">
        <v>7.7491583999165343E-4</v>
      </c>
      <c r="S1735" s="59">
        <v>1.6097615943078831E-5</v>
      </c>
      <c r="T1735" s="59">
        <v>0</v>
      </c>
      <c r="U1735" s="59">
        <v>2.9460089536158848E-4</v>
      </c>
      <c r="V1735" s="59">
        <v>4.0132952888489261E-4</v>
      </c>
      <c r="W1735" s="59">
        <v>0</v>
      </c>
      <c r="X1735" s="59">
        <v>6.6981679419457802E-5</v>
      </c>
      <c r="Y1735" s="59">
        <v>1.99277069464426E-6</v>
      </c>
      <c r="Z1735" s="59">
        <v>1.449866268341305E-4</v>
      </c>
      <c r="AA1735" s="59">
        <v>0</v>
      </c>
      <c r="AB1735" s="59">
        <v>0</v>
      </c>
      <c r="AC1735" s="17">
        <v>1.5462772337540418E-4</v>
      </c>
      <c r="AD1735" s="12">
        <v>1728</v>
      </c>
      <c r="AE1735" s="16">
        <v>8</v>
      </c>
      <c r="AF1735" s="17">
        <v>0.91512557786802895</v>
      </c>
      <c r="AG1735" t="str">
        <f>IF(AF1735&lt;='CAV Tier 1 Analysis'!$A$5,"Tier 1", "Tier 2")</f>
        <v>Tier 2</v>
      </c>
      <c r="AH1735" t="str">
        <f t="shared" si="54"/>
        <v>Pennsylvania - Tier 2</v>
      </c>
      <c r="AI1735" t="str">
        <f t="shared" si="55"/>
        <v>Elk Creek, Township Of - Tier 2</v>
      </c>
    </row>
    <row r="1736" spans="1:35" x14ac:dyDescent="0.3">
      <c r="A1736">
        <v>1729</v>
      </c>
      <c r="B1736">
        <v>3</v>
      </c>
      <c r="C1736" t="s">
        <v>23</v>
      </c>
      <c r="D1736" t="s">
        <v>4754</v>
      </c>
      <c r="E1736" t="s">
        <v>7223</v>
      </c>
      <c r="F1736" t="s">
        <v>2520</v>
      </c>
      <c r="G1736" s="58">
        <v>13.898400000000001</v>
      </c>
      <c r="H1736">
        <v>4</v>
      </c>
      <c r="I1736">
        <v>0</v>
      </c>
      <c r="J1736" s="12">
        <v>11</v>
      </c>
      <c r="K1736" s="12">
        <v>3</v>
      </c>
      <c r="L1736">
        <v>1</v>
      </c>
      <c r="M1736" s="12">
        <v>1.882577850687849</v>
      </c>
      <c r="N1736" s="12">
        <v>24.314695501597132</v>
      </c>
      <c r="O1736" s="12">
        <v>871.31599229430662</v>
      </c>
      <c r="P1736" s="12">
        <v>0</v>
      </c>
      <c r="Q1736" s="12">
        <v>0</v>
      </c>
      <c r="R1736" s="59">
        <v>3.0965548630569432E-4</v>
      </c>
      <c r="S1736" s="59">
        <v>6.4390463772315322E-5</v>
      </c>
      <c r="T1736" s="59">
        <v>0</v>
      </c>
      <c r="U1736" s="59">
        <v>3.56467083387522E-4</v>
      </c>
      <c r="V1736" s="59">
        <v>5.2975497812805816E-4</v>
      </c>
      <c r="W1736" s="59">
        <v>2.576655501159495E-4</v>
      </c>
      <c r="X1736" s="59">
        <v>4.2073326395583096E-5</v>
      </c>
      <c r="Y1736" s="59">
        <v>6.8867880416594463E-5</v>
      </c>
      <c r="Z1736" s="59">
        <v>7.1343377479512747E-5</v>
      </c>
      <c r="AA1736" s="59">
        <v>0</v>
      </c>
      <c r="AB1736" s="59">
        <v>0</v>
      </c>
      <c r="AC1736" s="17">
        <v>1.5456528600011181E-4</v>
      </c>
      <c r="AD1736" s="12">
        <v>1729</v>
      </c>
      <c r="AE1736" s="16">
        <v>8</v>
      </c>
      <c r="AF1736" s="17">
        <v>0.91528014315402906</v>
      </c>
      <c r="AG1736" t="str">
        <f>IF(AF1736&lt;='CAV Tier 1 Analysis'!$A$5,"Tier 1", "Tier 2")</f>
        <v>Tier 2</v>
      </c>
      <c r="AH1736" t="str">
        <f t="shared" ref="AH1736:AH1799" si="56">C1736&amp;" - "&amp;AG1736</f>
        <v>Pennsylvania - Tier 2</v>
      </c>
      <c r="AI1736" t="str">
        <f t="shared" ref="AI1736:AI1799" si="57">D1736&amp;" - "&amp;AG1736</f>
        <v>Freedom, Township Of - Tier 2</v>
      </c>
    </row>
    <row r="1737" spans="1:35" x14ac:dyDescent="0.3">
      <c r="A1737">
        <v>1730</v>
      </c>
      <c r="B1737">
        <v>3</v>
      </c>
      <c r="C1737" t="s">
        <v>23</v>
      </c>
      <c r="D1737" t="s">
        <v>4540</v>
      </c>
      <c r="E1737" t="s">
        <v>6966</v>
      </c>
      <c r="F1737" t="s">
        <v>2254</v>
      </c>
      <c r="G1737" s="58">
        <v>2.0491299999999999</v>
      </c>
      <c r="H1737">
        <v>5</v>
      </c>
      <c r="I1737">
        <v>0</v>
      </c>
      <c r="J1737" s="12">
        <v>12</v>
      </c>
      <c r="K1737" s="12">
        <v>1</v>
      </c>
      <c r="L1737">
        <v>0</v>
      </c>
      <c r="M1737" s="12">
        <v>0</v>
      </c>
      <c r="N1737" s="12">
        <v>0</v>
      </c>
      <c r="O1737" s="12">
        <v>3379.3475183029886</v>
      </c>
      <c r="P1737" s="12">
        <v>2674.8688439735315</v>
      </c>
      <c r="Q1737" s="12">
        <v>116.75591251913102</v>
      </c>
      <c r="R1737" s="59">
        <v>4.5654488765151914E-5</v>
      </c>
      <c r="S1737" s="59">
        <v>8.0488079715394149E-5</v>
      </c>
      <c r="T1737" s="59">
        <v>0</v>
      </c>
      <c r="U1737" s="59">
        <v>3.8887318187729673E-4</v>
      </c>
      <c r="V1737" s="59">
        <v>1.7658499270935274E-4</v>
      </c>
      <c r="W1737" s="59">
        <v>0</v>
      </c>
      <c r="X1737" s="59">
        <v>0</v>
      </c>
      <c r="Y1737" s="59">
        <v>0</v>
      </c>
      <c r="Z1737" s="59">
        <v>2.7670106799934619E-4</v>
      </c>
      <c r="AA1737" s="59">
        <v>5.4770932202117086E-4</v>
      </c>
      <c r="AB1737" s="59">
        <v>1.7832453357497465E-4</v>
      </c>
      <c r="AC1737" s="17">
        <v>1.5403051515115338E-4</v>
      </c>
      <c r="AD1737" s="12">
        <v>1730</v>
      </c>
      <c r="AE1737" s="16">
        <v>8</v>
      </c>
      <c r="AF1737" s="17">
        <v>0.91543417366918023</v>
      </c>
      <c r="AG1737" t="str">
        <f>IF(AF1737&lt;='CAV Tier 1 Analysis'!$A$5,"Tier 1", "Tier 2")</f>
        <v>Tier 2</v>
      </c>
      <c r="AH1737" t="str">
        <f t="shared" si="56"/>
        <v>Pennsylvania - Tier 2</v>
      </c>
      <c r="AI1737" t="str">
        <f t="shared" si="57"/>
        <v>New Freedom, Borough Of - Tier 2</v>
      </c>
    </row>
    <row r="1738" spans="1:35" x14ac:dyDescent="0.3">
      <c r="A1738">
        <v>1731</v>
      </c>
      <c r="B1738">
        <v>3</v>
      </c>
      <c r="C1738" t="s">
        <v>23</v>
      </c>
      <c r="D1738" t="s">
        <v>4697</v>
      </c>
      <c r="E1738" t="s">
        <v>7153</v>
      </c>
      <c r="F1738" t="s">
        <v>2225</v>
      </c>
      <c r="G1738" s="58">
        <v>9.9902100000000011</v>
      </c>
      <c r="H1738">
        <v>19</v>
      </c>
      <c r="I1738">
        <v>0</v>
      </c>
      <c r="J1738" s="12">
        <v>16</v>
      </c>
      <c r="K1738" s="12">
        <v>1</v>
      </c>
      <c r="L1738">
        <v>0</v>
      </c>
      <c r="M1738" s="12">
        <v>0</v>
      </c>
      <c r="N1738" s="12">
        <v>56.287745478890983</v>
      </c>
      <c r="O1738" s="12">
        <v>3799.2186024302746</v>
      </c>
      <c r="P1738" s="12">
        <v>0</v>
      </c>
      <c r="Q1738" s="12">
        <v>0</v>
      </c>
      <c r="R1738" s="59">
        <v>2.2258125653643661E-4</v>
      </c>
      <c r="S1738" s="59">
        <v>3.0585470291849776E-4</v>
      </c>
      <c r="T1738" s="59">
        <v>0</v>
      </c>
      <c r="U1738" s="59">
        <v>5.1849757583639564E-4</v>
      </c>
      <c r="V1738" s="59">
        <v>1.7658499270935274E-4</v>
      </c>
      <c r="W1738" s="59">
        <v>0</v>
      </c>
      <c r="X1738" s="59">
        <v>0</v>
      </c>
      <c r="Y1738" s="59">
        <v>1.5942694920055008E-4</v>
      </c>
      <c r="Z1738" s="59">
        <v>3.1108012394752074E-4</v>
      </c>
      <c r="AA1738" s="59">
        <v>0</v>
      </c>
      <c r="AB1738" s="59">
        <v>0</v>
      </c>
      <c r="AC1738" s="17">
        <v>1.5400232737715941E-4</v>
      </c>
      <c r="AD1738" s="12">
        <v>1731</v>
      </c>
      <c r="AE1738" s="16">
        <v>8</v>
      </c>
      <c r="AF1738" s="17">
        <v>0.9155881759965574</v>
      </c>
      <c r="AG1738" t="str">
        <f>IF(AF1738&lt;='CAV Tier 1 Analysis'!$A$5,"Tier 1", "Tier 2")</f>
        <v>Tier 2</v>
      </c>
      <c r="AH1738" t="str">
        <f t="shared" si="56"/>
        <v>Pennsylvania - Tier 2</v>
      </c>
      <c r="AI1738" t="str">
        <f t="shared" si="57"/>
        <v>West Pikeland, Township Of - Tier 2</v>
      </c>
    </row>
    <row r="1739" spans="1:35" x14ac:dyDescent="0.3">
      <c r="A1739">
        <v>1732</v>
      </c>
      <c r="B1739">
        <v>3</v>
      </c>
      <c r="C1739" t="s">
        <v>23</v>
      </c>
      <c r="D1739" t="s">
        <v>3631</v>
      </c>
      <c r="E1739" t="s">
        <v>7107</v>
      </c>
      <c r="F1739" t="s">
        <v>2438</v>
      </c>
      <c r="G1739" s="58">
        <v>22.415009999999999</v>
      </c>
      <c r="H1739">
        <v>3</v>
      </c>
      <c r="I1739">
        <v>0</v>
      </c>
      <c r="J1739" s="12">
        <v>10.428571428571429</v>
      </c>
      <c r="K1739" s="12">
        <v>3.8571428571428572</v>
      </c>
      <c r="L1739">
        <v>0</v>
      </c>
      <c r="M1739" s="12">
        <v>2.9976042839151091</v>
      </c>
      <c r="N1739" s="12">
        <v>0.28409626535551596</v>
      </c>
      <c r="O1739" s="12">
        <v>714.76590646148793</v>
      </c>
      <c r="P1739" s="12">
        <v>0</v>
      </c>
      <c r="Q1739" s="12">
        <v>0</v>
      </c>
      <c r="R1739" s="59">
        <v>4.9940502662874865E-4</v>
      </c>
      <c r="S1739" s="59">
        <v>4.8292847829236488E-5</v>
      </c>
      <c r="T1739" s="59">
        <v>0</v>
      </c>
      <c r="U1739" s="59">
        <v>3.3794931282193647E-4</v>
      </c>
      <c r="V1739" s="59">
        <v>6.8111354330750338E-4</v>
      </c>
      <c r="W1739" s="59">
        <v>0</v>
      </c>
      <c r="X1739" s="59">
        <v>6.6992811689502028E-5</v>
      </c>
      <c r="Y1739" s="59">
        <v>8.0466184032695817E-7</v>
      </c>
      <c r="Z1739" s="59">
        <v>5.8525052133949264E-5</v>
      </c>
      <c r="AA1739" s="59">
        <v>0</v>
      </c>
      <c r="AB1739" s="59">
        <v>0</v>
      </c>
      <c r="AC1739" s="17">
        <v>1.5391665965920032E-4</v>
      </c>
      <c r="AD1739" s="12">
        <v>1732</v>
      </c>
      <c r="AE1739" s="16">
        <v>8</v>
      </c>
      <c r="AF1739" s="17">
        <v>0.91574209265621664</v>
      </c>
      <c r="AG1739" t="str">
        <f>IF(AF1739&lt;='CAV Tier 1 Analysis'!$A$5,"Tier 1", "Tier 2")</f>
        <v>Tier 2</v>
      </c>
      <c r="AH1739" t="str">
        <f t="shared" si="56"/>
        <v>Pennsylvania - Tier 2</v>
      </c>
      <c r="AI1739" t="str">
        <f t="shared" si="57"/>
        <v>Richland, Township Of - Tier 2</v>
      </c>
    </row>
    <row r="1740" spans="1:35" x14ac:dyDescent="0.3">
      <c r="A1740">
        <v>1733</v>
      </c>
      <c r="B1740">
        <v>3</v>
      </c>
      <c r="C1740" t="s">
        <v>23</v>
      </c>
      <c r="D1740" t="s">
        <v>3453</v>
      </c>
      <c r="E1740" t="s">
        <v>6317</v>
      </c>
      <c r="F1740" t="s">
        <v>2372</v>
      </c>
      <c r="G1740" s="58">
        <v>18.627859999999998</v>
      </c>
      <c r="H1740">
        <v>4</v>
      </c>
      <c r="I1740">
        <v>3</v>
      </c>
      <c r="J1740" s="12">
        <v>13</v>
      </c>
      <c r="K1740" s="12">
        <v>1</v>
      </c>
      <c r="L1740">
        <v>0</v>
      </c>
      <c r="M1740" s="12">
        <v>2.9441046905012178</v>
      </c>
      <c r="N1740" s="12">
        <v>21.183624313038184</v>
      </c>
      <c r="O1740" s="12">
        <v>2736.9112945256866</v>
      </c>
      <c r="P1740" s="12">
        <v>0</v>
      </c>
      <c r="Q1740" s="12">
        <v>52.088432522268249</v>
      </c>
      <c r="R1740" s="59">
        <v>4.1502756052023184E-4</v>
      </c>
      <c r="S1740" s="59">
        <v>6.4390463772315322E-5</v>
      </c>
      <c r="T1740" s="59">
        <v>1.8605805011163483E-4</v>
      </c>
      <c r="U1740" s="59">
        <v>4.2127928036707145E-4</v>
      </c>
      <c r="V1740" s="59">
        <v>1.7658499270935274E-4</v>
      </c>
      <c r="W1740" s="59">
        <v>0</v>
      </c>
      <c r="X1740" s="59">
        <v>6.579716081380984E-5</v>
      </c>
      <c r="Y1740" s="59">
        <v>5.9999571283323259E-5</v>
      </c>
      <c r="Z1740" s="59">
        <v>2.2409837227839417E-4</v>
      </c>
      <c r="AA1740" s="59">
        <v>0</v>
      </c>
      <c r="AB1740" s="59">
        <v>7.9556103273682502E-5</v>
      </c>
      <c r="AC1740" s="17">
        <v>1.5389014137543778E-4</v>
      </c>
      <c r="AD1740" s="12">
        <v>1733</v>
      </c>
      <c r="AE1740" s="16">
        <v>8</v>
      </c>
      <c r="AF1740" s="17">
        <v>0.9158959827975921</v>
      </c>
      <c r="AG1740" t="str">
        <f>IF(AF1740&lt;='CAV Tier 1 Analysis'!$A$5,"Tier 1", "Tier 2")</f>
        <v>Tier 2</v>
      </c>
      <c r="AH1740" t="str">
        <f t="shared" si="56"/>
        <v>Pennsylvania - Tier 2</v>
      </c>
      <c r="AI1740" t="str">
        <f t="shared" si="57"/>
        <v>Washington, Township Of - Tier 2</v>
      </c>
    </row>
    <row r="1741" spans="1:35" x14ac:dyDescent="0.3">
      <c r="A1741">
        <v>1734</v>
      </c>
      <c r="B1741">
        <v>3</v>
      </c>
      <c r="C1741" t="s">
        <v>23</v>
      </c>
      <c r="D1741" t="s">
        <v>5390</v>
      </c>
      <c r="E1741" t="s">
        <v>7916</v>
      </c>
      <c r="F1741" t="s">
        <v>2177</v>
      </c>
      <c r="G1741" s="58">
        <v>17.8614</v>
      </c>
      <c r="H1741">
        <v>0</v>
      </c>
      <c r="I1741">
        <v>0</v>
      </c>
      <c r="J1741" s="12">
        <v>11</v>
      </c>
      <c r="K1741" s="12">
        <v>5</v>
      </c>
      <c r="L1741">
        <v>0</v>
      </c>
      <c r="M1741" s="12">
        <v>0</v>
      </c>
      <c r="N1741" s="12">
        <v>1.2067753687705579E-2</v>
      </c>
      <c r="O1741" s="12">
        <v>669.96348273949013</v>
      </c>
      <c r="P1741" s="12">
        <v>0</v>
      </c>
      <c r="Q1741" s="12">
        <v>0</v>
      </c>
      <c r="R1741" s="59">
        <v>3.9795087946098315E-4</v>
      </c>
      <c r="S1741" s="59">
        <v>0</v>
      </c>
      <c r="T1741" s="59">
        <v>0</v>
      </c>
      <c r="U1741" s="59">
        <v>3.56467083387522E-4</v>
      </c>
      <c r="V1741" s="59">
        <v>8.8292496354676364E-4</v>
      </c>
      <c r="W1741" s="59">
        <v>0</v>
      </c>
      <c r="X1741" s="59">
        <v>0</v>
      </c>
      <c r="Y1741" s="59">
        <v>3.4180177901353288E-8</v>
      </c>
      <c r="Z1741" s="59">
        <v>5.4856628443963872E-5</v>
      </c>
      <c r="AA1741" s="59">
        <v>0</v>
      </c>
      <c r="AB1741" s="59">
        <v>0</v>
      </c>
      <c r="AC1741" s="17">
        <v>1.538394304561031E-4</v>
      </c>
      <c r="AD1741" s="12">
        <v>1734</v>
      </c>
      <c r="AE1741" s="16">
        <v>8</v>
      </c>
      <c r="AF1741" s="17">
        <v>0.91604982222804821</v>
      </c>
      <c r="AG1741" t="str">
        <f>IF(AF1741&lt;='CAV Tier 1 Analysis'!$A$5,"Tier 1", "Tier 2")</f>
        <v>Tier 2</v>
      </c>
      <c r="AH1741" t="str">
        <f t="shared" si="56"/>
        <v>Pennsylvania - Tier 2</v>
      </c>
      <c r="AI1741" t="str">
        <f t="shared" si="57"/>
        <v>Licking, Township Of - Tier 2</v>
      </c>
    </row>
    <row r="1742" spans="1:35" x14ac:dyDescent="0.3">
      <c r="A1742">
        <v>1735</v>
      </c>
      <c r="B1742">
        <v>3</v>
      </c>
      <c r="C1742" t="s">
        <v>23</v>
      </c>
      <c r="D1742" t="s">
        <v>3995</v>
      </c>
      <c r="E1742" t="s">
        <v>6378</v>
      </c>
      <c r="F1742" t="s">
        <v>2298</v>
      </c>
      <c r="G1742" s="58">
        <v>1.7255400000000001</v>
      </c>
      <c r="H1742">
        <v>0</v>
      </c>
      <c r="I1742">
        <v>0</v>
      </c>
      <c r="J1742" s="12">
        <v>16</v>
      </c>
      <c r="K1742" s="12">
        <v>1</v>
      </c>
      <c r="L1742">
        <v>0</v>
      </c>
      <c r="M1742" s="12">
        <v>0</v>
      </c>
      <c r="N1742" s="12">
        <v>21.353829663737457</v>
      </c>
      <c r="O1742" s="12">
        <v>1342.2005004055618</v>
      </c>
      <c r="P1742" s="12">
        <v>623.06813957743134</v>
      </c>
      <c r="Q1742" s="12">
        <v>432.22851663178653</v>
      </c>
      <c r="R1742" s="59">
        <v>3.8444923720710856E-5</v>
      </c>
      <c r="S1742" s="59">
        <v>0</v>
      </c>
      <c r="T1742" s="59">
        <v>0</v>
      </c>
      <c r="U1742" s="59">
        <v>5.1849757583639564E-4</v>
      </c>
      <c r="V1742" s="59">
        <v>1.7658499270935274E-4</v>
      </c>
      <c r="W1742" s="59">
        <v>0</v>
      </c>
      <c r="X1742" s="59">
        <v>0</v>
      </c>
      <c r="Y1742" s="59">
        <v>6.0481653476680448E-5</v>
      </c>
      <c r="Z1742" s="59">
        <v>1.0989941399041919E-4</v>
      </c>
      <c r="AA1742" s="59">
        <v>1.2758017241473542E-4</v>
      </c>
      <c r="AB1742" s="59">
        <v>6.6015456487941953E-4</v>
      </c>
      <c r="AC1742" s="17">
        <v>1.5378575427524671E-4</v>
      </c>
      <c r="AD1742" s="12">
        <v>1735</v>
      </c>
      <c r="AE1742" s="16">
        <v>8</v>
      </c>
      <c r="AF1742" s="17">
        <v>0.91620360798232348</v>
      </c>
      <c r="AG1742" t="str">
        <f>IF(AF1742&lt;='CAV Tier 1 Analysis'!$A$5,"Tier 1", "Tier 2")</f>
        <v>Tier 2</v>
      </c>
      <c r="AH1742" t="str">
        <f t="shared" si="56"/>
        <v>Pennsylvania - Tier 2</v>
      </c>
      <c r="AI1742" t="str">
        <f t="shared" si="57"/>
        <v>South Coatesville, Borough Of - Tier 2</v>
      </c>
    </row>
    <row r="1743" spans="1:35" x14ac:dyDescent="0.3">
      <c r="A1743">
        <v>1736</v>
      </c>
      <c r="B1743">
        <v>3</v>
      </c>
      <c r="C1743" t="s">
        <v>23</v>
      </c>
      <c r="D1743" t="s">
        <v>4571</v>
      </c>
      <c r="E1743" t="s">
        <v>7000</v>
      </c>
      <c r="F1743" t="s">
        <v>2869</v>
      </c>
      <c r="G1743" s="58">
        <v>24.677009999999999</v>
      </c>
      <c r="H1743">
        <v>16</v>
      </c>
      <c r="I1743">
        <v>1</v>
      </c>
      <c r="J1743" s="12">
        <v>10</v>
      </c>
      <c r="K1743" s="12">
        <v>1</v>
      </c>
      <c r="L1743">
        <v>0</v>
      </c>
      <c r="M1743" s="12">
        <v>2</v>
      </c>
      <c r="N1743" s="12">
        <v>0</v>
      </c>
      <c r="O1743" s="12">
        <v>3375.5791251262881</v>
      </c>
      <c r="P1743" s="12">
        <v>0</v>
      </c>
      <c r="Q1743" s="12">
        <v>0</v>
      </c>
      <c r="R1743" s="59">
        <v>5.4980224573479542E-4</v>
      </c>
      <c r="S1743" s="59">
        <v>2.5756185508926129E-4</v>
      </c>
      <c r="T1743" s="59">
        <v>6.2019350037211609E-5</v>
      </c>
      <c r="U1743" s="59">
        <v>3.2406098489774727E-4</v>
      </c>
      <c r="V1743" s="59">
        <v>1.7658499270935274E-4</v>
      </c>
      <c r="W1743" s="59">
        <v>0</v>
      </c>
      <c r="X1743" s="59">
        <v>4.4697568687754937E-5</v>
      </c>
      <c r="Y1743" s="59">
        <v>0</v>
      </c>
      <c r="Z1743" s="59">
        <v>2.7639251186210758E-4</v>
      </c>
      <c r="AA1743" s="59">
        <v>0</v>
      </c>
      <c r="AB1743" s="59">
        <v>0</v>
      </c>
      <c r="AC1743" s="17">
        <v>1.5373813718347554E-4</v>
      </c>
      <c r="AD1743" s="12">
        <v>1736</v>
      </c>
      <c r="AE1743" s="16">
        <v>8</v>
      </c>
      <c r="AF1743" s="17">
        <v>0.91635734611950692</v>
      </c>
      <c r="AG1743" t="str">
        <f>IF(AF1743&lt;='CAV Tier 1 Analysis'!$A$5,"Tier 1", "Tier 2")</f>
        <v>Tier 2</v>
      </c>
      <c r="AH1743" t="str">
        <f t="shared" si="56"/>
        <v>Pennsylvania - Tier 2</v>
      </c>
      <c r="AI1743" t="str">
        <f t="shared" si="57"/>
        <v>Heidelberg, Township Of - Tier 2</v>
      </c>
    </row>
    <row r="1744" spans="1:35" x14ac:dyDescent="0.3">
      <c r="A1744">
        <v>1737</v>
      </c>
      <c r="B1744">
        <v>3</v>
      </c>
      <c r="C1744" t="s">
        <v>23</v>
      </c>
      <c r="D1744" t="s">
        <v>5094</v>
      </c>
      <c r="E1744" t="s">
        <v>7600</v>
      </c>
      <c r="F1744" t="s">
        <v>2386</v>
      </c>
      <c r="G1744" s="58">
        <v>23.812130000000003</v>
      </c>
      <c r="H1744">
        <v>0</v>
      </c>
      <c r="I1744">
        <v>2</v>
      </c>
      <c r="J1744" s="12">
        <v>11.25</v>
      </c>
      <c r="K1744" s="12">
        <v>3</v>
      </c>
      <c r="L1744">
        <v>0</v>
      </c>
      <c r="M1744" s="12">
        <v>0</v>
      </c>
      <c r="N1744" s="12">
        <v>0</v>
      </c>
      <c r="O1744" s="12">
        <v>1730.7730885928306</v>
      </c>
      <c r="P1744" s="12">
        <v>0</v>
      </c>
      <c r="Q1744" s="12">
        <v>0</v>
      </c>
      <c r="R1744" s="59">
        <v>5.3053277320586642E-4</v>
      </c>
      <c r="S1744" s="59">
        <v>0</v>
      </c>
      <c r="T1744" s="59">
        <v>1.2403870007442322E-4</v>
      </c>
      <c r="U1744" s="59">
        <v>3.6456860800996568E-4</v>
      </c>
      <c r="V1744" s="59">
        <v>5.2975497812805816E-4</v>
      </c>
      <c r="W1744" s="59">
        <v>0</v>
      </c>
      <c r="X1744" s="59">
        <v>0</v>
      </c>
      <c r="Y1744" s="59">
        <v>0</v>
      </c>
      <c r="Z1744" s="59">
        <v>1.4171574822782846E-4</v>
      </c>
      <c r="AA1744" s="59">
        <v>0</v>
      </c>
      <c r="AB1744" s="59">
        <v>0</v>
      </c>
      <c r="AC1744" s="17">
        <v>1.5369189160419471E-4</v>
      </c>
      <c r="AD1744" s="12">
        <v>1737</v>
      </c>
      <c r="AE1744" s="16">
        <v>8</v>
      </c>
      <c r="AF1744" s="17">
        <v>0.91651103801111111</v>
      </c>
      <c r="AG1744" t="str">
        <f>IF(AF1744&lt;='CAV Tier 1 Analysis'!$A$5,"Tier 1", "Tier 2")</f>
        <v>Tier 2</v>
      </c>
      <c r="AH1744" t="str">
        <f t="shared" si="56"/>
        <v>Pennsylvania - Tier 2</v>
      </c>
      <c r="AI1744" t="str">
        <f t="shared" si="57"/>
        <v>Menno, Township Of - Tier 2</v>
      </c>
    </row>
    <row r="1745" spans="1:35" x14ac:dyDescent="0.3">
      <c r="A1745">
        <v>1738</v>
      </c>
      <c r="B1745">
        <v>3</v>
      </c>
      <c r="C1745" t="s">
        <v>23</v>
      </c>
      <c r="D1745" t="s">
        <v>3451</v>
      </c>
      <c r="E1745" t="s">
        <v>6312</v>
      </c>
      <c r="F1745" t="s">
        <v>2952</v>
      </c>
      <c r="G1745" s="58">
        <v>21.985380000000003</v>
      </c>
      <c r="H1745">
        <v>0</v>
      </c>
      <c r="I1745">
        <v>0</v>
      </c>
      <c r="J1745" s="12">
        <v>9.125</v>
      </c>
      <c r="K1745" s="12">
        <v>2.125</v>
      </c>
      <c r="L1745">
        <v>0</v>
      </c>
      <c r="M1745" s="12">
        <v>0</v>
      </c>
      <c r="N1745" s="12">
        <v>0</v>
      </c>
      <c r="O1745" s="12">
        <v>1130.0003860470483</v>
      </c>
      <c r="P1745" s="12">
        <v>0</v>
      </c>
      <c r="Q1745" s="12">
        <v>286.15740065783575</v>
      </c>
      <c r="R1745" s="59">
        <v>4.8983289698925679E-4</v>
      </c>
      <c r="S1745" s="59">
        <v>0</v>
      </c>
      <c r="T1745" s="59">
        <v>0</v>
      </c>
      <c r="U1745" s="59">
        <v>2.9570564871919441E-4</v>
      </c>
      <c r="V1745" s="59">
        <v>3.7524310950737456E-4</v>
      </c>
      <c r="W1745" s="59">
        <v>0</v>
      </c>
      <c r="X1745" s="59">
        <v>0</v>
      </c>
      <c r="Y1745" s="59">
        <v>0</v>
      </c>
      <c r="Z1745" s="59">
        <v>9.2524462774372138E-5</v>
      </c>
      <c r="AA1745" s="59">
        <v>0</v>
      </c>
      <c r="AB1745" s="59">
        <v>4.3705611048155165E-4</v>
      </c>
      <c r="AC1745" s="17">
        <v>1.5366929349743176E-4</v>
      </c>
      <c r="AD1745" s="12">
        <v>1738</v>
      </c>
      <c r="AE1745" s="16">
        <v>8</v>
      </c>
      <c r="AF1745" s="17">
        <v>0.91666470730460858</v>
      </c>
      <c r="AG1745" t="str">
        <f>IF(AF1745&lt;='CAV Tier 1 Analysis'!$A$5,"Tier 1", "Tier 2")</f>
        <v>Tier 2</v>
      </c>
      <c r="AH1745" t="str">
        <f t="shared" si="56"/>
        <v>Pennsylvania - Tier 2</v>
      </c>
      <c r="AI1745" t="str">
        <f t="shared" si="57"/>
        <v>Marion, Township Of - Tier 2</v>
      </c>
    </row>
    <row r="1746" spans="1:35" x14ac:dyDescent="0.3">
      <c r="A1746">
        <v>1739</v>
      </c>
      <c r="B1746">
        <v>3</v>
      </c>
      <c r="C1746" t="s">
        <v>23</v>
      </c>
      <c r="D1746" t="s">
        <v>3625</v>
      </c>
      <c r="E1746" t="s">
        <v>6250</v>
      </c>
      <c r="F1746" t="s">
        <v>2373</v>
      </c>
      <c r="G1746" s="58">
        <v>17.762120000000003</v>
      </c>
      <c r="H1746">
        <v>2</v>
      </c>
      <c r="I1746">
        <v>0</v>
      </c>
      <c r="J1746" s="12">
        <v>10.333333333333334</v>
      </c>
      <c r="K1746" s="12">
        <v>4.333333333333333</v>
      </c>
      <c r="L1746">
        <v>0</v>
      </c>
      <c r="M1746" s="12">
        <v>0</v>
      </c>
      <c r="N1746" s="12">
        <v>0</v>
      </c>
      <c r="O1746" s="12">
        <v>1193.2419181930982</v>
      </c>
      <c r="P1746" s="12">
        <v>0</v>
      </c>
      <c r="Q1746" s="12">
        <v>42.250053333127198</v>
      </c>
      <c r="R1746" s="59">
        <v>3.9573892724486989E-4</v>
      </c>
      <c r="S1746" s="59">
        <v>3.2195231886157661E-5</v>
      </c>
      <c r="T1746" s="59">
        <v>0</v>
      </c>
      <c r="U1746" s="59">
        <v>3.3486301772767222E-4</v>
      </c>
      <c r="V1746" s="59">
        <v>7.6520163507386174E-4</v>
      </c>
      <c r="W1746" s="59">
        <v>0</v>
      </c>
      <c r="X1746" s="59">
        <v>0</v>
      </c>
      <c r="Y1746" s="59">
        <v>0</v>
      </c>
      <c r="Z1746" s="59">
        <v>9.7702681170660209E-5</v>
      </c>
      <c r="AA1746" s="59">
        <v>0</v>
      </c>
      <c r="AB1746" s="59">
        <v>6.4529674699884617E-5</v>
      </c>
      <c r="AC1746" s="17">
        <v>1.5365737889119148E-4</v>
      </c>
      <c r="AD1746" s="12">
        <v>1739</v>
      </c>
      <c r="AE1746" s="16">
        <v>8</v>
      </c>
      <c r="AF1746" s="17">
        <v>0.91681836468349975</v>
      </c>
      <c r="AG1746" t="str">
        <f>IF(AF1746&lt;='CAV Tier 1 Analysis'!$A$5,"Tier 1", "Tier 2")</f>
        <v>Tier 2</v>
      </c>
      <c r="AH1746" t="str">
        <f t="shared" si="56"/>
        <v>Pennsylvania - Tier 2</v>
      </c>
      <c r="AI1746" t="str">
        <f t="shared" si="57"/>
        <v>Union, Township Of - Tier 2</v>
      </c>
    </row>
    <row r="1747" spans="1:35" x14ac:dyDescent="0.3">
      <c r="A1747">
        <v>1740</v>
      </c>
      <c r="B1747">
        <v>3</v>
      </c>
      <c r="C1747" t="s">
        <v>23</v>
      </c>
      <c r="D1747" t="s">
        <v>5216</v>
      </c>
      <c r="E1747" t="s">
        <v>7729</v>
      </c>
      <c r="F1747" t="s">
        <v>2324</v>
      </c>
      <c r="G1747" s="58">
        <v>23.413930000000001</v>
      </c>
      <c r="H1747">
        <v>8</v>
      </c>
      <c r="I1747">
        <v>0</v>
      </c>
      <c r="J1747" s="12">
        <v>14.333333333333334</v>
      </c>
      <c r="K1747" s="12">
        <v>2.6666666666666665</v>
      </c>
      <c r="L1747">
        <v>0</v>
      </c>
      <c r="M1747" s="12">
        <v>1.9890945262072621</v>
      </c>
      <c r="N1747" s="12">
        <v>1.9064623120488555</v>
      </c>
      <c r="O1747" s="12">
        <v>643.4313080868435</v>
      </c>
      <c r="P1747" s="12">
        <v>0</v>
      </c>
      <c r="Q1747" s="12">
        <v>0</v>
      </c>
      <c r="R1747" s="59">
        <v>5.2166090200868342E-4</v>
      </c>
      <c r="S1747" s="59">
        <v>1.2878092754463064E-4</v>
      </c>
      <c r="T1747" s="59">
        <v>0</v>
      </c>
      <c r="U1747" s="59">
        <v>4.6448741168677113E-4</v>
      </c>
      <c r="V1747" s="59">
        <v>4.7089331389160727E-4</v>
      </c>
      <c r="W1747" s="59">
        <v>0</v>
      </c>
      <c r="X1747" s="59">
        <v>4.4453844605793232E-5</v>
      </c>
      <c r="Y1747" s="59">
        <v>5.3997804955567137E-6</v>
      </c>
      <c r="Z1747" s="59">
        <v>5.2684173251661192E-5</v>
      </c>
      <c r="AA1747" s="59">
        <v>0</v>
      </c>
      <c r="AB1747" s="59">
        <v>0</v>
      </c>
      <c r="AC1747" s="17">
        <v>1.5348730486224578E-4</v>
      </c>
      <c r="AD1747" s="12">
        <v>1740</v>
      </c>
      <c r="AE1747" s="16">
        <v>8</v>
      </c>
      <c r="AF1747" s="17">
        <v>0.91697185198836195</v>
      </c>
      <c r="AG1747" t="str">
        <f>IF(AF1747&lt;='CAV Tier 1 Analysis'!$A$5,"Tier 1", "Tier 2")</f>
        <v>Tier 2</v>
      </c>
      <c r="AH1747" t="str">
        <f t="shared" si="56"/>
        <v>Pennsylvania - Tier 2</v>
      </c>
      <c r="AI1747" t="str">
        <f t="shared" si="57"/>
        <v>Apolacon, Township Of - Tier 2</v>
      </c>
    </row>
    <row r="1748" spans="1:35" x14ac:dyDescent="0.3">
      <c r="A1748">
        <v>1741</v>
      </c>
      <c r="B1748">
        <v>3</v>
      </c>
      <c r="C1748" t="s">
        <v>23</v>
      </c>
      <c r="D1748" t="s">
        <v>5507</v>
      </c>
      <c r="E1748" t="s">
        <v>8040</v>
      </c>
      <c r="F1748" t="s">
        <v>2399</v>
      </c>
      <c r="G1748" s="58">
        <v>18.530560000000001</v>
      </c>
      <c r="H1748">
        <v>12</v>
      </c>
      <c r="I1748">
        <v>0</v>
      </c>
      <c r="J1748" s="12">
        <v>12</v>
      </c>
      <c r="K1748" s="12">
        <v>2.8333333333333335</v>
      </c>
      <c r="L1748">
        <v>0</v>
      </c>
      <c r="M1748" s="12">
        <v>7.9914260551219183</v>
      </c>
      <c r="N1748" s="12">
        <v>0.11925126952599348</v>
      </c>
      <c r="O1748" s="12">
        <v>165.48608160379598</v>
      </c>
      <c r="P1748" s="12">
        <v>0</v>
      </c>
      <c r="Q1748" s="12">
        <v>0</v>
      </c>
      <c r="R1748" s="59">
        <v>4.1285972258078965E-4</v>
      </c>
      <c r="S1748" s="59">
        <v>1.9317139131694595E-4</v>
      </c>
      <c r="T1748" s="59">
        <v>0</v>
      </c>
      <c r="U1748" s="59">
        <v>3.8887318187729673E-4</v>
      </c>
      <c r="V1748" s="59">
        <v>5.0032414600983282E-4</v>
      </c>
      <c r="W1748" s="59">
        <v>0</v>
      </c>
      <c r="X1748" s="59">
        <v>1.7859865750596322E-4</v>
      </c>
      <c r="Y1748" s="59">
        <v>3.3776208172969893E-7</v>
      </c>
      <c r="Z1748" s="59">
        <v>1.3550004925741349E-5</v>
      </c>
      <c r="AA1748" s="59">
        <v>0</v>
      </c>
      <c r="AB1748" s="59">
        <v>0</v>
      </c>
      <c r="AC1748" s="17">
        <v>1.5342862420893633E-4</v>
      </c>
      <c r="AD1748" s="12">
        <v>1741</v>
      </c>
      <c r="AE1748" s="16">
        <v>8</v>
      </c>
      <c r="AF1748" s="17">
        <v>0.91712528061257093</v>
      </c>
      <c r="AG1748" t="str">
        <f>IF(AF1748&lt;='CAV Tier 1 Analysis'!$A$5,"Tier 1", "Tier 2")</f>
        <v>Tier 2</v>
      </c>
      <c r="AH1748" t="str">
        <f t="shared" si="56"/>
        <v>Pennsylvania - Tier 2</v>
      </c>
      <c r="AI1748" t="str">
        <f t="shared" si="57"/>
        <v>Mcnett, Township Of - Tier 2</v>
      </c>
    </row>
    <row r="1749" spans="1:35" x14ac:dyDescent="0.3">
      <c r="A1749">
        <v>1742</v>
      </c>
      <c r="B1749">
        <v>3</v>
      </c>
      <c r="C1749" t="s">
        <v>23</v>
      </c>
      <c r="D1749" t="s">
        <v>3625</v>
      </c>
      <c r="E1749" t="s">
        <v>6250</v>
      </c>
      <c r="F1749" t="s">
        <v>2577</v>
      </c>
      <c r="G1749" s="58">
        <v>31.477010000000007</v>
      </c>
      <c r="H1749">
        <v>0</v>
      </c>
      <c r="I1749">
        <v>0</v>
      </c>
      <c r="J1749" s="12">
        <v>12</v>
      </c>
      <c r="K1749" s="12">
        <v>3</v>
      </c>
      <c r="L1749">
        <v>0</v>
      </c>
      <c r="M1749" s="12">
        <v>0</v>
      </c>
      <c r="N1749" s="12">
        <v>0</v>
      </c>
      <c r="O1749" s="12">
        <v>815.14553433781623</v>
      </c>
      <c r="P1749" s="12">
        <v>0</v>
      </c>
      <c r="Q1749" s="12">
        <v>0</v>
      </c>
      <c r="R1749" s="59">
        <v>7.0130582218091324E-4</v>
      </c>
      <c r="S1749" s="59">
        <v>0</v>
      </c>
      <c r="T1749" s="59">
        <v>0</v>
      </c>
      <c r="U1749" s="59">
        <v>3.8887318187729673E-4</v>
      </c>
      <c r="V1749" s="59">
        <v>5.2975497812805816E-4</v>
      </c>
      <c r="W1749" s="59">
        <v>0</v>
      </c>
      <c r="X1749" s="59">
        <v>0</v>
      </c>
      <c r="Y1749" s="59">
        <v>0</v>
      </c>
      <c r="Z1749" s="59">
        <v>6.6744138832882456E-5</v>
      </c>
      <c r="AA1749" s="59">
        <v>0</v>
      </c>
      <c r="AB1749" s="59">
        <v>0</v>
      </c>
      <c r="AC1749" s="17">
        <v>1.5333437463810459E-4</v>
      </c>
      <c r="AD1749" s="12">
        <v>1742</v>
      </c>
      <c r="AE1749" s="16">
        <v>8</v>
      </c>
      <c r="AF1749" s="17">
        <v>0.91727861498720908</v>
      </c>
      <c r="AG1749" t="str">
        <f>IF(AF1749&lt;='CAV Tier 1 Analysis'!$A$5,"Tier 1", "Tier 2")</f>
        <v>Tier 2</v>
      </c>
      <c r="AH1749" t="str">
        <f t="shared" si="56"/>
        <v>Pennsylvania - Tier 2</v>
      </c>
      <c r="AI1749" t="str">
        <f t="shared" si="57"/>
        <v>Union, Township Of - Tier 2</v>
      </c>
    </row>
    <row r="1750" spans="1:35" x14ac:dyDescent="0.3">
      <c r="A1750">
        <v>1743</v>
      </c>
      <c r="B1750">
        <v>3</v>
      </c>
      <c r="C1750" t="s">
        <v>23</v>
      </c>
      <c r="D1750" t="s">
        <v>4318</v>
      </c>
      <c r="E1750" t="s">
        <v>6729</v>
      </c>
      <c r="F1750" t="s">
        <v>2201</v>
      </c>
      <c r="G1750" s="58">
        <v>0.87395</v>
      </c>
      <c r="H1750">
        <v>19</v>
      </c>
      <c r="I1750">
        <v>0</v>
      </c>
      <c r="J1750" s="12">
        <v>9</v>
      </c>
      <c r="K1750" s="12">
        <v>5</v>
      </c>
      <c r="L1750">
        <v>0</v>
      </c>
      <c r="M1750" s="12">
        <v>7.0872361119057166</v>
      </c>
      <c r="N1750" s="12">
        <v>6.7675448970157417</v>
      </c>
      <c r="O1750" s="12">
        <v>62.628479734799733</v>
      </c>
      <c r="P1750" s="12">
        <v>17.66446139822154</v>
      </c>
      <c r="Q1750" s="12">
        <v>0</v>
      </c>
      <c r="R1750" s="59">
        <v>1.9471551563983015E-5</v>
      </c>
      <c r="S1750" s="59">
        <v>3.0585470291849776E-4</v>
      </c>
      <c r="T1750" s="59">
        <v>0</v>
      </c>
      <c r="U1750" s="59">
        <v>2.9165488640797254E-4</v>
      </c>
      <c r="V1750" s="59">
        <v>8.8292496354676364E-4</v>
      </c>
      <c r="W1750" s="59">
        <v>0</v>
      </c>
      <c r="X1750" s="59">
        <v>1.583911114591215E-4</v>
      </c>
      <c r="Y1750" s="59">
        <v>1.9168098265964308E-5</v>
      </c>
      <c r="Z1750" s="59">
        <v>5.1280216479472362E-6</v>
      </c>
      <c r="AA1750" s="59">
        <v>3.6169960998599152E-6</v>
      </c>
      <c r="AB1750" s="59">
        <v>0</v>
      </c>
      <c r="AC1750" s="17">
        <v>1.5329184835546452E-4</v>
      </c>
      <c r="AD1750" s="12">
        <v>1743</v>
      </c>
      <c r="AE1750" s="16">
        <v>8</v>
      </c>
      <c r="AF1750" s="17">
        <v>0.91743190683556453</v>
      </c>
      <c r="AG1750" t="str">
        <f>IF(AF1750&lt;='CAV Tier 1 Analysis'!$A$5,"Tier 1", "Tier 2")</f>
        <v>Tier 2</v>
      </c>
      <c r="AH1750" t="str">
        <f t="shared" si="56"/>
        <v>Pennsylvania - Tier 2</v>
      </c>
      <c r="AI1750" t="str">
        <f t="shared" si="57"/>
        <v>Eldred, Borough Of - Tier 2</v>
      </c>
    </row>
    <row r="1751" spans="1:35" x14ac:dyDescent="0.3">
      <c r="A1751">
        <v>1744</v>
      </c>
      <c r="B1751">
        <v>3</v>
      </c>
      <c r="C1751" t="s">
        <v>23</v>
      </c>
      <c r="D1751" t="s">
        <v>4565</v>
      </c>
      <c r="E1751" t="s">
        <v>6993</v>
      </c>
      <c r="F1751" t="s">
        <v>2542</v>
      </c>
      <c r="G1751" s="58">
        <v>30.89273</v>
      </c>
      <c r="H1751">
        <v>0</v>
      </c>
      <c r="I1751">
        <v>0</v>
      </c>
      <c r="J1751" s="12">
        <v>12.4</v>
      </c>
      <c r="K1751" s="12">
        <v>2.2000000000000002</v>
      </c>
      <c r="L1751">
        <v>0</v>
      </c>
      <c r="M1751" s="12">
        <v>5.8900246109683412</v>
      </c>
      <c r="N1751" s="12">
        <v>5.807788668323834</v>
      </c>
      <c r="O1751" s="12">
        <v>725.538350768692</v>
      </c>
      <c r="P1751" s="12">
        <v>0</v>
      </c>
      <c r="Q1751" s="12">
        <v>0</v>
      </c>
      <c r="R1751" s="59">
        <v>6.882881001741576E-4</v>
      </c>
      <c r="S1751" s="59">
        <v>0</v>
      </c>
      <c r="T1751" s="59">
        <v>0</v>
      </c>
      <c r="U1751" s="59">
        <v>4.0183562127320662E-4</v>
      </c>
      <c r="V1751" s="59">
        <v>3.8848698396057606E-4</v>
      </c>
      <c r="W1751" s="59">
        <v>0</v>
      </c>
      <c r="X1751" s="59">
        <v>1.3163488981066224E-4</v>
      </c>
      <c r="Y1751" s="59">
        <v>1.6449726687661205E-5</v>
      </c>
      <c r="Z1751" s="59">
        <v>5.940710017092171E-5</v>
      </c>
      <c r="AA1751" s="59">
        <v>0</v>
      </c>
      <c r="AB1751" s="59">
        <v>0</v>
      </c>
      <c r="AC1751" s="17">
        <v>1.5328203837065323E-4</v>
      </c>
      <c r="AD1751" s="12">
        <v>1744</v>
      </c>
      <c r="AE1751" s="16">
        <v>8</v>
      </c>
      <c r="AF1751" s="17">
        <v>0.91758518887393514</v>
      </c>
      <c r="AG1751" t="str">
        <f>IF(AF1751&lt;='CAV Tier 1 Analysis'!$A$5,"Tier 1", "Tier 2")</f>
        <v>Tier 2</v>
      </c>
      <c r="AH1751" t="str">
        <f t="shared" si="56"/>
        <v>Pennsylvania - Tier 2</v>
      </c>
      <c r="AI1751" t="str">
        <f t="shared" si="57"/>
        <v>Catharine, Township Of - Tier 2</v>
      </c>
    </row>
    <row r="1752" spans="1:35" x14ac:dyDescent="0.3">
      <c r="A1752">
        <v>1745</v>
      </c>
      <c r="B1752">
        <v>3</v>
      </c>
      <c r="C1752" t="s">
        <v>23</v>
      </c>
      <c r="D1752" t="s">
        <v>3625</v>
      </c>
      <c r="E1752" t="s">
        <v>6250</v>
      </c>
      <c r="F1752" t="s">
        <v>2051</v>
      </c>
      <c r="G1752" s="58">
        <v>22.258639999999996</v>
      </c>
      <c r="H1752">
        <v>1</v>
      </c>
      <c r="I1752">
        <v>3</v>
      </c>
      <c r="J1752" s="12">
        <v>16</v>
      </c>
      <c r="K1752" s="12">
        <v>2</v>
      </c>
      <c r="L1752">
        <v>0</v>
      </c>
      <c r="M1752" s="12">
        <v>0</v>
      </c>
      <c r="N1752" s="12">
        <v>0</v>
      </c>
      <c r="O1752" s="12">
        <v>1414.9771713343011</v>
      </c>
      <c r="P1752" s="12">
        <v>0</v>
      </c>
      <c r="Q1752" s="12">
        <v>0</v>
      </c>
      <c r="R1752" s="59">
        <v>4.9592111276861928E-4</v>
      </c>
      <c r="S1752" s="59">
        <v>1.6097615943078831E-5</v>
      </c>
      <c r="T1752" s="59">
        <v>1.8605805011163483E-4</v>
      </c>
      <c r="U1752" s="59">
        <v>5.1849757583639564E-4</v>
      </c>
      <c r="V1752" s="59">
        <v>3.5316998541870548E-4</v>
      </c>
      <c r="W1752" s="59">
        <v>0</v>
      </c>
      <c r="X1752" s="59">
        <v>0</v>
      </c>
      <c r="Y1752" s="59">
        <v>0</v>
      </c>
      <c r="Z1752" s="59">
        <v>1.1585836981320819E-4</v>
      </c>
      <c r="AA1752" s="59">
        <v>0</v>
      </c>
      <c r="AB1752" s="59">
        <v>0</v>
      </c>
      <c r="AC1752" s="17">
        <v>1.5323660999014927E-4</v>
      </c>
      <c r="AD1752" s="12">
        <v>1745</v>
      </c>
      <c r="AE1752" s="16">
        <v>8</v>
      </c>
      <c r="AF1752" s="17">
        <v>0.91773842548392526</v>
      </c>
      <c r="AG1752" t="str">
        <f>IF(AF1752&lt;='CAV Tier 1 Analysis'!$A$5,"Tier 1", "Tier 2")</f>
        <v>Tier 2</v>
      </c>
      <c r="AH1752" t="str">
        <f t="shared" si="56"/>
        <v>Pennsylvania - Tier 2</v>
      </c>
      <c r="AI1752" t="str">
        <f t="shared" si="57"/>
        <v>Union, Township Of - Tier 2</v>
      </c>
    </row>
    <row r="1753" spans="1:35" x14ac:dyDescent="0.3">
      <c r="A1753">
        <v>1746</v>
      </c>
      <c r="B1753">
        <v>3</v>
      </c>
      <c r="C1753" t="s">
        <v>23</v>
      </c>
      <c r="D1753" t="s">
        <v>4135</v>
      </c>
      <c r="E1753" t="s">
        <v>6532</v>
      </c>
      <c r="F1753" t="s">
        <v>2408</v>
      </c>
      <c r="G1753" s="58">
        <v>1.84179</v>
      </c>
      <c r="H1753">
        <v>10</v>
      </c>
      <c r="I1753">
        <v>0</v>
      </c>
      <c r="J1753" s="12">
        <v>8</v>
      </c>
      <c r="K1753" s="12">
        <v>2</v>
      </c>
      <c r="L1753">
        <v>0</v>
      </c>
      <c r="M1753" s="12">
        <v>3.9920946470553105</v>
      </c>
      <c r="N1753" s="12">
        <v>2.7184531258815272</v>
      </c>
      <c r="O1753" s="12">
        <v>3154.7974588546158</v>
      </c>
      <c r="P1753" s="12">
        <v>2513.8063645285124</v>
      </c>
      <c r="Q1753" s="12">
        <v>0</v>
      </c>
      <c r="R1753" s="59">
        <v>4.1034966479808091E-5</v>
      </c>
      <c r="S1753" s="59">
        <v>1.609761594307883E-4</v>
      </c>
      <c r="T1753" s="59">
        <v>0</v>
      </c>
      <c r="U1753" s="59">
        <v>2.5924878791819782E-4</v>
      </c>
      <c r="V1753" s="59">
        <v>3.5316998541870548E-4</v>
      </c>
      <c r="W1753" s="59">
        <v>0</v>
      </c>
      <c r="X1753" s="59">
        <v>8.9218462347386774E-5</v>
      </c>
      <c r="Y1753" s="59">
        <v>7.6996277736247645E-6</v>
      </c>
      <c r="Z1753" s="59">
        <v>2.583149029387362E-4</v>
      </c>
      <c r="AA1753" s="59">
        <v>5.1472997740073122E-4</v>
      </c>
      <c r="AB1753" s="59">
        <v>0</v>
      </c>
      <c r="AC1753" s="17">
        <v>1.5312662451890714E-4</v>
      </c>
      <c r="AD1753" s="12">
        <v>1746</v>
      </c>
      <c r="AE1753" s="16">
        <v>8</v>
      </c>
      <c r="AF1753" s="17">
        <v>0.9178915521084442</v>
      </c>
      <c r="AG1753" t="str">
        <f>IF(AF1753&lt;='CAV Tier 1 Analysis'!$A$5,"Tier 1", "Tier 2")</f>
        <v>Tier 2</v>
      </c>
      <c r="AH1753" t="str">
        <f t="shared" si="56"/>
        <v>Pennsylvania - Tier 2</v>
      </c>
      <c r="AI1753" t="str">
        <f t="shared" si="57"/>
        <v>Union City, Borough Of - Tier 2</v>
      </c>
    </row>
    <row r="1754" spans="1:35" x14ac:dyDescent="0.3">
      <c r="A1754">
        <v>1747</v>
      </c>
      <c r="B1754">
        <v>3</v>
      </c>
      <c r="C1754" t="s">
        <v>23</v>
      </c>
      <c r="D1754" t="s">
        <v>3700</v>
      </c>
      <c r="E1754" t="s">
        <v>6704</v>
      </c>
      <c r="F1754" t="s">
        <v>2710</v>
      </c>
      <c r="G1754" s="58">
        <v>28.732299999999999</v>
      </c>
      <c r="H1754">
        <v>3</v>
      </c>
      <c r="I1754">
        <v>0</v>
      </c>
      <c r="J1754" s="12">
        <v>10</v>
      </c>
      <c r="K1754" s="12">
        <v>3</v>
      </c>
      <c r="L1754">
        <v>0</v>
      </c>
      <c r="M1754" s="12">
        <v>1.9995308415963913</v>
      </c>
      <c r="N1754" s="12">
        <v>0.15274768881197193</v>
      </c>
      <c r="O1754" s="12">
        <v>1174.7574805727943</v>
      </c>
      <c r="P1754" s="12">
        <v>0</v>
      </c>
      <c r="Q1754" s="12">
        <v>0</v>
      </c>
      <c r="R1754" s="59">
        <v>6.4015385434158605E-4</v>
      </c>
      <c r="S1754" s="59">
        <v>4.8292847829236488E-5</v>
      </c>
      <c r="T1754" s="59">
        <v>0</v>
      </c>
      <c r="U1754" s="59">
        <v>3.2406098489774727E-4</v>
      </c>
      <c r="V1754" s="59">
        <v>5.2975497812805816E-4</v>
      </c>
      <c r="W1754" s="59">
        <v>0</v>
      </c>
      <c r="X1754" s="59">
        <v>4.4687083567769567E-5</v>
      </c>
      <c r="Y1754" s="59">
        <v>4.3263587513662632E-7</v>
      </c>
      <c r="Z1754" s="59">
        <v>9.6189174908518275E-5</v>
      </c>
      <c r="AA1754" s="59">
        <v>0</v>
      </c>
      <c r="AB1754" s="59">
        <v>0</v>
      </c>
      <c r="AC1754" s="17">
        <v>1.5305195995891384E-4</v>
      </c>
      <c r="AD1754" s="12">
        <v>1747</v>
      </c>
      <c r="AE1754" s="16">
        <v>8</v>
      </c>
      <c r="AF1754" s="17">
        <v>0.91804460406840316</v>
      </c>
      <c r="AG1754" t="str">
        <f>IF(AF1754&lt;='CAV Tier 1 Analysis'!$A$5,"Tier 1", "Tier 2")</f>
        <v>Tier 2</v>
      </c>
      <c r="AH1754" t="str">
        <f t="shared" si="56"/>
        <v>Pennsylvania - Tier 2</v>
      </c>
      <c r="AI1754" t="str">
        <f t="shared" si="57"/>
        <v>Clinton, Township Of - Tier 2</v>
      </c>
    </row>
    <row r="1755" spans="1:35" x14ac:dyDescent="0.3">
      <c r="A1755">
        <v>1748</v>
      </c>
      <c r="B1755">
        <v>3</v>
      </c>
      <c r="C1755" t="s">
        <v>23</v>
      </c>
      <c r="D1755" t="s">
        <v>4894</v>
      </c>
      <c r="E1755" t="s">
        <v>7377</v>
      </c>
      <c r="F1755" t="s">
        <v>2064</v>
      </c>
      <c r="G1755" s="58">
        <v>1.0606100000000001</v>
      </c>
      <c r="H1755">
        <v>4</v>
      </c>
      <c r="I1755">
        <v>0</v>
      </c>
      <c r="J1755" s="12">
        <v>11</v>
      </c>
      <c r="K1755" s="12">
        <v>5</v>
      </c>
      <c r="L1755">
        <v>1</v>
      </c>
      <c r="M1755" s="12">
        <v>3</v>
      </c>
      <c r="N1755" s="12">
        <v>0</v>
      </c>
      <c r="O1755" s="12">
        <v>160.97924219261847</v>
      </c>
      <c r="P1755" s="12">
        <v>85.463084323548756</v>
      </c>
      <c r="Q1755" s="12">
        <v>0</v>
      </c>
      <c r="R1755" s="59">
        <v>2.3630324737428946E-5</v>
      </c>
      <c r="S1755" s="59">
        <v>6.4390463772315322E-5</v>
      </c>
      <c r="T1755" s="59">
        <v>0</v>
      </c>
      <c r="U1755" s="59">
        <v>3.56467083387522E-4</v>
      </c>
      <c r="V1755" s="59">
        <v>8.8292496354676364E-4</v>
      </c>
      <c r="W1755" s="59">
        <v>2.576655501159495E-4</v>
      </c>
      <c r="X1755" s="59">
        <v>6.7046353031632405E-5</v>
      </c>
      <c r="Y1755" s="59">
        <v>0</v>
      </c>
      <c r="Z1755" s="59">
        <v>1.3180984790457781E-5</v>
      </c>
      <c r="AA1755" s="59">
        <v>1.7499522669363532E-5</v>
      </c>
      <c r="AB1755" s="59">
        <v>0</v>
      </c>
      <c r="AC1755" s="17">
        <v>1.5298229509558484E-4</v>
      </c>
      <c r="AD1755" s="12">
        <v>1748</v>
      </c>
      <c r="AE1755" s="16">
        <v>8</v>
      </c>
      <c r="AF1755" s="17">
        <v>0.9181975863634988</v>
      </c>
      <c r="AG1755" t="str">
        <f>IF(AF1755&lt;='CAV Tier 1 Analysis'!$A$5,"Tier 1", "Tier 2")</f>
        <v>Tier 2</v>
      </c>
      <c r="AH1755" t="str">
        <f t="shared" si="56"/>
        <v>Pennsylvania - Tier 2</v>
      </c>
      <c r="AI1755" t="str">
        <f t="shared" si="57"/>
        <v>Hawthorn, Borough Of - Tier 2</v>
      </c>
    </row>
    <row r="1756" spans="1:35" x14ac:dyDescent="0.3">
      <c r="A1756">
        <v>1749</v>
      </c>
      <c r="B1756">
        <v>3</v>
      </c>
      <c r="C1756" t="s">
        <v>23</v>
      </c>
      <c r="D1756" t="s">
        <v>5448</v>
      </c>
      <c r="E1756" t="s">
        <v>7977</v>
      </c>
      <c r="F1756" t="s">
        <v>2496</v>
      </c>
      <c r="G1756" s="58">
        <v>20.81429</v>
      </c>
      <c r="H1756">
        <v>1</v>
      </c>
      <c r="I1756">
        <v>0</v>
      </c>
      <c r="J1756" s="12">
        <v>9</v>
      </c>
      <c r="K1756" s="12">
        <v>4</v>
      </c>
      <c r="L1756">
        <v>0</v>
      </c>
      <c r="M1756" s="12">
        <v>0</v>
      </c>
      <c r="N1756" s="12">
        <v>0</v>
      </c>
      <c r="O1756" s="12">
        <v>2500.8217190557912</v>
      </c>
      <c r="P1756" s="12">
        <v>0</v>
      </c>
      <c r="Q1756" s="12">
        <v>0</v>
      </c>
      <c r="R1756" s="59">
        <v>4.6374108473333259E-4</v>
      </c>
      <c r="S1756" s="59">
        <v>1.6097615943078831E-5</v>
      </c>
      <c r="T1756" s="59">
        <v>0</v>
      </c>
      <c r="U1756" s="59">
        <v>2.9165488640797254E-4</v>
      </c>
      <c r="V1756" s="59">
        <v>7.0633997083741095E-4</v>
      </c>
      <c r="W1756" s="59">
        <v>0</v>
      </c>
      <c r="X1756" s="59">
        <v>0</v>
      </c>
      <c r="Y1756" s="59">
        <v>0</v>
      </c>
      <c r="Z1756" s="59">
        <v>2.047673513276879E-4</v>
      </c>
      <c r="AA1756" s="59">
        <v>0</v>
      </c>
      <c r="AB1756" s="59">
        <v>0</v>
      </c>
      <c r="AC1756" s="17">
        <v>1.5296371902268025E-4</v>
      </c>
      <c r="AD1756" s="12">
        <v>1749</v>
      </c>
      <c r="AE1756" s="16">
        <v>8</v>
      </c>
      <c r="AF1756" s="17">
        <v>0.91835055008252142</v>
      </c>
      <c r="AG1756" t="str">
        <f>IF(AF1756&lt;='CAV Tier 1 Analysis'!$A$5,"Tier 1", "Tier 2")</f>
        <v>Tier 2</v>
      </c>
      <c r="AH1756" t="str">
        <f t="shared" si="56"/>
        <v>Pennsylvania - Tier 2</v>
      </c>
      <c r="AI1756" t="str">
        <f t="shared" si="57"/>
        <v>Lackawannock, Township Of - Tier 2</v>
      </c>
    </row>
    <row r="1757" spans="1:35" x14ac:dyDescent="0.3">
      <c r="A1757">
        <v>1750</v>
      </c>
      <c r="B1757">
        <v>3</v>
      </c>
      <c r="C1757" t="s">
        <v>23</v>
      </c>
      <c r="D1757" t="s">
        <v>3688</v>
      </c>
      <c r="E1757" t="s">
        <v>6677</v>
      </c>
      <c r="F1757" t="s">
        <v>2226</v>
      </c>
      <c r="G1757" s="58">
        <v>26.418439999999997</v>
      </c>
      <c r="H1757">
        <v>1</v>
      </c>
      <c r="I1757">
        <v>0</v>
      </c>
      <c r="J1757" s="12">
        <v>15</v>
      </c>
      <c r="K1757" s="12">
        <v>3</v>
      </c>
      <c r="L1757">
        <v>0</v>
      </c>
      <c r="M1757" s="12">
        <v>0</v>
      </c>
      <c r="N1757" s="12">
        <v>0</v>
      </c>
      <c r="O1757" s="12">
        <v>750.11890692812472</v>
      </c>
      <c r="P1757" s="12">
        <v>0</v>
      </c>
      <c r="Q1757" s="12">
        <v>0</v>
      </c>
      <c r="R1757" s="59">
        <v>5.8860119766576051E-4</v>
      </c>
      <c r="S1757" s="59">
        <v>1.6097615943078831E-5</v>
      </c>
      <c r="T1757" s="59">
        <v>0</v>
      </c>
      <c r="U1757" s="59">
        <v>4.8609147734662091E-4</v>
      </c>
      <c r="V1757" s="59">
        <v>5.2975497812805816E-4</v>
      </c>
      <c r="W1757" s="59">
        <v>0</v>
      </c>
      <c r="X1757" s="59">
        <v>0</v>
      </c>
      <c r="Y1757" s="59">
        <v>0</v>
      </c>
      <c r="Z1757" s="59">
        <v>6.1419756787175383E-5</v>
      </c>
      <c r="AA1757" s="59">
        <v>0</v>
      </c>
      <c r="AB1757" s="59">
        <v>0</v>
      </c>
      <c r="AC1757" s="17">
        <v>1.5290591144279033E-4</v>
      </c>
      <c r="AD1757" s="12">
        <v>1750</v>
      </c>
      <c r="AE1757" s="16">
        <v>8</v>
      </c>
      <c r="AF1757" s="17">
        <v>0.91850345599396421</v>
      </c>
      <c r="AG1757" t="str">
        <f>IF(AF1757&lt;='CAV Tier 1 Analysis'!$A$5,"Tier 1", "Tier 2")</f>
        <v>Tier 2</v>
      </c>
      <c r="AH1757" t="str">
        <f t="shared" si="56"/>
        <v>Pennsylvania - Tier 2</v>
      </c>
      <c r="AI1757" t="str">
        <f t="shared" si="57"/>
        <v>Jackson, Township Of - Tier 2</v>
      </c>
    </row>
    <row r="1758" spans="1:35" x14ac:dyDescent="0.3">
      <c r="A1758">
        <v>1751</v>
      </c>
      <c r="B1758">
        <v>3</v>
      </c>
      <c r="C1758" t="s">
        <v>23</v>
      </c>
      <c r="D1758" t="s">
        <v>4724</v>
      </c>
      <c r="E1758" t="s">
        <v>7187</v>
      </c>
      <c r="F1758" t="s">
        <v>2705</v>
      </c>
      <c r="G1758" s="58">
        <v>35.101750000000003</v>
      </c>
      <c r="H1758">
        <v>0</v>
      </c>
      <c r="I1758">
        <v>0</v>
      </c>
      <c r="J1758" s="12">
        <v>12.333333333333334</v>
      </c>
      <c r="K1758" s="12">
        <v>2.2222222222222223</v>
      </c>
      <c r="L1758">
        <v>0</v>
      </c>
      <c r="M1758" s="12">
        <v>0</v>
      </c>
      <c r="N1758" s="12">
        <v>2.2518400681968074</v>
      </c>
      <c r="O1758" s="12">
        <v>1207.9564122226159</v>
      </c>
      <c r="P1758" s="12">
        <v>0</v>
      </c>
      <c r="Q1758" s="12">
        <v>0</v>
      </c>
      <c r="R1758" s="59">
        <v>7.8206480360551618E-4</v>
      </c>
      <c r="S1758" s="59">
        <v>0</v>
      </c>
      <c r="T1758" s="59">
        <v>0</v>
      </c>
      <c r="U1758" s="59">
        <v>3.9967521470722167E-4</v>
      </c>
      <c r="V1758" s="59">
        <v>3.9241109490967274E-4</v>
      </c>
      <c r="W1758" s="59">
        <v>0</v>
      </c>
      <c r="X1758" s="59">
        <v>0</v>
      </c>
      <c r="Y1758" s="59">
        <v>6.3780133509665833E-6</v>
      </c>
      <c r="Z1758" s="59">
        <v>9.8907504347615436E-5</v>
      </c>
      <c r="AA1758" s="59">
        <v>0</v>
      </c>
      <c r="AB1758" s="59">
        <v>0</v>
      </c>
      <c r="AC1758" s="17">
        <v>1.5267605735645384E-4</v>
      </c>
      <c r="AD1758" s="12">
        <v>1751</v>
      </c>
      <c r="AE1758" s="16">
        <v>8</v>
      </c>
      <c r="AF1758" s="17">
        <v>0.91865613205132068</v>
      </c>
      <c r="AG1758" t="str">
        <f>IF(AF1758&lt;='CAV Tier 1 Analysis'!$A$5,"Tier 1", "Tier 2")</f>
        <v>Tier 2</v>
      </c>
      <c r="AH1758" t="str">
        <f t="shared" si="56"/>
        <v>Pennsylvania - Tier 2</v>
      </c>
      <c r="AI1758" t="str">
        <f t="shared" si="57"/>
        <v>Huston, Township Of - Tier 2</v>
      </c>
    </row>
    <row r="1759" spans="1:35" x14ac:dyDescent="0.3">
      <c r="A1759">
        <v>1752</v>
      </c>
      <c r="B1759">
        <v>3</v>
      </c>
      <c r="C1759" t="s">
        <v>23</v>
      </c>
      <c r="D1759" t="s">
        <v>4834</v>
      </c>
      <c r="E1759" t="s">
        <v>7313</v>
      </c>
      <c r="F1759" t="s">
        <v>2722</v>
      </c>
      <c r="G1759" s="58">
        <v>20.894139999999997</v>
      </c>
      <c r="H1759">
        <v>0</v>
      </c>
      <c r="I1759">
        <v>0</v>
      </c>
      <c r="J1759" s="12">
        <v>12</v>
      </c>
      <c r="K1759" s="12">
        <v>2</v>
      </c>
      <c r="L1759">
        <v>0</v>
      </c>
      <c r="M1759" s="12">
        <v>1.0000000000000002</v>
      </c>
      <c r="N1759" s="12">
        <v>0</v>
      </c>
      <c r="O1759" s="12">
        <v>1107.1179500754417</v>
      </c>
      <c r="P1759" s="12">
        <v>0</v>
      </c>
      <c r="Q1759" s="12">
        <v>234.96185430474657</v>
      </c>
      <c r="R1759" s="59">
        <v>4.6552013775968878E-4</v>
      </c>
      <c r="S1759" s="59">
        <v>0</v>
      </c>
      <c r="T1759" s="59">
        <v>0</v>
      </c>
      <c r="U1759" s="59">
        <v>3.8887318187729673E-4</v>
      </c>
      <c r="V1759" s="59">
        <v>3.5316998541870548E-4</v>
      </c>
      <c r="W1759" s="59">
        <v>0</v>
      </c>
      <c r="X1759" s="59">
        <v>2.2348784343877475E-5</v>
      </c>
      <c r="Y1759" s="59">
        <v>0</v>
      </c>
      <c r="Z1759" s="59">
        <v>9.0650848285930968E-5</v>
      </c>
      <c r="AA1759" s="59">
        <v>0</v>
      </c>
      <c r="AB1759" s="59">
        <v>3.5886373694299768E-4</v>
      </c>
      <c r="AC1759" s="17">
        <v>1.5267515223895428E-4</v>
      </c>
      <c r="AD1759" s="12">
        <v>1752</v>
      </c>
      <c r="AE1759" s="16">
        <v>8</v>
      </c>
      <c r="AF1759" s="17">
        <v>0.91880880720355962</v>
      </c>
      <c r="AG1759" t="str">
        <f>IF(AF1759&lt;='CAV Tier 1 Analysis'!$A$5,"Tier 1", "Tier 2")</f>
        <v>Tier 2</v>
      </c>
      <c r="AH1759" t="str">
        <f t="shared" si="56"/>
        <v>Pennsylvania - Tier 2</v>
      </c>
      <c r="AI1759" t="str">
        <f t="shared" si="57"/>
        <v>Adams, Township Of - Tier 2</v>
      </c>
    </row>
    <row r="1760" spans="1:35" x14ac:dyDescent="0.3">
      <c r="A1760">
        <v>1753</v>
      </c>
      <c r="B1760">
        <v>3</v>
      </c>
      <c r="C1760" t="s">
        <v>23</v>
      </c>
      <c r="D1760" t="s">
        <v>3625</v>
      </c>
      <c r="E1760" t="s">
        <v>6250</v>
      </c>
      <c r="F1760" t="s">
        <v>2967</v>
      </c>
      <c r="G1760" s="58">
        <v>36.621209999999991</v>
      </c>
      <c r="H1760">
        <v>1</v>
      </c>
      <c r="I1760">
        <v>0</v>
      </c>
      <c r="J1760" s="12">
        <v>8.8571428571428577</v>
      </c>
      <c r="K1760" s="12">
        <v>2.2142857142857144</v>
      </c>
      <c r="L1760">
        <v>0</v>
      </c>
      <c r="M1760" s="12">
        <v>0</v>
      </c>
      <c r="N1760" s="12">
        <v>7.4739315271332112</v>
      </c>
      <c r="O1760" s="12">
        <v>1758.6866770979079</v>
      </c>
      <c r="P1760" s="12">
        <v>0</v>
      </c>
      <c r="Q1760" s="12">
        <v>0</v>
      </c>
      <c r="R1760" s="59">
        <v>8.1591827776240087E-4</v>
      </c>
      <c r="S1760" s="59">
        <v>1.6097615943078831E-5</v>
      </c>
      <c r="T1760" s="59">
        <v>0</v>
      </c>
      <c r="U1760" s="59">
        <v>2.8702544376657616E-4</v>
      </c>
      <c r="V1760" s="59">
        <v>3.9100962671356678E-4</v>
      </c>
      <c r="W1760" s="59">
        <v>0</v>
      </c>
      <c r="X1760" s="59">
        <v>0</v>
      </c>
      <c r="Y1760" s="59">
        <v>2.1168836871455609E-5</v>
      </c>
      <c r="Z1760" s="59">
        <v>1.4400131362446686E-4</v>
      </c>
      <c r="AA1760" s="59">
        <v>0</v>
      </c>
      <c r="AB1760" s="59">
        <v>0</v>
      </c>
      <c r="AC1760" s="17">
        <v>1.5229282860741318E-4</v>
      </c>
      <c r="AD1760" s="12">
        <v>1753</v>
      </c>
      <c r="AE1760" s="16">
        <v>8</v>
      </c>
      <c r="AF1760" s="17">
        <v>0.91896110003216702</v>
      </c>
      <c r="AG1760" t="str">
        <f>IF(AF1760&lt;='CAV Tier 1 Analysis'!$A$5,"Tier 1", "Tier 2")</f>
        <v>Tier 2</v>
      </c>
      <c r="AH1760" t="str">
        <f t="shared" si="56"/>
        <v>Pennsylvania - Tier 2</v>
      </c>
      <c r="AI1760" t="str">
        <f t="shared" si="57"/>
        <v>Union, Township Of - Tier 2</v>
      </c>
    </row>
    <row r="1761" spans="1:35" x14ac:dyDescent="0.3">
      <c r="A1761">
        <v>1754</v>
      </c>
      <c r="B1761">
        <v>3</v>
      </c>
      <c r="C1761" t="s">
        <v>23</v>
      </c>
      <c r="D1761" t="s">
        <v>4825</v>
      </c>
      <c r="E1761" t="s">
        <v>7303</v>
      </c>
      <c r="F1761" t="s">
        <v>2493</v>
      </c>
      <c r="G1761" s="58">
        <v>30.250830000000001</v>
      </c>
      <c r="H1761">
        <v>0</v>
      </c>
      <c r="I1761">
        <v>2</v>
      </c>
      <c r="J1761" s="12">
        <v>13</v>
      </c>
      <c r="K1761" s="12">
        <v>2</v>
      </c>
      <c r="L1761">
        <v>0</v>
      </c>
      <c r="M1761" s="12">
        <v>0</v>
      </c>
      <c r="N1761" s="12">
        <v>3.458541433984897E-2</v>
      </c>
      <c r="O1761" s="12">
        <v>1253.3855677371428</v>
      </c>
      <c r="P1761" s="12">
        <v>0</v>
      </c>
      <c r="Q1761" s="12">
        <v>0</v>
      </c>
      <c r="R1761" s="59">
        <v>6.739866081563983E-4</v>
      </c>
      <c r="S1761" s="59">
        <v>0</v>
      </c>
      <c r="T1761" s="59">
        <v>1.2403870007442322E-4</v>
      </c>
      <c r="U1761" s="59">
        <v>4.2127928036707145E-4</v>
      </c>
      <c r="V1761" s="59">
        <v>3.5316998541870548E-4</v>
      </c>
      <c r="W1761" s="59">
        <v>0</v>
      </c>
      <c r="X1761" s="59">
        <v>0</v>
      </c>
      <c r="Y1761" s="59">
        <v>9.7958215382900352E-8</v>
      </c>
      <c r="Z1761" s="59">
        <v>1.0262724485405805E-4</v>
      </c>
      <c r="AA1761" s="59">
        <v>0</v>
      </c>
      <c r="AB1761" s="59">
        <v>0</v>
      </c>
      <c r="AC1761" s="17">
        <v>1.522908888260036E-4</v>
      </c>
      <c r="AD1761" s="12">
        <v>1754</v>
      </c>
      <c r="AE1761" s="16">
        <v>8</v>
      </c>
      <c r="AF1761" s="17">
        <v>0.91911339092099298</v>
      </c>
      <c r="AG1761" t="str">
        <f>IF(AF1761&lt;='CAV Tier 1 Analysis'!$A$5,"Tier 1", "Tier 2")</f>
        <v>Tier 2</v>
      </c>
      <c r="AH1761" t="str">
        <f t="shared" si="56"/>
        <v>Pennsylvania - Tier 2</v>
      </c>
      <c r="AI1761" t="str">
        <f t="shared" si="57"/>
        <v>Litchfield, Township Of - Tier 2</v>
      </c>
    </row>
    <row r="1762" spans="1:35" x14ac:dyDescent="0.3">
      <c r="A1762">
        <v>1755</v>
      </c>
      <c r="B1762">
        <v>3</v>
      </c>
      <c r="C1762" t="s">
        <v>23</v>
      </c>
      <c r="D1762" t="s">
        <v>4520</v>
      </c>
      <c r="E1762" t="s">
        <v>6944</v>
      </c>
      <c r="F1762" t="s">
        <v>1726</v>
      </c>
      <c r="G1762" s="58">
        <v>1.01166</v>
      </c>
      <c r="H1762">
        <v>0</v>
      </c>
      <c r="I1762">
        <v>8</v>
      </c>
      <c r="J1762" s="12">
        <v>13.5</v>
      </c>
      <c r="K1762" s="12">
        <v>2.5</v>
      </c>
      <c r="L1762">
        <v>0</v>
      </c>
      <c r="M1762" s="12">
        <v>0</v>
      </c>
      <c r="N1762" s="12">
        <v>1.7906782141827098E-2</v>
      </c>
      <c r="O1762" s="12">
        <v>1236.7916075591986</v>
      </c>
      <c r="P1762" s="12">
        <v>859.50207587738385</v>
      </c>
      <c r="Q1762" s="12">
        <v>0</v>
      </c>
      <c r="R1762" s="59">
        <v>2.2539721786394022E-5</v>
      </c>
      <c r="S1762" s="59">
        <v>0</v>
      </c>
      <c r="T1762" s="59">
        <v>4.9615480029769287E-4</v>
      </c>
      <c r="U1762" s="59">
        <v>4.3748232961195882E-4</v>
      </c>
      <c r="V1762" s="59">
        <v>4.4146248177338182E-4</v>
      </c>
      <c r="W1762" s="59">
        <v>0</v>
      </c>
      <c r="X1762" s="59">
        <v>0</v>
      </c>
      <c r="Y1762" s="59">
        <v>5.0718386792396962E-8</v>
      </c>
      <c r="Z1762" s="59">
        <v>1.0126853093703496E-4</v>
      </c>
      <c r="AA1762" s="59">
        <v>1.7599266607602279E-4</v>
      </c>
      <c r="AB1762" s="59">
        <v>0</v>
      </c>
      <c r="AC1762" s="17">
        <v>1.5226829535175252E-4</v>
      </c>
      <c r="AD1762" s="12">
        <v>1755</v>
      </c>
      <c r="AE1762" s="16">
        <v>8</v>
      </c>
      <c r="AF1762" s="17">
        <v>0.91926565921634473</v>
      </c>
      <c r="AG1762" t="str">
        <f>IF(AF1762&lt;='CAV Tier 1 Analysis'!$A$5,"Tier 1", "Tier 2")</f>
        <v>Tier 2</v>
      </c>
      <c r="AH1762" t="str">
        <f t="shared" si="56"/>
        <v>Pennsylvania - Tier 2</v>
      </c>
      <c r="AI1762" t="str">
        <f t="shared" si="57"/>
        <v>West Leechburg, Borough Of - Tier 2</v>
      </c>
    </row>
    <row r="1763" spans="1:35" x14ac:dyDescent="0.3">
      <c r="A1763">
        <v>1756</v>
      </c>
      <c r="B1763">
        <v>3</v>
      </c>
      <c r="C1763" t="s">
        <v>23</v>
      </c>
      <c r="D1763" t="s">
        <v>4712</v>
      </c>
      <c r="E1763" t="s">
        <v>7173</v>
      </c>
      <c r="F1763" t="s">
        <v>2210</v>
      </c>
      <c r="G1763" s="58">
        <v>23.636289999999999</v>
      </c>
      <c r="H1763">
        <v>3</v>
      </c>
      <c r="I1763">
        <v>0</v>
      </c>
      <c r="J1763" s="12">
        <v>15.25</v>
      </c>
      <c r="K1763" s="12">
        <v>2.125</v>
      </c>
      <c r="L1763">
        <v>0</v>
      </c>
      <c r="M1763" s="12">
        <v>2.9999999999999996</v>
      </c>
      <c r="N1763" s="12">
        <v>0</v>
      </c>
      <c r="O1763" s="12">
        <v>1976.7449737412155</v>
      </c>
      <c r="P1763" s="12">
        <v>0</v>
      </c>
      <c r="Q1763" s="12">
        <v>0</v>
      </c>
      <c r="R1763" s="59">
        <v>5.2661506895847145E-4</v>
      </c>
      <c r="S1763" s="59">
        <v>4.8292847829236488E-5</v>
      </c>
      <c r="T1763" s="59">
        <v>0</v>
      </c>
      <c r="U1763" s="59">
        <v>4.9419300196906464E-4</v>
      </c>
      <c r="V1763" s="59">
        <v>3.7524310950737456E-4</v>
      </c>
      <c r="W1763" s="59">
        <v>0</v>
      </c>
      <c r="X1763" s="59">
        <v>6.7046353031632392E-5</v>
      </c>
      <c r="Y1763" s="59">
        <v>0</v>
      </c>
      <c r="Z1763" s="59">
        <v>1.6185593296755854E-4</v>
      </c>
      <c r="AA1763" s="59">
        <v>0</v>
      </c>
      <c r="AB1763" s="59">
        <v>0</v>
      </c>
      <c r="AC1763" s="17">
        <v>1.5211330129666711E-4</v>
      </c>
      <c r="AD1763" s="12">
        <v>1756</v>
      </c>
      <c r="AE1763" s="16">
        <v>8</v>
      </c>
      <c r="AF1763" s="17">
        <v>0.91941777251764145</v>
      </c>
      <c r="AG1763" t="str">
        <f>IF(AF1763&lt;='CAV Tier 1 Analysis'!$A$5,"Tier 1", "Tier 2")</f>
        <v>Tier 2</v>
      </c>
      <c r="AH1763" t="str">
        <f t="shared" si="56"/>
        <v>Pennsylvania - Tier 2</v>
      </c>
      <c r="AI1763" t="str">
        <f t="shared" si="57"/>
        <v>Covington, Township Of - Tier 2</v>
      </c>
    </row>
    <row r="1764" spans="1:35" x14ac:dyDescent="0.3">
      <c r="A1764">
        <v>1757</v>
      </c>
      <c r="B1764">
        <v>3</v>
      </c>
      <c r="C1764" t="s">
        <v>23</v>
      </c>
      <c r="D1764" t="s">
        <v>4576</v>
      </c>
      <c r="E1764" t="s">
        <v>7006</v>
      </c>
      <c r="F1764" t="s">
        <v>2490</v>
      </c>
      <c r="G1764" s="58">
        <v>28.325190000000003</v>
      </c>
      <c r="H1764">
        <v>0</v>
      </c>
      <c r="I1764">
        <v>1</v>
      </c>
      <c r="J1764" s="12">
        <v>12</v>
      </c>
      <c r="K1764" s="12">
        <v>3</v>
      </c>
      <c r="L1764">
        <v>0</v>
      </c>
      <c r="M1764" s="12">
        <v>0</v>
      </c>
      <c r="N1764" s="12">
        <v>0</v>
      </c>
      <c r="O1764" s="12">
        <v>743.29969981944123</v>
      </c>
      <c r="P1764" s="12">
        <v>0</v>
      </c>
      <c r="Q1764" s="12">
        <v>0</v>
      </c>
      <c r="R1764" s="59">
        <v>6.3108346889938335E-4</v>
      </c>
      <c r="S1764" s="59">
        <v>0</v>
      </c>
      <c r="T1764" s="59">
        <v>6.2019350037211609E-5</v>
      </c>
      <c r="U1764" s="59">
        <v>3.8887318187729673E-4</v>
      </c>
      <c r="V1764" s="59">
        <v>5.2975497812805816E-4</v>
      </c>
      <c r="W1764" s="59">
        <v>0</v>
      </c>
      <c r="X1764" s="59">
        <v>0</v>
      </c>
      <c r="Y1764" s="59">
        <v>0</v>
      </c>
      <c r="Z1764" s="59">
        <v>6.0861399921046087E-5</v>
      </c>
      <c r="AA1764" s="59">
        <v>0</v>
      </c>
      <c r="AB1764" s="59">
        <v>0</v>
      </c>
      <c r="AC1764" s="17">
        <v>1.5205385262390871E-4</v>
      </c>
      <c r="AD1764" s="12">
        <v>1757</v>
      </c>
      <c r="AE1764" s="16">
        <v>8</v>
      </c>
      <c r="AF1764" s="17">
        <v>0.91956982637026541</v>
      </c>
      <c r="AG1764" t="str">
        <f>IF(AF1764&lt;='CAV Tier 1 Analysis'!$A$5,"Tier 1", "Tier 2")</f>
        <v>Tier 2</v>
      </c>
      <c r="AH1764" t="str">
        <f t="shared" si="56"/>
        <v>Pennsylvania - Tier 2</v>
      </c>
      <c r="AI1764" t="str">
        <f t="shared" si="57"/>
        <v>Athens, Township Of - Tier 2</v>
      </c>
    </row>
    <row r="1765" spans="1:35" x14ac:dyDescent="0.3">
      <c r="A1765">
        <v>1758</v>
      </c>
      <c r="B1765">
        <v>3</v>
      </c>
      <c r="C1765" t="s">
        <v>23</v>
      </c>
      <c r="D1765" t="s">
        <v>4777</v>
      </c>
      <c r="E1765" t="s">
        <v>7247</v>
      </c>
      <c r="F1765" t="s">
        <v>2518</v>
      </c>
      <c r="G1765" s="58">
        <v>25.175760000000004</v>
      </c>
      <c r="H1765">
        <v>1</v>
      </c>
      <c r="I1765">
        <v>0</v>
      </c>
      <c r="J1765" s="12">
        <v>11.272727272727273</v>
      </c>
      <c r="K1765" s="12">
        <v>2.8181818181818183</v>
      </c>
      <c r="L1765">
        <v>0</v>
      </c>
      <c r="M1765" s="12">
        <v>0</v>
      </c>
      <c r="N1765" s="12">
        <v>0.22460397134964771</v>
      </c>
      <c r="O1765" s="12">
        <v>2827.6337931673902</v>
      </c>
      <c r="P1765" s="12">
        <v>0</v>
      </c>
      <c r="Q1765" s="12">
        <v>0</v>
      </c>
      <c r="R1765" s="59">
        <v>5.6091436466898688E-4</v>
      </c>
      <c r="S1765" s="59">
        <v>1.6097615943078831E-5</v>
      </c>
      <c r="T1765" s="59">
        <v>0</v>
      </c>
      <c r="U1765" s="59">
        <v>3.6530511024836969E-4</v>
      </c>
      <c r="V1765" s="59">
        <v>4.9764861581726681E-4</v>
      </c>
      <c r="W1765" s="59">
        <v>0</v>
      </c>
      <c r="X1765" s="59">
        <v>0</v>
      </c>
      <c r="Y1765" s="59">
        <v>6.3615846799248285E-7</v>
      </c>
      <c r="Z1765" s="59">
        <v>2.3152673296925755E-4</v>
      </c>
      <c r="AA1765" s="59">
        <v>0</v>
      </c>
      <c r="AB1765" s="59">
        <v>0</v>
      </c>
      <c r="AC1765" s="17">
        <v>1.5201169073772292E-4</v>
      </c>
      <c r="AD1765" s="12">
        <v>1758</v>
      </c>
      <c r="AE1765" s="16">
        <v>8</v>
      </c>
      <c r="AF1765" s="17">
        <v>0.91972183806100316</v>
      </c>
      <c r="AG1765" t="str">
        <f>IF(AF1765&lt;='CAV Tier 1 Analysis'!$A$5,"Tier 1", "Tier 2")</f>
        <v>Tier 2</v>
      </c>
      <c r="AH1765" t="str">
        <f t="shared" si="56"/>
        <v>Pennsylvania - Tier 2</v>
      </c>
      <c r="AI1765" t="str">
        <f t="shared" si="57"/>
        <v>North Buffalo, Township Of - Tier 2</v>
      </c>
    </row>
    <row r="1766" spans="1:35" x14ac:dyDescent="0.3">
      <c r="A1766">
        <v>1759</v>
      </c>
      <c r="B1766">
        <v>3</v>
      </c>
      <c r="C1766" t="s">
        <v>23</v>
      </c>
      <c r="D1766" t="s">
        <v>3626</v>
      </c>
      <c r="E1766" t="s">
        <v>7883</v>
      </c>
      <c r="F1766" t="s">
        <v>2258</v>
      </c>
      <c r="G1766" s="58">
        <v>15.871809999999998</v>
      </c>
      <c r="H1766">
        <v>1</v>
      </c>
      <c r="I1766">
        <v>0</v>
      </c>
      <c r="J1766" s="12">
        <v>12</v>
      </c>
      <c r="K1766" s="12">
        <v>2</v>
      </c>
      <c r="L1766">
        <v>0</v>
      </c>
      <c r="M1766" s="12">
        <v>0</v>
      </c>
      <c r="N1766" s="12">
        <v>2.0045527106025967</v>
      </c>
      <c r="O1766" s="12">
        <v>6769.6405920763491</v>
      </c>
      <c r="P1766" s="12">
        <v>0</v>
      </c>
      <c r="Q1766" s="12">
        <v>0</v>
      </c>
      <c r="R1766" s="59">
        <v>3.5362293818724322E-4</v>
      </c>
      <c r="S1766" s="59">
        <v>1.6097615943078831E-5</v>
      </c>
      <c r="T1766" s="59">
        <v>0</v>
      </c>
      <c r="U1766" s="59">
        <v>3.8887318187729673E-4</v>
      </c>
      <c r="V1766" s="59">
        <v>3.5316998541870548E-4</v>
      </c>
      <c r="W1766" s="59">
        <v>0</v>
      </c>
      <c r="X1766" s="59">
        <v>0</v>
      </c>
      <c r="Y1766" s="59">
        <v>5.6776074515706771E-6</v>
      </c>
      <c r="Z1766" s="59">
        <v>5.5429835838247934E-4</v>
      </c>
      <c r="AA1766" s="59">
        <v>0</v>
      </c>
      <c r="AB1766" s="59">
        <v>0</v>
      </c>
      <c r="AC1766" s="17">
        <v>1.5197633520548857E-4</v>
      </c>
      <c r="AD1766" s="12">
        <v>1759</v>
      </c>
      <c r="AE1766" s="16">
        <v>8</v>
      </c>
      <c r="AF1766" s="17">
        <v>0.91987381439620863</v>
      </c>
      <c r="AG1766" t="str">
        <f>IF(AF1766&lt;='CAV Tier 1 Analysis'!$A$5,"Tier 1", "Tier 2")</f>
        <v>Tier 2</v>
      </c>
      <c r="AH1766" t="str">
        <f t="shared" si="56"/>
        <v>Pennsylvania - Tier 2</v>
      </c>
      <c r="AI1766" t="str">
        <f t="shared" si="57"/>
        <v>Chippewa, Township Of - Tier 2</v>
      </c>
    </row>
    <row r="1767" spans="1:35" x14ac:dyDescent="0.3">
      <c r="A1767">
        <v>1760</v>
      </c>
      <c r="B1767">
        <v>3</v>
      </c>
      <c r="C1767" t="s">
        <v>23</v>
      </c>
      <c r="D1767" t="s">
        <v>5269</v>
      </c>
      <c r="E1767" t="s">
        <v>7789</v>
      </c>
      <c r="F1767" t="s">
        <v>2414</v>
      </c>
      <c r="G1767" s="58">
        <v>22.186199999999999</v>
      </c>
      <c r="H1767">
        <v>4</v>
      </c>
      <c r="I1767">
        <v>2</v>
      </c>
      <c r="J1767" s="12">
        <v>11.8</v>
      </c>
      <c r="K1767" s="12">
        <v>2.4</v>
      </c>
      <c r="L1767">
        <v>0</v>
      </c>
      <c r="M1767" s="12">
        <v>2.9956432376882929</v>
      </c>
      <c r="N1767" s="12">
        <v>0.9213138074979238</v>
      </c>
      <c r="O1767" s="12">
        <v>1365.5919419003749</v>
      </c>
      <c r="P1767" s="12">
        <v>0</v>
      </c>
      <c r="Q1767" s="12">
        <v>0</v>
      </c>
      <c r="R1767" s="59">
        <v>4.9430715408071394E-4</v>
      </c>
      <c r="S1767" s="59">
        <v>6.4390463772315322E-5</v>
      </c>
      <c r="T1767" s="59">
        <v>1.2403870007442322E-4</v>
      </c>
      <c r="U1767" s="59">
        <v>3.8239196217934184E-4</v>
      </c>
      <c r="V1767" s="59">
        <v>4.2380398250244653E-4</v>
      </c>
      <c r="W1767" s="59">
        <v>0</v>
      </c>
      <c r="X1767" s="59">
        <v>6.6948984690290525E-5</v>
      </c>
      <c r="Y1767" s="59">
        <v>2.6094889453481595E-6</v>
      </c>
      <c r="Z1767" s="59">
        <v>1.1181470586513862E-4</v>
      </c>
      <c r="AA1767" s="59">
        <v>0</v>
      </c>
      <c r="AB1767" s="59">
        <v>0</v>
      </c>
      <c r="AC1767" s="17">
        <v>1.5184594928272893E-4</v>
      </c>
      <c r="AD1767" s="12">
        <v>1760</v>
      </c>
      <c r="AE1767" s="16">
        <v>8</v>
      </c>
      <c r="AF1767" s="17">
        <v>0.92002566034549138</v>
      </c>
      <c r="AG1767" t="str">
        <f>IF(AF1767&lt;='CAV Tier 1 Analysis'!$A$5,"Tier 1", "Tier 2")</f>
        <v>Tier 2</v>
      </c>
      <c r="AH1767" t="str">
        <f t="shared" si="56"/>
        <v>Pennsylvania - Tier 2</v>
      </c>
      <c r="AI1767" t="str">
        <f t="shared" si="57"/>
        <v>West Bethlehem, Township Of - Tier 2</v>
      </c>
    </row>
    <row r="1768" spans="1:35" x14ac:dyDescent="0.3">
      <c r="A1768">
        <v>1761</v>
      </c>
      <c r="B1768">
        <v>3</v>
      </c>
      <c r="C1768" t="s">
        <v>23</v>
      </c>
      <c r="D1768" t="s">
        <v>3761</v>
      </c>
      <c r="E1768" t="s">
        <v>6133</v>
      </c>
      <c r="F1768" t="s">
        <v>2321</v>
      </c>
      <c r="G1768" s="58">
        <v>1.12588</v>
      </c>
      <c r="H1768">
        <v>7</v>
      </c>
      <c r="I1768">
        <v>0</v>
      </c>
      <c r="J1768" s="12">
        <v>13</v>
      </c>
      <c r="K1768" s="12">
        <v>1</v>
      </c>
      <c r="L1768">
        <v>0</v>
      </c>
      <c r="M1768" s="12">
        <v>7.0386542082637611</v>
      </c>
      <c r="N1768" s="12">
        <v>219.80059268980091</v>
      </c>
      <c r="O1768" s="12">
        <v>1851.3931809184007</v>
      </c>
      <c r="P1768" s="12">
        <v>0</v>
      </c>
      <c r="Q1768" s="12">
        <v>0</v>
      </c>
      <c r="R1768" s="59">
        <v>2.5084536271934546E-5</v>
      </c>
      <c r="S1768" s="59">
        <v>1.126833116015518E-4</v>
      </c>
      <c r="T1768" s="59">
        <v>0</v>
      </c>
      <c r="U1768" s="59">
        <v>4.2127928036707145E-4</v>
      </c>
      <c r="V1768" s="59">
        <v>1.7658499270935274E-4</v>
      </c>
      <c r="W1768" s="59">
        <v>0</v>
      </c>
      <c r="X1768" s="59">
        <v>1.5730536497161242E-4</v>
      </c>
      <c r="Y1768" s="59">
        <v>6.2255358829657126E-4</v>
      </c>
      <c r="Z1768" s="59">
        <v>1.5159212471408735E-4</v>
      </c>
      <c r="AA1768" s="59">
        <v>0</v>
      </c>
      <c r="AB1768" s="59">
        <v>0</v>
      </c>
      <c r="AC1768" s="17">
        <v>1.5155301808474379E-4</v>
      </c>
      <c r="AD1768" s="12">
        <v>1761</v>
      </c>
      <c r="AE1768" s="16">
        <v>8</v>
      </c>
      <c r="AF1768" s="17">
        <v>0.92017721336357616</v>
      </c>
      <c r="AG1768" t="str">
        <f>IF(AF1768&lt;='CAV Tier 1 Analysis'!$A$5,"Tier 1", "Tier 2")</f>
        <v>Tier 2</v>
      </c>
      <c r="AH1768" t="str">
        <f t="shared" si="56"/>
        <v>Pennsylvania - Tier 2</v>
      </c>
      <c r="AI1768" t="str">
        <f t="shared" si="57"/>
        <v>Dravosburg, Borough Of - Tier 2</v>
      </c>
    </row>
    <row r="1769" spans="1:35" x14ac:dyDescent="0.3">
      <c r="A1769">
        <v>1762</v>
      </c>
      <c r="B1769">
        <v>3</v>
      </c>
      <c r="C1769" t="s">
        <v>23</v>
      </c>
      <c r="D1769" t="s">
        <v>5257</v>
      </c>
      <c r="E1769" t="s">
        <v>7776</v>
      </c>
      <c r="F1769" t="s">
        <v>2206</v>
      </c>
      <c r="G1769" s="58">
        <v>1.1111800000000001</v>
      </c>
      <c r="H1769">
        <v>19</v>
      </c>
      <c r="I1769">
        <v>2</v>
      </c>
      <c r="J1769" s="12">
        <v>12.6</v>
      </c>
      <c r="K1769" s="12">
        <v>2</v>
      </c>
      <c r="L1769">
        <v>0</v>
      </c>
      <c r="M1769" s="12">
        <v>6.7951547004085757</v>
      </c>
      <c r="N1769" s="12">
        <v>67.50758253270503</v>
      </c>
      <c r="O1769" s="12">
        <v>574.63878669947258</v>
      </c>
      <c r="P1769" s="12">
        <v>294.21565448900543</v>
      </c>
      <c r="Q1769" s="12">
        <v>0</v>
      </c>
      <c r="R1769" s="59">
        <v>2.4757021187558381E-5</v>
      </c>
      <c r="S1769" s="59">
        <v>3.0585470291849776E-4</v>
      </c>
      <c r="T1769" s="59">
        <v>1.2403870007442322E-4</v>
      </c>
      <c r="U1769" s="59">
        <v>4.0831684097116156E-4</v>
      </c>
      <c r="V1769" s="59">
        <v>3.5316998541870548E-4</v>
      </c>
      <c r="W1769" s="59">
        <v>0</v>
      </c>
      <c r="X1769" s="59">
        <v>1.5186344698271657E-4</v>
      </c>
      <c r="Y1769" s="59">
        <v>1.9120552510190104E-4</v>
      </c>
      <c r="Z1769" s="59">
        <v>4.7051439703200269E-5</v>
      </c>
      <c r="AA1769" s="59">
        <v>6.0243946917713917E-5</v>
      </c>
      <c r="AB1769" s="59">
        <v>0</v>
      </c>
      <c r="AC1769" s="17">
        <v>1.5150014629780712E-4</v>
      </c>
      <c r="AD1769" s="12">
        <v>1762</v>
      </c>
      <c r="AE1769" s="16">
        <v>8</v>
      </c>
      <c r="AF1769" s="17">
        <v>0.920328713509874</v>
      </c>
      <c r="AG1769" t="str">
        <f>IF(AF1769&lt;='CAV Tier 1 Analysis'!$A$5,"Tier 1", "Tier 2")</f>
        <v>Tier 2</v>
      </c>
      <c r="AH1769" t="str">
        <f t="shared" si="56"/>
        <v>Pennsylvania - Tier 2</v>
      </c>
      <c r="AI1769" t="str">
        <f t="shared" si="57"/>
        <v>Speers, Borough Of - Tier 2</v>
      </c>
    </row>
    <row r="1770" spans="1:35" x14ac:dyDescent="0.3">
      <c r="A1770">
        <v>1763</v>
      </c>
      <c r="B1770">
        <v>3</v>
      </c>
      <c r="C1770" t="s">
        <v>23</v>
      </c>
      <c r="D1770" t="s">
        <v>3934</v>
      </c>
      <c r="E1770" t="s">
        <v>6314</v>
      </c>
      <c r="F1770" t="s">
        <v>3026</v>
      </c>
      <c r="G1770" s="58">
        <v>0.40914</v>
      </c>
      <c r="H1770">
        <v>0</v>
      </c>
      <c r="I1770">
        <v>0</v>
      </c>
      <c r="J1770" s="12">
        <v>8</v>
      </c>
      <c r="K1770" s="12">
        <v>2</v>
      </c>
      <c r="L1770">
        <v>4</v>
      </c>
      <c r="M1770" s="12">
        <v>0</v>
      </c>
      <c r="N1770" s="12">
        <v>2.9044875251818825</v>
      </c>
      <c r="O1770" s="12">
        <v>67.977114511198238</v>
      </c>
      <c r="P1770" s="12">
        <v>0</v>
      </c>
      <c r="Q1770" s="12">
        <v>0</v>
      </c>
      <c r="R1770" s="59">
        <v>9.115613715759495E-6</v>
      </c>
      <c r="S1770" s="59">
        <v>0</v>
      </c>
      <c r="T1770" s="59">
        <v>0</v>
      </c>
      <c r="U1770" s="59">
        <v>2.5924878791819782E-4</v>
      </c>
      <c r="V1770" s="59">
        <v>3.5316998541870548E-4</v>
      </c>
      <c r="W1770" s="59">
        <v>1.030662200463798E-3</v>
      </c>
      <c r="X1770" s="59">
        <v>0</v>
      </c>
      <c r="Y1770" s="59">
        <v>8.2265434721391998E-6</v>
      </c>
      <c r="Z1770" s="59">
        <v>5.5659680109513912E-6</v>
      </c>
      <c r="AA1770" s="59">
        <v>0</v>
      </c>
      <c r="AB1770" s="59">
        <v>0</v>
      </c>
      <c r="AC1770" s="17">
        <v>1.5145355445450465E-4</v>
      </c>
      <c r="AD1770" s="12">
        <v>1763</v>
      </c>
      <c r="AE1770" s="16">
        <v>8</v>
      </c>
      <c r="AF1770" s="17">
        <v>0.92048016706432845</v>
      </c>
      <c r="AG1770" t="str">
        <f>IF(AF1770&lt;='CAV Tier 1 Analysis'!$A$5,"Tier 1", "Tier 2")</f>
        <v>Tier 2</v>
      </c>
      <c r="AH1770" t="str">
        <f t="shared" si="56"/>
        <v>Pennsylvania - Tier 2</v>
      </c>
      <c r="AI1770" t="str">
        <f t="shared" si="57"/>
        <v>Petrolia, Borough Of - Tier 2</v>
      </c>
    </row>
    <row r="1771" spans="1:35" x14ac:dyDescent="0.3">
      <c r="A1771">
        <v>1764</v>
      </c>
      <c r="B1771">
        <v>3</v>
      </c>
      <c r="C1771" t="s">
        <v>23</v>
      </c>
      <c r="D1771" t="s">
        <v>4978</v>
      </c>
      <c r="E1771" t="s">
        <v>7469</v>
      </c>
      <c r="F1771" t="s">
        <v>2652</v>
      </c>
      <c r="G1771" s="58">
        <v>32.972559999999994</v>
      </c>
      <c r="H1771">
        <v>0</v>
      </c>
      <c r="I1771">
        <v>0</v>
      </c>
      <c r="J1771" s="12">
        <v>12.8</v>
      </c>
      <c r="K1771" s="12">
        <v>1.8</v>
      </c>
      <c r="L1771">
        <v>0</v>
      </c>
      <c r="M1771" s="12">
        <v>0.99716643172383346</v>
      </c>
      <c r="N1771" s="12">
        <v>2.2228143309860067</v>
      </c>
      <c r="O1771" s="12">
        <v>2067.5054390185956</v>
      </c>
      <c r="P1771" s="12">
        <v>0</v>
      </c>
      <c r="Q1771" s="12">
        <v>0</v>
      </c>
      <c r="R1771" s="59">
        <v>7.3462658302708814E-4</v>
      </c>
      <c r="S1771" s="59">
        <v>0</v>
      </c>
      <c r="T1771" s="59">
        <v>0</v>
      </c>
      <c r="U1771" s="59">
        <v>4.1479806066911656E-4</v>
      </c>
      <c r="V1771" s="59">
        <v>3.1785298687683495E-4</v>
      </c>
      <c r="W1771" s="59">
        <v>0</v>
      </c>
      <c r="X1771" s="59">
        <v>2.2285457537549769E-5</v>
      </c>
      <c r="Y1771" s="59">
        <v>6.29580212199579E-6</v>
      </c>
      <c r="Z1771" s="59">
        <v>1.692874023675982E-4</v>
      </c>
      <c r="AA1771" s="59">
        <v>0</v>
      </c>
      <c r="AB1771" s="59">
        <v>0</v>
      </c>
      <c r="AC1771" s="17">
        <v>1.5137693569092575E-4</v>
      </c>
      <c r="AD1771" s="12">
        <v>1764</v>
      </c>
      <c r="AE1771" s="16">
        <v>8</v>
      </c>
      <c r="AF1771" s="17">
        <v>0.92063154400001934</v>
      </c>
      <c r="AG1771" t="str">
        <f>IF(AF1771&lt;='CAV Tier 1 Analysis'!$A$5,"Tier 1", "Tier 2")</f>
        <v>Tier 2</v>
      </c>
      <c r="AH1771" t="str">
        <f t="shared" si="56"/>
        <v>Pennsylvania - Tier 2</v>
      </c>
      <c r="AI1771" t="str">
        <f t="shared" si="57"/>
        <v>Lurgan, Township Of - Tier 2</v>
      </c>
    </row>
    <row r="1772" spans="1:35" x14ac:dyDescent="0.3">
      <c r="A1772">
        <v>1765</v>
      </c>
      <c r="B1772">
        <v>3</v>
      </c>
      <c r="C1772" t="s">
        <v>23</v>
      </c>
      <c r="D1772" t="s">
        <v>3612</v>
      </c>
      <c r="E1772" t="s">
        <v>7526</v>
      </c>
      <c r="F1772" t="s">
        <v>2259</v>
      </c>
      <c r="G1772" s="58">
        <v>22.701960000000003</v>
      </c>
      <c r="H1772">
        <v>4</v>
      </c>
      <c r="I1772">
        <v>0</v>
      </c>
      <c r="J1772" s="12">
        <v>15.222222222222221</v>
      </c>
      <c r="K1772" s="12">
        <v>1.8888888888888888</v>
      </c>
      <c r="L1772">
        <v>0</v>
      </c>
      <c r="M1772" s="12">
        <v>1.9750074442911538</v>
      </c>
      <c r="N1772" s="12">
        <v>11.584093324600662</v>
      </c>
      <c r="O1772" s="12">
        <v>2333.8743327017305</v>
      </c>
      <c r="P1772" s="12">
        <v>0</v>
      </c>
      <c r="Q1772" s="12">
        <v>0</v>
      </c>
      <c r="R1772" s="59">
        <v>5.0579825475539778E-4</v>
      </c>
      <c r="S1772" s="59">
        <v>6.4390463772315322E-5</v>
      </c>
      <c r="T1772" s="59">
        <v>0</v>
      </c>
      <c r="U1772" s="59">
        <v>4.932928325665708E-4</v>
      </c>
      <c r="V1772" s="59">
        <v>3.3354943067322184E-4</v>
      </c>
      <c r="W1772" s="59">
        <v>0</v>
      </c>
      <c r="X1772" s="59">
        <v>4.4139015450015594E-5</v>
      </c>
      <c r="Y1772" s="59">
        <v>3.2810279436189776E-5</v>
      </c>
      <c r="Z1772" s="59">
        <v>1.9109769472869283E-4</v>
      </c>
      <c r="AA1772" s="59">
        <v>0</v>
      </c>
      <c r="AB1772" s="59">
        <v>0</v>
      </c>
      <c r="AC1772" s="17">
        <v>1.5137072467112764E-4</v>
      </c>
      <c r="AD1772" s="12">
        <v>1765</v>
      </c>
      <c r="AE1772" s="16">
        <v>8</v>
      </c>
      <c r="AF1772" s="17">
        <v>0.92078291472469043</v>
      </c>
      <c r="AG1772" t="str">
        <f>IF(AF1772&lt;='CAV Tier 1 Analysis'!$A$5,"Tier 1", "Tier 2")</f>
        <v>Tier 2</v>
      </c>
      <c r="AH1772" t="str">
        <f t="shared" si="56"/>
        <v>Pennsylvania - Tier 2</v>
      </c>
      <c r="AI1772" t="str">
        <f t="shared" si="57"/>
        <v>Newton, Township Of - Tier 2</v>
      </c>
    </row>
    <row r="1773" spans="1:35" x14ac:dyDescent="0.3">
      <c r="A1773">
        <v>1766</v>
      </c>
      <c r="B1773">
        <v>3</v>
      </c>
      <c r="C1773" t="s">
        <v>23</v>
      </c>
      <c r="D1773" t="s">
        <v>4885</v>
      </c>
      <c r="E1773" t="s">
        <v>7368</v>
      </c>
      <c r="F1773" t="s">
        <v>2228</v>
      </c>
      <c r="G1773" s="58">
        <v>12.06358</v>
      </c>
      <c r="H1773">
        <v>4</v>
      </c>
      <c r="I1773">
        <v>0</v>
      </c>
      <c r="J1773" s="12">
        <v>16</v>
      </c>
      <c r="K1773" s="12">
        <v>1</v>
      </c>
      <c r="L1773">
        <v>0</v>
      </c>
      <c r="M1773" s="12">
        <v>2.9576170589493329</v>
      </c>
      <c r="N1773" s="12">
        <v>14.88931501330217</v>
      </c>
      <c r="O1773" s="12">
        <v>3243.4977296634156</v>
      </c>
      <c r="P1773" s="12">
        <v>0</v>
      </c>
      <c r="Q1773" s="12">
        <v>172.1291643790787</v>
      </c>
      <c r="R1773" s="59">
        <v>2.687758109917435E-4</v>
      </c>
      <c r="S1773" s="59">
        <v>6.4390463772315322E-5</v>
      </c>
      <c r="T1773" s="59">
        <v>0</v>
      </c>
      <c r="U1773" s="59">
        <v>5.1849757583639564E-4</v>
      </c>
      <c r="V1773" s="59">
        <v>1.7658499270935274E-4</v>
      </c>
      <c r="W1773" s="59">
        <v>0</v>
      </c>
      <c r="X1773" s="59">
        <v>6.6099145822231777E-5</v>
      </c>
      <c r="Y1773" s="59">
        <v>4.2171844831605823E-5</v>
      </c>
      <c r="Z1773" s="59">
        <v>2.6557768355886941E-4</v>
      </c>
      <c r="AA1773" s="59">
        <v>0</v>
      </c>
      <c r="AB1773" s="59">
        <v>2.6289763225069955E-4</v>
      </c>
      <c r="AC1773" s="17">
        <v>1.5136319543392852E-4</v>
      </c>
      <c r="AD1773" s="12">
        <v>1766</v>
      </c>
      <c r="AE1773" s="16">
        <v>8</v>
      </c>
      <c r="AF1773" s="17">
        <v>0.92093427792012439</v>
      </c>
      <c r="AG1773" t="str">
        <f>IF(AF1773&lt;='CAV Tier 1 Analysis'!$A$5,"Tier 1", "Tier 2")</f>
        <v>Tier 2</v>
      </c>
      <c r="AH1773" t="str">
        <f t="shared" si="56"/>
        <v>Pennsylvania - Tier 2</v>
      </c>
      <c r="AI1773" t="str">
        <f t="shared" si="57"/>
        <v>Wallace, Township Of - Tier 2</v>
      </c>
    </row>
    <row r="1774" spans="1:35" x14ac:dyDescent="0.3">
      <c r="A1774">
        <v>1767</v>
      </c>
      <c r="B1774">
        <v>3</v>
      </c>
      <c r="C1774" t="s">
        <v>23</v>
      </c>
      <c r="D1774" t="s">
        <v>5229</v>
      </c>
      <c r="E1774" t="s">
        <v>7744</v>
      </c>
      <c r="F1774" t="s">
        <v>2416</v>
      </c>
      <c r="G1774" s="58">
        <v>23.232390000000002</v>
      </c>
      <c r="H1774">
        <v>0</v>
      </c>
      <c r="I1774">
        <v>0</v>
      </c>
      <c r="J1774" s="12">
        <v>11</v>
      </c>
      <c r="K1774" s="12">
        <v>4</v>
      </c>
      <c r="L1774">
        <v>0</v>
      </c>
      <c r="M1774" s="12">
        <v>0</v>
      </c>
      <c r="N1774" s="12">
        <v>0</v>
      </c>
      <c r="O1774" s="12">
        <v>891.88809260198957</v>
      </c>
      <c r="P1774" s="12">
        <v>54.907344753790767</v>
      </c>
      <c r="Q1774" s="12">
        <v>0</v>
      </c>
      <c r="R1774" s="59">
        <v>5.1761620211632632E-4</v>
      </c>
      <c r="S1774" s="59">
        <v>0</v>
      </c>
      <c r="T1774" s="59">
        <v>0</v>
      </c>
      <c r="U1774" s="59">
        <v>3.56467083387522E-4</v>
      </c>
      <c r="V1774" s="59">
        <v>7.0633997083741095E-4</v>
      </c>
      <c r="W1774" s="59">
        <v>0</v>
      </c>
      <c r="X1774" s="59">
        <v>0</v>
      </c>
      <c r="Y1774" s="59">
        <v>0</v>
      </c>
      <c r="Z1774" s="59">
        <v>7.3027821620073955E-5</v>
      </c>
      <c r="AA1774" s="59">
        <v>1.1242893137297694E-5</v>
      </c>
      <c r="AB1774" s="59">
        <v>0</v>
      </c>
      <c r="AC1774" s="17">
        <v>1.5133581555442098E-4</v>
      </c>
      <c r="AD1774" s="12">
        <v>1767</v>
      </c>
      <c r="AE1774" s="16">
        <v>8</v>
      </c>
      <c r="AF1774" s="17">
        <v>0.92108561373567877</v>
      </c>
      <c r="AG1774" t="str">
        <f>IF(AF1774&lt;='CAV Tier 1 Analysis'!$A$5,"Tier 1", "Tier 2")</f>
        <v>Tier 2</v>
      </c>
      <c r="AH1774" t="str">
        <f t="shared" si="56"/>
        <v>Pennsylvania - Tier 2</v>
      </c>
      <c r="AI1774" t="str">
        <f t="shared" si="57"/>
        <v>Bloss, Township Of - Tier 2</v>
      </c>
    </row>
    <row r="1775" spans="1:35" x14ac:dyDescent="0.3">
      <c r="A1775">
        <v>1768</v>
      </c>
      <c r="B1775">
        <v>3</v>
      </c>
      <c r="C1775" t="s">
        <v>23</v>
      </c>
      <c r="D1775" t="s">
        <v>4400</v>
      </c>
      <c r="E1775" t="s">
        <v>6815</v>
      </c>
      <c r="F1775" t="s">
        <v>2203</v>
      </c>
      <c r="G1775" s="58">
        <v>3.9861200000000001</v>
      </c>
      <c r="H1775">
        <v>13</v>
      </c>
      <c r="I1775">
        <v>0</v>
      </c>
      <c r="J1775" s="12">
        <v>9</v>
      </c>
      <c r="K1775" s="12">
        <v>6</v>
      </c>
      <c r="L1775">
        <v>0</v>
      </c>
      <c r="M1775" s="12">
        <v>0</v>
      </c>
      <c r="N1775" s="12">
        <v>2.8153160868539073</v>
      </c>
      <c r="O1775" s="12">
        <v>69.084149824331902</v>
      </c>
      <c r="P1775" s="12">
        <v>3.7513942762967076</v>
      </c>
      <c r="Q1775" s="12">
        <v>0</v>
      </c>
      <c r="R1775" s="59">
        <v>8.8810505315205652E-5</v>
      </c>
      <c r="S1775" s="59">
        <v>2.0926900726002479E-4</v>
      </c>
      <c r="T1775" s="59">
        <v>0</v>
      </c>
      <c r="U1775" s="59">
        <v>2.9165488640797254E-4</v>
      </c>
      <c r="V1775" s="59">
        <v>1.0595099562561163E-3</v>
      </c>
      <c r="W1775" s="59">
        <v>0</v>
      </c>
      <c r="X1775" s="59">
        <v>0</v>
      </c>
      <c r="Y1775" s="59">
        <v>7.9739781891010745E-6</v>
      </c>
      <c r="Z1775" s="59">
        <v>5.6566120929222507E-6</v>
      </c>
      <c r="AA1775" s="59">
        <v>7.6813994836933471E-7</v>
      </c>
      <c r="AB1775" s="59">
        <v>0</v>
      </c>
      <c r="AC1775" s="17">
        <v>1.5124028049724652E-4</v>
      </c>
      <c r="AD1775" s="12">
        <v>1768</v>
      </c>
      <c r="AE1775" s="16">
        <v>8</v>
      </c>
      <c r="AF1775" s="17">
        <v>0.92123685401617605</v>
      </c>
      <c r="AG1775" t="str">
        <f>IF(AF1775&lt;='CAV Tier 1 Analysis'!$A$5,"Tier 1", "Tier 2")</f>
        <v>Tier 2</v>
      </c>
      <c r="AH1775" t="str">
        <f t="shared" si="56"/>
        <v>Pennsylvania - Tier 2</v>
      </c>
      <c r="AI1775" t="str">
        <f t="shared" si="57"/>
        <v>Austin, Borough Of - Tier 2</v>
      </c>
    </row>
    <row r="1776" spans="1:35" x14ac:dyDescent="0.3">
      <c r="A1776">
        <v>1769</v>
      </c>
      <c r="B1776">
        <v>3</v>
      </c>
      <c r="C1776" t="s">
        <v>23</v>
      </c>
      <c r="D1776" t="s">
        <v>5489</v>
      </c>
      <c r="E1776" t="s">
        <v>8020</v>
      </c>
      <c r="F1776" t="s">
        <v>2494</v>
      </c>
      <c r="G1776" s="58">
        <v>20.65155</v>
      </c>
      <c r="H1776">
        <v>5</v>
      </c>
      <c r="I1776">
        <v>0</v>
      </c>
      <c r="J1776" s="12">
        <v>12</v>
      </c>
      <c r="K1776" s="12">
        <v>2</v>
      </c>
      <c r="L1776">
        <v>0</v>
      </c>
      <c r="M1776" s="12">
        <v>0.98685909774326852</v>
      </c>
      <c r="N1776" s="12">
        <v>19.816234009244912</v>
      </c>
      <c r="O1776" s="12">
        <v>3697.0604106484475</v>
      </c>
      <c r="P1776" s="12">
        <v>0</v>
      </c>
      <c r="Q1776" s="12">
        <v>0</v>
      </c>
      <c r="R1776" s="59">
        <v>4.601152476699736E-4</v>
      </c>
      <c r="S1776" s="59">
        <v>8.0488079715394149E-5</v>
      </c>
      <c r="T1776" s="59">
        <v>0</v>
      </c>
      <c r="U1776" s="59">
        <v>3.8887318187729673E-4</v>
      </c>
      <c r="V1776" s="59">
        <v>3.5316998541870548E-4</v>
      </c>
      <c r="W1776" s="59">
        <v>0</v>
      </c>
      <c r="X1776" s="59">
        <v>2.2055101153257806E-5</v>
      </c>
      <c r="Y1776" s="59">
        <v>5.6126634773867067E-5</v>
      </c>
      <c r="Z1776" s="59">
        <v>3.0271540838695344E-4</v>
      </c>
      <c r="AA1776" s="59">
        <v>0</v>
      </c>
      <c r="AB1776" s="59">
        <v>0</v>
      </c>
      <c r="AC1776" s="17">
        <v>1.5123123990867709E-4</v>
      </c>
      <c r="AD1776" s="12">
        <v>1769</v>
      </c>
      <c r="AE1776" s="16">
        <v>8</v>
      </c>
      <c r="AF1776" s="17">
        <v>0.92138808525608473</v>
      </c>
      <c r="AG1776" t="str">
        <f>IF(AF1776&lt;='CAV Tier 1 Analysis'!$A$5,"Tier 1", "Tier 2")</f>
        <v>Tier 2</v>
      </c>
      <c r="AH1776" t="str">
        <f t="shared" si="56"/>
        <v>Pennsylvania - Tier 2</v>
      </c>
      <c r="AI1776" t="str">
        <f t="shared" si="57"/>
        <v>South Franklin, Township Of - Tier 2</v>
      </c>
    </row>
    <row r="1777" spans="1:35" x14ac:dyDescent="0.3">
      <c r="A1777">
        <v>1770</v>
      </c>
      <c r="B1777">
        <v>3</v>
      </c>
      <c r="C1777" t="s">
        <v>23</v>
      </c>
      <c r="D1777" t="s">
        <v>5180</v>
      </c>
      <c r="E1777" t="s">
        <v>7691</v>
      </c>
      <c r="F1777" t="s">
        <v>2211</v>
      </c>
      <c r="G1777" s="58">
        <v>21.16385</v>
      </c>
      <c r="H1777">
        <v>2</v>
      </c>
      <c r="I1777">
        <v>0</v>
      </c>
      <c r="J1777" s="12">
        <v>16</v>
      </c>
      <c r="K1777" s="12">
        <v>2</v>
      </c>
      <c r="L1777">
        <v>0</v>
      </c>
      <c r="M1777" s="12">
        <v>1.9999905499235728</v>
      </c>
      <c r="N1777" s="12">
        <v>3.6464669870983893E-3</v>
      </c>
      <c r="O1777" s="12">
        <v>1606.2926455478371</v>
      </c>
      <c r="P1777" s="12">
        <v>0</v>
      </c>
      <c r="Q1777" s="12">
        <v>73.068638958256543</v>
      </c>
      <c r="R1777" s="59">
        <v>4.7152925976017153E-4</v>
      </c>
      <c r="S1777" s="59">
        <v>3.2195231886157661E-5</v>
      </c>
      <c r="T1777" s="59">
        <v>0</v>
      </c>
      <c r="U1777" s="59">
        <v>5.1849757583639564E-4</v>
      </c>
      <c r="V1777" s="59">
        <v>3.5316998541870548E-4</v>
      </c>
      <c r="W1777" s="59">
        <v>0</v>
      </c>
      <c r="X1777" s="59">
        <v>4.4697357490034837E-5</v>
      </c>
      <c r="Y1777" s="59">
        <v>1.0328093658177048E-8</v>
      </c>
      <c r="Z1777" s="59">
        <v>1.3152328611819663E-4</v>
      </c>
      <c r="AA1777" s="59">
        <v>0</v>
      </c>
      <c r="AB1777" s="59">
        <v>1.1159975268108417E-4</v>
      </c>
      <c r="AC1777" s="17">
        <v>1.5120207066221853E-4</v>
      </c>
      <c r="AD1777" s="12">
        <v>1770</v>
      </c>
      <c r="AE1777" s="16">
        <v>8</v>
      </c>
      <c r="AF1777" s="17">
        <v>0.92153928732674695</v>
      </c>
      <c r="AG1777" t="str">
        <f>IF(AF1777&lt;='CAV Tier 1 Analysis'!$A$5,"Tier 1", "Tier 2")</f>
        <v>Tier 2</v>
      </c>
      <c r="AH1777" t="str">
        <f t="shared" si="56"/>
        <v>Pennsylvania - Tier 2</v>
      </c>
      <c r="AI1777" t="str">
        <f t="shared" si="57"/>
        <v>Mahanoy, Township Of - Tier 2</v>
      </c>
    </row>
    <row r="1778" spans="1:35" x14ac:dyDescent="0.3">
      <c r="A1778">
        <v>1771</v>
      </c>
      <c r="B1778">
        <v>3</v>
      </c>
      <c r="C1778" t="s">
        <v>23</v>
      </c>
      <c r="D1778" t="s">
        <v>3836</v>
      </c>
      <c r="E1778" t="s">
        <v>6209</v>
      </c>
      <c r="F1778" t="s">
        <v>2263</v>
      </c>
      <c r="G1778" s="58">
        <v>0.72130000000000005</v>
      </c>
      <c r="H1778">
        <v>5</v>
      </c>
      <c r="I1778">
        <v>0</v>
      </c>
      <c r="J1778" s="12">
        <v>12</v>
      </c>
      <c r="K1778" s="12">
        <v>2</v>
      </c>
      <c r="L1778">
        <v>0</v>
      </c>
      <c r="M1778" s="12">
        <v>1.5476500762512129</v>
      </c>
      <c r="N1778" s="12">
        <v>154.09204736054602</v>
      </c>
      <c r="O1778" s="12">
        <v>1467.8007738968986</v>
      </c>
      <c r="P1778" s="12">
        <v>1135.7464644366696</v>
      </c>
      <c r="Q1778" s="12">
        <v>0</v>
      </c>
      <c r="R1778" s="59">
        <v>1.6070519072144801E-5</v>
      </c>
      <c r="S1778" s="59">
        <v>8.0488079715394149E-5</v>
      </c>
      <c r="T1778" s="59">
        <v>0</v>
      </c>
      <c r="U1778" s="59">
        <v>3.8887318187729673E-4</v>
      </c>
      <c r="V1778" s="59">
        <v>3.5316998541870548E-4</v>
      </c>
      <c r="W1778" s="59">
        <v>0</v>
      </c>
      <c r="X1778" s="59">
        <v>3.458809779392388E-5</v>
      </c>
      <c r="Y1778" s="59">
        <v>4.3644357750962726E-4</v>
      </c>
      <c r="Z1778" s="59">
        <v>1.2018356784788194E-4</v>
      </c>
      <c r="AA1778" s="59">
        <v>2.3255679523354812E-4</v>
      </c>
      <c r="AB1778" s="59">
        <v>0</v>
      </c>
      <c r="AC1778" s="17">
        <v>1.5112489131532023E-4</v>
      </c>
      <c r="AD1778" s="12">
        <v>1771</v>
      </c>
      <c r="AE1778" s="16">
        <v>8</v>
      </c>
      <c r="AF1778" s="17">
        <v>0.92169041221806225</v>
      </c>
      <c r="AG1778" t="str">
        <f>IF(AF1778&lt;='CAV Tier 1 Analysis'!$A$5,"Tier 1", "Tier 2")</f>
        <v>Tier 2</v>
      </c>
      <c r="AH1778" t="str">
        <f t="shared" si="56"/>
        <v>Pennsylvania - Tier 2</v>
      </c>
      <c r="AI1778" t="str">
        <f t="shared" si="57"/>
        <v>Freedom, Borough Of - Tier 2</v>
      </c>
    </row>
    <row r="1779" spans="1:35" x14ac:dyDescent="0.3">
      <c r="A1779">
        <v>1772</v>
      </c>
      <c r="B1779">
        <v>3</v>
      </c>
      <c r="C1779" t="s">
        <v>23</v>
      </c>
      <c r="D1779" t="s">
        <v>4238</v>
      </c>
      <c r="E1779" t="s">
        <v>6641</v>
      </c>
      <c r="F1779" t="s">
        <v>2037</v>
      </c>
      <c r="G1779" s="58">
        <v>0.63773000000000002</v>
      </c>
      <c r="H1779">
        <v>2</v>
      </c>
      <c r="I1779">
        <v>9</v>
      </c>
      <c r="J1779" s="12">
        <v>12</v>
      </c>
      <c r="K1779" s="12">
        <v>2</v>
      </c>
      <c r="L1779">
        <v>1</v>
      </c>
      <c r="M1779" s="12">
        <v>0</v>
      </c>
      <c r="N1779" s="12">
        <v>13.216630250544554</v>
      </c>
      <c r="O1779" s="12">
        <v>137.82948840694726</v>
      </c>
      <c r="P1779" s="12">
        <v>0</v>
      </c>
      <c r="Q1779" s="12">
        <v>5.9665349811316446</v>
      </c>
      <c r="R1779" s="59">
        <v>1.420858467749744E-5</v>
      </c>
      <c r="S1779" s="59">
        <v>3.2195231886157661E-5</v>
      </c>
      <c r="T1779" s="59">
        <v>5.581741503349045E-4</v>
      </c>
      <c r="U1779" s="59">
        <v>3.8887318187729673E-4</v>
      </c>
      <c r="V1779" s="59">
        <v>3.5316998541870548E-4</v>
      </c>
      <c r="W1779" s="59">
        <v>2.576655501159495E-4</v>
      </c>
      <c r="X1779" s="59">
        <v>0</v>
      </c>
      <c r="Y1779" s="59">
        <v>3.7434205645102971E-5</v>
      </c>
      <c r="Z1779" s="59">
        <v>1.1285482312028508E-5</v>
      </c>
      <c r="AA1779" s="59">
        <v>0</v>
      </c>
      <c r="AB1779" s="59">
        <v>9.1128538556429222E-6</v>
      </c>
      <c r="AC1779" s="17">
        <v>1.5110174782938962E-4</v>
      </c>
      <c r="AD1779" s="12">
        <v>1772</v>
      </c>
      <c r="AE1779" s="16">
        <v>8</v>
      </c>
      <c r="AF1779" s="17">
        <v>0.92184151396589165</v>
      </c>
      <c r="AG1779" t="str">
        <f>IF(AF1779&lt;='CAV Tier 1 Analysis'!$A$5,"Tier 1", "Tier 2")</f>
        <v>Tier 2</v>
      </c>
      <c r="AH1779" t="str">
        <f t="shared" si="56"/>
        <v>Pennsylvania - Tier 2</v>
      </c>
      <c r="AI1779" t="str">
        <f t="shared" si="57"/>
        <v>Jonestown, Borough Of - Tier 2</v>
      </c>
    </row>
    <row r="1780" spans="1:35" x14ac:dyDescent="0.3">
      <c r="A1780">
        <v>1773</v>
      </c>
      <c r="B1780">
        <v>3</v>
      </c>
      <c r="C1780" t="s">
        <v>23</v>
      </c>
      <c r="D1780" t="s">
        <v>5020</v>
      </c>
      <c r="E1780" t="s">
        <v>7519</v>
      </c>
      <c r="F1780" t="s">
        <v>2299</v>
      </c>
      <c r="G1780" s="58">
        <v>21.700969999999998</v>
      </c>
      <c r="H1780">
        <v>0</v>
      </c>
      <c r="I1780">
        <v>0</v>
      </c>
      <c r="J1780" s="12">
        <v>12</v>
      </c>
      <c r="K1780" s="12">
        <v>4.1428571428571432</v>
      </c>
      <c r="L1780">
        <v>0</v>
      </c>
      <c r="M1780" s="12">
        <v>0</v>
      </c>
      <c r="N1780" s="12">
        <v>0.17899142949495089</v>
      </c>
      <c r="O1780" s="12">
        <v>702.99980483124739</v>
      </c>
      <c r="P1780" s="12">
        <v>0</v>
      </c>
      <c r="Q1780" s="12">
        <v>0</v>
      </c>
      <c r="R1780" s="59">
        <v>4.8349625990439779E-4</v>
      </c>
      <c r="S1780" s="59">
        <v>0</v>
      </c>
      <c r="T1780" s="59">
        <v>0</v>
      </c>
      <c r="U1780" s="59">
        <v>3.8887318187729673E-4</v>
      </c>
      <c r="V1780" s="59">
        <v>7.3156639836731853E-4</v>
      </c>
      <c r="W1780" s="59">
        <v>0</v>
      </c>
      <c r="X1780" s="59">
        <v>0</v>
      </c>
      <c r="Y1780" s="59">
        <v>5.0696749878047545E-7</v>
      </c>
      <c r="Z1780" s="59">
        <v>5.7561643407962034E-5</v>
      </c>
      <c r="AA1780" s="59">
        <v>0</v>
      </c>
      <c r="AB1780" s="59">
        <v>0</v>
      </c>
      <c r="AC1780" s="17">
        <v>1.5109131373234144E-4</v>
      </c>
      <c r="AD1780" s="12">
        <v>1773</v>
      </c>
      <c r="AE1780" s="16">
        <v>8</v>
      </c>
      <c r="AF1780" s="17">
        <v>0.92199260527962401</v>
      </c>
      <c r="AG1780" t="str">
        <f>IF(AF1780&lt;='CAV Tier 1 Analysis'!$A$5,"Tier 1", "Tier 2")</f>
        <v>Tier 2</v>
      </c>
      <c r="AH1780" t="str">
        <f t="shared" si="56"/>
        <v>Pennsylvania - Tier 2</v>
      </c>
      <c r="AI1780" t="str">
        <f t="shared" si="57"/>
        <v>Spruce Hill, Township Of - Tier 2</v>
      </c>
    </row>
    <row r="1781" spans="1:35" x14ac:dyDescent="0.3">
      <c r="A1781">
        <v>1774</v>
      </c>
      <c r="B1781">
        <v>3</v>
      </c>
      <c r="C1781" t="s">
        <v>23</v>
      </c>
      <c r="D1781" t="s">
        <v>3700</v>
      </c>
      <c r="E1781" t="s">
        <v>6704</v>
      </c>
      <c r="F1781" t="s">
        <v>2754</v>
      </c>
      <c r="G1781" s="58">
        <v>23.807960000000001</v>
      </c>
      <c r="H1781">
        <v>7</v>
      </c>
      <c r="I1781">
        <v>0</v>
      </c>
      <c r="J1781" s="12">
        <v>9.4285714285714288</v>
      </c>
      <c r="K1781" s="12">
        <v>1.7142857142857142</v>
      </c>
      <c r="L1781">
        <v>0</v>
      </c>
      <c r="M1781" s="12">
        <v>7.9999999999999973</v>
      </c>
      <c r="N1781" s="12">
        <v>0</v>
      </c>
      <c r="O1781" s="12">
        <v>2799.0406158611713</v>
      </c>
      <c r="P1781" s="12">
        <v>0</v>
      </c>
      <c r="Q1781" s="12">
        <v>0</v>
      </c>
      <c r="R1781" s="59">
        <v>5.3043986586560454E-4</v>
      </c>
      <c r="S1781" s="59">
        <v>1.126833116015518E-4</v>
      </c>
      <c r="T1781" s="59">
        <v>0</v>
      </c>
      <c r="U1781" s="59">
        <v>3.0554321433216174E-4</v>
      </c>
      <c r="V1781" s="59">
        <v>3.0271713035889038E-4</v>
      </c>
      <c r="W1781" s="59">
        <v>0</v>
      </c>
      <c r="X1781" s="59">
        <v>1.7879027475101969E-4</v>
      </c>
      <c r="Y1781" s="59">
        <v>0</v>
      </c>
      <c r="Z1781" s="59">
        <v>2.2918552282283895E-4</v>
      </c>
      <c r="AA1781" s="59">
        <v>0</v>
      </c>
      <c r="AB1781" s="59">
        <v>0</v>
      </c>
      <c r="AC1781" s="17">
        <v>1.5085084724836972E-4</v>
      </c>
      <c r="AD1781" s="12">
        <v>1774</v>
      </c>
      <c r="AE1781" s="16">
        <v>8</v>
      </c>
      <c r="AF1781" s="17">
        <v>0.92214345612687243</v>
      </c>
      <c r="AG1781" t="str">
        <f>IF(AF1781&lt;='CAV Tier 1 Analysis'!$A$5,"Tier 1", "Tier 2")</f>
        <v>Tier 2</v>
      </c>
      <c r="AH1781" t="str">
        <f t="shared" si="56"/>
        <v>Pennsylvania - Tier 2</v>
      </c>
      <c r="AI1781" t="str">
        <f t="shared" si="57"/>
        <v>Clinton, Township Of - Tier 2</v>
      </c>
    </row>
    <row r="1782" spans="1:35" x14ac:dyDescent="0.3">
      <c r="A1782">
        <v>1775</v>
      </c>
      <c r="B1782">
        <v>3</v>
      </c>
      <c r="C1782" t="s">
        <v>23</v>
      </c>
      <c r="D1782" t="s">
        <v>5424</v>
      </c>
      <c r="E1782" t="s">
        <v>7953</v>
      </c>
      <c r="F1782" t="s">
        <v>2540</v>
      </c>
      <c r="G1782" s="58">
        <v>28.321060000000003</v>
      </c>
      <c r="H1782">
        <v>0</v>
      </c>
      <c r="I1782">
        <v>0</v>
      </c>
      <c r="J1782" s="12">
        <v>12</v>
      </c>
      <c r="K1782" s="12">
        <v>3</v>
      </c>
      <c r="L1782">
        <v>0</v>
      </c>
      <c r="M1782" s="12">
        <v>0</v>
      </c>
      <c r="N1782" s="12">
        <v>0</v>
      </c>
      <c r="O1782" s="12">
        <v>1337.7903454181755</v>
      </c>
      <c r="P1782" s="12">
        <v>0</v>
      </c>
      <c r="Q1782" s="12">
        <v>0</v>
      </c>
      <c r="R1782" s="59">
        <v>6.3099145275663006E-4</v>
      </c>
      <c r="S1782" s="59">
        <v>0</v>
      </c>
      <c r="T1782" s="59">
        <v>0</v>
      </c>
      <c r="U1782" s="59">
        <v>3.8887318187729673E-4</v>
      </c>
      <c r="V1782" s="59">
        <v>5.2975497812805816E-4</v>
      </c>
      <c r="W1782" s="59">
        <v>0</v>
      </c>
      <c r="X1782" s="59">
        <v>0</v>
      </c>
      <c r="Y1782" s="59">
        <v>0</v>
      </c>
      <c r="Z1782" s="59">
        <v>1.0953831037842215E-4</v>
      </c>
      <c r="AA1782" s="59">
        <v>0</v>
      </c>
      <c r="AB1782" s="59">
        <v>0</v>
      </c>
      <c r="AC1782" s="17">
        <v>1.5083253846730972E-4</v>
      </c>
      <c r="AD1782" s="12">
        <v>1775</v>
      </c>
      <c r="AE1782" s="16">
        <v>8</v>
      </c>
      <c r="AF1782" s="17">
        <v>0.92229428866533969</v>
      </c>
      <c r="AG1782" t="str">
        <f>IF(AF1782&lt;='CAV Tier 1 Analysis'!$A$5,"Tier 1", "Tier 2")</f>
        <v>Tier 2</v>
      </c>
      <c r="AH1782" t="str">
        <f t="shared" si="56"/>
        <v>Pennsylvania - Tier 2</v>
      </c>
      <c r="AI1782" t="str">
        <f t="shared" si="57"/>
        <v>North Mahoning, Township Of - Tier 2</v>
      </c>
    </row>
    <row r="1783" spans="1:35" x14ac:dyDescent="0.3">
      <c r="A1783">
        <v>1776</v>
      </c>
      <c r="B1783">
        <v>3</v>
      </c>
      <c r="C1783" t="s">
        <v>23</v>
      </c>
      <c r="D1783" t="s">
        <v>5183</v>
      </c>
      <c r="E1783" t="s">
        <v>7694</v>
      </c>
      <c r="F1783" t="s">
        <v>1938</v>
      </c>
      <c r="G1783" s="58">
        <v>5.9660899999999994</v>
      </c>
      <c r="H1783">
        <v>9</v>
      </c>
      <c r="I1783">
        <v>0</v>
      </c>
      <c r="J1783" s="12">
        <v>16</v>
      </c>
      <c r="K1783" s="12">
        <v>2</v>
      </c>
      <c r="L1783">
        <v>0</v>
      </c>
      <c r="M1783" s="12">
        <v>1.9751730195152937</v>
      </c>
      <c r="N1783" s="12">
        <v>13.060914781175603</v>
      </c>
      <c r="O1783" s="12">
        <v>2368.0627838554096</v>
      </c>
      <c r="P1783" s="12">
        <v>1143.6941568398161</v>
      </c>
      <c r="Q1783" s="12">
        <v>0</v>
      </c>
      <c r="R1783" s="59">
        <v>1.3292411358814969E-4</v>
      </c>
      <c r="S1783" s="59">
        <v>1.4487854348770946E-4</v>
      </c>
      <c r="T1783" s="59">
        <v>0</v>
      </c>
      <c r="U1783" s="59">
        <v>5.1849757583639564E-4</v>
      </c>
      <c r="V1783" s="59">
        <v>3.5316998541870548E-4</v>
      </c>
      <c r="W1783" s="59">
        <v>0</v>
      </c>
      <c r="X1783" s="59">
        <v>4.4142715854992585E-5</v>
      </c>
      <c r="Y1783" s="59">
        <v>3.6993163958078332E-5</v>
      </c>
      <c r="Z1783" s="59">
        <v>1.938970460520563E-4</v>
      </c>
      <c r="AA1783" s="59">
        <v>2.3418417417123602E-4</v>
      </c>
      <c r="AB1783" s="59">
        <v>0</v>
      </c>
      <c r="AC1783" s="17">
        <v>1.5078975621521121E-4</v>
      </c>
      <c r="AD1783" s="12">
        <v>1776</v>
      </c>
      <c r="AE1783" s="16">
        <v>8</v>
      </c>
      <c r="AF1783" s="17">
        <v>0.92244507842155488</v>
      </c>
      <c r="AG1783" t="str">
        <f>IF(AF1783&lt;='CAV Tier 1 Analysis'!$A$5,"Tier 1", "Tier 2")</f>
        <v>Tier 2</v>
      </c>
      <c r="AH1783" t="str">
        <f t="shared" si="56"/>
        <v>Pennsylvania - Tier 2</v>
      </c>
      <c r="AI1783" t="str">
        <f t="shared" si="57"/>
        <v>Norwegian, Township Of - Tier 2</v>
      </c>
    </row>
    <row r="1784" spans="1:35" x14ac:dyDescent="0.3">
      <c r="A1784">
        <v>1777</v>
      </c>
      <c r="B1784">
        <v>3</v>
      </c>
      <c r="C1784" t="s">
        <v>23</v>
      </c>
      <c r="D1784" t="s">
        <v>4608</v>
      </c>
      <c r="E1784" t="s">
        <v>7045</v>
      </c>
      <c r="F1784" t="s">
        <v>2558</v>
      </c>
      <c r="G1784" s="58">
        <v>15.07981</v>
      </c>
      <c r="H1784">
        <v>4</v>
      </c>
      <c r="I1784">
        <v>2</v>
      </c>
      <c r="J1784" s="12">
        <v>12</v>
      </c>
      <c r="K1784" s="12">
        <v>1.2857142857142858</v>
      </c>
      <c r="L1784">
        <v>0</v>
      </c>
      <c r="M1784" s="12">
        <v>2.8993793688382019</v>
      </c>
      <c r="N1784" s="12">
        <v>27.558954429520746</v>
      </c>
      <c r="O1784" s="12">
        <v>2048.6632597317143</v>
      </c>
      <c r="P1784" s="12">
        <v>0</v>
      </c>
      <c r="Q1784" s="12">
        <v>135.54097623690132</v>
      </c>
      <c r="R1784" s="59">
        <v>3.3597722751881309E-4</v>
      </c>
      <c r="S1784" s="59">
        <v>6.4390463772315322E-5</v>
      </c>
      <c r="T1784" s="59">
        <v>1.2403870007442322E-4</v>
      </c>
      <c r="U1784" s="59">
        <v>3.8887318187729673E-4</v>
      </c>
      <c r="V1784" s="59">
        <v>2.2703784776916783E-4</v>
      </c>
      <c r="W1784" s="59">
        <v>0</v>
      </c>
      <c r="X1784" s="59">
        <v>6.4797604245252544E-5</v>
      </c>
      <c r="Y1784" s="59">
        <v>7.8056777553884804E-5</v>
      </c>
      <c r="Z1784" s="59">
        <v>1.6774460420793059E-4</v>
      </c>
      <c r="AA1784" s="59">
        <v>0</v>
      </c>
      <c r="AB1784" s="59">
        <v>2.0701548081157546E-4</v>
      </c>
      <c r="AC1784" s="17">
        <v>1.5072108071187811E-4</v>
      </c>
      <c r="AD1784" s="12">
        <v>1777</v>
      </c>
      <c r="AE1784" s="16">
        <v>8</v>
      </c>
      <c r="AF1784" s="17">
        <v>0.92259579950226678</v>
      </c>
      <c r="AG1784" t="str">
        <f>IF(AF1784&lt;='CAV Tier 1 Analysis'!$A$5,"Tier 1", "Tier 2")</f>
        <v>Tier 2</v>
      </c>
      <c r="AH1784" t="str">
        <f t="shared" si="56"/>
        <v>Pennsylvania - Tier 2</v>
      </c>
      <c r="AI1784" t="str">
        <f t="shared" si="57"/>
        <v>Lower Frankford, Township Of - Tier 2</v>
      </c>
    </row>
    <row r="1785" spans="1:35" x14ac:dyDescent="0.3">
      <c r="A1785">
        <v>1778</v>
      </c>
      <c r="B1785">
        <v>3</v>
      </c>
      <c r="C1785" t="s">
        <v>23</v>
      </c>
      <c r="D1785" t="s">
        <v>4843</v>
      </c>
      <c r="E1785" t="s">
        <v>7323</v>
      </c>
      <c r="F1785" t="s">
        <v>2780</v>
      </c>
      <c r="G1785" s="58">
        <v>31.206230000000012</v>
      </c>
      <c r="H1785">
        <v>3</v>
      </c>
      <c r="I1785">
        <v>0</v>
      </c>
      <c r="J1785" s="12">
        <v>11.153846153846153</v>
      </c>
      <c r="K1785" s="12">
        <v>2.1538461538461537</v>
      </c>
      <c r="L1785">
        <v>0</v>
      </c>
      <c r="M1785" s="12">
        <v>0</v>
      </c>
      <c r="N1785" s="12">
        <v>0</v>
      </c>
      <c r="O1785" s="12">
        <v>2082.3207902895224</v>
      </c>
      <c r="P1785" s="12">
        <v>0</v>
      </c>
      <c r="Q1785" s="12">
        <v>0</v>
      </c>
      <c r="R1785" s="59">
        <v>6.9527286064707816E-4</v>
      </c>
      <c r="S1785" s="59">
        <v>4.8292847829236488E-5</v>
      </c>
      <c r="T1785" s="59">
        <v>0</v>
      </c>
      <c r="U1785" s="59">
        <v>3.6145263700133347E-4</v>
      </c>
      <c r="V1785" s="59">
        <v>3.803369073739905E-4</v>
      </c>
      <c r="W1785" s="59">
        <v>0</v>
      </c>
      <c r="X1785" s="59">
        <v>0</v>
      </c>
      <c r="Y1785" s="59">
        <v>0</v>
      </c>
      <c r="Z1785" s="59">
        <v>1.705004837382616E-4</v>
      </c>
      <c r="AA1785" s="59">
        <v>0</v>
      </c>
      <c r="AB1785" s="59">
        <v>0</v>
      </c>
      <c r="AC1785" s="17">
        <v>1.5053233968999094E-4</v>
      </c>
      <c r="AD1785" s="12">
        <v>1778</v>
      </c>
      <c r="AE1785" s="16">
        <v>8</v>
      </c>
      <c r="AF1785" s="17">
        <v>0.92274633184195676</v>
      </c>
      <c r="AG1785" t="str">
        <f>IF(AF1785&lt;='CAV Tier 1 Analysis'!$A$5,"Tier 1", "Tier 2")</f>
        <v>Tier 2</v>
      </c>
      <c r="AH1785" t="str">
        <f t="shared" si="56"/>
        <v>Pennsylvania - Tier 2</v>
      </c>
      <c r="AI1785" t="str">
        <f t="shared" si="57"/>
        <v>Blacklick, Township Of - Tier 2</v>
      </c>
    </row>
    <row r="1786" spans="1:35" x14ac:dyDescent="0.3">
      <c r="A1786">
        <v>1779</v>
      </c>
      <c r="B1786">
        <v>3</v>
      </c>
      <c r="C1786" t="s">
        <v>23</v>
      </c>
      <c r="D1786" t="s">
        <v>4328</v>
      </c>
      <c r="E1786" t="s">
        <v>6740</v>
      </c>
      <c r="F1786" t="s">
        <v>2455</v>
      </c>
      <c r="G1786" s="58">
        <v>0.85667000000000004</v>
      </c>
      <c r="H1786">
        <v>16</v>
      </c>
      <c r="I1786">
        <v>0</v>
      </c>
      <c r="J1786" s="12">
        <v>9</v>
      </c>
      <c r="K1786" s="12">
        <v>4</v>
      </c>
      <c r="L1786">
        <v>0</v>
      </c>
      <c r="M1786" s="12">
        <v>0</v>
      </c>
      <c r="N1786" s="12">
        <v>79.174984146718685</v>
      </c>
      <c r="O1786" s="12">
        <v>661.51025528260107</v>
      </c>
      <c r="P1786" s="12">
        <v>500.44740022522888</v>
      </c>
      <c r="Q1786" s="12">
        <v>0</v>
      </c>
      <c r="R1786" s="59">
        <v>1.9086554240308176E-5</v>
      </c>
      <c r="S1786" s="59">
        <v>2.5756185508926129E-4</v>
      </c>
      <c r="T1786" s="59">
        <v>0</v>
      </c>
      <c r="U1786" s="59">
        <v>2.9165488640797254E-4</v>
      </c>
      <c r="V1786" s="59">
        <v>7.0633997083741095E-4</v>
      </c>
      <c r="W1786" s="59">
        <v>0</v>
      </c>
      <c r="X1786" s="59">
        <v>0</v>
      </c>
      <c r="Y1786" s="59">
        <v>2.2425176329449919E-4</v>
      </c>
      <c r="Z1786" s="59">
        <v>5.4164477946658052E-5</v>
      </c>
      <c r="AA1786" s="59">
        <v>1.0247220416139773E-4</v>
      </c>
      <c r="AB1786" s="59">
        <v>0</v>
      </c>
      <c r="AC1786" s="17">
        <v>1.5050288290704617E-4</v>
      </c>
      <c r="AD1786" s="12">
        <v>1779</v>
      </c>
      <c r="AE1786" s="16">
        <v>8</v>
      </c>
      <c r="AF1786" s="17">
        <v>0.92289683472486383</v>
      </c>
      <c r="AG1786" t="str">
        <f>IF(AF1786&lt;='CAV Tier 1 Analysis'!$A$5,"Tier 1", "Tier 2")</f>
        <v>Tier 2</v>
      </c>
      <c r="AH1786" t="str">
        <f t="shared" si="56"/>
        <v>Pennsylvania - Tier 2</v>
      </c>
      <c r="AI1786" t="str">
        <f t="shared" si="57"/>
        <v>Sandy Lake, Borough Of - Tier 2</v>
      </c>
    </row>
    <row r="1787" spans="1:35" x14ac:dyDescent="0.3">
      <c r="A1787">
        <v>1780</v>
      </c>
      <c r="B1787">
        <v>3</v>
      </c>
      <c r="C1787" t="s">
        <v>23</v>
      </c>
      <c r="D1787" t="s">
        <v>4965</v>
      </c>
      <c r="E1787" t="s">
        <v>7455</v>
      </c>
      <c r="F1787" t="s">
        <v>2457</v>
      </c>
      <c r="G1787" s="58">
        <v>16.12941</v>
      </c>
      <c r="H1787">
        <v>12</v>
      </c>
      <c r="I1787">
        <v>0</v>
      </c>
      <c r="J1787" s="12">
        <v>12</v>
      </c>
      <c r="K1787" s="12">
        <v>2</v>
      </c>
      <c r="L1787">
        <v>0</v>
      </c>
      <c r="M1787" s="12">
        <v>8.7448772149756238</v>
      </c>
      <c r="N1787" s="12">
        <v>17.825756405563471</v>
      </c>
      <c r="O1787" s="12">
        <v>1404.1072585677539</v>
      </c>
      <c r="P1787" s="12">
        <v>0</v>
      </c>
      <c r="Q1787" s="12">
        <v>0</v>
      </c>
      <c r="R1787" s="59">
        <v>3.5936225014202559E-4</v>
      </c>
      <c r="S1787" s="59">
        <v>1.9317139131694595E-4</v>
      </c>
      <c r="T1787" s="59">
        <v>0</v>
      </c>
      <c r="U1787" s="59">
        <v>3.8887318187729673E-4</v>
      </c>
      <c r="V1787" s="59">
        <v>3.5316998541870548E-4</v>
      </c>
      <c r="W1787" s="59">
        <v>0</v>
      </c>
      <c r="X1787" s="59">
        <v>1.9543737499117802E-4</v>
      </c>
      <c r="Y1787" s="59">
        <v>5.0488893039727781E-5</v>
      </c>
      <c r="Z1787" s="59">
        <v>1.1496834105609659E-4</v>
      </c>
      <c r="AA1787" s="59">
        <v>0</v>
      </c>
      <c r="AB1787" s="59">
        <v>0</v>
      </c>
      <c r="AC1787" s="17">
        <v>1.5049740162199782E-4</v>
      </c>
      <c r="AD1787" s="12">
        <v>1780</v>
      </c>
      <c r="AE1787" s="16">
        <v>8</v>
      </c>
      <c r="AF1787" s="17">
        <v>0.92304733212648582</v>
      </c>
      <c r="AG1787" t="str">
        <f>IF(AF1787&lt;='CAV Tier 1 Analysis'!$A$5,"Tier 1", "Tier 2")</f>
        <v>Tier 2</v>
      </c>
      <c r="AH1787" t="str">
        <f t="shared" si="56"/>
        <v>Pennsylvania - Tier 2</v>
      </c>
      <c r="AI1787" t="str">
        <f t="shared" si="57"/>
        <v>Lower Tyrone, Township Of - Tier 2</v>
      </c>
    </row>
    <row r="1788" spans="1:35" x14ac:dyDescent="0.3">
      <c r="A1788">
        <v>1781</v>
      </c>
      <c r="B1788">
        <v>3</v>
      </c>
      <c r="C1788" t="s">
        <v>23</v>
      </c>
      <c r="D1788" t="s">
        <v>5459</v>
      </c>
      <c r="E1788" t="s">
        <v>7989</v>
      </c>
      <c r="F1788" t="s">
        <v>2091</v>
      </c>
      <c r="G1788" s="58">
        <v>0.39173000000000002</v>
      </c>
      <c r="H1788">
        <v>0</v>
      </c>
      <c r="I1788">
        <v>0</v>
      </c>
      <c r="J1788" s="12">
        <v>16</v>
      </c>
      <c r="K1788" s="12">
        <v>2</v>
      </c>
      <c r="L1788">
        <v>0</v>
      </c>
      <c r="M1788" s="12">
        <v>0</v>
      </c>
      <c r="N1788" s="12">
        <v>0</v>
      </c>
      <c r="O1788" s="12">
        <v>998.13644650211745</v>
      </c>
      <c r="P1788" s="12">
        <v>917.74511444698283</v>
      </c>
      <c r="Q1788" s="12">
        <v>330.6029985339851</v>
      </c>
      <c r="R1788" s="59">
        <v>8.7277200001820096E-6</v>
      </c>
      <c r="S1788" s="59">
        <v>0</v>
      </c>
      <c r="T1788" s="59">
        <v>0</v>
      </c>
      <c r="U1788" s="59">
        <v>5.1849757583639564E-4</v>
      </c>
      <c r="V1788" s="59">
        <v>3.5316998541870548E-4</v>
      </c>
      <c r="W1788" s="59">
        <v>0</v>
      </c>
      <c r="X1788" s="59">
        <v>0</v>
      </c>
      <c r="Y1788" s="59">
        <v>0</v>
      </c>
      <c r="Z1788" s="59">
        <v>8.1727439767692367E-5</v>
      </c>
      <c r="AA1788" s="59">
        <v>1.8791857984158146E-4</v>
      </c>
      <c r="AB1788" s="59">
        <v>5.049391010703713E-4</v>
      </c>
      <c r="AC1788" s="17">
        <v>1.504527638122662E-4</v>
      </c>
      <c r="AD1788" s="12">
        <v>1781</v>
      </c>
      <c r="AE1788" s="16">
        <v>8</v>
      </c>
      <c r="AF1788" s="17">
        <v>0.92319778489029813</v>
      </c>
      <c r="AG1788" t="str">
        <f>IF(AF1788&lt;='CAV Tier 1 Analysis'!$A$5,"Tier 1", "Tier 2")</f>
        <v>Tier 2</v>
      </c>
      <c r="AH1788" t="str">
        <f t="shared" si="56"/>
        <v>Pennsylvania - Tier 2</v>
      </c>
      <c r="AI1788" t="str">
        <f t="shared" si="57"/>
        <v>Ringtown, Borough Of - Tier 2</v>
      </c>
    </row>
    <row r="1789" spans="1:35" x14ac:dyDescent="0.3">
      <c r="A1789">
        <v>1782</v>
      </c>
      <c r="B1789">
        <v>3</v>
      </c>
      <c r="C1789" t="s">
        <v>23</v>
      </c>
      <c r="D1789" t="s">
        <v>5354</v>
      </c>
      <c r="E1789" t="s">
        <v>7878</v>
      </c>
      <c r="F1789" t="s">
        <v>2608</v>
      </c>
      <c r="G1789" s="58">
        <v>27.040939999999999</v>
      </c>
      <c r="H1789">
        <v>2</v>
      </c>
      <c r="I1789">
        <v>0</v>
      </c>
      <c r="J1789" s="12">
        <v>11.333333333333334</v>
      </c>
      <c r="K1789" s="12">
        <v>2.8333333333333335</v>
      </c>
      <c r="L1789">
        <v>0</v>
      </c>
      <c r="M1789" s="12">
        <v>0.99999999999999989</v>
      </c>
      <c r="N1789" s="12">
        <v>0</v>
      </c>
      <c r="O1789" s="12">
        <v>1585.6735231637442</v>
      </c>
      <c r="P1789" s="12">
        <v>0</v>
      </c>
      <c r="Q1789" s="12">
        <v>0</v>
      </c>
      <c r="R1789" s="59">
        <v>6.0247045889189413E-4</v>
      </c>
      <c r="S1789" s="59">
        <v>3.2195231886157661E-5</v>
      </c>
      <c r="T1789" s="59">
        <v>0</v>
      </c>
      <c r="U1789" s="59">
        <v>3.6726911621744694E-4</v>
      </c>
      <c r="V1789" s="59">
        <v>5.0032414600983282E-4</v>
      </c>
      <c r="W1789" s="59">
        <v>0</v>
      </c>
      <c r="X1789" s="59">
        <v>2.2348784343877465E-5</v>
      </c>
      <c r="Y1789" s="59">
        <v>0</v>
      </c>
      <c r="Z1789" s="59">
        <v>1.2983499180872215E-4</v>
      </c>
      <c r="AA1789" s="59">
        <v>0</v>
      </c>
      <c r="AB1789" s="59">
        <v>0</v>
      </c>
      <c r="AC1789" s="17">
        <v>1.5040388446890284E-4</v>
      </c>
      <c r="AD1789" s="12">
        <v>1782</v>
      </c>
      <c r="AE1789" s="16">
        <v>8</v>
      </c>
      <c r="AF1789" s="17">
        <v>0.92334818877476699</v>
      </c>
      <c r="AG1789" t="str">
        <f>IF(AF1789&lt;='CAV Tier 1 Analysis'!$A$5,"Tier 1", "Tier 2")</f>
        <v>Tier 2</v>
      </c>
      <c r="AH1789" t="str">
        <f t="shared" si="56"/>
        <v>Pennsylvania - Tier 2</v>
      </c>
      <c r="AI1789" t="str">
        <f t="shared" si="57"/>
        <v>Sugarcreek, Township Of - Tier 2</v>
      </c>
    </row>
    <row r="1790" spans="1:35" x14ac:dyDescent="0.3">
      <c r="A1790">
        <v>1783</v>
      </c>
      <c r="B1790">
        <v>3</v>
      </c>
      <c r="C1790" t="s">
        <v>23</v>
      </c>
      <c r="D1790" t="s">
        <v>3643</v>
      </c>
      <c r="E1790" t="s">
        <v>6810</v>
      </c>
      <c r="F1790" t="s">
        <v>2566</v>
      </c>
      <c r="G1790" s="58">
        <v>25.321530000000003</v>
      </c>
      <c r="H1790">
        <v>5</v>
      </c>
      <c r="I1790">
        <v>0</v>
      </c>
      <c r="J1790" s="12">
        <v>12</v>
      </c>
      <c r="K1790" s="12">
        <v>3</v>
      </c>
      <c r="L1790">
        <v>0</v>
      </c>
      <c r="M1790" s="12">
        <v>0</v>
      </c>
      <c r="N1790" s="12">
        <v>1.9131308750158929</v>
      </c>
      <c r="O1790" s="12">
        <v>1039.2193769696339</v>
      </c>
      <c r="P1790" s="12">
        <v>0</v>
      </c>
      <c r="Q1790" s="12">
        <v>0</v>
      </c>
      <c r="R1790" s="59">
        <v>5.6416211118936197E-4</v>
      </c>
      <c r="S1790" s="59">
        <v>8.0488079715394149E-5</v>
      </c>
      <c r="T1790" s="59">
        <v>0</v>
      </c>
      <c r="U1790" s="59">
        <v>3.8887318187729673E-4</v>
      </c>
      <c r="V1790" s="59">
        <v>5.2975497812805816E-4</v>
      </c>
      <c r="W1790" s="59">
        <v>0</v>
      </c>
      <c r="X1790" s="59">
        <v>0</v>
      </c>
      <c r="Y1790" s="59">
        <v>5.4186682417320378E-6</v>
      </c>
      <c r="Z1790" s="59">
        <v>8.5091311247419076E-5</v>
      </c>
      <c r="AA1790" s="59">
        <v>0</v>
      </c>
      <c r="AB1790" s="59">
        <v>0</v>
      </c>
      <c r="AC1790" s="17">
        <v>1.5034439367266018E-4</v>
      </c>
      <c r="AD1790" s="12">
        <v>1783</v>
      </c>
      <c r="AE1790" s="16">
        <v>8</v>
      </c>
      <c r="AF1790" s="17">
        <v>0.92349853316843966</v>
      </c>
      <c r="AG1790" t="str">
        <f>IF(AF1790&lt;='CAV Tier 1 Analysis'!$A$5,"Tier 1", "Tier 2")</f>
        <v>Tier 2</v>
      </c>
      <c r="AH1790" t="str">
        <f t="shared" si="56"/>
        <v>Pennsylvania - Tier 2</v>
      </c>
      <c r="AI1790" t="str">
        <f t="shared" si="57"/>
        <v>Penn, Township Of - Tier 2</v>
      </c>
    </row>
    <row r="1791" spans="1:35" x14ac:dyDescent="0.3">
      <c r="A1791">
        <v>1784</v>
      </c>
      <c r="B1791">
        <v>3</v>
      </c>
      <c r="C1791" t="s">
        <v>23</v>
      </c>
      <c r="D1791" t="s">
        <v>3417</v>
      </c>
      <c r="E1791" t="s">
        <v>7085</v>
      </c>
      <c r="F1791" t="s">
        <v>2680</v>
      </c>
      <c r="G1791" s="58">
        <v>24.737160000000003</v>
      </c>
      <c r="H1791">
        <v>0</v>
      </c>
      <c r="I1791">
        <v>0</v>
      </c>
      <c r="J1791" s="12">
        <v>13</v>
      </c>
      <c r="K1791" s="12">
        <v>2</v>
      </c>
      <c r="L1791">
        <v>1</v>
      </c>
      <c r="M1791" s="12">
        <v>0</v>
      </c>
      <c r="N1791" s="12">
        <v>0</v>
      </c>
      <c r="O1791" s="12">
        <v>856.42584134693561</v>
      </c>
      <c r="P1791" s="12">
        <v>0</v>
      </c>
      <c r="Q1791" s="12">
        <v>0</v>
      </c>
      <c r="R1791" s="59">
        <v>5.5114238398821234E-4</v>
      </c>
      <c r="S1791" s="59">
        <v>0</v>
      </c>
      <c r="T1791" s="59">
        <v>0</v>
      </c>
      <c r="U1791" s="59">
        <v>4.2127928036707145E-4</v>
      </c>
      <c r="V1791" s="59">
        <v>3.5316998541870548E-4</v>
      </c>
      <c r="W1791" s="59">
        <v>2.576655501159495E-4</v>
      </c>
      <c r="X1791" s="59">
        <v>0</v>
      </c>
      <c r="Y1791" s="59">
        <v>0</v>
      </c>
      <c r="Z1791" s="59">
        <v>7.0124171509279172E-5</v>
      </c>
      <c r="AA1791" s="59">
        <v>0</v>
      </c>
      <c r="AB1791" s="59">
        <v>0</v>
      </c>
      <c r="AC1791" s="17">
        <v>1.5030739739992891E-4</v>
      </c>
      <c r="AD1791" s="12">
        <v>1784</v>
      </c>
      <c r="AE1791" s="16">
        <v>8</v>
      </c>
      <c r="AF1791" s="17">
        <v>0.92364884056583962</v>
      </c>
      <c r="AG1791" t="str">
        <f>IF(AF1791&lt;='CAV Tier 1 Analysis'!$A$5,"Tier 1", "Tier 2")</f>
        <v>Tier 2</v>
      </c>
      <c r="AH1791" t="str">
        <f t="shared" si="56"/>
        <v>Pennsylvania - Tier 2</v>
      </c>
      <c r="AI1791" t="str">
        <f t="shared" si="57"/>
        <v>Granville, City Of - Tier 2</v>
      </c>
    </row>
    <row r="1792" spans="1:35" x14ac:dyDescent="0.3">
      <c r="A1792">
        <v>1785</v>
      </c>
      <c r="B1792">
        <v>3</v>
      </c>
      <c r="C1792" t="s">
        <v>23</v>
      </c>
      <c r="D1792" t="s">
        <v>4220</v>
      </c>
      <c r="E1792" t="s">
        <v>6621</v>
      </c>
      <c r="F1792" t="s">
        <v>2161</v>
      </c>
      <c r="G1792" s="58">
        <v>1.24255</v>
      </c>
      <c r="H1792">
        <v>7</v>
      </c>
      <c r="I1792">
        <v>0</v>
      </c>
      <c r="J1792" s="12">
        <v>13</v>
      </c>
      <c r="K1792" s="12">
        <v>1</v>
      </c>
      <c r="L1792">
        <v>0</v>
      </c>
      <c r="M1792" s="12">
        <v>0.96115246871353266</v>
      </c>
      <c r="N1792" s="12">
        <v>46.404063586773042</v>
      </c>
      <c r="O1792" s="12">
        <v>2984.0262168337504</v>
      </c>
      <c r="P1792" s="12">
        <v>2526.4036890033562</v>
      </c>
      <c r="Q1792" s="12">
        <v>0</v>
      </c>
      <c r="R1792" s="59">
        <v>2.7683936604871099E-5</v>
      </c>
      <c r="S1792" s="59">
        <v>1.126833116015518E-4</v>
      </c>
      <c r="T1792" s="59">
        <v>0</v>
      </c>
      <c r="U1792" s="59">
        <v>4.2127928036707145E-4</v>
      </c>
      <c r="V1792" s="59">
        <v>1.7658499270935274E-4</v>
      </c>
      <c r="W1792" s="59">
        <v>0</v>
      </c>
      <c r="X1792" s="59">
        <v>2.1480589244864176E-5</v>
      </c>
      <c r="Y1792" s="59">
        <v>1.3143284075788715E-4</v>
      </c>
      <c r="Z1792" s="59">
        <v>2.4433214893228316E-4</v>
      </c>
      <c r="AA1792" s="59">
        <v>5.1730942052480896E-4</v>
      </c>
      <c r="AB1792" s="59">
        <v>0</v>
      </c>
      <c r="AC1792" s="17">
        <v>1.5025332006751732E-4</v>
      </c>
      <c r="AD1792" s="12">
        <v>1785</v>
      </c>
      <c r="AE1792" s="16">
        <v>8</v>
      </c>
      <c r="AF1792" s="17">
        <v>0.9237990938859072</v>
      </c>
      <c r="AG1792" t="str">
        <f>IF(AF1792&lt;='CAV Tier 1 Analysis'!$A$5,"Tier 1", "Tier 2")</f>
        <v>Tier 2</v>
      </c>
      <c r="AH1792" t="str">
        <f t="shared" si="56"/>
        <v>Pennsylvania - Tier 2</v>
      </c>
      <c r="AI1792" t="str">
        <f t="shared" si="57"/>
        <v>East Petersburg, Borough Of - Tier 2</v>
      </c>
    </row>
    <row r="1793" spans="1:35" x14ac:dyDescent="0.3">
      <c r="A1793">
        <v>1786</v>
      </c>
      <c r="B1793">
        <v>3</v>
      </c>
      <c r="C1793" t="s">
        <v>23</v>
      </c>
      <c r="D1793" t="s">
        <v>4635</v>
      </c>
      <c r="E1793" t="s">
        <v>7081</v>
      </c>
      <c r="F1793" t="s">
        <v>2489</v>
      </c>
      <c r="G1793" s="58">
        <v>2.3278600000000003</v>
      </c>
      <c r="H1793">
        <v>13</v>
      </c>
      <c r="I1793">
        <v>0</v>
      </c>
      <c r="J1793" s="12">
        <v>12.666666666666666</v>
      </c>
      <c r="K1793" s="12">
        <v>1.3333333333333333</v>
      </c>
      <c r="L1793">
        <v>0</v>
      </c>
      <c r="M1793" s="12">
        <v>1.7298978460904006</v>
      </c>
      <c r="N1793" s="12">
        <v>139.07147692966396</v>
      </c>
      <c r="O1793" s="12">
        <v>2410.888292455099</v>
      </c>
      <c r="P1793" s="12">
        <v>0</v>
      </c>
      <c r="Q1793" s="12">
        <v>75.359008317469033</v>
      </c>
      <c r="R1793" s="59">
        <v>5.1864575803802855E-5</v>
      </c>
      <c r="S1793" s="59">
        <v>2.0926900726002479E-4</v>
      </c>
      <c r="T1793" s="59">
        <v>0</v>
      </c>
      <c r="U1793" s="59">
        <v>4.1047724753714656E-4</v>
      </c>
      <c r="V1793" s="59">
        <v>2.3544665694580363E-4</v>
      </c>
      <c r="W1793" s="59">
        <v>0</v>
      </c>
      <c r="X1793" s="59">
        <v>3.8661113899212505E-5</v>
      </c>
      <c r="Y1793" s="59">
        <v>3.938999705722065E-4</v>
      </c>
      <c r="Z1793" s="59">
        <v>1.9740359987730475E-4</v>
      </c>
      <c r="AA1793" s="59">
        <v>0</v>
      </c>
      <c r="AB1793" s="59">
        <v>1.1509789713376067E-4</v>
      </c>
      <c r="AC1793" s="17">
        <v>1.5019273354811475E-4</v>
      </c>
      <c r="AD1793" s="12">
        <v>1786</v>
      </c>
      <c r="AE1793" s="16">
        <v>8</v>
      </c>
      <c r="AF1793" s="17">
        <v>0.9239492866194553</v>
      </c>
      <c r="AG1793" t="str">
        <f>IF(AF1793&lt;='CAV Tier 1 Analysis'!$A$5,"Tier 1", "Tier 2")</f>
        <v>Tier 2</v>
      </c>
      <c r="AH1793" t="str">
        <f t="shared" si="56"/>
        <v>Pennsylvania - Tier 2</v>
      </c>
      <c r="AI1793" t="str">
        <f t="shared" si="57"/>
        <v>Crescent, Township Of - Tier 2</v>
      </c>
    </row>
    <row r="1794" spans="1:35" x14ac:dyDescent="0.3">
      <c r="A1794">
        <v>1787</v>
      </c>
      <c r="B1794">
        <v>3</v>
      </c>
      <c r="C1794" t="s">
        <v>23</v>
      </c>
      <c r="D1794" t="s">
        <v>4393</v>
      </c>
      <c r="E1794" t="s">
        <v>6805</v>
      </c>
      <c r="F1794" t="s">
        <v>2027</v>
      </c>
      <c r="G1794" s="58">
        <v>0.98472999999999999</v>
      </c>
      <c r="H1794">
        <v>7</v>
      </c>
      <c r="I1794">
        <v>1</v>
      </c>
      <c r="J1794" s="12">
        <v>12.25</v>
      </c>
      <c r="K1794" s="12">
        <v>1.75</v>
      </c>
      <c r="L1794">
        <v>0</v>
      </c>
      <c r="M1794" s="12">
        <v>16.312837021315488</v>
      </c>
      <c r="N1794" s="12">
        <v>42.774501017279626</v>
      </c>
      <c r="O1794" s="12">
        <v>886.80412947506784</v>
      </c>
      <c r="P1794" s="12">
        <v>816.74623599737993</v>
      </c>
      <c r="Q1794" s="12">
        <v>15.619912331464093</v>
      </c>
      <c r="R1794" s="59">
        <v>2.1939723063791971E-5</v>
      </c>
      <c r="S1794" s="59">
        <v>1.126833116015518E-4</v>
      </c>
      <c r="T1794" s="59">
        <v>6.2019350037211609E-5</v>
      </c>
      <c r="U1794" s="59">
        <v>3.9697470649974041E-4</v>
      </c>
      <c r="V1794" s="59">
        <v>3.0902373724136731E-4</v>
      </c>
      <c r="W1794" s="59">
        <v>0</v>
      </c>
      <c r="X1794" s="59">
        <v>3.6457207662620036E-4</v>
      </c>
      <c r="Y1794" s="59">
        <v>1.2115262643301514E-4</v>
      </c>
      <c r="Z1794" s="59">
        <v>7.261154657902847E-5</v>
      </c>
      <c r="AA1794" s="59">
        <v>1.6723792951169262E-4</v>
      </c>
      <c r="AB1794" s="59">
        <v>2.3856724005595229E-5</v>
      </c>
      <c r="AC1794" s="17">
        <v>1.5018833923629045E-4</v>
      </c>
      <c r="AD1794" s="12">
        <v>1787</v>
      </c>
      <c r="AE1794" s="16">
        <v>8</v>
      </c>
      <c r="AF1794" s="17">
        <v>0.9240994749586916</v>
      </c>
      <c r="AG1794" t="str">
        <f>IF(AF1794&lt;='CAV Tier 1 Analysis'!$A$5,"Tier 1", "Tier 2")</f>
        <v>Tier 2</v>
      </c>
      <c r="AH1794" t="str">
        <f t="shared" si="56"/>
        <v>Pennsylvania - Tier 2</v>
      </c>
      <c r="AI1794" t="str">
        <f t="shared" si="57"/>
        <v>Liverpool, Borough Of - Tier 2</v>
      </c>
    </row>
    <row r="1795" spans="1:35" x14ac:dyDescent="0.3">
      <c r="A1795">
        <v>1788</v>
      </c>
      <c r="B1795">
        <v>3</v>
      </c>
      <c r="C1795" t="s">
        <v>23</v>
      </c>
      <c r="D1795" t="s">
        <v>4515</v>
      </c>
      <c r="E1795" t="s">
        <v>6939</v>
      </c>
      <c r="F1795" t="s">
        <v>1951</v>
      </c>
      <c r="G1795" s="58">
        <v>0.75131999999999999</v>
      </c>
      <c r="H1795">
        <v>4</v>
      </c>
      <c r="I1795">
        <v>0</v>
      </c>
      <c r="J1795" s="12">
        <v>15</v>
      </c>
      <c r="K1795" s="12">
        <v>2</v>
      </c>
      <c r="L1795">
        <v>0</v>
      </c>
      <c r="M1795" s="12">
        <v>0</v>
      </c>
      <c r="N1795" s="12">
        <v>71.800448466722401</v>
      </c>
      <c r="O1795" s="12">
        <v>2036.7578418972457</v>
      </c>
      <c r="P1795" s="12">
        <v>1752.3124271507218</v>
      </c>
      <c r="Q1795" s="12">
        <v>0</v>
      </c>
      <c r="R1795" s="59">
        <v>1.6739362802278986E-5</v>
      </c>
      <c r="S1795" s="59">
        <v>6.4390463772315322E-5</v>
      </c>
      <c r="T1795" s="59">
        <v>0</v>
      </c>
      <c r="U1795" s="59">
        <v>4.8609147734662091E-4</v>
      </c>
      <c r="V1795" s="59">
        <v>3.5316998541870548E-4</v>
      </c>
      <c r="W1795" s="59">
        <v>0</v>
      </c>
      <c r="X1795" s="59">
        <v>0</v>
      </c>
      <c r="Y1795" s="59">
        <v>2.0336445087454586E-4</v>
      </c>
      <c r="Z1795" s="59">
        <v>1.6676978826729889E-4</v>
      </c>
      <c r="AA1795" s="59">
        <v>3.5880557418967461E-4</v>
      </c>
      <c r="AB1795" s="59">
        <v>0</v>
      </c>
      <c r="AC1795" s="17">
        <v>1.4993919115194909E-4</v>
      </c>
      <c r="AD1795" s="12">
        <v>1788</v>
      </c>
      <c r="AE1795" s="16">
        <v>8</v>
      </c>
      <c r="AF1795" s="17">
        <v>0.92424941414984352</v>
      </c>
      <c r="AG1795" t="str">
        <f>IF(AF1795&lt;='CAV Tier 1 Analysis'!$A$5,"Tier 1", "Tier 2")</f>
        <v>Tier 2</v>
      </c>
      <c r="AH1795" t="str">
        <f t="shared" si="56"/>
        <v>Pennsylvania - Tier 2</v>
      </c>
      <c r="AI1795" t="str">
        <f t="shared" si="57"/>
        <v>South Greensburg, Borough Of - Tier 2</v>
      </c>
    </row>
    <row r="1796" spans="1:35" x14ac:dyDescent="0.3">
      <c r="A1796">
        <v>1789</v>
      </c>
      <c r="B1796">
        <v>3</v>
      </c>
      <c r="C1796" t="s">
        <v>23</v>
      </c>
      <c r="D1796" t="s">
        <v>4406</v>
      </c>
      <c r="E1796" t="s">
        <v>6821</v>
      </c>
      <c r="F1796" t="s">
        <v>2055</v>
      </c>
      <c r="G1796" s="58">
        <v>1.6791800000000001</v>
      </c>
      <c r="H1796">
        <v>5</v>
      </c>
      <c r="I1796">
        <v>0</v>
      </c>
      <c r="J1796" s="12">
        <v>16</v>
      </c>
      <c r="K1796" s="12">
        <v>2</v>
      </c>
      <c r="L1796">
        <v>1</v>
      </c>
      <c r="M1796" s="12">
        <v>3.1986564870948908</v>
      </c>
      <c r="N1796" s="12">
        <v>65.362987132209028</v>
      </c>
      <c r="O1796" s="12">
        <v>751.65346196808991</v>
      </c>
      <c r="P1796" s="12">
        <v>407.04999284307775</v>
      </c>
      <c r="Q1796" s="12">
        <v>0</v>
      </c>
      <c r="R1796" s="59">
        <v>3.741202580835174E-5</v>
      </c>
      <c r="S1796" s="59">
        <v>8.0488079715394149E-5</v>
      </c>
      <c r="T1796" s="59">
        <v>0</v>
      </c>
      <c r="U1796" s="59">
        <v>5.1849757583639564E-4</v>
      </c>
      <c r="V1796" s="59">
        <v>3.5316998541870548E-4</v>
      </c>
      <c r="W1796" s="59">
        <v>2.576655501159495E-4</v>
      </c>
      <c r="X1796" s="59">
        <v>7.1486084020228396E-5</v>
      </c>
      <c r="Y1796" s="59">
        <v>1.8513126685862442E-4</v>
      </c>
      <c r="Z1796" s="59">
        <v>6.1545406196169983E-5</v>
      </c>
      <c r="AA1796" s="59">
        <v>8.334804007721683E-5</v>
      </c>
      <c r="AB1796" s="59">
        <v>0</v>
      </c>
      <c r="AC1796" s="17">
        <v>1.4988581945882146E-4</v>
      </c>
      <c r="AD1796" s="12">
        <v>1789</v>
      </c>
      <c r="AE1796" s="16">
        <v>8</v>
      </c>
      <c r="AF1796" s="17">
        <v>0.92439929996930237</v>
      </c>
      <c r="AG1796" t="str">
        <f>IF(AF1796&lt;='CAV Tier 1 Analysis'!$A$5,"Tier 1", "Tier 2")</f>
        <v>Tier 2</v>
      </c>
      <c r="AH1796" t="str">
        <f t="shared" si="56"/>
        <v>Pennsylvania - Tier 2</v>
      </c>
      <c r="AI1796" t="str">
        <f t="shared" si="57"/>
        <v>Auburn, Borough Of - Tier 2</v>
      </c>
    </row>
    <row r="1797" spans="1:35" x14ac:dyDescent="0.3">
      <c r="A1797">
        <v>1790</v>
      </c>
      <c r="B1797">
        <v>3</v>
      </c>
      <c r="C1797" t="s">
        <v>23</v>
      </c>
      <c r="D1797" t="s">
        <v>3591</v>
      </c>
      <c r="E1797" t="s">
        <v>7404</v>
      </c>
      <c r="F1797" t="s">
        <v>2681</v>
      </c>
      <c r="G1797" s="58">
        <v>35.791710000000009</v>
      </c>
      <c r="H1797">
        <v>2</v>
      </c>
      <c r="I1797">
        <v>0</v>
      </c>
      <c r="J1797" s="12">
        <v>14.4</v>
      </c>
      <c r="K1797" s="12">
        <v>1.6</v>
      </c>
      <c r="L1797">
        <v>0</v>
      </c>
      <c r="M1797" s="12">
        <v>0</v>
      </c>
      <c r="N1797" s="12">
        <v>0</v>
      </c>
      <c r="O1797" s="12">
        <v>828.38007791642667</v>
      </c>
      <c r="P1797" s="12">
        <v>0</v>
      </c>
      <c r="Q1797" s="12">
        <v>0</v>
      </c>
      <c r="R1797" s="59">
        <v>7.9743706942974626E-4</v>
      </c>
      <c r="S1797" s="59">
        <v>3.2195231886157661E-5</v>
      </c>
      <c r="T1797" s="59">
        <v>0</v>
      </c>
      <c r="U1797" s="59">
        <v>4.6664781825275607E-4</v>
      </c>
      <c r="V1797" s="59">
        <v>2.8253598833496437E-4</v>
      </c>
      <c r="W1797" s="59">
        <v>0</v>
      </c>
      <c r="X1797" s="59">
        <v>0</v>
      </c>
      <c r="Y1797" s="59">
        <v>0</v>
      </c>
      <c r="Z1797" s="59">
        <v>6.7827783626101101E-5</v>
      </c>
      <c r="AA1797" s="59">
        <v>0</v>
      </c>
      <c r="AB1797" s="59">
        <v>0</v>
      </c>
      <c r="AC1797" s="17">
        <v>1.4969489922997506E-4</v>
      </c>
      <c r="AD1797" s="12">
        <v>1790</v>
      </c>
      <c r="AE1797" s="16">
        <v>8</v>
      </c>
      <c r="AF1797" s="17">
        <v>0.92454899486853237</v>
      </c>
      <c r="AG1797" t="str">
        <f>IF(AF1797&lt;='CAV Tier 1 Analysis'!$A$5,"Tier 1", "Tier 2")</f>
        <v>Tier 2</v>
      </c>
      <c r="AH1797" t="str">
        <f t="shared" si="56"/>
        <v>Pennsylvania - Tier 2</v>
      </c>
      <c r="AI1797" t="str">
        <f t="shared" si="57"/>
        <v>Beaver, Township Of - Tier 2</v>
      </c>
    </row>
    <row r="1798" spans="1:35" x14ac:dyDescent="0.3">
      <c r="A1798">
        <v>1791</v>
      </c>
      <c r="B1798">
        <v>3</v>
      </c>
      <c r="C1798" t="s">
        <v>23</v>
      </c>
      <c r="D1798" t="s">
        <v>4821</v>
      </c>
      <c r="E1798" t="s">
        <v>7299</v>
      </c>
      <c r="F1798" t="s">
        <v>2507</v>
      </c>
      <c r="G1798" s="58">
        <v>20.783539999999999</v>
      </c>
      <c r="H1798">
        <v>8</v>
      </c>
      <c r="I1798">
        <v>0</v>
      </c>
      <c r="J1798" s="12">
        <v>12.666666666666666</v>
      </c>
      <c r="K1798" s="12">
        <v>2.1111111111111112</v>
      </c>
      <c r="L1798">
        <v>0</v>
      </c>
      <c r="M1798" s="12">
        <v>1.9852354315001202</v>
      </c>
      <c r="N1798" s="12">
        <v>7.5930470754561918</v>
      </c>
      <c r="O1798" s="12">
        <v>2386.449973718321</v>
      </c>
      <c r="P1798" s="12">
        <v>0</v>
      </c>
      <c r="Q1798" s="12">
        <v>6.399051742148913</v>
      </c>
      <c r="R1798" s="59">
        <v>4.6305597664866817E-4</v>
      </c>
      <c r="S1798" s="59">
        <v>1.2878092754463064E-4</v>
      </c>
      <c r="T1798" s="59">
        <v>0</v>
      </c>
      <c r="U1798" s="59">
        <v>4.1047724753714656E-4</v>
      </c>
      <c r="V1798" s="59">
        <v>3.7279054016418911E-4</v>
      </c>
      <c r="W1798" s="59">
        <v>0</v>
      </c>
      <c r="X1798" s="59">
        <v>4.4367598530420718E-5</v>
      </c>
      <c r="Y1798" s="59">
        <v>2.1506214542384093E-5</v>
      </c>
      <c r="Z1798" s="59">
        <v>1.9540258966514086E-4</v>
      </c>
      <c r="AA1798" s="59">
        <v>0</v>
      </c>
      <c r="AB1798" s="59">
        <v>9.7734486641424504E-6</v>
      </c>
      <c r="AC1798" s="17">
        <v>1.4965041302697477E-4</v>
      </c>
      <c r="AD1798" s="12">
        <v>1791</v>
      </c>
      <c r="AE1798" s="16">
        <v>8</v>
      </c>
      <c r="AF1798" s="17">
        <v>0.92469864528155932</v>
      </c>
      <c r="AG1798" t="str">
        <f>IF(AF1798&lt;='CAV Tier 1 Analysis'!$A$5,"Tier 1", "Tier 2")</f>
        <v>Tier 2</v>
      </c>
      <c r="AH1798" t="str">
        <f t="shared" si="56"/>
        <v>Pennsylvania - Tier 2</v>
      </c>
      <c r="AI1798" t="str">
        <f t="shared" si="57"/>
        <v>North Woodbury, Township Of - Tier 2</v>
      </c>
    </row>
    <row r="1799" spans="1:35" x14ac:dyDescent="0.3">
      <c r="A1799">
        <v>1792</v>
      </c>
      <c r="B1799">
        <v>3</v>
      </c>
      <c r="C1799" t="s">
        <v>23</v>
      </c>
      <c r="D1799" t="s">
        <v>4564</v>
      </c>
      <c r="E1799" t="s">
        <v>6992</v>
      </c>
      <c r="F1799" t="s">
        <v>2486</v>
      </c>
      <c r="G1799" s="58">
        <v>21.979389999999999</v>
      </c>
      <c r="H1799">
        <v>1</v>
      </c>
      <c r="I1799">
        <v>0</v>
      </c>
      <c r="J1799" s="12">
        <v>10.444444444444445</v>
      </c>
      <c r="K1799" s="12">
        <v>3.7777777777777777</v>
      </c>
      <c r="L1799">
        <v>0</v>
      </c>
      <c r="M1799" s="12">
        <v>0</v>
      </c>
      <c r="N1799" s="12">
        <v>0.26195416900720786</v>
      </c>
      <c r="O1799" s="12">
        <v>1621.7312498985484</v>
      </c>
      <c r="P1799" s="12">
        <v>5.2692068293979446</v>
      </c>
      <c r="Q1799" s="12">
        <v>0</v>
      </c>
      <c r="R1799" s="59">
        <v>4.8969944016235786E-4</v>
      </c>
      <c r="S1799" s="59">
        <v>1.6097615943078831E-5</v>
      </c>
      <c r="T1799" s="59">
        <v>0</v>
      </c>
      <c r="U1799" s="59">
        <v>3.3846369533764716E-4</v>
      </c>
      <c r="V1799" s="59">
        <v>6.6709886134644369E-4</v>
      </c>
      <c r="W1799" s="59">
        <v>0</v>
      </c>
      <c r="X1799" s="59">
        <v>0</v>
      </c>
      <c r="Y1799" s="59">
        <v>7.4194753475863087E-7</v>
      </c>
      <c r="Z1799" s="59">
        <v>1.3278739946822181E-4</v>
      </c>
      <c r="AA1799" s="59">
        <v>1.0789290497816382E-6</v>
      </c>
      <c r="AB1799" s="59">
        <v>0</v>
      </c>
      <c r="AC1799" s="17">
        <v>1.4963344444020814E-4</v>
      </c>
      <c r="AD1799" s="12">
        <v>1792</v>
      </c>
      <c r="AE1799" s="16">
        <v>8</v>
      </c>
      <c r="AF1799" s="17">
        <v>0.92484827872599951</v>
      </c>
      <c r="AG1799" t="str">
        <f>IF(AF1799&lt;='CAV Tier 1 Analysis'!$A$5,"Tier 1", "Tier 2")</f>
        <v>Tier 2</v>
      </c>
      <c r="AH1799" t="str">
        <f t="shared" si="56"/>
        <v>Pennsylvania - Tier 2</v>
      </c>
      <c r="AI1799" t="str">
        <f t="shared" si="57"/>
        <v>Henderson, Township Of - Tier 2</v>
      </c>
    </row>
    <row r="1800" spans="1:35" x14ac:dyDescent="0.3">
      <c r="A1800">
        <v>1793</v>
      </c>
      <c r="B1800">
        <v>3</v>
      </c>
      <c r="C1800" t="s">
        <v>23</v>
      </c>
      <c r="D1800" t="s">
        <v>3600</v>
      </c>
      <c r="E1800" t="s">
        <v>7754</v>
      </c>
      <c r="F1800" t="s">
        <v>2752</v>
      </c>
      <c r="G1800" s="58">
        <v>29.165469999999999</v>
      </c>
      <c r="H1800">
        <v>1</v>
      </c>
      <c r="I1800">
        <v>0</v>
      </c>
      <c r="J1800" s="12">
        <v>10</v>
      </c>
      <c r="K1800" s="12">
        <v>3</v>
      </c>
      <c r="L1800">
        <v>0</v>
      </c>
      <c r="M1800" s="12">
        <v>0</v>
      </c>
      <c r="N1800" s="12">
        <v>0</v>
      </c>
      <c r="O1800" s="12">
        <v>1538.2804193610093</v>
      </c>
      <c r="P1800" s="12">
        <v>0</v>
      </c>
      <c r="Q1800" s="12">
        <v>0</v>
      </c>
      <c r="R1800" s="59">
        <v>6.4980485496058088E-4</v>
      </c>
      <c r="S1800" s="59">
        <v>1.6097615943078831E-5</v>
      </c>
      <c r="T1800" s="59">
        <v>0</v>
      </c>
      <c r="U1800" s="59">
        <v>3.2406098489774727E-4</v>
      </c>
      <c r="V1800" s="59">
        <v>5.2975497812805816E-4</v>
      </c>
      <c r="W1800" s="59">
        <v>0</v>
      </c>
      <c r="X1800" s="59">
        <v>0</v>
      </c>
      <c r="Y1800" s="59">
        <v>0</v>
      </c>
      <c r="Z1800" s="59">
        <v>1.2595444316227633E-4</v>
      </c>
      <c r="AA1800" s="59">
        <v>0</v>
      </c>
      <c r="AB1800" s="59">
        <v>0</v>
      </c>
      <c r="AC1800" s="17">
        <v>1.4960662519015831E-4</v>
      </c>
      <c r="AD1800" s="12">
        <v>1793</v>
      </c>
      <c r="AE1800" s="16">
        <v>8</v>
      </c>
      <c r="AF1800" s="17">
        <v>0.92499788535118965</v>
      </c>
      <c r="AG1800" t="str">
        <f>IF(AF1800&lt;='CAV Tier 1 Analysis'!$A$5,"Tier 1", "Tier 2")</f>
        <v>Tier 2</v>
      </c>
      <c r="AH1800" t="str">
        <f t="shared" ref="AH1800:AH1863" si="58">C1800&amp;" - "&amp;AG1800</f>
        <v>Pennsylvania - Tier 2</v>
      </c>
      <c r="AI1800" t="str">
        <f t="shared" ref="AI1800:AI1863" si="59">D1800&amp;" - "&amp;AG1800</f>
        <v>Oakland, Township Of - Tier 2</v>
      </c>
    </row>
    <row r="1801" spans="1:35" x14ac:dyDescent="0.3">
      <c r="A1801">
        <v>1794</v>
      </c>
      <c r="B1801">
        <v>3</v>
      </c>
      <c r="C1801" t="s">
        <v>23</v>
      </c>
      <c r="D1801" t="s">
        <v>4815</v>
      </c>
      <c r="E1801" t="s">
        <v>7291</v>
      </c>
      <c r="F1801" t="s">
        <v>2434</v>
      </c>
      <c r="G1801" s="58">
        <v>15.423289999999998</v>
      </c>
      <c r="H1801">
        <v>8</v>
      </c>
      <c r="I1801">
        <v>0</v>
      </c>
      <c r="J1801" s="12">
        <v>14.222222222222221</v>
      </c>
      <c r="K1801" s="12">
        <v>1</v>
      </c>
      <c r="L1801">
        <v>0</v>
      </c>
      <c r="M1801" s="12">
        <v>1.8779845285927974</v>
      </c>
      <c r="N1801" s="12">
        <v>79.868146624935093</v>
      </c>
      <c r="O1801" s="12">
        <v>3245.6138885109585</v>
      </c>
      <c r="P1801" s="12">
        <v>0</v>
      </c>
      <c r="Q1801" s="12">
        <v>0</v>
      </c>
      <c r="R1801" s="59">
        <v>3.43629940524359E-4</v>
      </c>
      <c r="S1801" s="59">
        <v>1.2878092754463064E-4</v>
      </c>
      <c r="T1801" s="59">
        <v>0</v>
      </c>
      <c r="U1801" s="59">
        <v>4.6088673407679613E-4</v>
      </c>
      <c r="V1801" s="59">
        <v>1.7658499270935274E-4</v>
      </c>
      <c r="W1801" s="59">
        <v>0</v>
      </c>
      <c r="X1801" s="59">
        <v>4.1970671230658817E-5</v>
      </c>
      <c r="Y1801" s="59">
        <v>2.2621504639035135E-4</v>
      </c>
      <c r="Z1801" s="59">
        <v>2.657509547036688E-4</v>
      </c>
      <c r="AA1801" s="59">
        <v>0</v>
      </c>
      <c r="AB1801" s="59">
        <v>0</v>
      </c>
      <c r="AC1801" s="17">
        <v>1.4943811519816522E-4</v>
      </c>
      <c r="AD1801" s="12">
        <v>1794</v>
      </c>
      <c r="AE1801" s="16">
        <v>8</v>
      </c>
      <c r="AF1801" s="17">
        <v>0.92514732346638784</v>
      </c>
      <c r="AG1801" t="str">
        <f>IF(AF1801&lt;='CAV Tier 1 Analysis'!$A$5,"Tier 1", "Tier 2")</f>
        <v>Tier 2</v>
      </c>
      <c r="AH1801" t="str">
        <f t="shared" si="58"/>
        <v>Pennsylvania - Tier 2</v>
      </c>
      <c r="AI1801" t="str">
        <f t="shared" si="59"/>
        <v>Hereford, Township Of - Tier 2</v>
      </c>
    </row>
    <row r="1802" spans="1:35" x14ac:dyDescent="0.3">
      <c r="A1802">
        <v>1795</v>
      </c>
      <c r="B1802">
        <v>3</v>
      </c>
      <c r="C1802" t="s">
        <v>23</v>
      </c>
      <c r="D1802" t="s">
        <v>5545</v>
      </c>
      <c r="E1802" t="s">
        <v>8079</v>
      </c>
      <c r="F1802" t="s">
        <v>2534</v>
      </c>
      <c r="G1802" s="58">
        <v>26.270979999999998</v>
      </c>
      <c r="H1802">
        <v>1</v>
      </c>
      <c r="I1802">
        <v>0</v>
      </c>
      <c r="J1802" s="12">
        <v>12</v>
      </c>
      <c r="K1802" s="12">
        <v>3</v>
      </c>
      <c r="L1802">
        <v>0</v>
      </c>
      <c r="M1802" s="12">
        <v>0</v>
      </c>
      <c r="N1802" s="12">
        <v>0</v>
      </c>
      <c r="O1802" s="12">
        <v>1489.7827463855131</v>
      </c>
      <c r="P1802" s="12">
        <v>0</v>
      </c>
      <c r="Q1802" s="12">
        <v>0</v>
      </c>
      <c r="R1802" s="59">
        <v>5.8531579805065105E-4</v>
      </c>
      <c r="S1802" s="59">
        <v>1.6097615943078831E-5</v>
      </c>
      <c r="T1802" s="59">
        <v>0</v>
      </c>
      <c r="U1802" s="59">
        <v>3.8887318187729673E-4</v>
      </c>
      <c r="V1802" s="59">
        <v>5.2975497812805816E-4</v>
      </c>
      <c r="W1802" s="59">
        <v>0</v>
      </c>
      <c r="X1802" s="59">
        <v>0</v>
      </c>
      <c r="Y1802" s="59">
        <v>0</v>
      </c>
      <c r="Z1802" s="59">
        <v>1.2198345236150139E-4</v>
      </c>
      <c r="AA1802" s="59">
        <v>0</v>
      </c>
      <c r="AB1802" s="59">
        <v>0</v>
      </c>
      <c r="AC1802" s="17">
        <v>1.492750023964169E-4</v>
      </c>
      <c r="AD1802" s="12">
        <v>1795</v>
      </c>
      <c r="AE1802" s="16">
        <v>8</v>
      </c>
      <c r="AF1802" s="17">
        <v>0.9252965984687842</v>
      </c>
      <c r="AG1802" t="str">
        <f>IF(AF1802&lt;='CAV Tier 1 Analysis'!$A$5,"Tier 1", "Tier 2")</f>
        <v>Tier 2</v>
      </c>
      <c r="AH1802" t="str">
        <f t="shared" si="58"/>
        <v>Pennsylvania - Tier 2</v>
      </c>
      <c r="AI1802" t="str">
        <f t="shared" si="59"/>
        <v>North Shenango, Township Of - Tier 2</v>
      </c>
    </row>
    <row r="1803" spans="1:35" x14ac:dyDescent="0.3">
      <c r="A1803">
        <v>1796</v>
      </c>
      <c r="B1803">
        <v>3</v>
      </c>
      <c r="C1803" t="s">
        <v>23</v>
      </c>
      <c r="D1803" t="s">
        <v>5194</v>
      </c>
      <c r="E1803" t="s">
        <v>7705</v>
      </c>
      <c r="F1803" t="s">
        <v>2578</v>
      </c>
      <c r="G1803" s="58">
        <v>26.398180000000004</v>
      </c>
      <c r="H1803">
        <v>3</v>
      </c>
      <c r="I1803">
        <v>0</v>
      </c>
      <c r="J1803" s="12">
        <v>12</v>
      </c>
      <c r="K1803" s="12">
        <v>3</v>
      </c>
      <c r="L1803">
        <v>0</v>
      </c>
      <c r="M1803" s="12">
        <v>0</v>
      </c>
      <c r="N1803" s="12">
        <v>2.5655409703100807</v>
      </c>
      <c r="O1803" s="12">
        <v>960.9047448286592</v>
      </c>
      <c r="P1803" s="12">
        <v>0</v>
      </c>
      <c r="Q1803" s="12">
        <v>0</v>
      </c>
      <c r="R1803" s="59">
        <v>5.8814980612770208E-4</v>
      </c>
      <c r="S1803" s="59">
        <v>4.8292847829236488E-5</v>
      </c>
      <c r="T1803" s="59">
        <v>0</v>
      </c>
      <c r="U1803" s="59">
        <v>3.8887318187729673E-4</v>
      </c>
      <c r="V1803" s="59">
        <v>5.2975497812805816E-4</v>
      </c>
      <c r="W1803" s="59">
        <v>0</v>
      </c>
      <c r="X1803" s="59">
        <v>0</v>
      </c>
      <c r="Y1803" s="59">
        <v>7.2665260700296552E-6</v>
      </c>
      <c r="Z1803" s="59">
        <v>7.8678907007838079E-5</v>
      </c>
      <c r="AA1803" s="59">
        <v>0</v>
      </c>
      <c r="AB1803" s="59">
        <v>0</v>
      </c>
      <c r="AC1803" s="17">
        <v>1.4918329518546919E-4</v>
      </c>
      <c r="AD1803" s="12">
        <v>1796</v>
      </c>
      <c r="AE1803" s="16">
        <v>8</v>
      </c>
      <c r="AF1803" s="17">
        <v>0.92544578176396963</v>
      </c>
      <c r="AG1803" t="str">
        <f>IF(AF1803&lt;='CAV Tier 1 Analysis'!$A$5,"Tier 1", "Tier 2")</f>
        <v>Tier 2</v>
      </c>
      <c r="AH1803" t="str">
        <f t="shared" si="58"/>
        <v>Pennsylvania - Tier 2</v>
      </c>
      <c r="AI1803" t="str">
        <f t="shared" si="59"/>
        <v>West Perry, Township Of - Tier 2</v>
      </c>
    </row>
    <row r="1804" spans="1:35" x14ac:dyDescent="0.3">
      <c r="A1804">
        <v>1797</v>
      </c>
      <c r="B1804">
        <v>3</v>
      </c>
      <c r="C1804" t="s">
        <v>23</v>
      </c>
      <c r="D1804" t="s">
        <v>3756</v>
      </c>
      <c r="E1804" t="s">
        <v>6128</v>
      </c>
      <c r="F1804" t="s">
        <v>2462</v>
      </c>
      <c r="G1804" s="58">
        <v>0.55413000000000001</v>
      </c>
      <c r="H1804">
        <v>2</v>
      </c>
      <c r="I1804">
        <v>0</v>
      </c>
      <c r="J1804" s="12">
        <v>13</v>
      </c>
      <c r="K1804" s="12">
        <v>1</v>
      </c>
      <c r="L1804">
        <v>1</v>
      </c>
      <c r="M1804" s="12">
        <v>0.80742785988847376</v>
      </c>
      <c r="N1804" s="12">
        <v>163.03917582498931</v>
      </c>
      <c r="O1804" s="12">
        <v>1681.0666886202059</v>
      </c>
      <c r="P1804" s="12">
        <v>601.94150940069699</v>
      </c>
      <c r="Q1804" s="12">
        <v>0</v>
      </c>
      <c r="R1804" s="59">
        <v>1.23459818847187E-5</v>
      </c>
      <c r="S1804" s="59">
        <v>3.2195231886157661E-5</v>
      </c>
      <c r="T1804" s="59">
        <v>0</v>
      </c>
      <c r="U1804" s="59">
        <v>4.2127928036707145E-4</v>
      </c>
      <c r="V1804" s="59">
        <v>1.7658499270935274E-4</v>
      </c>
      <c r="W1804" s="59">
        <v>2.576655501159495E-4</v>
      </c>
      <c r="X1804" s="59">
        <v>1.8045031113886015E-5</v>
      </c>
      <c r="Y1804" s="59">
        <v>4.6178503297308209E-4</v>
      </c>
      <c r="Z1804" s="59">
        <v>1.3764578682719253E-4</v>
      </c>
      <c r="AA1804" s="59">
        <v>1.2325425852300904E-4</v>
      </c>
      <c r="AB1804" s="59">
        <v>0</v>
      </c>
      <c r="AC1804" s="17">
        <v>1.4916374058185635E-4</v>
      </c>
      <c r="AD1804" s="12">
        <v>1797</v>
      </c>
      <c r="AE1804" s="16">
        <v>8</v>
      </c>
      <c r="AF1804" s="17">
        <v>0.92559494550455146</v>
      </c>
      <c r="AG1804" t="str">
        <f>IF(AF1804&lt;='CAV Tier 1 Analysis'!$A$5,"Tier 1", "Tier 2")</f>
        <v>Tier 2</v>
      </c>
      <c r="AH1804" t="str">
        <f t="shared" si="58"/>
        <v>Pennsylvania - Tier 2</v>
      </c>
      <c r="AI1804" t="str">
        <f t="shared" si="59"/>
        <v>Cheswick, Borough Of - Tier 2</v>
      </c>
    </row>
    <row r="1805" spans="1:35" x14ac:dyDescent="0.3">
      <c r="A1805">
        <v>1798</v>
      </c>
      <c r="B1805">
        <v>3</v>
      </c>
      <c r="C1805" t="s">
        <v>23</v>
      </c>
      <c r="D1805" t="s">
        <v>5143</v>
      </c>
      <c r="E1805" t="s">
        <v>7650</v>
      </c>
      <c r="F1805" t="s">
        <v>2620</v>
      </c>
      <c r="G1805" s="58">
        <v>25.77159</v>
      </c>
      <c r="H1805">
        <v>0</v>
      </c>
      <c r="I1805">
        <v>0</v>
      </c>
      <c r="J1805" s="12">
        <v>12</v>
      </c>
      <c r="K1805" s="12">
        <v>2.8571428571428572</v>
      </c>
      <c r="L1805">
        <v>0</v>
      </c>
      <c r="M1805" s="12">
        <v>0</v>
      </c>
      <c r="N1805" s="12">
        <v>0</v>
      </c>
      <c r="O1805" s="12">
        <v>872.60563399928969</v>
      </c>
      <c r="P1805" s="12">
        <v>0</v>
      </c>
      <c r="Q1805" s="12">
        <v>66.616694509331523</v>
      </c>
      <c r="R1805" s="59">
        <v>5.7418941995632364E-4</v>
      </c>
      <c r="S1805" s="59">
        <v>0</v>
      </c>
      <c r="T1805" s="59">
        <v>0</v>
      </c>
      <c r="U1805" s="59">
        <v>3.8887318187729673E-4</v>
      </c>
      <c r="V1805" s="59">
        <v>5.045285505981507E-4</v>
      </c>
      <c r="W1805" s="59">
        <v>0</v>
      </c>
      <c r="X1805" s="59">
        <v>0</v>
      </c>
      <c r="Y1805" s="59">
        <v>0</v>
      </c>
      <c r="Z1805" s="59">
        <v>7.1448973377884423E-5</v>
      </c>
      <c r="AA1805" s="59">
        <v>0</v>
      </c>
      <c r="AB1805" s="59">
        <v>1.0174551952336139E-4</v>
      </c>
      <c r="AC1805" s="17">
        <v>1.4916233139391062E-4</v>
      </c>
      <c r="AD1805" s="12">
        <v>1798</v>
      </c>
      <c r="AE1805" s="16">
        <v>8</v>
      </c>
      <c r="AF1805" s="17">
        <v>0.92574410783594541</v>
      </c>
      <c r="AG1805" t="str">
        <f>IF(AF1805&lt;='CAV Tier 1 Analysis'!$A$5,"Tier 1", "Tier 2")</f>
        <v>Tier 2</v>
      </c>
      <c r="AH1805" t="str">
        <f t="shared" si="58"/>
        <v>Pennsylvania - Tier 2</v>
      </c>
      <c r="AI1805" t="str">
        <f t="shared" si="59"/>
        <v>Northeast Madison, Township Of - Tier 2</v>
      </c>
    </row>
    <row r="1806" spans="1:35" x14ac:dyDescent="0.3">
      <c r="A1806">
        <v>1799</v>
      </c>
      <c r="B1806">
        <v>3</v>
      </c>
      <c r="C1806" t="s">
        <v>23</v>
      </c>
      <c r="D1806" t="s">
        <v>3636</v>
      </c>
      <c r="E1806" t="s">
        <v>7144</v>
      </c>
      <c r="F1806" t="s">
        <v>2590</v>
      </c>
      <c r="G1806" s="58">
        <v>26.640710000000006</v>
      </c>
      <c r="H1806">
        <v>4</v>
      </c>
      <c r="I1806">
        <v>2</v>
      </c>
      <c r="J1806" s="12">
        <v>12.4</v>
      </c>
      <c r="K1806" s="12">
        <v>2</v>
      </c>
      <c r="L1806">
        <v>0</v>
      </c>
      <c r="M1806" s="12">
        <v>0</v>
      </c>
      <c r="N1806" s="12">
        <v>4.8105188771162188</v>
      </c>
      <c r="O1806" s="12">
        <v>1095.4518483888889</v>
      </c>
      <c r="P1806" s="12">
        <v>0</v>
      </c>
      <c r="Q1806" s="12">
        <v>0</v>
      </c>
      <c r="R1806" s="59">
        <v>5.9355335942115465E-4</v>
      </c>
      <c r="S1806" s="59">
        <v>6.4390463772315322E-5</v>
      </c>
      <c r="T1806" s="59">
        <v>1.2403870007442322E-4</v>
      </c>
      <c r="U1806" s="59">
        <v>4.0183562127320662E-4</v>
      </c>
      <c r="V1806" s="59">
        <v>3.5316998541870548E-4</v>
      </c>
      <c r="W1806" s="59">
        <v>0</v>
      </c>
      <c r="X1806" s="59">
        <v>0</v>
      </c>
      <c r="Y1806" s="59">
        <v>1.3625103335110609E-5</v>
      </c>
      <c r="Z1806" s="59">
        <v>8.9695627558090835E-5</v>
      </c>
      <c r="AA1806" s="59">
        <v>0</v>
      </c>
      <c r="AB1806" s="59">
        <v>0</v>
      </c>
      <c r="AC1806" s="17">
        <v>1.4911898735027335E-4</v>
      </c>
      <c r="AD1806" s="12">
        <v>1799</v>
      </c>
      <c r="AE1806" s="16">
        <v>8</v>
      </c>
      <c r="AF1806" s="17">
        <v>0.92589322682329567</v>
      </c>
      <c r="AG1806" t="str">
        <f>IF(AF1806&lt;='CAV Tier 1 Analysis'!$A$5,"Tier 1", "Tier 2")</f>
        <v>Tier 2</v>
      </c>
      <c r="AH1806" t="str">
        <f t="shared" si="58"/>
        <v>Pennsylvania - Tier 2</v>
      </c>
      <c r="AI1806" t="str">
        <f t="shared" si="59"/>
        <v>Juniata, Township Of - Tier 2</v>
      </c>
    </row>
    <row r="1807" spans="1:35" x14ac:dyDescent="0.3">
      <c r="A1807">
        <v>1800</v>
      </c>
      <c r="B1807">
        <v>3</v>
      </c>
      <c r="C1807" t="s">
        <v>23</v>
      </c>
      <c r="D1807" t="s">
        <v>5522</v>
      </c>
      <c r="E1807" t="s">
        <v>8056</v>
      </c>
      <c r="F1807" t="s">
        <v>2508</v>
      </c>
      <c r="G1807" s="58">
        <v>25.340350000000004</v>
      </c>
      <c r="H1807">
        <v>1</v>
      </c>
      <c r="I1807">
        <v>0</v>
      </c>
      <c r="J1807" s="12">
        <v>12</v>
      </c>
      <c r="K1807" s="12">
        <v>3</v>
      </c>
      <c r="L1807">
        <v>0</v>
      </c>
      <c r="M1807" s="12">
        <v>0</v>
      </c>
      <c r="N1807" s="12">
        <v>2.3368425310640786E-3</v>
      </c>
      <c r="O1807" s="12">
        <v>1719.7910138500865</v>
      </c>
      <c r="P1807" s="12">
        <v>0</v>
      </c>
      <c r="Q1807" s="12">
        <v>0</v>
      </c>
      <c r="R1807" s="59">
        <v>5.6458141961711436E-4</v>
      </c>
      <c r="S1807" s="59">
        <v>1.6097615943078831E-5</v>
      </c>
      <c r="T1807" s="59">
        <v>0</v>
      </c>
      <c r="U1807" s="59">
        <v>3.8887318187729673E-4</v>
      </c>
      <c r="V1807" s="59">
        <v>5.2975497812805816E-4</v>
      </c>
      <c r="W1807" s="59">
        <v>0</v>
      </c>
      <c r="X1807" s="59">
        <v>0</v>
      </c>
      <c r="Y1807" s="59">
        <v>6.6187706101917594E-9</v>
      </c>
      <c r="Z1807" s="59">
        <v>1.4081653564501249E-4</v>
      </c>
      <c r="AA1807" s="59">
        <v>0</v>
      </c>
      <c r="AB1807" s="59">
        <v>0</v>
      </c>
      <c r="AC1807" s="17">
        <v>1.4910275908919734E-4</v>
      </c>
      <c r="AD1807" s="12">
        <v>1800</v>
      </c>
      <c r="AE1807" s="16">
        <v>8</v>
      </c>
      <c r="AF1807" s="17">
        <v>0.92604232958238486</v>
      </c>
      <c r="AG1807" t="str">
        <f>IF(AF1807&lt;='CAV Tier 1 Analysis'!$A$5,"Tier 1", "Tier 2")</f>
        <v>Tier 2</v>
      </c>
      <c r="AH1807" t="str">
        <f t="shared" si="58"/>
        <v>Pennsylvania - Tier 2</v>
      </c>
      <c r="AI1807" t="str">
        <f t="shared" si="59"/>
        <v>Mahoning, Tyownship Of - Tier 2</v>
      </c>
    </row>
    <row r="1808" spans="1:35" x14ac:dyDescent="0.3">
      <c r="A1808">
        <v>1801</v>
      </c>
      <c r="B1808">
        <v>3</v>
      </c>
      <c r="C1808" t="s">
        <v>23</v>
      </c>
      <c r="D1808" t="s">
        <v>4165</v>
      </c>
      <c r="E1808" t="s">
        <v>6563</v>
      </c>
      <c r="F1808" t="s">
        <v>2743</v>
      </c>
      <c r="G1808" s="58">
        <v>0.36244999999999999</v>
      </c>
      <c r="H1808">
        <v>0</v>
      </c>
      <c r="I1808">
        <v>0</v>
      </c>
      <c r="J1808" s="12">
        <v>10</v>
      </c>
      <c r="K1808" s="12">
        <v>3</v>
      </c>
      <c r="L1808">
        <v>3</v>
      </c>
      <c r="M1808" s="12">
        <v>0</v>
      </c>
      <c r="N1808" s="12">
        <v>0.79353470022154782</v>
      </c>
      <c r="O1808" s="12">
        <v>15.344431074301443</v>
      </c>
      <c r="P1808" s="12">
        <v>0</v>
      </c>
      <c r="Q1808" s="12">
        <v>0</v>
      </c>
      <c r="R1808" s="59">
        <v>8.0753634239551954E-6</v>
      </c>
      <c r="S1808" s="59">
        <v>0</v>
      </c>
      <c r="T1808" s="59">
        <v>0</v>
      </c>
      <c r="U1808" s="59">
        <v>3.2406098489774727E-4</v>
      </c>
      <c r="V1808" s="59">
        <v>5.2975497812805816E-4</v>
      </c>
      <c r="W1808" s="59">
        <v>7.7299665034784846E-4</v>
      </c>
      <c r="X1808" s="59">
        <v>0</v>
      </c>
      <c r="Y1808" s="59">
        <v>2.2475729888406795E-6</v>
      </c>
      <c r="Z1808" s="59">
        <v>1.2564024395554599E-6</v>
      </c>
      <c r="AA1808" s="59">
        <v>0</v>
      </c>
      <c r="AB1808" s="59">
        <v>0</v>
      </c>
      <c r="AC1808" s="17">
        <v>1.4894472292963686E-4</v>
      </c>
      <c r="AD1808" s="12">
        <v>1801</v>
      </c>
      <c r="AE1808" s="16">
        <v>8</v>
      </c>
      <c r="AF1808" s="17">
        <v>0.92619127430531445</v>
      </c>
      <c r="AG1808" t="str">
        <f>IF(AF1808&lt;='CAV Tier 1 Analysis'!$A$5,"Tier 1", "Tier 2")</f>
        <v>Tier 2</v>
      </c>
      <c r="AH1808" t="str">
        <f t="shared" si="58"/>
        <v>Pennsylvania - Tier 2</v>
      </c>
      <c r="AI1808" t="str">
        <f t="shared" si="59"/>
        <v>Mill Creek, Borough Of - Tier 2</v>
      </c>
    </row>
    <row r="1809" spans="1:35" x14ac:dyDescent="0.3">
      <c r="A1809">
        <v>1802</v>
      </c>
      <c r="B1809">
        <v>3</v>
      </c>
      <c r="C1809" t="s">
        <v>23</v>
      </c>
      <c r="D1809" t="s">
        <v>5138</v>
      </c>
      <c r="E1809" t="s">
        <v>7645</v>
      </c>
      <c r="F1809" t="s">
        <v>2382</v>
      </c>
      <c r="G1809" s="58">
        <v>22.007949999999997</v>
      </c>
      <c r="H1809">
        <v>4</v>
      </c>
      <c r="I1809">
        <v>0</v>
      </c>
      <c r="J1809" s="12">
        <v>14</v>
      </c>
      <c r="K1809" s="12">
        <v>2</v>
      </c>
      <c r="L1809">
        <v>0</v>
      </c>
      <c r="M1809" s="12">
        <v>0.99681524176490754</v>
      </c>
      <c r="N1809" s="12">
        <v>4.7160135056997463</v>
      </c>
      <c r="O1809" s="12">
        <v>2917.6005408556707</v>
      </c>
      <c r="P1809" s="12">
        <v>0</v>
      </c>
      <c r="Q1809" s="12">
        <v>0</v>
      </c>
      <c r="R1809" s="59">
        <v>4.9033575518343147E-4</v>
      </c>
      <c r="S1809" s="59">
        <v>6.4390463772315322E-5</v>
      </c>
      <c r="T1809" s="59">
        <v>0</v>
      </c>
      <c r="U1809" s="59">
        <v>4.5368537885684618E-4</v>
      </c>
      <c r="V1809" s="59">
        <v>3.5316998541870548E-4</v>
      </c>
      <c r="W1809" s="59">
        <v>0</v>
      </c>
      <c r="X1809" s="59">
        <v>2.2277608868894E-5</v>
      </c>
      <c r="Y1809" s="59">
        <v>1.3357430453210527E-5</v>
      </c>
      <c r="Z1809" s="59">
        <v>2.388932127512114E-4</v>
      </c>
      <c r="AA1809" s="59">
        <v>0</v>
      </c>
      <c r="AB1809" s="59">
        <v>0</v>
      </c>
      <c r="AC1809" s="17">
        <v>1.4873725775496494E-4</v>
      </c>
      <c r="AD1809" s="12">
        <v>1802</v>
      </c>
      <c r="AE1809" s="16">
        <v>8</v>
      </c>
      <c r="AF1809" s="17">
        <v>0.92634001156306944</v>
      </c>
      <c r="AG1809" t="str">
        <f>IF(AF1809&lt;='CAV Tier 1 Analysis'!$A$5,"Tier 1", "Tier 2")</f>
        <v>Tier 2</v>
      </c>
      <c r="AH1809" t="str">
        <f t="shared" si="58"/>
        <v>Pennsylvania - Tier 2</v>
      </c>
      <c r="AI1809" t="str">
        <f t="shared" si="59"/>
        <v>Mount Carmel, Township Of - Tier 2</v>
      </c>
    </row>
    <row r="1810" spans="1:35" x14ac:dyDescent="0.3">
      <c r="A1810">
        <v>1803</v>
      </c>
      <c r="B1810">
        <v>3</v>
      </c>
      <c r="C1810" t="s">
        <v>23</v>
      </c>
      <c r="D1810" t="s">
        <v>3617</v>
      </c>
      <c r="E1810" t="s">
        <v>7915</v>
      </c>
      <c r="F1810" t="s">
        <v>2491</v>
      </c>
      <c r="G1810" s="58">
        <v>22.580189999999995</v>
      </c>
      <c r="H1810">
        <v>0</v>
      </c>
      <c r="I1810">
        <v>0</v>
      </c>
      <c r="J1810" s="12">
        <v>10.5</v>
      </c>
      <c r="K1810" s="12">
        <v>4</v>
      </c>
      <c r="L1810">
        <v>0</v>
      </c>
      <c r="M1810" s="12">
        <v>0</v>
      </c>
      <c r="N1810" s="12">
        <v>0</v>
      </c>
      <c r="O1810" s="12">
        <v>1013.4079130737582</v>
      </c>
      <c r="P1810" s="12">
        <v>0</v>
      </c>
      <c r="Q1810" s="12">
        <v>0</v>
      </c>
      <c r="R1810" s="59">
        <v>5.0308522674012647E-4</v>
      </c>
      <c r="S1810" s="59">
        <v>0</v>
      </c>
      <c r="T1810" s="59">
        <v>0</v>
      </c>
      <c r="U1810" s="59">
        <v>3.4026403414263464E-4</v>
      </c>
      <c r="V1810" s="59">
        <v>7.0633997083741095E-4</v>
      </c>
      <c r="W1810" s="59">
        <v>0</v>
      </c>
      <c r="X1810" s="59">
        <v>0</v>
      </c>
      <c r="Y1810" s="59">
        <v>0</v>
      </c>
      <c r="Z1810" s="59">
        <v>8.2977867871757643E-5</v>
      </c>
      <c r="AA1810" s="59">
        <v>0</v>
      </c>
      <c r="AB1810" s="59">
        <v>0</v>
      </c>
      <c r="AC1810" s="17">
        <v>1.4842428178108452E-4</v>
      </c>
      <c r="AD1810" s="12">
        <v>1803</v>
      </c>
      <c r="AE1810" s="16">
        <v>8</v>
      </c>
      <c r="AF1810" s="17">
        <v>0.92648843584485052</v>
      </c>
      <c r="AG1810" t="str">
        <f>IF(AF1810&lt;='CAV Tier 1 Analysis'!$A$5,"Tier 1", "Tier 2")</f>
        <v>Tier 2</v>
      </c>
      <c r="AH1810" t="str">
        <f t="shared" si="58"/>
        <v>Pennsylvania - Tier 2</v>
      </c>
      <c r="AI1810" t="str">
        <f t="shared" si="59"/>
        <v>Ashland, Township Of - Tier 2</v>
      </c>
    </row>
    <row r="1811" spans="1:35" x14ac:dyDescent="0.3">
      <c r="A1811">
        <v>1804</v>
      </c>
      <c r="B1811">
        <v>3</v>
      </c>
      <c r="C1811" t="s">
        <v>23</v>
      </c>
      <c r="D1811" t="s">
        <v>4529</v>
      </c>
      <c r="E1811" t="s">
        <v>6953</v>
      </c>
      <c r="F1811" t="s">
        <v>2621</v>
      </c>
      <c r="G1811" s="58">
        <v>16.753309999999999</v>
      </c>
      <c r="H1811">
        <v>5</v>
      </c>
      <c r="I1811">
        <v>0</v>
      </c>
      <c r="J1811" s="12">
        <v>12.818181818181818</v>
      </c>
      <c r="K1811" s="12">
        <v>1.1818181818181819</v>
      </c>
      <c r="L1811">
        <v>0</v>
      </c>
      <c r="M1811" s="12">
        <v>2.9625817226565974</v>
      </c>
      <c r="N1811" s="12">
        <v>14.319525427488266</v>
      </c>
      <c r="O1811" s="12">
        <v>2967.5219120767465</v>
      </c>
      <c r="P1811" s="12">
        <v>0</v>
      </c>
      <c r="Q1811" s="12">
        <v>133.65268618975142</v>
      </c>
      <c r="R1811" s="59">
        <v>3.7326270328095687E-4</v>
      </c>
      <c r="S1811" s="59">
        <v>8.0488079715394149E-5</v>
      </c>
      <c r="T1811" s="59">
        <v>0</v>
      </c>
      <c r="U1811" s="59">
        <v>4.153872624598397E-4</v>
      </c>
      <c r="V1811" s="59">
        <v>2.0869135502014414E-4</v>
      </c>
      <c r="W1811" s="59">
        <v>0</v>
      </c>
      <c r="X1811" s="59">
        <v>6.6210100020765302E-5</v>
      </c>
      <c r="Y1811" s="59">
        <v>4.0557997721907274E-5</v>
      </c>
      <c r="Z1811" s="59">
        <v>2.4298077600359928E-4</v>
      </c>
      <c r="AA1811" s="59">
        <v>0</v>
      </c>
      <c r="AB1811" s="59">
        <v>2.041314432099928E-4</v>
      </c>
      <c r="AC1811" s="17">
        <v>1.4833724703932724E-4</v>
      </c>
      <c r="AD1811" s="12">
        <v>1804</v>
      </c>
      <c r="AE1811" s="16">
        <v>8</v>
      </c>
      <c r="AF1811" s="17">
        <v>0.92663677309188985</v>
      </c>
      <c r="AG1811" t="str">
        <f>IF(AF1811&lt;='CAV Tier 1 Analysis'!$A$5,"Tier 1", "Tier 2")</f>
        <v>Tier 2</v>
      </c>
      <c r="AH1811" t="str">
        <f t="shared" si="58"/>
        <v>Pennsylvania - Tier 2</v>
      </c>
      <c r="AI1811" t="str">
        <f t="shared" si="59"/>
        <v>Conewago, Township Of - Tier 2</v>
      </c>
    </row>
    <row r="1812" spans="1:35" x14ac:dyDescent="0.3">
      <c r="A1812">
        <v>1805</v>
      </c>
      <c r="B1812">
        <v>3</v>
      </c>
      <c r="C1812" t="s">
        <v>23</v>
      </c>
      <c r="D1812" t="s">
        <v>4808</v>
      </c>
      <c r="E1812" t="s">
        <v>7283</v>
      </c>
      <c r="F1812" t="s">
        <v>2613</v>
      </c>
      <c r="G1812" s="58">
        <v>26.236580000000004</v>
      </c>
      <c r="H1812">
        <v>2</v>
      </c>
      <c r="I1812">
        <v>0</v>
      </c>
      <c r="J1812" s="12">
        <v>12</v>
      </c>
      <c r="K1812" s="12">
        <v>2</v>
      </c>
      <c r="L1812">
        <v>0</v>
      </c>
      <c r="M1812" s="12">
        <v>1.9988298779795231</v>
      </c>
      <c r="N1812" s="12">
        <v>0.6837970925749085</v>
      </c>
      <c r="O1812" s="12">
        <v>2761.3467901670642</v>
      </c>
      <c r="P1812" s="12">
        <v>0</v>
      </c>
      <c r="Q1812" s="12">
        <v>0</v>
      </c>
      <c r="R1812" s="59">
        <v>5.8454936819333548E-4</v>
      </c>
      <c r="S1812" s="59">
        <v>3.2195231886157661E-5</v>
      </c>
      <c r="T1812" s="59">
        <v>0</v>
      </c>
      <c r="U1812" s="59">
        <v>3.8887318187729673E-4</v>
      </c>
      <c r="V1812" s="59">
        <v>3.5316998541870548E-4</v>
      </c>
      <c r="W1812" s="59">
        <v>0</v>
      </c>
      <c r="X1812" s="59">
        <v>4.4671417883063276E-5</v>
      </c>
      <c r="Y1812" s="59">
        <v>1.9367569870480388E-6</v>
      </c>
      <c r="Z1812" s="59">
        <v>2.2609915133542879E-4</v>
      </c>
      <c r="AA1812" s="59">
        <v>0</v>
      </c>
      <c r="AB1812" s="59">
        <v>0</v>
      </c>
      <c r="AC1812" s="17">
        <v>1.4831773578009413E-4</v>
      </c>
      <c r="AD1812" s="12">
        <v>1805</v>
      </c>
      <c r="AE1812" s="16">
        <v>8</v>
      </c>
      <c r="AF1812" s="17">
        <v>0.92678509082766991</v>
      </c>
      <c r="AG1812" t="str">
        <f>IF(AF1812&lt;='CAV Tier 1 Analysis'!$A$5,"Tier 1", "Tier 2")</f>
        <v>Tier 2</v>
      </c>
      <c r="AH1812" t="str">
        <f t="shared" si="58"/>
        <v>Pennsylvania - Tier 2</v>
      </c>
      <c r="AI1812" t="str">
        <f t="shared" si="59"/>
        <v>Greene, Township Of - Tier 2</v>
      </c>
    </row>
    <row r="1813" spans="1:35" x14ac:dyDescent="0.3">
      <c r="A1813">
        <v>1806</v>
      </c>
      <c r="B1813">
        <v>3</v>
      </c>
      <c r="C1813" t="s">
        <v>23</v>
      </c>
      <c r="D1813" t="s">
        <v>5085</v>
      </c>
      <c r="E1813" t="s">
        <v>7591</v>
      </c>
      <c r="F1813" t="s">
        <v>2560</v>
      </c>
      <c r="G1813" s="58">
        <v>19.559830000000002</v>
      </c>
      <c r="H1813">
        <v>1</v>
      </c>
      <c r="I1813">
        <v>0</v>
      </c>
      <c r="J1813" s="12">
        <v>9</v>
      </c>
      <c r="K1813" s="12">
        <v>4</v>
      </c>
      <c r="L1813">
        <v>0</v>
      </c>
      <c r="M1813" s="12">
        <v>0</v>
      </c>
      <c r="N1813" s="12">
        <v>0</v>
      </c>
      <c r="O1813" s="12">
        <v>2216.1058498172197</v>
      </c>
      <c r="P1813" s="12">
        <v>0</v>
      </c>
      <c r="Q1813" s="12">
        <v>0</v>
      </c>
      <c r="R1813" s="59">
        <v>4.3579179407030369E-4</v>
      </c>
      <c r="S1813" s="59">
        <v>1.6097615943078831E-5</v>
      </c>
      <c r="T1813" s="59">
        <v>0</v>
      </c>
      <c r="U1813" s="59">
        <v>2.9165488640797254E-4</v>
      </c>
      <c r="V1813" s="59">
        <v>7.0633997083741095E-4</v>
      </c>
      <c r="W1813" s="59">
        <v>0</v>
      </c>
      <c r="X1813" s="59">
        <v>0</v>
      </c>
      <c r="Y1813" s="59">
        <v>0</v>
      </c>
      <c r="Z1813" s="59">
        <v>1.8145480810211382E-4</v>
      </c>
      <c r="AA1813" s="59">
        <v>0</v>
      </c>
      <c r="AB1813" s="59">
        <v>0</v>
      </c>
      <c r="AC1813" s="17">
        <v>1.4830355230553455E-4</v>
      </c>
      <c r="AD1813" s="12">
        <v>1806</v>
      </c>
      <c r="AE1813" s="16">
        <v>8</v>
      </c>
      <c r="AF1813" s="17">
        <v>0.92693339437997546</v>
      </c>
      <c r="AG1813" t="str">
        <f>IF(AF1813&lt;='CAV Tier 1 Analysis'!$A$5,"Tier 1", "Tier 2")</f>
        <v>Tier 2</v>
      </c>
      <c r="AH1813" t="str">
        <f t="shared" si="58"/>
        <v>Pennsylvania - Tier 2</v>
      </c>
      <c r="AI1813" t="str">
        <f t="shared" si="59"/>
        <v>Coolspring, Township Of - Tier 2</v>
      </c>
    </row>
    <row r="1814" spans="1:35" x14ac:dyDescent="0.3">
      <c r="A1814">
        <v>1807</v>
      </c>
      <c r="B1814">
        <v>3</v>
      </c>
      <c r="C1814" t="s">
        <v>23</v>
      </c>
      <c r="D1814" t="s">
        <v>3675</v>
      </c>
      <c r="E1814" t="s">
        <v>6428</v>
      </c>
      <c r="F1814" t="s">
        <v>2232</v>
      </c>
      <c r="G1814" s="58">
        <v>23.94706</v>
      </c>
      <c r="H1814">
        <v>0</v>
      </c>
      <c r="I1814">
        <v>0</v>
      </c>
      <c r="J1814" s="12">
        <v>15</v>
      </c>
      <c r="K1814" s="12">
        <v>3</v>
      </c>
      <c r="L1814">
        <v>0</v>
      </c>
      <c r="M1814" s="12">
        <v>0</v>
      </c>
      <c r="N1814" s="12">
        <v>3.6273307653733666</v>
      </c>
      <c r="O1814" s="12">
        <v>867.70860238459625</v>
      </c>
      <c r="P1814" s="12">
        <v>0</v>
      </c>
      <c r="Q1814" s="12">
        <v>0</v>
      </c>
      <c r="R1814" s="59">
        <v>5.3353900520143615E-4</v>
      </c>
      <c r="S1814" s="59">
        <v>0</v>
      </c>
      <c r="T1814" s="59">
        <v>0</v>
      </c>
      <c r="U1814" s="59">
        <v>4.8609147734662091E-4</v>
      </c>
      <c r="V1814" s="59">
        <v>5.2975497812805816E-4</v>
      </c>
      <c r="W1814" s="59">
        <v>0</v>
      </c>
      <c r="X1814" s="59">
        <v>0</v>
      </c>
      <c r="Y1814" s="59">
        <v>1.0273893060464536E-5</v>
      </c>
      <c r="Z1814" s="59">
        <v>7.1048004294215674E-5</v>
      </c>
      <c r="AA1814" s="59">
        <v>0</v>
      </c>
      <c r="AB1814" s="59">
        <v>0</v>
      </c>
      <c r="AC1814" s="17">
        <v>1.4824612345734503E-4</v>
      </c>
      <c r="AD1814" s="12">
        <v>1807</v>
      </c>
      <c r="AE1814" s="16">
        <v>8</v>
      </c>
      <c r="AF1814" s="17">
        <v>0.92708164050343278</v>
      </c>
      <c r="AG1814" t="str">
        <f>IF(AF1814&lt;='CAV Tier 1 Analysis'!$A$5,"Tier 1", "Tier 2")</f>
        <v>Tier 2</v>
      </c>
      <c r="AH1814" t="str">
        <f t="shared" si="58"/>
        <v>Pennsylvania - Tier 2</v>
      </c>
      <c r="AI1814" t="str">
        <f t="shared" si="59"/>
        <v>Franklin, Township Of - Tier 2</v>
      </c>
    </row>
    <row r="1815" spans="1:35" x14ac:dyDescent="0.3">
      <c r="A1815">
        <v>1808</v>
      </c>
      <c r="B1815">
        <v>3</v>
      </c>
      <c r="C1815" t="s">
        <v>23</v>
      </c>
      <c r="D1815" t="s">
        <v>5053</v>
      </c>
      <c r="E1815" t="s">
        <v>7554</v>
      </c>
      <c r="F1815" t="s">
        <v>2302</v>
      </c>
      <c r="G1815" s="58">
        <v>0.6579299999999999</v>
      </c>
      <c r="H1815">
        <v>0</v>
      </c>
      <c r="I1815">
        <v>0</v>
      </c>
      <c r="J1815" s="12">
        <v>10.666666666666666</v>
      </c>
      <c r="K1815" s="12">
        <v>1</v>
      </c>
      <c r="L1815">
        <v>0</v>
      </c>
      <c r="M1815" s="12">
        <v>0</v>
      </c>
      <c r="N1815" s="12">
        <v>62.840876258586768</v>
      </c>
      <c r="O1815" s="12">
        <v>3559.5438717689262</v>
      </c>
      <c r="P1815" s="12">
        <v>3045.1297568479313</v>
      </c>
      <c r="Q1815" s="12">
        <v>0</v>
      </c>
      <c r="R1815" s="59">
        <v>1.4658639419293258E-5</v>
      </c>
      <c r="S1815" s="59">
        <v>0</v>
      </c>
      <c r="T1815" s="59">
        <v>0</v>
      </c>
      <c r="U1815" s="59">
        <v>3.4566505055759705E-4</v>
      </c>
      <c r="V1815" s="59">
        <v>1.7658499270935274E-4</v>
      </c>
      <c r="W1815" s="59">
        <v>0</v>
      </c>
      <c r="X1815" s="59">
        <v>0</v>
      </c>
      <c r="Y1815" s="59">
        <v>1.7798775029554014E-4</v>
      </c>
      <c r="Z1815" s="59">
        <v>2.9145555039086156E-4</v>
      </c>
      <c r="AA1815" s="59">
        <v>6.2352438638153167E-4</v>
      </c>
      <c r="AB1815" s="59">
        <v>0</v>
      </c>
      <c r="AC1815" s="17">
        <v>1.4817057906856151E-4</v>
      </c>
      <c r="AD1815" s="12">
        <v>1808</v>
      </c>
      <c r="AE1815" s="16">
        <v>8</v>
      </c>
      <c r="AF1815" s="17">
        <v>0.92722981108250135</v>
      </c>
      <c r="AG1815" t="str">
        <f>IF(AF1815&lt;='CAV Tier 1 Analysis'!$A$5,"Tier 1", "Tier 2")</f>
        <v>Tier 2</v>
      </c>
      <c r="AH1815" t="str">
        <f t="shared" si="58"/>
        <v>Pennsylvania - Tier 2</v>
      </c>
      <c r="AI1815" t="str">
        <f t="shared" si="59"/>
        <v>Coplay, Borough Of - Tier 2</v>
      </c>
    </row>
    <row r="1816" spans="1:35" x14ac:dyDescent="0.3">
      <c r="A1816">
        <v>1809</v>
      </c>
      <c r="B1816">
        <v>3</v>
      </c>
      <c r="C1816" t="s">
        <v>23</v>
      </c>
      <c r="D1816" t="s">
        <v>4845</v>
      </c>
      <c r="E1816" t="s">
        <v>7325</v>
      </c>
      <c r="F1816" t="s">
        <v>2858</v>
      </c>
      <c r="G1816" s="58">
        <v>31.051559999999995</v>
      </c>
      <c r="H1816">
        <v>5</v>
      </c>
      <c r="I1816">
        <v>0</v>
      </c>
      <c r="J1816" s="12">
        <v>11</v>
      </c>
      <c r="K1816" s="12">
        <v>2</v>
      </c>
      <c r="L1816">
        <v>0</v>
      </c>
      <c r="M1816" s="12">
        <v>0</v>
      </c>
      <c r="N1816" s="12">
        <v>4.4422712521524268</v>
      </c>
      <c r="O1816" s="12">
        <v>1652.4133459606692</v>
      </c>
      <c r="P1816" s="12">
        <v>0</v>
      </c>
      <c r="Q1816" s="12">
        <v>0</v>
      </c>
      <c r="R1816" s="59">
        <v>6.9182682268105998E-4</v>
      </c>
      <c r="S1816" s="59">
        <v>8.0488079715394149E-5</v>
      </c>
      <c r="T1816" s="59">
        <v>0</v>
      </c>
      <c r="U1816" s="59">
        <v>3.56467083387522E-4</v>
      </c>
      <c r="V1816" s="59">
        <v>3.5316998541870548E-4</v>
      </c>
      <c r="W1816" s="59">
        <v>0</v>
      </c>
      <c r="X1816" s="59">
        <v>0</v>
      </c>
      <c r="Y1816" s="59">
        <v>1.2582094863216091E-5</v>
      </c>
      <c r="Z1816" s="59">
        <v>1.3529965033998496E-4</v>
      </c>
      <c r="AA1816" s="59">
        <v>0</v>
      </c>
      <c r="AB1816" s="59">
        <v>0</v>
      </c>
      <c r="AC1816" s="17">
        <v>1.4816670149144388E-4</v>
      </c>
      <c r="AD1816" s="12">
        <v>1809</v>
      </c>
      <c r="AE1816" s="16">
        <v>8</v>
      </c>
      <c r="AF1816" s="17">
        <v>0.92737797778399278</v>
      </c>
      <c r="AG1816" t="str">
        <f>IF(AF1816&lt;='CAV Tier 1 Analysis'!$A$5,"Tier 1", "Tier 2")</f>
        <v>Tier 2</v>
      </c>
      <c r="AH1816" t="str">
        <f t="shared" si="58"/>
        <v>Pennsylvania - Tier 2</v>
      </c>
      <c r="AI1816" t="str">
        <f t="shared" si="59"/>
        <v>Clearfield, Township Of - Tier 2</v>
      </c>
    </row>
    <row r="1817" spans="1:35" x14ac:dyDescent="0.3">
      <c r="A1817">
        <v>1810</v>
      </c>
      <c r="B1817">
        <v>3</v>
      </c>
      <c r="C1817" t="s">
        <v>23</v>
      </c>
      <c r="D1817" t="s">
        <v>4571</v>
      </c>
      <c r="E1817" t="s">
        <v>7000</v>
      </c>
      <c r="F1817" t="s">
        <v>2118</v>
      </c>
      <c r="G1817" s="58">
        <v>14.414830000000002</v>
      </c>
      <c r="H1817">
        <v>5</v>
      </c>
      <c r="I1817">
        <v>2</v>
      </c>
      <c r="J1817" s="12">
        <v>15.083333333333334</v>
      </c>
      <c r="K1817" s="12">
        <v>1.1666666666666667</v>
      </c>
      <c r="L1817">
        <v>0</v>
      </c>
      <c r="M1817" s="12">
        <v>7.7936458494481036</v>
      </c>
      <c r="N1817" s="12">
        <v>21.217579735672906</v>
      </c>
      <c r="O1817" s="12">
        <v>2129.6631802533138</v>
      </c>
      <c r="P1817" s="12">
        <v>0</v>
      </c>
      <c r="Q1817" s="12">
        <v>0</v>
      </c>
      <c r="R1817" s="59">
        <v>3.2116151453864562E-4</v>
      </c>
      <c r="S1817" s="59">
        <v>8.0488079715394149E-5</v>
      </c>
      <c r="T1817" s="59">
        <v>1.2403870007442322E-4</v>
      </c>
      <c r="U1817" s="59">
        <v>4.8879198555410212E-4</v>
      </c>
      <c r="V1817" s="59">
        <v>2.0601582482757821E-4</v>
      </c>
      <c r="W1817" s="59">
        <v>0</v>
      </c>
      <c r="X1817" s="59">
        <v>1.7417851034187139E-4</v>
      </c>
      <c r="Y1817" s="59">
        <v>6.0095745137745966E-5</v>
      </c>
      <c r="Z1817" s="59">
        <v>1.7437687993417605E-4</v>
      </c>
      <c r="AA1817" s="59">
        <v>0</v>
      </c>
      <c r="AB1817" s="59">
        <v>0</v>
      </c>
      <c r="AC1817" s="17">
        <v>1.4810429455672149E-4</v>
      </c>
      <c r="AD1817" s="12">
        <v>1810</v>
      </c>
      <c r="AE1817" s="16">
        <v>8</v>
      </c>
      <c r="AF1817" s="17">
        <v>0.92752608207854947</v>
      </c>
      <c r="AG1817" t="str">
        <f>IF(AF1817&lt;='CAV Tier 1 Analysis'!$A$5,"Tier 1", "Tier 2")</f>
        <v>Tier 2</v>
      </c>
      <c r="AH1817" t="str">
        <f t="shared" si="58"/>
        <v>Pennsylvania - Tier 2</v>
      </c>
      <c r="AI1817" t="str">
        <f t="shared" si="59"/>
        <v>Heidelberg, Township Of - Tier 2</v>
      </c>
    </row>
    <row r="1818" spans="1:35" x14ac:dyDescent="0.3">
      <c r="A1818">
        <v>1811</v>
      </c>
      <c r="B1818">
        <v>3</v>
      </c>
      <c r="C1818" t="s">
        <v>23</v>
      </c>
      <c r="D1818" t="s">
        <v>4929</v>
      </c>
      <c r="E1818" t="s">
        <v>7416</v>
      </c>
      <c r="F1818" t="s">
        <v>2480</v>
      </c>
      <c r="G1818" s="58">
        <v>23.432350000000003</v>
      </c>
      <c r="H1818">
        <v>2</v>
      </c>
      <c r="I1818">
        <v>0</v>
      </c>
      <c r="J1818" s="12">
        <v>12</v>
      </c>
      <c r="K1818" s="12">
        <v>3</v>
      </c>
      <c r="L1818">
        <v>0</v>
      </c>
      <c r="M1818" s="12">
        <v>1</v>
      </c>
      <c r="N1818" s="12">
        <v>0</v>
      </c>
      <c r="O1818" s="12">
        <v>1635.0414507254034</v>
      </c>
      <c r="P1818" s="12">
        <v>0</v>
      </c>
      <c r="Q1818" s="12">
        <v>0</v>
      </c>
      <c r="R1818" s="59">
        <v>5.2207129846135072E-4</v>
      </c>
      <c r="S1818" s="59">
        <v>3.2195231886157661E-5</v>
      </c>
      <c r="T1818" s="59">
        <v>0</v>
      </c>
      <c r="U1818" s="59">
        <v>3.8887318187729673E-4</v>
      </c>
      <c r="V1818" s="59">
        <v>5.2975497812805816E-4</v>
      </c>
      <c r="W1818" s="59">
        <v>0</v>
      </c>
      <c r="X1818" s="59">
        <v>2.2348784343877468E-5</v>
      </c>
      <c r="Y1818" s="59">
        <v>0</v>
      </c>
      <c r="Z1818" s="59">
        <v>1.3387723907901331E-4</v>
      </c>
      <c r="AA1818" s="59">
        <v>0</v>
      </c>
      <c r="AB1818" s="59">
        <v>0</v>
      </c>
      <c r="AC1818" s="17">
        <v>1.4810188307052307E-4</v>
      </c>
      <c r="AD1818" s="12">
        <v>1811</v>
      </c>
      <c r="AE1818" s="16">
        <v>8</v>
      </c>
      <c r="AF1818" s="17">
        <v>0.92767418396162005</v>
      </c>
      <c r="AG1818" t="str">
        <f>IF(AF1818&lt;='CAV Tier 1 Analysis'!$A$5,"Tier 1", "Tier 2")</f>
        <v>Tier 2</v>
      </c>
      <c r="AH1818" t="str">
        <f t="shared" si="58"/>
        <v>Pennsylvania - Tier 2</v>
      </c>
      <c r="AI1818" t="str">
        <f t="shared" si="59"/>
        <v>East Mead, Township Of - Tier 2</v>
      </c>
    </row>
    <row r="1819" spans="1:35" x14ac:dyDescent="0.3">
      <c r="A1819">
        <v>1812</v>
      </c>
      <c r="B1819">
        <v>3</v>
      </c>
      <c r="C1819" t="s">
        <v>23</v>
      </c>
      <c r="D1819" t="s">
        <v>3688</v>
      </c>
      <c r="E1819" t="s">
        <v>6677</v>
      </c>
      <c r="F1819" t="s">
        <v>2826</v>
      </c>
      <c r="G1819" s="58">
        <v>34.661530000000006</v>
      </c>
      <c r="H1819">
        <v>1</v>
      </c>
      <c r="I1819">
        <v>0</v>
      </c>
      <c r="J1819" s="12">
        <v>11.5</v>
      </c>
      <c r="K1819" s="12">
        <v>2.5</v>
      </c>
      <c r="L1819">
        <v>0</v>
      </c>
      <c r="M1819" s="12">
        <v>0</v>
      </c>
      <c r="N1819" s="12">
        <v>0</v>
      </c>
      <c r="O1819" s="12">
        <v>317.73563785146081</v>
      </c>
      <c r="P1819" s="12">
        <v>0</v>
      </c>
      <c r="Q1819" s="12">
        <v>0</v>
      </c>
      <c r="R1819" s="59">
        <v>7.7225672942564719E-4</v>
      </c>
      <c r="S1819" s="59">
        <v>1.6097615943078831E-5</v>
      </c>
      <c r="T1819" s="59">
        <v>0</v>
      </c>
      <c r="U1819" s="59">
        <v>3.7267013263240936E-4</v>
      </c>
      <c r="V1819" s="59">
        <v>4.4146248177338182E-4</v>
      </c>
      <c r="W1819" s="59">
        <v>0</v>
      </c>
      <c r="X1819" s="59">
        <v>0</v>
      </c>
      <c r="Y1819" s="59">
        <v>0</v>
      </c>
      <c r="Z1819" s="59">
        <v>2.6016202790265997E-5</v>
      </c>
      <c r="AA1819" s="59">
        <v>0</v>
      </c>
      <c r="AB1819" s="59">
        <v>0</v>
      </c>
      <c r="AC1819" s="17">
        <v>1.480457420513439E-4</v>
      </c>
      <c r="AD1819" s="12">
        <v>1812</v>
      </c>
      <c r="AE1819" s="16">
        <v>8</v>
      </c>
      <c r="AF1819" s="17">
        <v>0.92782222970367134</v>
      </c>
      <c r="AG1819" t="str">
        <f>IF(AF1819&lt;='CAV Tier 1 Analysis'!$A$5,"Tier 1", "Tier 2")</f>
        <v>Tier 2</v>
      </c>
      <c r="AH1819" t="str">
        <f t="shared" si="58"/>
        <v>Pennsylvania - Tier 2</v>
      </c>
      <c r="AI1819" t="str">
        <f t="shared" si="59"/>
        <v>Jackson, Township Of - Tier 2</v>
      </c>
    </row>
    <row r="1820" spans="1:35" x14ac:dyDescent="0.3">
      <c r="A1820">
        <v>1813</v>
      </c>
      <c r="B1820">
        <v>3</v>
      </c>
      <c r="C1820" t="s">
        <v>23</v>
      </c>
      <c r="D1820" t="s">
        <v>3611</v>
      </c>
      <c r="E1820" t="s">
        <v>7336</v>
      </c>
      <c r="F1820" t="s">
        <v>2188</v>
      </c>
      <c r="G1820" s="58">
        <v>10.959260000000002</v>
      </c>
      <c r="H1820">
        <v>0</v>
      </c>
      <c r="I1820">
        <v>0</v>
      </c>
      <c r="J1820" s="12">
        <v>14.285714285714286</v>
      </c>
      <c r="K1820" s="12">
        <v>3.1428571428571428</v>
      </c>
      <c r="L1820">
        <v>0</v>
      </c>
      <c r="M1820" s="12">
        <v>0</v>
      </c>
      <c r="N1820" s="12">
        <v>0</v>
      </c>
      <c r="O1820" s="12">
        <v>1462.1945723302078</v>
      </c>
      <c r="P1820" s="12">
        <v>0</v>
      </c>
      <c r="Q1820" s="12">
        <v>159.8959593907216</v>
      </c>
      <c r="R1820" s="59">
        <v>2.4417163017689402E-4</v>
      </c>
      <c r="S1820" s="59">
        <v>0</v>
      </c>
      <c r="T1820" s="59">
        <v>0</v>
      </c>
      <c r="U1820" s="59">
        <v>4.62944264139639E-4</v>
      </c>
      <c r="V1820" s="59">
        <v>5.5498140565796573E-4</v>
      </c>
      <c r="W1820" s="59">
        <v>0</v>
      </c>
      <c r="X1820" s="59">
        <v>0</v>
      </c>
      <c r="Y1820" s="59">
        <v>0</v>
      </c>
      <c r="Z1820" s="59">
        <v>1.197245319089851E-4</v>
      </c>
      <c r="AA1820" s="59">
        <v>0</v>
      </c>
      <c r="AB1820" s="59">
        <v>2.4421352001511242E-4</v>
      </c>
      <c r="AC1820" s="17">
        <v>1.4782139562714511E-4</v>
      </c>
      <c r="AD1820" s="12">
        <v>1813</v>
      </c>
      <c r="AE1820" s="16">
        <v>8</v>
      </c>
      <c r="AF1820" s="17">
        <v>0.92797005109929853</v>
      </c>
      <c r="AG1820" t="str">
        <f>IF(AF1820&lt;='CAV Tier 1 Analysis'!$A$5,"Tier 1", "Tier 2")</f>
        <v>Tier 2</v>
      </c>
      <c r="AH1820" t="str">
        <f t="shared" si="58"/>
        <v>Pennsylvania - Tier 2</v>
      </c>
      <c r="AI1820" t="str">
        <f t="shared" si="59"/>
        <v>Banks, Township Of - Tier 2</v>
      </c>
    </row>
    <row r="1821" spans="1:35" x14ac:dyDescent="0.3">
      <c r="A1821">
        <v>1814</v>
      </c>
      <c r="B1821">
        <v>3</v>
      </c>
      <c r="C1821" t="s">
        <v>23</v>
      </c>
      <c r="D1821" t="s">
        <v>5086</v>
      </c>
      <c r="E1821" t="s">
        <v>7592</v>
      </c>
      <c r="F1821" t="s">
        <v>2618</v>
      </c>
      <c r="G1821" s="58">
        <v>21.243480000000002</v>
      </c>
      <c r="H1821">
        <v>1</v>
      </c>
      <c r="I1821">
        <v>0</v>
      </c>
      <c r="J1821" s="12">
        <v>9</v>
      </c>
      <c r="K1821" s="12">
        <v>4</v>
      </c>
      <c r="L1821">
        <v>0</v>
      </c>
      <c r="M1821" s="12">
        <v>0</v>
      </c>
      <c r="N1821" s="12">
        <v>1.5390481808062273E-2</v>
      </c>
      <c r="O1821" s="12">
        <v>1688.8324629857875</v>
      </c>
      <c r="P1821" s="12">
        <v>0</v>
      </c>
      <c r="Q1821" s="12">
        <v>0</v>
      </c>
      <c r="R1821" s="59">
        <v>4.7330341120023104E-4</v>
      </c>
      <c r="S1821" s="59">
        <v>1.6097615943078831E-5</v>
      </c>
      <c r="T1821" s="59">
        <v>0</v>
      </c>
      <c r="U1821" s="59">
        <v>2.9165488640797254E-4</v>
      </c>
      <c r="V1821" s="59">
        <v>7.0633997083741095E-4</v>
      </c>
      <c r="W1821" s="59">
        <v>0</v>
      </c>
      <c r="X1821" s="59">
        <v>0</v>
      </c>
      <c r="Y1821" s="59">
        <v>4.3591327748348068E-8</v>
      </c>
      <c r="Z1821" s="59">
        <v>1.3828164864642249E-4</v>
      </c>
      <c r="AA1821" s="59">
        <v>0</v>
      </c>
      <c r="AB1821" s="59">
        <v>0</v>
      </c>
      <c r="AC1821" s="17">
        <v>1.477928294875331E-4</v>
      </c>
      <c r="AD1821" s="12">
        <v>1814</v>
      </c>
      <c r="AE1821" s="16">
        <v>8</v>
      </c>
      <c r="AF1821" s="17">
        <v>0.92811784392878605</v>
      </c>
      <c r="AG1821" t="str">
        <f>IF(AF1821&lt;='CAV Tier 1 Analysis'!$A$5,"Tier 1", "Tier 2")</f>
        <v>Tier 2</v>
      </c>
      <c r="AH1821" t="str">
        <f t="shared" si="58"/>
        <v>Pennsylvania - Tier 2</v>
      </c>
      <c r="AI1821" t="str">
        <f t="shared" si="59"/>
        <v>East Lackawannock, Township Of - Tier 2</v>
      </c>
    </row>
    <row r="1822" spans="1:35" x14ac:dyDescent="0.3">
      <c r="A1822">
        <v>1815</v>
      </c>
      <c r="B1822">
        <v>3</v>
      </c>
      <c r="C1822" t="s">
        <v>23</v>
      </c>
      <c r="D1822" t="s">
        <v>4473</v>
      </c>
      <c r="E1822" t="s">
        <v>6893</v>
      </c>
      <c r="F1822" t="s">
        <v>2252</v>
      </c>
      <c r="G1822" s="58">
        <v>3.6646399999999999</v>
      </c>
      <c r="H1822">
        <v>7</v>
      </c>
      <c r="I1822">
        <v>0</v>
      </c>
      <c r="J1822" s="12">
        <v>12</v>
      </c>
      <c r="K1822" s="12">
        <v>2</v>
      </c>
      <c r="L1822">
        <v>0</v>
      </c>
      <c r="M1822" s="12">
        <v>1.9268522965420889</v>
      </c>
      <c r="N1822" s="12">
        <v>45.1222798218352</v>
      </c>
      <c r="O1822" s="12">
        <v>2464.672566880095</v>
      </c>
      <c r="P1822" s="12">
        <v>1540.67080673086</v>
      </c>
      <c r="Q1822" s="12">
        <v>0</v>
      </c>
      <c r="R1822" s="59">
        <v>8.1647950939338313E-5</v>
      </c>
      <c r="S1822" s="59">
        <v>1.126833116015518E-4</v>
      </c>
      <c r="T1822" s="59">
        <v>0</v>
      </c>
      <c r="U1822" s="59">
        <v>3.8887318187729673E-4</v>
      </c>
      <c r="V1822" s="59">
        <v>3.5316998541870548E-4</v>
      </c>
      <c r="W1822" s="59">
        <v>0</v>
      </c>
      <c r="X1822" s="59">
        <v>4.3062806437924186E-5</v>
      </c>
      <c r="Y1822" s="59">
        <v>1.2780237246607274E-4</v>
      </c>
      <c r="Z1822" s="59">
        <v>2.0180745775056654E-4</v>
      </c>
      <c r="AA1822" s="59">
        <v>3.1546958457927282E-4</v>
      </c>
      <c r="AB1822" s="59">
        <v>0</v>
      </c>
      <c r="AC1822" s="17">
        <v>1.476833319155208E-4</v>
      </c>
      <c r="AD1822" s="12">
        <v>1815</v>
      </c>
      <c r="AE1822" s="16">
        <v>8</v>
      </c>
      <c r="AF1822" s="17">
        <v>0.92826552726070155</v>
      </c>
      <c r="AG1822" t="str">
        <f>IF(AF1822&lt;='CAV Tier 1 Analysis'!$A$5,"Tier 1", "Tier 2")</f>
        <v>Tier 2</v>
      </c>
      <c r="AH1822" t="str">
        <f t="shared" si="58"/>
        <v>Pennsylvania - Tier 2</v>
      </c>
      <c r="AI1822" t="str">
        <f t="shared" si="59"/>
        <v>Bentleyville, Borough Of - Tier 2</v>
      </c>
    </row>
    <row r="1823" spans="1:35" x14ac:dyDescent="0.3">
      <c r="A1823">
        <v>1816</v>
      </c>
      <c r="B1823">
        <v>3</v>
      </c>
      <c r="C1823" t="s">
        <v>23</v>
      </c>
      <c r="D1823" t="s">
        <v>4045</v>
      </c>
      <c r="E1823" t="s">
        <v>6431</v>
      </c>
      <c r="F1823" t="s">
        <v>2405</v>
      </c>
      <c r="G1823" s="58">
        <v>0.85327000000000008</v>
      </c>
      <c r="H1823">
        <v>16</v>
      </c>
      <c r="I1823">
        <v>0</v>
      </c>
      <c r="J1823" s="12">
        <v>12</v>
      </c>
      <c r="K1823" s="12">
        <v>3</v>
      </c>
      <c r="L1823">
        <v>1</v>
      </c>
      <c r="M1823" s="12">
        <v>4.6869572351072932</v>
      </c>
      <c r="N1823" s="12">
        <v>12.838581929091758</v>
      </c>
      <c r="O1823" s="12">
        <v>154.00285781240672</v>
      </c>
      <c r="P1823" s="12">
        <v>80.934346440712346</v>
      </c>
      <c r="Q1823" s="12">
        <v>0</v>
      </c>
      <c r="R1823" s="59">
        <v>1.9010802452085119E-5</v>
      </c>
      <c r="S1823" s="59">
        <v>2.5756185508926129E-4</v>
      </c>
      <c r="T1823" s="59">
        <v>0</v>
      </c>
      <c r="U1823" s="59">
        <v>3.8887318187729673E-4</v>
      </c>
      <c r="V1823" s="59">
        <v>5.2975497812805816E-4</v>
      </c>
      <c r="W1823" s="59">
        <v>2.576655501159495E-4</v>
      </c>
      <c r="X1823" s="59">
        <v>1.0474779647638911E-4</v>
      </c>
      <c r="Y1823" s="59">
        <v>3.6363438108993159E-5</v>
      </c>
      <c r="Z1823" s="59">
        <v>1.2609758245000886E-5</v>
      </c>
      <c r="AA1823" s="59">
        <v>1.6572212920697417E-5</v>
      </c>
      <c r="AB1823" s="59">
        <v>0</v>
      </c>
      <c r="AC1823" s="17">
        <v>1.4755996121943013E-4</v>
      </c>
      <c r="AD1823" s="12">
        <v>1816</v>
      </c>
      <c r="AE1823" s="16">
        <v>8</v>
      </c>
      <c r="AF1823" s="17">
        <v>0.92841308722192095</v>
      </c>
      <c r="AG1823" t="str">
        <f>IF(AF1823&lt;='CAV Tier 1 Analysis'!$A$5,"Tier 1", "Tier 2")</f>
        <v>Tier 2</v>
      </c>
      <c r="AH1823" t="str">
        <f t="shared" si="58"/>
        <v>Pennsylvania - Tier 2</v>
      </c>
      <c r="AI1823" t="str">
        <f t="shared" si="59"/>
        <v>Cambridge Springs, Borough Of - Tier 2</v>
      </c>
    </row>
    <row r="1824" spans="1:35" x14ac:dyDescent="0.3">
      <c r="A1824">
        <v>1817</v>
      </c>
      <c r="B1824">
        <v>3</v>
      </c>
      <c r="C1824" t="s">
        <v>23</v>
      </c>
      <c r="D1824" t="s">
        <v>4132</v>
      </c>
      <c r="E1824" t="s">
        <v>6529</v>
      </c>
      <c r="F1824" t="s">
        <v>2675</v>
      </c>
      <c r="G1824" s="58">
        <v>18.696149999999999</v>
      </c>
      <c r="H1824">
        <v>0</v>
      </c>
      <c r="I1824">
        <v>0</v>
      </c>
      <c r="J1824" s="12">
        <v>9</v>
      </c>
      <c r="K1824" s="12">
        <v>4</v>
      </c>
      <c r="L1824">
        <v>0</v>
      </c>
      <c r="M1824" s="12">
        <v>0</v>
      </c>
      <c r="N1824" s="12">
        <v>0</v>
      </c>
      <c r="O1824" s="12">
        <v>896.60859664345958</v>
      </c>
      <c r="P1824" s="12">
        <v>0</v>
      </c>
      <c r="Q1824" s="12">
        <v>87.590410882606079</v>
      </c>
      <c r="R1824" s="59">
        <v>4.1654905746662971E-4</v>
      </c>
      <c r="S1824" s="59">
        <v>0</v>
      </c>
      <c r="T1824" s="59">
        <v>0</v>
      </c>
      <c r="U1824" s="59">
        <v>2.9165488640797254E-4</v>
      </c>
      <c r="V1824" s="59">
        <v>7.0633997083741095E-4</v>
      </c>
      <c r="W1824" s="59">
        <v>0</v>
      </c>
      <c r="X1824" s="59">
        <v>0</v>
      </c>
      <c r="Y1824" s="59">
        <v>0</v>
      </c>
      <c r="Z1824" s="59">
        <v>7.3414336621178644E-5</v>
      </c>
      <c r="AA1824" s="59">
        <v>0</v>
      </c>
      <c r="AB1824" s="59">
        <v>1.3377925647852548E-4</v>
      </c>
      <c r="AC1824" s="17">
        <v>1.4743068252833795E-4</v>
      </c>
      <c r="AD1824" s="12">
        <v>1817</v>
      </c>
      <c r="AE1824" s="16">
        <v>8</v>
      </c>
      <c r="AF1824" s="17">
        <v>0.92856051790444927</v>
      </c>
      <c r="AG1824" t="str">
        <f>IF(AF1824&lt;='CAV Tier 1 Analysis'!$A$5,"Tier 1", "Tier 2")</f>
        <v>Tier 2</v>
      </c>
      <c r="AH1824" t="str">
        <f t="shared" si="58"/>
        <v>Pennsylvania - Tier 2</v>
      </c>
      <c r="AI1824" t="str">
        <f t="shared" si="59"/>
        <v>Fairview, Township Of - Tier 2</v>
      </c>
    </row>
    <row r="1825" spans="1:35" x14ac:dyDescent="0.3">
      <c r="A1825">
        <v>1818</v>
      </c>
      <c r="B1825">
        <v>3</v>
      </c>
      <c r="C1825" t="s">
        <v>23</v>
      </c>
      <c r="D1825" t="s">
        <v>4614</v>
      </c>
      <c r="E1825" t="s">
        <v>7053</v>
      </c>
      <c r="F1825" t="s">
        <v>2692</v>
      </c>
      <c r="G1825" s="58">
        <v>10.113909999999999</v>
      </c>
      <c r="H1825">
        <v>28</v>
      </c>
      <c r="I1825">
        <v>0</v>
      </c>
      <c r="J1825" s="12">
        <v>13</v>
      </c>
      <c r="K1825" s="12">
        <v>1</v>
      </c>
      <c r="L1825">
        <v>0</v>
      </c>
      <c r="M1825" s="12">
        <v>5.6404179985781955</v>
      </c>
      <c r="N1825" s="12">
        <v>38.74323853358247</v>
      </c>
      <c r="O1825" s="12">
        <v>1362.2712876480823</v>
      </c>
      <c r="P1825" s="12">
        <v>0</v>
      </c>
      <c r="Q1825" s="12">
        <v>0</v>
      </c>
      <c r="R1825" s="59">
        <v>2.2533728483149315E-4</v>
      </c>
      <c r="S1825" s="59">
        <v>4.5073324640620722E-4</v>
      </c>
      <c r="T1825" s="59">
        <v>0</v>
      </c>
      <c r="U1825" s="59">
        <v>4.2127928036707145E-4</v>
      </c>
      <c r="V1825" s="59">
        <v>1.7658499270935274E-4</v>
      </c>
      <c r="W1825" s="59">
        <v>0</v>
      </c>
      <c r="X1825" s="59">
        <v>1.2605648545954907E-4</v>
      </c>
      <c r="Y1825" s="59">
        <v>1.0973465483485456E-4</v>
      </c>
      <c r="Z1825" s="59">
        <v>1.1154281060337895E-4</v>
      </c>
      <c r="AA1825" s="59">
        <v>0</v>
      </c>
      <c r="AB1825" s="59">
        <v>0</v>
      </c>
      <c r="AC1825" s="17">
        <v>1.473880686556279E-4</v>
      </c>
      <c r="AD1825" s="12">
        <v>1818</v>
      </c>
      <c r="AE1825" s="16">
        <v>8</v>
      </c>
      <c r="AF1825" s="17">
        <v>0.92870790597310493</v>
      </c>
      <c r="AG1825" t="str">
        <f>IF(AF1825&lt;='CAV Tier 1 Analysis'!$A$5,"Tier 1", "Tier 2")</f>
        <v>Tier 2</v>
      </c>
      <c r="AH1825" t="str">
        <f t="shared" si="58"/>
        <v>Pennsylvania - Tier 2</v>
      </c>
      <c r="AI1825" t="str">
        <f t="shared" si="59"/>
        <v>Wiconisco, Township Of - Tier 2</v>
      </c>
    </row>
    <row r="1826" spans="1:35" x14ac:dyDescent="0.3">
      <c r="A1826">
        <v>1819</v>
      </c>
      <c r="B1826">
        <v>3</v>
      </c>
      <c r="C1826" t="s">
        <v>23</v>
      </c>
      <c r="D1826" t="s">
        <v>4702</v>
      </c>
      <c r="E1826" t="s">
        <v>7160</v>
      </c>
      <c r="F1826" t="s">
        <v>2402</v>
      </c>
      <c r="G1826" s="58">
        <v>7.7412299999999998</v>
      </c>
      <c r="H1826">
        <v>6</v>
      </c>
      <c r="I1826">
        <v>0</v>
      </c>
      <c r="J1826" s="12">
        <v>11.5</v>
      </c>
      <c r="K1826" s="12">
        <v>2</v>
      </c>
      <c r="L1826">
        <v>0</v>
      </c>
      <c r="M1826" s="12">
        <v>0.98154815190867617</v>
      </c>
      <c r="N1826" s="12">
        <v>18.642665623040255</v>
      </c>
      <c r="O1826" s="12">
        <v>2450.9515563659747</v>
      </c>
      <c r="P1826" s="12">
        <v>1428.4120469154097</v>
      </c>
      <c r="Q1826" s="12">
        <v>37.173592343757718</v>
      </c>
      <c r="R1826" s="59">
        <v>1.7247412221940871E-4</v>
      </c>
      <c r="S1826" s="59">
        <v>9.6585695658472977E-5</v>
      </c>
      <c r="T1826" s="59">
        <v>0</v>
      </c>
      <c r="U1826" s="59">
        <v>3.7267013263240936E-4</v>
      </c>
      <c r="V1826" s="59">
        <v>3.5316998541870548E-4</v>
      </c>
      <c r="W1826" s="59">
        <v>0</v>
      </c>
      <c r="X1826" s="59">
        <v>2.1936407970138484E-5</v>
      </c>
      <c r="Y1826" s="59">
        <v>5.2802670989227885E-5</v>
      </c>
      <c r="Z1826" s="59">
        <v>2.0068398103125184E-4</v>
      </c>
      <c r="AA1826" s="59">
        <v>2.9248334756507916E-4</v>
      </c>
      <c r="AB1826" s="59">
        <v>5.6776255463042667E-5</v>
      </c>
      <c r="AC1826" s="17">
        <v>1.4723478172252153E-4</v>
      </c>
      <c r="AD1826" s="12">
        <v>1819</v>
      </c>
      <c r="AE1826" s="16">
        <v>8</v>
      </c>
      <c r="AF1826" s="17">
        <v>0.92885514075482745</v>
      </c>
      <c r="AG1826" t="str">
        <f>IF(AF1826&lt;='CAV Tier 1 Analysis'!$A$5,"Tier 1", "Tier 2")</f>
        <v>Tier 2</v>
      </c>
      <c r="AH1826" t="str">
        <f t="shared" si="58"/>
        <v>Pennsylvania - Tier 2</v>
      </c>
      <c r="AI1826" t="str">
        <f t="shared" si="59"/>
        <v>Berwick, Township Of - Tier 2</v>
      </c>
    </row>
    <row r="1827" spans="1:35" x14ac:dyDescent="0.3">
      <c r="A1827">
        <v>1820</v>
      </c>
      <c r="B1827">
        <v>3</v>
      </c>
      <c r="C1827" t="s">
        <v>23</v>
      </c>
      <c r="D1827" t="s">
        <v>4466</v>
      </c>
      <c r="E1827" t="s">
        <v>6885</v>
      </c>
      <c r="F1827" t="s">
        <v>2340</v>
      </c>
      <c r="G1827" s="58">
        <v>1.9507399999999999</v>
      </c>
      <c r="H1827">
        <v>21</v>
      </c>
      <c r="I1827">
        <v>0</v>
      </c>
      <c r="J1827" s="12">
        <v>10</v>
      </c>
      <c r="K1827" s="12">
        <v>3</v>
      </c>
      <c r="L1827">
        <v>0</v>
      </c>
      <c r="M1827" s="12">
        <v>16</v>
      </c>
      <c r="N1827" s="12">
        <v>0</v>
      </c>
      <c r="O1827" s="12">
        <v>223.63177570781801</v>
      </c>
      <c r="P1827" s="12">
        <v>39.558552940301013</v>
      </c>
      <c r="Q1827" s="12">
        <v>0</v>
      </c>
      <c r="R1827" s="59">
        <v>4.3462365693602866E-5</v>
      </c>
      <c r="S1827" s="59">
        <v>3.3804993480465544E-4</v>
      </c>
      <c r="T1827" s="59">
        <v>0</v>
      </c>
      <c r="U1827" s="59">
        <v>3.2406098489774727E-4</v>
      </c>
      <c r="V1827" s="59">
        <v>5.2975497812805816E-4</v>
      </c>
      <c r="W1827" s="59">
        <v>0</v>
      </c>
      <c r="X1827" s="59">
        <v>3.5758054950203949E-4</v>
      </c>
      <c r="Y1827" s="59">
        <v>0</v>
      </c>
      <c r="Z1827" s="59">
        <v>1.8310975962607543E-5</v>
      </c>
      <c r="AA1827" s="59">
        <v>8.1000562924367666E-6</v>
      </c>
      <c r="AB1827" s="59">
        <v>0</v>
      </c>
      <c r="AC1827" s="17">
        <v>1.4721089502555884E-4</v>
      </c>
      <c r="AD1827" s="12">
        <v>1820</v>
      </c>
      <c r="AE1827" s="16">
        <v>8</v>
      </c>
      <c r="AF1827" s="17">
        <v>0.92900235164985301</v>
      </c>
      <c r="AG1827" t="str">
        <f>IF(AF1827&lt;='CAV Tier 1 Analysis'!$A$5,"Tier 1", "Tier 2")</f>
        <v>Tier 2</v>
      </c>
      <c r="AH1827" t="str">
        <f t="shared" si="58"/>
        <v>Pennsylvania - Tier 2</v>
      </c>
      <c r="AI1827" t="str">
        <f t="shared" si="59"/>
        <v>Polk, Borough Of - Tier 2</v>
      </c>
    </row>
    <row r="1828" spans="1:35" x14ac:dyDescent="0.3">
      <c r="A1828">
        <v>1821</v>
      </c>
      <c r="B1828">
        <v>3</v>
      </c>
      <c r="C1828" t="s">
        <v>23</v>
      </c>
      <c r="D1828" t="s">
        <v>4667</v>
      </c>
      <c r="E1828" t="s">
        <v>7120</v>
      </c>
      <c r="F1828" t="s">
        <v>2571</v>
      </c>
      <c r="G1828" s="58">
        <v>15.375920000000002</v>
      </c>
      <c r="H1828">
        <v>0</v>
      </c>
      <c r="I1828">
        <v>0</v>
      </c>
      <c r="J1828" s="12">
        <v>13</v>
      </c>
      <c r="K1828" s="12">
        <v>2</v>
      </c>
      <c r="L1828">
        <v>1</v>
      </c>
      <c r="M1828" s="12">
        <v>0</v>
      </c>
      <c r="N1828" s="12">
        <v>34.43341526038455</v>
      </c>
      <c r="O1828" s="12">
        <v>1102.8742704732347</v>
      </c>
      <c r="P1828" s="12">
        <v>269.56956808300686</v>
      </c>
      <c r="Q1828" s="12">
        <v>0</v>
      </c>
      <c r="R1828" s="59">
        <v>3.4257453987491019E-4</v>
      </c>
      <c r="S1828" s="59">
        <v>0</v>
      </c>
      <c r="T1828" s="59">
        <v>0</v>
      </c>
      <c r="U1828" s="59">
        <v>4.2127928036707145E-4</v>
      </c>
      <c r="V1828" s="59">
        <v>3.5316998541870548E-4</v>
      </c>
      <c r="W1828" s="59">
        <v>2.576655501159495E-4</v>
      </c>
      <c r="X1828" s="59">
        <v>0</v>
      </c>
      <c r="Y1828" s="59">
        <v>9.7527699836147952E-5</v>
      </c>
      <c r="Z1828" s="59">
        <v>9.0303375683063711E-5</v>
      </c>
      <c r="AA1828" s="59">
        <v>5.5197384987652326E-5</v>
      </c>
      <c r="AB1828" s="59">
        <v>0</v>
      </c>
      <c r="AC1828" s="17">
        <v>1.4706525602577278E-4</v>
      </c>
      <c r="AD1828" s="12">
        <v>1821</v>
      </c>
      <c r="AE1828" s="16">
        <v>8</v>
      </c>
      <c r="AF1828" s="17">
        <v>0.92914941690587882</v>
      </c>
      <c r="AG1828" t="str">
        <f>IF(AF1828&lt;='CAV Tier 1 Analysis'!$A$5,"Tier 1", "Tier 2")</f>
        <v>Tier 2</v>
      </c>
      <c r="AH1828" t="str">
        <f t="shared" si="58"/>
        <v>Pennsylvania - Tier 2</v>
      </c>
      <c r="AI1828" t="str">
        <f t="shared" si="59"/>
        <v>Towanda, Township Of - Tier 2</v>
      </c>
    </row>
    <row r="1829" spans="1:35" x14ac:dyDescent="0.3">
      <c r="A1829">
        <v>1822</v>
      </c>
      <c r="B1829">
        <v>3</v>
      </c>
      <c r="C1829" t="s">
        <v>23</v>
      </c>
      <c r="D1829" t="s">
        <v>5090</v>
      </c>
      <c r="E1829" t="s">
        <v>7596</v>
      </c>
      <c r="F1829" t="s">
        <v>2700</v>
      </c>
      <c r="G1829" s="58">
        <v>24.672920000000001</v>
      </c>
      <c r="H1829">
        <v>0</v>
      </c>
      <c r="I1829">
        <v>0</v>
      </c>
      <c r="J1829" s="12">
        <v>9.2222222222222214</v>
      </c>
      <c r="K1829" s="12">
        <v>3.7777777777777777</v>
      </c>
      <c r="L1829">
        <v>0</v>
      </c>
      <c r="M1829" s="12">
        <v>0</v>
      </c>
      <c r="N1829" s="12">
        <v>1.7221254413766576</v>
      </c>
      <c r="O1829" s="12">
        <v>1183.6723336210468</v>
      </c>
      <c r="P1829" s="12">
        <v>0</v>
      </c>
      <c r="Q1829" s="12">
        <v>0</v>
      </c>
      <c r="R1829" s="59">
        <v>5.4971112078955071E-4</v>
      </c>
      <c r="S1829" s="59">
        <v>0</v>
      </c>
      <c r="T1829" s="59">
        <v>0</v>
      </c>
      <c r="U1829" s="59">
        <v>2.9885624162792249E-4</v>
      </c>
      <c r="V1829" s="59">
        <v>6.6709886134644369E-4</v>
      </c>
      <c r="W1829" s="59">
        <v>0</v>
      </c>
      <c r="X1829" s="59">
        <v>0</v>
      </c>
      <c r="Y1829" s="59">
        <v>4.8776728029068802E-6</v>
      </c>
      <c r="Z1829" s="59">
        <v>9.691912332197634E-5</v>
      </c>
      <c r="AA1829" s="59">
        <v>0</v>
      </c>
      <c r="AB1829" s="59">
        <v>0</v>
      </c>
      <c r="AC1829" s="17">
        <v>1.4704209271716362E-4</v>
      </c>
      <c r="AD1829" s="12">
        <v>1822</v>
      </c>
      <c r="AE1829" s="16">
        <v>8</v>
      </c>
      <c r="AF1829" s="17">
        <v>0.92929645899859603</v>
      </c>
      <c r="AG1829" t="str">
        <f>IF(AF1829&lt;='CAV Tier 1 Analysis'!$A$5,"Tier 1", "Tier 2")</f>
        <v>Tier 2</v>
      </c>
      <c r="AH1829" t="str">
        <f t="shared" si="58"/>
        <v>Pennsylvania - Tier 2</v>
      </c>
      <c r="AI1829" t="str">
        <f t="shared" si="59"/>
        <v>Sandy Lake, Township Of - Tier 2</v>
      </c>
    </row>
    <row r="1830" spans="1:35" x14ac:dyDescent="0.3">
      <c r="A1830">
        <v>1823</v>
      </c>
      <c r="B1830">
        <v>3</v>
      </c>
      <c r="C1830" t="s">
        <v>23</v>
      </c>
      <c r="D1830" t="s">
        <v>3625</v>
      </c>
      <c r="E1830" t="s">
        <v>6250</v>
      </c>
      <c r="F1830" t="s">
        <v>2453</v>
      </c>
      <c r="G1830" s="58">
        <v>17.46453</v>
      </c>
      <c r="H1830">
        <v>1</v>
      </c>
      <c r="I1830">
        <v>0</v>
      </c>
      <c r="J1830" s="12">
        <v>11.25</v>
      </c>
      <c r="K1830" s="12">
        <v>2.5</v>
      </c>
      <c r="L1830">
        <v>0</v>
      </c>
      <c r="M1830" s="12">
        <v>0</v>
      </c>
      <c r="N1830" s="12">
        <v>3.3314121517945605E-2</v>
      </c>
      <c r="O1830" s="12">
        <v>3048.9255255418266</v>
      </c>
      <c r="P1830" s="12">
        <v>760.43126699927416</v>
      </c>
      <c r="Q1830" s="12">
        <v>0</v>
      </c>
      <c r="R1830" s="59">
        <v>3.8910864058095806E-4</v>
      </c>
      <c r="S1830" s="59">
        <v>1.6097615943078831E-5</v>
      </c>
      <c r="T1830" s="59">
        <v>0</v>
      </c>
      <c r="U1830" s="59">
        <v>3.6456860800996568E-4</v>
      </c>
      <c r="V1830" s="59">
        <v>4.4146248177338182E-4</v>
      </c>
      <c r="W1830" s="59">
        <v>0</v>
      </c>
      <c r="X1830" s="59">
        <v>0</v>
      </c>
      <c r="Y1830" s="59">
        <v>9.4357461179436645E-8</v>
      </c>
      <c r="Z1830" s="59">
        <v>2.496461061191906E-4</v>
      </c>
      <c r="AA1830" s="59">
        <v>1.5570680956198454E-4</v>
      </c>
      <c r="AB1830" s="59">
        <v>0</v>
      </c>
      <c r="AC1830" s="17">
        <v>1.4697132904088536E-4</v>
      </c>
      <c r="AD1830" s="12">
        <v>1823</v>
      </c>
      <c r="AE1830" s="16">
        <v>8</v>
      </c>
      <c r="AF1830" s="17">
        <v>0.92944343032763688</v>
      </c>
      <c r="AG1830" t="str">
        <f>IF(AF1830&lt;='CAV Tier 1 Analysis'!$A$5,"Tier 1", "Tier 2")</f>
        <v>Tier 2</v>
      </c>
      <c r="AH1830" t="str">
        <f t="shared" si="58"/>
        <v>Pennsylvania - Tier 2</v>
      </c>
      <c r="AI1830" t="str">
        <f t="shared" si="59"/>
        <v>Union, Township Of - Tier 2</v>
      </c>
    </row>
    <row r="1831" spans="1:35" x14ac:dyDescent="0.3">
      <c r="A1831">
        <v>1824</v>
      </c>
      <c r="B1831">
        <v>3</v>
      </c>
      <c r="C1831" t="s">
        <v>23</v>
      </c>
      <c r="D1831" t="s">
        <v>5464</v>
      </c>
      <c r="E1831" t="s">
        <v>7994</v>
      </c>
      <c r="F1831" t="s">
        <v>2365</v>
      </c>
      <c r="G1831" s="58">
        <v>25.158860000000001</v>
      </c>
      <c r="H1831">
        <v>0</v>
      </c>
      <c r="I1831">
        <v>0</v>
      </c>
      <c r="J1831" s="12">
        <v>14</v>
      </c>
      <c r="K1831" s="12">
        <v>3</v>
      </c>
      <c r="L1831">
        <v>0</v>
      </c>
      <c r="M1831" s="12">
        <v>1</v>
      </c>
      <c r="N1831" s="12">
        <v>0</v>
      </c>
      <c r="O1831" s="12">
        <v>599.26974643931317</v>
      </c>
      <c r="P1831" s="12">
        <v>0</v>
      </c>
      <c r="Q1831" s="12">
        <v>0</v>
      </c>
      <c r="R1831" s="59">
        <v>5.6053783372164278E-4</v>
      </c>
      <c r="S1831" s="59">
        <v>0</v>
      </c>
      <c r="T1831" s="59">
        <v>0</v>
      </c>
      <c r="U1831" s="59">
        <v>4.5368537885684618E-4</v>
      </c>
      <c r="V1831" s="59">
        <v>5.2975497812805816E-4</v>
      </c>
      <c r="W1831" s="59">
        <v>0</v>
      </c>
      <c r="X1831" s="59">
        <v>2.2348784343877468E-5</v>
      </c>
      <c r="Y1831" s="59">
        <v>0</v>
      </c>
      <c r="Z1831" s="59">
        <v>4.9068223366007844E-5</v>
      </c>
      <c r="AA1831" s="59">
        <v>0</v>
      </c>
      <c r="AB1831" s="59">
        <v>0</v>
      </c>
      <c r="AC1831" s="17">
        <v>1.4685410894694839E-4</v>
      </c>
      <c r="AD1831" s="12">
        <v>1824</v>
      </c>
      <c r="AE1831" s="16">
        <v>8</v>
      </c>
      <c r="AF1831" s="17">
        <v>0.92959028443658387</v>
      </c>
      <c r="AG1831" t="str">
        <f>IF(AF1831&lt;='CAV Tier 1 Analysis'!$A$5,"Tier 1", "Tier 2")</f>
        <v>Tier 2</v>
      </c>
      <c r="AH1831" t="str">
        <f t="shared" si="58"/>
        <v>Pennsylvania - Tier 2</v>
      </c>
      <c r="AI1831" t="str">
        <f t="shared" si="59"/>
        <v>Greenville, Township Of - Tier 2</v>
      </c>
    </row>
    <row r="1832" spans="1:35" x14ac:dyDescent="0.3">
      <c r="A1832">
        <v>1825</v>
      </c>
      <c r="B1832">
        <v>3</v>
      </c>
      <c r="C1832" t="s">
        <v>23</v>
      </c>
      <c r="D1832" t="s">
        <v>4830</v>
      </c>
      <c r="E1832" t="s">
        <v>7309</v>
      </c>
      <c r="F1832" t="s">
        <v>2738</v>
      </c>
      <c r="G1832" s="58">
        <v>32.629569999999994</v>
      </c>
      <c r="H1832">
        <v>1</v>
      </c>
      <c r="I1832">
        <v>0</v>
      </c>
      <c r="J1832" s="12">
        <v>13</v>
      </c>
      <c r="K1832" s="12">
        <v>2</v>
      </c>
      <c r="L1832">
        <v>0</v>
      </c>
      <c r="M1832" s="12">
        <v>0</v>
      </c>
      <c r="N1832" s="12">
        <v>6.8843539173320236</v>
      </c>
      <c r="O1832" s="12">
        <v>933.69328890093084</v>
      </c>
      <c r="P1832" s="12">
        <v>0</v>
      </c>
      <c r="Q1832" s="12">
        <v>0</v>
      </c>
      <c r="R1832" s="59">
        <v>7.2698478719102142E-4</v>
      </c>
      <c r="S1832" s="59">
        <v>1.6097615943078831E-5</v>
      </c>
      <c r="T1832" s="59">
        <v>0</v>
      </c>
      <c r="U1832" s="59">
        <v>4.2127928036707145E-4</v>
      </c>
      <c r="V1832" s="59">
        <v>3.5316998541870548E-4</v>
      </c>
      <c r="W1832" s="59">
        <v>0</v>
      </c>
      <c r="X1832" s="59">
        <v>0</v>
      </c>
      <c r="Y1832" s="59">
        <v>1.9498943027815957E-5</v>
      </c>
      <c r="Z1832" s="59">
        <v>7.6450832245997474E-5</v>
      </c>
      <c r="AA1832" s="59">
        <v>0</v>
      </c>
      <c r="AB1832" s="59">
        <v>0</v>
      </c>
      <c r="AC1832" s="17">
        <v>1.4668013129033551E-4</v>
      </c>
      <c r="AD1832" s="12">
        <v>1825</v>
      </c>
      <c r="AE1832" s="16">
        <v>8</v>
      </c>
      <c r="AF1832" s="17">
        <v>0.92973696456787425</v>
      </c>
      <c r="AG1832" t="str">
        <f>IF(AF1832&lt;='CAV Tier 1 Analysis'!$A$5,"Tier 1", "Tier 2")</f>
        <v>Tier 2</v>
      </c>
      <c r="AH1832" t="str">
        <f t="shared" si="58"/>
        <v>Pennsylvania - Tier 2</v>
      </c>
      <c r="AI1832" t="str">
        <f t="shared" si="59"/>
        <v>Windham, Township Of - Tier 2</v>
      </c>
    </row>
    <row r="1833" spans="1:35" x14ac:dyDescent="0.3">
      <c r="A1833">
        <v>1826</v>
      </c>
      <c r="B1833">
        <v>3</v>
      </c>
      <c r="C1833" t="s">
        <v>23</v>
      </c>
      <c r="D1833" t="s">
        <v>3734</v>
      </c>
      <c r="E1833" t="s">
        <v>7284</v>
      </c>
      <c r="F1833" t="s">
        <v>2265</v>
      </c>
      <c r="G1833" s="58">
        <v>21.435959999999998</v>
      </c>
      <c r="H1833">
        <v>1</v>
      </c>
      <c r="I1833">
        <v>0</v>
      </c>
      <c r="J1833" s="12">
        <v>15</v>
      </c>
      <c r="K1833" s="12">
        <v>2.3333333333333335</v>
      </c>
      <c r="L1833">
        <v>0</v>
      </c>
      <c r="M1833" s="12">
        <v>0.99000651242118376</v>
      </c>
      <c r="N1833" s="12">
        <v>10.708170337434334</v>
      </c>
      <c r="O1833" s="12">
        <v>2047.9756706816206</v>
      </c>
      <c r="P1833" s="12">
        <v>0</v>
      </c>
      <c r="Q1833" s="12">
        <v>0</v>
      </c>
      <c r="R1833" s="59">
        <v>4.7759185361116464E-4</v>
      </c>
      <c r="S1833" s="59">
        <v>1.6097615943078831E-5</v>
      </c>
      <c r="T1833" s="59">
        <v>0</v>
      </c>
      <c r="U1833" s="59">
        <v>4.8609147734662091E-4</v>
      </c>
      <c r="V1833" s="59">
        <v>4.1203164965515643E-4</v>
      </c>
      <c r="W1833" s="59">
        <v>0</v>
      </c>
      <c r="X1833" s="59">
        <v>2.2125442045135287E-5</v>
      </c>
      <c r="Y1833" s="59">
        <v>3.0329353465706022E-5</v>
      </c>
      <c r="Z1833" s="59">
        <v>1.6768830439754557E-4</v>
      </c>
      <c r="AA1833" s="59">
        <v>0</v>
      </c>
      <c r="AB1833" s="59">
        <v>0</v>
      </c>
      <c r="AC1833" s="17">
        <v>1.4654142695130982E-4</v>
      </c>
      <c r="AD1833" s="12">
        <v>1826</v>
      </c>
      <c r="AE1833" s="16">
        <v>8</v>
      </c>
      <c r="AF1833" s="17">
        <v>0.92988350599482561</v>
      </c>
      <c r="AG1833" t="str">
        <f>IF(AF1833&lt;='CAV Tier 1 Analysis'!$A$5,"Tier 1", "Tier 2")</f>
        <v>Tier 2</v>
      </c>
      <c r="AH1833" t="str">
        <f t="shared" si="58"/>
        <v>Pennsylvania - Tier 2</v>
      </c>
      <c r="AI1833" t="str">
        <f t="shared" si="59"/>
        <v>Greenfield, Township Of - Tier 2</v>
      </c>
    </row>
    <row r="1834" spans="1:35" x14ac:dyDescent="0.3">
      <c r="A1834">
        <v>1827</v>
      </c>
      <c r="B1834">
        <v>3</v>
      </c>
      <c r="C1834" t="s">
        <v>23</v>
      </c>
      <c r="D1834" t="s">
        <v>4899</v>
      </c>
      <c r="E1834" t="s">
        <v>7382</v>
      </c>
      <c r="F1834" t="s">
        <v>2326</v>
      </c>
      <c r="G1834" s="58">
        <v>22.050750000000004</v>
      </c>
      <c r="H1834">
        <v>1</v>
      </c>
      <c r="I1834">
        <v>0</v>
      </c>
      <c r="J1834" s="12">
        <v>14.181818181818182</v>
      </c>
      <c r="K1834" s="12">
        <v>2.2727272727272729</v>
      </c>
      <c r="L1834">
        <v>0</v>
      </c>
      <c r="M1834" s="12">
        <v>1.999779599333356</v>
      </c>
      <c r="N1834" s="12">
        <v>0.11576050327190007</v>
      </c>
      <c r="O1834" s="12">
        <v>2408.0315950923614</v>
      </c>
      <c r="P1834" s="12">
        <v>0</v>
      </c>
      <c r="Q1834" s="12">
        <v>0</v>
      </c>
      <c r="R1834" s="59">
        <v>4.9128933651753368E-4</v>
      </c>
      <c r="S1834" s="59">
        <v>1.6097615943078831E-5</v>
      </c>
      <c r="T1834" s="59">
        <v>0</v>
      </c>
      <c r="U1834" s="59">
        <v>4.5957739676407794E-4</v>
      </c>
      <c r="V1834" s="59">
        <v>4.0132952888489261E-4</v>
      </c>
      <c r="W1834" s="59">
        <v>0</v>
      </c>
      <c r="X1834" s="59">
        <v>4.4692643000786864E-5</v>
      </c>
      <c r="Y1834" s="59">
        <v>3.2787498801991356E-7</v>
      </c>
      <c r="Z1834" s="59">
        <v>1.9716969341845752E-4</v>
      </c>
      <c r="AA1834" s="59">
        <v>0</v>
      </c>
      <c r="AB1834" s="59">
        <v>0</v>
      </c>
      <c r="AC1834" s="17">
        <v>1.4640764450153155E-4</v>
      </c>
      <c r="AD1834" s="12">
        <v>1827</v>
      </c>
      <c r="AE1834" s="16">
        <v>8</v>
      </c>
      <c r="AF1834" s="17">
        <v>0.93002991363932719</v>
      </c>
      <c r="AG1834" t="str">
        <f>IF(AF1834&lt;='CAV Tier 1 Analysis'!$A$5,"Tier 1", "Tier 2")</f>
        <v>Tier 2</v>
      </c>
      <c r="AH1834" t="str">
        <f t="shared" si="58"/>
        <v>Pennsylvania - Tier 2</v>
      </c>
      <c r="AI1834" t="str">
        <f t="shared" si="59"/>
        <v>Bell, Township Of - Tier 2</v>
      </c>
    </row>
    <row r="1835" spans="1:35" x14ac:dyDescent="0.3">
      <c r="A1835">
        <v>1828</v>
      </c>
      <c r="B1835">
        <v>3</v>
      </c>
      <c r="C1835" t="s">
        <v>23</v>
      </c>
      <c r="D1835" t="s">
        <v>3602</v>
      </c>
      <c r="E1835" t="s">
        <v>7388</v>
      </c>
      <c r="F1835" t="s">
        <v>2344</v>
      </c>
      <c r="G1835" s="58">
        <v>19.636359999999996</v>
      </c>
      <c r="H1835">
        <v>0</v>
      </c>
      <c r="I1835">
        <v>0</v>
      </c>
      <c r="J1835" s="12">
        <v>12</v>
      </c>
      <c r="K1835" s="12">
        <v>4</v>
      </c>
      <c r="L1835">
        <v>0</v>
      </c>
      <c r="M1835" s="12">
        <v>0</v>
      </c>
      <c r="N1835" s="12">
        <v>1.6309559373898384E-3</v>
      </c>
      <c r="O1835" s="12">
        <v>934.34435027499444</v>
      </c>
      <c r="P1835" s="12">
        <v>0</v>
      </c>
      <c r="Q1835" s="12">
        <v>0</v>
      </c>
      <c r="R1835" s="59">
        <v>4.3749687770345381E-4</v>
      </c>
      <c r="S1835" s="59">
        <v>0</v>
      </c>
      <c r="T1835" s="59">
        <v>0</v>
      </c>
      <c r="U1835" s="59">
        <v>3.8887318187729673E-4</v>
      </c>
      <c r="V1835" s="59">
        <v>7.0633997083741095E-4</v>
      </c>
      <c r="W1835" s="59">
        <v>0</v>
      </c>
      <c r="X1835" s="59">
        <v>0</v>
      </c>
      <c r="Y1835" s="59">
        <v>4.6194482860589491E-9</v>
      </c>
      <c r="Z1835" s="59">
        <v>7.6504141169261744E-5</v>
      </c>
      <c r="AA1835" s="59">
        <v>0</v>
      </c>
      <c r="AB1835" s="59">
        <v>0</v>
      </c>
      <c r="AC1835" s="17">
        <v>1.4629261736688267E-4</v>
      </c>
      <c r="AD1835" s="12">
        <v>1828</v>
      </c>
      <c r="AE1835" s="16">
        <v>8</v>
      </c>
      <c r="AF1835" s="17">
        <v>0.93017620625669406</v>
      </c>
      <c r="AG1835" t="str">
        <f>IF(AF1835&lt;='CAV Tier 1 Analysis'!$A$5,"Tier 1", "Tier 2")</f>
        <v>Tier 2</v>
      </c>
      <c r="AH1835" t="str">
        <f t="shared" si="58"/>
        <v>Pennsylvania - Tier 2</v>
      </c>
      <c r="AI1835" t="str">
        <f t="shared" si="59"/>
        <v>Greenwood, Township Of - Tier 2</v>
      </c>
    </row>
    <row r="1836" spans="1:35" x14ac:dyDescent="0.3">
      <c r="A1836">
        <v>1829</v>
      </c>
      <c r="B1836">
        <v>3</v>
      </c>
      <c r="C1836" t="s">
        <v>23</v>
      </c>
      <c r="D1836" t="s">
        <v>5014</v>
      </c>
      <c r="E1836" t="s">
        <v>7510</v>
      </c>
      <c r="F1836" t="s">
        <v>2582</v>
      </c>
      <c r="G1836" s="58">
        <v>21.51454</v>
      </c>
      <c r="H1836">
        <v>0</v>
      </c>
      <c r="I1836">
        <v>0</v>
      </c>
      <c r="J1836" s="12">
        <v>10.333333333333334</v>
      </c>
      <c r="K1836" s="12">
        <v>3.8333333333333335</v>
      </c>
      <c r="L1836">
        <v>0</v>
      </c>
      <c r="M1836" s="12">
        <v>0</v>
      </c>
      <c r="N1836" s="12">
        <v>3.0621751683108451</v>
      </c>
      <c r="O1836" s="12">
        <v>846.2004189517645</v>
      </c>
      <c r="P1836" s="12">
        <v>0</v>
      </c>
      <c r="Q1836" s="12">
        <v>25.221675928959485</v>
      </c>
      <c r="R1836" s="59">
        <v>4.7934261111662584E-4</v>
      </c>
      <c r="S1836" s="59">
        <v>0</v>
      </c>
      <c r="T1836" s="59">
        <v>0</v>
      </c>
      <c r="U1836" s="59">
        <v>3.3486301772767222E-4</v>
      </c>
      <c r="V1836" s="59">
        <v>6.7690913871918551E-4</v>
      </c>
      <c r="W1836" s="59">
        <v>0</v>
      </c>
      <c r="X1836" s="59">
        <v>0</v>
      </c>
      <c r="Y1836" s="59">
        <v>8.6731710578914757E-6</v>
      </c>
      <c r="Z1836" s="59">
        <v>6.9286913641550572E-5</v>
      </c>
      <c r="AA1836" s="59">
        <v>0</v>
      </c>
      <c r="AB1836" s="59">
        <v>3.8521763043682309E-5</v>
      </c>
      <c r="AC1836" s="17">
        <v>1.4614514684605529E-4</v>
      </c>
      <c r="AD1836" s="12">
        <v>1829</v>
      </c>
      <c r="AE1836" s="16">
        <v>8</v>
      </c>
      <c r="AF1836" s="17">
        <v>0.93032235140354014</v>
      </c>
      <c r="AG1836" t="str">
        <f>IF(AF1836&lt;='CAV Tier 1 Analysis'!$A$5,"Tier 1", "Tier 2")</f>
        <v>Tier 2</v>
      </c>
      <c r="AH1836" t="str">
        <f t="shared" si="58"/>
        <v>Pennsylvania - Tier 2</v>
      </c>
      <c r="AI1836" t="str">
        <f t="shared" si="59"/>
        <v>Gaskill, Township Of - Tier 2</v>
      </c>
    </row>
    <row r="1837" spans="1:35" x14ac:dyDescent="0.3">
      <c r="A1837">
        <v>1830</v>
      </c>
      <c r="B1837">
        <v>3</v>
      </c>
      <c r="C1837" t="s">
        <v>23</v>
      </c>
      <c r="D1837" t="s">
        <v>4996</v>
      </c>
      <c r="E1837" t="s">
        <v>7489</v>
      </c>
      <c r="F1837" t="s">
        <v>2095</v>
      </c>
      <c r="G1837" s="58">
        <v>14.03166</v>
      </c>
      <c r="H1837">
        <v>5</v>
      </c>
      <c r="I1837">
        <v>0</v>
      </c>
      <c r="J1837" s="12">
        <v>16</v>
      </c>
      <c r="K1837" s="12">
        <v>2</v>
      </c>
      <c r="L1837">
        <v>0</v>
      </c>
      <c r="M1837" s="12">
        <v>2.9462821932686514</v>
      </c>
      <c r="N1837" s="12">
        <v>19.112432338592345</v>
      </c>
      <c r="O1837" s="12">
        <v>2715.193089355389</v>
      </c>
      <c r="P1837" s="12">
        <v>0</v>
      </c>
      <c r="Q1837" s="12">
        <v>0</v>
      </c>
      <c r="R1837" s="59">
        <v>3.1262451080528398E-4</v>
      </c>
      <c r="S1837" s="59">
        <v>8.0488079715394149E-5</v>
      </c>
      <c r="T1837" s="59">
        <v>0</v>
      </c>
      <c r="U1837" s="59">
        <v>5.1849757583639564E-4</v>
      </c>
      <c r="V1837" s="59">
        <v>3.5316998541870548E-4</v>
      </c>
      <c r="W1837" s="59">
        <v>0</v>
      </c>
      <c r="X1837" s="59">
        <v>6.5845825353567409E-5</v>
      </c>
      <c r="Y1837" s="59">
        <v>5.4133217694540839E-5</v>
      </c>
      <c r="Z1837" s="59">
        <v>2.2232008504007307E-4</v>
      </c>
      <c r="AA1837" s="59">
        <v>0</v>
      </c>
      <c r="AB1837" s="59">
        <v>0</v>
      </c>
      <c r="AC1837" s="17">
        <v>1.4609811635126911E-4</v>
      </c>
      <c r="AD1837" s="12">
        <v>1830</v>
      </c>
      <c r="AE1837" s="16">
        <v>8</v>
      </c>
      <c r="AF1837" s="17">
        <v>0.93046844951989138</v>
      </c>
      <c r="AG1837" t="str">
        <f>IF(AF1837&lt;='CAV Tier 1 Analysis'!$A$5,"Tier 1", "Tier 2")</f>
        <v>Tier 2</v>
      </c>
      <c r="AH1837" t="str">
        <f t="shared" si="58"/>
        <v>Pennsylvania - Tier 2</v>
      </c>
      <c r="AI1837" t="str">
        <f t="shared" si="59"/>
        <v>Cass, Township Of - Tier 2</v>
      </c>
    </row>
    <row r="1838" spans="1:35" x14ac:dyDescent="0.3">
      <c r="A1838">
        <v>1831</v>
      </c>
      <c r="B1838">
        <v>3</v>
      </c>
      <c r="C1838" t="s">
        <v>23</v>
      </c>
      <c r="D1838" t="s">
        <v>4433</v>
      </c>
      <c r="E1838" t="s">
        <v>6848</v>
      </c>
      <c r="F1838" t="s">
        <v>1926</v>
      </c>
      <c r="G1838" s="58">
        <v>0.54957999999999996</v>
      </c>
      <c r="H1838">
        <v>2</v>
      </c>
      <c r="I1838">
        <v>0</v>
      </c>
      <c r="J1838" s="12">
        <v>14</v>
      </c>
      <c r="K1838" s="12">
        <v>3</v>
      </c>
      <c r="L1838">
        <v>0</v>
      </c>
      <c r="M1838" s="12">
        <v>5.4515084246151613</v>
      </c>
      <c r="N1838" s="12">
        <v>51.935328124328045</v>
      </c>
      <c r="O1838" s="12">
        <v>1108.191078380919</v>
      </c>
      <c r="P1838" s="12">
        <v>1066.8796004783985</v>
      </c>
      <c r="Q1838" s="12">
        <v>0</v>
      </c>
      <c r="R1838" s="59">
        <v>1.2244608168126077E-5</v>
      </c>
      <c r="S1838" s="59">
        <v>3.2195231886157661E-5</v>
      </c>
      <c r="T1838" s="59">
        <v>0</v>
      </c>
      <c r="U1838" s="59">
        <v>4.5368537885684618E-4</v>
      </c>
      <c r="V1838" s="59">
        <v>5.2975497812805816E-4</v>
      </c>
      <c r="W1838" s="59">
        <v>0</v>
      </c>
      <c r="X1838" s="59">
        <v>1.2183458613055544E-4</v>
      </c>
      <c r="Y1838" s="59">
        <v>1.4709935258814497E-4</v>
      </c>
      <c r="Z1838" s="59">
        <v>9.0738716061179776E-5</v>
      </c>
      <c r="AA1838" s="59">
        <v>2.1845553436115444E-4</v>
      </c>
      <c r="AB1838" s="59">
        <v>0</v>
      </c>
      <c r="AC1838" s="17">
        <v>1.4600076238002025E-4</v>
      </c>
      <c r="AD1838" s="12">
        <v>1831</v>
      </c>
      <c r="AE1838" s="16">
        <v>8</v>
      </c>
      <c r="AF1838" s="17">
        <v>0.93061445028227141</v>
      </c>
      <c r="AG1838" t="str">
        <f>IF(AF1838&lt;='CAV Tier 1 Analysis'!$A$5,"Tier 1", "Tier 2")</f>
        <v>Tier 2</v>
      </c>
      <c r="AH1838" t="str">
        <f t="shared" si="58"/>
        <v>Pennsylvania - Tier 2</v>
      </c>
      <c r="AI1838" t="str">
        <f t="shared" si="59"/>
        <v>Central City, Borough Of - Tier 2</v>
      </c>
    </row>
    <row r="1839" spans="1:35" x14ac:dyDescent="0.3">
      <c r="A1839">
        <v>1832</v>
      </c>
      <c r="B1839">
        <v>3</v>
      </c>
      <c r="C1839" t="s">
        <v>23</v>
      </c>
      <c r="D1839" t="s">
        <v>3608</v>
      </c>
      <c r="E1839" t="s">
        <v>7505</v>
      </c>
      <c r="F1839" t="s">
        <v>2632</v>
      </c>
      <c r="G1839" s="58">
        <v>26.982310000000002</v>
      </c>
      <c r="H1839">
        <v>2</v>
      </c>
      <c r="I1839">
        <v>0</v>
      </c>
      <c r="J1839" s="12">
        <v>12</v>
      </c>
      <c r="K1839" s="12">
        <v>3</v>
      </c>
      <c r="L1839">
        <v>0</v>
      </c>
      <c r="M1839" s="12">
        <v>0</v>
      </c>
      <c r="N1839" s="12">
        <v>0</v>
      </c>
      <c r="O1839" s="12">
        <v>659.43118685192508</v>
      </c>
      <c r="P1839" s="12">
        <v>0</v>
      </c>
      <c r="Q1839" s="12">
        <v>0</v>
      </c>
      <c r="R1839" s="59">
        <v>6.0116418614380063E-4</v>
      </c>
      <c r="S1839" s="59">
        <v>3.2195231886157661E-5</v>
      </c>
      <c r="T1839" s="59">
        <v>0</v>
      </c>
      <c r="U1839" s="59">
        <v>3.8887318187729673E-4</v>
      </c>
      <c r="V1839" s="59">
        <v>5.2975497812805816E-4</v>
      </c>
      <c r="W1839" s="59">
        <v>0</v>
      </c>
      <c r="X1839" s="59">
        <v>0</v>
      </c>
      <c r="Y1839" s="59">
        <v>0</v>
      </c>
      <c r="Z1839" s="59">
        <v>5.3994243766214643E-5</v>
      </c>
      <c r="AA1839" s="59">
        <v>0</v>
      </c>
      <c r="AB1839" s="59">
        <v>0</v>
      </c>
      <c r="AC1839" s="17">
        <v>1.4599834743650252E-4</v>
      </c>
      <c r="AD1839" s="12">
        <v>1832</v>
      </c>
      <c r="AE1839" s="16">
        <v>8</v>
      </c>
      <c r="AF1839" s="17">
        <v>0.93076044862970786</v>
      </c>
      <c r="AG1839" t="str">
        <f>IF(AF1839&lt;='CAV Tier 1 Analysis'!$A$5,"Tier 1", "Tier 2")</f>
        <v>Tier 2</v>
      </c>
      <c r="AH1839" t="str">
        <f t="shared" si="58"/>
        <v>Pennsylvania - Tier 2</v>
      </c>
      <c r="AI1839" t="str">
        <f t="shared" si="59"/>
        <v>Grant, Township Of - Tier 2</v>
      </c>
    </row>
    <row r="1840" spans="1:35" x14ac:dyDescent="0.3">
      <c r="A1840">
        <v>1833</v>
      </c>
      <c r="B1840">
        <v>3</v>
      </c>
      <c r="C1840" t="s">
        <v>23</v>
      </c>
      <c r="D1840" t="s">
        <v>3645</v>
      </c>
      <c r="E1840" t="s">
        <v>7819</v>
      </c>
      <c r="F1840" t="s">
        <v>2267</v>
      </c>
      <c r="G1840" s="58">
        <v>22.449970000000004</v>
      </c>
      <c r="H1840">
        <v>0</v>
      </c>
      <c r="I1840">
        <v>0</v>
      </c>
      <c r="J1840" s="12">
        <v>14.25</v>
      </c>
      <c r="K1840" s="12">
        <v>3.5</v>
      </c>
      <c r="L1840">
        <v>0</v>
      </c>
      <c r="M1840" s="12">
        <v>0</v>
      </c>
      <c r="N1840" s="12">
        <v>0</v>
      </c>
      <c r="O1840" s="12">
        <v>314.08955728891107</v>
      </c>
      <c r="P1840" s="12">
        <v>0</v>
      </c>
      <c r="Q1840" s="12">
        <v>0</v>
      </c>
      <c r="R1840" s="59">
        <v>5.0018393325118355E-4</v>
      </c>
      <c r="S1840" s="59">
        <v>0</v>
      </c>
      <c r="T1840" s="59">
        <v>0</v>
      </c>
      <c r="U1840" s="59">
        <v>4.6178690347928986E-4</v>
      </c>
      <c r="V1840" s="59">
        <v>6.1804747448273461E-4</v>
      </c>
      <c r="W1840" s="59">
        <v>0</v>
      </c>
      <c r="X1840" s="59">
        <v>0</v>
      </c>
      <c r="Y1840" s="59">
        <v>0</v>
      </c>
      <c r="Z1840" s="59">
        <v>2.5717661613247364E-5</v>
      </c>
      <c r="AA1840" s="59">
        <v>0</v>
      </c>
      <c r="AB1840" s="59">
        <v>0</v>
      </c>
      <c r="AC1840" s="17">
        <v>1.4597599752967777E-4</v>
      </c>
      <c r="AD1840" s="12">
        <v>1833</v>
      </c>
      <c r="AE1840" s="16">
        <v>8</v>
      </c>
      <c r="AF1840" s="17">
        <v>0.93090642462723749</v>
      </c>
      <c r="AG1840" t="str">
        <f>IF(AF1840&lt;='CAV Tier 1 Analysis'!$A$5,"Tier 1", "Tier 2")</f>
        <v>Tier 2</v>
      </c>
      <c r="AH1840" t="str">
        <f t="shared" si="58"/>
        <v>Pennsylvania - Tier 2</v>
      </c>
      <c r="AI1840" t="str">
        <f t="shared" si="59"/>
        <v>North Branch, Township Of - Tier 2</v>
      </c>
    </row>
    <row r="1841" spans="1:35" x14ac:dyDescent="0.3">
      <c r="A1841">
        <v>1834</v>
      </c>
      <c r="B1841">
        <v>3</v>
      </c>
      <c r="C1841" t="s">
        <v>23</v>
      </c>
      <c r="D1841" t="s">
        <v>4578</v>
      </c>
      <c r="E1841" t="s">
        <v>7011</v>
      </c>
      <c r="F1841" t="s">
        <v>2300</v>
      </c>
      <c r="G1841" s="58">
        <v>14.418350000000002</v>
      </c>
      <c r="H1841">
        <v>4</v>
      </c>
      <c r="I1841">
        <v>2</v>
      </c>
      <c r="J1841" s="12">
        <v>13</v>
      </c>
      <c r="K1841" s="12">
        <v>1</v>
      </c>
      <c r="L1841">
        <v>0</v>
      </c>
      <c r="M1841" s="12">
        <v>3.9997336727156716</v>
      </c>
      <c r="N1841" s="12">
        <v>0.1317149613704362</v>
      </c>
      <c r="O1841" s="12">
        <v>4987.1825124970755</v>
      </c>
      <c r="P1841" s="12">
        <v>0</v>
      </c>
      <c r="Q1841" s="12">
        <v>0</v>
      </c>
      <c r="R1841" s="59">
        <v>3.2123993991939418E-4</v>
      </c>
      <c r="S1841" s="59">
        <v>6.4390463772315322E-5</v>
      </c>
      <c r="T1841" s="59">
        <v>1.2403870007442322E-4</v>
      </c>
      <c r="U1841" s="59">
        <v>4.2127928036707145E-4</v>
      </c>
      <c r="V1841" s="59">
        <v>1.7658499270935274E-4</v>
      </c>
      <c r="W1841" s="59">
        <v>0</v>
      </c>
      <c r="X1841" s="59">
        <v>8.9389185284467532E-5</v>
      </c>
      <c r="Y1841" s="59">
        <v>3.7306369755441631E-7</v>
      </c>
      <c r="Z1841" s="59">
        <v>4.0835064166723495E-4</v>
      </c>
      <c r="AA1841" s="59">
        <v>0</v>
      </c>
      <c r="AB1841" s="59">
        <v>0</v>
      </c>
      <c r="AC1841" s="17">
        <v>1.4596784249925582E-4</v>
      </c>
      <c r="AD1841" s="12">
        <v>1834</v>
      </c>
      <c r="AE1841" s="16">
        <v>8</v>
      </c>
      <c r="AF1841" s="17">
        <v>0.9310523924697367</v>
      </c>
      <c r="AG1841" t="str">
        <f>IF(AF1841&lt;='CAV Tier 1 Analysis'!$A$5,"Tier 1", "Tier 2")</f>
        <v>Tier 2</v>
      </c>
      <c r="AH1841" t="str">
        <f t="shared" si="58"/>
        <v>Pennsylvania - Tier 2</v>
      </c>
      <c r="AI1841" t="str">
        <f t="shared" si="59"/>
        <v>East Allen, Township Of - Tier 2</v>
      </c>
    </row>
    <row r="1842" spans="1:35" x14ac:dyDescent="0.3">
      <c r="A1842">
        <v>1835</v>
      </c>
      <c r="B1842">
        <v>3</v>
      </c>
      <c r="C1842" t="s">
        <v>23</v>
      </c>
      <c r="D1842" t="s">
        <v>5251</v>
      </c>
      <c r="E1842" t="s">
        <v>7770</v>
      </c>
      <c r="F1842" t="s">
        <v>2178</v>
      </c>
      <c r="G1842" s="58">
        <v>9.5778400000000019</v>
      </c>
      <c r="H1842">
        <v>7</v>
      </c>
      <c r="I1842">
        <v>2</v>
      </c>
      <c r="J1842" s="12">
        <v>11.888888888888889</v>
      </c>
      <c r="K1842" s="12">
        <v>2.2222222222222223</v>
      </c>
      <c r="L1842">
        <v>0</v>
      </c>
      <c r="M1842" s="12">
        <v>13.999999999999996</v>
      </c>
      <c r="N1842" s="12">
        <v>0</v>
      </c>
      <c r="O1842" s="12">
        <v>791.99628015369865</v>
      </c>
      <c r="P1842" s="12">
        <v>0</v>
      </c>
      <c r="Q1842" s="12">
        <v>0</v>
      </c>
      <c r="R1842" s="59">
        <v>2.1339367862186523E-4</v>
      </c>
      <c r="S1842" s="59">
        <v>1.126833116015518E-4</v>
      </c>
      <c r="T1842" s="59">
        <v>1.2403870007442322E-4</v>
      </c>
      <c r="U1842" s="59">
        <v>3.8527250426732178E-4</v>
      </c>
      <c r="V1842" s="59">
        <v>3.9241109490967274E-4</v>
      </c>
      <c r="W1842" s="59">
        <v>0</v>
      </c>
      <c r="X1842" s="59">
        <v>3.128829808142845E-4</v>
      </c>
      <c r="Y1842" s="59">
        <v>0</v>
      </c>
      <c r="Z1842" s="59">
        <v>6.4848677261842175E-5</v>
      </c>
      <c r="AA1842" s="59">
        <v>0</v>
      </c>
      <c r="AB1842" s="59">
        <v>0</v>
      </c>
      <c r="AC1842" s="17">
        <v>1.4595735886826922E-4</v>
      </c>
      <c r="AD1842" s="12">
        <v>1835</v>
      </c>
      <c r="AE1842" s="16">
        <v>8</v>
      </c>
      <c r="AF1842" s="17">
        <v>0.93119834982860494</v>
      </c>
      <c r="AG1842" t="str">
        <f>IF(AF1842&lt;='CAV Tier 1 Analysis'!$A$5,"Tier 1", "Tier 2")</f>
        <v>Tier 2</v>
      </c>
      <c r="AH1842" t="str">
        <f t="shared" si="58"/>
        <v>Pennsylvania - Tier 2</v>
      </c>
      <c r="AI1842" t="str">
        <f t="shared" si="59"/>
        <v>Deemston, Borough Of - Tier 2</v>
      </c>
    </row>
    <row r="1843" spans="1:35" x14ac:dyDescent="0.3">
      <c r="A1843">
        <v>1836</v>
      </c>
      <c r="B1843">
        <v>3</v>
      </c>
      <c r="C1843" t="s">
        <v>23</v>
      </c>
      <c r="D1843" t="s">
        <v>5120</v>
      </c>
      <c r="E1843" t="s">
        <v>7627</v>
      </c>
      <c r="F1843" t="s">
        <v>2045</v>
      </c>
      <c r="G1843" s="58">
        <v>9.0757299999999983</v>
      </c>
      <c r="H1843">
        <v>10</v>
      </c>
      <c r="I1843">
        <v>0</v>
      </c>
      <c r="J1843" s="12">
        <v>18</v>
      </c>
      <c r="K1843" s="12">
        <v>1</v>
      </c>
      <c r="L1843">
        <v>0</v>
      </c>
      <c r="M1843" s="12">
        <v>2.8443662383081039</v>
      </c>
      <c r="N1843" s="12">
        <v>58.391923550140078</v>
      </c>
      <c r="O1843" s="12">
        <v>3073.5293504110532</v>
      </c>
      <c r="P1843" s="12">
        <v>0</v>
      </c>
      <c r="Q1843" s="12">
        <v>0</v>
      </c>
      <c r="R1843" s="59">
        <v>2.0220669909695925E-4</v>
      </c>
      <c r="S1843" s="59">
        <v>1.609761594307883E-4</v>
      </c>
      <c r="T1843" s="59">
        <v>0</v>
      </c>
      <c r="U1843" s="59">
        <v>5.8330977281594509E-4</v>
      </c>
      <c r="V1843" s="59">
        <v>1.7658499270935274E-4</v>
      </c>
      <c r="W1843" s="59">
        <v>0</v>
      </c>
      <c r="X1843" s="59">
        <v>6.3568127654953799E-5</v>
      </c>
      <c r="Y1843" s="59">
        <v>1.6538673116765242E-4</v>
      </c>
      <c r="Z1843" s="59">
        <v>2.5166066797804393E-4</v>
      </c>
      <c r="AA1843" s="59">
        <v>0</v>
      </c>
      <c r="AB1843" s="59">
        <v>0</v>
      </c>
      <c r="AC1843" s="17">
        <v>1.4579028644124507E-4</v>
      </c>
      <c r="AD1843" s="12">
        <v>1836</v>
      </c>
      <c r="AE1843" s="16">
        <v>8</v>
      </c>
      <c r="AF1843" s="17">
        <v>0.93134414011504618</v>
      </c>
      <c r="AG1843" t="str">
        <f>IF(AF1843&lt;='CAV Tier 1 Analysis'!$A$5,"Tier 1", "Tier 2")</f>
        <v>Tier 2</v>
      </c>
      <c r="AH1843" t="str">
        <f t="shared" si="58"/>
        <v>Pennsylvania - Tier 2</v>
      </c>
      <c r="AI1843" t="str">
        <f t="shared" si="59"/>
        <v>Upper Salford, Township Of - Tier 2</v>
      </c>
    </row>
    <row r="1844" spans="1:35" x14ac:dyDescent="0.3">
      <c r="A1844">
        <v>1837</v>
      </c>
      <c r="B1844">
        <v>3</v>
      </c>
      <c r="C1844" t="s">
        <v>23</v>
      </c>
      <c r="D1844" t="s">
        <v>4830</v>
      </c>
      <c r="E1844" t="s">
        <v>7309</v>
      </c>
      <c r="F1844" t="s">
        <v>2427</v>
      </c>
      <c r="G1844" s="58">
        <v>23.177950000000003</v>
      </c>
      <c r="H1844">
        <v>1</v>
      </c>
      <c r="I1844">
        <v>0</v>
      </c>
      <c r="J1844" s="12">
        <v>15.4</v>
      </c>
      <c r="K1844" s="12">
        <v>2</v>
      </c>
      <c r="L1844">
        <v>0</v>
      </c>
      <c r="M1844" s="12">
        <v>0</v>
      </c>
      <c r="N1844" s="12">
        <v>18.484400970260229</v>
      </c>
      <c r="O1844" s="12">
        <v>881.74296610126919</v>
      </c>
      <c r="P1844" s="12">
        <v>0</v>
      </c>
      <c r="Q1844" s="12">
        <v>61.559926757873086</v>
      </c>
      <c r="R1844" s="59">
        <v>5.1640328230724889E-4</v>
      </c>
      <c r="S1844" s="59">
        <v>1.6097615943078831E-5</v>
      </c>
      <c r="T1844" s="59">
        <v>0</v>
      </c>
      <c r="U1844" s="59">
        <v>4.990539167425308E-4</v>
      </c>
      <c r="V1844" s="59">
        <v>3.5316998541870548E-4</v>
      </c>
      <c r="W1844" s="59">
        <v>0</v>
      </c>
      <c r="X1844" s="59">
        <v>0</v>
      </c>
      <c r="Y1844" s="59">
        <v>5.2354409106568786E-5</v>
      </c>
      <c r="Z1844" s="59">
        <v>7.2197138382397514E-5</v>
      </c>
      <c r="AA1844" s="59">
        <v>0</v>
      </c>
      <c r="AB1844" s="59">
        <v>9.4022178313313092E-5</v>
      </c>
      <c r="AC1844" s="17">
        <v>1.4575441147398574E-4</v>
      </c>
      <c r="AD1844" s="12">
        <v>1837</v>
      </c>
      <c r="AE1844" s="16">
        <v>8</v>
      </c>
      <c r="AF1844" s="17">
        <v>0.9314898945265202</v>
      </c>
      <c r="AG1844" t="str">
        <f>IF(AF1844&lt;='CAV Tier 1 Analysis'!$A$5,"Tier 1", "Tier 2")</f>
        <v>Tier 2</v>
      </c>
      <c r="AH1844" t="str">
        <f t="shared" si="58"/>
        <v>Pennsylvania - Tier 2</v>
      </c>
      <c r="AI1844" t="str">
        <f t="shared" si="59"/>
        <v>Windham, Township Of - Tier 2</v>
      </c>
    </row>
    <row r="1845" spans="1:35" x14ac:dyDescent="0.3">
      <c r="A1845">
        <v>1838</v>
      </c>
      <c r="B1845">
        <v>3</v>
      </c>
      <c r="C1845" t="s">
        <v>23</v>
      </c>
      <c r="D1845" t="s">
        <v>4270</v>
      </c>
      <c r="E1845" t="s">
        <v>6676</v>
      </c>
      <c r="F1845" t="s">
        <v>2409</v>
      </c>
      <c r="G1845" s="58">
        <v>6.4063799999999995</v>
      </c>
      <c r="H1845">
        <v>29</v>
      </c>
      <c r="I1845">
        <v>0</v>
      </c>
      <c r="J1845" s="12">
        <v>15.285714285714286</v>
      </c>
      <c r="K1845" s="12">
        <v>1.2857142857142858</v>
      </c>
      <c r="L1845">
        <v>0</v>
      </c>
      <c r="M1845" s="12">
        <v>0</v>
      </c>
      <c r="N1845" s="12">
        <v>0</v>
      </c>
      <c r="O1845" s="12">
        <v>2676.3900218776121</v>
      </c>
      <c r="P1845" s="12">
        <v>254.37793683382506</v>
      </c>
      <c r="Q1845" s="12">
        <v>0</v>
      </c>
      <c r="R1845" s="59">
        <v>1.4273374736365868E-4</v>
      </c>
      <c r="S1845" s="59">
        <v>4.6683086234928606E-4</v>
      </c>
      <c r="T1845" s="59">
        <v>0</v>
      </c>
      <c r="U1845" s="59">
        <v>4.9535036262941367E-4</v>
      </c>
      <c r="V1845" s="59">
        <v>2.2703784776916783E-4</v>
      </c>
      <c r="W1845" s="59">
        <v>0</v>
      </c>
      <c r="X1845" s="59">
        <v>0</v>
      </c>
      <c r="Y1845" s="59">
        <v>0</v>
      </c>
      <c r="Z1845" s="59">
        <v>2.1914288880482371E-4</v>
      </c>
      <c r="AA1845" s="59">
        <v>5.2086728526633215E-5</v>
      </c>
      <c r="AB1845" s="59">
        <v>0</v>
      </c>
      <c r="AC1845" s="17">
        <v>1.457438579493621E-4</v>
      </c>
      <c r="AD1845" s="12">
        <v>1838</v>
      </c>
      <c r="AE1845" s="16">
        <v>8</v>
      </c>
      <c r="AF1845" s="17">
        <v>0.93163563838446961</v>
      </c>
      <c r="AG1845" t="str">
        <f>IF(AF1845&lt;='CAV Tier 1 Analysis'!$A$5,"Tier 1", "Tier 2")</f>
        <v>Tier 2</v>
      </c>
      <c r="AH1845" t="str">
        <f t="shared" si="58"/>
        <v>Pennsylvania - Tier 2</v>
      </c>
      <c r="AI1845" t="str">
        <f t="shared" si="59"/>
        <v>Harveys Lake, Borough Of - Tier 2</v>
      </c>
    </row>
    <row r="1846" spans="1:35" x14ac:dyDescent="0.3">
      <c r="A1846">
        <v>1839</v>
      </c>
      <c r="B1846">
        <v>3</v>
      </c>
      <c r="C1846" t="s">
        <v>23</v>
      </c>
      <c r="D1846" t="s">
        <v>3775</v>
      </c>
      <c r="E1846" t="s">
        <v>6148</v>
      </c>
      <c r="F1846" t="s">
        <v>2056</v>
      </c>
      <c r="G1846" s="58">
        <v>0.43234</v>
      </c>
      <c r="H1846">
        <v>4</v>
      </c>
      <c r="I1846">
        <v>0</v>
      </c>
      <c r="J1846" s="12">
        <v>13</v>
      </c>
      <c r="K1846" s="12">
        <v>1</v>
      </c>
      <c r="L1846">
        <v>0</v>
      </c>
      <c r="M1846" s="12">
        <v>7</v>
      </c>
      <c r="N1846" s="12">
        <v>0</v>
      </c>
      <c r="O1846" s="12">
        <v>3300.3373614803395</v>
      </c>
      <c r="P1846" s="12">
        <v>2458.3887573914744</v>
      </c>
      <c r="Q1846" s="12">
        <v>0</v>
      </c>
      <c r="R1846" s="59">
        <v>9.6325082706933086E-6</v>
      </c>
      <c r="S1846" s="59">
        <v>6.4390463772315322E-5</v>
      </c>
      <c r="T1846" s="59">
        <v>0</v>
      </c>
      <c r="U1846" s="59">
        <v>4.2127928036707145E-4</v>
      </c>
      <c r="V1846" s="59">
        <v>1.7658499270935274E-4</v>
      </c>
      <c r="W1846" s="59">
        <v>0</v>
      </c>
      <c r="X1846" s="59">
        <v>1.5644149040714228E-4</v>
      </c>
      <c r="Y1846" s="59">
        <v>0</v>
      </c>
      <c r="Z1846" s="59">
        <v>2.7023171417964745E-4</v>
      </c>
      <c r="AA1846" s="59">
        <v>5.0338260233168911E-4</v>
      </c>
      <c r="AB1846" s="59">
        <v>0</v>
      </c>
      <c r="AC1846" s="17">
        <v>1.456311865489011E-4</v>
      </c>
      <c r="AD1846" s="12">
        <v>1839</v>
      </c>
      <c r="AE1846" s="16">
        <v>8</v>
      </c>
      <c r="AF1846" s="17">
        <v>0.93178126957101848</v>
      </c>
      <c r="AG1846" t="str">
        <f>IF(AF1846&lt;='CAV Tier 1 Analysis'!$A$5,"Tier 1", "Tier 2")</f>
        <v>Tier 2</v>
      </c>
      <c r="AH1846" t="str">
        <f t="shared" si="58"/>
        <v>Pennsylvania - Tier 2</v>
      </c>
      <c r="AI1846" t="str">
        <f t="shared" si="59"/>
        <v>Ingram, Borough Of - Tier 2</v>
      </c>
    </row>
    <row r="1847" spans="1:35" x14ac:dyDescent="0.3">
      <c r="A1847">
        <v>1840</v>
      </c>
      <c r="B1847">
        <v>3</v>
      </c>
      <c r="C1847" t="s">
        <v>23</v>
      </c>
      <c r="D1847" t="s">
        <v>4619</v>
      </c>
      <c r="E1847" t="s">
        <v>7062</v>
      </c>
      <c r="F1847" t="s">
        <v>2628</v>
      </c>
      <c r="G1847" s="58">
        <v>19.656560000000002</v>
      </c>
      <c r="H1847">
        <v>9</v>
      </c>
      <c r="I1847">
        <v>0</v>
      </c>
      <c r="J1847" s="12">
        <v>13.090909090909092</v>
      </c>
      <c r="K1847" s="12">
        <v>1</v>
      </c>
      <c r="L1847">
        <v>0</v>
      </c>
      <c r="M1847" s="12">
        <v>1.9621174813904372</v>
      </c>
      <c r="N1847" s="12">
        <v>24.929848865986454</v>
      </c>
      <c r="O1847" s="12">
        <v>3691.038325800047</v>
      </c>
      <c r="P1847" s="12">
        <v>0</v>
      </c>
      <c r="Q1847" s="12">
        <v>0</v>
      </c>
      <c r="R1847" s="59">
        <v>4.3794693244524974E-4</v>
      </c>
      <c r="S1847" s="59">
        <v>1.4487854348770946E-4</v>
      </c>
      <c r="T1847" s="59">
        <v>0</v>
      </c>
      <c r="U1847" s="59">
        <v>4.2422528932068739E-4</v>
      </c>
      <c r="V1847" s="59">
        <v>1.7658499270935274E-4</v>
      </c>
      <c r="W1847" s="59">
        <v>0</v>
      </c>
      <c r="X1847" s="59">
        <v>4.3850940448946896E-5</v>
      </c>
      <c r="Y1847" s="59">
        <v>7.0610213909269573E-5</v>
      </c>
      <c r="Z1847" s="59">
        <v>3.0222231991348036E-4</v>
      </c>
      <c r="AA1847" s="59">
        <v>0</v>
      </c>
      <c r="AB1847" s="59">
        <v>0</v>
      </c>
      <c r="AC1847" s="17">
        <v>1.4548356656679054E-4</v>
      </c>
      <c r="AD1847" s="12">
        <v>1840</v>
      </c>
      <c r="AE1847" s="16">
        <v>8</v>
      </c>
      <c r="AF1847" s="17">
        <v>0.93192675313758522</v>
      </c>
      <c r="AG1847" t="str">
        <f>IF(AF1847&lt;='CAV Tier 1 Analysis'!$A$5,"Tier 1", "Tier 2")</f>
        <v>Tier 2</v>
      </c>
      <c r="AH1847" t="str">
        <f t="shared" si="58"/>
        <v>Pennsylvania - Tier 2</v>
      </c>
      <c r="AI1847" t="str">
        <f t="shared" si="59"/>
        <v>Lower Milford, Township Of - Tier 2</v>
      </c>
    </row>
    <row r="1848" spans="1:35" x14ac:dyDescent="0.3">
      <c r="A1848">
        <v>1841</v>
      </c>
      <c r="B1848">
        <v>3</v>
      </c>
      <c r="C1848" t="s">
        <v>23</v>
      </c>
      <c r="D1848" t="s">
        <v>4378</v>
      </c>
      <c r="E1848" t="s">
        <v>6790</v>
      </c>
      <c r="F1848" t="s">
        <v>2303</v>
      </c>
      <c r="G1848" s="58">
        <v>1.3645800000000001</v>
      </c>
      <c r="H1848">
        <v>14</v>
      </c>
      <c r="I1848">
        <v>0</v>
      </c>
      <c r="J1848" s="12">
        <v>13</v>
      </c>
      <c r="K1848" s="12">
        <v>1</v>
      </c>
      <c r="L1848">
        <v>0</v>
      </c>
      <c r="M1848" s="12">
        <v>2.9464450600184673</v>
      </c>
      <c r="N1848" s="12">
        <v>22.748276238674631</v>
      </c>
      <c r="O1848" s="12">
        <v>2730.2077626185078</v>
      </c>
      <c r="P1848" s="12">
        <v>1914.9385935386408</v>
      </c>
      <c r="Q1848" s="12">
        <v>0</v>
      </c>
      <c r="R1848" s="59">
        <v>3.0402757403947531E-5</v>
      </c>
      <c r="S1848" s="59">
        <v>2.2536662320310361E-4</v>
      </c>
      <c r="T1848" s="59">
        <v>0</v>
      </c>
      <c r="U1848" s="59">
        <v>4.2127928036707145E-4</v>
      </c>
      <c r="V1848" s="59">
        <v>1.7658499270935274E-4</v>
      </c>
      <c r="W1848" s="59">
        <v>0</v>
      </c>
      <c r="X1848" s="59">
        <v>6.5849465227435825E-5</v>
      </c>
      <c r="Y1848" s="59">
        <v>6.4431222985531387E-5</v>
      </c>
      <c r="Z1848" s="59">
        <v>2.2354948690095434E-4</v>
      </c>
      <c r="AA1848" s="59">
        <v>3.9210510120607684E-4</v>
      </c>
      <c r="AB1848" s="59">
        <v>0</v>
      </c>
      <c r="AC1848" s="17">
        <v>1.4541535727304305E-4</v>
      </c>
      <c r="AD1848" s="12">
        <v>1841</v>
      </c>
      <c r="AE1848" s="16">
        <v>8</v>
      </c>
      <c r="AF1848" s="17">
        <v>0.9320721684948583</v>
      </c>
      <c r="AG1848" t="str">
        <f>IF(AF1848&lt;='CAV Tier 1 Analysis'!$A$5,"Tier 1", "Tier 2")</f>
        <v>Tier 2</v>
      </c>
      <c r="AH1848" t="str">
        <f t="shared" si="58"/>
        <v>Pennsylvania - Tier 2</v>
      </c>
      <c r="AI1848" t="str">
        <f t="shared" si="59"/>
        <v>Wind Gap, Borough Of - Tier 2</v>
      </c>
    </row>
    <row r="1849" spans="1:35" x14ac:dyDescent="0.3">
      <c r="A1849">
        <v>1842</v>
      </c>
      <c r="B1849">
        <v>3</v>
      </c>
      <c r="C1849" t="s">
        <v>23</v>
      </c>
      <c r="D1849" t="s">
        <v>4298</v>
      </c>
      <c r="E1849" t="s">
        <v>6708</v>
      </c>
      <c r="F1849" t="s">
        <v>2134</v>
      </c>
      <c r="G1849" s="58">
        <v>0.66344999999999987</v>
      </c>
      <c r="H1849">
        <v>6</v>
      </c>
      <c r="I1849">
        <v>3</v>
      </c>
      <c r="J1849" s="12">
        <v>12</v>
      </c>
      <c r="K1849" s="12">
        <v>1</v>
      </c>
      <c r="L1849">
        <v>0</v>
      </c>
      <c r="M1849" s="12">
        <v>3.9687693119300635</v>
      </c>
      <c r="N1849" s="12">
        <v>8.6394605027500919</v>
      </c>
      <c r="O1849" s="12">
        <v>2218.4895723294449</v>
      </c>
      <c r="P1849" s="12">
        <v>2155.3153510279944</v>
      </c>
      <c r="Q1849" s="12">
        <v>0</v>
      </c>
      <c r="R1849" s="59">
        <v>1.4781624675467166E-5</v>
      </c>
      <c r="S1849" s="59">
        <v>9.6585695658472977E-5</v>
      </c>
      <c r="T1849" s="59">
        <v>1.8605805011163483E-4</v>
      </c>
      <c r="U1849" s="59">
        <v>3.8887318187729673E-4</v>
      </c>
      <c r="V1849" s="59">
        <v>1.7658499270935274E-4</v>
      </c>
      <c r="W1849" s="59">
        <v>0</v>
      </c>
      <c r="X1849" s="59">
        <v>8.8697169462923953E-5</v>
      </c>
      <c r="Y1849" s="59">
        <v>2.4470030181056657E-5</v>
      </c>
      <c r="Z1849" s="59">
        <v>1.8164998736715669E-4</v>
      </c>
      <c r="AA1849" s="59">
        <v>4.4132493161786059E-4</v>
      </c>
      <c r="AB1849" s="59">
        <v>0</v>
      </c>
      <c r="AC1849" s="17">
        <v>1.453659694237475E-4</v>
      </c>
      <c r="AD1849" s="12">
        <v>1842</v>
      </c>
      <c r="AE1849" s="16">
        <v>8</v>
      </c>
      <c r="AF1849" s="17">
        <v>0.93221753446428202</v>
      </c>
      <c r="AG1849" t="str">
        <f>IF(AF1849&lt;='CAV Tier 1 Analysis'!$A$5,"Tier 1", "Tier 2")</f>
        <v>Tier 2</v>
      </c>
      <c r="AH1849" t="str">
        <f t="shared" si="58"/>
        <v>Pennsylvania - Tier 2</v>
      </c>
      <c r="AI1849" t="str">
        <f t="shared" si="59"/>
        <v>Hughesville, Borough Of - Tier 2</v>
      </c>
    </row>
    <row r="1850" spans="1:35" x14ac:dyDescent="0.3">
      <c r="A1850">
        <v>1843</v>
      </c>
      <c r="B1850">
        <v>3</v>
      </c>
      <c r="C1850" t="s">
        <v>23</v>
      </c>
      <c r="D1850" t="s">
        <v>4908</v>
      </c>
      <c r="E1850" t="s">
        <v>7394</v>
      </c>
      <c r="F1850" t="s">
        <v>2831</v>
      </c>
      <c r="G1850" s="58">
        <v>22.046570000000003</v>
      </c>
      <c r="H1850">
        <v>1</v>
      </c>
      <c r="I1850">
        <v>0</v>
      </c>
      <c r="J1850" s="12">
        <v>10.8</v>
      </c>
      <c r="K1850" s="12">
        <v>2.2000000000000002</v>
      </c>
      <c r="L1850">
        <v>0</v>
      </c>
      <c r="M1850" s="12">
        <v>0</v>
      </c>
      <c r="N1850" s="12">
        <v>0</v>
      </c>
      <c r="O1850" s="12">
        <v>1206.2364266938644</v>
      </c>
      <c r="P1850" s="12">
        <v>247.74490233141921</v>
      </c>
      <c r="Q1850" s="12">
        <v>132.85491521192989</v>
      </c>
      <c r="R1850" s="59">
        <v>4.9119620637789465E-4</v>
      </c>
      <c r="S1850" s="59">
        <v>1.6097615943078831E-5</v>
      </c>
      <c r="T1850" s="59">
        <v>0</v>
      </c>
      <c r="U1850" s="59">
        <v>3.4998586368956711E-4</v>
      </c>
      <c r="V1850" s="59">
        <v>3.8848698396057606E-4</v>
      </c>
      <c r="W1850" s="59">
        <v>0</v>
      </c>
      <c r="X1850" s="59">
        <v>0</v>
      </c>
      <c r="Y1850" s="59">
        <v>0</v>
      </c>
      <c r="Z1850" s="59">
        <v>9.8766671885084932E-5</v>
      </c>
      <c r="AA1850" s="59">
        <v>5.0728540502408841E-5</v>
      </c>
      <c r="AB1850" s="59">
        <v>2.0291298553662773E-4</v>
      </c>
      <c r="AC1850" s="17">
        <v>1.4528862435411255E-4</v>
      </c>
      <c r="AD1850" s="12">
        <v>1843</v>
      </c>
      <c r="AE1850" s="16">
        <v>8</v>
      </c>
      <c r="AF1850" s="17">
        <v>0.93236282308863616</v>
      </c>
      <c r="AG1850" t="str">
        <f>IF(AF1850&lt;='CAV Tier 1 Analysis'!$A$5,"Tier 1", "Tier 2")</f>
        <v>Tier 2</v>
      </c>
      <c r="AH1850" t="str">
        <f t="shared" si="58"/>
        <v>Pennsylvania - Tier 2</v>
      </c>
      <c r="AI1850" t="str">
        <f t="shared" si="59"/>
        <v>Crawford, Township Of - Tier 2</v>
      </c>
    </row>
    <row r="1851" spans="1:35" x14ac:dyDescent="0.3">
      <c r="A1851">
        <v>1844</v>
      </c>
      <c r="B1851">
        <v>3</v>
      </c>
      <c r="C1851" t="s">
        <v>23</v>
      </c>
      <c r="D1851" t="s">
        <v>5118</v>
      </c>
      <c r="E1851" t="s">
        <v>7625</v>
      </c>
      <c r="F1851" t="s">
        <v>2015</v>
      </c>
      <c r="G1851" s="58">
        <v>10.10383</v>
      </c>
      <c r="H1851">
        <v>8</v>
      </c>
      <c r="I1851">
        <v>0</v>
      </c>
      <c r="J1851" s="12">
        <v>18</v>
      </c>
      <c r="K1851" s="12">
        <v>1</v>
      </c>
      <c r="L1851">
        <v>0</v>
      </c>
      <c r="M1851" s="12">
        <v>3.8401596226381494</v>
      </c>
      <c r="N1851" s="12">
        <v>46.872683000937421</v>
      </c>
      <c r="O1851" s="12">
        <v>3244.0064734849052</v>
      </c>
      <c r="P1851" s="12">
        <v>0</v>
      </c>
      <c r="Q1851" s="12">
        <v>0</v>
      </c>
      <c r="R1851" s="59">
        <v>2.2511270305934953E-4</v>
      </c>
      <c r="S1851" s="59">
        <v>1.2878092754463064E-4</v>
      </c>
      <c r="T1851" s="59">
        <v>0</v>
      </c>
      <c r="U1851" s="59">
        <v>5.8330977281594509E-4</v>
      </c>
      <c r="V1851" s="59">
        <v>1.7658499270935274E-4</v>
      </c>
      <c r="W1851" s="59">
        <v>0</v>
      </c>
      <c r="X1851" s="59">
        <v>8.5822899252405876E-5</v>
      </c>
      <c r="Y1851" s="59">
        <v>1.3276013789691353E-4</v>
      </c>
      <c r="Z1851" s="59">
        <v>2.6561933951700385E-4</v>
      </c>
      <c r="AA1851" s="59">
        <v>0</v>
      </c>
      <c r="AB1851" s="59">
        <v>0</v>
      </c>
      <c r="AC1851" s="17">
        <v>1.4527188843596373E-4</v>
      </c>
      <c r="AD1851" s="12">
        <v>1844</v>
      </c>
      <c r="AE1851" s="16">
        <v>8</v>
      </c>
      <c r="AF1851" s="17">
        <v>0.9325080949770721</v>
      </c>
      <c r="AG1851" t="str">
        <f>IF(AF1851&lt;='CAV Tier 1 Analysis'!$A$5,"Tier 1", "Tier 2")</f>
        <v>Tier 2</v>
      </c>
      <c r="AH1851" t="str">
        <f t="shared" si="58"/>
        <v>Pennsylvania - Tier 2</v>
      </c>
      <c r="AI1851" t="str">
        <f t="shared" si="59"/>
        <v>Upper Frederick, Township Of - Tier 2</v>
      </c>
    </row>
    <row r="1852" spans="1:35" x14ac:dyDescent="0.3">
      <c r="A1852">
        <v>1845</v>
      </c>
      <c r="B1852">
        <v>3</v>
      </c>
      <c r="C1852" t="s">
        <v>23</v>
      </c>
      <c r="D1852" t="s">
        <v>5340</v>
      </c>
      <c r="E1852" t="s">
        <v>7864</v>
      </c>
      <c r="F1852" t="s">
        <v>2517</v>
      </c>
      <c r="G1852" s="58">
        <v>13.857199999999999</v>
      </c>
      <c r="H1852">
        <v>3</v>
      </c>
      <c r="I1852">
        <v>0</v>
      </c>
      <c r="J1852" s="12">
        <v>14.8</v>
      </c>
      <c r="K1852" s="12">
        <v>1</v>
      </c>
      <c r="L1852">
        <v>0</v>
      </c>
      <c r="M1852" s="12">
        <v>1.0000000000000002</v>
      </c>
      <c r="N1852" s="12">
        <v>0</v>
      </c>
      <c r="O1852" s="12">
        <v>2955.2325680122053</v>
      </c>
      <c r="P1852" s="12">
        <v>0</v>
      </c>
      <c r="Q1852" s="12">
        <v>209.49605418671945</v>
      </c>
      <c r="R1852" s="59">
        <v>3.0873755287193249E-4</v>
      </c>
      <c r="S1852" s="59">
        <v>4.8292847829236488E-5</v>
      </c>
      <c r="T1852" s="59">
        <v>0</v>
      </c>
      <c r="U1852" s="59">
        <v>4.7961025764866602E-4</v>
      </c>
      <c r="V1852" s="59">
        <v>1.7658499270935274E-4</v>
      </c>
      <c r="W1852" s="59">
        <v>0</v>
      </c>
      <c r="X1852" s="59">
        <v>2.2348784343877475E-5</v>
      </c>
      <c r="Y1852" s="59">
        <v>0</v>
      </c>
      <c r="Z1852" s="59">
        <v>2.4197452417266076E-4</v>
      </c>
      <c r="AA1852" s="59">
        <v>0</v>
      </c>
      <c r="AB1852" s="59">
        <v>3.1996911627514389E-4</v>
      </c>
      <c r="AC1852" s="17">
        <v>1.4522891598644271E-4</v>
      </c>
      <c r="AD1852" s="12">
        <v>1845</v>
      </c>
      <c r="AE1852" s="16">
        <v>8</v>
      </c>
      <c r="AF1852" s="17">
        <v>0.93265332389305855</v>
      </c>
      <c r="AG1852" t="str">
        <f>IF(AF1852&lt;='CAV Tier 1 Analysis'!$A$5,"Tier 1", "Tier 2")</f>
        <v>Tier 2</v>
      </c>
      <c r="AH1852" t="str">
        <f t="shared" si="58"/>
        <v>Pennsylvania - Tier 2</v>
      </c>
      <c r="AI1852" t="str">
        <f t="shared" si="59"/>
        <v>West Nottingham, Township Of - Tier 2</v>
      </c>
    </row>
    <row r="1853" spans="1:35" x14ac:dyDescent="0.3">
      <c r="A1853">
        <v>1846</v>
      </c>
      <c r="B1853">
        <v>3</v>
      </c>
      <c r="C1853" t="s">
        <v>23</v>
      </c>
      <c r="D1853" t="s">
        <v>4705</v>
      </c>
      <c r="E1853" t="s">
        <v>7163</v>
      </c>
      <c r="F1853" t="s">
        <v>2660</v>
      </c>
      <c r="G1853" s="58">
        <v>21.439639999999997</v>
      </c>
      <c r="H1853">
        <v>6</v>
      </c>
      <c r="I1853">
        <v>0</v>
      </c>
      <c r="J1853" s="12">
        <v>11.142857142857142</v>
      </c>
      <c r="K1853" s="12">
        <v>2.7142857142857144</v>
      </c>
      <c r="L1853">
        <v>0</v>
      </c>
      <c r="M1853" s="12">
        <v>0</v>
      </c>
      <c r="N1853" s="12">
        <v>1.2252464550035498</v>
      </c>
      <c r="O1853" s="12">
        <v>2185.4411769073681</v>
      </c>
      <c r="P1853" s="12">
        <v>0</v>
      </c>
      <c r="Q1853" s="12">
        <v>0</v>
      </c>
      <c r="R1853" s="59">
        <v>4.7767384378194722E-4</v>
      </c>
      <c r="S1853" s="59">
        <v>9.6585695658472977E-5</v>
      </c>
      <c r="T1853" s="59">
        <v>0</v>
      </c>
      <c r="U1853" s="59">
        <v>3.6109652602891838E-4</v>
      </c>
      <c r="V1853" s="59">
        <v>4.7930212306824318E-4</v>
      </c>
      <c r="W1853" s="59">
        <v>0</v>
      </c>
      <c r="X1853" s="59">
        <v>0</v>
      </c>
      <c r="Y1853" s="59">
        <v>3.4703344871622253E-6</v>
      </c>
      <c r="Z1853" s="59">
        <v>1.7894398383853897E-4</v>
      </c>
      <c r="AA1853" s="59">
        <v>0</v>
      </c>
      <c r="AB1853" s="59">
        <v>0</v>
      </c>
      <c r="AC1853" s="17">
        <v>1.451884097148439E-4</v>
      </c>
      <c r="AD1853" s="12">
        <v>1846</v>
      </c>
      <c r="AE1853" s="16">
        <v>8</v>
      </c>
      <c r="AF1853" s="17">
        <v>0.93279851230277344</v>
      </c>
      <c r="AG1853" t="str">
        <f>IF(AF1853&lt;='CAV Tier 1 Analysis'!$A$5,"Tier 1", "Tier 2")</f>
        <v>Tier 2</v>
      </c>
      <c r="AH1853" t="str">
        <f t="shared" si="58"/>
        <v>Pennsylvania - Tier 2</v>
      </c>
      <c r="AI1853" t="str">
        <f t="shared" si="59"/>
        <v>Tyrone, Township Of - Tier 2</v>
      </c>
    </row>
    <row r="1854" spans="1:35" x14ac:dyDescent="0.3">
      <c r="A1854">
        <v>1847</v>
      </c>
      <c r="B1854">
        <v>3</v>
      </c>
      <c r="C1854" t="s">
        <v>23</v>
      </c>
      <c r="D1854" t="s">
        <v>4371</v>
      </c>
      <c r="E1854" t="s">
        <v>6783</v>
      </c>
      <c r="F1854" t="s">
        <v>2320</v>
      </c>
      <c r="G1854" s="58">
        <v>0.75198999999999983</v>
      </c>
      <c r="H1854">
        <v>0</v>
      </c>
      <c r="I1854">
        <v>0</v>
      </c>
      <c r="J1854" s="12">
        <v>12</v>
      </c>
      <c r="K1854" s="12">
        <v>1</v>
      </c>
      <c r="L1854">
        <v>0</v>
      </c>
      <c r="M1854" s="12">
        <v>0</v>
      </c>
      <c r="N1854" s="12">
        <v>113.32983682172851</v>
      </c>
      <c r="O1854" s="12">
        <v>2742.3061017448576</v>
      </c>
      <c r="P1854" s="12">
        <v>2291.5396058561305</v>
      </c>
      <c r="Q1854" s="12">
        <v>0</v>
      </c>
      <c r="R1854" s="59">
        <v>1.6754290360546465E-5</v>
      </c>
      <c r="S1854" s="59">
        <v>0</v>
      </c>
      <c r="T1854" s="59">
        <v>0</v>
      </c>
      <c r="U1854" s="59">
        <v>3.8887318187729673E-4</v>
      </c>
      <c r="V1854" s="59">
        <v>1.7658499270935274E-4</v>
      </c>
      <c r="W1854" s="59">
        <v>0</v>
      </c>
      <c r="X1854" s="59">
        <v>0</v>
      </c>
      <c r="Y1854" s="59">
        <v>3.2099047464354626E-4</v>
      </c>
      <c r="Z1854" s="59">
        <v>2.2454009924228595E-4</v>
      </c>
      <c r="AA1854" s="59">
        <v>4.6921837185993323E-4</v>
      </c>
      <c r="AB1854" s="59">
        <v>0</v>
      </c>
      <c r="AC1854" s="17">
        <v>1.4517831006299648E-4</v>
      </c>
      <c r="AD1854" s="12">
        <v>1847</v>
      </c>
      <c r="AE1854" s="16">
        <v>8</v>
      </c>
      <c r="AF1854" s="17">
        <v>0.93294369061283644</v>
      </c>
      <c r="AG1854" t="str">
        <f>IF(AF1854&lt;='CAV Tier 1 Analysis'!$A$5,"Tier 1", "Tier 2")</f>
        <v>Tier 2</v>
      </c>
      <c r="AH1854" t="str">
        <f t="shared" si="58"/>
        <v>Pennsylvania - Tier 2</v>
      </c>
      <c r="AI1854" t="str">
        <f t="shared" si="59"/>
        <v>North Catasauqua, Borough Of - Tier 2</v>
      </c>
    </row>
    <row r="1855" spans="1:35" x14ac:dyDescent="0.3">
      <c r="A1855">
        <v>1848</v>
      </c>
      <c r="B1855">
        <v>3</v>
      </c>
      <c r="C1855" t="s">
        <v>23</v>
      </c>
      <c r="D1855" t="s">
        <v>4967</v>
      </c>
      <c r="E1855" t="s">
        <v>7457</v>
      </c>
      <c r="F1855" t="s">
        <v>2266</v>
      </c>
      <c r="G1855" s="58">
        <v>19.992469999999997</v>
      </c>
      <c r="H1855">
        <v>7</v>
      </c>
      <c r="I1855">
        <v>0</v>
      </c>
      <c r="J1855" s="12">
        <v>16</v>
      </c>
      <c r="K1855" s="12">
        <v>2</v>
      </c>
      <c r="L1855">
        <v>0</v>
      </c>
      <c r="M1855" s="12">
        <v>3.0000000000000009</v>
      </c>
      <c r="N1855" s="12">
        <v>0</v>
      </c>
      <c r="O1855" s="12">
        <v>1219.1926537974291</v>
      </c>
      <c r="P1855" s="12">
        <v>0</v>
      </c>
      <c r="Q1855" s="12">
        <v>0</v>
      </c>
      <c r="R1855" s="59">
        <v>4.4543098632231074E-4</v>
      </c>
      <c r="S1855" s="59">
        <v>1.126833116015518E-4</v>
      </c>
      <c r="T1855" s="59">
        <v>0</v>
      </c>
      <c r="U1855" s="59">
        <v>5.1849757583639564E-4</v>
      </c>
      <c r="V1855" s="59">
        <v>3.5316998541870548E-4</v>
      </c>
      <c r="W1855" s="59">
        <v>0</v>
      </c>
      <c r="X1855" s="59">
        <v>6.7046353031632432E-5</v>
      </c>
      <c r="Y1855" s="59">
        <v>0</v>
      </c>
      <c r="Z1855" s="59">
        <v>9.9827528117651015E-5</v>
      </c>
      <c r="AA1855" s="59">
        <v>0</v>
      </c>
      <c r="AB1855" s="59">
        <v>0</v>
      </c>
      <c r="AC1855" s="17">
        <v>1.4515052184802243E-4</v>
      </c>
      <c r="AD1855" s="12">
        <v>1848</v>
      </c>
      <c r="AE1855" s="16">
        <v>8</v>
      </c>
      <c r="AF1855" s="17">
        <v>0.93308884113468449</v>
      </c>
      <c r="AG1855" t="str">
        <f>IF(AF1855&lt;='CAV Tier 1 Analysis'!$A$5,"Tier 1", "Tier 2")</f>
        <v>Tier 2</v>
      </c>
      <c r="AH1855" t="str">
        <f t="shared" si="58"/>
        <v>Pennsylvania - Tier 2</v>
      </c>
      <c r="AI1855" t="str">
        <f t="shared" si="59"/>
        <v>North Union, Township Of - Tier 2</v>
      </c>
    </row>
    <row r="1856" spans="1:35" x14ac:dyDescent="0.3">
      <c r="A1856">
        <v>1849</v>
      </c>
      <c r="B1856">
        <v>3</v>
      </c>
      <c r="C1856" t="s">
        <v>23</v>
      </c>
      <c r="D1856" t="s">
        <v>4353</v>
      </c>
      <c r="E1856" t="s">
        <v>6765</v>
      </c>
      <c r="F1856" t="s">
        <v>1800</v>
      </c>
      <c r="G1856" s="58">
        <v>0.55581000000000003</v>
      </c>
      <c r="H1856">
        <v>4</v>
      </c>
      <c r="I1856">
        <v>0</v>
      </c>
      <c r="J1856" s="12">
        <v>18</v>
      </c>
      <c r="K1856" s="12">
        <v>1</v>
      </c>
      <c r="L1856">
        <v>0</v>
      </c>
      <c r="M1856" s="12">
        <v>0.99440456271027855</v>
      </c>
      <c r="N1856" s="12">
        <v>6.9456925309441226</v>
      </c>
      <c r="O1856" s="12">
        <v>3029.4421122320159</v>
      </c>
      <c r="P1856" s="12">
        <v>2295.2894914705744</v>
      </c>
      <c r="Q1856" s="12">
        <v>0</v>
      </c>
      <c r="R1856" s="59">
        <v>1.2383412180075978E-5</v>
      </c>
      <c r="S1856" s="59">
        <v>6.4390463772315322E-5</v>
      </c>
      <c r="T1856" s="59">
        <v>0</v>
      </c>
      <c r="U1856" s="59">
        <v>5.8330977281594509E-4</v>
      </c>
      <c r="V1856" s="59">
        <v>1.7658499270935274E-4</v>
      </c>
      <c r="W1856" s="59">
        <v>0</v>
      </c>
      <c r="X1856" s="59">
        <v>2.2223733122579795E-5</v>
      </c>
      <c r="Y1856" s="59">
        <v>1.9672675835075675E-5</v>
      </c>
      <c r="Z1856" s="59">
        <v>2.4805080370004059E-4</v>
      </c>
      <c r="AA1856" s="59">
        <v>4.6998620289290943E-4</v>
      </c>
      <c r="AB1856" s="59">
        <v>0</v>
      </c>
      <c r="AC1856" s="17">
        <v>1.4514564154802679E-4</v>
      </c>
      <c r="AD1856" s="12">
        <v>1849</v>
      </c>
      <c r="AE1856" s="16">
        <v>8</v>
      </c>
      <c r="AF1856" s="17">
        <v>0.93323398677623248</v>
      </c>
      <c r="AG1856" t="str">
        <f>IF(AF1856&lt;='CAV Tier 1 Analysis'!$A$5,"Tier 1", "Tier 2")</f>
        <v>Tier 2</v>
      </c>
      <c r="AH1856" t="str">
        <f t="shared" si="58"/>
        <v>Pennsylvania - Tier 2</v>
      </c>
      <c r="AI1856" t="str">
        <f t="shared" si="59"/>
        <v>North Wales, Borough Of - Tier 2</v>
      </c>
    </row>
    <row r="1857" spans="1:35" x14ac:dyDescent="0.3">
      <c r="A1857">
        <v>1850</v>
      </c>
      <c r="B1857">
        <v>3</v>
      </c>
      <c r="C1857" t="s">
        <v>23</v>
      </c>
      <c r="D1857" t="s">
        <v>4516</v>
      </c>
      <c r="E1857" t="s">
        <v>6940</v>
      </c>
      <c r="F1857" t="s">
        <v>1952</v>
      </c>
      <c r="G1857" s="58">
        <v>0.39641999999999999</v>
      </c>
      <c r="H1857">
        <v>1</v>
      </c>
      <c r="I1857">
        <v>0</v>
      </c>
      <c r="J1857" s="12">
        <v>15</v>
      </c>
      <c r="K1857" s="12">
        <v>2</v>
      </c>
      <c r="L1857">
        <v>0</v>
      </c>
      <c r="M1857" s="12">
        <v>0</v>
      </c>
      <c r="N1857" s="12">
        <v>52.049804375471034</v>
      </c>
      <c r="O1857" s="12">
        <v>2147.9083014469147</v>
      </c>
      <c r="P1857" s="12">
        <v>1997.8259779179032</v>
      </c>
      <c r="Q1857" s="12">
        <v>0</v>
      </c>
      <c r="R1857" s="59">
        <v>8.8322129080544046E-6</v>
      </c>
      <c r="S1857" s="59">
        <v>1.6097615943078831E-5</v>
      </c>
      <c r="T1857" s="59">
        <v>0</v>
      </c>
      <c r="U1857" s="59">
        <v>4.8609147734662091E-4</v>
      </c>
      <c r="V1857" s="59">
        <v>3.5316998541870548E-4</v>
      </c>
      <c r="W1857" s="59">
        <v>0</v>
      </c>
      <c r="X1857" s="59">
        <v>0</v>
      </c>
      <c r="Y1857" s="59">
        <v>1.4742359011658688E-4</v>
      </c>
      <c r="Z1857" s="59">
        <v>1.7587079096069932E-4</v>
      </c>
      <c r="AA1857" s="59">
        <v>4.0907722049512383E-4</v>
      </c>
      <c r="AB1857" s="59">
        <v>0</v>
      </c>
      <c r="AC1857" s="17">
        <v>1.4514208119898814E-4</v>
      </c>
      <c r="AD1857" s="12">
        <v>1850</v>
      </c>
      <c r="AE1857" s="16">
        <v>8</v>
      </c>
      <c r="AF1857" s="17">
        <v>0.93337912885743146</v>
      </c>
      <c r="AG1857" t="str">
        <f>IF(AF1857&lt;='CAV Tier 1 Analysis'!$A$5,"Tier 1", "Tier 2")</f>
        <v>Tier 2</v>
      </c>
      <c r="AH1857" t="str">
        <f t="shared" si="58"/>
        <v>Pennsylvania - Tier 2</v>
      </c>
      <c r="AI1857" t="str">
        <f t="shared" si="59"/>
        <v>Southwest Greensburg, Boro Of - Tier 2</v>
      </c>
    </row>
    <row r="1858" spans="1:35" x14ac:dyDescent="0.3">
      <c r="A1858">
        <v>1851</v>
      </c>
      <c r="B1858">
        <v>3</v>
      </c>
      <c r="C1858" t="s">
        <v>23</v>
      </c>
      <c r="D1858" t="s">
        <v>4916</v>
      </c>
      <c r="E1858" t="s">
        <v>7402</v>
      </c>
      <c r="F1858" t="s">
        <v>1986</v>
      </c>
      <c r="G1858" s="58">
        <v>0.95104999999999995</v>
      </c>
      <c r="H1858">
        <v>9</v>
      </c>
      <c r="I1858">
        <v>0</v>
      </c>
      <c r="J1858" s="12">
        <v>14</v>
      </c>
      <c r="K1858" s="12">
        <v>2</v>
      </c>
      <c r="L1858">
        <v>0</v>
      </c>
      <c r="M1858" s="12">
        <v>13.967877608958521</v>
      </c>
      <c r="N1858" s="12">
        <v>26.460286978169581</v>
      </c>
      <c r="O1858" s="12">
        <v>907.03885571973797</v>
      </c>
      <c r="P1858" s="12">
        <v>786.72466756372194</v>
      </c>
      <c r="Q1858" s="12">
        <v>0</v>
      </c>
      <c r="R1858" s="59">
        <v>2.1189334761629434E-5</v>
      </c>
      <c r="S1858" s="59">
        <v>1.4487854348770946E-4</v>
      </c>
      <c r="T1858" s="59">
        <v>0</v>
      </c>
      <c r="U1858" s="59">
        <v>4.5368537885684618E-4</v>
      </c>
      <c r="V1858" s="59">
        <v>3.5316998541870548E-4</v>
      </c>
      <c r="W1858" s="59">
        <v>0</v>
      </c>
      <c r="X1858" s="59">
        <v>3.1216508442428884E-4</v>
      </c>
      <c r="Y1858" s="59">
        <v>7.4944959902198126E-5</v>
      </c>
      <c r="Z1858" s="59">
        <v>7.4268366522005591E-5</v>
      </c>
      <c r="AA1858" s="59">
        <v>1.6109067749600696E-4</v>
      </c>
      <c r="AB1858" s="59">
        <v>0</v>
      </c>
      <c r="AC1858" s="17">
        <v>1.4503566644267181E-4</v>
      </c>
      <c r="AD1858" s="12">
        <v>1851</v>
      </c>
      <c r="AE1858" s="16">
        <v>8</v>
      </c>
      <c r="AF1858" s="17">
        <v>0.9335241645238741</v>
      </c>
      <c r="AG1858" t="str">
        <f>IF(AF1858&lt;='CAV Tier 1 Analysis'!$A$5,"Tier 1", "Tier 2")</f>
        <v>Tier 2</v>
      </c>
      <c r="AH1858" t="str">
        <f t="shared" si="58"/>
        <v>Pennsylvania - Tier 2</v>
      </c>
      <c r="AI1858" t="str">
        <f t="shared" si="59"/>
        <v>Millville, Borough Of - Tier 2</v>
      </c>
    </row>
    <row r="1859" spans="1:35" x14ac:dyDescent="0.3">
      <c r="A1859">
        <v>1852</v>
      </c>
      <c r="B1859">
        <v>3</v>
      </c>
      <c r="C1859" t="s">
        <v>23</v>
      </c>
      <c r="D1859" t="s">
        <v>3576</v>
      </c>
      <c r="E1859" t="s">
        <v>7060</v>
      </c>
      <c r="F1859" t="s">
        <v>2375</v>
      </c>
      <c r="G1859" s="58">
        <v>25.128300000000003</v>
      </c>
      <c r="H1859">
        <v>1</v>
      </c>
      <c r="I1859">
        <v>0</v>
      </c>
      <c r="J1859" s="12">
        <v>15.3</v>
      </c>
      <c r="K1859" s="12">
        <v>2.1</v>
      </c>
      <c r="L1859">
        <v>0</v>
      </c>
      <c r="M1859" s="12">
        <v>0</v>
      </c>
      <c r="N1859" s="12">
        <v>0</v>
      </c>
      <c r="O1859" s="12">
        <v>1850.5689671622958</v>
      </c>
      <c r="P1859" s="12">
        <v>0</v>
      </c>
      <c r="Q1859" s="12">
        <v>0</v>
      </c>
      <c r="R1859" s="59">
        <v>5.5985695882514381E-4</v>
      </c>
      <c r="S1859" s="59">
        <v>1.6097615943078831E-5</v>
      </c>
      <c r="T1859" s="59">
        <v>0</v>
      </c>
      <c r="U1859" s="59">
        <v>4.9581330689355333E-4</v>
      </c>
      <c r="V1859" s="59">
        <v>3.7082848468964077E-4</v>
      </c>
      <c r="W1859" s="59">
        <v>0</v>
      </c>
      <c r="X1859" s="59">
        <v>0</v>
      </c>
      <c r="Y1859" s="59">
        <v>0</v>
      </c>
      <c r="Z1859" s="59">
        <v>1.5152463806900607E-4</v>
      </c>
      <c r="AA1859" s="59">
        <v>0</v>
      </c>
      <c r="AB1859" s="59">
        <v>0</v>
      </c>
      <c r="AC1859" s="17">
        <v>1.4492009131094753E-4</v>
      </c>
      <c r="AD1859" s="12">
        <v>1852</v>
      </c>
      <c r="AE1859" s="16">
        <v>8</v>
      </c>
      <c r="AF1859" s="17">
        <v>0.93366908461518505</v>
      </c>
      <c r="AG1859" t="str">
        <f>IF(AF1859&lt;='CAV Tier 1 Analysis'!$A$5,"Tier 1", "Tier 2")</f>
        <v>Tier 2</v>
      </c>
      <c r="AH1859" t="str">
        <f t="shared" si="58"/>
        <v>Pennsylvania - Tier 2</v>
      </c>
      <c r="AI1859" t="str">
        <f t="shared" si="59"/>
        <v>Benton, Township Of - Tier 2</v>
      </c>
    </row>
    <row r="1860" spans="1:35" x14ac:dyDescent="0.3">
      <c r="A1860">
        <v>1853</v>
      </c>
      <c r="B1860">
        <v>3</v>
      </c>
      <c r="C1860" t="s">
        <v>23</v>
      </c>
      <c r="D1860" t="s">
        <v>3640</v>
      </c>
      <c r="E1860" t="s">
        <v>7518</v>
      </c>
      <c r="F1860" t="s">
        <v>2522</v>
      </c>
      <c r="G1860" s="58">
        <v>12.599420000000002</v>
      </c>
      <c r="H1860">
        <v>9</v>
      </c>
      <c r="I1860">
        <v>0</v>
      </c>
      <c r="J1860" s="12">
        <v>12</v>
      </c>
      <c r="K1860" s="12">
        <v>2</v>
      </c>
      <c r="L1860">
        <v>0</v>
      </c>
      <c r="M1860" s="12">
        <v>0</v>
      </c>
      <c r="N1860" s="12">
        <v>11.868722737549376</v>
      </c>
      <c r="O1860" s="12">
        <v>1658.7846256318533</v>
      </c>
      <c r="P1860" s="12">
        <v>1252.3096683975018</v>
      </c>
      <c r="Q1860" s="12">
        <v>0</v>
      </c>
      <c r="R1860" s="59">
        <v>2.8071429281569763E-4</v>
      </c>
      <c r="S1860" s="59">
        <v>1.4487854348770946E-4</v>
      </c>
      <c r="T1860" s="59">
        <v>0</v>
      </c>
      <c r="U1860" s="59">
        <v>3.8887318187729673E-4</v>
      </c>
      <c r="V1860" s="59">
        <v>3.5316998541870548E-4</v>
      </c>
      <c r="W1860" s="59">
        <v>0</v>
      </c>
      <c r="X1860" s="59">
        <v>0</v>
      </c>
      <c r="Y1860" s="59">
        <v>3.3616451340448662E-5</v>
      </c>
      <c r="Z1860" s="59">
        <v>1.3582133089517817E-4</v>
      </c>
      <c r="AA1860" s="59">
        <v>2.5642441534428376E-4</v>
      </c>
      <c r="AB1860" s="59">
        <v>0</v>
      </c>
      <c r="AC1860" s="17">
        <v>1.4486347283448363E-4</v>
      </c>
      <c r="AD1860" s="12">
        <v>1853</v>
      </c>
      <c r="AE1860" s="16">
        <v>8</v>
      </c>
      <c r="AF1860" s="17">
        <v>0.93381394808801954</v>
      </c>
      <c r="AG1860" t="str">
        <f>IF(AF1860&lt;='CAV Tier 1 Analysis'!$A$5,"Tier 1", "Tier 2")</f>
        <v>Tier 2</v>
      </c>
      <c r="AH1860" t="str">
        <f t="shared" si="58"/>
        <v>Pennsylvania - Tier 2</v>
      </c>
      <c r="AI1860" t="str">
        <f t="shared" si="59"/>
        <v>Milford, Township Of - Tier 2</v>
      </c>
    </row>
    <row r="1861" spans="1:35" x14ac:dyDescent="0.3">
      <c r="A1861">
        <v>1854</v>
      </c>
      <c r="B1861">
        <v>3</v>
      </c>
      <c r="C1861" t="s">
        <v>23</v>
      </c>
      <c r="D1861" t="s">
        <v>3631</v>
      </c>
      <c r="E1861" t="s">
        <v>7107</v>
      </c>
      <c r="F1861" t="s">
        <v>2369</v>
      </c>
      <c r="G1861" s="58">
        <v>15.69622</v>
      </c>
      <c r="H1861">
        <v>1</v>
      </c>
      <c r="I1861">
        <v>0</v>
      </c>
      <c r="J1861" s="12">
        <v>10.714285714285714</v>
      </c>
      <c r="K1861" s="12">
        <v>4.4285714285714288</v>
      </c>
      <c r="L1861">
        <v>0</v>
      </c>
      <c r="M1861" s="12">
        <v>0</v>
      </c>
      <c r="N1861" s="12">
        <v>0.43423173733220194</v>
      </c>
      <c r="O1861" s="12">
        <v>1134.403469358768</v>
      </c>
      <c r="P1861" s="12">
        <v>16.694714476993568</v>
      </c>
      <c r="Q1861" s="12">
        <v>0</v>
      </c>
      <c r="R1861" s="59">
        <v>3.4971080392427653E-4</v>
      </c>
      <c r="S1861" s="59">
        <v>1.6097615943078831E-5</v>
      </c>
      <c r="T1861" s="59">
        <v>0</v>
      </c>
      <c r="U1861" s="59">
        <v>3.4720819810472918E-4</v>
      </c>
      <c r="V1861" s="59">
        <v>7.8201925342713356E-4</v>
      </c>
      <c r="W1861" s="59">
        <v>0</v>
      </c>
      <c r="X1861" s="59">
        <v>0</v>
      </c>
      <c r="Y1861" s="59">
        <v>1.2298989867144265E-6</v>
      </c>
      <c r="Z1861" s="59">
        <v>9.288498735737056E-5</v>
      </c>
      <c r="AA1861" s="59">
        <v>3.4184295682878924E-6</v>
      </c>
      <c r="AB1861" s="59">
        <v>0</v>
      </c>
      <c r="AC1861" s="17">
        <v>1.4477901702832647E-4</v>
      </c>
      <c r="AD1861" s="12">
        <v>1854</v>
      </c>
      <c r="AE1861" s="16">
        <v>8</v>
      </c>
      <c r="AF1861" s="17">
        <v>0.9339587271050479</v>
      </c>
      <c r="AG1861" t="str">
        <f>IF(AF1861&lt;='CAV Tier 1 Analysis'!$A$5,"Tier 1", "Tier 2")</f>
        <v>Tier 2</v>
      </c>
      <c r="AH1861" t="str">
        <f t="shared" si="58"/>
        <v>Pennsylvania - Tier 2</v>
      </c>
      <c r="AI1861" t="str">
        <f t="shared" si="59"/>
        <v>Richland, Township Of - Tier 2</v>
      </c>
    </row>
    <row r="1862" spans="1:35" x14ac:dyDescent="0.3">
      <c r="A1862">
        <v>1855</v>
      </c>
      <c r="B1862">
        <v>3</v>
      </c>
      <c r="C1862" t="s">
        <v>23</v>
      </c>
      <c r="D1862" t="s">
        <v>3452</v>
      </c>
      <c r="E1862" t="s">
        <v>6692</v>
      </c>
      <c r="F1862" t="s">
        <v>2349</v>
      </c>
      <c r="G1862" s="58">
        <v>16.284970000000001</v>
      </c>
      <c r="H1862">
        <v>0</v>
      </c>
      <c r="I1862">
        <v>0</v>
      </c>
      <c r="J1862" s="12">
        <v>10.8</v>
      </c>
      <c r="K1862" s="12">
        <v>4.5999999999999996</v>
      </c>
      <c r="L1862">
        <v>0</v>
      </c>
      <c r="M1862" s="12">
        <v>0</v>
      </c>
      <c r="N1862" s="12">
        <v>0</v>
      </c>
      <c r="O1862" s="12">
        <v>803.90927918468253</v>
      </c>
      <c r="P1862" s="12">
        <v>0</v>
      </c>
      <c r="Q1862" s="12">
        <v>0</v>
      </c>
      <c r="R1862" s="59">
        <v>3.6282811725260773E-4</v>
      </c>
      <c r="S1862" s="59">
        <v>0</v>
      </c>
      <c r="T1862" s="59">
        <v>0</v>
      </c>
      <c r="U1862" s="59">
        <v>3.4998586368956711E-4</v>
      </c>
      <c r="V1862" s="59">
        <v>8.1229096646302248E-4</v>
      </c>
      <c r="W1862" s="59">
        <v>0</v>
      </c>
      <c r="X1862" s="59">
        <v>0</v>
      </c>
      <c r="Y1862" s="59">
        <v>0</v>
      </c>
      <c r="Z1862" s="59">
        <v>6.5824113951053629E-5</v>
      </c>
      <c r="AA1862" s="59">
        <v>0</v>
      </c>
      <c r="AB1862" s="59">
        <v>0</v>
      </c>
      <c r="AC1862" s="17">
        <v>1.4462991466875007E-4</v>
      </c>
      <c r="AD1862" s="12">
        <v>1855</v>
      </c>
      <c r="AE1862" s="16">
        <v>8</v>
      </c>
      <c r="AF1862" s="17">
        <v>0.9341033570197167</v>
      </c>
      <c r="AG1862" t="str">
        <f>IF(AF1862&lt;='CAV Tier 1 Analysis'!$A$5,"Tier 1", "Tier 2")</f>
        <v>Tier 2</v>
      </c>
      <c r="AH1862" t="str">
        <f t="shared" si="58"/>
        <v>Pennsylvania - Tier 2</v>
      </c>
      <c r="AI1862" t="str">
        <f t="shared" si="59"/>
        <v>Salem, Township Of - Tier 2</v>
      </c>
    </row>
    <row r="1863" spans="1:35" x14ac:dyDescent="0.3">
      <c r="A1863">
        <v>1856</v>
      </c>
      <c r="B1863">
        <v>3</v>
      </c>
      <c r="C1863" t="s">
        <v>23</v>
      </c>
      <c r="D1863" t="s">
        <v>3734</v>
      </c>
      <c r="E1863" t="s">
        <v>7284</v>
      </c>
      <c r="F1863" t="s">
        <v>3058</v>
      </c>
      <c r="G1863" s="58">
        <v>34.065929999999994</v>
      </c>
      <c r="H1863">
        <v>0</v>
      </c>
      <c r="I1863">
        <v>0</v>
      </c>
      <c r="J1863" s="12">
        <v>8</v>
      </c>
      <c r="K1863" s="12">
        <v>2</v>
      </c>
      <c r="L1863">
        <v>0</v>
      </c>
      <c r="M1863" s="12">
        <v>0</v>
      </c>
      <c r="N1863" s="12">
        <v>22.041276260394302</v>
      </c>
      <c r="O1863" s="12">
        <v>1906.7111152889161</v>
      </c>
      <c r="P1863" s="12">
        <v>0</v>
      </c>
      <c r="Q1863" s="12">
        <v>0</v>
      </c>
      <c r="R1863" s="59">
        <v>7.5898679852398404E-4</v>
      </c>
      <c r="S1863" s="59">
        <v>0</v>
      </c>
      <c r="T1863" s="59">
        <v>0</v>
      </c>
      <c r="U1863" s="59">
        <v>2.5924878791819782E-4</v>
      </c>
      <c r="V1863" s="59">
        <v>3.5316998541870548E-4</v>
      </c>
      <c r="W1863" s="59">
        <v>0</v>
      </c>
      <c r="X1863" s="59">
        <v>0</v>
      </c>
      <c r="Y1863" s="59">
        <v>6.2428747159521284E-5</v>
      </c>
      <c r="Z1863" s="59">
        <v>1.5612155870598583E-4</v>
      </c>
      <c r="AA1863" s="59">
        <v>0</v>
      </c>
      <c r="AB1863" s="59">
        <v>0</v>
      </c>
      <c r="AC1863" s="17">
        <v>1.445414434296722E-4</v>
      </c>
      <c r="AD1863" s="12">
        <v>1856</v>
      </c>
      <c r="AE1863" s="16">
        <v>8</v>
      </c>
      <c r="AF1863" s="17">
        <v>0.93424789846314638</v>
      </c>
      <c r="AG1863" t="str">
        <f>IF(AF1863&lt;='CAV Tier 1 Analysis'!$A$5,"Tier 1", "Tier 2")</f>
        <v>Tier 2</v>
      </c>
      <c r="AH1863" t="str">
        <f t="shared" si="58"/>
        <v>Pennsylvania - Tier 2</v>
      </c>
      <c r="AI1863" t="str">
        <f t="shared" si="59"/>
        <v>Greenfield, Township Of - Tier 2</v>
      </c>
    </row>
    <row r="1864" spans="1:35" x14ac:dyDescent="0.3">
      <c r="A1864">
        <v>1857</v>
      </c>
      <c r="B1864">
        <v>3</v>
      </c>
      <c r="C1864" t="s">
        <v>23</v>
      </c>
      <c r="D1864" t="s">
        <v>5296</v>
      </c>
      <c r="E1864" t="s">
        <v>7820</v>
      </c>
      <c r="F1864" t="s">
        <v>2255</v>
      </c>
      <c r="G1864" s="58">
        <v>19.657299999999999</v>
      </c>
      <c r="H1864">
        <v>1</v>
      </c>
      <c r="I1864">
        <v>0</v>
      </c>
      <c r="J1864" s="12">
        <v>16</v>
      </c>
      <c r="K1864" s="12">
        <v>2</v>
      </c>
      <c r="L1864">
        <v>0</v>
      </c>
      <c r="M1864" s="12">
        <v>0.99950044004008698</v>
      </c>
      <c r="N1864" s="12">
        <v>0.32838546522808532</v>
      </c>
      <c r="O1864" s="12">
        <v>1501.694605540886</v>
      </c>
      <c r="P1864" s="12">
        <v>218.21920541925715</v>
      </c>
      <c r="Q1864" s="12">
        <v>47.753176220814339</v>
      </c>
      <c r="R1864" s="59">
        <v>4.3796341959915705E-4</v>
      </c>
      <c r="S1864" s="59">
        <v>1.6097615943078831E-5</v>
      </c>
      <c r="T1864" s="59">
        <v>0</v>
      </c>
      <c r="U1864" s="59">
        <v>5.1849757583639564E-4</v>
      </c>
      <c r="V1864" s="59">
        <v>3.5316998541870548E-4</v>
      </c>
      <c r="W1864" s="59">
        <v>0</v>
      </c>
      <c r="X1864" s="59">
        <v>2.2337619786066538E-5</v>
      </c>
      <c r="Y1864" s="59">
        <v>9.3010463356985144E-7</v>
      </c>
      <c r="Z1864" s="59">
        <v>1.2295879571766637E-4</v>
      </c>
      <c r="AA1864" s="59">
        <v>4.4682823728520212E-5</v>
      </c>
      <c r="AB1864" s="59">
        <v>7.2934746451533861E-5</v>
      </c>
      <c r="AC1864" s="17">
        <v>1.4450660791951762E-4</v>
      </c>
      <c r="AD1864" s="12">
        <v>1857</v>
      </c>
      <c r="AE1864" s="16">
        <v>8</v>
      </c>
      <c r="AF1864" s="17">
        <v>0.93439240507106591</v>
      </c>
      <c r="AG1864" t="str">
        <f>IF(AF1864&lt;='CAV Tier 1 Analysis'!$A$5,"Tier 1", "Tier 2")</f>
        <v>Tier 2</v>
      </c>
      <c r="AH1864" t="str">
        <f t="shared" ref="AH1864:AH1927" si="60">C1864&amp;" - "&amp;AG1864</f>
        <v>Pennsylvania - Tier 2</v>
      </c>
      <c r="AI1864" t="str">
        <f t="shared" ref="AI1864:AI1927" si="61">D1864&amp;" - "&amp;AG1864</f>
        <v>North Moreland, Township Of - Tier 2</v>
      </c>
    </row>
    <row r="1865" spans="1:35" x14ac:dyDescent="0.3">
      <c r="A1865">
        <v>1858</v>
      </c>
      <c r="B1865">
        <v>3</v>
      </c>
      <c r="C1865" t="s">
        <v>23</v>
      </c>
      <c r="D1865" t="s">
        <v>5237</v>
      </c>
      <c r="E1865" t="s">
        <v>7753</v>
      </c>
      <c r="F1865" t="s">
        <v>2735</v>
      </c>
      <c r="G1865" s="58">
        <v>24.650559999999999</v>
      </c>
      <c r="H1865">
        <v>2</v>
      </c>
      <c r="I1865">
        <v>0</v>
      </c>
      <c r="J1865" s="12">
        <v>10.199999999999999</v>
      </c>
      <c r="K1865" s="12">
        <v>3.2</v>
      </c>
      <c r="L1865">
        <v>0</v>
      </c>
      <c r="M1865" s="12">
        <v>0.99371413874573233</v>
      </c>
      <c r="N1865" s="12">
        <v>3.3374463864460462</v>
      </c>
      <c r="O1865" s="12">
        <v>980.92771680500846</v>
      </c>
      <c r="P1865" s="12">
        <v>0</v>
      </c>
      <c r="Q1865" s="12">
        <v>0</v>
      </c>
      <c r="R1865" s="59">
        <v>5.4921294138229545E-4</v>
      </c>
      <c r="S1865" s="59">
        <v>3.2195231886157661E-5</v>
      </c>
      <c r="T1865" s="59">
        <v>0</v>
      </c>
      <c r="U1865" s="59">
        <v>3.3054220459570222E-4</v>
      </c>
      <c r="V1865" s="59">
        <v>5.6507197666992874E-4</v>
      </c>
      <c r="W1865" s="59">
        <v>0</v>
      </c>
      <c r="X1865" s="59">
        <v>2.2208302986290305E-5</v>
      </c>
      <c r="Y1865" s="59">
        <v>9.4528372203330358E-6</v>
      </c>
      <c r="Z1865" s="59">
        <v>8.0318388505485011E-5</v>
      </c>
      <c r="AA1865" s="59">
        <v>0</v>
      </c>
      <c r="AB1865" s="59">
        <v>0</v>
      </c>
      <c r="AC1865" s="17">
        <v>1.4445471665874477E-4</v>
      </c>
      <c r="AD1865" s="12">
        <v>1858</v>
      </c>
      <c r="AE1865" s="16">
        <v>8</v>
      </c>
      <c r="AF1865" s="17">
        <v>0.93453685978772461</v>
      </c>
      <c r="AG1865" t="str">
        <f>IF(AF1865&lt;='CAV Tier 1 Analysis'!$A$5,"Tier 1", "Tier 2")</f>
        <v>Tier 2</v>
      </c>
      <c r="AH1865" t="str">
        <f t="shared" si="60"/>
        <v>Pennsylvania - Tier 2</v>
      </c>
      <c r="AI1865" t="str">
        <f t="shared" si="61"/>
        <v>Canal, Township Of - Tier 2</v>
      </c>
    </row>
    <row r="1866" spans="1:35" x14ac:dyDescent="0.3">
      <c r="A1866">
        <v>1859</v>
      </c>
      <c r="B1866">
        <v>3</v>
      </c>
      <c r="C1866" t="s">
        <v>23</v>
      </c>
      <c r="D1866" t="s">
        <v>3575</v>
      </c>
      <c r="E1866" t="s">
        <v>7574</v>
      </c>
      <c r="F1866" t="s">
        <v>2617</v>
      </c>
      <c r="G1866" s="58">
        <v>15.988689999999998</v>
      </c>
      <c r="H1866">
        <v>0</v>
      </c>
      <c r="I1866">
        <v>1</v>
      </c>
      <c r="J1866" s="12">
        <v>9</v>
      </c>
      <c r="K1866" s="12">
        <v>4</v>
      </c>
      <c r="L1866">
        <v>0</v>
      </c>
      <c r="M1866" s="12">
        <v>0</v>
      </c>
      <c r="N1866" s="12">
        <v>0</v>
      </c>
      <c r="O1866" s="12">
        <v>778.90778536706034</v>
      </c>
      <c r="P1866" s="12">
        <v>0</v>
      </c>
      <c r="Q1866" s="12">
        <v>71.254226471452967</v>
      </c>
      <c r="R1866" s="59">
        <v>3.5622701730709947E-4</v>
      </c>
      <c r="S1866" s="59">
        <v>0</v>
      </c>
      <c r="T1866" s="59">
        <v>6.2019350037211609E-5</v>
      </c>
      <c r="U1866" s="59">
        <v>2.9165488640797254E-4</v>
      </c>
      <c r="V1866" s="59">
        <v>7.0633997083741095E-4</v>
      </c>
      <c r="W1866" s="59">
        <v>0</v>
      </c>
      <c r="X1866" s="59">
        <v>0</v>
      </c>
      <c r="Y1866" s="59">
        <v>0</v>
      </c>
      <c r="Z1866" s="59">
        <v>6.3776990947738153E-5</v>
      </c>
      <c r="AA1866" s="59">
        <v>0</v>
      </c>
      <c r="AB1866" s="59">
        <v>1.0882855032018582E-4</v>
      </c>
      <c r="AC1866" s="17">
        <v>1.4444061507796531E-4</v>
      </c>
      <c r="AD1866" s="12">
        <v>1859</v>
      </c>
      <c r="AE1866" s="16">
        <v>8</v>
      </c>
      <c r="AF1866" s="17">
        <v>0.93468130040280262</v>
      </c>
      <c r="AG1866" t="str">
        <f>IF(AF1866&lt;='CAV Tier 1 Analysis'!$A$5,"Tier 1", "Tier 2")</f>
        <v>Tier 2</v>
      </c>
      <c r="AH1866" t="str">
        <f t="shared" si="60"/>
        <v>Pennsylvania - Tier 2</v>
      </c>
      <c r="AI1866" t="str">
        <f t="shared" si="61"/>
        <v>Lake, Township Of - Tier 2</v>
      </c>
    </row>
    <row r="1867" spans="1:35" x14ac:dyDescent="0.3">
      <c r="A1867">
        <v>1860</v>
      </c>
      <c r="B1867">
        <v>3</v>
      </c>
      <c r="C1867" t="s">
        <v>23</v>
      </c>
      <c r="D1867" t="s">
        <v>3451</v>
      </c>
      <c r="E1867" t="s">
        <v>6312</v>
      </c>
      <c r="F1867" t="s">
        <v>2446</v>
      </c>
      <c r="G1867" s="58">
        <v>15.24503</v>
      </c>
      <c r="H1867">
        <v>12</v>
      </c>
      <c r="I1867">
        <v>0</v>
      </c>
      <c r="J1867" s="12">
        <v>14.909090909090908</v>
      </c>
      <c r="K1867" s="12">
        <v>1.2727272727272727</v>
      </c>
      <c r="L1867">
        <v>0</v>
      </c>
      <c r="M1867" s="12">
        <v>4.9028601452407781</v>
      </c>
      <c r="N1867" s="12">
        <v>11.586278828698573</v>
      </c>
      <c r="O1867" s="12">
        <v>1687.3348669162563</v>
      </c>
      <c r="P1867" s="12">
        <v>0</v>
      </c>
      <c r="Q1867" s="12">
        <v>43.588550152647258</v>
      </c>
      <c r="R1867" s="59">
        <v>3.3965831882769949E-4</v>
      </c>
      <c r="S1867" s="59">
        <v>1.9317139131694595E-4</v>
      </c>
      <c r="T1867" s="59">
        <v>0</v>
      </c>
      <c r="U1867" s="59">
        <v>4.8314546839300503E-4</v>
      </c>
      <c r="V1867" s="59">
        <v>2.2474453617553984E-4</v>
      </c>
      <c r="W1867" s="59">
        <v>0</v>
      </c>
      <c r="X1867" s="59">
        <v>1.0957296405417792E-4</v>
      </c>
      <c r="Y1867" s="59">
        <v>3.2816469562438945E-5</v>
      </c>
      <c r="Z1867" s="59">
        <v>1.3815902543894634E-4</v>
      </c>
      <c r="AA1867" s="59">
        <v>0</v>
      </c>
      <c r="AB1867" s="59">
        <v>6.6573997902732196E-5</v>
      </c>
      <c r="AC1867" s="17">
        <v>1.4434928833377143E-4</v>
      </c>
      <c r="AD1867" s="12">
        <v>1860</v>
      </c>
      <c r="AE1867" s="16">
        <v>8</v>
      </c>
      <c r="AF1867" s="17">
        <v>0.93482564969113635</v>
      </c>
      <c r="AG1867" t="str">
        <f>IF(AF1867&lt;='CAV Tier 1 Analysis'!$A$5,"Tier 1", "Tier 2")</f>
        <v>Tier 2</v>
      </c>
      <c r="AH1867" t="str">
        <f t="shared" si="60"/>
        <v>Pennsylvania - Tier 2</v>
      </c>
      <c r="AI1867" t="str">
        <f t="shared" si="61"/>
        <v>Marion, Township Of - Tier 2</v>
      </c>
    </row>
    <row r="1868" spans="1:35" x14ac:dyDescent="0.3">
      <c r="A1868">
        <v>1861</v>
      </c>
      <c r="B1868">
        <v>3</v>
      </c>
      <c r="C1868" t="s">
        <v>23</v>
      </c>
      <c r="D1868" t="s">
        <v>3588</v>
      </c>
      <c r="E1868" t="s">
        <v>7316</v>
      </c>
      <c r="F1868" t="s">
        <v>2762</v>
      </c>
      <c r="G1868" s="58">
        <v>25.002200000000006</v>
      </c>
      <c r="H1868">
        <v>1</v>
      </c>
      <c r="I1868">
        <v>0</v>
      </c>
      <c r="J1868" s="12">
        <v>9.3333333333333339</v>
      </c>
      <c r="K1868" s="12">
        <v>3.6666666666666665</v>
      </c>
      <c r="L1868">
        <v>0</v>
      </c>
      <c r="M1868" s="12">
        <v>0</v>
      </c>
      <c r="N1868" s="12">
        <v>0</v>
      </c>
      <c r="O1868" s="12">
        <v>774.10320409698284</v>
      </c>
      <c r="P1868" s="12">
        <v>0</v>
      </c>
      <c r="Q1868" s="12">
        <v>0</v>
      </c>
      <c r="R1868" s="59">
        <v>5.5704745867957693E-4</v>
      </c>
      <c r="S1868" s="59">
        <v>1.6097615943078831E-5</v>
      </c>
      <c r="T1868" s="59">
        <v>0</v>
      </c>
      <c r="U1868" s="59">
        <v>3.0245691923789749E-4</v>
      </c>
      <c r="V1868" s="59">
        <v>6.4747830660095995E-4</v>
      </c>
      <c r="W1868" s="59">
        <v>0</v>
      </c>
      <c r="X1868" s="59">
        <v>0</v>
      </c>
      <c r="Y1868" s="59">
        <v>0</v>
      </c>
      <c r="Z1868" s="59">
        <v>6.338359170083629E-5</v>
      </c>
      <c r="AA1868" s="59">
        <v>0</v>
      </c>
      <c r="AB1868" s="59">
        <v>0</v>
      </c>
      <c r="AC1868" s="17">
        <v>1.4422399019657723E-4</v>
      </c>
      <c r="AD1868" s="12">
        <v>1861</v>
      </c>
      <c r="AE1868" s="16">
        <v>8</v>
      </c>
      <c r="AF1868" s="17">
        <v>0.93496987368133289</v>
      </c>
      <c r="AG1868" t="str">
        <f>IF(AF1868&lt;='CAV Tier 1 Analysis'!$A$5,"Tier 1", "Tier 2")</f>
        <v>Tier 2</v>
      </c>
      <c r="AH1868" t="str">
        <f t="shared" si="60"/>
        <v>Pennsylvania - Tier 2</v>
      </c>
      <c r="AI1868" t="str">
        <f t="shared" si="61"/>
        <v>Worth, Township Of - Tier 2</v>
      </c>
    </row>
    <row r="1869" spans="1:35" x14ac:dyDescent="0.3">
      <c r="A1869">
        <v>1862</v>
      </c>
      <c r="B1869">
        <v>3</v>
      </c>
      <c r="C1869" t="s">
        <v>23</v>
      </c>
      <c r="D1869" t="s">
        <v>3784</v>
      </c>
      <c r="E1869" t="s">
        <v>6157</v>
      </c>
      <c r="F1869" t="s">
        <v>2078</v>
      </c>
      <c r="G1869" s="58">
        <v>0.34482999999999997</v>
      </c>
      <c r="H1869">
        <v>1</v>
      </c>
      <c r="I1869">
        <v>0</v>
      </c>
      <c r="J1869" s="12">
        <v>13</v>
      </c>
      <c r="K1869" s="12">
        <v>1</v>
      </c>
      <c r="L1869">
        <v>0</v>
      </c>
      <c r="M1869" s="12">
        <v>2</v>
      </c>
      <c r="N1869" s="12">
        <v>0</v>
      </c>
      <c r="O1869" s="12">
        <v>3682.8385089375893</v>
      </c>
      <c r="P1869" s="12">
        <v>3011.3088398161494</v>
      </c>
      <c r="Q1869" s="12">
        <v>0</v>
      </c>
      <c r="R1869" s="59">
        <v>7.6827909214580491E-6</v>
      </c>
      <c r="S1869" s="59">
        <v>1.6097615943078831E-5</v>
      </c>
      <c r="T1869" s="59">
        <v>0</v>
      </c>
      <c r="U1869" s="59">
        <v>4.2127928036707145E-4</v>
      </c>
      <c r="V1869" s="59">
        <v>1.7658499270935274E-4</v>
      </c>
      <c r="W1869" s="59">
        <v>0</v>
      </c>
      <c r="X1869" s="59">
        <v>4.4697568687754937E-5</v>
      </c>
      <c r="Y1869" s="59">
        <v>0</v>
      </c>
      <c r="Z1869" s="59">
        <v>3.0155091868263548E-4</v>
      </c>
      <c r="AA1869" s="59">
        <v>6.1659917523357354E-4</v>
      </c>
      <c r="AB1869" s="59">
        <v>0</v>
      </c>
      <c r="AC1869" s="17">
        <v>1.44044758413175E-4</v>
      </c>
      <c r="AD1869" s="12">
        <v>1862</v>
      </c>
      <c r="AE1869" s="16">
        <v>8</v>
      </c>
      <c r="AF1869" s="17">
        <v>0.93511391843974601</v>
      </c>
      <c r="AG1869" t="str">
        <f>IF(AF1869&lt;='CAV Tier 1 Analysis'!$A$5,"Tier 1", "Tier 2")</f>
        <v>Tier 2</v>
      </c>
      <c r="AH1869" t="str">
        <f t="shared" si="60"/>
        <v>Pennsylvania - Tier 2</v>
      </c>
      <c r="AI1869" t="str">
        <f t="shared" si="61"/>
        <v>Mount Oliver, Borough Of - Tier 2</v>
      </c>
    </row>
    <row r="1870" spans="1:35" x14ac:dyDescent="0.3">
      <c r="A1870">
        <v>1863</v>
      </c>
      <c r="B1870">
        <v>3</v>
      </c>
      <c r="C1870" t="s">
        <v>23</v>
      </c>
      <c r="D1870" t="s">
        <v>3686</v>
      </c>
      <c r="E1870" t="s">
        <v>7157</v>
      </c>
      <c r="F1870" t="s">
        <v>2720</v>
      </c>
      <c r="G1870" s="58">
        <v>28.343419999999998</v>
      </c>
      <c r="H1870">
        <v>0</v>
      </c>
      <c r="I1870">
        <v>0</v>
      </c>
      <c r="J1870" s="12">
        <v>11.666666666666666</v>
      </c>
      <c r="K1870" s="12">
        <v>2.6666666666666665</v>
      </c>
      <c r="L1870">
        <v>0</v>
      </c>
      <c r="M1870" s="12">
        <v>0</v>
      </c>
      <c r="N1870" s="12">
        <v>6.0426753618083254E-3</v>
      </c>
      <c r="O1870" s="12">
        <v>1251.8080010278782</v>
      </c>
      <c r="P1870" s="12">
        <v>0</v>
      </c>
      <c r="Q1870" s="12">
        <v>0</v>
      </c>
      <c r="R1870" s="59">
        <v>6.314896321638852E-4</v>
      </c>
      <c r="S1870" s="59">
        <v>0</v>
      </c>
      <c r="T1870" s="59">
        <v>0</v>
      </c>
      <c r="U1870" s="59">
        <v>3.7807114904737184E-4</v>
      </c>
      <c r="V1870" s="59">
        <v>4.7089331389160727E-4</v>
      </c>
      <c r="W1870" s="59">
        <v>0</v>
      </c>
      <c r="X1870" s="59">
        <v>0</v>
      </c>
      <c r="Y1870" s="59">
        <v>1.7115009488232435E-8</v>
      </c>
      <c r="Z1870" s="59">
        <v>1.0249807364839498E-4</v>
      </c>
      <c r="AA1870" s="59">
        <v>0</v>
      </c>
      <c r="AB1870" s="59">
        <v>0</v>
      </c>
      <c r="AC1870" s="17">
        <v>1.4390629852370433E-4</v>
      </c>
      <c r="AD1870" s="12">
        <v>1863</v>
      </c>
      <c r="AE1870" s="16">
        <v>8</v>
      </c>
      <c r="AF1870" s="17">
        <v>0.93525782473826968</v>
      </c>
      <c r="AG1870" t="str">
        <f>IF(AF1870&lt;='CAV Tier 1 Analysis'!$A$5,"Tier 1", "Tier 2")</f>
        <v>Tier 2</v>
      </c>
      <c r="AH1870" t="str">
        <f t="shared" si="60"/>
        <v>Pennsylvania - Tier 2</v>
      </c>
      <c r="AI1870" t="str">
        <f t="shared" si="61"/>
        <v>Morris, Township Of - Tier 2</v>
      </c>
    </row>
    <row r="1871" spans="1:35" x14ac:dyDescent="0.3">
      <c r="A1871">
        <v>1864</v>
      </c>
      <c r="B1871">
        <v>3</v>
      </c>
      <c r="C1871" t="s">
        <v>23</v>
      </c>
      <c r="D1871" t="s">
        <v>5122</v>
      </c>
      <c r="E1871" t="s">
        <v>7629</v>
      </c>
      <c r="F1871" t="s">
        <v>2897</v>
      </c>
      <c r="G1871" s="58">
        <v>31.124779999999998</v>
      </c>
      <c r="H1871">
        <v>5</v>
      </c>
      <c r="I1871">
        <v>0</v>
      </c>
      <c r="J1871" s="12">
        <v>11.333333333333334</v>
      </c>
      <c r="K1871" s="12">
        <v>1.6666666666666667</v>
      </c>
      <c r="L1871">
        <v>0</v>
      </c>
      <c r="M1871" s="12">
        <v>0</v>
      </c>
      <c r="N1871" s="12">
        <v>3.8103152334845055E-3</v>
      </c>
      <c r="O1871" s="12">
        <v>1783.5797729725616</v>
      </c>
      <c r="P1871" s="12">
        <v>0</v>
      </c>
      <c r="Q1871" s="12">
        <v>0</v>
      </c>
      <c r="R1871" s="59">
        <v>6.9345815972038133E-4</v>
      </c>
      <c r="S1871" s="59">
        <v>8.0488079715394149E-5</v>
      </c>
      <c r="T1871" s="59">
        <v>0</v>
      </c>
      <c r="U1871" s="59">
        <v>3.6726911621744694E-4</v>
      </c>
      <c r="V1871" s="59">
        <v>2.9430832118225458E-4</v>
      </c>
      <c r="W1871" s="59">
        <v>0</v>
      </c>
      <c r="X1871" s="59">
        <v>0</v>
      </c>
      <c r="Y1871" s="59">
        <v>1.0792170267232118E-8</v>
      </c>
      <c r="Z1871" s="59">
        <v>1.4603956100122252E-4</v>
      </c>
      <c r="AA1871" s="59">
        <v>0</v>
      </c>
      <c r="AB1871" s="59">
        <v>0</v>
      </c>
      <c r="AC1871" s="17">
        <v>1.4377945727336061E-4</v>
      </c>
      <c r="AD1871" s="12">
        <v>1864</v>
      </c>
      <c r="AE1871" s="16">
        <v>8</v>
      </c>
      <c r="AF1871" s="17">
        <v>0.93540160419554308</v>
      </c>
      <c r="AG1871" t="str">
        <f>IF(AF1871&lt;='CAV Tier 1 Analysis'!$A$5,"Tier 1", "Tier 2")</f>
        <v>Tier 2</v>
      </c>
      <c r="AH1871" t="str">
        <f t="shared" si="60"/>
        <v>Pennsylvania - Tier 2</v>
      </c>
      <c r="AI1871" t="str">
        <f t="shared" si="61"/>
        <v>Limestone, Township Of - Tier 2</v>
      </c>
    </row>
    <row r="1872" spans="1:35" x14ac:dyDescent="0.3">
      <c r="A1872">
        <v>1865</v>
      </c>
      <c r="B1872">
        <v>3</v>
      </c>
      <c r="C1872" t="s">
        <v>23</v>
      </c>
      <c r="D1872" t="s">
        <v>5439</v>
      </c>
      <c r="E1872" t="s">
        <v>7968</v>
      </c>
      <c r="F1872" t="s">
        <v>2561</v>
      </c>
      <c r="G1872" s="58">
        <v>14.51221</v>
      </c>
      <c r="H1872">
        <v>4</v>
      </c>
      <c r="I1872">
        <v>0</v>
      </c>
      <c r="J1872" s="12">
        <v>9</v>
      </c>
      <c r="K1872" s="12">
        <v>4</v>
      </c>
      <c r="L1872">
        <v>0</v>
      </c>
      <c r="M1872" s="12">
        <v>0.99994763030579092</v>
      </c>
      <c r="N1872" s="12">
        <v>5.058833542378189E-2</v>
      </c>
      <c r="O1872" s="12">
        <v>2108.2391517613314</v>
      </c>
      <c r="P1872" s="12">
        <v>0</v>
      </c>
      <c r="Q1872" s="12">
        <v>0</v>
      </c>
      <c r="R1872" s="59">
        <v>3.2333113487310482E-4</v>
      </c>
      <c r="S1872" s="59">
        <v>6.4390463772315322E-5</v>
      </c>
      <c r="T1872" s="59">
        <v>0</v>
      </c>
      <c r="U1872" s="59">
        <v>2.9165488640797254E-4</v>
      </c>
      <c r="V1872" s="59">
        <v>7.0633997083741095E-4</v>
      </c>
      <c r="W1872" s="59">
        <v>0</v>
      </c>
      <c r="X1872" s="59">
        <v>2.2347613944875436E-5</v>
      </c>
      <c r="Y1872" s="59">
        <v>1.4328418935827252E-7</v>
      </c>
      <c r="Z1872" s="59">
        <v>1.7262267989038863E-4</v>
      </c>
      <c r="AA1872" s="59">
        <v>0</v>
      </c>
      <c r="AB1872" s="59">
        <v>0</v>
      </c>
      <c r="AC1872" s="17">
        <v>1.4371182126503873E-4</v>
      </c>
      <c r="AD1872" s="12">
        <v>1865</v>
      </c>
      <c r="AE1872" s="16">
        <v>8</v>
      </c>
      <c r="AF1872" s="17">
        <v>0.93554531601680813</v>
      </c>
      <c r="AG1872" t="str">
        <f>IF(AF1872&lt;='CAV Tier 1 Analysis'!$A$5,"Tier 1", "Tier 2")</f>
        <v>Tier 2</v>
      </c>
      <c r="AH1872" t="str">
        <f t="shared" si="60"/>
        <v>Pennsylvania - Tier 2</v>
      </c>
      <c r="AI1872" t="str">
        <f t="shared" si="61"/>
        <v>New Beaver, Borough Of - Tier 2</v>
      </c>
    </row>
    <row r="1873" spans="1:35" x14ac:dyDescent="0.3">
      <c r="A1873">
        <v>1866</v>
      </c>
      <c r="B1873">
        <v>3</v>
      </c>
      <c r="C1873" t="s">
        <v>23</v>
      </c>
      <c r="D1873" t="s">
        <v>3670</v>
      </c>
      <c r="E1873" t="s">
        <v>7253</v>
      </c>
      <c r="F1873" t="s">
        <v>2796</v>
      </c>
      <c r="G1873" s="58">
        <v>27.123509999999996</v>
      </c>
      <c r="H1873">
        <v>2</v>
      </c>
      <c r="I1873">
        <v>0</v>
      </c>
      <c r="J1873" s="12">
        <v>12.3</v>
      </c>
      <c r="K1873" s="12">
        <v>1.4</v>
      </c>
      <c r="L1873">
        <v>0</v>
      </c>
      <c r="M1873" s="12">
        <v>0.99961620011569308</v>
      </c>
      <c r="N1873" s="12">
        <v>0.33909043883826001</v>
      </c>
      <c r="O1873" s="12">
        <v>2482.8086600021429</v>
      </c>
      <c r="P1873" s="12">
        <v>0</v>
      </c>
      <c r="Q1873" s="12">
        <v>46.909463195931494</v>
      </c>
      <c r="R1873" s="59">
        <v>6.0431011334882874E-4</v>
      </c>
      <c r="S1873" s="59">
        <v>3.2195231886157661E-5</v>
      </c>
      <c r="T1873" s="59">
        <v>0</v>
      </c>
      <c r="U1873" s="59">
        <v>3.985950114242292E-4</v>
      </c>
      <c r="V1873" s="59">
        <v>2.4721898979309379E-4</v>
      </c>
      <c r="W1873" s="59">
        <v>0</v>
      </c>
      <c r="X1873" s="59">
        <v>2.2340206883031888E-5</v>
      </c>
      <c r="Y1873" s="59">
        <v>9.6042493276503928E-7</v>
      </c>
      <c r="Z1873" s="59">
        <v>2.0329244155558411E-4</v>
      </c>
      <c r="AA1873" s="59">
        <v>0</v>
      </c>
      <c r="AB1873" s="59">
        <v>7.1646120219361577E-5</v>
      </c>
      <c r="AC1873" s="17">
        <v>1.4368714000391383E-4</v>
      </c>
      <c r="AD1873" s="12">
        <v>1866</v>
      </c>
      <c r="AE1873" s="16">
        <v>8</v>
      </c>
      <c r="AF1873" s="17">
        <v>0.93568900315681203</v>
      </c>
      <c r="AG1873" t="str">
        <f>IF(AF1873&lt;='CAV Tier 1 Analysis'!$A$5,"Tier 1", "Tier 2")</f>
        <v>Tier 2</v>
      </c>
      <c r="AH1873" t="str">
        <f t="shared" si="60"/>
        <v>Pennsylvania - Tier 2</v>
      </c>
      <c r="AI1873" t="str">
        <f t="shared" si="61"/>
        <v>Hopewell, Township Of - Tier 2</v>
      </c>
    </row>
    <row r="1874" spans="1:35" x14ac:dyDescent="0.3">
      <c r="A1874">
        <v>1867</v>
      </c>
      <c r="B1874">
        <v>3</v>
      </c>
      <c r="C1874" t="s">
        <v>23</v>
      </c>
      <c r="D1874" t="s">
        <v>5225</v>
      </c>
      <c r="E1874" t="s">
        <v>7738</v>
      </c>
      <c r="F1874" t="s">
        <v>2250</v>
      </c>
      <c r="G1874" s="58">
        <v>20.805750000000003</v>
      </c>
      <c r="H1874">
        <v>0</v>
      </c>
      <c r="I1874">
        <v>0</v>
      </c>
      <c r="J1874" s="12">
        <v>15.2</v>
      </c>
      <c r="K1874" s="12">
        <v>2.8</v>
      </c>
      <c r="L1874">
        <v>0</v>
      </c>
      <c r="M1874" s="12">
        <v>0</v>
      </c>
      <c r="N1874" s="12">
        <v>9.384672077587112</v>
      </c>
      <c r="O1874" s="12">
        <v>1037.0935911377021</v>
      </c>
      <c r="P1874" s="12">
        <v>90.300792948937897</v>
      </c>
      <c r="Q1874" s="12">
        <v>0</v>
      </c>
      <c r="R1874" s="59">
        <v>4.6355081406526655E-4</v>
      </c>
      <c r="S1874" s="59">
        <v>0</v>
      </c>
      <c r="T1874" s="59">
        <v>0</v>
      </c>
      <c r="U1874" s="59">
        <v>4.9257269704457585E-4</v>
      </c>
      <c r="V1874" s="59">
        <v>4.9443797958618758E-4</v>
      </c>
      <c r="W1874" s="59">
        <v>0</v>
      </c>
      <c r="X1874" s="59">
        <v>0</v>
      </c>
      <c r="Y1874" s="59">
        <v>2.6580734862411472E-5</v>
      </c>
      <c r="Z1874" s="59">
        <v>8.4917251844872404E-5</v>
      </c>
      <c r="AA1874" s="59">
        <v>1.8490097634307151E-5</v>
      </c>
      <c r="AB1874" s="59">
        <v>0</v>
      </c>
      <c r="AC1874" s="17">
        <v>1.4368632500342008E-4</v>
      </c>
      <c r="AD1874" s="12">
        <v>1867</v>
      </c>
      <c r="AE1874" s="16">
        <v>8</v>
      </c>
      <c r="AF1874" s="17">
        <v>0.93583268948181542</v>
      </c>
      <c r="AG1874" t="str">
        <f>IF(AF1874&lt;='CAV Tier 1 Analysis'!$A$5,"Tier 1", "Tier 2")</f>
        <v>Tier 2</v>
      </c>
      <c r="AH1874" t="str">
        <f t="shared" si="60"/>
        <v>Pennsylvania - Tier 2</v>
      </c>
      <c r="AI1874" t="str">
        <f t="shared" si="61"/>
        <v>Lathrop, Township Of - Tier 2</v>
      </c>
    </row>
    <row r="1875" spans="1:35" x14ac:dyDescent="0.3">
      <c r="A1875">
        <v>1868</v>
      </c>
      <c r="B1875">
        <v>3</v>
      </c>
      <c r="C1875" t="s">
        <v>23</v>
      </c>
      <c r="D1875" t="s">
        <v>5074</v>
      </c>
      <c r="E1875" t="s">
        <v>7578</v>
      </c>
      <c r="F1875" t="s">
        <v>2238</v>
      </c>
      <c r="G1875" s="58">
        <v>22.14188</v>
      </c>
      <c r="H1875">
        <v>2</v>
      </c>
      <c r="I1875">
        <v>2</v>
      </c>
      <c r="J1875" s="12">
        <v>16</v>
      </c>
      <c r="K1875" s="12">
        <v>2</v>
      </c>
      <c r="L1875">
        <v>0</v>
      </c>
      <c r="M1875" s="12">
        <v>0</v>
      </c>
      <c r="N1875" s="12">
        <v>0</v>
      </c>
      <c r="O1875" s="12">
        <v>721.86348247161936</v>
      </c>
      <c r="P1875" s="12">
        <v>0</v>
      </c>
      <c r="Q1875" s="12">
        <v>0</v>
      </c>
      <c r="R1875" s="59">
        <v>4.9331970724128874E-4</v>
      </c>
      <c r="S1875" s="59">
        <v>3.2195231886157661E-5</v>
      </c>
      <c r="T1875" s="59">
        <v>1.2403870007442322E-4</v>
      </c>
      <c r="U1875" s="59">
        <v>5.1849757583639564E-4</v>
      </c>
      <c r="V1875" s="59">
        <v>3.5316998541870548E-4</v>
      </c>
      <c r="W1875" s="59">
        <v>0</v>
      </c>
      <c r="X1875" s="59">
        <v>0</v>
      </c>
      <c r="Y1875" s="59">
        <v>0</v>
      </c>
      <c r="Z1875" s="59">
        <v>5.9106201853406392E-5</v>
      </c>
      <c r="AA1875" s="59">
        <v>0</v>
      </c>
      <c r="AB1875" s="59">
        <v>0</v>
      </c>
      <c r="AC1875" s="17">
        <v>1.4366612748276155E-4</v>
      </c>
      <c r="AD1875" s="12">
        <v>1868</v>
      </c>
      <c r="AE1875" s="16">
        <v>8</v>
      </c>
      <c r="AF1875" s="17">
        <v>0.93597635560929815</v>
      </c>
      <c r="AG1875" t="str">
        <f>IF(AF1875&lt;='CAV Tier 1 Analysis'!$A$5,"Tier 1", "Tier 2")</f>
        <v>Tier 2</v>
      </c>
      <c r="AH1875" t="str">
        <f t="shared" si="60"/>
        <v>Pennsylvania - Tier 2</v>
      </c>
      <c r="AI1875" t="str">
        <f t="shared" si="61"/>
        <v>Eldred, Township Of - Tier 2</v>
      </c>
    </row>
    <row r="1876" spans="1:35" x14ac:dyDescent="0.3">
      <c r="A1876">
        <v>1869</v>
      </c>
      <c r="B1876">
        <v>3</v>
      </c>
      <c r="C1876" t="s">
        <v>23</v>
      </c>
      <c r="D1876" t="s">
        <v>4048</v>
      </c>
      <c r="E1876" t="s">
        <v>6434</v>
      </c>
      <c r="F1876" t="s">
        <v>2310</v>
      </c>
      <c r="G1876" s="58">
        <v>1.07664</v>
      </c>
      <c r="H1876">
        <v>9</v>
      </c>
      <c r="I1876">
        <v>0</v>
      </c>
      <c r="J1876" s="12">
        <v>12</v>
      </c>
      <c r="K1876" s="12">
        <v>3</v>
      </c>
      <c r="L1876">
        <v>1</v>
      </c>
      <c r="M1876" s="12">
        <v>9.8382281914103125</v>
      </c>
      <c r="N1876" s="12">
        <v>2.6648727512018135</v>
      </c>
      <c r="O1876" s="12">
        <v>57.577762301854676</v>
      </c>
      <c r="P1876" s="12">
        <v>0</v>
      </c>
      <c r="Q1876" s="12">
        <v>0</v>
      </c>
      <c r="R1876" s="59">
        <v>2.3987472138962955E-5</v>
      </c>
      <c r="S1876" s="59">
        <v>1.4487854348770946E-4</v>
      </c>
      <c r="T1876" s="59">
        <v>0</v>
      </c>
      <c r="U1876" s="59">
        <v>3.8887318187729673E-4</v>
      </c>
      <c r="V1876" s="59">
        <v>5.2975497812805816E-4</v>
      </c>
      <c r="W1876" s="59">
        <v>2.576655501159495E-4</v>
      </c>
      <c r="X1876" s="59">
        <v>2.1987244017568475E-4</v>
      </c>
      <c r="Y1876" s="59">
        <v>7.5478690631002399E-6</v>
      </c>
      <c r="Z1876" s="59">
        <v>4.7144687652414599E-6</v>
      </c>
      <c r="AA1876" s="59">
        <v>0</v>
      </c>
      <c r="AB1876" s="59">
        <v>0</v>
      </c>
      <c r="AC1876" s="17">
        <v>1.4339040943200031E-4</v>
      </c>
      <c r="AD1876" s="12">
        <v>1869</v>
      </c>
      <c r="AE1876" s="16">
        <v>8</v>
      </c>
      <c r="AF1876" s="17">
        <v>0.93611974601873016</v>
      </c>
      <c r="AG1876" t="str">
        <f>IF(AF1876&lt;='CAV Tier 1 Analysis'!$A$5,"Tier 1", "Tier 2")</f>
        <v>Tier 2</v>
      </c>
      <c r="AH1876" t="str">
        <f t="shared" si="60"/>
        <v>Pennsylvania - Tier 2</v>
      </c>
      <c r="AI1876" t="str">
        <f t="shared" si="61"/>
        <v>Conneautville, Borough Of - Tier 2</v>
      </c>
    </row>
    <row r="1877" spans="1:35" x14ac:dyDescent="0.3">
      <c r="A1877">
        <v>1870</v>
      </c>
      <c r="B1877">
        <v>3</v>
      </c>
      <c r="C1877" t="s">
        <v>23</v>
      </c>
      <c r="D1877" t="s">
        <v>4517</v>
      </c>
      <c r="E1877" t="s">
        <v>6941</v>
      </c>
      <c r="F1877" t="s">
        <v>2305</v>
      </c>
      <c r="G1877" s="58">
        <v>0.31763000000000002</v>
      </c>
      <c r="H1877">
        <v>29</v>
      </c>
      <c r="I1877">
        <v>2</v>
      </c>
      <c r="J1877" s="12">
        <v>14.333333333333334</v>
      </c>
      <c r="K1877" s="12">
        <v>1.6666666666666667</v>
      </c>
      <c r="L1877">
        <v>0</v>
      </c>
      <c r="M1877" s="12">
        <v>6.6771085854610703</v>
      </c>
      <c r="N1877" s="12">
        <v>18.738507558334835</v>
      </c>
      <c r="O1877" s="12">
        <v>150.04817295316317</v>
      </c>
      <c r="P1877" s="12">
        <v>28.399031500346652</v>
      </c>
      <c r="Q1877" s="12">
        <v>0</v>
      </c>
      <c r="R1877" s="59">
        <v>7.0767766156735802E-6</v>
      </c>
      <c r="S1877" s="59">
        <v>4.6683086234928606E-4</v>
      </c>
      <c r="T1877" s="59">
        <v>1.2403870007442322E-4</v>
      </c>
      <c r="U1877" s="59">
        <v>4.6448741168677113E-4</v>
      </c>
      <c r="V1877" s="59">
        <v>2.9430832118225458E-4</v>
      </c>
      <c r="W1877" s="59">
        <v>0</v>
      </c>
      <c r="X1877" s="59">
        <v>1.492252598171222E-4</v>
      </c>
      <c r="Y1877" s="59">
        <v>5.3074129496217149E-5</v>
      </c>
      <c r="Z1877" s="59">
        <v>1.2285948539657813E-5</v>
      </c>
      <c r="AA1877" s="59">
        <v>5.8150194257773686E-6</v>
      </c>
      <c r="AB1877" s="59">
        <v>0</v>
      </c>
      <c r="AC1877" s="17">
        <v>1.4337658447156209E-4</v>
      </c>
      <c r="AD1877" s="12">
        <v>1870</v>
      </c>
      <c r="AE1877" s="16">
        <v>8</v>
      </c>
      <c r="AF1877" s="17">
        <v>0.93626312260320177</v>
      </c>
      <c r="AG1877" t="str">
        <f>IF(AF1877&lt;='CAV Tier 1 Analysis'!$A$5,"Tier 1", "Tier 2")</f>
        <v>Tier 2</v>
      </c>
      <c r="AH1877" t="str">
        <f t="shared" si="60"/>
        <v>Pennsylvania - Tier 2</v>
      </c>
      <c r="AI1877" t="str">
        <f t="shared" si="61"/>
        <v>Sutersville, Borough Of - Tier 2</v>
      </c>
    </row>
    <row r="1878" spans="1:35" x14ac:dyDescent="0.3">
      <c r="A1878">
        <v>1871</v>
      </c>
      <c r="B1878">
        <v>3</v>
      </c>
      <c r="C1878" t="s">
        <v>23</v>
      </c>
      <c r="D1878" t="s">
        <v>5217</v>
      </c>
      <c r="E1878" t="s">
        <v>7730</v>
      </c>
      <c r="F1878" t="s">
        <v>2230</v>
      </c>
      <c r="G1878" s="58">
        <v>19.595269999999999</v>
      </c>
      <c r="H1878">
        <v>4</v>
      </c>
      <c r="I1878">
        <v>0</v>
      </c>
      <c r="J1878" s="12">
        <v>15.666666666666666</v>
      </c>
      <c r="K1878" s="12">
        <v>3</v>
      </c>
      <c r="L1878">
        <v>0</v>
      </c>
      <c r="M1878" s="12">
        <v>0</v>
      </c>
      <c r="N1878" s="12">
        <v>0</v>
      </c>
      <c r="O1878" s="12">
        <v>452.93818772149541</v>
      </c>
      <c r="P1878" s="12">
        <v>0</v>
      </c>
      <c r="Q1878" s="12">
        <v>0</v>
      </c>
      <c r="R1878" s="59">
        <v>4.3658139506284047E-4</v>
      </c>
      <c r="S1878" s="59">
        <v>6.4390463772315322E-5</v>
      </c>
      <c r="T1878" s="59">
        <v>0</v>
      </c>
      <c r="U1878" s="59">
        <v>5.0769554300647069E-4</v>
      </c>
      <c r="V1878" s="59">
        <v>5.2975497812805816E-4</v>
      </c>
      <c r="W1878" s="59">
        <v>0</v>
      </c>
      <c r="X1878" s="59">
        <v>0</v>
      </c>
      <c r="Y1878" s="59">
        <v>0</v>
      </c>
      <c r="Z1878" s="59">
        <v>3.7086591302442459E-5</v>
      </c>
      <c r="AA1878" s="59">
        <v>0</v>
      </c>
      <c r="AB1878" s="59">
        <v>0</v>
      </c>
      <c r="AC1878" s="17">
        <v>1.4322808829746609E-4</v>
      </c>
      <c r="AD1878" s="12">
        <v>1871</v>
      </c>
      <c r="AE1878" s="16">
        <v>8</v>
      </c>
      <c r="AF1878" s="17">
        <v>0.93640635069149925</v>
      </c>
      <c r="AG1878" t="str">
        <f>IF(AF1878&lt;='CAV Tier 1 Analysis'!$A$5,"Tier 1", "Tier 2")</f>
        <v>Tier 2</v>
      </c>
      <c r="AH1878" t="str">
        <f t="shared" si="60"/>
        <v>Pennsylvania - Tier 2</v>
      </c>
      <c r="AI1878" t="str">
        <f t="shared" si="61"/>
        <v>Ararat, Township Of - Tier 2</v>
      </c>
    </row>
    <row r="1879" spans="1:35" x14ac:dyDescent="0.3">
      <c r="A1879">
        <v>1872</v>
      </c>
      <c r="B1879">
        <v>3</v>
      </c>
      <c r="C1879" t="s">
        <v>23</v>
      </c>
      <c r="D1879" t="s">
        <v>5288</v>
      </c>
      <c r="E1879" t="s">
        <v>7810</v>
      </c>
      <c r="F1879" t="s">
        <v>2435</v>
      </c>
      <c r="G1879" s="58">
        <v>21.89059</v>
      </c>
      <c r="H1879">
        <v>3</v>
      </c>
      <c r="I1879">
        <v>0</v>
      </c>
      <c r="J1879" s="12">
        <v>14.181818181818182</v>
      </c>
      <c r="K1879" s="12">
        <v>2.2727272727272729</v>
      </c>
      <c r="L1879">
        <v>0</v>
      </c>
      <c r="M1879" s="12">
        <v>0</v>
      </c>
      <c r="N1879" s="12">
        <v>0</v>
      </c>
      <c r="O1879" s="12">
        <v>2173.1353236065761</v>
      </c>
      <c r="P1879" s="12">
        <v>0</v>
      </c>
      <c r="Q1879" s="12">
        <v>0</v>
      </c>
      <c r="R1879" s="59">
        <v>4.8772098169347323E-4</v>
      </c>
      <c r="S1879" s="59">
        <v>4.8292847829236488E-5</v>
      </c>
      <c r="T1879" s="59">
        <v>0</v>
      </c>
      <c r="U1879" s="59">
        <v>4.5957739676407794E-4</v>
      </c>
      <c r="V1879" s="59">
        <v>4.0132952888489261E-4</v>
      </c>
      <c r="W1879" s="59">
        <v>0</v>
      </c>
      <c r="X1879" s="59">
        <v>0</v>
      </c>
      <c r="Y1879" s="59">
        <v>0</v>
      </c>
      <c r="Z1879" s="59">
        <v>1.7793638023088092E-4</v>
      </c>
      <c r="AA1879" s="59">
        <v>0</v>
      </c>
      <c r="AB1879" s="59">
        <v>0</v>
      </c>
      <c r="AC1879" s="17">
        <v>1.4316883049114192E-4</v>
      </c>
      <c r="AD1879" s="12">
        <v>1872</v>
      </c>
      <c r="AE1879" s="16">
        <v>8</v>
      </c>
      <c r="AF1879" s="17">
        <v>0.93654951952199039</v>
      </c>
      <c r="AG1879" t="str">
        <f>IF(AF1879&lt;='CAV Tier 1 Analysis'!$A$5,"Tier 1", "Tier 2")</f>
        <v>Tier 2</v>
      </c>
      <c r="AH1879" t="str">
        <f t="shared" si="60"/>
        <v>Pennsylvania - Tier 2</v>
      </c>
      <c r="AI1879" t="str">
        <f t="shared" si="61"/>
        <v>Loyalhanna, Township Of - Tier 2</v>
      </c>
    </row>
    <row r="1880" spans="1:35" x14ac:dyDescent="0.3">
      <c r="A1880">
        <v>1873</v>
      </c>
      <c r="B1880">
        <v>3</v>
      </c>
      <c r="C1880" t="s">
        <v>23</v>
      </c>
      <c r="D1880" t="s">
        <v>5052</v>
      </c>
      <c r="E1880" t="s">
        <v>7553</v>
      </c>
      <c r="F1880" t="s">
        <v>2654</v>
      </c>
      <c r="G1880" s="58">
        <v>13.033800000000001</v>
      </c>
      <c r="H1880">
        <v>0</v>
      </c>
      <c r="I1880">
        <v>0</v>
      </c>
      <c r="J1880" s="12">
        <v>9</v>
      </c>
      <c r="K1880" s="12">
        <v>4</v>
      </c>
      <c r="L1880">
        <v>0</v>
      </c>
      <c r="M1880" s="12">
        <v>0</v>
      </c>
      <c r="N1880" s="12">
        <v>0</v>
      </c>
      <c r="O1880" s="12">
        <v>1266.1443653399122</v>
      </c>
      <c r="P1880" s="12">
        <v>0</v>
      </c>
      <c r="Q1880" s="12">
        <v>119.34985626562116</v>
      </c>
      <c r="R1880" s="59">
        <v>2.9039225215932472E-4</v>
      </c>
      <c r="S1880" s="59">
        <v>0</v>
      </c>
      <c r="T1880" s="59">
        <v>0</v>
      </c>
      <c r="U1880" s="59">
        <v>2.9165488640797254E-4</v>
      </c>
      <c r="V1880" s="59">
        <v>7.0633997083741095E-4</v>
      </c>
      <c r="W1880" s="59">
        <v>0</v>
      </c>
      <c r="X1880" s="59">
        <v>0</v>
      </c>
      <c r="Y1880" s="59">
        <v>0</v>
      </c>
      <c r="Z1880" s="59">
        <v>1.0367193555365401E-4</v>
      </c>
      <c r="AA1880" s="59">
        <v>0</v>
      </c>
      <c r="AB1880" s="59">
        <v>1.8228633558338929E-4</v>
      </c>
      <c r="AC1880" s="17">
        <v>1.4312230732197739E-4</v>
      </c>
      <c r="AD1880" s="12">
        <v>1873</v>
      </c>
      <c r="AE1880" s="16">
        <v>8</v>
      </c>
      <c r="AF1880" s="17">
        <v>0.93669264182931233</v>
      </c>
      <c r="AG1880" t="str">
        <f>IF(AF1880&lt;='CAV Tier 1 Analysis'!$A$5,"Tier 1", "Tier 2")</f>
        <v>Tier 2</v>
      </c>
      <c r="AH1880" t="str">
        <f t="shared" si="60"/>
        <v>Pennsylvania - Tier 2</v>
      </c>
      <c r="AI1880" t="str">
        <f t="shared" si="61"/>
        <v>Wilmington, Township Of - Tier 2</v>
      </c>
    </row>
    <row r="1881" spans="1:35" x14ac:dyDescent="0.3">
      <c r="A1881">
        <v>1874</v>
      </c>
      <c r="B1881">
        <v>3</v>
      </c>
      <c r="C1881" t="s">
        <v>23</v>
      </c>
      <c r="D1881" t="s">
        <v>3605</v>
      </c>
      <c r="E1881" t="s">
        <v>7478</v>
      </c>
      <c r="F1881" t="s">
        <v>2241</v>
      </c>
      <c r="G1881" s="58">
        <v>22.011889999999998</v>
      </c>
      <c r="H1881">
        <v>0</v>
      </c>
      <c r="I1881">
        <v>0</v>
      </c>
      <c r="J1881" s="12">
        <v>15.4</v>
      </c>
      <c r="K1881" s="12">
        <v>3</v>
      </c>
      <c r="L1881">
        <v>0</v>
      </c>
      <c r="M1881" s="12">
        <v>0</v>
      </c>
      <c r="N1881" s="12">
        <v>0</v>
      </c>
      <c r="O1881" s="12">
        <v>670.4462385056172</v>
      </c>
      <c r="P1881" s="12">
        <v>0</v>
      </c>
      <c r="Q1881" s="12">
        <v>0</v>
      </c>
      <c r="R1881" s="59">
        <v>4.9042353813801942E-4</v>
      </c>
      <c r="S1881" s="59">
        <v>0</v>
      </c>
      <c r="T1881" s="59">
        <v>0</v>
      </c>
      <c r="U1881" s="59">
        <v>4.990539167425308E-4</v>
      </c>
      <c r="V1881" s="59">
        <v>5.2975497812805816E-4</v>
      </c>
      <c r="W1881" s="59">
        <v>0</v>
      </c>
      <c r="X1881" s="59">
        <v>0</v>
      </c>
      <c r="Y1881" s="59">
        <v>0</v>
      </c>
      <c r="Z1881" s="59">
        <v>5.4896156499408516E-5</v>
      </c>
      <c r="AA1881" s="59">
        <v>0</v>
      </c>
      <c r="AB1881" s="59">
        <v>0</v>
      </c>
      <c r="AC1881" s="17">
        <v>1.4310259904618333E-4</v>
      </c>
      <c r="AD1881" s="12">
        <v>1874</v>
      </c>
      <c r="AE1881" s="16">
        <v>8</v>
      </c>
      <c r="AF1881" s="17">
        <v>0.93683574442835849</v>
      </c>
      <c r="AG1881" t="str">
        <f>IF(AF1881&lt;='CAV Tier 1 Analysis'!$A$5,"Tier 1", "Tier 2")</f>
        <v>Tier 2</v>
      </c>
      <c r="AH1881" t="str">
        <f t="shared" si="60"/>
        <v>Pennsylvania - Tier 2</v>
      </c>
      <c r="AI1881" t="str">
        <f t="shared" si="61"/>
        <v>Thompson, Township Of - Tier 2</v>
      </c>
    </row>
    <row r="1882" spans="1:35" x14ac:dyDescent="0.3">
      <c r="A1882">
        <v>1875</v>
      </c>
      <c r="B1882">
        <v>3</v>
      </c>
      <c r="C1882" t="s">
        <v>23</v>
      </c>
      <c r="D1882" t="s">
        <v>4960</v>
      </c>
      <c r="E1882" t="s">
        <v>7450</v>
      </c>
      <c r="F1882" t="s">
        <v>2525</v>
      </c>
      <c r="G1882" s="58">
        <v>10.868739999999999</v>
      </c>
      <c r="H1882">
        <v>7</v>
      </c>
      <c r="I1882">
        <v>0</v>
      </c>
      <c r="J1882" s="12">
        <v>11</v>
      </c>
      <c r="K1882" s="12">
        <v>2</v>
      </c>
      <c r="L1882">
        <v>0</v>
      </c>
      <c r="M1882" s="12">
        <v>5.8256706849183999</v>
      </c>
      <c r="N1882" s="12">
        <v>34.964374060368009</v>
      </c>
      <c r="O1882" s="12">
        <v>2523.97778727281</v>
      </c>
      <c r="P1882" s="12">
        <v>353.33698557003208</v>
      </c>
      <c r="Q1882" s="12">
        <v>0</v>
      </c>
      <c r="R1882" s="59">
        <v>2.4215485021514358E-4</v>
      </c>
      <c r="S1882" s="59">
        <v>1.126833116015518E-4</v>
      </c>
      <c r="T1882" s="59">
        <v>0</v>
      </c>
      <c r="U1882" s="59">
        <v>3.56467083387522E-4</v>
      </c>
      <c r="V1882" s="59">
        <v>3.5316998541870548E-4</v>
      </c>
      <c r="W1882" s="59">
        <v>0</v>
      </c>
      <c r="X1882" s="59">
        <v>1.3019665779569027E-4</v>
      </c>
      <c r="Y1882" s="59">
        <v>9.9031564325875873E-5</v>
      </c>
      <c r="Z1882" s="59">
        <v>2.0666337083193007E-4</v>
      </c>
      <c r="AA1882" s="59">
        <v>7.2349700901253413E-5</v>
      </c>
      <c r="AB1882" s="59">
        <v>0</v>
      </c>
      <c r="AC1882" s="17">
        <v>1.4297422949797022E-4</v>
      </c>
      <c r="AD1882" s="12">
        <v>1875</v>
      </c>
      <c r="AE1882" s="16">
        <v>8</v>
      </c>
      <c r="AF1882" s="17">
        <v>0.93697871865785642</v>
      </c>
      <c r="AG1882" t="str">
        <f>IF(AF1882&lt;='CAV Tier 1 Analysis'!$A$5,"Tier 1", "Tier 2")</f>
        <v>Tier 2</v>
      </c>
      <c r="AH1882" t="str">
        <f t="shared" si="60"/>
        <v>Pennsylvania - Tier 2</v>
      </c>
      <c r="AI1882" t="str">
        <f t="shared" si="61"/>
        <v>Connellsville, Township Of - Tier 2</v>
      </c>
    </row>
    <row r="1883" spans="1:35" x14ac:dyDescent="0.3">
      <c r="A1883">
        <v>1876</v>
      </c>
      <c r="B1883">
        <v>3</v>
      </c>
      <c r="C1883" t="s">
        <v>23</v>
      </c>
      <c r="D1883" t="s">
        <v>5524</v>
      </c>
      <c r="E1883" t="s">
        <v>8058</v>
      </c>
      <c r="F1883" t="s">
        <v>1963</v>
      </c>
      <c r="G1883" s="58">
        <v>0.65578999999999987</v>
      </c>
      <c r="H1883">
        <v>0</v>
      </c>
      <c r="I1883">
        <v>0</v>
      </c>
      <c r="J1883" s="12">
        <v>15</v>
      </c>
      <c r="K1883" s="12">
        <v>1</v>
      </c>
      <c r="L1883">
        <v>0</v>
      </c>
      <c r="M1883" s="12">
        <v>1.0000000000000002</v>
      </c>
      <c r="N1883" s="12">
        <v>0</v>
      </c>
      <c r="O1883" s="12">
        <v>3217.615016084832</v>
      </c>
      <c r="P1883" s="12">
        <v>2969.4966523323728</v>
      </c>
      <c r="Q1883" s="12">
        <v>0</v>
      </c>
      <c r="R1883" s="59">
        <v>1.4610960352588156E-5</v>
      </c>
      <c r="S1883" s="59">
        <v>0</v>
      </c>
      <c r="T1883" s="59">
        <v>0</v>
      </c>
      <c r="U1883" s="59">
        <v>4.8609147734662091E-4</v>
      </c>
      <c r="V1883" s="59">
        <v>1.7658499270935274E-4</v>
      </c>
      <c r="W1883" s="59">
        <v>0</v>
      </c>
      <c r="X1883" s="59">
        <v>2.2348784343877475E-5</v>
      </c>
      <c r="Y1883" s="59">
        <v>0</v>
      </c>
      <c r="Z1883" s="59">
        <v>2.6345840625722279E-4</v>
      </c>
      <c r="AA1883" s="59">
        <v>6.0803766205487801E-4</v>
      </c>
      <c r="AB1883" s="59">
        <v>0</v>
      </c>
      <c r="AC1883" s="17">
        <v>1.4283020755132182E-4</v>
      </c>
      <c r="AD1883" s="12">
        <v>1876</v>
      </c>
      <c r="AE1883" s="16">
        <v>8</v>
      </c>
      <c r="AF1883" s="17">
        <v>0.93712154886540777</v>
      </c>
      <c r="AG1883" t="str">
        <f>IF(AF1883&lt;='CAV Tier 1 Analysis'!$A$5,"Tier 1", "Tier 2")</f>
        <v>Tier 2</v>
      </c>
      <c r="AH1883" t="str">
        <f t="shared" si="60"/>
        <v>Pennsylvania - Tier 2</v>
      </c>
      <c r="AI1883" t="str">
        <f t="shared" si="61"/>
        <v>Freeland, Borough Of - Tier 2</v>
      </c>
    </row>
    <row r="1884" spans="1:35" x14ac:dyDescent="0.3">
      <c r="A1884">
        <v>1877</v>
      </c>
      <c r="B1884">
        <v>3</v>
      </c>
      <c r="C1884" t="s">
        <v>23</v>
      </c>
      <c r="D1884" t="s">
        <v>3675</v>
      </c>
      <c r="E1884" t="s">
        <v>6428</v>
      </c>
      <c r="F1884" t="s">
        <v>2811</v>
      </c>
      <c r="G1884" s="58">
        <v>33.684239999999996</v>
      </c>
      <c r="H1884">
        <v>1</v>
      </c>
      <c r="I1884">
        <v>0</v>
      </c>
      <c r="J1884" s="12">
        <v>13</v>
      </c>
      <c r="K1884" s="12">
        <v>2</v>
      </c>
      <c r="L1884">
        <v>0</v>
      </c>
      <c r="M1884" s="12">
        <v>0</v>
      </c>
      <c r="N1884" s="12">
        <v>0</v>
      </c>
      <c r="O1884" s="12">
        <v>364.47898054653496</v>
      </c>
      <c r="P1884" s="12">
        <v>0</v>
      </c>
      <c r="Q1884" s="12">
        <v>0</v>
      </c>
      <c r="R1884" s="59">
        <v>7.5048276909843719E-4</v>
      </c>
      <c r="S1884" s="59">
        <v>1.6097615943078831E-5</v>
      </c>
      <c r="T1884" s="59">
        <v>0</v>
      </c>
      <c r="U1884" s="59">
        <v>4.2127928036707145E-4</v>
      </c>
      <c r="V1884" s="59">
        <v>3.5316998541870548E-4</v>
      </c>
      <c r="W1884" s="59">
        <v>0</v>
      </c>
      <c r="X1884" s="59">
        <v>0</v>
      </c>
      <c r="Y1884" s="59">
        <v>0</v>
      </c>
      <c r="Z1884" s="59">
        <v>2.9843548979296449E-5</v>
      </c>
      <c r="AA1884" s="59">
        <v>0</v>
      </c>
      <c r="AB1884" s="59">
        <v>0</v>
      </c>
      <c r="AC1884" s="17">
        <v>1.4280665452787175E-4</v>
      </c>
      <c r="AD1884" s="12">
        <v>1877</v>
      </c>
      <c r="AE1884" s="16">
        <v>8</v>
      </c>
      <c r="AF1884" s="17">
        <v>0.9372643555199357</v>
      </c>
      <c r="AG1884" t="str">
        <f>IF(AF1884&lt;='CAV Tier 1 Analysis'!$A$5,"Tier 1", "Tier 2")</f>
        <v>Tier 2</v>
      </c>
      <c r="AH1884" t="str">
        <f t="shared" si="60"/>
        <v>Pennsylvania - Tier 2</v>
      </c>
      <c r="AI1884" t="str">
        <f t="shared" si="61"/>
        <v>Franklin, Township Of - Tier 2</v>
      </c>
    </row>
    <row r="1885" spans="1:35" x14ac:dyDescent="0.3">
      <c r="A1885">
        <v>1878</v>
      </c>
      <c r="B1885">
        <v>3</v>
      </c>
      <c r="C1885" t="s">
        <v>23</v>
      </c>
      <c r="D1885" t="s">
        <v>3742</v>
      </c>
      <c r="E1885" t="s">
        <v>6114</v>
      </c>
      <c r="F1885" t="s">
        <v>2574</v>
      </c>
      <c r="G1885" s="58">
        <v>5.1828200000000004</v>
      </c>
      <c r="H1885">
        <v>14</v>
      </c>
      <c r="I1885">
        <v>0</v>
      </c>
      <c r="J1885" s="12">
        <v>12.714285714285714</v>
      </c>
      <c r="K1885" s="12">
        <v>1.2857142857142858</v>
      </c>
      <c r="L1885">
        <v>1</v>
      </c>
      <c r="M1885" s="12">
        <v>8.8413180469319776</v>
      </c>
      <c r="N1885" s="12">
        <v>9.803518336724288</v>
      </c>
      <c r="O1885" s="12">
        <v>1317.1634763852946</v>
      </c>
      <c r="P1885" s="12">
        <v>0</v>
      </c>
      <c r="Q1885" s="12">
        <v>0</v>
      </c>
      <c r="R1885" s="59">
        <v>1.1547290677595109E-4</v>
      </c>
      <c r="S1885" s="59">
        <v>2.2536662320310361E-4</v>
      </c>
      <c r="T1885" s="59">
        <v>0</v>
      </c>
      <c r="U1885" s="59">
        <v>4.1202039508427864E-4</v>
      </c>
      <c r="V1885" s="59">
        <v>2.2703784776916783E-4</v>
      </c>
      <c r="W1885" s="59">
        <v>2.576655501159495E-4</v>
      </c>
      <c r="X1885" s="59">
        <v>1.975927103465147E-4</v>
      </c>
      <c r="Y1885" s="59">
        <v>2.7767056693392341E-5</v>
      </c>
      <c r="Z1885" s="59">
        <v>1.0784938177313123E-4</v>
      </c>
      <c r="AA1885" s="59">
        <v>0</v>
      </c>
      <c r="AB1885" s="59">
        <v>0</v>
      </c>
      <c r="AC1885" s="17">
        <v>1.4279749743286262E-4</v>
      </c>
      <c r="AD1885" s="12">
        <v>1878</v>
      </c>
      <c r="AE1885" s="16">
        <v>8</v>
      </c>
      <c r="AF1885" s="17">
        <v>0.93740715301736854</v>
      </c>
      <c r="AG1885" t="str">
        <f>IF(AF1885&lt;='CAV Tier 1 Analysis'!$A$5,"Tier 1", "Tier 2")</f>
        <v>Tier 2</v>
      </c>
      <c r="AH1885" t="str">
        <f t="shared" si="60"/>
        <v>Pennsylvania - Tier 2</v>
      </c>
      <c r="AI1885" t="str">
        <f t="shared" si="61"/>
        <v>Bell Acres, Borough Of - Tier 2</v>
      </c>
    </row>
    <row r="1886" spans="1:35" x14ac:dyDescent="0.3">
      <c r="A1886">
        <v>1879</v>
      </c>
      <c r="B1886">
        <v>3</v>
      </c>
      <c r="C1886" t="s">
        <v>23</v>
      </c>
      <c r="D1886" t="s">
        <v>4040</v>
      </c>
      <c r="E1886" t="s">
        <v>6425</v>
      </c>
      <c r="F1886" t="s">
        <v>2249</v>
      </c>
      <c r="G1886" s="58">
        <v>1.5858799999999997</v>
      </c>
      <c r="H1886">
        <v>2</v>
      </c>
      <c r="I1886">
        <v>0</v>
      </c>
      <c r="J1886" s="12">
        <v>14</v>
      </c>
      <c r="K1886" s="12">
        <v>2</v>
      </c>
      <c r="L1886">
        <v>1</v>
      </c>
      <c r="M1886" s="12">
        <v>6.9172320730446177</v>
      </c>
      <c r="N1886" s="12">
        <v>66.967349642186875</v>
      </c>
      <c r="O1886" s="12">
        <v>470.49882439016244</v>
      </c>
      <c r="P1886" s="12">
        <v>269.87439379990678</v>
      </c>
      <c r="Q1886" s="12">
        <v>0</v>
      </c>
      <c r="R1886" s="59">
        <v>3.5333307619760145E-5</v>
      </c>
      <c r="S1886" s="59">
        <v>3.2195231886157661E-5</v>
      </c>
      <c r="T1886" s="59">
        <v>0</v>
      </c>
      <c r="U1886" s="59">
        <v>4.5368537885684618E-4</v>
      </c>
      <c r="V1886" s="59">
        <v>3.5316998541870548E-4</v>
      </c>
      <c r="W1886" s="59">
        <v>2.576655501159495E-4</v>
      </c>
      <c r="X1886" s="59">
        <v>1.5459172785702664E-4</v>
      </c>
      <c r="Y1886" s="59">
        <v>1.8967539308363779E-4</v>
      </c>
      <c r="Z1886" s="59">
        <v>3.8524456717186401E-5</v>
      </c>
      <c r="AA1886" s="59">
        <v>5.5259801463553199E-5</v>
      </c>
      <c r="AB1886" s="59">
        <v>0</v>
      </c>
      <c r="AC1886" s="17">
        <v>1.4273643936534754E-4</v>
      </c>
      <c r="AD1886" s="12">
        <v>1879</v>
      </c>
      <c r="AE1886" s="16">
        <v>8</v>
      </c>
      <c r="AF1886" s="17">
        <v>0.9375498894567339</v>
      </c>
      <c r="AG1886" t="str">
        <f>IF(AF1886&lt;='CAV Tier 1 Analysis'!$A$5,"Tier 1", "Tier 2")</f>
        <v>Tier 2</v>
      </c>
      <c r="AH1886" t="str">
        <f t="shared" si="60"/>
        <v>Pennsylvania - Tier 2</v>
      </c>
      <c r="AI1886" t="str">
        <f t="shared" si="61"/>
        <v>Briar Creek, Borough Of - Tier 2</v>
      </c>
    </row>
    <row r="1887" spans="1:35" x14ac:dyDescent="0.3">
      <c r="A1887">
        <v>1880</v>
      </c>
      <c r="B1887">
        <v>3</v>
      </c>
      <c r="C1887" t="s">
        <v>23</v>
      </c>
      <c r="D1887" t="s">
        <v>3619</v>
      </c>
      <c r="E1887" t="s">
        <v>7515</v>
      </c>
      <c r="F1887" t="s">
        <v>2576</v>
      </c>
      <c r="G1887" s="58">
        <v>19.069299999999995</v>
      </c>
      <c r="H1887">
        <v>1</v>
      </c>
      <c r="I1887">
        <v>0</v>
      </c>
      <c r="J1887" s="12">
        <v>10</v>
      </c>
      <c r="K1887" s="12">
        <v>4</v>
      </c>
      <c r="L1887">
        <v>0</v>
      </c>
      <c r="M1887" s="12">
        <v>0</v>
      </c>
      <c r="N1887" s="12">
        <v>0.27323020276319526</v>
      </c>
      <c r="O1887" s="12">
        <v>1188.9126215445449</v>
      </c>
      <c r="P1887" s="12">
        <v>0</v>
      </c>
      <c r="Q1887" s="12">
        <v>0</v>
      </c>
      <c r="R1887" s="59">
        <v>4.248628162241103E-4</v>
      </c>
      <c r="S1887" s="59">
        <v>1.6097615943078831E-5</v>
      </c>
      <c r="T1887" s="59">
        <v>0</v>
      </c>
      <c r="U1887" s="59">
        <v>3.2406098489774727E-4</v>
      </c>
      <c r="V1887" s="59">
        <v>7.0633997083741095E-4</v>
      </c>
      <c r="W1887" s="59">
        <v>0</v>
      </c>
      <c r="X1887" s="59">
        <v>0</v>
      </c>
      <c r="Y1887" s="59">
        <v>7.738852797421046E-7</v>
      </c>
      <c r="Z1887" s="59">
        <v>9.7348198241676862E-5</v>
      </c>
      <c r="AA1887" s="59">
        <v>0</v>
      </c>
      <c r="AB1887" s="59">
        <v>0</v>
      </c>
      <c r="AC1887" s="17">
        <v>1.4268031558397875E-4</v>
      </c>
      <c r="AD1887" s="12">
        <v>1880</v>
      </c>
      <c r="AE1887" s="16">
        <v>8</v>
      </c>
      <c r="AF1887" s="17">
        <v>0.93769256977231785</v>
      </c>
      <c r="AG1887" t="str">
        <f>IF(AF1887&lt;='CAV Tier 1 Analysis'!$A$5,"Tier 1", "Tier 2")</f>
        <v>Tier 2</v>
      </c>
      <c r="AH1887" t="str">
        <f t="shared" si="60"/>
        <v>Pennsylvania - Tier 2</v>
      </c>
      <c r="AI1887" t="str">
        <f t="shared" si="61"/>
        <v>Rose, Township Of - Tier 2</v>
      </c>
    </row>
    <row r="1888" spans="1:35" x14ac:dyDescent="0.3">
      <c r="A1888">
        <v>1881</v>
      </c>
      <c r="B1888">
        <v>3</v>
      </c>
      <c r="C1888" t="s">
        <v>23</v>
      </c>
      <c r="D1888" t="s">
        <v>3708</v>
      </c>
      <c r="E1888" t="s">
        <v>7391</v>
      </c>
      <c r="F1888" t="s">
        <v>2629</v>
      </c>
      <c r="G1888" s="58">
        <v>25.296399999999998</v>
      </c>
      <c r="H1888">
        <v>1</v>
      </c>
      <c r="I1888">
        <v>0</v>
      </c>
      <c r="J1888" s="12">
        <v>12</v>
      </c>
      <c r="K1888" s="12">
        <v>3</v>
      </c>
      <c r="L1888">
        <v>0</v>
      </c>
      <c r="M1888" s="12">
        <v>1.0000000000000002</v>
      </c>
      <c r="N1888" s="12">
        <v>0</v>
      </c>
      <c r="O1888" s="12">
        <v>587.26149684183952</v>
      </c>
      <c r="P1888" s="12">
        <v>0</v>
      </c>
      <c r="Q1888" s="12">
        <v>0</v>
      </c>
      <c r="R1888" s="59">
        <v>5.636022163546426E-4</v>
      </c>
      <c r="S1888" s="59">
        <v>1.6097615943078831E-5</v>
      </c>
      <c r="T1888" s="59">
        <v>0</v>
      </c>
      <c r="U1888" s="59">
        <v>3.8887318187729673E-4</v>
      </c>
      <c r="V1888" s="59">
        <v>5.2975497812805816E-4</v>
      </c>
      <c r="W1888" s="59">
        <v>0</v>
      </c>
      <c r="X1888" s="59">
        <v>2.2348784343877475E-5</v>
      </c>
      <c r="Y1888" s="59">
        <v>0</v>
      </c>
      <c r="Z1888" s="59">
        <v>4.8084987557785245E-5</v>
      </c>
      <c r="AA1888" s="59">
        <v>0</v>
      </c>
      <c r="AB1888" s="59">
        <v>0</v>
      </c>
      <c r="AC1888" s="17">
        <v>1.4261470583679448E-4</v>
      </c>
      <c r="AD1888" s="12">
        <v>1881</v>
      </c>
      <c r="AE1888" s="16">
        <v>8</v>
      </c>
      <c r="AF1888" s="17">
        <v>0.93783518447815462</v>
      </c>
      <c r="AG1888" t="str">
        <f>IF(AF1888&lt;='CAV Tier 1 Analysis'!$A$5,"Tier 1", "Tier 2")</f>
        <v>Tier 2</v>
      </c>
      <c r="AH1888" t="str">
        <f t="shared" si="60"/>
        <v>Pennsylvania - Tier 2</v>
      </c>
      <c r="AI1888" t="str">
        <f t="shared" si="61"/>
        <v>Knox, Township Of - Tier 2</v>
      </c>
    </row>
    <row r="1889" spans="1:35" x14ac:dyDescent="0.3">
      <c r="A1889">
        <v>1882</v>
      </c>
      <c r="B1889">
        <v>3</v>
      </c>
      <c r="C1889" t="s">
        <v>23</v>
      </c>
      <c r="D1889" t="s">
        <v>4457</v>
      </c>
      <c r="E1889" t="s">
        <v>6875</v>
      </c>
      <c r="F1889" t="s">
        <v>2162</v>
      </c>
      <c r="G1889" s="58">
        <v>0.52327999999999997</v>
      </c>
      <c r="H1889">
        <v>11</v>
      </c>
      <c r="I1889">
        <v>0</v>
      </c>
      <c r="J1889" s="12">
        <v>11</v>
      </c>
      <c r="K1889" s="12">
        <v>4</v>
      </c>
      <c r="L1889">
        <v>0</v>
      </c>
      <c r="M1889" s="12">
        <v>6.8801406512765642</v>
      </c>
      <c r="N1889" s="12">
        <v>4.1707030436196586</v>
      </c>
      <c r="O1889" s="12">
        <v>541.19917758360225</v>
      </c>
      <c r="P1889" s="12">
        <v>522.34725207210704</v>
      </c>
      <c r="Q1889" s="12">
        <v>0</v>
      </c>
      <c r="R1889" s="59">
        <v>1.1658645806283004E-5</v>
      </c>
      <c r="S1889" s="59">
        <v>1.7707377537386714E-4</v>
      </c>
      <c r="T1889" s="59">
        <v>0</v>
      </c>
      <c r="U1889" s="59">
        <v>3.56467083387522E-4</v>
      </c>
      <c r="V1889" s="59">
        <v>7.0633997083741095E-4</v>
      </c>
      <c r="W1889" s="59">
        <v>0</v>
      </c>
      <c r="X1889" s="59">
        <v>1.5376277967092461E-4</v>
      </c>
      <c r="Y1889" s="59">
        <v>1.1812916943264142E-5</v>
      </c>
      <c r="Z1889" s="59">
        <v>4.4313403586545281E-5</v>
      </c>
      <c r="AA1889" s="59">
        <v>1.0695644384082794E-4</v>
      </c>
      <c r="AB1889" s="59">
        <v>0</v>
      </c>
      <c r="AC1889" s="17">
        <v>1.4258045631333137E-4</v>
      </c>
      <c r="AD1889" s="12">
        <v>1882</v>
      </c>
      <c r="AE1889" s="16">
        <v>8</v>
      </c>
      <c r="AF1889" s="17">
        <v>0.93797776493446794</v>
      </c>
      <c r="AG1889" t="str">
        <f>IF(AF1889&lt;='CAV Tier 1 Analysis'!$A$5,"Tier 1", "Tier 2")</f>
        <v>Tier 2</v>
      </c>
      <c r="AH1889" t="str">
        <f t="shared" si="60"/>
        <v>Pennsylvania - Tier 2</v>
      </c>
      <c r="AI1889" t="str">
        <f t="shared" si="61"/>
        <v>Tioga, Borough Of - Tier 2</v>
      </c>
    </row>
    <row r="1890" spans="1:35" x14ac:dyDescent="0.3">
      <c r="A1890">
        <v>1883</v>
      </c>
      <c r="B1890">
        <v>3</v>
      </c>
      <c r="C1890" t="s">
        <v>23</v>
      </c>
      <c r="D1890" t="s">
        <v>4848</v>
      </c>
      <c r="E1890" t="s">
        <v>7328</v>
      </c>
      <c r="F1890" t="s">
        <v>2546</v>
      </c>
      <c r="G1890" s="58">
        <v>20.620989999999999</v>
      </c>
      <c r="H1890">
        <v>3</v>
      </c>
      <c r="I1890">
        <v>3</v>
      </c>
      <c r="J1890" s="12">
        <v>11.666666666666666</v>
      </c>
      <c r="K1890" s="12">
        <v>2</v>
      </c>
      <c r="L1890">
        <v>0</v>
      </c>
      <c r="M1890" s="12">
        <v>3.9959730352422467</v>
      </c>
      <c r="N1890" s="12">
        <v>0.32158278230733384</v>
      </c>
      <c r="O1890" s="12">
        <v>642.4226798071852</v>
      </c>
      <c r="P1890" s="12">
        <v>0</v>
      </c>
      <c r="Q1890" s="12">
        <v>0</v>
      </c>
      <c r="R1890" s="59">
        <v>4.5943437277347457E-4</v>
      </c>
      <c r="S1890" s="59">
        <v>4.8292847829236488E-5</v>
      </c>
      <c r="T1890" s="59">
        <v>1.8605805011163483E-4</v>
      </c>
      <c r="U1890" s="59">
        <v>3.7807114904737184E-4</v>
      </c>
      <c r="V1890" s="59">
        <v>3.5316998541870548E-4</v>
      </c>
      <c r="W1890" s="59">
        <v>0</v>
      </c>
      <c r="X1890" s="59">
        <v>8.9305139608578454E-5</v>
      </c>
      <c r="Y1890" s="59">
        <v>9.1083701190181335E-7</v>
      </c>
      <c r="Z1890" s="59">
        <v>5.2601586740305315E-5</v>
      </c>
      <c r="AA1890" s="59">
        <v>0</v>
      </c>
      <c r="AB1890" s="59">
        <v>0</v>
      </c>
      <c r="AC1890" s="17">
        <v>1.4253126986738261E-4</v>
      </c>
      <c r="AD1890" s="12">
        <v>1883</v>
      </c>
      <c r="AE1890" s="16">
        <v>8</v>
      </c>
      <c r="AF1890" s="17">
        <v>0.93812029620433535</v>
      </c>
      <c r="AG1890" t="str">
        <f>IF(AF1890&lt;='CAV Tier 1 Analysis'!$A$5,"Tier 1", "Tier 2")</f>
        <v>Tier 2</v>
      </c>
      <c r="AH1890" t="str">
        <f t="shared" si="60"/>
        <v>Pennsylvania - Tier 2</v>
      </c>
      <c r="AI1890" t="str">
        <f t="shared" si="61"/>
        <v>Dean, Township Of - Tier 2</v>
      </c>
    </row>
    <row r="1891" spans="1:35" x14ac:dyDescent="0.3">
      <c r="A1891">
        <v>1884</v>
      </c>
      <c r="B1891">
        <v>3</v>
      </c>
      <c r="C1891" t="s">
        <v>23</v>
      </c>
      <c r="D1891" t="s">
        <v>3955</v>
      </c>
      <c r="E1891" t="s">
        <v>6338</v>
      </c>
      <c r="F1891" t="s">
        <v>1956</v>
      </c>
      <c r="G1891" s="58">
        <v>0.2545</v>
      </c>
      <c r="H1891">
        <v>0</v>
      </c>
      <c r="I1891">
        <v>0</v>
      </c>
      <c r="J1891" s="12">
        <v>14</v>
      </c>
      <c r="K1891" s="12">
        <v>4</v>
      </c>
      <c r="L1891">
        <v>0</v>
      </c>
      <c r="M1891" s="12">
        <v>0</v>
      </c>
      <c r="N1891" s="12">
        <v>0</v>
      </c>
      <c r="O1891" s="12">
        <v>937.39530231407036</v>
      </c>
      <c r="P1891" s="12">
        <v>902.40206044996023</v>
      </c>
      <c r="Q1891" s="12">
        <v>91.947643899706804</v>
      </c>
      <c r="R1891" s="59">
        <v>5.6702441478730789E-6</v>
      </c>
      <c r="S1891" s="59">
        <v>0</v>
      </c>
      <c r="T1891" s="59">
        <v>0</v>
      </c>
      <c r="U1891" s="59">
        <v>4.5368537885684618E-4</v>
      </c>
      <c r="V1891" s="59">
        <v>7.0633997083741095E-4</v>
      </c>
      <c r="W1891" s="59">
        <v>0</v>
      </c>
      <c r="X1891" s="59">
        <v>0</v>
      </c>
      <c r="Y1891" s="59">
        <v>0</v>
      </c>
      <c r="Z1891" s="59">
        <v>7.6753953206364997E-5</v>
      </c>
      <c r="AA1891" s="59">
        <v>1.8477691787883641E-4</v>
      </c>
      <c r="AB1891" s="59">
        <v>1.4043417894615343E-4</v>
      </c>
      <c r="AC1891" s="17">
        <v>1.4251460398849864E-4</v>
      </c>
      <c r="AD1891" s="12">
        <v>1884</v>
      </c>
      <c r="AE1891" s="16">
        <v>8</v>
      </c>
      <c r="AF1891" s="17">
        <v>0.93826281080832385</v>
      </c>
      <c r="AG1891" t="str">
        <f>IF(AF1891&lt;='CAV Tier 1 Analysis'!$A$5,"Tier 1", "Tier 2")</f>
        <v>Tier 2</v>
      </c>
      <c r="AH1891" t="str">
        <f t="shared" si="60"/>
        <v>Pennsylvania - Tier 2</v>
      </c>
      <c r="AI1891" t="str">
        <f t="shared" si="61"/>
        <v>Beaver Meadows, Borough Of - Tier 2</v>
      </c>
    </row>
    <row r="1892" spans="1:35" x14ac:dyDescent="0.3">
      <c r="A1892">
        <v>1885</v>
      </c>
      <c r="B1892">
        <v>3</v>
      </c>
      <c r="C1892" t="s">
        <v>23</v>
      </c>
      <c r="D1892" t="s">
        <v>5224</v>
      </c>
      <c r="E1892" t="s">
        <v>7737</v>
      </c>
      <c r="F1892" t="s">
        <v>2296</v>
      </c>
      <c r="G1892" s="58">
        <v>21.516260000000003</v>
      </c>
      <c r="H1892">
        <v>0</v>
      </c>
      <c r="I1892">
        <v>0</v>
      </c>
      <c r="J1892" s="12">
        <v>15</v>
      </c>
      <c r="K1892" s="12">
        <v>3</v>
      </c>
      <c r="L1892">
        <v>0</v>
      </c>
      <c r="M1892" s="12">
        <v>0</v>
      </c>
      <c r="N1892" s="12">
        <v>6.3417830144468921</v>
      </c>
      <c r="O1892" s="12">
        <v>646.09520975824319</v>
      </c>
      <c r="P1892" s="12">
        <v>0</v>
      </c>
      <c r="Q1892" s="12">
        <v>0</v>
      </c>
      <c r="R1892" s="59">
        <v>4.7938093260949165E-4</v>
      </c>
      <c r="S1892" s="59">
        <v>0</v>
      </c>
      <c r="T1892" s="59">
        <v>0</v>
      </c>
      <c r="U1892" s="59">
        <v>4.8609147734662091E-4</v>
      </c>
      <c r="V1892" s="59">
        <v>5.2975497812805816E-4</v>
      </c>
      <c r="W1892" s="59">
        <v>0</v>
      </c>
      <c r="X1892" s="59">
        <v>0</v>
      </c>
      <c r="Y1892" s="59">
        <v>1.7962188925550414E-5</v>
      </c>
      <c r="Z1892" s="59">
        <v>5.2902293593984461E-5</v>
      </c>
      <c r="AA1892" s="59">
        <v>0</v>
      </c>
      <c r="AB1892" s="59">
        <v>0</v>
      </c>
      <c r="AC1892" s="17">
        <v>1.423719882367005E-4</v>
      </c>
      <c r="AD1892" s="12">
        <v>1885</v>
      </c>
      <c r="AE1892" s="16">
        <v>8</v>
      </c>
      <c r="AF1892" s="17">
        <v>0.9384051827965606</v>
      </c>
      <c r="AG1892" t="str">
        <f>IF(AF1892&lt;='CAV Tier 1 Analysis'!$A$5,"Tier 1", "Tier 2")</f>
        <v>Tier 2</v>
      </c>
      <c r="AH1892" t="str">
        <f t="shared" si="60"/>
        <v>Pennsylvania - Tier 2</v>
      </c>
      <c r="AI1892" t="str">
        <f t="shared" si="61"/>
        <v>Jessup, Township Of - Tier 2</v>
      </c>
    </row>
    <row r="1893" spans="1:35" x14ac:dyDescent="0.3">
      <c r="A1893">
        <v>1886</v>
      </c>
      <c r="B1893">
        <v>3</v>
      </c>
      <c r="C1893" t="s">
        <v>23</v>
      </c>
      <c r="D1893" t="s">
        <v>5212</v>
      </c>
      <c r="E1893" t="s">
        <v>7724</v>
      </c>
      <c r="F1893" t="s">
        <v>1935</v>
      </c>
      <c r="G1893" s="58">
        <v>0.92281999999999997</v>
      </c>
      <c r="H1893">
        <v>6</v>
      </c>
      <c r="I1893">
        <v>0</v>
      </c>
      <c r="J1893" s="12">
        <v>15.4</v>
      </c>
      <c r="K1893" s="12">
        <v>2.8</v>
      </c>
      <c r="L1893">
        <v>0</v>
      </c>
      <c r="M1893" s="12">
        <v>0</v>
      </c>
      <c r="N1893" s="12">
        <v>0</v>
      </c>
      <c r="O1893" s="12">
        <v>1606.31882901327</v>
      </c>
      <c r="P1893" s="12">
        <v>1563.6417980510544</v>
      </c>
      <c r="Q1893" s="12">
        <v>0</v>
      </c>
      <c r="R1893" s="59">
        <v>2.056037212000092E-5</v>
      </c>
      <c r="S1893" s="59">
        <v>9.6585695658472977E-5</v>
      </c>
      <c r="T1893" s="59">
        <v>0</v>
      </c>
      <c r="U1893" s="59">
        <v>4.990539167425308E-4</v>
      </c>
      <c r="V1893" s="59">
        <v>4.9443797958618758E-4</v>
      </c>
      <c r="W1893" s="59">
        <v>0</v>
      </c>
      <c r="X1893" s="59">
        <v>0</v>
      </c>
      <c r="Y1893" s="59">
        <v>0</v>
      </c>
      <c r="Z1893" s="59">
        <v>1.3152543002106841E-4</v>
      </c>
      <c r="AA1893" s="59">
        <v>3.2017315204968685E-4</v>
      </c>
      <c r="AB1893" s="59">
        <v>0</v>
      </c>
      <c r="AC1893" s="17">
        <v>1.4203059510708614E-4</v>
      </c>
      <c r="AD1893" s="12">
        <v>1886</v>
      </c>
      <c r="AE1893" s="16">
        <v>8</v>
      </c>
      <c r="AF1893" s="17">
        <v>0.93854721339166769</v>
      </c>
      <c r="AG1893" t="str">
        <f>IF(AF1893&lt;='CAV Tier 1 Analysis'!$A$5,"Tier 1", "Tier 2")</f>
        <v>Tier 2</v>
      </c>
      <c r="AH1893" t="str">
        <f t="shared" si="60"/>
        <v>Pennsylvania - Tier 2</v>
      </c>
      <c r="AI1893" t="str">
        <f t="shared" si="61"/>
        <v>Forest City, Borough Of - Tier 2</v>
      </c>
    </row>
    <row r="1894" spans="1:35" x14ac:dyDescent="0.3">
      <c r="A1894">
        <v>1887</v>
      </c>
      <c r="B1894">
        <v>3</v>
      </c>
      <c r="C1894" t="s">
        <v>23</v>
      </c>
      <c r="D1894" t="s">
        <v>5399</v>
      </c>
      <c r="E1894" t="s">
        <v>7926</v>
      </c>
      <c r="F1894" t="s">
        <v>2727</v>
      </c>
      <c r="G1894" s="58">
        <v>29.967410000000001</v>
      </c>
      <c r="H1894">
        <v>0</v>
      </c>
      <c r="I1894">
        <v>0</v>
      </c>
      <c r="J1894" s="12">
        <v>13</v>
      </c>
      <c r="K1894" s="12">
        <v>2</v>
      </c>
      <c r="L1894">
        <v>0</v>
      </c>
      <c r="M1894" s="12">
        <v>0</v>
      </c>
      <c r="N1894" s="12">
        <v>0</v>
      </c>
      <c r="O1894" s="12">
        <v>1458.2494356207624</v>
      </c>
      <c r="P1894" s="12">
        <v>0</v>
      </c>
      <c r="Q1894" s="12">
        <v>0</v>
      </c>
      <c r="R1894" s="59">
        <v>6.6767202820987499E-4</v>
      </c>
      <c r="S1894" s="59">
        <v>0</v>
      </c>
      <c r="T1894" s="59">
        <v>0</v>
      </c>
      <c r="U1894" s="59">
        <v>4.2127928036707145E-4</v>
      </c>
      <c r="V1894" s="59">
        <v>3.5316998541870548E-4</v>
      </c>
      <c r="W1894" s="59">
        <v>0</v>
      </c>
      <c r="X1894" s="59">
        <v>0</v>
      </c>
      <c r="Y1894" s="59">
        <v>0</v>
      </c>
      <c r="Z1894" s="59">
        <v>1.1940150400641082E-4</v>
      </c>
      <c r="AA1894" s="59">
        <v>0</v>
      </c>
      <c r="AB1894" s="59">
        <v>0</v>
      </c>
      <c r="AC1894" s="17">
        <v>1.419566180001875E-4</v>
      </c>
      <c r="AD1894" s="12">
        <v>1887</v>
      </c>
      <c r="AE1894" s="16">
        <v>8</v>
      </c>
      <c r="AF1894" s="17">
        <v>0.93868917000966789</v>
      </c>
      <c r="AG1894" t="str">
        <f>IF(AF1894&lt;='CAV Tier 1 Analysis'!$A$5,"Tier 1", "Tier 2")</f>
        <v>Tier 2</v>
      </c>
      <c r="AH1894" t="str">
        <f t="shared" si="60"/>
        <v>Pennsylvania - Tier 2</v>
      </c>
      <c r="AI1894" t="str">
        <f t="shared" si="61"/>
        <v>Rome, Township Of - Tier 2</v>
      </c>
    </row>
    <row r="1895" spans="1:35" x14ac:dyDescent="0.3">
      <c r="A1895">
        <v>1888</v>
      </c>
      <c r="B1895">
        <v>3</v>
      </c>
      <c r="C1895" t="s">
        <v>23</v>
      </c>
      <c r="D1895" t="s">
        <v>4104</v>
      </c>
      <c r="E1895" t="s">
        <v>6497</v>
      </c>
      <c r="F1895" t="s">
        <v>2317</v>
      </c>
      <c r="G1895" s="58">
        <v>9.7740600000000004</v>
      </c>
      <c r="H1895">
        <v>12</v>
      </c>
      <c r="I1895">
        <v>0</v>
      </c>
      <c r="J1895" s="12">
        <v>15.076923076923077</v>
      </c>
      <c r="K1895" s="12">
        <v>1</v>
      </c>
      <c r="L1895">
        <v>0</v>
      </c>
      <c r="M1895" s="12">
        <v>3.9389567897066322</v>
      </c>
      <c r="N1895" s="12">
        <v>23.804395361228423</v>
      </c>
      <c r="O1895" s="12">
        <v>4016.4680209214034</v>
      </c>
      <c r="P1895" s="12">
        <v>0</v>
      </c>
      <c r="Q1895" s="12">
        <v>0</v>
      </c>
      <c r="R1895" s="59">
        <v>2.177654479998442E-4</v>
      </c>
      <c r="S1895" s="59">
        <v>1.9317139131694595E-4</v>
      </c>
      <c r="T1895" s="59">
        <v>0</v>
      </c>
      <c r="U1895" s="59">
        <v>4.885842541535267E-4</v>
      </c>
      <c r="V1895" s="59">
        <v>1.7658499270935274E-4</v>
      </c>
      <c r="W1895" s="59">
        <v>0</v>
      </c>
      <c r="X1895" s="59">
        <v>8.8030895833005442E-5</v>
      </c>
      <c r="Y1895" s="59">
        <v>6.7422528611091686E-5</v>
      </c>
      <c r="Z1895" s="59">
        <v>3.2886851232520359E-4</v>
      </c>
      <c r="AA1895" s="59">
        <v>0</v>
      </c>
      <c r="AB1895" s="59">
        <v>0</v>
      </c>
      <c r="AC1895" s="17">
        <v>1.4185709299536096E-4</v>
      </c>
      <c r="AD1895" s="12">
        <v>1888</v>
      </c>
      <c r="AE1895" s="16">
        <v>8</v>
      </c>
      <c r="AF1895" s="17">
        <v>0.93883102710266331</v>
      </c>
      <c r="AG1895" t="str">
        <f>IF(AF1895&lt;='CAV Tier 1 Analysis'!$A$5,"Tier 1", "Tier 2")</f>
        <v>Tier 2</v>
      </c>
      <c r="AH1895" t="str">
        <f t="shared" si="60"/>
        <v>Pennsylvania - Tier 2</v>
      </c>
      <c r="AI1895" t="str">
        <f t="shared" si="61"/>
        <v>Edgmont, Township Of - Tier 2</v>
      </c>
    </row>
    <row r="1896" spans="1:35" x14ac:dyDescent="0.3">
      <c r="A1896">
        <v>1889</v>
      </c>
      <c r="B1896">
        <v>3</v>
      </c>
      <c r="C1896" t="s">
        <v>23</v>
      </c>
      <c r="D1896" t="s">
        <v>3636</v>
      </c>
      <c r="E1896" t="s">
        <v>7144</v>
      </c>
      <c r="F1896" t="s">
        <v>2714</v>
      </c>
      <c r="G1896" s="58">
        <v>20.415559999999999</v>
      </c>
      <c r="H1896">
        <v>3</v>
      </c>
      <c r="I1896">
        <v>0</v>
      </c>
      <c r="J1896" s="12">
        <v>12</v>
      </c>
      <c r="K1896" s="12">
        <v>2</v>
      </c>
      <c r="L1896">
        <v>0</v>
      </c>
      <c r="M1896" s="12">
        <v>2.94594564146171</v>
      </c>
      <c r="N1896" s="12">
        <v>9.7956230954599501</v>
      </c>
      <c r="O1896" s="12">
        <v>1366.7042593892681</v>
      </c>
      <c r="P1896" s="12">
        <v>54.407589265508932</v>
      </c>
      <c r="Q1896" s="12">
        <v>64.115889516047218</v>
      </c>
      <c r="R1896" s="59">
        <v>4.5485740516916192E-4</v>
      </c>
      <c r="S1896" s="59">
        <v>4.8292847829236488E-5</v>
      </c>
      <c r="T1896" s="59">
        <v>0</v>
      </c>
      <c r="U1896" s="59">
        <v>3.8887318187729673E-4</v>
      </c>
      <c r="V1896" s="59">
        <v>3.5316998541870548E-4</v>
      </c>
      <c r="W1896" s="59">
        <v>0</v>
      </c>
      <c r="X1896" s="59">
        <v>6.5838303829813538E-5</v>
      </c>
      <c r="Y1896" s="59">
        <v>2.7744694557242338E-5</v>
      </c>
      <c r="Z1896" s="59">
        <v>1.1190578245180636E-4</v>
      </c>
      <c r="AA1896" s="59">
        <v>1.1140562609847761E-5</v>
      </c>
      <c r="AB1896" s="59">
        <v>9.792597090807118E-5</v>
      </c>
      <c r="AC1896" s="17">
        <v>1.4179533951374381E-4</v>
      </c>
      <c r="AD1896" s="12">
        <v>1889</v>
      </c>
      <c r="AE1896" s="16">
        <v>8</v>
      </c>
      <c r="AF1896" s="17">
        <v>0.93897282244217706</v>
      </c>
      <c r="AG1896" t="str">
        <f>IF(AF1896&lt;='CAV Tier 1 Analysis'!$A$5,"Tier 1", "Tier 2")</f>
        <v>Tier 2</v>
      </c>
      <c r="AH1896" t="str">
        <f t="shared" si="60"/>
        <v>Pennsylvania - Tier 2</v>
      </c>
      <c r="AI1896" t="str">
        <f t="shared" si="61"/>
        <v>Juniata, Township Of - Tier 2</v>
      </c>
    </row>
    <row r="1897" spans="1:35" x14ac:dyDescent="0.3">
      <c r="A1897">
        <v>1890</v>
      </c>
      <c r="B1897">
        <v>3</v>
      </c>
      <c r="C1897" t="s">
        <v>23</v>
      </c>
      <c r="D1897" t="s">
        <v>3453</v>
      </c>
      <c r="E1897" t="s">
        <v>6317</v>
      </c>
      <c r="F1897" t="s">
        <v>2552</v>
      </c>
      <c r="G1897" s="58">
        <v>16.609969999999997</v>
      </c>
      <c r="H1897">
        <v>0</v>
      </c>
      <c r="I1897">
        <v>2</v>
      </c>
      <c r="J1897" s="12">
        <v>9</v>
      </c>
      <c r="K1897" s="12">
        <v>4</v>
      </c>
      <c r="L1897">
        <v>0</v>
      </c>
      <c r="M1897" s="12">
        <v>0</v>
      </c>
      <c r="N1897" s="12">
        <v>0</v>
      </c>
      <c r="O1897" s="12">
        <v>819.2572243462273</v>
      </c>
      <c r="P1897" s="12">
        <v>0</v>
      </c>
      <c r="Q1897" s="12">
        <v>0</v>
      </c>
      <c r="R1897" s="59">
        <v>3.7006909700922351E-4</v>
      </c>
      <c r="S1897" s="59">
        <v>0</v>
      </c>
      <c r="T1897" s="59">
        <v>1.2403870007442322E-4</v>
      </c>
      <c r="U1897" s="59">
        <v>2.9165488640797254E-4</v>
      </c>
      <c r="V1897" s="59">
        <v>7.0633997083741095E-4</v>
      </c>
      <c r="W1897" s="59">
        <v>0</v>
      </c>
      <c r="X1897" s="59">
        <v>0</v>
      </c>
      <c r="Y1897" s="59">
        <v>0</v>
      </c>
      <c r="Z1897" s="59">
        <v>6.7080804124169488E-5</v>
      </c>
      <c r="AA1897" s="59">
        <v>0</v>
      </c>
      <c r="AB1897" s="59">
        <v>0</v>
      </c>
      <c r="AC1897" s="17">
        <v>1.4174395076847269E-4</v>
      </c>
      <c r="AD1897" s="12">
        <v>1890</v>
      </c>
      <c r="AE1897" s="16">
        <v>8</v>
      </c>
      <c r="AF1897" s="17">
        <v>0.93911456639294555</v>
      </c>
      <c r="AG1897" t="str">
        <f>IF(AF1897&lt;='CAV Tier 1 Analysis'!$A$5,"Tier 1", "Tier 2")</f>
        <v>Tier 2</v>
      </c>
      <c r="AH1897" t="str">
        <f t="shared" si="60"/>
        <v>Pennsylvania - Tier 2</v>
      </c>
      <c r="AI1897" t="str">
        <f t="shared" si="61"/>
        <v>Washington, Township Of - Tier 2</v>
      </c>
    </row>
    <row r="1898" spans="1:35" x14ac:dyDescent="0.3">
      <c r="A1898">
        <v>1891</v>
      </c>
      <c r="B1898">
        <v>3</v>
      </c>
      <c r="C1898" t="s">
        <v>23</v>
      </c>
      <c r="D1898" t="s">
        <v>3962</v>
      </c>
      <c r="E1898" t="s">
        <v>6345</v>
      </c>
      <c r="F1898" t="s">
        <v>2036</v>
      </c>
      <c r="G1898" s="58">
        <v>1.6579000000000002</v>
      </c>
      <c r="H1898">
        <v>0</v>
      </c>
      <c r="I1898">
        <v>0</v>
      </c>
      <c r="J1898" s="12">
        <v>14</v>
      </c>
      <c r="K1898" s="12">
        <v>4</v>
      </c>
      <c r="L1898">
        <v>0</v>
      </c>
      <c r="M1898" s="12">
        <v>0.92705229507207954</v>
      </c>
      <c r="N1898" s="12">
        <v>18.605045931966728</v>
      </c>
      <c r="O1898" s="12">
        <v>564.55404701743169</v>
      </c>
      <c r="P1898" s="12">
        <v>336.596107188323</v>
      </c>
      <c r="Q1898" s="12">
        <v>113.48272470231166</v>
      </c>
      <c r="R1898" s="59">
        <v>3.6937908733826241E-5</v>
      </c>
      <c r="S1898" s="59">
        <v>0</v>
      </c>
      <c r="T1898" s="59">
        <v>0</v>
      </c>
      <c r="U1898" s="59">
        <v>4.5368537885684618E-4</v>
      </c>
      <c r="V1898" s="59">
        <v>7.0633997083741095E-4</v>
      </c>
      <c r="W1898" s="59">
        <v>0</v>
      </c>
      <c r="X1898" s="59">
        <v>2.0718491818062567E-5</v>
      </c>
      <c r="Y1898" s="59">
        <v>5.2696118621093537E-5</v>
      </c>
      <c r="Z1898" s="59">
        <v>4.6225700939902738E-5</v>
      </c>
      <c r="AA1898" s="59">
        <v>6.8921818756996974E-5</v>
      </c>
      <c r="AB1898" s="59">
        <v>1.7332530331636174E-4</v>
      </c>
      <c r="AC1898" s="17">
        <v>1.4171369926186371E-4</v>
      </c>
      <c r="AD1898" s="12">
        <v>1891</v>
      </c>
      <c r="AE1898" s="16">
        <v>8</v>
      </c>
      <c r="AF1898" s="17">
        <v>0.93925628009220741</v>
      </c>
      <c r="AG1898" t="str">
        <f>IF(AF1898&lt;='CAV Tier 1 Analysis'!$A$5,"Tier 1", "Tier 2")</f>
        <v>Tier 2</v>
      </c>
      <c r="AH1898" t="str">
        <f t="shared" si="60"/>
        <v>Pennsylvania - Tier 2</v>
      </c>
      <c r="AI1898" t="str">
        <f t="shared" si="61"/>
        <v>Parryville, Borough Of - Tier 2</v>
      </c>
    </row>
    <row r="1899" spans="1:35" x14ac:dyDescent="0.3">
      <c r="A1899">
        <v>1892</v>
      </c>
      <c r="B1899">
        <v>3</v>
      </c>
      <c r="C1899" t="s">
        <v>23</v>
      </c>
      <c r="D1899" t="s">
        <v>4737</v>
      </c>
      <c r="E1899" t="s">
        <v>7203</v>
      </c>
      <c r="F1899" t="s">
        <v>2580</v>
      </c>
      <c r="G1899" s="58">
        <v>22.769539999999999</v>
      </c>
      <c r="H1899">
        <v>1</v>
      </c>
      <c r="I1899">
        <v>0</v>
      </c>
      <c r="J1899" s="12">
        <v>12</v>
      </c>
      <c r="K1899" s="12">
        <v>3</v>
      </c>
      <c r="L1899">
        <v>0</v>
      </c>
      <c r="M1899" s="12">
        <v>1.0000000000000002</v>
      </c>
      <c r="N1899" s="12">
        <v>0</v>
      </c>
      <c r="O1899" s="12">
        <v>1139.8484638862556</v>
      </c>
      <c r="P1899" s="12">
        <v>0</v>
      </c>
      <c r="Q1899" s="12">
        <v>0</v>
      </c>
      <c r="R1899" s="59">
        <v>5.0730393294601956E-4</v>
      </c>
      <c r="S1899" s="59">
        <v>1.6097615943078831E-5</v>
      </c>
      <c r="T1899" s="59">
        <v>0</v>
      </c>
      <c r="U1899" s="59">
        <v>3.8887318187729673E-4</v>
      </c>
      <c r="V1899" s="59">
        <v>5.2975497812805816E-4</v>
      </c>
      <c r="W1899" s="59">
        <v>0</v>
      </c>
      <c r="X1899" s="59">
        <v>2.2348784343877475E-5</v>
      </c>
      <c r="Y1899" s="59">
        <v>0</v>
      </c>
      <c r="Z1899" s="59">
        <v>9.3330823659451437E-5</v>
      </c>
      <c r="AA1899" s="59">
        <v>0</v>
      </c>
      <c r="AB1899" s="59">
        <v>0</v>
      </c>
      <c r="AC1899" s="17">
        <v>1.4160993789979839E-4</v>
      </c>
      <c r="AD1899" s="12">
        <v>1892</v>
      </c>
      <c r="AE1899" s="16">
        <v>8</v>
      </c>
      <c r="AF1899" s="17">
        <v>0.93939789003010721</v>
      </c>
      <c r="AG1899" t="str">
        <f>IF(AF1899&lt;='CAV Tier 1 Analysis'!$A$5,"Tier 1", "Tier 2")</f>
        <v>Tier 2</v>
      </c>
      <c r="AH1899" t="str">
        <f t="shared" si="60"/>
        <v>Pennsylvania - Tier 2</v>
      </c>
      <c r="AI1899" t="str">
        <f t="shared" si="61"/>
        <v>South Bend,Township Of - Tier 2</v>
      </c>
    </row>
    <row r="1900" spans="1:35" x14ac:dyDescent="0.3">
      <c r="A1900">
        <v>1893</v>
      </c>
      <c r="B1900">
        <v>3</v>
      </c>
      <c r="C1900" t="s">
        <v>23</v>
      </c>
      <c r="D1900" t="s">
        <v>3597</v>
      </c>
      <c r="E1900" t="s">
        <v>7386</v>
      </c>
      <c r="F1900" t="s">
        <v>2093</v>
      </c>
      <c r="G1900" s="58">
        <v>7.1691000000000003</v>
      </c>
      <c r="H1900">
        <v>0</v>
      </c>
      <c r="I1900">
        <v>0</v>
      </c>
      <c r="J1900" s="12">
        <v>12.2</v>
      </c>
      <c r="K1900" s="12">
        <v>5</v>
      </c>
      <c r="L1900">
        <v>0</v>
      </c>
      <c r="M1900" s="12">
        <v>0</v>
      </c>
      <c r="N1900" s="12">
        <v>19.4657492678324</v>
      </c>
      <c r="O1900" s="12">
        <v>553.06086697280091</v>
      </c>
      <c r="P1900" s="12">
        <v>0</v>
      </c>
      <c r="Q1900" s="12">
        <v>11.855080463325635</v>
      </c>
      <c r="R1900" s="59">
        <v>1.5972710145586205E-4</v>
      </c>
      <c r="S1900" s="59">
        <v>0</v>
      </c>
      <c r="T1900" s="59">
        <v>0</v>
      </c>
      <c r="U1900" s="59">
        <v>3.9535440157525167E-4</v>
      </c>
      <c r="V1900" s="59">
        <v>8.8292496354676364E-4</v>
      </c>
      <c r="W1900" s="59">
        <v>0</v>
      </c>
      <c r="X1900" s="59">
        <v>0</v>
      </c>
      <c r="Y1900" s="59">
        <v>5.5133937116688823E-5</v>
      </c>
      <c r="Z1900" s="59">
        <v>4.5284639040872271E-5</v>
      </c>
      <c r="AA1900" s="59">
        <v>0</v>
      </c>
      <c r="AB1900" s="59">
        <v>1.8106592193092926E-5</v>
      </c>
      <c r="AC1900" s="17">
        <v>1.4150287590259378E-4</v>
      </c>
      <c r="AD1900" s="12">
        <v>1893</v>
      </c>
      <c r="AE1900" s="16">
        <v>8</v>
      </c>
      <c r="AF1900" s="17">
        <v>0.93953939290600985</v>
      </c>
      <c r="AG1900" t="str">
        <f>IF(AF1900&lt;='CAV Tier 1 Analysis'!$A$5,"Tier 1", "Tier 2")</f>
        <v>Tier 2</v>
      </c>
      <c r="AH1900" t="str">
        <f t="shared" si="60"/>
        <v>Pennsylvania - Tier 2</v>
      </c>
      <c r="AI1900" t="str">
        <f t="shared" si="61"/>
        <v>Cooper, Township Of - Tier 2</v>
      </c>
    </row>
    <row r="1901" spans="1:35" x14ac:dyDescent="0.3">
      <c r="A1901">
        <v>1894</v>
      </c>
      <c r="B1901">
        <v>3</v>
      </c>
      <c r="C1901" t="s">
        <v>23</v>
      </c>
      <c r="D1901" t="s">
        <v>5355</v>
      </c>
      <c r="E1901" t="s">
        <v>7879</v>
      </c>
      <c r="F1901" t="s">
        <v>2766</v>
      </c>
      <c r="G1901" s="58">
        <v>26.249220000000001</v>
      </c>
      <c r="H1901">
        <v>0</v>
      </c>
      <c r="I1901">
        <v>0</v>
      </c>
      <c r="J1901" s="12">
        <v>10.8</v>
      </c>
      <c r="K1901" s="12">
        <v>2.7</v>
      </c>
      <c r="L1901">
        <v>0</v>
      </c>
      <c r="M1901" s="12">
        <v>0</v>
      </c>
      <c r="N1901" s="12">
        <v>0</v>
      </c>
      <c r="O1901" s="12">
        <v>1766.2352796591931</v>
      </c>
      <c r="P1901" s="12">
        <v>0</v>
      </c>
      <c r="Q1901" s="12">
        <v>0</v>
      </c>
      <c r="R1901" s="59">
        <v>5.8483098660602349E-4</v>
      </c>
      <c r="S1901" s="59">
        <v>0</v>
      </c>
      <c r="T1901" s="59">
        <v>0</v>
      </c>
      <c r="U1901" s="59">
        <v>3.4998586368956711E-4</v>
      </c>
      <c r="V1901" s="59">
        <v>4.767794803152524E-4</v>
      </c>
      <c r="W1901" s="59">
        <v>0</v>
      </c>
      <c r="X1901" s="59">
        <v>0</v>
      </c>
      <c r="Y1901" s="59">
        <v>0</v>
      </c>
      <c r="Z1901" s="59">
        <v>1.4461939341037152E-4</v>
      </c>
      <c r="AA1901" s="59">
        <v>0</v>
      </c>
      <c r="AB1901" s="59">
        <v>0</v>
      </c>
      <c r="AC1901" s="17">
        <v>1.4147415672920133E-4</v>
      </c>
      <c r="AD1901" s="12">
        <v>1894</v>
      </c>
      <c r="AE1901" s="16">
        <v>8</v>
      </c>
      <c r="AF1901" s="17">
        <v>0.93968086706273901</v>
      </c>
      <c r="AG1901" t="str">
        <f>IF(AF1901&lt;='CAV Tier 1 Analysis'!$A$5,"Tier 1", "Tier 2")</f>
        <v>Tier 2</v>
      </c>
      <c r="AH1901" t="str">
        <f t="shared" si="60"/>
        <v>Pennsylvania - Tier 2</v>
      </c>
      <c r="AI1901" t="str">
        <f t="shared" si="61"/>
        <v>West Franklin,Township Of - Tier 2</v>
      </c>
    </row>
    <row r="1902" spans="1:35" x14ac:dyDescent="0.3">
      <c r="A1902">
        <v>1895</v>
      </c>
      <c r="B1902">
        <v>3</v>
      </c>
      <c r="C1902" t="s">
        <v>23</v>
      </c>
      <c r="D1902" t="s">
        <v>5076</v>
      </c>
      <c r="E1902" t="s">
        <v>7580</v>
      </c>
      <c r="F1902" t="s">
        <v>2696</v>
      </c>
      <c r="G1902" s="58">
        <v>23.911850000000005</v>
      </c>
      <c r="H1902">
        <v>2</v>
      </c>
      <c r="I1902">
        <v>2</v>
      </c>
      <c r="J1902" s="12">
        <v>12.125</v>
      </c>
      <c r="K1902" s="12">
        <v>1.875</v>
      </c>
      <c r="L1902">
        <v>0</v>
      </c>
      <c r="M1902" s="12">
        <v>0</v>
      </c>
      <c r="N1902" s="12">
        <v>21.991027113645487</v>
      </c>
      <c r="O1902" s="12">
        <v>977.86991761985269</v>
      </c>
      <c r="P1902" s="12">
        <v>0</v>
      </c>
      <c r="Q1902" s="12">
        <v>0</v>
      </c>
      <c r="R1902" s="59">
        <v>5.3275452859457336E-4</v>
      </c>
      <c r="S1902" s="59">
        <v>3.2195231886157661E-5</v>
      </c>
      <c r="T1902" s="59">
        <v>1.2403870007442322E-4</v>
      </c>
      <c r="U1902" s="59">
        <v>3.9292394418851859E-4</v>
      </c>
      <c r="V1902" s="59">
        <v>3.3109686133003639E-4</v>
      </c>
      <c r="W1902" s="59">
        <v>0</v>
      </c>
      <c r="X1902" s="59">
        <v>0</v>
      </c>
      <c r="Y1902" s="59">
        <v>6.2286423673335502E-5</v>
      </c>
      <c r="Z1902" s="59">
        <v>8.0068015823871896E-5</v>
      </c>
      <c r="AA1902" s="59">
        <v>0</v>
      </c>
      <c r="AB1902" s="59">
        <v>0</v>
      </c>
      <c r="AC1902" s="17">
        <v>1.4139670050644697E-4</v>
      </c>
      <c r="AD1902" s="12">
        <v>1895</v>
      </c>
      <c r="AE1902" s="16">
        <v>8</v>
      </c>
      <c r="AF1902" s="17">
        <v>0.93982226376324551</v>
      </c>
      <c r="AG1902" t="str">
        <f>IF(AF1902&lt;='CAV Tier 1 Analysis'!$A$5,"Tier 1", "Tier 2")</f>
        <v>Tier 2</v>
      </c>
      <c r="AH1902" t="str">
        <f t="shared" si="60"/>
        <v>Pennsylvania - Tier 2</v>
      </c>
      <c r="AI1902" t="str">
        <f t="shared" si="61"/>
        <v>Moreland, Township Of - Tier 2</v>
      </c>
    </row>
    <row r="1903" spans="1:35" x14ac:dyDescent="0.3">
      <c r="A1903">
        <v>1896</v>
      </c>
      <c r="B1903">
        <v>3</v>
      </c>
      <c r="C1903" t="s">
        <v>23</v>
      </c>
      <c r="D1903" t="s">
        <v>4235</v>
      </c>
      <c r="E1903" t="s">
        <v>6638</v>
      </c>
      <c r="F1903" t="s">
        <v>2264</v>
      </c>
      <c r="G1903" s="58">
        <v>1.1031099999999998</v>
      </c>
      <c r="H1903">
        <v>1</v>
      </c>
      <c r="I1903">
        <v>0</v>
      </c>
      <c r="J1903" s="12">
        <v>9</v>
      </c>
      <c r="K1903" s="12">
        <v>4</v>
      </c>
      <c r="L1903">
        <v>0</v>
      </c>
      <c r="M1903" s="12">
        <v>0</v>
      </c>
      <c r="N1903" s="12">
        <v>0</v>
      </c>
      <c r="O1903" s="12">
        <v>2034.3473923537467</v>
      </c>
      <c r="P1903" s="12">
        <v>1708.5954743298062</v>
      </c>
      <c r="Q1903" s="12">
        <v>0</v>
      </c>
      <c r="R1903" s="59">
        <v>2.4577222090217174E-5</v>
      </c>
      <c r="S1903" s="59">
        <v>1.6097615943078831E-5</v>
      </c>
      <c r="T1903" s="59">
        <v>0</v>
      </c>
      <c r="U1903" s="59">
        <v>2.9165488640797254E-4</v>
      </c>
      <c r="V1903" s="59">
        <v>7.0633997083741095E-4</v>
      </c>
      <c r="W1903" s="59">
        <v>0</v>
      </c>
      <c r="X1903" s="59">
        <v>0</v>
      </c>
      <c r="Y1903" s="59">
        <v>0</v>
      </c>
      <c r="Z1903" s="59">
        <v>1.665724205921982E-4</v>
      </c>
      <c r="AA1903" s="59">
        <v>3.4985403899783846E-4</v>
      </c>
      <c r="AB1903" s="59">
        <v>0</v>
      </c>
      <c r="AC1903" s="17">
        <v>1.4137237771533784E-4</v>
      </c>
      <c r="AD1903" s="12">
        <v>1896</v>
      </c>
      <c r="AE1903" s="16">
        <v>8</v>
      </c>
      <c r="AF1903" s="17">
        <v>0.9399636361409609</v>
      </c>
      <c r="AG1903" t="str">
        <f>IF(AF1903&lt;='CAV Tier 1 Analysis'!$A$5,"Tier 1", "Tier 2")</f>
        <v>Tier 2</v>
      </c>
      <c r="AH1903" t="str">
        <f t="shared" si="60"/>
        <v>Pennsylvania - Tier 2</v>
      </c>
      <c r="AI1903" t="str">
        <f t="shared" si="61"/>
        <v>New Wilmington, Borough Of - Tier 2</v>
      </c>
    </row>
    <row r="1904" spans="1:35" x14ac:dyDescent="0.3">
      <c r="A1904">
        <v>1897</v>
      </c>
      <c r="B1904">
        <v>3</v>
      </c>
      <c r="C1904" t="s">
        <v>23</v>
      </c>
      <c r="D1904" t="s">
        <v>5480</v>
      </c>
      <c r="E1904" t="s">
        <v>8010</v>
      </c>
      <c r="F1904" t="s">
        <v>2770</v>
      </c>
      <c r="G1904" s="58">
        <v>26.615699999999997</v>
      </c>
      <c r="H1904">
        <v>0</v>
      </c>
      <c r="I1904">
        <v>0</v>
      </c>
      <c r="J1904" s="12">
        <v>10.75</v>
      </c>
      <c r="K1904" s="12">
        <v>3</v>
      </c>
      <c r="L1904">
        <v>0</v>
      </c>
      <c r="M1904" s="12">
        <v>0</v>
      </c>
      <c r="N1904" s="12">
        <v>1.8580179508000904E-2</v>
      </c>
      <c r="O1904" s="12">
        <v>986.33655642452959</v>
      </c>
      <c r="P1904" s="12">
        <v>0</v>
      </c>
      <c r="Q1904" s="12">
        <v>0</v>
      </c>
      <c r="R1904" s="59">
        <v>5.9299613817896072E-4</v>
      </c>
      <c r="S1904" s="59">
        <v>0</v>
      </c>
      <c r="T1904" s="59">
        <v>0</v>
      </c>
      <c r="U1904" s="59">
        <v>3.4836555876507832E-4</v>
      </c>
      <c r="V1904" s="59">
        <v>5.2975497812805816E-4</v>
      </c>
      <c r="W1904" s="59">
        <v>0</v>
      </c>
      <c r="X1904" s="59">
        <v>0</v>
      </c>
      <c r="Y1904" s="59">
        <v>5.2625688049098328E-8</v>
      </c>
      <c r="Z1904" s="59">
        <v>8.0761264442704464E-5</v>
      </c>
      <c r="AA1904" s="59">
        <v>0</v>
      </c>
      <c r="AB1904" s="59">
        <v>0</v>
      </c>
      <c r="AC1904" s="17">
        <v>1.410845968366228E-4</v>
      </c>
      <c r="AD1904" s="12">
        <v>1897</v>
      </c>
      <c r="AE1904" s="16">
        <v>8</v>
      </c>
      <c r="AF1904" s="17">
        <v>0.94010472073779749</v>
      </c>
      <c r="AG1904" t="str">
        <f>IF(AF1904&lt;='CAV Tier 1 Analysis'!$A$5,"Tier 1", "Tier 2")</f>
        <v>Tier 2</v>
      </c>
      <c r="AH1904" t="str">
        <f t="shared" si="60"/>
        <v>Pennsylvania - Tier 2</v>
      </c>
      <c r="AI1904" t="str">
        <f t="shared" si="61"/>
        <v>Plum, Township Of - Tier 2</v>
      </c>
    </row>
    <row r="1905" spans="1:35" x14ac:dyDescent="0.3">
      <c r="A1905">
        <v>1898</v>
      </c>
      <c r="B1905">
        <v>3</v>
      </c>
      <c r="C1905" t="s">
        <v>23</v>
      </c>
      <c r="D1905" t="s">
        <v>4742</v>
      </c>
      <c r="E1905" t="s">
        <v>7209</v>
      </c>
      <c r="F1905" t="s">
        <v>2295</v>
      </c>
      <c r="G1905" s="58">
        <v>0.41316000000000003</v>
      </c>
      <c r="H1905">
        <v>4</v>
      </c>
      <c r="I1905">
        <v>0</v>
      </c>
      <c r="J1905" s="12">
        <v>7</v>
      </c>
      <c r="K1905" s="12">
        <v>6</v>
      </c>
      <c r="L1905">
        <v>0</v>
      </c>
      <c r="M1905" s="12">
        <v>2.9999999999999996</v>
      </c>
      <c r="N1905" s="12">
        <v>0</v>
      </c>
      <c r="O1905" s="12">
        <v>449.90648709787359</v>
      </c>
      <c r="P1905" s="12">
        <v>428.06773841489166</v>
      </c>
      <c r="Q1905" s="12">
        <v>0</v>
      </c>
      <c r="R1905" s="59">
        <v>9.2051790653644064E-6</v>
      </c>
      <c r="S1905" s="59">
        <v>6.4390463772315322E-5</v>
      </c>
      <c r="T1905" s="59">
        <v>0</v>
      </c>
      <c r="U1905" s="59">
        <v>2.2684268942842309E-4</v>
      </c>
      <c r="V1905" s="59">
        <v>1.0595099562561163E-3</v>
      </c>
      <c r="W1905" s="59">
        <v>0</v>
      </c>
      <c r="X1905" s="59">
        <v>6.7046353031632392E-5</v>
      </c>
      <c r="Y1905" s="59">
        <v>0</v>
      </c>
      <c r="Z1905" s="59">
        <v>3.6838355571767534E-5</v>
      </c>
      <c r="AA1905" s="59">
        <v>8.7651658627893548E-5</v>
      </c>
      <c r="AB1905" s="59">
        <v>0</v>
      </c>
      <c r="AC1905" s="17">
        <v>1.410440596139557E-4</v>
      </c>
      <c r="AD1905" s="12">
        <v>1898</v>
      </c>
      <c r="AE1905" s="16">
        <v>8</v>
      </c>
      <c r="AF1905" s="17">
        <v>0.9402457647974114</v>
      </c>
      <c r="AG1905" t="str">
        <f>IF(AF1905&lt;='CAV Tier 1 Analysis'!$A$5,"Tier 1", "Tier 2")</f>
        <v>Tier 2</v>
      </c>
      <c r="AH1905" t="str">
        <f t="shared" si="60"/>
        <v>Pennsylvania - Tier 2</v>
      </c>
      <c r="AI1905" t="str">
        <f t="shared" si="61"/>
        <v>Clarendon, Borough Of - Tier 2</v>
      </c>
    </row>
    <row r="1906" spans="1:35" x14ac:dyDescent="0.3">
      <c r="A1906">
        <v>1899</v>
      </c>
      <c r="B1906">
        <v>3</v>
      </c>
      <c r="C1906" t="s">
        <v>23</v>
      </c>
      <c r="D1906" t="s">
        <v>3892</v>
      </c>
      <c r="E1906" t="s">
        <v>6269</v>
      </c>
      <c r="F1906" t="s">
        <v>2350</v>
      </c>
      <c r="G1906" s="58">
        <v>0.86864000000000008</v>
      </c>
      <c r="H1906">
        <v>5</v>
      </c>
      <c r="I1906">
        <v>0</v>
      </c>
      <c r="J1906" s="12">
        <v>13</v>
      </c>
      <c r="K1906" s="12">
        <v>2</v>
      </c>
      <c r="L1906">
        <v>0</v>
      </c>
      <c r="M1906" s="12">
        <v>2.4472738994289926</v>
      </c>
      <c r="N1906" s="12">
        <v>83.772367825660993</v>
      </c>
      <c r="O1906" s="12">
        <v>989.89623344738334</v>
      </c>
      <c r="P1906" s="12">
        <v>942.81990912439994</v>
      </c>
      <c r="Q1906" s="12">
        <v>72.111323221560269</v>
      </c>
      <c r="R1906" s="59">
        <v>1.9353245094728769E-5</v>
      </c>
      <c r="S1906" s="59">
        <v>8.0488079715394149E-5</v>
      </c>
      <c r="T1906" s="59">
        <v>0</v>
      </c>
      <c r="U1906" s="59">
        <v>4.2127928036707145E-4</v>
      </c>
      <c r="V1906" s="59">
        <v>3.5316998541870548E-4</v>
      </c>
      <c r="W1906" s="59">
        <v>0</v>
      </c>
      <c r="X1906" s="59">
        <v>5.4693596608738635E-5</v>
      </c>
      <c r="Y1906" s="59">
        <v>2.3727319181330607E-4</v>
      </c>
      <c r="Z1906" s="59">
        <v>8.1052730895509815E-5</v>
      </c>
      <c r="AA1906" s="59">
        <v>1.9305292458656967E-4</v>
      </c>
      <c r="AB1906" s="59">
        <v>1.1013761788596298E-4</v>
      </c>
      <c r="AC1906" s="17">
        <v>1.4095460476236247E-4</v>
      </c>
      <c r="AD1906" s="12">
        <v>1899</v>
      </c>
      <c r="AE1906" s="16">
        <v>8</v>
      </c>
      <c r="AF1906" s="17">
        <v>0.94038671940217378</v>
      </c>
      <c r="AG1906" t="str">
        <f>IF(AF1906&lt;='CAV Tier 1 Analysis'!$A$5,"Tier 1", "Tier 2")</f>
        <v>Tier 2</v>
      </c>
      <c r="AH1906" t="str">
        <f t="shared" si="60"/>
        <v>Pennsylvania - Tier 2</v>
      </c>
      <c r="AI1906" t="str">
        <f t="shared" si="61"/>
        <v>South Waverly, Borough Of - Tier 2</v>
      </c>
    </row>
    <row r="1907" spans="1:35" x14ac:dyDescent="0.3">
      <c r="A1907">
        <v>1900</v>
      </c>
      <c r="B1907">
        <v>3</v>
      </c>
      <c r="C1907" t="s">
        <v>23</v>
      </c>
      <c r="D1907" t="s">
        <v>3923</v>
      </c>
      <c r="E1907" t="s">
        <v>6302</v>
      </c>
      <c r="F1907" t="s">
        <v>2488</v>
      </c>
      <c r="G1907" s="58">
        <v>19.234769999999997</v>
      </c>
      <c r="H1907">
        <v>11</v>
      </c>
      <c r="I1907">
        <v>0</v>
      </c>
      <c r="J1907" s="12">
        <v>16</v>
      </c>
      <c r="K1907" s="12">
        <v>1</v>
      </c>
      <c r="L1907">
        <v>0</v>
      </c>
      <c r="M1907" s="12">
        <v>0</v>
      </c>
      <c r="N1907" s="12">
        <v>12.230727536890111</v>
      </c>
      <c r="O1907" s="12">
        <v>2624.3267336158056</v>
      </c>
      <c r="P1907" s="12">
        <v>0</v>
      </c>
      <c r="Q1907" s="12">
        <v>0</v>
      </c>
      <c r="R1907" s="59">
        <v>4.2854947751742493E-4</v>
      </c>
      <c r="S1907" s="59">
        <v>1.7707377537386714E-4</v>
      </c>
      <c r="T1907" s="59">
        <v>0</v>
      </c>
      <c r="U1907" s="59">
        <v>5.1849757583639564E-4</v>
      </c>
      <c r="V1907" s="59">
        <v>1.7658499270935274E-4</v>
      </c>
      <c r="W1907" s="59">
        <v>0</v>
      </c>
      <c r="X1907" s="59">
        <v>0</v>
      </c>
      <c r="Y1907" s="59">
        <v>3.4641777906006249E-5</v>
      </c>
      <c r="Z1907" s="59">
        <v>2.1487994532606779E-4</v>
      </c>
      <c r="AA1907" s="59">
        <v>0</v>
      </c>
      <c r="AB1907" s="59">
        <v>0</v>
      </c>
      <c r="AC1907" s="17">
        <v>1.4092977678810132E-4</v>
      </c>
      <c r="AD1907" s="12">
        <v>1900</v>
      </c>
      <c r="AE1907" s="16">
        <v>8</v>
      </c>
      <c r="AF1907" s="17">
        <v>0.94052764917896192</v>
      </c>
      <c r="AG1907" t="str">
        <f>IF(AF1907&lt;='CAV Tier 1 Analysis'!$A$5,"Tier 1", "Tier 2")</f>
        <v>Tier 2</v>
      </c>
      <c r="AH1907" t="str">
        <f t="shared" si="60"/>
        <v>Pennsylvania - Tier 2</v>
      </c>
      <c r="AI1907" t="str">
        <f t="shared" si="61"/>
        <v>Warwick, Township Of - Tier 2</v>
      </c>
    </row>
    <row r="1908" spans="1:35" x14ac:dyDescent="0.3">
      <c r="A1908">
        <v>1901</v>
      </c>
      <c r="B1908">
        <v>3</v>
      </c>
      <c r="C1908" t="s">
        <v>23</v>
      </c>
      <c r="D1908" t="s">
        <v>5280</v>
      </c>
      <c r="E1908" t="s">
        <v>7802</v>
      </c>
      <c r="F1908" t="s">
        <v>2005</v>
      </c>
      <c r="G1908" s="58">
        <v>1.0889099999999998</v>
      </c>
      <c r="H1908">
        <v>6</v>
      </c>
      <c r="I1908">
        <v>0</v>
      </c>
      <c r="J1908" s="12">
        <v>15</v>
      </c>
      <c r="K1908" s="12">
        <v>2</v>
      </c>
      <c r="L1908">
        <v>0</v>
      </c>
      <c r="M1908" s="12">
        <v>2.9799432459982915</v>
      </c>
      <c r="N1908" s="12">
        <v>6.6551891915745154</v>
      </c>
      <c r="O1908" s="12">
        <v>2054.8007608699249</v>
      </c>
      <c r="P1908" s="12">
        <v>1642.5457209779515</v>
      </c>
      <c r="Q1908" s="12">
        <v>0</v>
      </c>
      <c r="R1908" s="59">
        <v>2.4260846974697342E-5</v>
      </c>
      <c r="S1908" s="59">
        <v>9.6585695658472977E-5</v>
      </c>
      <c r="T1908" s="59">
        <v>0</v>
      </c>
      <c r="U1908" s="59">
        <v>4.8609147734662091E-4</v>
      </c>
      <c r="V1908" s="59">
        <v>3.5316998541870548E-4</v>
      </c>
      <c r="W1908" s="59">
        <v>0</v>
      </c>
      <c r="X1908" s="59">
        <v>6.6598108961810022E-5</v>
      </c>
      <c r="Y1908" s="59">
        <v>1.8849866878450522E-5</v>
      </c>
      <c r="Z1908" s="59">
        <v>1.6824714297039646E-4</v>
      </c>
      <c r="AA1908" s="59">
        <v>3.3632961303971552E-4</v>
      </c>
      <c r="AB1908" s="59">
        <v>0</v>
      </c>
      <c r="AC1908" s="17">
        <v>1.4092115793171541E-4</v>
      </c>
      <c r="AD1908" s="12">
        <v>1901</v>
      </c>
      <c r="AE1908" s="16">
        <v>8</v>
      </c>
      <c r="AF1908" s="17">
        <v>0.94066857033689366</v>
      </c>
      <c r="AG1908" t="str">
        <f>IF(AF1908&lt;='CAV Tier 1 Analysis'!$A$5,"Tier 1", "Tier 2")</f>
        <v>Tier 2</v>
      </c>
      <c r="AH1908" t="str">
        <f t="shared" si="60"/>
        <v>Pennsylvania - Tier 2</v>
      </c>
      <c r="AI1908" t="str">
        <f t="shared" si="61"/>
        <v>Delmont, Borough Of - Tier 2</v>
      </c>
    </row>
    <row r="1909" spans="1:35" x14ac:dyDescent="0.3">
      <c r="A1909">
        <v>1902</v>
      </c>
      <c r="B1909">
        <v>3</v>
      </c>
      <c r="C1909" t="s">
        <v>23</v>
      </c>
      <c r="D1909" t="s">
        <v>4145</v>
      </c>
      <c r="E1909" t="s">
        <v>6542</v>
      </c>
      <c r="F1909" t="s">
        <v>2444</v>
      </c>
      <c r="G1909" s="58">
        <v>1.2457</v>
      </c>
      <c r="H1909">
        <v>7</v>
      </c>
      <c r="I1909">
        <v>0</v>
      </c>
      <c r="J1909" s="12">
        <v>11</v>
      </c>
      <c r="K1909" s="12">
        <v>2</v>
      </c>
      <c r="L1909">
        <v>0</v>
      </c>
      <c r="M1909" s="12">
        <v>3.5582242915629765</v>
      </c>
      <c r="N1909" s="12">
        <v>78.49265207020791</v>
      </c>
      <c r="O1909" s="12">
        <v>1554.9723288158766</v>
      </c>
      <c r="P1909" s="12">
        <v>1306.188454449469</v>
      </c>
      <c r="Q1909" s="12">
        <v>0</v>
      </c>
      <c r="R1909" s="59">
        <v>2.7754118408665992E-5</v>
      </c>
      <c r="S1909" s="59">
        <v>1.126833116015518E-4</v>
      </c>
      <c r="T1909" s="59">
        <v>0</v>
      </c>
      <c r="U1909" s="59">
        <v>3.56467083387522E-4</v>
      </c>
      <c r="V1909" s="59">
        <v>3.5316998541870548E-4</v>
      </c>
      <c r="W1909" s="59">
        <v>0</v>
      </c>
      <c r="X1909" s="59">
        <v>7.9521987339287151E-5</v>
      </c>
      <c r="Y1909" s="59">
        <v>2.2231915575489567E-4</v>
      </c>
      <c r="Z1909" s="59">
        <v>1.273211771687953E-4</v>
      </c>
      <c r="AA1909" s="59">
        <v>2.67456699579951E-4</v>
      </c>
      <c r="AB1909" s="59">
        <v>0</v>
      </c>
      <c r="AC1909" s="17">
        <v>1.4060850169630675E-4</v>
      </c>
      <c r="AD1909" s="12">
        <v>1902</v>
      </c>
      <c r="AE1909" s="16">
        <v>8</v>
      </c>
      <c r="AF1909" s="17">
        <v>0.94080917883858994</v>
      </c>
      <c r="AG1909" t="str">
        <f>IF(AF1909&lt;='CAV Tier 1 Analysis'!$A$5,"Tier 1", "Tier 2")</f>
        <v>Tier 2</v>
      </c>
      <c r="AH1909" t="str">
        <f t="shared" si="60"/>
        <v>Pennsylvania - Tier 2</v>
      </c>
      <c r="AI1909" t="str">
        <f t="shared" si="61"/>
        <v>Fairchance, Borough Of - Tier 2</v>
      </c>
    </row>
    <row r="1910" spans="1:35" x14ac:dyDescent="0.3">
      <c r="A1910">
        <v>1903</v>
      </c>
      <c r="B1910">
        <v>3</v>
      </c>
      <c r="C1910" t="s">
        <v>23</v>
      </c>
      <c r="D1910" t="s">
        <v>3678</v>
      </c>
      <c r="E1910" t="s">
        <v>6814</v>
      </c>
      <c r="F1910" t="s">
        <v>2473</v>
      </c>
      <c r="G1910" s="58">
        <v>0.48354000000000003</v>
      </c>
      <c r="H1910">
        <v>19</v>
      </c>
      <c r="I1910">
        <v>0</v>
      </c>
      <c r="J1910" s="12">
        <v>12</v>
      </c>
      <c r="K1910" s="12">
        <v>2</v>
      </c>
      <c r="L1910">
        <v>0</v>
      </c>
      <c r="M1910" s="12">
        <v>2.8110807792530093</v>
      </c>
      <c r="N1910" s="12">
        <v>34.171883444919153</v>
      </c>
      <c r="O1910" s="12">
        <v>1156.276548009703</v>
      </c>
      <c r="P1910" s="12">
        <v>1140.676869546639</v>
      </c>
      <c r="Q1910" s="12">
        <v>0</v>
      </c>
      <c r="R1910" s="59">
        <v>1.0773241081581723E-5</v>
      </c>
      <c r="S1910" s="59">
        <v>3.0585470291849776E-4</v>
      </c>
      <c r="T1910" s="59">
        <v>0</v>
      </c>
      <c r="U1910" s="59">
        <v>3.8887318187729673E-4</v>
      </c>
      <c r="V1910" s="59">
        <v>3.5316998541870548E-4</v>
      </c>
      <c r="W1910" s="59">
        <v>0</v>
      </c>
      <c r="X1910" s="59">
        <v>6.2824238108744534E-5</v>
      </c>
      <c r="Y1910" s="59">
        <v>9.6786948557094394E-5</v>
      </c>
      <c r="Z1910" s="59">
        <v>9.4675955640557584E-5</v>
      </c>
      <c r="AA1910" s="59">
        <v>2.3356635084079036E-4</v>
      </c>
      <c r="AB1910" s="59">
        <v>0</v>
      </c>
      <c r="AC1910" s="17">
        <v>1.4059314585847897E-4</v>
      </c>
      <c r="AD1910" s="12">
        <v>1903</v>
      </c>
      <c r="AE1910" s="16">
        <v>8</v>
      </c>
      <c r="AF1910" s="17">
        <v>0.9409497719844484</v>
      </c>
      <c r="AG1910" t="str">
        <f>IF(AF1910&lt;='CAV Tier 1 Analysis'!$A$5,"Tier 1", "Tier 2")</f>
        <v>Tier 2</v>
      </c>
      <c r="AH1910" t="str">
        <f t="shared" si="60"/>
        <v>Pennsylvania - Tier 2</v>
      </c>
      <c r="AI1910" t="str">
        <f t="shared" si="61"/>
        <v>Milford, Borough Of - Tier 2</v>
      </c>
    </row>
    <row r="1911" spans="1:35" x14ac:dyDescent="0.3">
      <c r="A1911">
        <v>1904</v>
      </c>
      <c r="B1911">
        <v>3</v>
      </c>
      <c r="C1911" t="s">
        <v>23</v>
      </c>
      <c r="D1911" t="s">
        <v>5063</v>
      </c>
      <c r="E1911" t="s">
        <v>7564</v>
      </c>
      <c r="F1911" t="s">
        <v>2026</v>
      </c>
      <c r="G1911" s="58">
        <v>1.59958</v>
      </c>
      <c r="H1911">
        <v>0</v>
      </c>
      <c r="I1911">
        <v>0</v>
      </c>
      <c r="J1911" s="12">
        <v>15</v>
      </c>
      <c r="K1911" s="12">
        <v>1</v>
      </c>
      <c r="L1911">
        <v>0</v>
      </c>
      <c r="M1911" s="12">
        <v>0</v>
      </c>
      <c r="N1911" s="12">
        <v>3.8914872005207104</v>
      </c>
      <c r="O1911" s="12">
        <v>3352.2100225410777</v>
      </c>
      <c r="P1911" s="12">
        <v>2747.0083996264884</v>
      </c>
      <c r="Q1911" s="12">
        <v>0</v>
      </c>
      <c r="R1911" s="59">
        <v>3.563854276642365E-5</v>
      </c>
      <c r="S1911" s="59">
        <v>0</v>
      </c>
      <c r="T1911" s="59">
        <v>0</v>
      </c>
      <c r="U1911" s="59">
        <v>4.8609147734662091E-4</v>
      </c>
      <c r="V1911" s="59">
        <v>1.7658499270935274E-4</v>
      </c>
      <c r="W1911" s="59">
        <v>0</v>
      </c>
      <c r="X1911" s="59">
        <v>0</v>
      </c>
      <c r="Y1911" s="59">
        <v>1.1022078197547837E-5</v>
      </c>
      <c r="Z1911" s="59">
        <v>2.744790490979225E-4</v>
      </c>
      <c r="AA1911" s="59">
        <v>5.6248070313266306E-4</v>
      </c>
      <c r="AB1911" s="59">
        <v>0</v>
      </c>
      <c r="AC1911" s="17">
        <v>1.4057244029550277E-4</v>
      </c>
      <c r="AD1911" s="12">
        <v>1904</v>
      </c>
      <c r="AE1911" s="16">
        <v>8</v>
      </c>
      <c r="AF1911" s="17">
        <v>0.94109034442474393</v>
      </c>
      <c r="AG1911" t="str">
        <f>IF(AF1911&lt;='CAV Tier 1 Analysis'!$A$5,"Tier 1", "Tier 2")</f>
        <v>Tier 2</v>
      </c>
      <c r="AH1911" t="str">
        <f t="shared" si="60"/>
        <v>Pennsylvania - Tier 2</v>
      </c>
      <c r="AI1911" t="str">
        <f t="shared" si="61"/>
        <v>West Hazleton, Borough Of - Tier 2</v>
      </c>
    </row>
    <row r="1912" spans="1:35" x14ac:dyDescent="0.3">
      <c r="A1912">
        <v>1905</v>
      </c>
      <c r="B1912">
        <v>3</v>
      </c>
      <c r="C1912" t="s">
        <v>23</v>
      </c>
      <c r="D1912" t="s">
        <v>4260</v>
      </c>
      <c r="E1912" t="s">
        <v>6665</v>
      </c>
      <c r="F1912" t="s">
        <v>2599</v>
      </c>
      <c r="G1912" s="58">
        <v>24.514990000000001</v>
      </c>
      <c r="H1912">
        <v>5</v>
      </c>
      <c r="I1912">
        <v>0</v>
      </c>
      <c r="J1912" s="12">
        <v>14.857142857142858</v>
      </c>
      <c r="K1912" s="12">
        <v>1.1428571428571428</v>
      </c>
      <c r="L1912">
        <v>0</v>
      </c>
      <c r="M1912" s="12">
        <v>1.9861570410593683</v>
      </c>
      <c r="N1912" s="12">
        <v>6.8603104607201573</v>
      </c>
      <c r="O1912" s="12">
        <v>2075.1771300644577</v>
      </c>
      <c r="P1912" s="12">
        <v>0</v>
      </c>
      <c r="Q1912" s="12">
        <v>0</v>
      </c>
      <c r="R1912" s="59">
        <v>5.4619245022658966E-4</v>
      </c>
      <c r="S1912" s="59">
        <v>8.0488079715394149E-5</v>
      </c>
      <c r="T1912" s="59">
        <v>0</v>
      </c>
      <c r="U1912" s="59">
        <v>4.8146203470522453E-4</v>
      </c>
      <c r="V1912" s="59">
        <v>2.0181142023926026E-4</v>
      </c>
      <c r="W1912" s="59">
        <v>0</v>
      </c>
      <c r="X1912" s="59">
        <v>4.4388195383709607E-5</v>
      </c>
      <c r="Y1912" s="59">
        <v>1.9430843392571139E-5</v>
      </c>
      <c r="Z1912" s="59">
        <v>1.6991556064201478E-4</v>
      </c>
      <c r="AA1912" s="59">
        <v>0</v>
      </c>
      <c r="AB1912" s="59">
        <v>0</v>
      </c>
      <c r="AC1912" s="17">
        <v>1.4033532584588768E-4</v>
      </c>
      <c r="AD1912" s="12">
        <v>1905</v>
      </c>
      <c r="AE1912" s="16">
        <v>8</v>
      </c>
      <c r="AF1912" s="17">
        <v>0.94123067975058983</v>
      </c>
      <c r="AG1912" t="str">
        <f>IF(AF1912&lt;='CAV Tier 1 Analysis'!$A$5,"Tier 1", "Tier 2")</f>
        <v>Tier 2</v>
      </c>
      <c r="AH1912" t="str">
        <f t="shared" si="60"/>
        <v>Pennsylvania - Tier 2</v>
      </c>
      <c r="AI1912" t="str">
        <f t="shared" si="61"/>
        <v>Black Creek, Township Of - Tier 2</v>
      </c>
    </row>
    <row r="1913" spans="1:35" x14ac:dyDescent="0.3">
      <c r="A1913">
        <v>1906</v>
      </c>
      <c r="B1913">
        <v>3</v>
      </c>
      <c r="C1913" t="s">
        <v>23</v>
      </c>
      <c r="D1913" t="s">
        <v>5136</v>
      </c>
      <c r="E1913" t="s">
        <v>7643</v>
      </c>
      <c r="F1913" t="s">
        <v>2641</v>
      </c>
      <c r="G1913" s="58">
        <v>24.216760000000001</v>
      </c>
      <c r="H1913">
        <v>1</v>
      </c>
      <c r="I1913">
        <v>0</v>
      </c>
      <c r="J1913" s="12">
        <v>12</v>
      </c>
      <c r="K1913" s="12">
        <v>3</v>
      </c>
      <c r="L1913">
        <v>0</v>
      </c>
      <c r="M1913" s="12">
        <v>1</v>
      </c>
      <c r="N1913" s="12">
        <v>0</v>
      </c>
      <c r="O1913" s="12">
        <v>567.84805464000544</v>
      </c>
      <c r="P1913" s="12">
        <v>0</v>
      </c>
      <c r="Q1913" s="12">
        <v>0</v>
      </c>
      <c r="R1913" s="59">
        <v>5.3954790440254171E-4</v>
      </c>
      <c r="S1913" s="59">
        <v>1.6097615943078831E-5</v>
      </c>
      <c r="T1913" s="59">
        <v>0</v>
      </c>
      <c r="U1913" s="59">
        <v>3.8887318187729673E-4</v>
      </c>
      <c r="V1913" s="59">
        <v>5.2975497812805816E-4</v>
      </c>
      <c r="W1913" s="59">
        <v>0</v>
      </c>
      <c r="X1913" s="59">
        <v>2.2348784343877468E-5</v>
      </c>
      <c r="Y1913" s="59">
        <v>0</v>
      </c>
      <c r="Z1913" s="59">
        <v>4.6495414374886144E-5</v>
      </c>
      <c r="AA1913" s="59">
        <v>0</v>
      </c>
      <c r="AB1913" s="59">
        <v>0</v>
      </c>
      <c r="AC1913" s="17">
        <v>1.4028344355179447E-4</v>
      </c>
      <c r="AD1913" s="12">
        <v>1906</v>
      </c>
      <c r="AE1913" s="16">
        <v>8</v>
      </c>
      <c r="AF1913" s="17">
        <v>0.9413709631941416</v>
      </c>
      <c r="AG1913" t="str">
        <f>IF(AF1913&lt;='CAV Tier 1 Analysis'!$A$5,"Tier 1", "Tier 2")</f>
        <v>Tier 2</v>
      </c>
      <c r="AH1913" t="str">
        <f t="shared" si="60"/>
        <v>Pennsylvania - Tier 2</v>
      </c>
      <c r="AI1913" t="str">
        <f t="shared" si="61"/>
        <v>Jordan, Township Of - Tier 2</v>
      </c>
    </row>
    <row r="1914" spans="1:35" x14ac:dyDescent="0.3">
      <c r="A1914">
        <v>1907</v>
      </c>
      <c r="B1914">
        <v>3</v>
      </c>
      <c r="C1914" t="s">
        <v>23</v>
      </c>
      <c r="D1914" t="s">
        <v>4936</v>
      </c>
      <c r="E1914" t="s">
        <v>7424</v>
      </c>
      <c r="F1914" t="s">
        <v>2702</v>
      </c>
      <c r="G1914" s="58">
        <v>22.610150000000004</v>
      </c>
      <c r="H1914">
        <v>4</v>
      </c>
      <c r="I1914">
        <v>0</v>
      </c>
      <c r="J1914" s="12">
        <v>12</v>
      </c>
      <c r="K1914" s="12">
        <v>1</v>
      </c>
      <c r="L1914">
        <v>0</v>
      </c>
      <c r="M1914" s="12">
        <v>9.9970234607023833</v>
      </c>
      <c r="N1914" s="12">
        <v>0.25076786441206855</v>
      </c>
      <c r="O1914" s="12">
        <v>2262.118222750958</v>
      </c>
      <c r="P1914" s="12">
        <v>0</v>
      </c>
      <c r="Q1914" s="12">
        <v>0</v>
      </c>
      <c r="R1914" s="59">
        <v>5.0375273367399807E-4</v>
      </c>
      <c r="S1914" s="59">
        <v>6.4390463772315322E-5</v>
      </c>
      <c r="T1914" s="59">
        <v>0</v>
      </c>
      <c r="U1914" s="59">
        <v>3.8887318187729673E-4</v>
      </c>
      <c r="V1914" s="59">
        <v>1.7658499270935274E-4</v>
      </c>
      <c r="W1914" s="59">
        <v>0</v>
      </c>
      <c r="X1914" s="59">
        <v>2.2342132140392118E-4</v>
      </c>
      <c r="Y1914" s="59">
        <v>7.1026393472707586E-7</v>
      </c>
      <c r="Z1914" s="59">
        <v>1.8522230246692631E-4</v>
      </c>
      <c r="AA1914" s="59">
        <v>0</v>
      </c>
      <c r="AB1914" s="59">
        <v>0</v>
      </c>
      <c r="AC1914" s="17">
        <v>1.4026865998532161E-4</v>
      </c>
      <c r="AD1914" s="12">
        <v>1907</v>
      </c>
      <c r="AE1914" s="16">
        <v>8</v>
      </c>
      <c r="AF1914" s="17">
        <v>0.94151123185412688</v>
      </c>
      <c r="AG1914" t="str">
        <f>IF(AF1914&lt;='CAV Tier 1 Analysis'!$A$5,"Tier 1", "Tier 2")</f>
        <v>Tier 2</v>
      </c>
      <c r="AH1914" t="str">
        <f t="shared" si="60"/>
        <v>Pennsylvania - Tier 2</v>
      </c>
      <c r="AI1914" t="str">
        <f t="shared" si="61"/>
        <v>North Newton, Township Of - Tier 2</v>
      </c>
    </row>
    <row r="1915" spans="1:35" x14ac:dyDescent="0.3">
      <c r="A1915">
        <v>1908</v>
      </c>
      <c r="B1915">
        <v>3</v>
      </c>
      <c r="C1915" t="s">
        <v>23</v>
      </c>
      <c r="D1915" t="s">
        <v>4922</v>
      </c>
      <c r="E1915" t="s">
        <v>7409</v>
      </c>
      <c r="F1915" t="s">
        <v>2339</v>
      </c>
      <c r="G1915" s="58">
        <v>15.349640000000001</v>
      </c>
      <c r="H1915">
        <v>1</v>
      </c>
      <c r="I1915">
        <v>0</v>
      </c>
      <c r="J1915" s="12">
        <v>14</v>
      </c>
      <c r="K1915" s="12">
        <v>2</v>
      </c>
      <c r="L1915">
        <v>0</v>
      </c>
      <c r="M1915" s="12">
        <v>0</v>
      </c>
      <c r="N1915" s="12">
        <v>0</v>
      </c>
      <c r="O1915" s="12">
        <v>2705.1052496518114</v>
      </c>
      <c r="P1915" s="12">
        <v>763.2730903677475</v>
      </c>
      <c r="Q1915" s="12">
        <v>0</v>
      </c>
      <c r="R1915" s="59">
        <v>3.4198902311182133E-4</v>
      </c>
      <c r="S1915" s="59">
        <v>1.6097615943078831E-5</v>
      </c>
      <c r="T1915" s="59">
        <v>0</v>
      </c>
      <c r="U1915" s="59">
        <v>4.5368537885684618E-4</v>
      </c>
      <c r="V1915" s="59">
        <v>3.5316998541870548E-4</v>
      </c>
      <c r="W1915" s="59">
        <v>0</v>
      </c>
      <c r="X1915" s="59">
        <v>0</v>
      </c>
      <c r="Y1915" s="59">
        <v>0</v>
      </c>
      <c r="Z1915" s="59">
        <v>2.2149409244692661E-4</v>
      </c>
      <c r="AA1915" s="59">
        <v>1.5628870469077083E-4</v>
      </c>
      <c r="AB1915" s="59">
        <v>0</v>
      </c>
      <c r="AC1915" s="17">
        <v>1.4024770913346812E-4</v>
      </c>
      <c r="AD1915" s="12">
        <v>1908</v>
      </c>
      <c r="AE1915" s="16">
        <v>8</v>
      </c>
      <c r="AF1915" s="17">
        <v>0.94165147956326034</v>
      </c>
      <c r="AG1915" t="str">
        <f>IF(AF1915&lt;='CAV Tier 1 Analysis'!$A$5,"Tier 1", "Tier 2")</f>
        <v>Tier 2</v>
      </c>
      <c r="AH1915" t="str">
        <f t="shared" si="60"/>
        <v>Pennsylvania - Tier 2</v>
      </c>
      <c r="AI1915" t="str">
        <f t="shared" si="61"/>
        <v>North Centre, Township Of - Tier 2</v>
      </c>
    </row>
    <row r="1916" spans="1:35" x14ac:dyDescent="0.3">
      <c r="A1916">
        <v>1909</v>
      </c>
      <c r="B1916">
        <v>3</v>
      </c>
      <c r="C1916" t="s">
        <v>23</v>
      </c>
      <c r="D1916" t="s">
        <v>4895</v>
      </c>
      <c r="E1916" t="s">
        <v>7378</v>
      </c>
      <c r="F1916" t="s">
        <v>2041</v>
      </c>
      <c r="G1916" s="58">
        <v>0.55764999999999987</v>
      </c>
      <c r="H1916">
        <v>0</v>
      </c>
      <c r="I1916">
        <v>0</v>
      </c>
      <c r="J1916" s="12">
        <v>11</v>
      </c>
      <c r="K1916" s="12">
        <v>5</v>
      </c>
      <c r="L1916">
        <v>0</v>
      </c>
      <c r="M1916" s="12">
        <v>0</v>
      </c>
      <c r="N1916" s="12">
        <v>0</v>
      </c>
      <c r="O1916" s="12">
        <v>1040.5620844504015</v>
      </c>
      <c r="P1916" s="12">
        <v>1000.8570228012687</v>
      </c>
      <c r="Q1916" s="12">
        <v>0</v>
      </c>
      <c r="R1916" s="59">
        <v>1.2424407265467276E-5</v>
      </c>
      <c r="S1916" s="59">
        <v>0</v>
      </c>
      <c r="T1916" s="59">
        <v>0</v>
      </c>
      <c r="U1916" s="59">
        <v>3.56467083387522E-4</v>
      </c>
      <c r="V1916" s="59">
        <v>8.8292496354676364E-4</v>
      </c>
      <c r="W1916" s="59">
        <v>0</v>
      </c>
      <c r="X1916" s="59">
        <v>0</v>
      </c>
      <c r="Y1916" s="59">
        <v>0</v>
      </c>
      <c r="Z1916" s="59">
        <v>8.5201252172975521E-5</v>
      </c>
      <c r="AA1916" s="59">
        <v>2.0493667292647069E-4</v>
      </c>
      <c r="AB1916" s="59">
        <v>0</v>
      </c>
      <c r="AC1916" s="17">
        <v>1.4017767084538175E-4</v>
      </c>
      <c r="AD1916" s="12">
        <v>1909</v>
      </c>
      <c r="AE1916" s="16">
        <v>8</v>
      </c>
      <c r="AF1916" s="17">
        <v>0.94179165723410574</v>
      </c>
      <c r="AG1916" t="str">
        <f>IF(AF1916&lt;='CAV Tier 1 Analysis'!$A$5,"Tier 1", "Tier 2")</f>
        <v>Tier 2</v>
      </c>
      <c r="AH1916" t="str">
        <f t="shared" si="60"/>
        <v>Pennsylvania - Tier 2</v>
      </c>
      <c r="AI1916" t="str">
        <f t="shared" si="61"/>
        <v>Knox, Borough Of - Tier 2</v>
      </c>
    </row>
    <row r="1917" spans="1:35" x14ac:dyDescent="0.3">
      <c r="A1917">
        <v>1910</v>
      </c>
      <c r="B1917">
        <v>3</v>
      </c>
      <c r="C1917" t="s">
        <v>23</v>
      </c>
      <c r="D1917" t="s">
        <v>4808</v>
      </c>
      <c r="E1917" t="s">
        <v>7283</v>
      </c>
      <c r="F1917" t="s">
        <v>2686</v>
      </c>
      <c r="G1917" s="58">
        <v>21.959889999999994</v>
      </c>
      <c r="H1917">
        <v>0</v>
      </c>
      <c r="I1917">
        <v>0</v>
      </c>
      <c r="J1917" s="12">
        <v>10.285714285714286</v>
      </c>
      <c r="K1917" s="12">
        <v>3.5714285714285716</v>
      </c>
      <c r="L1917">
        <v>0</v>
      </c>
      <c r="M1917" s="12">
        <v>0</v>
      </c>
      <c r="N1917" s="12">
        <v>0</v>
      </c>
      <c r="O1917" s="12">
        <v>1074.7257377305855</v>
      </c>
      <c r="P1917" s="12">
        <v>0</v>
      </c>
      <c r="Q1917" s="12">
        <v>0</v>
      </c>
      <c r="R1917" s="59">
        <v>4.8926498137696081E-4</v>
      </c>
      <c r="S1917" s="59">
        <v>0</v>
      </c>
      <c r="T1917" s="59">
        <v>0</v>
      </c>
      <c r="U1917" s="59">
        <v>3.3331987018054009E-4</v>
      </c>
      <c r="V1917" s="59">
        <v>6.3066068824768834E-4</v>
      </c>
      <c r="W1917" s="59">
        <v>0</v>
      </c>
      <c r="X1917" s="59">
        <v>0</v>
      </c>
      <c r="Y1917" s="59">
        <v>0</v>
      </c>
      <c r="Z1917" s="59">
        <v>8.7998573045773289E-5</v>
      </c>
      <c r="AA1917" s="59">
        <v>0</v>
      </c>
      <c r="AB1917" s="59">
        <v>0</v>
      </c>
      <c r="AC1917" s="17">
        <v>1.4011310116826932E-4</v>
      </c>
      <c r="AD1917" s="12">
        <v>1910</v>
      </c>
      <c r="AE1917" s="16">
        <v>8</v>
      </c>
      <c r="AF1917" s="17">
        <v>0.94193177033527398</v>
      </c>
      <c r="AG1917" t="str">
        <f>IF(AF1917&lt;='CAV Tier 1 Analysis'!$A$5,"Tier 1", "Tier 2")</f>
        <v>Tier 2</v>
      </c>
      <c r="AH1917" t="str">
        <f t="shared" si="60"/>
        <v>Pennsylvania - Tier 2</v>
      </c>
      <c r="AI1917" t="str">
        <f t="shared" si="61"/>
        <v>Greene, Township Of - Tier 2</v>
      </c>
    </row>
    <row r="1918" spans="1:35" x14ac:dyDescent="0.3">
      <c r="A1918">
        <v>1911</v>
      </c>
      <c r="B1918">
        <v>3</v>
      </c>
      <c r="C1918" t="s">
        <v>23</v>
      </c>
      <c r="D1918" t="s">
        <v>5295</v>
      </c>
      <c r="E1918" t="s">
        <v>7818</v>
      </c>
      <c r="F1918" t="s">
        <v>2371</v>
      </c>
      <c r="G1918" s="58">
        <v>22.80987</v>
      </c>
      <c r="H1918">
        <v>0</v>
      </c>
      <c r="I1918">
        <v>0</v>
      </c>
      <c r="J1918" s="12">
        <v>15.444444444444445</v>
      </c>
      <c r="K1918" s="12">
        <v>2.3333333333333335</v>
      </c>
      <c r="L1918">
        <v>0</v>
      </c>
      <c r="M1918" s="12">
        <v>0</v>
      </c>
      <c r="N1918" s="12">
        <v>2.1314932863877446E-3</v>
      </c>
      <c r="O1918" s="12">
        <v>1378.5875963643225</v>
      </c>
      <c r="P1918" s="12">
        <v>0</v>
      </c>
      <c r="Q1918" s="12">
        <v>4.250805807234201</v>
      </c>
      <c r="R1918" s="59">
        <v>5.082024828339714E-4</v>
      </c>
      <c r="S1918" s="59">
        <v>0</v>
      </c>
      <c r="T1918" s="59">
        <v>0</v>
      </c>
      <c r="U1918" s="59">
        <v>5.004941877865208E-4</v>
      </c>
      <c r="V1918" s="59">
        <v>4.1203164965515643E-4</v>
      </c>
      <c r="W1918" s="59">
        <v>0</v>
      </c>
      <c r="X1918" s="59">
        <v>0</v>
      </c>
      <c r="Y1918" s="59">
        <v>6.0371483881458846E-9</v>
      </c>
      <c r="Z1918" s="59">
        <v>1.1287879041106024E-4</v>
      </c>
      <c r="AA1918" s="59">
        <v>0</v>
      </c>
      <c r="AB1918" s="59">
        <v>6.4923732472103013E-6</v>
      </c>
      <c r="AC1918" s="17">
        <v>1.4000959282566431E-4</v>
      </c>
      <c r="AD1918" s="12">
        <v>1911</v>
      </c>
      <c r="AE1918" s="16">
        <v>8</v>
      </c>
      <c r="AF1918" s="17">
        <v>0.94207177992809965</v>
      </c>
      <c r="AG1918" t="str">
        <f>IF(AF1918&lt;='CAV Tier 1 Analysis'!$A$5,"Tier 1", "Tier 2")</f>
        <v>Tier 2</v>
      </c>
      <c r="AH1918" t="str">
        <f t="shared" si="60"/>
        <v>Pennsylvania - Tier 2</v>
      </c>
      <c r="AI1918" t="str">
        <f t="shared" si="61"/>
        <v>Nicholson, Township Of - Tier 2</v>
      </c>
    </row>
    <row r="1919" spans="1:35" x14ac:dyDescent="0.3">
      <c r="A1919">
        <v>1912</v>
      </c>
      <c r="B1919">
        <v>3</v>
      </c>
      <c r="C1919" t="s">
        <v>23</v>
      </c>
      <c r="D1919" t="s">
        <v>4607</v>
      </c>
      <c r="E1919" t="s">
        <v>7044</v>
      </c>
      <c r="F1919" t="s">
        <v>2559</v>
      </c>
      <c r="G1919" s="58">
        <v>20.41469</v>
      </c>
      <c r="H1919">
        <v>0</v>
      </c>
      <c r="I1919">
        <v>0</v>
      </c>
      <c r="J1919" s="12">
        <v>14</v>
      </c>
      <c r="K1919" s="12">
        <v>2</v>
      </c>
      <c r="L1919">
        <v>0</v>
      </c>
      <c r="M1919" s="12">
        <v>0</v>
      </c>
      <c r="N1919" s="12">
        <v>68.267039004101676</v>
      </c>
      <c r="O1919" s="12">
        <v>1032.9368158846639</v>
      </c>
      <c r="P1919" s="12">
        <v>0</v>
      </c>
      <c r="Q1919" s="12">
        <v>0</v>
      </c>
      <c r="R1919" s="59">
        <v>4.5483802162335192E-4</v>
      </c>
      <c r="S1919" s="59">
        <v>0</v>
      </c>
      <c r="T1919" s="59">
        <v>0</v>
      </c>
      <c r="U1919" s="59">
        <v>4.5368537885684618E-4</v>
      </c>
      <c r="V1919" s="59">
        <v>3.5316998541870548E-4</v>
      </c>
      <c r="W1919" s="59">
        <v>0</v>
      </c>
      <c r="X1919" s="59">
        <v>0</v>
      </c>
      <c r="Y1919" s="59">
        <v>1.9335657640543545E-4</v>
      </c>
      <c r="Z1919" s="59">
        <v>8.457689497251187E-5</v>
      </c>
      <c r="AA1919" s="59">
        <v>0</v>
      </c>
      <c r="AB1919" s="59">
        <v>0</v>
      </c>
      <c r="AC1919" s="17">
        <v>1.3996607793425917E-4</v>
      </c>
      <c r="AD1919" s="12">
        <v>1912</v>
      </c>
      <c r="AE1919" s="16">
        <v>8</v>
      </c>
      <c r="AF1919" s="17">
        <v>0.94221174600603386</v>
      </c>
      <c r="AG1919" t="str">
        <f>IF(AF1919&lt;='CAV Tier 1 Analysis'!$A$5,"Tier 1", "Tier 2")</f>
        <v>Tier 2</v>
      </c>
      <c r="AH1919" t="str">
        <f t="shared" si="60"/>
        <v>Pennsylvania - Tier 2</v>
      </c>
      <c r="AI1919" t="str">
        <f t="shared" si="61"/>
        <v>Lower Augusta, Township Of - Tier 2</v>
      </c>
    </row>
    <row r="1920" spans="1:35" x14ac:dyDescent="0.3">
      <c r="A1920">
        <v>1913</v>
      </c>
      <c r="B1920">
        <v>3</v>
      </c>
      <c r="C1920" t="s">
        <v>23</v>
      </c>
      <c r="D1920" t="s">
        <v>5428</v>
      </c>
      <c r="E1920" t="s">
        <v>7957</v>
      </c>
      <c r="F1920" t="s">
        <v>2653</v>
      </c>
      <c r="G1920" s="58">
        <v>19.172929999999997</v>
      </c>
      <c r="H1920">
        <v>2</v>
      </c>
      <c r="I1920">
        <v>0</v>
      </c>
      <c r="J1920" s="12">
        <v>10</v>
      </c>
      <c r="K1920" s="12">
        <v>4</v>
      </c>
      <c r="L1920">
        <v>0</v>
      </c>
      <c r="M1920" s="12">
        <v>0</v>
      </c>
      <c r="N1920" s="12">
        <v>0</v>
      </c>
      <c r="O1920" s="12">
        <v>587.52684246591843</v>
      </c>
      <c r="P1920" s="12">
        <v>0</v>
      </c>
      <c r="Q1920" s="12">
        <v>0</v>
      </c>
      <c r="R1920" s="59">
        <v>4.2717168616927381E-4</v>
      </c>
      <c r="S1920" s="59">
        <v>3.2195231886157661E-5</v>
      </c>
      <c r="T1920" s="59">
        <v>0</v>
      </c>
      <c r="U1920" s="59">
        <v>3.2406098489774727E-4</v>
      </c>
      <c r="V1920" s="59">
        <v>7.0633997083741095E-4</v>
      </c>
      <c r="W1920" s="59">
        <v>0</v>
      </c>
      <c r="X1920" s="59">
        <v>0</v>
      </c>
      <c r="Y1920" s="59">
        <v>0</v>
      </c>
      <c r="Z1920" s="59">
        <v>4.810671406480293E-5</v>
      </c>
      <c r="AA1920" s="59">
        <v>0</v>
      </c>
      <c r="AB1920" s="59">
        <v>0</v>
      </c>
      <c r="AC1920" s="17">
        <v>1.3980678071412662E-4</v>
      </c>
      <c r="AD1920" s="12">
        <v>1913</v>
      </c>
      <c r="AE1920" s="16">
        <v>8</v>
      </c>
      <c r="AF1920" s="17">
        <v>0.94235155278674798</v>
      </c>
      <c r="AG1920" t="str">
        <f>IF(AF1920&lt;='CAV Tier 1 Analysis'!$A$5,"Tier 1", "Tier 2")</f>
        <v>Tier 2</v>
      </c>
      <c r="AH1920" t="str">
        <f t="shared" si="60"/>
        <v>Pennsylvania - Tier 2</v>
      </c>
      <c r="AI1920" t="str">
        <f t="shared" si="61"/>
        <v>Ringgold, Township Of - Tier 2</v>
      </c>
    </row>
    <row r="1921" spans="1:35" x14ac:dyDescent="0.3">
      <c r="A1921">
        <v>1914</v>
      </c>
      <c r="B1921">
        <v>3</v>
      </c>
      <c r="C1921" t="s">
        <v>23</v>
      </c>
      <c r="D1921" t="s">
        <v>5284</v>
      </c>
      <c r="E1921" t="s">
        <v>7806</v>
      </c>
      <c r="F1921" t="s">
        <v>2049</v>
      </c>
      <c r="G1921" s="58">
        <v>0.44502000000000003</v>
      </c>
      <c r="H1921">
        <v>4</v>
      </c>
      <c r="I1921">
        <v>1</v>
      </c>
      <c r="J1921" s="12">
        <v>14.333333333333334</v>
      </c>
      <c r="K1921" s="12">
        <v>2</v>
      </c>
      <c r="L1921">
        <v>0</v>
      </c>
      <c r="M1921" s="12">
        <v>0.98078738034245649</v>
      </c>
      <c r="N1921" s="12">
        <v>18.620497689028014</v>
      </c>
      <c r="O1921" s="12">
        <v>1885.6787467918271</v>
      </c>
      <c r="P1921" s="12">
        <v>1717.8961650574684</v>
      </c>
      <c r="Q1921" s="12">
        <v>0</v>
      </c>
      <c r="R1921" s="59">
        <v>9.9150178808898932E-6</v>
      </c>
      <c r="S1921" s="59">
        <v>6.4390463772315322E-5</v>
      </c>
      <c r="T1921" s="59">
        <v>6.2019350037211609E-5</v>
      </c>
      <c r="U1921" s="59">
        <v>4.6448741168677113E-4</v>
      </c>
      <c r="V1921" s="59">
        <v>3.5316998541870548E-4</v>
      </c>
      <c r="W1921" s="59">
        <v>0</v>
      </c>
      <c r="X1921" s="59">
        <v>2.1919405650470088E-5</v>
      </c>
      <c r="Y1921" s="59">
        <v>5.2739883502189944E-5</v>
      </c>
      <c r="Z1921" s="59">
        <v>1.543994277933821E-4</v>
      </c>
      <c r="AA1921" s="59">
        <v>3.5175845947970746E-4</v>
      </c>
      <c r="AB1921" s="59">
        <v>0</v>
      </c>
      <c r="AC1921" s="17">
        <v>1.39527218656513E-4</v>
      </c>
      <c r="AD1921" s="12">
        <v>1914</v>
      </c>
      <c r="AE1921" s="16">
        <v>8</v>
      </c>
      <c r="AF1921" s="17">
        <v>0.94249108000540449</v>
      </c>
      <c r="AG1921" t="str">
        <f>IF(AF1921&lt;='CAV Tier 1 Analysis'!$A$5,"Tier 1", "Tier 2")</f>
        <v>Tier 2</v>
      </c>
      <c r="AH1921" t="str">
        <f t="shared" si="60"/>
        <v>Pennsylvania - Tier 2</v>
      </c>
      <c r="AI1921" t="str">
        <f t="shared" si="61"/>
        <v>North Belle Vernon, Borough Of - Tier 2</v>
      </c>
    </row>
    <row r="1922" spans="1:35" x14ac:dyDescent="0.3">
      <c r="A1922">
        <v>1915</v>
      </c>
      <c r="B1922">
        <v>3</v>
      </c>
      <c r="C1922" t="s">
        <v>23</v>
      </c>
      <c r="D1922" t="s">
        <v>5124</v>
      </c>
      <c r="E1922" t="s">
        <v>7631</v>
      </c>
      <c r="F1922" t="s">
        <v>2123</v>
      </c>
      <c r="G1922" s="58">
        <v>7.7225599999999996</v>
      </c>
      <c r="H1922">
        <v>1</v>
      </c>
      <c r="I1922">
        <v>0</v>
      </c>
      <c r="J1922" s="12">
        <v>12.2</v>
      </c>
      <c r="K1922" s="12">
        <v>5</v>
      </c>
      <c r="L1922">
        <v>0</v>
      </c>
      <c r="M1922" s="12">
        <v>0</v>
      </c>
      <c r="N1922" s="12">
        <v>0</v>
      </c>
      <c r="O1922" s="12">
        <v>595.19998579577282</v>
      </c>
      <c r="P1922" s="12">
        <v>0</v>
      </c>
      <c r="Q1922" s="12">
        <v>12.563065106582258</v>
      </c>
      <c r="R1922" s="59">
        <v>1.7205815578231326E-4</v>
      </c>
      <c r="S1922" s="59">
        <v>1.6097615943078831E-5</v>
      </c>
      <c r="T1922" s="59">
        <v>0</v>
      </c>
      <c r="U1922" s="59">
        <v>3.9535440157525167E-4</v>
      </c>
      <c r="V1922" s="59">
        <v>8.8292496354676364E-4</v>
      </c>
      <c r="W1922" s="59">
        <v>0</v>
      </c>
      <c r="X1922" s="59">
        <v>0</v>
      </c>
      <c r="Y1922" s="59">
        <v>0</v>
      </c>
      <c r="Z1922" s="59">
        <v>4.8734991252272821E-5</v>
      </c>
      <c r="AA1922" s="59">
        <v>0</v>
      </c>
      <c r="AB1922" s="59">
        <v>1.918791671502063E-5</v>
      </c>
      <c r="AC1922" s="17">
        <v>1.3948709498315463E-4</v>
      </c>
      <c r="AD1922" s="12">
        <v>1915</v>
      </c>
      <c r="AE1922" s="16">
        <v>8</v>
      </c>
      <c r="AF1922" s="17">
        <v>0.94263056710038762</v>
      </c>
      <c r="AG1922" t="str">
        <f>IF(AF1922&lt;='CAV Tier 1 Analysis'!$A$5,"Tier 1", "Tier 2")</f>
        <v>Tier 2</v>
      </c>
      <c r="AH1922" t="str">
        <f t="shared" si="60"/>
        <v>Pennsylvania - Tier 2</v>
      </c>
      <c r="AI1922" t="str">
        <f t="shared" si="61"/>
        <v>West Hemlock, Township Of - Tier 2</v>
      </c>
    </row>
    <row r="1923" spans="1:35" x14ac:dyDescent="0.3">
      <c r="A1923">
        <v>1916</v>
      </c>
      <c r="B1923">
        <v>3</v>
      </c>
      <c r="C1923" t="s">
        <v>23</v>
      </c>
      <c r="D1923" t="s">
        <v>4923</v>
      </c>
      <c r="E1923" t="s">
        <v>7410</v>
      </c>
      <c r="F1923" t="s">
        <v>2637</v>
      </c>
      <c r="G1923" s="58">
        <v>23.476640000000003</v>
      </c>
      <c r="H1923">
        <v>7</v>
      </c>
      <c r="I1923">
        <v>0</v>
      </c>
      <c r="J1923" s="12">
        <v>14</v>
      </c>
      <c r="K1923" s="12">
        <v>2</v>
      </c>
      <c r="L1923">
        <v>0</v>
      </c>
      <c r="M1923" s="12">
        <v>1.9969450483544491</v>
      </c>
      <c r="N1923" s="12">
        <v>0.45499745129615626</v>
      </c>
      <c r="O1923" s="12">
        <v>545.01621446205104</v>
      </c>
      <c r="P1923" s="12">
        <v>0</v>
      </c>
      <c r="Q1923" s="12">
        <v>0</v>
      </c>
      <c r="R1923" s="59">
        <v>5.2305807690264459E-4</v>
      </c>
      <c r="S1923" s="59">
        <v>1.126833116015518E-4</v>
      </c>
      <c r="T1923" s="59">
        <v>0</v>
      </c>
      <c r="U1923" s="59">
        <v>4.5368537885684618E-4</v>
      </c>
      <c r="V1923" s="59">
        <v>3.5316998541870548E-4</v>
      </c>
      <c r="W1923" s="59">
        <v>0</v>
      </c>
      <c r="X1923" s="59">
        <v>4.462929423224755E-5</v>
      </c>
      <c r="Y1923" s="59">
        <v>1.2887148869974828E-6</v>
      </c>
      <c r="Z1923" s="59">
        <v>4.4625942671424617E-5</v>
      </c>
      <c r="AA1923" s="59">
        <v>0</v>
      </c>
      <c r="AB1923" s="59">
        <v>0</v>
      </c>
      <c r="AC1923" s="17">
        <v>1.3937642768821978E-4</v>
      </c>
      <c r="AD1923" s="12">
        <v>1916</v>
      </c>
      <c r="AE1923" s="16">
        <v>8</v>
      </c>
      <c r="AF1923" s="17">
        <v>0.94276994352807586</v>
      </c>
      <c r="AG1923" t="str">
        <f>IF(AF1923&lt;='CAV Tier 1 Analysis'!$A$5,"Tier 1", "Tier 2")</f>
        <v>Tier 2</v>
      </c>
      <c r="AH1923" t="str">
        <f t="shared" si="60"/>
        <v>Pennsylvania - Tier 2</v>
      </c>
      <c r="AI1923" t="str">
        <f t="shared" si="61"/>
        <v>Roaring Creek, Township Of - Tier 2</v>
      </c>
    </row>
    <row r="1924" spans="1:35" x14ac:dyDescent="0.3">
      <c r="A1924">
        <v>1917</v>
      </c>
      <c r="B1924">
        <v>3</v>
      </c>
      <c r="C1924" t="s">
        <v>23</v>
      </c>
      <c r="D1924" t="s">
        <v>3599</v>
      </c>
      <c r="E1924" t="s">
        <v>7192</v>
      </c>
      <c r="F1924" t="s">
        <v>2801</v>
      </c>
      <c r="G1924" s="58">
        <v>25.713020000000004</v>
      </c>
      <c r="H1924">
        <v>4</v>
      </c>
      <c r="I1924">
        <v>0</v>
      </c>
      <c r="J1924" s="12">
        <v>12</v>
      </c>
      <c r="K1924" s="12">
        <v>2</v>
      </c>
      <c r="L1924">
        <v>0</v>
      </c>
      <c r="M1924" s="12">
        <v>1</v>
      </c>
      <c r="N1924" s="12">
        <v>0</v>
      </c>
      <c r="O1924" s="12">
        <v>1592.2718444283178</v>
      </c>
      <c r="P1924" s="12">
        <v>0</v>
      </c>
      <c r="Q1924" s="12">
        <v>0</v>
      </c>
      <c r="R1924" s="59">
        <v>5.7288448400449291E-4</v>
      </c>
      <c r="S1924" s="59">
        <v>6.4390463772315322E-5</v>
      </c>
      <c r="T1924" s="59">
        <v>0</v>
      </c>
      <c r="U1924" s="59">
        <v>3.8887318187729673E-4</v>
      </c>
      <c r="V1924" s="59">
        <v>3.5316998541870548E-4</v>
      </c>
      <c r="W1924" s="59">
        <v>0</v>
      </c>
      <c r="X1924" s="59">
        <v>2.2348784343877468E-5</v>
      </c>
      <c r="Y1924" s="59">
        <v>0</v>
      </c>
      <c r="Z1924" s="59">
        <v>1.303752625358438E-4</v>
      </c>
      <c r="AA1924" s="59">
        <v>0</v>
      </c>
      <c r="AB1924" s="59">
        <v>0</v>
      </c>
      <c r="AC1924" s="17">
        <v>1.3927656017750288E-4</v>
      </c>
      <c r="AD1924" s="12">
        <v>1917</v>
      </c>
      <c r="AE1924" s="16">
        <v>8</v>
      </c>
      <c r="AF1924" s="17">
        <v>0.9429092200882534</v>
      </c>
      <c r="AG1924" t="str">
        <f>IF(AF1924&lt;='CAV Tier 1 Analysis'!$A$5,"Tier 1", "Tier 2")</f>
        <v>Tier 2</v>
      </c>
      <c r="AH1924" t="str">
        <f t="shared" si="60"/>
        <v>Pennsylvania - Tier 2</v>
      </c>
      <c r="AI1924" t="str">
        <f t="shared" si="61"/>
        <v>Independence, Township Of - Tier 2</v>
      </c>
    </row>
    <row r="1925" spans="1:35" x14ac:dyDescent="0.3">
      <c r="A1925">
        <v>1918</v>
      </c>
      <c r="B1925">
        <v>3</v>
      </c>
      <c r="C1925" t="s">
        <v>23</v>
      </c>
      <c r="D1925" t="s">
        <v>4741</v>
      </c>
      <c r="E1925" t="s">
        <v>7208</v>
      </c>
      <c r="F1925" t="s">
        <v>2685</v>
      </c>
      <c r="G1925" s="58">
        <v>19.198340000000002</v>
      </c>
      <c r="H1925">
        <v>6</v>
      </c>
      <c r="I1925">
        <v>0</v>
      </c>
      <c r="J1925" s="12">
        <v>12</v>
      </c>
      <c r="K1925" s="12">
        <v>2</v>
      </c>
      <c r="L1925">
        <v>0</v>
      </c>
      <c r="M1925" s="12">
        <v>0</v>
      </c>
      <c r="N1925" s="12">
        <v>0.44448647529531016</v>
      </c>
      <c r="O1925" s="12">
        <v>3226.1398144088475</v>
      </c>
      <c r="P1925" s="12">
        <v>0</v>
      </c>
      <c r="Q1925" s="12">
        <v>0</v>
      </c>
      <c r="R1925" s="59">
        <v>4.2773781938655267E-4</v>
      </c>
      <c r="S1925" s="59">
        <v>9.6585695658472977E-5</v>
      </c>
      <c r="T1925" s="59">
        <v>0</v>
      </c>
      <c r="U1925" s="59">
        <v>3.8887318187729673E-4</v>
      </c>
      <c r="V1925" s="59">
        <v>3.5316998541870548E-4</v>
      </c>
      <c r="W1925" s="59">
        <v>0</v>
      </c>
      <c r="X1925" s="59">
        <v>0</v>
      </c>
      <c r="Y1925" s="59">
        <v>1.2589440581487145E-6</v>
      </c>
      <c r="Z1925" s="59">
        <v>2.6415641697910281E-4</v>
      </c>
      <c r="AA1925" s="59">
        <v>0</v>
      </c>
      <c r="AB1925" s="59">
        <v>0</v>
      </c>
      <c r="AC1925" s="17">
        <v>1.3925291303438903E-4</v>
      </c>
      <c r="AD1925" s="12">
        <v>1918</v>
      </c>
      <c r="AE1925" s="16">
        <v>8</v>
      </c>
      <c r="AF1925" s="17">
        <v>0.9430484730012878</v>
      </c>
      <c r="AG1925" t="str">
        <f>IF(AF1925&lt;='CAV Tier 1 Analysis'!$A$5,"Tier 1", "Tier 2")</f>
        <v>Tier 2</v>
      </c>
      <c r="AH1925" t="str">
        <f t="shared" si="60"/>
        <v>Pennsylvania - Tier 2</v>
      </c>
      <c r="AI1925" t="str">
        <f t="shared" si="61"/>
        <v>Raccoon, Township Of - Tier 2</v>
      </c>
    </row>
    <row r="1926" spans="1:35" x14ac:dyDescent="0.3">
      <c r="A1926">
        <v>1919</v>
      </c>
      <c r="B1926">
        <v>3</v>
      </c>
      <c r="C1926" t="s">
        <v>23</v>
      </c>
      <c r="D1926" t="s">
        <v>4209</v>
      </c>
      <c r="E1926" t="s">
        <v>6609</v>
      </c>
      <c r="F1926" t="s">
        <v>2470</v>
      </c>
      <c r="G1926" s="58">
        <v>17.928179999999998</v>
      </c>
      <c r="H1926">
        <v>7</v>
      </c>
      <c r="I1926">
        <v>0</v>
      </c>
      <c r="J1926" s="12">
        <v>15</v>
      </c>
      <c r="K1926" s="12">
        <v>1.7</v>
      </c>
      <c r="L1926">
        <v>0</v>
      </c>
      <c r="M1926" s="12">
        <v>0.96953399620039504</v>
      </c>
      <c r="N1926" s="12">
        <v>21.653406764024794</v>
      </c>
      <c r="O1926" s="12">
        <v>1830.2312174728918</v>
      </c>
      <c r="P1926" s="12">
        <v>0</v>
      </c>
      <c r="Q1926" s="12">
        <v>0</v>
      </c>
      <c r="R1926" s="59">
        <v>3.9943873370143485E-4</v>
      </c>
      <c r="S1926" s="59">
        <v>1.126833116015518E-4</v>
      </c>
      <c r="T1926" s="59">
        <v>0</v>
      </c>
      <c r="U1926" s="59">
        <v>4.8609147734662091E-4</v>
      </c>
      <c r="V1926" s="59">
        <v>3.0019448760589966E-4</v>
      </c>
      <c r="W1926" s="59">
        <v>0</v>
      </c>
      <c r="X1926" s="59">
        <v>2.1667906195140348E-5</v>
      </c>
      <c r="Y1926" s="59">
        <v>6.1330162556992942E-5</v>
      </c>
      <c r="Z1926" s="59">
        <v>1.4985938256353282E-4</v>
      </c>
      <c r="AA1926" s="59">
        <v>0</v>
      </c>
      <c r="AB1926" s="59">
        <v>0</v>
      </c>
      <c r="AC1926" s="17">
        <v>1.3920595105192484E-4</v>
      </c>
      <c r="AD1926" s="12">
        <v>1919</v>
      </c>
      <c r="AE1926" s="16">
        <v>8</v>
      </c>
      <c r="AF1926" s="17">
        <v>0.94318767895233968</v>
      </c>
      <c r="AG1926" t="str">
        <f>IF(AF1926&lt;='CAV Tier 1 Analysis'!$A$5,"Tier 1", "Tier 2")</f>
        <v>Tier 2</v>
      </c>
      <c r="AH1926" t="str">
        <f t="shared" si="60"/>
        <v>Pennsylvania - Tier 2</v>
      </c>
      <c r="AI1926" t="str">
        <f t="shared" si="61"/>
        <v>Ransom, Township Of - Tier 2</v>
      </c>
    </row>
    <row r="1927" spans="1:35" x14ac:dyDescent="0.3">
      <c r="A1927">
        <v>1920</v>
      </c>
      <c r="B1927">
        <v>3</v>
      </c>
      <c r="C1927" t="s">
        <v>23</v>
      </c>
      <c r="D1927" t="s">
        <v>4655</v>
      </c>
      <c r="E1927" t="s">
        <v>7106</v>
      </c>
      <c r="F1927" t="s">
        <v>2695</v>
      </c>
      <c r="G1927" s="58">
        <v>18.049939999999999</v>
      </c>
      <c r="H1927">
        <v>1</v>
      </c>
      <c r="I1927">
        <v>0</v>
      </c>
      <c r="J1927" s="12">
        <v>9</v>
      </c>
      <c r="K1927" s="12">
        <v>4</v>
      </c>
      <c r="L1927">
        <v>0</v>
      </c>
      <c r="M1927" s="12">
        <v>0</v>
      </c>
      <c r="N1927" s="12">
        <v>0</v>
      </c>
      <c r="O1927" s="12">
        <v>1402.4394825367062</v>
      </c>
      <c r="P1927" s="12">
        <v>0</v>
      </c>
      <c r="Q1927" s="12">
        <v>0</v>
      </c>
      <c r="R1927" s="59">
        <v>4.021515389173289E-4</v>
      </c>
      <c r="S1927" s="59">
        <v>1.6097615943078831E-5</v>
      </c>
      <c r="T1927" s="59">
        <v>0</v>
      </c>
      <c r="U1927" s="59">
        <v>2.9165488640797254E-4</v>
      </c>
      <c r="V1927" s="59">
        <v>7.0633997083741095E-4</v>
      </c>
      <c r="W1927" s="59">
        <v>0</v>
      </c>
      <c r="X1927" s="59">
        <v>0</v>
      </c>
      <c r="Y1927" s="59">
        <v>0</v>
      </c>
      <c r="Z1927" s="59">
        <v>1.1483178350867799E-4</v>
      </c>
      <c r="AA1927" s="59">
        <v>0</v>
      </c>
      <c r="AB1927" s="59">
        <v>0</v>
      </c>
      <c r="AC1927" s="17">
        <v>1.3918870869222448E-4</v>
      </c>
      <c r="AD1927" s="12">
        <v>1920</v>
      </c>
      <c r="AE1927" s="16">
        <v>8</v>
      </c>
      <c r="AF1927" s="17">
        <v>0.94332686766103191</v>
      </c>
      <c r="AG1927" t="str">
        <f>IF(AF1927&lt;='CAV Tier 1 Analysis'!$A$5,"Tier 1", "Tier 2")</f>
        <v>Tier 2</v>
      </c>
      <c r="AH1927" t="str">
        <f t="shared" si="60"/>
        <v>Pennsylvania - Tier 2</v>
      </c>
      <c r="AI1927" t="str">
        <f t="shared" si="61"/>
        <v>Perry, Township Of - Tier 2</v>
      </c>
    </row>
    <row r="1928" spans="1:35" x14ac:dyDescent="0.3">
      <c r="A1928">
        <v>1921</v>
      </c>
      <c r="B1928">
        <v>3</v>
      </c>
      <c r="C1928" t="s">
        <v>23</v>
      </c>
      <c r="D1928" t="s">
        <v>5220</v>
      </c>
      <c r="E1928" t="s">
        <v>7733</v>
      </c>
      <c r="F1928" t="s">
        <v>2327</v>
      </c>
      <c r="G1928" s="58">
        <v>20.311060000000001</v>
      </c>
      <c r="H1928">
        <v>0</v>
      </c>
      <c r="I1928">
        <v>0</v>
      </c>
      <c r="J1928" s="12">
        <v>15</v>
      </c>
      <c r="K1928" s="12">
        <v>3</v>
      </c>
      <c r="L1928">
        <v>0</v>
      </c>
      <c r="M1928" s="12">
        <v>0</v>
      </c>
      <c r="N1928" s="12">
        <v>8.9123142372574495</v>
      </c>
      <c r="O1928" s="12">
        <v>453.50144090521832</v>
      </c>
      <c r="P1928" s="12">
        <v>0</v>
      </c>
      <c r="Q1928" s="12">
        <v>0</v>
      </c>
      <c r="R1928" s="59">
        <v>4.5252915167818853E-4</v>
      </c>
      <c r="S1928" s="59">
        <v>0</v>
      </c>
      <c r="T1928" s="59">
        <v>0</v>
      </c>
      <c r="U1928" s="59">
        <v>4.8609147734662091E-4</v>
      </c>
      <c r="V1928" s="59">
        <v>5.2975497812805816E-4</v>
      </c>
      <c r="W1928" s="59">
        <v>0</v>
      </c>
      <c r="X1928" s="59">
        <v>0</v>
      </c>
      <c r="Y1928" s="59">
        <v>2.5242849168571414E-5</v>
      </c>
      <c r="Z1928" s="59">
        <v>3.7132710488659926E-5</v>
      </c>
      <c r="AA1928" s="59">
        <v>0</v>
      </c>
      <c r="AB1928" s="59">
        <v>0</v>
      </c>
      <c r="AC1928" s="17">
        <v>1.3915919698273625E-4</v>
      </c>
      <c r="AD1928" s="12">
        <v>1921</v>
      </c>
      <c r="AE1928" s="16">
        <v>8</v>
      </c>
      <c r="AF1928" s="17">
        <v>0.94346602685801462</v>
      </c>
      <c r="AG1928" t="str">
        <f>IF(AF1928&lt;='CAV Tier 1 Analysis'!$A$5,"Tier 1", "Tier 2")</f>
        <v>Tier 2</v>
      </c>
      <c r="AH1928" t="str">
        <f t="shared" ref="AH1928:AH1991" si="62">C1928&amp;" - "&amp;AG1928</f>
        <v>Pennsylvania - Tier 2</v>
      </c>
      <c r="AI1928" t="str">
        <f t="shared" ref="AI1928:AI1991" si="63">D1928&amp;" - "&amp;AG1928</f>
        <v>Choconut, Township Of - Tier 2</v>
      </c>
    </row>
    <row r="1929" spans="1:35" x14ac:dyDescent="0.3">
      <c r="A1929">
        <v>1922</v>
      </c>
      <c r="B1929">
        <v>3</v>
      </c>
      <c r="C1929" t="s">
        <v>23</v>
      </c>
      <c r="D1929" t="s">
        <v>4671</v>
      </c>
      <c r="E1929" t="s">
        <v>7124</v>
      </c>
      <c r="F1929" t="s">
        <v>2548</v>
      </c>
      <c r="G1929" s="58">
        <v>18.28829</v>
      </c>
      <c r="H1929">
        <v>1</v>
      </c>
      <c r="I1929">
        <v>0</v>
      </c>
      <c r="J1929" s="12">
        <v>16</v>
      </c>
      <c r="K1929" s="12">
        <v>1.1428571428571428</v>
      </c>
      <c r="L1929">
        <v>1</v>
      </c>
      <c r="M1929" s="12">
        <v>0</v>
      </c>
      <c r="N1929" s="12">
        <v>0</v>
      </c>
      <c r="O1929" s="12">
        <v>1555.2548296340681</v>
      </c>
      <c r="P1929" s="12">
        <v>0</v>
      </c>
      <c r="Q1929" s="12">
        <v>0</v>
      </c>
      <c r="R1929" s="59">
        <v>4.0746196207114245E-4</v>
      </c>
      <c r="S1929" s="59">
        <v>1.6097615943078831E-5</v>
      </c>
      <c r="T1929" s="59">
        <v>0</v>
      </c>
      <c r="U1929" s="59">
        <v>5.1849757583639564E-4</v>
      </c>
      <c r="V1929" s="59">
        <v>2.0181142023926026E-4</v>
      </c>
      <c r="W1929" s="59">
        <v>2.576655501159495E-4</v>
      </c>
      <c r="X1929" s="59">
        <v>0</v>
      </c>
      <c r="Y1929" s="59">
        <v>0</v>
      </c>
      <c r="Z1929" s="59">
        <v>1.2734430834358004E-4</v>
      </c>
      <c r="AA1929" s="59">
        <v>0</v>
      </c>
      <c r="AB1929" s="59">
        <v>0</v>
      </c>
      <c r="AC1929" s="17">
        <v>1.3898894841358244E-4</v>
      </c>
      <c r="AD1929" s="12">
        <v>1922</v>
      </c>
      <c r="AE1929" s="16">
        <v>8</v>
      </c>
      <c r="AF1929" s="17">
        <v>0.94360501580642819</v>
      </c>
      <c r="AG1929" t="str">
        <f>IF(AF1929&lt;='CAV Tier 1 Analysis'!$A$5,"Tier 1", "Tier 2")</f>
        <v>Tier 2</v>
      </c>
      <c r="AH1929" t="str">
        <f t="shared" si="62"/>
        <v>Pennsylvania - Tier 2</v>
      </c>
      <c r="AI1929" t="str">
        <f t="shared" si="63"/>
        <v>Upper Bern, Township Of - Tier 2</v>
      </c>
    </row>
    <row r="1930" spans="1:35" x14ac:dyDescent="0.3">
      <c r="A1930">
        <v>1923</v>
      </c>
      <c r="B1930">
        <v>3</v>
      </c>
      <c r="C1930" t="s">
        <v>23</v>
      </c>
      <c r="D1930" t="s">
        <v>3823</v>
      </c>
      <c r="E1930" t="s">
        <v>6196</v>
      </c>
      <c r="F1930" t="s">
        <v>2545</v>
      </c>
      <c r="G1930" s="58">
        <v>9.323999999999999E-2</v>
      </c>
      <c r="H1930">
        <v>30</v>
      </c>
      <c r="I1930">
        <v>0</v>
      </c>
      <c r="J1930" s="12">
        <v>12</v>
      </c>
      <c r="K1930" s="12">
        <v>3</v>
      </c>
      <c r="L1930">
        <v>0</v>
      </c>
      <c r="M1930" s="12">
        <v>4.3536036036036041</v>
      </c>
      <c r="N1930" s="12">
        <v>6.2217984227117826</v>
      </c>
      <c r="O1930" s="12">
        <v>34.013476409145156</v>
      </c>
      <c r="P1930" s="12">
        <v>23.096033435565619</v>
      </c>
      <c r="Q1930" s="12">
        <v>0</v>
      </c>
      <c r="R1930" s="59">
        <v>2.0773813923288246E-6</v>
      </c>
      <c r="S1930" s="59">
        <v>4.829284782923649E-4</v>
      </c>
      <c r="T1930" s="59">
        <v>0</v>
      </c>
      <c r="U1930" s="59">
        <v>3.8887318187729673E-4</v>
      </c>
      <c r="V1930" s="59">
        <v>5.2975497812805816E-4</v>
      </c>
      <c r="W1930" s="59">
        <v>0</v>
      </c>
      <c r="X1930" s="59">
        <v>9.7297748055664762E-5</v>
      </c>
      <c r="Y1930" s="59">
        <v>1.7622349814058984E-5</v>
      </c>
      <c r="Z1930" s="59">
        <v>2.7850243864553028E-6</v>
      </c>
      <c r="AA1930" s="59">
        <v>4.7291712424974185E-6</v>
      </c>
      <c r="AB1930" s="59">
        <v>0</v>
      </c>
      <c r="AC1930" s="17">
        <v>1.387334830171568E-4</v>
      </c>
      <c r="AD1930" s="12">
        <v>1923</v>
      </c>
      <c r="AE1930" s="16">
        <v>8</v>
      </c>
      <c r="AF1930" s="17">
        <v>0.94374374928944538</v>
      </c>
      <c r="AG1930" t="str">
        <f>IF(AF1930&lt;='CAV Tier 1 Analysis'!$A$5,"Tier 1", "Tier 2")</f>
        <v>Tier 2</v>
      </c>
      <c r="AH1930" t="str">
        <f t="shared" si="62"/>
        <v>Pennsylvania - Tier 2</v>
      </c>
      <c r="AI1930" t="str">
        <f t="shared" si="63"/>
        <v>Manorville, Borough Of - Tier 2</v>
      </c>
    </row>
    <row r="1931" spans="1:35" x14ac:dyDescent="0.3">
      <c r="A1931">
        <v>1924</v>
      </c>
      <c r="B1931">
        <v>3</v>
      </c>
      <c r="C1931" t="s">
        <v>23</v>
      </c>
      <c r="D1931" t="s">
        <v>5125</v>
      </c>
      <c r="E1931" t="s">
        <v>7632</v>
      </c>
      <c r="F1931" t="s">
        <v>2215</v>
      </c>
      <c r="G1931" s="58">
        <v>1.4004799999999999</v>
      </c>
      <c r="H1931">
        <v>0</v>
      </c>
      <c r="I1931">
        <v>0</v>
      </c>
      <c r="J1931" s="12">
        <v>13</v>
      </c>
      <c r="K1931" s="12">
        <v>1</v>
      </c>
      <c r="L1931">
        <v>0</v>
      </c>
      <c r="M1931" s="12">
        <v>0</v>
      </c>
      <c r="N1931" s="12">
        <v>0</v>
      </c>
      <c r="O1931" s="12">
        <v>3631.9465949488722</v>
      </c>
      <c r="P1931" s="12">
        <v>2795.2289485573292</v>
      </c>
      <c r="Q1931" s="12">
        <v>17.749981169619787</v>
      </c>
      <c r="R1931" s="59">
        <v>3.1202607167832176E-5</v>
      </c>
      <c r="S1931" s="59">
        <v>0</v>
      </c>
      <c r="T1931" s="59">
        <v>0</v>
      </c>
      <c r="U1931" s="59">
        <v>4.2127928036707145E-4</v>
      </c>
      <c r="V1931" s="59">
        <v>1.7658499270935274E-4</v>
      </c>
      <c r="W1931" s="59">
        <v>0</v>
      </c>
      <c r="X1931" s="59">
        <v>0</v>
      </c>
      <c r="Y1931" s="59">
        <v>0</v>
      </c>
      <c r="Z1931" s="59">
        <v>2.9738388736166605E-4</v>
      </c>
      <c r="AA1931" s="59">
        <v>5.7235440001387756E-4</v>
      </c>
      <c r="AB1931" s="59">
        <v>2.7110037040037602E-5</v>
      </c>
      <c r="AC1931" s="17">
        <v>1.3871956405998523E-4</v>
      </c>
      <c r="AD1931" s="12">
        <v>1924</v>
      </c>
      <c r="AE1931" s="16">
        <v>8</v>
      </c>
      <c r="AF1931" s="17">
        <v>0.94388246885350535</v>
      </c>
      <c r="AG1931" t="str">
        <f>IF(AF1931&lt;='CAV Tier 1 Analysis'!$A$5,"Tier 1", "Tier 2")</f>
        <v>Tier 2</v>
      </c>
      <c r="AH1931" t="str">
        <f t="shared" si="62"/>
        <v>Pennsylvania - Tier 2</v>
      </c>
      <c r="AI1931" t="str">
        <f t="shared" si="63"/>
        <v>Pen Argyl, Borough Of - Tier 2</v>
      </c>
    </row>
    <row r="1932" spans="1:35" x14ac:dyDescent="0.3">
      <c r="A1932">
        <v>1925</v>
      </c>
      <c r="B1932">
        <v>3</v>
      </c>
      <c r="C1932" t="s">
        <v>23</v>
      </c>
      <c r="D1932" t="s">
        <v>5460</v>
      </c>
      <c r="E1932" t="s">
        <v>7990</v>
      </c>
      <c r="F1932" t="s">
        <v>2786</v>
      </c>
      <c r="G1932" s="58">
        <v>27.899410000000007</v>
      </c>
      <c r="H1932">
        <v>0</v>
      </c>
      <c r="I1932">
        <v>0</v>
      </c>
      <c r="J1932" s="12">
        <v>12</v>
      </c>
      <c r="K1932" s="12">
        <v>2.4285714285714284</v>
      </c>
      <c r="L1932">
        <v>0</v>
      </c>
      <c r="M1932" s="12">
        <v>0</v>
      </c>
      <c r="N1932" s="12">
        <v>0</v>
      </c>
      <c r="O1932" s="12">
        <v>1019.2451515271486</v>
      </c>
      <c r="P1932" s="12">
        <v>0</v>
      </c>
      <c r="Q1932" s="12">
        <v>0</v>
      </c>
      <c r="R1932" s="59">
        <v>6.2159711702008524E-4</v>
      </c>
      <c r="S1932" s="59">
        <v>0</v>
      </c>
      <c r="T1932" s="59">
        <v>0</v>
      </c>
      <c r="U1932" s="59">
        <v>3.8887318187729673E-4</v>
      </c>
      <c r="V1932" s="59">
        <v>4.2884926800842803E-4</v>
      </c>
      <c r="W1932" s="59">
        <v>0</v>
      </c>
      <c r="X1932" s="59">
        <v>0</v>
      </c>
      <c r="Y1932" s="59">
        <v>0</v>
      </c>
      <c r="Z1932" s="59">
        <v>8.3455821117309325E-5</v>
      </c>
      <c r="AA1932" s="59">
        <v>0</v>
      </c>
      <c r="AB1932" s="59">
        <v>0</v>
      </c>
      <c r="AC1932" s="17">
        <v>1.3843412618391994E-4</v>
      </c>
      <c r="AD1932" s="12">
        <v>1925</v>
      </c>
      <c r="AE1932" s="16">
        <v>8</v>
      </c>
      <c r="AF1932" s="17">
        <v>0.94402090297968932</v>
      </c>
      <c r="AG1932" t="str">
        <f>IF(AF1932&lt;='CAV Tier 1 Analysis'!$A$5,"Tier 1", "Tier 2")</f>
        <v>Tier 2</v>
      </c>
      <c r="AH1932" t="str">
        <f t="shared" si="62"/>
        <v>Pennsylvania - Tier 2</v>
      </c>
      <c r="AI1932" t="str">
        <f t="shared" si="63"/>
        <v>West Beaver, Township Of - Tier 2</v>
      </c>
    </row>
    <row r="1933" spans="1:35" x14ac:dyDescent="0.3">
      <c r="A1933">
        <v>1926</v>
      </c>
      <c r="B1933">
        <v>3</v>
      </c>
      <c r="C1933" t="s">
        <v>23</v>
      </c>
      <c r="D1933" t="s">
        <v>4707</v>
      </c>
      <c r="E1933" t="s">
        <v>7165</v>
      </c>
      <c r="F1933" t="s">
        <v>2429</v>
      </c>
      <c r="G1933" s="58">
        <v>0.40589999999999998</v>
      </c>
      <c r="H1933">
        <v>1</v>
      </c>
      <c r="I1933">
        <v>0</v>
      </c>
      <c r="J1933" s="12">
        <v>12</v>
      </c>
      <c r="K1933" s="12">
        <v>2</v>
      </c>
      <c r="L1933">
        <v>0</v>
      </c>
      <c r="M1933" s="12">
        <v>2</v>
      </c>
      <c r="N1933" s="12">
        <v>0</v>
      </c>
      <c r="O1933" s="12">
        <v>1597.4762117604007</v>
      </c>
      <c r="P1933" s="12">
        <v>1475.9056608214262</v>
      </c>
      <c r="Q1933" s="12">
        <v>181.61172092101083</v>
      </c>
      <c r="R1933" s="59">
        <v>9.0434267175704631E-6</v>
      </c>
      <c r="S1933" s="59">
        <v>1.6097615943078831E-5</v>
      </c>
      <c r="T1933" s="59">
        <v>0</v>
      </c>
      <c r="U1933" s="59">
        <v>3.8887318187729673E-4</v>
      </c>
      <c r="V1933" s="59">
        <v>3.5316998541870548E-4</v>
      </c>
      <c r="W1933" s="59">
        <v>0</v>
      </c>
      <c r="X1933" s="59">
        <v>4.4697568687754937E-5</v>
      </c>
      <c r="Y1933" s="59">
        <v>0</v>
      </c>
      <c r="Z1933" s="59">
        <v>1.3080139627652857E-4</v>
      </c>
      <c r="AA1933" s="59">
        <v>3.0220819636707033E-4</v>
      </c>
      <c r="AB1933" s="59">
        <v>2.7738060305666448E-4</v>
      </c>
      <c r="AC1933" s="17">
        <v>1.3838836130406089E-4</v>
      </c>
      <c r="AD1933" s="12">
        <v>1926</v>
      </c>
      <c r="AE1933" s="16">
        <v>8</v>
      </c>
      <c r="AF1933" s="17">
        <v>0.94415929134099341</v>
      </c>
      <c r="AG1933" t="str">
        <f>IF(AF1933&lt;='CAV Tier 1 Analysis'!$A$5,"Tier 1", "Tier 2")</f>
        <v>Tier 2</v>
      </c>
      <c r="AH1933" t="str">
        <f t="shared" si="62"/>
        <v>Pennsylvania - Tier 2</v>
      </c>
      <c r="AI1933" t="str">
        <f t="shared" si="63"/>
        <v>West Lebanon, Township Of - Tier 2</v>
      </c>
    </row>
    <row r="1934" spans="1:35" x14ac:dyDescent="0.3">
      <c r="A1934">
        <v>1927</v>
      </c>
      <c r="B1934">
        <v>3</v>
      </c>
      <c r="C1934" t="s">
        <v>23</v>
      </c>
      <c r="D1934" t="s">
        <v>3980</v>
      </c>
      <c r="E1934" t="s">
        <v>6363</v>
      </c>
      <c r="F1934" t="s">
        <v>2199</v>
      </c>
      <c r="G1934" s="58">
        <v>0.87707000000000002</v>
      </c>
      <c r="H1934">
        <v>2</v>
      </c>
      <c r="I1934">
        <v>0</v>
      </c>
      <c r="J1934" s="12">
        <v>16</v>
      </c>
      <c r="K1934" s="12">
        <v>1</v>
      </c>
      <c r="L1934">
        <v>0</v>
      </c>
      <c r="M1934" s="12">
        <v>3.44191455642081</v>
      </c>
      <c r="N1934" s="12">
        <v>68.533309711885394</v>
      </c>
      <c r="O1934" s="12">
        <v>1375.749504106069</v>
      </c>
      <c r="P1934" s="12">
        <v>1010.2236862684481</v>
      </c>
      <c r="Q1934" s="12">
        <v>120.65862531827383</v>
      </c>
      <c r="R1934" s="59">
        <v>1.954106496964653E-5</v>
      </c>
      <c r="S1934" s="59">
        <v>3.2195231886157661E-5</v>
      </c>
      <c r="T1934" s="59">
        <v>0</v>
      </c>
      <c r="U1934" s="59">
        <v>5.1849757583639564E-4</v>
      </c>
      <c r="V1934" s="59">
        <v>1.7658499270935274E-4</v>
      </c>
      <c r="W1934" s="59">
        <v>0</v>
      </c>
      <c r="X1934" s="59">
        <v>7.6922606151501367E-5</v>
      </c>
      <c r="Y1934" s="59">
        <v>1.9411074991589075E-4</v>
      </c>
      <c r="Z1934" s="59">
        <v>1.1264640733868129E-4</v>
      </c>
      <c r="AA1934" s="59">
        <v>2.0685460206485356E-4</v>
      </c>
      <c r="AB1934" s="59">
        <v>1.842852547459063E-4</v>
      </c>
      <c r="AC1934" s="17">
        <v>1.3833077141985325E-4</v>
      </c>
      <c r="AD1934" s="12">
        <v>1927</v>
      </c>
      <c r="AE1934" s="16">
        <v>8</v>
      </c>
      <c r="AF1934" s="17">
        <v>0.9442976221124133</v>
      </c>
      <c r="AG1934" t="str">
        <f>IF(AF1934&lt;='CAV Tier 1 Analysis'!$A$5,"Tier 1", "Tier 2")</f>
        <v>Tier 2</v>
      </c>
      <c r="AH1934" t="str">
        <f t="shared" si="62"/>
        <v>Pennsylvania - Tier 2</v>
      </c>
      <c r="AI1934" t="str">
        <f t="shared" si="63"/>
        <v>Atglen, Borough Of - Tier 2</v>
      </c>
    </row>
    <row r="1935" spans="1:35" x14ac:dyDescent="0.3">
      <c r="A1935">
        <v>1928</v>
      </c>
      <c r="B1935">
        <v>3</v>
      </c>
      <c r="C1935" t="s">
        <v>23</v>
      </c>
      <c r="D1935" t="s">
        <v>3688</v>
      </c>
      <c r="E1935" t="s">
        <v>6677</v>
      </c>
      <c r="F1935" t="s">
        <v>2715</v>
      </c>
      <c r="G1935" s="58">
        <v>17.282459999999997</v>
      </c>
      <c r="H1935">
        <v>2</v>
      </c>
      <c r="I1935">
        <v>0</v>
      </c>
      <c r="J1935" s="12">
        <v>9</v>
      </c>
      <c r="K1935" s="12">
        <v>4</v>
      </c>
      <c r="L1935">
        <v>0</v>
      </c>
      <c r="M1935" s="12">
        <v>0</v>
      </c>
      <c r="N1935" s="12">
        <v>0</v>
      </c>
      <c r="O1935" s="12">
        <v>1288.6860367389493</v>
      </c>
      <c r="P1935" s="12">
        <v>0</v>
      </c>
      <c r="Q1935" s="12">
        <v>0</v>
      </c>
      <c r="R1935" s="59">
        <v>3.8505213232161318E-4</v>
      </c>
      <c r="S1935" s="59">
        <v>3.2195231886157661E-5</v>
      </c>
      <c r="T1935" s="59">
        <v>0</v>
      </c>
      <c r="U1935" s="59">
        <v>2.9165488640797254E-4</v>
      </c>
      <c r="V1935" s="59">
        <v>7.0633997083741095E-4</v>
      </c>
      <c r="W1935" s="59">
        <v>0</v>
      </c>
      <c r="X1935" s="59">
        <v>0</v>
      </c>
      <c r="Y1935" s="59">
        <v>0</v>
      </c>
      <c r="Z1935" s="59">
        <v>1.0551764822949508E-4</v>
      </c>
      <c r="AA1935" s="59">
        <v>0</v>
      </c>
      <c r="AB1935" s="59">
        <v>0</v>
      </c>
      <c r="AC1935" s="17">
        <v>1.3825089724387723E-4</v>
      </c>
      <c r="AD1935" s="12">
        <v>1928</v>
      </c>
      <c r="AE1935" s="16">
        <v>8</v>
      </c>
      <c r="AF1935" s="17">
        <v>0.94443587300965715</v>
      </c>
      <c r="AG1935" t="str">
        <f>IF(AF1935&lt;='CAV Tier 1 Analysis'!$A$5,"Tier 1", "Tier 2")</f>
        <v>Tier 2</v>
      </c>
      <c r="AH1935" t="str">
        <f t="shared" si="62"/>
        <v>Pennsylvania - Tier 2</v>
      </c>
      <c r="AI1935" t="str">
        <f t="shared" si="63"/>
        <v>Jackson, Township Of - Tier 2</v>
      </c>
    </row>
    <row r="1936" spans="1:35" x14ac:dyDescent="0.3">
      <c r="A1936">
        <v>1929</v>
      </c>
      <c r="B1936">
        <v>3</v>
      </c>
      <c r="C1936" t="s">
        <v>23</v>
      </c>
      <c r="D1936" t="s">
        <v>5328</v>
      </c>
      <c r="E1936" t="s">
        <v>7852</v>
      </c>
      <c r="F1936" t="s">
        <v>2851</v>
      </c>
      <c r="G1936" s="58">
        <v>25.325810000000001</v>
      </c>
      <c r="H1936">
        <v>3</v>
      </c>
      <c r="I1936">
        <v>0</v>
      </c>
      <c r="J1936" s="12">
        <v>11</v>
      </c>
      <c r="K1936" s="12">
        <v>2</v>
      </c>
      <c r="L1936">
        <v>0</v>
      </c>
      <c r="M1936" s="12">
        <v>1.9974318689115966</v>
      </c>
      <c r="N1936" s="12">
        <v>0.97232202968684611</v>
      </c>
      <c r="O1936" s="12">
        <v>1828.9135080154106</v>
      </c>
      <c r="P1936" s="12">
        <v>0</v>
      </c>
      <c r="Q1936" s="12">
        <v>0</v>
      </c>
      <c r="R1936" s="59">
        <v>5.6425746932277213E-4</v>
      </c>
      <c r="S1936" s="59">
        <v>4.8292847829236488E-5</v>
      </c>
      <c r="T1936" s="59">
        <v>0</v>
      </c>
      <c r="U1936" s="59">
        <v>3.56467083387522E-4</v>
      </c>
      <c r="V1936" s="59">
        <v>3.5316998541870548E-4</v>
      </c>
      <c r="W1936" s="59">
        <v>0</v>
      </c>
      <c r="X1936" s="59">
        <v>4.4640174079893403E-5</v>
      </c>
      <c r="Y1936" s="59">
        <v>2.753962403621122E-6</v>
      </c>
      <c r="Z1936" s="59">
        <v>1.4975148847681249E-4</v>
      </c>
      <c r="AA1936" s="59">
        <v>0</v>
      </c>
      <c r="AB1936" s="59">
        <v>0</v>
      </c>
      <c r="AC1936" s="17">
        <v>1.3812118281077845E-4</v>
      </c>
      <c r="AD1936" s="12">
        <v>1929</v>
      </c>
      <c r="AE1936" s="16">
        <v>8</v>
      </c>
      <c r="AF1936" s="17">
        <v>0.9445739941924679</v>
      </c>
      <c r="AG1936" t="str">
        <f>IF(AF1936&lt;='CAV Tier 1 Analysis'!$A$5,"Tier 1", "Tier 2")</f>
        <v>Tier 2</v>
      </c>
      <c r="AH1936" t="str">
        <f t="shared" si="62"/>
        <v>Pennsylvania - Tier 2</v>
      </c>
      <c r="AI1936" t="str">
        <f t="shared" si="63"/>
        <v>East Carroll, Township Of - Tier 2</v>
      </c>
    </row>
    <row r="1937" spans="1:35" x14ac:dyDescent="0.3">
      <c r="A1937">
        <v>1930</v>
      </c>
      <c r="B1937">
        <v>3</v>
      </c>
      <c r="C1937" t="s">
        <v>23</v>
      </c>
      <c r="D1937" t="s">
        <v>4437</v>
      </c>
      <c r="E1937" t="s">
        <v>6852</v>
      </c>
      <c r="F1937" t="s">
        <v>2342</v>
      </c>
      <c r="G1937" s="58">
        <v>0.36940000000000006</v>
      </c>
      <c r="H1937">
        <v>12</v>
      </c>
      <c r="I1937">
        <v>0</v>
      </c>
      <c r="J1937" s="12">
        <v>12.5</v>
      </c>
      <c r="K1937" s="12">
        <v>2.5</v>
      </c>
      <c r="L1937">
        <v>0</v>
      </c>
      <c r="M1937" s="12">
        <v>2.707227937195452</v>
      </c>
      <c r="N1937" s="12">
        <v>42.078625488330587</v>
      </c>
      <c r="O1937" s="12">
        <v>1040.9476801623521</v>
      </c>
      <c r="P1937" s="12">
        <v>1006.7616583025615</v>
      </c>
      <c r="Q1937" s="12">
        <v>0</v>
      </c>
      <c r="R1937" s="59">
        <v>8.2302089910582146E-6</v>
      </c>
      <c r="S1937" s="59">
        <v>1.9317139131694595E-4</v>
      </c>
      <c r="T1937" s="59">
        <v>0</v>
      </c>
      <c r="U1937" s="59">
        <v>4.0507623112218409E-4</v>
      </c>
      <c r="V1937" s="59">
        <v>4.4146248177338182E-4</v>
      </c>
      <c r="W1937" s="59">
        <v>0</v>
      </c>
      <c r="X1937" s="59">
        <v>6.0503253338101412E-5</v>
      </c>
      <c r="Y1937" s="59">
        <v>1.1918165901089181E-4</v>
      </c>
      <c r="Z1937" s="59">
        <v>8.5232824760504575E-5</v>
      </c>
      <c r="AA1937" s="59">
        <v>2.0614571310594772E-4</v>
      </c>
      <c r="AB1937" s="59">
        <v>0</v>
      </c>
      <c r="AC1937" s="17">
        <v>1.3809125121991051E-4</v>
      </c>
      <c r="AD1937" s="12">
        <v>1930</v>
      </c>
      <c r="AE1937" s="16">
        <v>8</v>
      </c>
      <c r="AF1937" s="17">
        <v>0.94471208544368779</v>
      </c>
      <c r="AG1937" t="str">
        <f>IF(AF1937&lt;='CAV Tier 1 Analysis'!$A$5,"Tier 1", "Tier 2")</f>
        <v>Tier 2</v>
      </c>
      <c r="AH1937" t="str">
        <f t="shared" si="62"/>
        <v>Pennsylvania - Tier 2</v>
      </c>
      <c r="AI1937" t="str">
        <f t="shared" si="63"/>
        <v>Paint, Boroughs Of - Tier 2</v>
      </c>
    </row>
    <row r="1938" spans="1:35" x14ac:dyDescent="0.3">
      <c r="A1938">
        <v>1931</v>
      </c>
      <c r="B1938">
        <v>3</v>
      </c>
      <c r="C1938" t="s">
        <v>23</v>
      </c>
      <c r="D1938" t="s">
        <v>4559</v>
      </c>
      <c r="E1938" t="s">
        <v>6987</v>
      </c>
      <c r="F1938" t="s">
        <v>2784</v>
      </c>
      <c r="G1938" s="58">
        <v>26.586829999999999</v>
      </c>
      <c r="H1938">
        <v>4</v>
      </c>
      <c r="I1938">
        <v>0</v>
      </c>
      <c r="J1938" s="12">
        <v>13.428571428571429</v>
      </c>
      <c r="K1938" s="12">
        <v>1.7142857142857142</v>
      </c>
      <c r="L1938">
        <v>0</v>
      </c>
      <c r="M1938" s="12">
        <v>0</v>
      </c>
      <c r="N1938" s="12">
        <v>3.22675228777543</v>
      </c>
      <c r="O1938" s="12">
        <v>1156.3601309596343</v>
      </c>
      <c r="P1938" s="12">
        <v>0</v>
      </c>
      <c r="Q1938" s="12">
        <v>12.46181607259291</v>
      </c>
      <c r="R1938" s="59">
        <v>5.9235291637719611E-4</v>
      </c>
      <c r="S1938" s="59">
        <v>6.4390463772315322E-5</v>
      </c>
      <c r="T1938" s="59">
        <v>0</v>
      </c>
      <c r="U1938" s="59">
        <v>4.3516760829126065E-4</v>
      </c>
      <c r="V1938" s="59">
        <v>3.0271713035889038E-4</v>
      </c>
      <c r="W1938" s="59">
        <v>0</v>
      </c>
      <c r="X1938" s="59">
        <v>0</v>
      </c>
      <c r="Y1938" s="59">
        <v>9.1393120951851617E-6</v>
      </c>
      <c r="Z1938" s="59">
        <v>9.4682799414803125E-5</v>
      </c>
      <c r="AA1938" s="59">
        <v>0</v>
      </c>
      <c r="AB1938" s="59">
        <v>1.9033276265800478E-5</v>
      </c>
      <c r="AC1938" s="17">
        <v>1.3795304605231375E-4</v>
      </c>
      <c r="AD1938" s="12">
        <v>1931</v>
      </c>
      <c r="AE1938" s="16">
        <v>8</v>
      </c>
      <c r="AF1938" s="17">
        <v>0.94485003848974014</v>
      </c>
      <c r="AG1938" t="str">
        <f>IF(AF1938&lt;='CAV Tier 1 Analysis'!$A$5,"Tier 1", "Tier 2")</f>
        <v>Tier 2</v>
      </c>
      <c r="AH1938" t="str">
        <f t="shared" si="62"/>
        <v>Pennsylvania - Tier 2</v>
      </c>
      <c r="AI1938" t="str">
        <f t="shared" si="63"/>
        <v>Pine, Township Of - Tier 2</v>
      </c>
    </row>
    <row r="1939" spans="1:35" x14ac:dyDescent="0.3">
      <c r="A1939">
        <v>1932</v>
      </c>
      <c r="B1939">
        <v>3</v>
      </c>
      <c r="C1939" t="s">
        <v>23</v>
      </c>
      <c r="D1939" t="s">
        <v>5230</v>
      </c>
      <c r="E1939" t="s">
        <v>7745</v>
      </c>
      <c r="F1939" t="s">
        <v>2586</v>
      </c>
      <c r="G1939" s="58">
        <v>19.776489999999999</v>
      </c>
      <c r="H1939">
        <v>0</v>
      </c>
      <c r="I1939">
        <v>0</v>
      </c>
      <c r="J1939" s="12">
        <v>11</v>
      </c>
      <c r="K1939" s="12">
        <v>4</v>
      </c>
      <c r="L1939">
        <v>0</v>
      </c>
      <c r="M1939" s="12">
        <v>0</v>
      </c>
      <c r="N1939" s="12">
        <v>0</v>
      </c>
      <c r="O1939" s="12">
        <v>161.30961271726741</v>
      </c>
      <c r="P1939" s="12">
        <v>0</v>
      </c>
      <c r="Q1939" s="12">
        <v>0</v>
      </c>
      <c r="R1939" s="59">
        <v>4.4061896537512949E-4</v>
      </c>
      <c r="S1939" s="59">
        <v>0</v>
      </c>
      <c r="T1939" s="59">
        <v>0</v>
      </c>
      <c r="U1939" s="59">
        <v>3.56467083387522E-4</v>
      </c>
      <c r="V1939" s="59">
        <v>7.0633997083741095E-4</v>
      </c>
      <c r="W1939" s="59">
        <v>0</v>
      </c>
      <c r="X1939" s="59">
        <v>0</v>
      </c>
      <c r="Y1939" s="59">
        <v>0</v>
      </c>
      <c r="Z1939" s="59">
        <v>1.3208035538127489E-5</v>
      </c>
      <c r="AA1939" s="59">
        <v>0</v>
      </c>
      <c r="AB1939" s="59">
        <v>0</v>
      </c>
      <c r="AC1939" s="17">
        <v>1.3787582319438091E-4</v>
      </c>
      <c r="AD1939" s="12">
        <v>1932</v>
      </c>
      <c r="AE1939" s="16">
        <v>8</v>
      </c>
      <c r="AF1939" s="17">
        <v>0.9449879143129345</v>
      </c>
      <c r="AG1939" t="str">
        <f>IF(AF1939&lt;='CAV Tier 1 Analysis'!$A$5,"Tier 1", "Tier 2")</f>
        <v>Tier 2</v>
      </c>
      <c r="AH1939" t="str">
        <f t="shared" si="62"/>
        <v>Pennsylvania - Tier 2</v>
      </c>
      <c r="AI1939" t="str">
        <f t="shared" si="63"/>
        <v>Duncan, Township Of - Tier 2</v>
      </c>
    </row>
    <row r="1940" spans="1:35" x14ac:dyDescent="0.3">
      <c r="A1940">
        <v>1933</v>
      </c>
      <c r="B1940">
        <v>3</v>
      </c>
      <c r="C1940" t="s">
        <v>23</v>
      </c>
      <c r="D1940" t="s">
        <v>4808</v>
      </c>
      <c r="E1940" t="s">
        <v>7283</v>
      </c>
      <c r="F1940" t="s">
        <v>2556</v>
      </c>
      <c r="G1940" s="58">
        <v>18.6707</v>
      </c>
      <c r="H1940">
        <v>0</v>
      </c>
      <c r="I1940">
        <v>0</v>
      </c>
      <c r="J1940" s="12">
        <v>11</v>
      </c>
      <c r="K1940" s="12">
        <v>4</v>
      </c>
      <c r="L1940">
        <v>0</v>
      </c>
      <c r="M1940" s="12">
        <v>0</v>
      </c>
      <c r="N1940" s="12">
        <v>0</v>
      </c>
      <c r="O1940" s="12">
        <v>454.14273213372013</v>
      </c>
      <c r="P1940" s="12">
        <v>0</v>
      </c>
      <c r="Q1940" s="12">
        <v>0</v>
      </c>
      <c r="R1940" s="59">
        <v>4.1598203305184242E-4</v>
      </c>
      <c r="S1940" s="59">
        <v>0</v>
      </c>
      <c r="T1940" s="59">
        <v>0</v>
      </c>
      <c r="U1940" s="59">
        <v>3.56467083387522E-4</v>
      </c>
      <c r="V1940" s="59">
        <v>7.0633997083741095E-4</v>
      </c>
      <c r="W1940" s="59">
        <v>0</v>
      </c>
      <c r="X1940" s="59">
        <v>0</v>
      </c>
      <c r="Y1940" s="59">
        <v>0</v>
      </c>
      <c r="Z1940" s="59">
        <v>3.7185219432136148E-5</v>
      </c>
      <c r="AA1940" s="59">
        <v>0</v>
      </c>
      <c r="AB1940" s="59">
        <v>0</v>
      </c>
      <c r="AC1940" s="17">
        <v>1.3781584606444651E-4</v>
      </c>
      <c r="AD1940" s="12">
        <v>1933</v>
      </c>
      <c r="AE1940" s="16">
        <v>8</v>
      </c>
      <c r="AF1940" s="17">
        <v>0.94512573015899892</v>
      </c>
      <c r="AG1940" t="str">
        <f>IF(AF1940&lt;='CAV Tier 1 Analysis'!$A$5,"Tier 1", "Tier 2")</f>
        <v>Tier 2</v>
      </c>
      <c r="AH1940" t="str">
        <f t="shared" si="62"/>
        <v>Pennsylvania - Tier 2</v>
      </c>
      <c r="AI1940" t="str">
        <f t="shared" si="63"/>
        <v>Greene, Township Of - Tier 2</v>
      </c>
    </row>
    <row r="1941" spans="1:35" x14ac:dyDescent="0.3">
      <c r="A1941">
        <v>1934</v>
      </c>
      <c r="B1941">
        <v>3</v>
      </c>
      <c r="C1941" t="s">
        <v>23</v>
      </c>
      <c r="D1941" t="s">
        <v>4882</v>
      </c>
      <c r="E1941" t="s">
        <v>7365</v>
      </c>
      <c r="F1941" t="s">
        <v>2466</v>
      </c>
      <c r="G1941" s="58">
        <v>7.425349999999999</v>
      </c>
      <c r="H1941">
        <v>2</v>
      </c>
      <c r="I1941">
        <v>0</v>
      </c>
      <c r="J1941" s="12">
        <v>16</v>
      </c>
      <c r="K1941" s="12">
        <v>1</v>
      </c>
      <c r="L1941">
        <v>0</v>
      </c>
      <c r="M1941" s="12">
        <v>0.99428983145575645</v>
      </c>
      <c r="N1941" s="12">
        <v>4.8965237725506805</v>
      </c>
      <c r="O1941" s="12">
        <v>2226.8533997420441</v>
      </c>
      <c r="P1941" s="12">
        <v>0</v>
      </c>
      <c r="Q1941" s="12">
        <v>263.64909432549712</v>
      </c>
      <c r="R1941" s="59">
        <v>1.6543633549473226E-4</v>
      </c>
      <c r="S1941" s="59">
        <v>3.2195231886157661E-5</v>
      </c>
      <c r="T1941" s="59">
        <v>0</v>
      </c>
      <c r="U1941" s="59">
        <v>5.1849757583639564E-4</v>
      </c>
      <c r="V1941" s="59">
        <v>1.7658499270935274E-4</v>
      </c>
      <c r="W1941" s="59">
        <v>0</v>
      </c>
      <c r="X1941" s="59">
        <v>2.2221169018514977E-5</v>
      </c>
      <c r="Y1941" s="59">
        <v>1.3868699840509295E-5</v>
      </c>
      <c r="Z1941" s="59">
        <v>1.8233481778637045E-4</v>
      </c>
      <c r="AA1941" s="59">
        <v>0</v>
      </c>
      <c r="AB1941" s="59">
        <v>4.0267855184939882E-4</v>
      </c>
      <c r="AC1941" s="17">
        <v>1.3761976131103923E-4</v>
      </c>
      <c r="AD1941" s="12">
        <v>1934</v>
      </c>
      <c r="AE1941" s="16">
        <v>8</v>
      </c>
      <c r="AF1941" s="17">
        <v>0.94526334992030991</v>
      </c>
      <c r="AG1941" t="str">
        <f>IF(AF1941&lt;='CAV Tier 1 Analysis'!$A$5,"Tier 1", "Tier 2")</f>
        <v>Tier 2</v>
      </c>
      <c r="AH1941" t="str">
        <f t="shared" si="62"/>
        <v>Pennsylvania - Tier 2</v>
      </c>
      <c r="AI1941" t="str">
        <f t="shared" si="63"/>
        <v>South Coventry, Township Of - Tier 2</v>
      </c>
    </row>
    <row r="1942" spans="1:35" x14ac:dyDescent="0.3">
      <c r="A1942">
        <v>1935</v>
      </c>
      <c r="B1942">
        <v>3</v>
      </c>
      <c r="C1942" t="s">
        <v>23</v>
      </c>
      <c r="D1942" t="s">
        <v>3675</v>
      </c>
      <c r="E1942" t="s">
        <v>6428</v>
      </c>
      <c r="F1942" t="s">
        <v>2767</v>
      </c>
      <c r="G1942" s="58">
        <v>24.464589999999998</v>
      </c>
      <c r="H1942">
        <v>5</v>
      </c>
      <c r="I1942">
        <v>0</v>
      </c>
      <c r="J1942" s="12">
        <v>12.571428571428571</v>
      </c>
      <c r="K1942" s="12">
        <v>2.2857142857142856</v>
      </c>
      <c r="L1942">
        <v>0</v>
      </c>
      <c r="M1942" s="12">
        <v>0</v>
      </c>
      <c r="N1942" s="12">
        <v>0.5884327478702559</v>
      </c>
      <c r="O1942" s="12">
        <v>897.28639222664742</v>
      </c>
      <c r="P1942" s="12">
        <v>0</v>
      </c>
      <c r="Q1942" s="12">
        <v>0</v>
      </c>
      <c r="R1942" s="59">
        <v>5.4506954136587121E-4</v>
      </c>
      <c r="S1942" s="59">
        <v>8.0488079715394149E-5</v>
      </c>
      <c r="T1942" s="59">
        <v>0</v>
      </c>
      <c r="U1942" s="59">
        <v>4.0739095244288231E-4</v>
      </c>
      <c r="V1942" s="59">
        <v>4.0362284047852051E-4</v>
      </c>
      <c r="W1942" s="59">
        <v>0</v>
      </c>
      <c r="X1942" s="59">
        <v>0</v>
      </c>
      <c r="Y1942" s="59">
        <v>1.6666511867637823E-6</v>
      </c>
      <c r="Z1942" s="59">
        <v>7.3469834542223329E-5</v>
      </c>
      <c r="AA1942" s="59">
        <v>0</v>
      </c>
      <c r="AB1942" s="59">
        <v>0</v>
      </c>
      <c r="AC1942" s="17">
        <v>1.3742799088469593E-4</v>
      </c>
      <c r="AD1942" s="12">
        <v>1935</v>
      </c>
      <c r="AE1942" s="16">
        <v>8</v>
      </c>
      <c r="AF1942" s="17">
        <v>0.94540077791119459</v>
      </c>
      <c r="AG1942" t="str">
        <f>IF(AF1942&lt;='CAV Tier 1 Analysis'!$A$5,"Tier 1", "Tier 2")</f>
        <v>Tier 2</v>
      </c>
      <c r="AH1942" t="str">
        <f t="shared" si="62"/>
        <v>Pennsylvania - Tier 2</v>
      </c>
      <c r="AI1942" t="str">
        <f t="shared" si="63"/>
        <v>Franklin, Township Of - Tier 2</v>
      </c>
    </row>
    <row r="1943" spans="1:35" x14ac:dyDescent="0.3">
      <c r="A1943">
        <v>1936</v>
      </c>
      <c r="B1943">
        <v>3</v>
      </c>
      <c r="C1943" t="s">
        <v>23</v>
      </c>
      <c r="D1943" t="s">
        <v>3642</v>
      </c>
      <c r="E1943" t="s">
        <v>7089</v>
      </c>
      <c r="F1943" t="s">
        <v>2541</v>
      </c>
      <c r="G1943" s="58">
        <v>16.114879999999999</v>
      </c>
      <c r="H1943">
        <v>2</v>
      </c>
      <c r="I1943">
        <v>0</v>
      </c>
      <c r="J1943" s="12">
        <v>16</v>
      </c>
      <c r="K1943" s="12">
        <v>1</v>
      </c>
      <c r="L1943">
        <v>0</v>
      </c>
      <c r="M1943" s="12">
        <v>1.0000000000000002</v>
      </c>
      <c r="N1943" s="12">
        <v>0</v>
      </c>
      <c r="O1943" s="12">
        <v>1894.2227306451853</v>
      </c>
      <c r="P1943" s="12">
        <v>0</v>
      </c>
      <c r="Q1943" s="12">
        <v>162.29429116619463</v>
      </c>
      <c r="R1943" s="59">
        <v>3.5903852264706061E-4</v>
      </c>
      <c r="S1943" s="59">
        <v>3.2195231886157661E-5</v>
      </c>
      <c r="T1943" s="59">
        <v>0</v>
      </c>
      <c r="U1943" s="59">
        <v>5.1849757583639564E-4</v>
      </c>
      <c r="V1943" s="59">
        <v>1.7658499270935274E-4</v>
      </c>
      <c r="W1943" s="59">
        <v>0</v>
      </c>
      <c r="X1943" s="59">
        <v>2.2348784343877475E-5</v>
      </c>
      <c r="Y1943" s="59">
        <v>0</v>
      </c>
      <c r="Z1943" s="59">
        <v>1.550990094269338E-4</v>
      </c>
      <c r="AA1943" s="59">
        <v>0</v>
      </c>
      <c r="AB1943" s="59">
        <v>2.4787655845138166E-4</v>
      </c>
      <c r="AC1943" s="17">
        <v>1.3742187957283271E-4</v>
      </c>
      <c r="AD1943" s="12">
        <v>1936</v>
      </c>
      <c r="AE1943" s="16">
        <v>8</v>
      </c>
      <c r="AF1943" s="17">
        <v>0.94553819979076748</v>
      </c>
      <c r="AG1943" t="str">
        <f>IF(AF1943&lt;='CAV Tier 1 Analysis'!$A$5,"Tier 1", "Tier 2")</f>
        <v>Tier 2</v>
      </c>
      <c r="AH1943" t="str">
        <f t="shared" si="62"/>
        <v>Pennsylvania - Tier 2</v>
      </c>
      <c r="AI1943" t="str">
        <f t="shared" si="63"/>
        <v>Jefferson, Township Of - Tier 2</v>
      </c>
    </row>
    <row r="1944" spans="1:35" x14ac:dyDescent="0.3">
      <c r="A1944">
        <v>1937</v>
      </c>
      <c r="B1944">
        <v>3</v>
      </c>
      <c r="C1944" t="s">
        <v>23</v>
      </c>
      <c r="D1944" t="s">
        <v>5458</v>
      </c>
      <c r="E1944" t="s">
        <v>7988</v>
      </c>
      <c r="F1944" t="s">
        <v>2289</v>
      </c>
      <c r="G1944" s="58">
        <v>4.0117500000000001</v>
      </c>
      <c r="H1944">
        <v>3</v>
      </c>
      <c r="I1944">
        <v>0</v>
      </c>
      <c r="J1944" s="12">
        <v>9</v>
      </c>
      <c r="K1944" s="12">
        <v>6</v>
      </c>
      <c r="L1944">
        <v>0</v>
      </c>
      <c r="M1944" s="12">
        <v>0</v>
      </c>
      <c r="N1944" s="12">
        <v>0</v>
      </c>
      <c r="O1944" s="12">
        <v>123.95399932203895</v>
      </c>
      <c r="P1944" s="12">
        <v>58.201166474600797</v>
      </c>
      <c r="Q1944" s="12">
        <v>0</v>
      </c>
      <c r="R1944" s="59">
        <v>8.9381540118781233E-5</v>
      </c>
      <c r="S1944" s="59">
        <v>4.8292847829236488E-5</v>
      </c>
      <c r="T1944" s="59">
        <v>0</v>
      </c>
      <c r="U1944" s="59">
        <v>2.9165488640797254E-4</v>
      </c>
      <c r="V1944" s="59">
        <v>1.0595099562561163E-3</v>
      </c>
      <c r="W1944" s="59">
        <v>0</v>
      </c>
      <c r="X1944" s="59">
        <v>0</v>
      </c>
      <c r="Y1944" s="59">
        <v>0</v>
      </c>
      <c r="Z1944" s="59">
        <v>1.0149356883077236E-5</v>
      </c>
      <c r="AA1944" s="59">
        <v>1.1917339985646166E-5</v>
      </c>
      <c r="AB1944" s="59">
        <v>0</v>
      </c>
      <c r="AC1944" s="17">
        <v>1.3735508431643909E-4</v>
      </c>
      <c r="AD1944" s="12">
        <v>1937</v>
      </c>
      <c r="AE1944" s="16">
        <v>8</v>
      </c>
      <c r="AF1944" s="17">
        <v>0.94567555487508392</v>
      </c>
      <c r="AG1944" t="str">
        <f>IF(AF1944&lt;='CAV Tier 1 Analysis'!$A$5,"Tier 1", "Tier 2")</f>
        <v>Tier 2</v>
      </c>
      <c r="AH1944" t="str">
        <f t="shared" si="62"/>
        <v>Pennsylvania - Tier 2</v>
      </c>
      <c r="AI1944" t="str">
        <f t="shared" si="63"/>
        <v>Ulysses, Borough Of - Tier 2</v>
      </c>
    </row>
    <row r="1945" spans="1:35" x14ac:dyDescent="0.3">
      <c r="A1945">
        <v>1938</v>
      </c>
      <c r="B1945">
        <v>3</v>
      </c>
      <c r="C1945" t="s">
        <v>23</v>
      </c>
      <c r="D1945" t="s">
        <v>5295</v>
      </c>
      <c r="E1945" t="s">
        <v>7818</v>
      </c>
      <c r="F1945" t="s">
        <v>2761</v>
      </c>
      <c r="G1945" s="58">
        <v>21.993729999999999</v>
      </c>
      <c r="H1945">
        <v>1</v>
      </c>
      <c r="I1945">
        <v>0</v>
      </c>
      <c r="J1945" s="12">
        <v>11</v>
      </c>
      <c r="K1945" s="12">
        <v>2.4444444444444446</v>
      </c>
      <c r="L1945">
        <v>0</v>
      </c>
      <c r="M1945" s="12">
        <v>0.98735230449769096</v>
      </c>
      <c r="N1945" s="12">
        <v>10.693503247729426</v>
      </c>
      <c r="O1945" s="12">
        <v>1988.6709714705974</v>
      </c>
      <c r="P1945" s="12">
        <v>0</v>
      </c>
      <c r="Q1945" s="12">
        <v>0</v>
      </c>
      <c r="R1945" s="59">
        <v>4.9001893446915749E-4</v>
      </c>
      <c r="S1945" s="59">
        <v>1.6097615943078831E-5</v>
      </c>
      <c r="T1945" s="59">
        <v>0</v>
      </c>
      <c r="U1945" s="59">
        <v>3.56467083387522E-4</v>
      </c>
      <c r="V1945" s="59">
        <v>4.3165220440064006E-4</v>
      </c>
      <c r="W1945" s="59">
        <v>0</v>
      </c>
      <c r="X1945" s="59">
        <v>2.2066123724649336E-5</v>
      </c>
      <c r="Y1945" s="59">
        <v>3.0287811042121459E-5</v>
      </c>
      <c r="Z1945" s="59">
        <v>1.6283243399055334E-4</v>
      </c>
      <c r="AA1945" s="59">
        <v>0</v>
      </c>
      <c r="AB1945" s="59">
        <v>0</v>
      </c>
      <c r="AC1945" s="17">
        <v>1.3722020063252022E-4</v>
      </c>
      <c r="AD1945" s="12">
        <v>1938</v>
      </c>
      <c r="AE1945" s="16">
        <v>8</v>
      </c>
      <c r="AF1945" s="17">
        <v>0.94581277507571648</v>
      </c>
      <c r="AG1945" t="str">
        <f>IF(AF1945&lt;='CAV Tier 1 Analysis'!$A$5,"Tier 1", "Tier 2")</f>
        <v>Tier 2</v>
      </c>
      <c r="AH1945" t="str">
        <f t="shared" si="62"/>
        <v>Pennsylvania - Tier 2</v>
      </c>
      <c r="AI1945" t="str">
        <f t="shared" si="63"/>
        <v>Nicholson, Township Of - Tier 2</v>
      </c>
    </row>
    <row r="1946" spans="1:35" x14ac:dyDescent="0.3">
      <c r="A1946">
        <v>1939</v>
      </c>
      <c r="B1946">
        <v>3</v>
      </c>
      <c r="C1946" t="s">
        <v>23</v>
      </c>
      <c r="D1946" t="s">
        <v>5433</v>
      </c>
      <c r="E1946" t="s">
        <v>7962</v>
      </c>
      <c r="F1946" t="s">
        <v>2598</v>
      </c>
      <c r="G1946" s="58">
        <v>23.277739999999998</v>
      </c>
      <c r="H1946">
        <v>3</v>
      </c>
      <c r="I1946">
        <v>0</v>
      </c>
      <c r="J1946" s="12">
        <v>14.2</v>
      </c>
      <c r="K1946" s="12">
        <v>1.8</v>
      </c>
      <c r="L1946">
        <v>0</v>
      </c>
      <c r="M1946" s="12">
        <v>3.9374080129772038</v>
      </c>
      <c r="N1946" s="12">
        <v>7.0599765985540239</v>
      </c>
      <c r="O1946" s="12">
        <v>657.0480261402513</v>
      </c>
      <c r="P1946" s="12">
        <v>0</v>
      </c>
      <c r="Q1946" s="12">
        <v>0</v>
      </c>
      <c r="R1946" s="59">
        <v>5.1862659729159553E-4</v>
      </c>
      <c r="S1946" s="59">
        <v>4.8292847829236488E-5</v>
      </c>
      <c r="T1946" s="59">
        <v>0</v>
      </c>
      <c r="U1946" s="59">
        <v>4.6016659855480113E-4</v>
      </c>
      <c r="V1946" s="59">
        <v>3.1785298687683495E-4</v>
      </c>
      <c r="W1946" s="59">
        <v>0</v>
      </c>
      <c r="X1946" s="59">
        <v>8.7996282555882625E-5</v>
      </c>
      <c r="Y1946" s="59">
        <v>1.999636903128139E-5</v>
      </c>
      <c r="Z1946" s="59">
        <v>5.3799110501416425E-5</v>
      </c>
      <c r="AA1946" s="59">
        <v>0</v>
      </c>
      <c r="AB1946" s="59">
        <v>0</v>
      </c>
      <c r="AC1946" s="17">
        <v>1.3697552660373169E-4</v>
      </c>
      <c r="AD1946" s="12">
        <v>1939</v>
      </c>
      <c r="AE1946" s="16">
        <v>8</v>
      </c>
      <c r="AF1946" s="17">
        <v>0.94594975060232023</v>
      </c>
      <c r="AG1946" t="str">
        <f>IF(AF1946&lt;='CAV Tier 1 Analysis'!$A$5,"Tier 1", "Tier 2")</f>
        <v>Tier 2</v>
      </c>
      <c r="AH1946" t="str">
        <f t="shared" si="62"/>
        <v>Pennsylvania - Tier 2</v>
      </c>
      <c r="AI1946" t="str">
        <f t="shared" si="63"/>
        <v>Thornhurst, Towhship Of - Tier 2</v>
      </c>
    </row>
    <row r="1947" spans="1:35" x14ac:dyDescent="0.3">
      <c r="A1947">
        <v>1940</v>
      </c>
      <c r="B1947">
        <v>3</v>
      </c>
      <c r="C1947" t="s">
        <v>23</v>
      </c>
      <c r="D1947" t="s">
        <v>3643</v>
      </c>
      <c r="E1947" t="s">
        <v>6810</v>
      </c>
      <c r="F1947" t="s">
        <v>2385</v>
      </c>
      <c r="G1947" s="58">
        <v>19.082550000000001</v>
      </c>
      <c r="H1947">
        <v>3</v>
      </c>
      <c r="I1947">
        <v>0</v>
      </c>
      <c r="J1947" s="12">
        <v>16</v>
      </c>
      <c r="K1947" s="12">
        <v>1</v>
      </c>
      <c r="L1947">
        <v>0</v>
      </c>
      <c r="M1947" s="12">
        <v>3.9784200748851708</v>
      </c>
      <c r="N1947" s="12">
        <v>5.9812060948538335</v>
      </c>
      <c r="O1947" s="12">
        <v>2834.2927723972289</v>
      </c>
      <c r="P1947" s="12">
        <v>0</v>
      </c>
      <c r="Q1947" s="12">
        <v>0</v>
      </c>
      <c r="R1947" s="59">
        <v>4.2515802539880326E-4</v>
      </c>
      <c r="S1947" s="59">
        <v>4.8292847829236488E-5</v>
      </c>
      <c r="T1947" s="59">
        <v>0</v>
      </c>
      <c r="U1947" s="59">
        <v>5.1849757583639564E-4</v>
      </c>
      <c r="V1947" s="59">
        <v>1.7658499270935274E-4</v>
      </c>
      <c r="W1947" s="59">
        <v>0</v>
      </c>
      <c r="X1947" s="59">
        <v>8.8912852282961536E-5</v>
      </c>
      <c r="Y1947" s="59">
        <v>1.6940906624158337E-5</v>
      </c>
      <c r="Z1947" s="59">
        <v>2.32071970372248E-4</v>
      </c>
      <c r="AA1947" s="59">
        <v>0</v>
      </c>
      <c r="AB1947" s="59">
        <v>0</v>
      </c>
      <c r="AC1947" s="17">
        <v>1.3695083373210508E-4</v>
      </c>
      <c r="AD1947" s="12">
        <v>1940</v>
      </c>
      <c r="AE1947" s="16">
        <v>8</v>
      </c>
      <c r="AF1947" s="17">
        <v>0.94608670143605234</v>
      </c>
      <c r="AG1947" t="str">
        <f>IF(AF1947&lt;='CAV Tier 1 Analysis'!$A$5,"Tier 1", "Tier 2")</f>
        <v>Tier 2</v>
      </c>
      <c r="AH1947" t="str">
        <f t="shared" si="62"/>
        <v>Pennsylvania - Tier 2</v>
      </c>
      <c r="AI1947" t="str">
        <f t="shared" si="63"/>
        <v>Penn, Township Of - Tier 2</v>
      </c>
    </row>
    <row r="1948" spans="1:35" x14ac:dyDescent="0.3">
      <c r="A1948">
        <v>1941</v>
      </c>
      <c r="B1948">
        <v>3</v>
      </c>
      <c r="C1948" t="s">
        <v>23</v>
      </c>
      <c r="D1948" t="s">
        <v>4650</v>
      </c>
      <c r="E1948" t="s">
        <v>7101</v>
      </c>
      <c r="F1948" t="s">
        <v>2605</v>
      </c>
      <c r="G1948" s="58">
        <v>13.87322</v>
      </c>
      <c r="H1948">
        <v>0</v>
      </c>
      <c r="I1948">
        <v>0</v>
      </c>
      <c r="J1948" s="12">
        <v>16</v>
      </c>
      <c r="K1948" s="12">
        <v>1</v>
      </c>
      <c r="L1948">
        <v>0</v>
      </c>
      <c r="M1948" s="12">
        <v>0</v>
      </c>
      <c r="N1948" s="12">
        <v>3.6971802691228184E-2</v>
      </c>
      <c r="O1948" s="12">
        <v>1383.1775976894687</v>
      </c>
      <c r="P1948" s="12">
        <v>0</v>
      </c>
      <c r="Q1948" s="12">
        <v>254.4034495719095</v>
      </c>
      <c r="R1948" s="59">
        <v>3.0909447747408939E-4</v>
      </c>
      <c r="S1948" s="59">
        <v>0</v>
      </c>
      <c r="T1948" s="59">
        <v>0</v>
      </c>
      <c r="U1948" s="59">
        <v>5.1849757583639564E-4</v>
      </c>
      <c r="V1948" s="59">
        <v>1.7658499270935274E-4</v>
      </c>
      <c r="W1948" s="59">
        <v>0</v>
      </c>
      <c r="X1948" s="59">
        <v>0</v>
      </c>
      <c r="Y1948" s="59">
        <v>1.04717317408239E-7</v>
      </c>
      <c r="Z1948" s="59">
        <v>1.1325461984615313E-4</v>
      </c>
      <c r="AA1948" s="59">
        <v>0</v>
      </c>
      <c r="AB1948" s="59">
        <v>3.8855742296855286E-4</v>
      </c>
      <c r="AC1948" s="17">
        <v>1.3691761874108654E-4</v>
      </c>
      <c r="AD1948" s="12">
        <v>1941</v>
      </c>
      <c r="AE1948" s="16">
        <v>8</v>
      </c>
      <c r="AF1948" s="17">
        <v>0.94622361905479346</v>
      </c>
      <c r="AG1948" t="str">
        <f>IF(AF1948&lt;='CAV Tier 1 Analysis'!$A$5,"Tier 1", "Tier 2")</f>
        <v>Tier 2</v>
      </c>
      <c r="AH1948" t="str">
        <f t="shared" si="62"/>
        <v>Pennsylvania - Tier 2</v>
      </c>
      <c r="AI1948" t="str">
        <f t="shared" si="63"/>
        <v>North Heidelberg, Township Of - Tier 2</v>
      </c>
    </row>
    <row r="1949" spans="1:35" x14ac:dyDescent="0.3">
      <c r="A1949">
        <v>1942</v>
      </c>
      <c r="B1949">
        <v>3</v>
      </c>
      <c r="C1949" t="s">
        <v>23</v>
      </c>
      <c r="D1949" t="s">
        <v>4357</v>
      </c>
      <c r="E1949" t="s">
        <v>6769</v>
      </c>
      <c r="F1949" t="s">
        <v>1993</v>
      </c>
      <c r="G1949" s="58">
        <v>0.87756999999999985</v>
      </c>
      <c r="H1949">
        <v>8</v>
      </c>
      <c r="I1949">
        <v>2</v>
      </c>
      <c r="J1949" s="12">
        <v>18</v>
      </c>
      <c r="K1949" s="12">
        <v>1</v>
      </c>
      <c r="L1949">
        <v>0</v>
      </c>
      <c r="M1949" s="12">
        <v>2.5937076244630064</v>
      </c>
      <c r="N1949" s="12">
        <v>86.72237794767976</v>
      </c>
      <c r="O1949" s="12">
        <v>1420.2718734390621</v>
      </c>
      <c r="P1949" s="12">
        <v>261.11619901503536</v>
      </c>
      <c r="Q1949" s="12">
        <v>0</v>
      </c>
      <c r="R1949" s="59">
        <v>1.9552204938502856E-5</v>
      </c>
      <c r="S1949" s="59">
        <v>1.2878092754463064E-4</v>
      </c>
      <c r="T1949" s="59">
        <v>1.2403870007442322E-4</v>
      </c>
      <c r="U1949" s="59">
        <v>5.8330977281594509E-4</v>
      </c>
      <c r="V1949" s="59">
        <v>1.7658499270935274E-4</v>
      </c>
      <c r="W1949" s="59">
        <v>0</v>
      </c>
      <c r="X1949" s="59">
        <v>5.7966212350194463E-5</v>
      </c>
      <c r="Y1949" s="59">
        <v>2.4562867149832153E-4</v>
      </c>
      <c r="Z1949" s="59">
        <v>1.1629190016757122E-4</v>
      </c>
      <c r="AA1949" s="59">
        <v>5.3466463095371606E-5</v>
      </c>
      <c r="AB1949" s="59">
        <v>0</v>
      </c>
      <c r="AC1949" s="17">
        <v>1.368745313813012E-4</v>
      </c>
      <c r="AD1949" s="12">
        <v>1942</v>
      </c>
      <c r="AE1949" s="16">
        <v>8</v>
      </c>
      <c r="AF1949" s="17">
        <v>0.9463604935861748</v>
      </c>
      <c r="AG1949" t="str">
        <f>IF(AF1949&lt;='CAV Tier 1 Analysis'!$A$5,"Tier 1", "Tier 2")</f>
        <v>Tier 2</v>
      </c>
      <c r="AH1949" t="str">
        <f t="shared" si="62"/>
        <v>Pennsylvania - Tier 2</v>
      </c>
      <c r="AI1949" t="str">
        <f t="shared" si="63"/>
        <v>West Conshohocken, Borough Of - Tier 2</v>
      </c>
    </row>
    <row r="1950" spans="1:35" x14ac:dyDescent="0.3">
      <c r="A1950">
        <v>1943</v>
      </c>
      <c r="B1950">
        <v>3</v>
      </c>
      <c r="C1950" t="s">
        <v>23</v>
      </c>
      <c r="D1950" t="s">
        <v>4657</v>
      </c>
      <c r="E1950" t="s">
        <v>7110</v>
      </c>
      <c r="F1950" t="s">
        <v>2388</v>
      </c>
      <c r="G1950" s="58">
        <v>13.935439999999998</v>
      </c>
      <c r="H1950">
        <v>2</v>
      </c>
      <c r="I1950">
        <v>0</v>
      </c>
      <c r="J1950" s="12">
        <v>16</v>
      </c>
      <c r="K1950" s="12">
        <v>1</v>
      </c>
      <c r="L1950">
        <v>0</v>
      </c>
      <c r="M1950" s="12">
        <v>0</v>
      </c>
      <c r="N1950" s="12">
        <v>9.9511677694425913</v>
      </c>
      <c r="O1950" s="12">
        <v>3882.3357074319529</v>
      </c>
      <c r="P1950" s="12">
        <v>0</v>
      </c>
      <c r="Q1950" s="12">
        <v>78.918667680563431</v>
      </c>
      <c r="R1950" s="59">
        <v>3.1048073519857137E-4</v>
      </c>
      <c r="S1950" s="59">
        <v>3.2195231886157661E-5</v>
      </c>
      <c r="T1950" s="59">
        <v>0</v>
      </c>
      <c r="U1950" s="59">
        <v>5.1849757583639564E-4</v>
      </c>
      <c r="V1950" s="59">
        <v>1.7658499270935274E-4</v>
      </c>
      <c r="W1950" s="59">
        <v>0</v>
      </c>
      <c r="X1950" s="59">
        <v>0</v>
      </c>
      <c r="Y1950" s="59">
        <v>2.8185252490882554E-5</v>
      </c>
      <c r="Z1950" s="59">
        <v>3.1788575479738595E-4</v>
      </c>
      <c r="AA1950" s="59">
        <v>0</v>
      </c>
      <c r="AB1950" s="59">
        <v>1.2053466330614263E-4</v>
      </c>
      <c r="AC1950" s="17">
        <v>1.3676038238408079E-4</v>
      </c>
      <c r="AD1950" s="12">
        <v>1943</v>
      </c>
      <c r="AE1950" s="16">
        <v>8</v>
      </c>
      <c r="AF1950" s="17">
        <v>0.94649725396855888</v>
      </c>
      <c r="AG1950" t="str">
        <f>IF(AF1950&lt;='CAV Tier 1 Analysis'!$A$5,"Tier 1", "Tier 2")</f>
        <v>Tier 2</v>
      </c>
      <c r="AH1950" t="str">
        <f t="shared" si="62"/>
        <v>Pennsylvania - Tier 2</v>
      </c>
      <c r="AI1950" t="str">
        <f t="shared" si="63"/>
        <v>Ruscombmanor, Township Of - Tier 2</v>
      </c>
    </row>
    <row r="1951" spans="1:35" x14ac:dyDescent="0.3">
      <c r="A1951">
        <v>1944</v>
      </c>
      <c r="B1951">
        <v>3</v>
      </c>
      <c r="C1951" t="s">
        <v>23</v>
      </c>
      <c r="D1951" t="s">
        <v>5511</v>
      </c>
      <c r="E1951" t="s">
        <v>8044</v>
      </c>
      <c r="F1951" t="s">
        <v>2495</v>
      </c>
      <c r="G1951" s="58">
        <v>11.84867</v>
      </c>
      <c r="H1951">
        <v>0</v>
      </c>
      <c r="I1951">
        <v>0</v>
      </c>
      <c r="J1951" s="12">
        <v>11.4</v>
      </c>
      <c r="K1951" s="12">
        <v>2</v>
      </c>
      <c r="L1951">
        <v>0</v>
      </c>
      <c r="M1951" s="12">
        <v>1.0000000000000002</v>
      </c>
      <c r="N1951" s="12">
        <v>0</v>
      </c>
      <c r="O1951" s="12">
        <v>3951.3488879203032</v>
      </c>
      <c r="P1951" s="12">
        <v>819.97744391299784</v>
      </c>
      <c r="Q1951" s="12">
        <v>0</v>
      </c>
      <c r="R1951" s="59">
        <v>2.6398762957791479E-4</v>
      </c>
      <c r="S1951" s="59">
        <v>0</v>
      </c>
      <c r="T1951" s="59">
        <v>0</v>
      </c>
      <c r="U1951" s="59">
        <v>3.6942952278343189E-4</v>
      </c>
      <c r="V1951" s="59">
        <v>3.5316998541870548E-4</v>
      </c>
      <c r="W1951" s="59">
        <v>0</v>
      </c>
      <c r="X1951" s="59">
        <v>2.2348784343877475E-5</v>
      </c>
      <c r="Y1951" s="59">
        <v>0</v>
      </c>
      <c r="Z1951" s="59">
        <v>3.2353655591912071E-4</v>
      </c>
      <c r="AA1951" s="59">
        <v>1.6789955548290978E-4</v>
      </c>
      <c r="AB1951" s="59">
        <v>0</v>
      </c>
      <c r="AC1951" s="17">
        <v>1.3639745759326915E-4</v>
      </c>
      <c r="AD1951" s="12">
        <v>1944</v>
      </c>
      <c r="AE1951" s="16">
        <v>8</v>
      </c>
      <c r="AF1951" s="17">
        <v>0.94663365142615219</v>
      </c>
      <c r="AG1951" t="str">
        <f>IF(AF1951&lt;='CAV Tier 1 Analysis'!$A$5,"Tier 1", "Tier 2")</f>
        <v>Tier 2</v>
      </c>
      <c r="AH1951" t="str">
        <f t="shared" si="62"/>
        <v>Pennsylvania - Tier 2</v>
      </c>
      <c r="AI1951" t="str">
        <f t="shared" si="63"/>
        <v>Cresson, Township Of - Tier 2</v>
      </c>
    </row>
    <row r="1952" spans="1:35" x14ac:dyDescent="0.3">
      <c r="A1952">
        <v>1945</v>
      </c>
      <c r="B1952">
        <v>3</v>
      </c>
      <c r="C1952" t="s">
        <v>23</v>
      </c>
      <c r="D1952" t="s">
        <v>5493</v>
      </c>
      <c r="E1952" t="s">
        <v>8025</v>
      </c>
      <c r="F1952" t="s">
        <v>2158</v>
      </c>
      <c r="G1952" s="58">
        <v>10.166400000000001</v>
      </c>
      <c r="H1952">
        <v>3</v>
      </c>
      <c r="I1952">
        <v>0</v>
      </c>
      <c r="J1952" s="12">
        <v>15.75</v>
      </c>
      <c r="K1952" s="12">
        <v>2</v>
      </c>
      <c r="L1952">
        <v>0</v>
      </c>
      <c r="M1952" s="12">
        <v>2.9999999999999991</v>
      </c>
      <c r="N1952" s="12">
        <v>0</v>
      </c>
      <c r="O1952" s="12">
        <v>1496.179777844412</v>
      </c>
      <c r="P1952" s="12">
        <v>832.13010407889715</v>
      </c>
      <c r="Q1952" s="12">
        <v>0</v>
      </c>
      <c r="R1952" s="59">
        <v>2.2650675876203095E-4</v>
      </c>
      <c r="S1952" s="59">
        <v>4.8292847829236488E-5</v>
      </c>
      <c r="T1952" s="59">
        <v>0</v>
      </c>
      <c r="U1952" s="59">
        <v>5.1039605121395201E-4</v>
      </c>
      <c r="V1952" s="59">
        <v>3.5316998541870548E-4</v>
      </c>
      <c r="W1952" s="59">
        <v>0</v>
      </c>
      <c r="X1952" s="59">
        <v>6.7046353031632392E-5</v>
      </c>
      <c r="Y1952" s="59">
        <v>0</v>
      </c>
      <c r="Z1952" s="59">
        <v>1.2250724147378294E-4</v>
      </c>
      <c r="AA1952" s="59">
        <v>1.7038794861486264E-4</v>
      </c>
      <c r="AB1952" s="59">
        <v>0</v>
      </c>
      <c r="AC1952" s="17">
        <v>1.3620974421310933E-4</v>
      </c>
      <c r="AD1952" s="12">
        <v>1945</v>
      </c>
      <c r="AE1952" s="16">
        <v>8</v>
      </c>
      <c r="AF1952" s="17">
        <v>0.94676986117036532</v>
      </c>
      <c r="AG1952" t="str">
        <f>IF(AF1952&lt;='CAV Tier 1 Analysis'!$A$5,"Tier 1", "Tier 2")</f>
        <v>Tier 2</v>
      </c>
      <c r="AH1952" t="str">
        <f t="shared" si="62"/>
        <v>Pennsylvania - Tier 2</v>
      </c>
      <c r="AI1952" t="str">
        <f t="shared" si="63"/>
        <v>Overfield, Township Of - Tier 2</v>
      </c>
    </row>
    <row r="1953" spans="1:35" x14ac:dyDescent="0.3">
      <c r="A1953">
        <v>1946</v>
      </c>
      <c r="B1953">
        <v>3</v>
      </c>
      <c r="C1953" t="s">
        <v>23</v>
      </c>
      <c r="D1953" t="s">
        <v>5105</v>
      </c>
      <c r="E1953" t="s">
        <v>7611</v>
      </c>
      <c r="F1953" t="s">
        <v>1865</v>
      </c>
      <c r="G1953" s="58">
        <v>0.53554000000000002</v>
      </c>
      <c r="H1953">
        <v>0</v>
      </c>
      <c r="I1953">
        <v>0</v>
      </c>
      <c r="J1953" s="12">
        <v>18</v>
      </c>
      <c r="K1953" s="12">
        <v>1</v>
      </c>
      <c r="L1953">
        <v>0</v>
      </c>
      <c r="M1953" s="12">
        <v>1</v>
      </c>
      <c r="N1953" s="12">
        <v>0</v>
      </c>
      <c r="O1953" s="12">
        <v>2960.1746042119812</v>
      </c>
      <c r="P1953" s="12">
        <v>2252.7960134658947</v>
      </c>
      <c r="Q1953" s="12">
        <v>0</v>
      </c>
      <c r="R1953" s="59">
        <v>1.193179784264027E-5</v>
      </c>
      <c r="S1953" s="59">
        <v>0</v>
      </c>
      <c r="T1953" s="59">
        <v>0</v>
      </c>
      <c r="U1953" s="59">
        <v>5.8330977281594509E-4</v>
      </c>
      <c r="V1953" s="59">
        <v>1.7658499270935274E-4</v>
      </c>
      <c r="W1953" s="59">
        <v>0</v>
      </c>
      <c r="X1953" s="59">
        <v>2.2348784343877468E-5</v>
      </c>
      <c r="Y1953" s="59">
        <v>0</v>
      </c>
      <c r="Z1953" s="59">
        <v>2.4237917823299727E-4</v>
      </c>
      <c r="AA1953" s="59">
        <v>4.6128518785783543E-4</v>
      </c>
      <c r="AB1953" s="59">
        <v>0</v>
      </c>
      <c r="AC1953" s="17">
        <v>1.3616724670933165E-4</v>
      </c>
      <c r="AD1953" s="12">
        <v>1946</v>
      </c>
      <c r="AE1953" s="16">
        <v>8</v>
      </c>
      <c r="AF1953" s="17">
        <v>0.94690602841707461</v>
      </c>
      <c r="AG1953" t="str">
        <f>IF(AF1953&lt;='CAV Tier 1 Analysis'!$A$5,"Tier 1", "Tier 2")</f>
        <v>Tier 2</v>
      </c>
      <c r="AH1953" t="str">
        <f t="shared" si="62"/>
        <v>Pennsylvania - Tier 2</v>
      </c>
      <c r="AI1953" t="str">
        <f t="shared" si="63"/>
        <v>East Greenville, Borough Of - Tier 2</v>
      </c>
    </row>
    <row r="1954" spans="1:35" x14ac:dyDescent="0.3">
      <c r="A1954">
        <v>1947</v>
      </c>
      <c r="B1954">
        <v>3</v>
      </c>
      <c r="C1954" t="s">
        <v>23</v>
      </c>
      <c r="D1954" t="s">
        <v>4655</v>
      </c>
      <c r="E1954" t="s">
        <v>7106</v>
      </c>
      <c r="F1954" t="s">
        <v>2846</v>
      </c>
      <c r="G1954" s="58">
        <v>14.96941</v>
      </c>
      <c r="H1954">
        <v>1</v>
      </c>
      <c r="I1954">
        <v>0</v>
      </c>
      <c r="J1954" s="12">
        <v>10.666666666666666</v>
      </c>
      <c r="K1954" s="12">
        <v>2.6666666666666665</v>
      </c>
      <c r="L1954">
        <v>1</v>
      </c>
      <c r="M1954" s="12">
        <v>0</v>
      </c>
      <c r="N1954" s="12">
        <v>6.0397301429003116</v>
      </c>
      <c r="O1954" s="12">
        <v>669.59626678552945</v>
      </c>
      <c r="P1954" s="12">
        <v>0</v>
      </c>
      <c r="Q1954" s="12">
        <v>0</v>
      </c>
      <c r="R1954" s="59">
        <v>3.3351752239533497E-4</v>
      </c>
      <c r="S1954" s="59">
        <v>1.6097615943078831E-5</v>
      </c>
      <c r="T1954" s="59">
        <v>0</v>
      </c>
      <c r="U1954" s="59">
        <v>3.4566505055759705E-4</v>
      </c>
      <c r="V1954" s="59">
        <v>4.7089331389160727E-4</v>
      </c>
      <c r="W1954" s="59">
        <v>2.576655501159495E-4</v>
      </c>
      <c r="X1954" s="59">
        <v>0</v>
      </c>
      <c r="Y1954" s="59">
        <v>1.7106667578972478E-5</v>
      </c>
      <c r="Z1954" s="59">
        <v>5.4826560791525942E-5</v>
      </c>
      <c r="AA1954" s="59">
        <v>0</v>
      </c>
      <c r="AB1954" s="59">
        <v>0</v>
      </c>
      <c r="AC1954" s="17">
        <v>1.3597929829764236E-4</v>
      </c>
      <c r="AD1954" s="12">
        <v>1947</v>
      </c>
      <c r="AE1954" s="16">
        <v>8</v>
      </c>
      <c r="AF1954" s="17">
        <v>0.94704200771537228</v>
      </c>
      <c r="AG1954" t="str">
        <f>IF(AF1954&lt;='CAV Tier 1 Analysis'!$A$5,"Tier 1", "Tier 2")</f>
        <v>Tier 2</v>
      </c>
      <c r="AH1954" t="str">
        <f t="shared" si="62"/>
        <v>Pennsylvania - Tier 2</v>
      </c>
      <c r="AI1954" t="str">
        <f t="shared" si="63"/>
        <v>Perry, Township Of - Tier 2</v>
      </c>
    </row>
    <row r="1955" spans="1:35" x14ac:dyDescent="0.3">
      <c r="A1955">
        <v>1948</v>
      </c>
      <c r="B1955">
        <v>3</v>
      </c>
      <c r="C1955" t="s">
        <v>23</v>
      </c>
      <c r="D1955" t="s">
        <v>5510</v>
      </c>
      <c r="E1955" t="s">
        <v>8043</v>
      </c>
      <c r="F1955" t="s">
        <v>2359</v>
      </c>
      <c r="G1955" s="58">
        <v>18.070400000000003</v>
      </c>
      <c r="H1955">
        <v>2</v>
      </c>
      <c r="I1955">
        <v>2</v>
      </c>
      <c r="J1955" s="12">
        <v>15.571428571428571</v>
      </c>
      <c r="K1955" s="12">
        <v>1</v>
      </c>
      <c r="L1955">
        <v>0</v>
      </c>
      <c r="M1955" s="12">
        <v>1.9997443332743048</v>
      </c>
      <c r="N1955" s="12">
        <v>0.1150474711402513</v>
      </c>
      <c r="O1955" s="12">
        <v>2573.2259782223841</v>
      </c>
      <c r="P1955" s="12">
        <v>0</v>
      </c>
      <c r="Q1955" s="12">
        <v>0</v>
      </c>
      <c r="R1955" s="59">
        <v>4.0260738644293009E-4</v>
      </c>
      <c r="S1955" s="59">
        <v>3.2195231886157661E-5</v>
      </c>
      <c r="T1955" s="59">
        <v>1.2403870007442322E-4</v>
      </c>
      <c r="U1955" s="59">
        <v>5.0460924791220644E-4</v>
      </c>
      <c r="V1955" s="59">
        <v>1.7658499270935274E-4</v>
      </c>
      <c r="W1955" s="59">
        <v>0</v>
      </c>
      <c r="X1955" s="59">
        <v>4.469185484723847E-5</v>
      </c>
      <c r="Y1955" s="59">
        <v>3.2585542698644918E-7</v>
      </c>
      <c r="Z1955" s="59">
        <v>2.1069581406512141E-4</v>
      </c>
      <c r="AA1955" s="59">
        <v>0</v>
      </c>
      <c r="AB1955" s="59">
        <v>0</v>
      </c>
      <c r="AC1955" s="17">
        <v>1.3597718939676513E-4</v>
      </c>
      <c r="AD1955" s="12">
        <v>1948</v>
      </c>
      <c r="AE1955" s="16">
        <v>8</v>
      </c>
      <c r="AF1955" s="17">
        <v>0.94717798490476901</v>
      </c>
      <c r="AG1955" t="str">
        <f>IF(AF1955&lt;='CAV Tier 1 Analysis'!$A$5,"Tier 1", "Tier 2")</f>
        <v>Tier 2</v>
      </c>
      <c r="AH1955" t="str">
        <f t="shared" si="62"/>
        <v>Pennsylvania - Tier 2</v>
      </c>
      <c r="AI1955" t="str">
        <f t="shared" si="63"/>
        <v>West Fallowfield, Township Of - Tier 2</v>
      </c>
    </row>
    <row r="1956" spans="1:35" x14ac:dyDescent="0.3">
      <c r="A1956">
        <v>1949</v>
      </c>
      <c r="B1956">
        <v>3</v>
      </c>
      <c r="C1956" t="s">
        <v>23</v>
      </c>
      <c r="D1956" t="s">
        <v>4938</v>
      </c>
      <c r="E1956" t="s">
        <v>7426</v>
      </c>
      <c r="F1956" t="s">
        <v>2809</v>
      </c>
      <c r="G1956" s="58">
        <v>11.121849999999998</v>
      </c>
      <c r="H1956">
        <v>5</v>
      </c>
      <c r="I1956">
        <v>1</v>
      </c>
      <c r="J1956" s="12">
        <v>11.8</v>
      </c>
      <c r="K1956" s="12">
        <v>1.4</v>
      </c>
      <c r="L1956">
        <v>1</v>
      </c>
      <c r="M1956" s="12">
        <v>2.9760093869275344</v>
      </c>
      <c r="N1956" s="12">
        <v>3.3759451827690081</v>
      </c>
      <c r="O1956" s="12">
        <v>1154.4177192573331</v>
      </c>
      <c r="P1956" s="12">
        <v>0</v>
      </c>
      <c r="Q1956" s="12">
        <v>31.073114780639344</v>
      </c>
      <c r="R1956" s="59">
        <v>2.4779412524959603E-4</v>
      </c>
      <c r="S1956" s="59">
        <v>8.0488079715394149E-5</v>
      </c>
      <c r="T1956" s="59">
        <v>6.2019350037211609E-5</v>
      </c>
      <c r="U1956" s="59">
        <v>3.8239196217934184E-4</v>
      </c>
      <c r="V1956" s="59">
        <v>2.4721898979309379E-4</v>
      </c>
      <c r="W1956" s="59">
        <v>2.576655501159495E-4</v>
      </c>
      <c r="X1956" s="59">
        <v>6.6510191993798462E-5</v>
      </c>
      <c r="Y1956" s="59">
        <v>9.5618795277383839E-6</v>
      </c>
      <c r="Z1956" s="59">
        <v>9.452375469104798E-5</v>
      </c>
      <c r="AA1956" s="59">
        <v>0</v>
      </c>
      <c r="AB1956" s="59">
        <v>4.7458827398323201E-5</v>
      </c>
      <c r="AC1956" s="17">
        <v>1.3596661006377226E-4</v>
      </c>
      <c r="AD1956" s="12">
        <v>1949</v>
      </c>
      <c r="AE1956" s="16">
        <v>8</v>
      </c>
      <c r="AF1956" s="17">
        <v>0.94731395151483277</v>
      </c>
      <c r="AG1956" t="str">
        <f>IF(AF1956&lt;='CAV Tier 1 Analysis'!$A$5,"Tier 1", "Tier 2")</f>
        <v>Tier 2</v>
      </c>
      <c r="AH1956" t="str">
        <f t="shared" si="62"/>
        <v>Pennsylvania - Tier 2</v>
      </c>
      <c r="AI1956" t="str">
        <f t="shared" si="63"/>
        <v>South Newton, Township Of - Tier 2</v>
      </c>
    </row>
    <row r="1957" spans="1:35" x14ac:dyDescent="0.3">
      <c r="A1957">
        <v>1950</v>
      </c>
      <c r="B1957">
        <v>3</v>
      </c>
      <c r="C1957" t="s">
        <v>23</v>
      </c>
      <c r="D1957" t="s">
        <v>5372</v>
      </c>
      <c r="E1957" t="s">
        <v>7897</v>
      </c>
      <c r="F1957" t="s">
        <v>2257</v>
      </c>
      <c r="G1957" s="58">
        <v>1.6826999999999999</v>
      </c>
      <c r="H1957">
        <v>0</v>
      </c>
      <c r="I1957">
        <v>0</v>
      </c>
      <c r="J1957" s="12">
        <v>12</v>
      </c>
      <c r="K1957" s="12">
        <v>2</v>
      </c>
      <c r="L1957">
        <v>0</v>
      </c>
      <c r="M1957" s="12">
        <v>0</v>
      </c>
      <c r="N1957" s="12">
        <v>4.0468731546096857</v>
      </c>
      <c r="O1957" s="12">
        <v>3010.475075165074</v>
      </c>
      <c r="P1957" s="12">
        <v>2235.8351382057958</v>
      </c>
      <c r="Q1957" s="12">
        <v>0</v>
      </c>
      <c r="R1957" s="59">
        <v>3.7490451189100311E-5</v>
      </c>
      <c r="S1957" s="59">
        <v>0</v>
      </c>
      <c r="T1957" s="59">
        <v>0</v>
      </c>
      <c r="U1957" s="59">
        <v>3.8887318187729673E-4</v>
      </c>
      <c r="V1957" s="59">
        <v>3.5316998541870548E-4</v>
      </c>
      <c r="W1957" s="59">
        <v>0</v>
      </c>
      <c r="X1957" s="59">
        <v>0</v>
      </c>
      <c r="Y1957" s="59">
        <v>1.1462186579901014E-5</v>
      </c>
      <c r="Z1957" s="59">
        <v>2.4649778218189806E-4</v>
      </c>
      <c r="AA1957" s="59">
        <v>4.5781225889142131E-4</v>
      </c>
      <c r="AB1957" s="59">
        <v>0</v>
      </c>
      <c r="AC1957" s="17">
        <v>1.3593689510348389E-4</v>
      </c>
      <c r="AD1957" s="12">
        <v>1950</v>
      </c>
      <c r="AE1957" s="16">
        <v>8</v>
      </c>
      <c r="AF1957" s="17">
        <v>0.94744988840993627</v>
      </c>
      <c r="AG1957" t="str">
        <f>IF(AF1957&lt;='CAV Tier 1 Analysis'!$A$5,"Tier 1", "Tier 2")</f>
        <v>Tier 2</v>
      </c>
      <c r="AH1957" t="str">
        <f t="shared" si="62"/>
        <v>Pennsylvania - Tier 2</v>
      </c>
      <c r="AI1957" t="str">
        <f t="shared" si="63"/>
        <v>Patterson, Township Of - Tier 2</v>
      </c>
    </row>
    <row r="1958" spans="1:35" x14ac:dyDescent="0.3">
      <c r="A1958">
        <v>1951</v>
      </c>
      <c r="B1958">
        <v>3</v>
      </c>
      <c r="C1958" t="s">
        <v>23</v>
      </c>
      <c r="D1958" t="s">
        <v>4823</v>
      </c>
      <c r="E1958" t="s">
        <v>7301</v>
      </c>
      <c r="F1958" t="s">
        <v>2673</v>
      </c>
      <c r="G1958" s="58">
        <v>23.120760000000001</v>
      </c>
      <c r="H1958">
        <v>0</v>
      </c>
      <c r="I1958">
        <v>0</v>
      </c>
      <c r="J1958" s="12">
        <v>13</v>
      </c>
      <c r="K1958" s="12">
        <v>2</v>
      </c>
      <c r="L1958">
        <v>0</v>
      </c>
      <c r="M1958" s="12">
        <v>0</v>
      </c>
      <c r="N1958" s="12">
        <v>4.4174370135933465</v>
      </c>
      <c r="O1958" s="12">
        <v>2353.6727154932241</v>
      </c>
      <c r="P1958" s="12">
        <v>0</v>
      </c>
      <c r="Q1958" s="12">
        <v>0</v>
      </c>
      <c r="R1958" s="59">
        <v>5.1512909266946154E-4</v>
      </c>
      <c r="S1958" s="59">
        <v>0</v>
      </c>
      <c r="T1958" s="59">
        <v>0</v>
      </c>
      <c r="U1958" s="59">
        <v>4.2127928036707145E-4</v>
      </c>
      <c r="V1958" s="59">
        <v>3.5316998541870548E-4</v>
      </c>
      <c r="W1958" s="59">
        <v>0</v>
      </c>
      <c r="X1958" s="59">
        <v>0</v>
      </c>
      <c r="Y1958" s="59">
        <v>1.2511755451759691E-5</v>
      </c>
      <c r="Z1958" s="59">
        <v>1.9271878685768972E-4</v>
      </c>
      <c r="AA1958" s="59">
        <v>0</v>
      </c>
      <c r="AB1958" s="59">
        <v>0</v>
      </c>
      <c r="AC1958" s="17">
        <v>1.3589171825133527E-4</v>
      </c>
      <c r="AD1958" s="12">
        <v>1951</v>
      </c>
      <c r="AE1958" s="16">
        <v>8</v>
      </c>
      <c r="AF1958" s="17">
        <v>0.94758578012818762</v>
      </c>
      <c r="AG1958" t="str">
        <f>IF(AF1958&lt;='CAV Tier 1 Analysis'!$A$5,"Tier 1", "Tier 2")</f>
        <v>Tier 2</v>
      </c>
      <c r="AH1958" t="str">
        <f t="shared" si="62"/>
        <v>Pennsylvania - Tier 2</v>
      </c>
      <c r="AI1958" t="str">
        <f t="shared" si="63"/>
        <v>Taylor, Township Of - Tier 2</v>
      </c>
    </row>
    <row r="1959" spans="1:35" x14ac:dyDescent="0.3">
      <c r="A1959">
        <v>1952</v>
      </c>
      <c r="B1959">
        <v>3</v>
      </c>
      <c r="C1959" t="s">
        <v>23</v>
      </c>
      <c r="D1959" t="s">
        <v>3670</v>
      </c>
      <c r="E1959" t="s">
        <v>7253</v>
      </c>
      <c r="F1959" t="s">
        <v>2813</v>
      </c>
      <c r="G1959" s="58">
        <v>16.574650000000002</v>
      </c>
      <c r="H1959">
        <v>0</v>
      </c>
      <c r="I1959">
        <v>0</v>
      </c>
      <c r="J1959" s="12">
        <v>11.5</v>
      </c>
      <c r="K1959" s="12">
        <v>2.5</v>
      </c>
      <c r="L1959">
        <v>1</v>
      </c>
      <c r="M1959" s="12">
        <v>0</v>
      </c>
      <c r="N1959" s="12">
        <v>1.9463435555584758</v>
      </c>
      <c r="O1959" s="12">
        <v>582.77363583122394</v>
      </c>
      <c r="P1959" s="12">
        <v>0</v>
      </c>
      <c r="Q1959" s="12">
        <v>0</v>
      </c>
      <c r="R1959" s="59">
        <v>3.6928216960921233E-4</v>
      </c>
      <c r="S1959" s="59">
        <v>0</v>
      </c>
      <c r="T1959" s="59">
        <v>0</v>
      </c>
      <c r="U1959" s="59">
        <v>3.7267013263240936E-4</v>
      </c>
      <c r="V1959" s="59">
        <v>4.4146248177338182E-4</v>
      </c>
      <c r="W1959" s="59">
        <v>2.576655501159495E-4</v>
      </c>
      <c r="X1959" s="59">
        <v>0</v>
      </c>
      <c r="Y1959" s="59">
        <v>5.5127383859282062E-6</v>
      </c>
      <c r="Z1959" s="59">
        <v>4.7717521374463104E-5</v>
      </c>
      <c r="AA1959" s="59">
        <v>0</v>
      </c>
      <c r="AB1959" s="59">
        <v>0</v>
      </c>
      <c r="AC1959" s="17">
        <v>1.3584641762648584E-4</v>
      </c>
      <c r="AD1959" s="12">
        <v>1952</v>
      </c>
      <c r="AE1959" s="16">
        <v>8</v>
      </c>
      <c r="AF1959" s="17">
        <v>0.94772162654581416</v>
      </c>
      <c r="AG1959" t="str">
        <f>IF(AF1959&lt;='CAV Tier 1 Analysis'!$A$5,"Tier 1", "Tier 2")</f>
        <v>Tier 2</v>
      </c>
      <c r="AH1959" t="str">
        <f t="shared" si="62"/>
        <v>Pennsylvania - Tier 2</v>
      </c>
      <c r="AI1959" t="str">
        <f t="shared" si="63"/>
        <v>Hopewell, Township Of - Tier 2</v>
      </c>
    </row>
    <row r="1960" spans="1:35" x14ac:dyDescent="0.3">
      <c r="A1960">
        <v>1953</v>
      </c>
      <c r="B1960">
        <v>3</v>
      </c>
      <c r="C1960" t="s">
        <v>23</v>
      </c>
      <c r="D1960" t="s">
        <v>4035</v>
      </c>
      <c r="E1960" t="s">
        <v>6419</v>
      </c>
      <c r="F1960" t="s">
        <v>2687</v>
      </c>
      <c r="G1960" s="58">
        <v>17.70233</v>
      </c>
      <c r="H1960">
        <v>1</v>
      </c>
      <c r="I1960">
        <v>0</v>
      </c>
      <c r="J1960" s="12">
        <v>10</v>
      </c>
      <c r="K1960" s="12">
        <v>4</v>
      </c>
      <c r="L1960">
        <v>0</v>
      </c>
      <c r="M1960" s="12">
        <v>0</v>
      </c>
      <c r="N1960" s="12">
        <v>0</v>
      </c>
      <c r="O1960" s="12">
        <v>542.41633786236696</v>
      </c>
      <c r="P1960" s="12">
        <v>0</v>
      </c>
      <c r="Q1960" s="12">
        <v>0</v>
      </c>
      <c r="R1960" s="59">
        <v>3.9440680976902964E-4</v>
      </c>
      <c r="S1960" s="59">
        <v>1.6097615943078831E-5</v>
      </c>
      <c r="T1960" s="59">
        <v>0</v>
      </c>
      <c r="U1960" s="59">
        <v>3.2406098489774727E-4</v>
      </c>
      <c r="V1960" s="59">
        <v>7.0633997083741095E-4</v>
      </c>
      <c r="W1960" s="59">
        <v>0</v>
      </c>
      <c r="X1960" s="59">
        <v>0</v>
      </c>
      <c r="Y1960" s="59">
        <v>0</v>
      </c>
      <c r="Z1960" s="59">
        <v>4.4413064703739203E-5</v>
      </c>
      <c r="AA1960" s="59">
        <v>0</v>
      </c>
      <c r="AB1960" s="59">
        <v>0</v>
      </c>
      <c r="AC1960" s="17">
        <v>1.3502894965009146E-4</v>
      </c>
      <c r="AD1960" s="12">
        <v>1953</v>
      </c>
      <c r="AE1960" s="16">
        <v>8</v>
      </c>
      <c r="AF1960" s="17">
        <v>0.94785665549546427</v>
      </c>
      <c r="AG1960" t="str">
        <f>IF(AF1960&lt;='CAV Tier 1 Analysis'!$A$5,"Tier 1", "Tier 2")</f>
        <v>Tier 2</v>
      </c>
      <c r="AH1960" t="str">
        <f t="shared" si="62"/>
        <v>Pennsylvania - Tier 2</v>
      </c>
      <c r="AI1960" t="str">
        <f t="shared" si="63"/>
        <v>Porter, Township Of - Tier 2</v>
      </c>
    </row>
    <row r="1961" spans="1:35" x14ac:dyDescent="0.3">
      <c r="A1961">
        <v>1954</v>
      </c>
      <c r="B1961">
        <v>3</v>
      </c>
      <c r="C1961" t="s">
        <v>23</v>
      </c>
      <c r="D1961" t="s">
        <v>4845</v>
      </c>
      <c r="E1961" t="s">
        <v>7325</v>
      </c>
      <c r="F1961" t="s">
        <v>2978</v>
      </c>
      <c r="G1961" s="58">
        <v>23.365949999999998</v>
      </c>
      <c r="H1961">
        <v>4</v>
      </c>
      <c r="I1961">
        <v>0</v>
      </c>
      <c r="J1961" s="12">
        <v>8.8888888888888893</v>
      </c>
      <c r="K1961" s="12">
        <v>2.2222222222222223</v>
      </c>
      <c r="L1961">
        <v>0</v>
      </c>
      <c r="M1961" s="12">
        <v>0</v>
      </c>
      <c r="N1961" s="12">
        <v>0</v>
      </c>
      <c r="O1961" s="12">
        <v>2672.0033964965069</v>
      </c>
      <c r="P1961" s="12">
        <v>0</v>
      </c>
      <c r="Q1961" s="12">
        <v>0</v>
      </c>
      <c r="R1961" s="59">
        <v>5.2059191059722972E-4</v>
      </c>
      <c r="S1961" s="59">
        <v>6.4390463772315322E-5</v>
      </c>
      <c r="T1961" s="59">
        <v>0</v>
      </c>
      <c r="U1961" s="59">
        <v>2.880542087979976E-4</v>
      </c>
      <c r="V1961" s="59">
        <v>3.9241109490967274E-4</v>
      </c>
      <c r="W1961" s="59">
        <v>0</v>
      </c>
      <c r="X1961" s="59">
        <v>0</v>
      </c>
      <c r="Y1961" s="59">
        <v>0</v>
      </c>
      <c r="Z1961" s="59">
        <v>2.187837117976379E-4</v>
      </c>
      <c r="AA1961" s="59">
        <v>0</v>
      </c>
      <c r="AB1961" s="59">
        <v>0</v>
      </c>
      <c r="AC1961" s="17">
        <v>1.349301263522594E-4</v>
      </c>
      <c r="AD1961" s="12">
        <v>1954</v>
      </c>
      <c r="AE1961" s="16">
        <v>8</v>
      </c>
      <c r="AF1961" s="17">
        <v>0.94799158562181651</v>
      </c>
      <c r="AG1961" t="str">
        <f>IF(AF1961&lt;='CAV Tier 1 Analysis'!$A$5,"Tier 1", "Tier 2")</f>
        <v>Tier 2</v>
      </c>
      <c r="AH1961" t="str">
        <f t="shared" si="62"/>
        <v>Pennsylvania - Tier 2</v>
      </c>
      <c r="AI1961" t="str">
        <f t="shared" si="63"/>
        <v>Clearfield, Township Of - Tier 2</v>
      </c>
    </row>
    <row r="1962" spans="1:35" x14ac:dyDescent="0.3">
      <c r="A1962">
        <v>1955</v>
      </c>
      <c r="B1962">
        <v>3</v>
      </c>
      <c r="C1962" t="s">
        <v>23</v>
      </c>
      <c r="D1962" t="s">
        <v>3809</v>
      </c>
      <c r="E1962" t="s">
        <v>6182</v>
      </c>
      <c r="F1962" t="s">
        <v>2567</v>
      </c>
      <c r="G1962" s="58">
        <v>1.0334800000000002</v>
      </c>
      <c r="H1962">
        <v>1</v>
      </c>
      <c r="I1962">
        <v>0</v>
      </c>
      <c r="J1962" s="12">
        <v>13</v>
      </c>
      <c r="K1962" s="12">
        <v>1</v>
      </c>
      <c r="L1962">
        <v>0</v>
      </c>
      <c r="M1962" s="12">
        <v>1.6218020668034212</v>
      </c>
      <c r="N1962" s="12">
        <v>215.98195261193442</v>
      </c>
      <c r="O1962" s="12">
        <v>2131.6863715443742</v>
      </c>
      <c r="P1962" s="12">
        <v>119.06426081263544</v>
      </c>
      <c r="Q1962" s="12">
        <v>0</v>
      </c>
      <c r="R1962" s="59">
        <v>2.3025870027284365E-5</v>
      </c>
      <c r="S1962" s="59">
        <v>1.6097615943078831E-5</v>
      </c>
      <c r="T1962" s="59">
        <v>0</v>
      </c>
      <c r="U1962" s="59">
        <v>4.2127928036707145E-4</v>
      </c>
      <c r="V1962" s="59">
        <v>1.7658499270935274E-4</v>
      </c>
      <c r="W1962" s="59">
        <v>0</v>
      </c>
      <c r="X1962" s="59">
        <v>3.6245304639444424E-5</v>
      </c>
      <c r="Y1962" s="59">
        <v>6.117378391041025E-4</v>
      </c>
      <c r="Z1962" s="59">
        <v>1.7454253889288666E-4</v>
      </c>
      <c r="AA1962" s="59">
        <v>2.4379739482765351E-5</v>
      </c>
      <c r="AB1962" s="59">
        <v>0</v>
      </c>
      <c r="AC1962" s="17">
        <v>1.3489938010599874E-4</v>
      </c>
      <c r="AD1962" s="12">
        <v>1955</v>
      </c>
      <c r="AE1962" s="16">
        <v>8</v>
      </c>
      <c r="AF1962" s="17">
        <v>0.94812648500192254</v>
      </c>
      <c r="AG1962" t="str">
        <f>IF(AF1962&lt;='CAV Tier 1 Analysis'!$A$5,"Tier 1", "Tier 2")</f>
        <v>Tier 2</v>
      </c>
      <c r="AH1962" t="str">
        <f t="shared" si="62"/>
        <v>Pennsylvania - Tier 2</v>
      </c>
      <c r="AI1962" t="str">
        <f t="shared" si="63"/>
        <v>West Homestead, Borough Of - Tier 2</v>
      </c>
    </row>
    <row r="1963" spans="1:35" x14ac:dyDescent="0.3">
      <c r="A1963">
        <v>1956</v>
      </c>
      <c r="B1963">
        <v>3</v>
      </c>
      <c r="C1963" t="s">
        <v>23</v>
      </c>
      <c r="D1963" t="s">
        <v>4454</v>
      </c>
      <c r="E1963" t="s">
        <v>6870</v>
      </c>
      <c r="F1963" t="s">
        <v>2140</v>
      </c>
      <c r="G1963" s="58">
        <v>0.45620000000000005</v>
      </c>
      <c r="H1963">
        <v>3</v>
      </c>
      <c r="I1963">
        <v>2</v>
      </c>
      <c r="J1963" s="12">
        <v>11</v>
      </c>
      <c r="K1963" s="12">
        <v>4</v>
      </c>
      <c r="L1963">
        <v>0</v>
      </c>
      <c r="M1963" s="12">
        <v>4.0000000000000009</v>
      </c>
      <c r="N1963" s="12">
        <v>0</v>
      </c>
      <c r="O1963" s="12">
        <v>531.12333863690571</v>
      </c>
      <c r="P1963" s="12">
        <v>514.68806800102413</v>
      </c>
      <c r="Q1963" s="12">
        <v>0</v>
      </c>
      <c r="R1963" s="59">
        <v>1.0164107584517481E-5</v>
      </c>
      <c r="S1963" s="59">
        <v>4.8292847829236488E-5</v>
      </c>
      <c r="T1963" s="59">
        <v>1.2403870007442322E-4</v>
      </c>
      <c r="U1963" s="59">
        <v>3.56467083387522E-4</v>
      </c>
      <c r="V1963" s="59">
        <v>7.0633997083741095E-4</v>
      </c>
      <c r="W1963" s="59">
        <v>0</v>
      </c>
      <c r="X1963" s="59">
        <v>8.9395137375509901E-5</v>
      </c>
      <c r="Y1963" s="59">
        <v>0</v>
      </c>
      <c r="Z1963" s="59">
        <v>4.3488393615703224E-5</v>
      </c>
      <c r="AA1963" s="59">
        <v>1.0538814021193806E-4</v>
      </c>
      <c r="AB1963" s="59">
        <v>0</v>
      </c>
      <c r="AC1963" s="17">
        <v>1.3487039826511467E-4</v>
      </c>
      <c r="AD1963" s="12">
        <v>1956</v>
      </c>
      <c r="AE1963" s="16">
        <v>8</v>
      </c>
      <c r="AF1963" s="17">
        <v>0.94826135540018763</v>
      </c>
      <c r="AG1963" t="str">
        <f>IF(AF1963&lt;='CAV Tier 1 Analysis'!$A$5,"Tier 1", "Tier 2")</f>
        <v>Tier 2</v>
      </c>
      <c r="AH1963" t="str">
        <f t="shared" si="62"/>
        <v>Pennsylvania - Tier 2</v>
      </c>
      <c r="AI1963" t="str">
        <f t="shared" si="63"/>
        <v>Knoxville, Borough Of - Tier 2</v>
      </c>
    </row>
    <row r="1964" spans="1:35" x14ac:dyDescent="0.3">
      <c r="A1964">
        <v>1957</v>
      </c>
      <c r="B1964">
        <v>3</v>
      </c>
      <c r="C1964" t="s">
        <v>23</v>
      </c>
      <c r="D1964" t="s">
        <v>4545</v>
      </c>
      <c r="E1964" t="s">
        <v>6972</v>
      </c>
      <c r="F1964" t="s">
        <v>2403</v>
      </c>
      <c r="G1964" s="58">
        <v>0.73592999999999997</v>
      </c>
      <c r="H1964">
        <v>3</v>
      </c>
      <c r="I1964">
        <v>3</v>
      </c>
      <c r="J1964" s="12">
        <v>12</v>
      </c>
      <c r="K1964" s="12">
        <v>1</v>
      </c>
      <c r="L1964">
        <v>0</v>
      </c>
      <c r="M1964" s="12">
        <v>0</v>
      </c>
      <c r="N1964" s="12">
        <v>24.786903388079889</v>
      </c>
      <c r="O1964" s="12">
        <v>2013.7891225585304</v>
      </c>
      <c r="P1964" s="12">
        <v>1760.7807771635203</v>
      </c>
      <c r="Q1964" s="12">
        <v>46.961196140329776</v>
      </c>
      <c r="R1964" s="59">
        <v>1.6396474560881081E-5</v>
      </c>
      <c r="S1964" s="59">
        <v>4.8292847829236488E-5</v>
      </c>
      <c r="T1964" s="59">
        <v>1.8605805011163483E-4</v>
      </c>
      <c r="U1964" s="59">
        <v>3.8887318187729673E-4</v>
      </c>
      <c r="V1964" s="59">
        <v>1.7658499270935274E-4</v>
      </c>
      <c r="W1964" s="59">
        <v>0</v>
      </c>
      <c r="X1964" s="59">
        <v>0</v>
      </c>
      <c r="Y1964" s="59">
        <v>7.0205341387715036E-5</v>
      </c>
      <c r="Z1964" s="59">
        <v>1.648891088943792E-4</v>
      </c>
      <c r="AA1964" s="59">
        <v>3.6053956359801429E-4</v>
      </c>
      <c r="AB1964" s="59">
        <v>7.1725133375793993E-5</v>
      </c>
      <c r="AC1964" s="17">
        <v>1.3486951766766405E-4</v>
      </c>
      <c r="AD1964" s="12">
        <v>1957</v>
      </c>
      <c r="AE1964" s="16">
        <v>8</v>
      </c>
      <c r="AF1964" s="17">
        <v>0.94839622491785525</v>
      </c>
      <c r="AG1964" t="str">
        <f>IF(AF1964&lt;='CAV Tier 1 Analysis'!$A$5,"Tier 1", "Tier 2")</f>
        <v>Tier 2</v>
      </c>
      <c r="AH1964" t="str">
        <f t="shared" si="62"/>
        <v>Pennsylvania - Tier 2</v>
      </c>
      <c r="AI1964" t="str">
        <f t="shared" si="63"/>
        <v>Spring Grove, Borough Of - Tier 2</v>
      </c>
    </row>
    <row r="1965" spans="1:35" x14ac:dyDescent="0.3">
      <c r="A1965">
        <v>1958</v>
      </c>
      <c r="B1965">
        <v>3</v>
      </c>
      <c r="C1965" t="s">
        <v>23</v>
      </c>
      <c r="D1965" t="s">
        <v>5291</v>
      </c>
      <c r="E1965" t="s">
        <v>7814</v>
      </c>
      <c r="F1965" t="s">
        <v>2394</v>
      </c>
      <c r="G1965" s="58">
        <v>15.144950000000001</v>
      </c>
      <c r="H1965">
        <v>3</v>
      </c>
      <c r="I1965">
        <v>0</v>
      </c>
      <c r="J1965" s="12">
        <v>14.454545454545455</v>
      </c>
      <c r="K1965" s="12">
        <v>1.7272727272727273</v>
      </c>
      <c r="L1965">
        <v>0</v>
      </c>
      <c r="M1965" s="12">
        <v>5.9610721725723748</v>
      </c>
      <c r="N1965" s="12">
        <v>6.0649605429549718</v>
      </c>
      <c r="O1965" s="12">
        <v>2098.7461266299242</v>
      </c>
      <c r="P1965" s="12">
        <v>0</v>
      </c>
      <c r="Q1965" s="12">
        <v>0</v>
      </c>
      <c r="R1965" s="59">
        <v>3.374285426614161E-4</v>
      </c>
      <c r="S1965" s="59">
        <v>4.8292847829236488E-5</v>
      </c>
      <c r="T1965" s="59">
        <v>0</v>
      </c>
      <c r="U1965" s="59">
        <v>4.6841542362492563E-4</v>
      </c>
      <c r="V1965" s="59">
        <v>3.0501044195251835E-4</v>
      </c>
      <c r="W1965" s="59">
        <v>0</v>
      </c>
      <c r="X1965" s="59">
        <v>1.3322271644310914E-4</v>
      </c>
      <c r="Y1965" s="59">
        <v>1.7178129060927415E-5</v>
      </c>
      <c r="Z1965" s="59">
        <v>1.7184539073081617E-4</v>
      </c>
      <c r="AA1965" s="59">
        <v>0</v>
      </c>
      <c r="AB1965" s="59">
        <v>0</v>
      </c>
      <c r="AC1965" s="17">
        <v>1.3467213566390447E-4</v>
      </c>
      <c r="AD1965" s="12">
        <v>1958</v>
      </c>
      <c r="AE1965" s="16">
        <v>8</v>
      </c>
      <c r="AF1965" s="17">
        <v>0.94853089705351912</v>
      </c>
      <c r="AG1965" t="str">
        <f>IF(AF1965&lt;='CAV Tier 1 Analysis'!$A$5,"Tier 1", "Tier 2")</f>
        <v>Tier 2</v>
      </c>
      <c r="AH1965" t="str">
        <f t="shared" si="62"/>
        <v>Pennsylvania - Tier 2</v>
      </c>
      <c r="AI1965" t="str">
        <f t="shared" si="63"/>
        <v>Upper Burrell, Township Of - Tier 2</v>
      </c>
    </row>
    <row r="1966" spans="1:35" x14ac:dyDescent="0.3">
      <c r="A1966">
        <v>1959</v>
      </c>
      <c r="B1966">
        <v>3</v>
      </c>
      <c r="C1966" t="s">
        <v>23</v>
      </c>
      <c r="D1966" t="s">
        <v>4708</v>
      </c>
      <c r="E1966" t="s">
        <v>7166</v>
      </c>
      <c r="F1966" t="s">
        <v>2648</v>
      </c>
      <c r="G1966" s="58">
        <v>15.319750000000001</v>
      </c>
      <c r="H1966">
        <v>11</v>
      </c>
      <c r="I1966">
        <v>0</v>
      </c>
      <c r="J1966" s="12">
        <v>13</v>
      </c>
      <c r="K1966" s="12">
        <v>1</v>
      </c>
      <c r="L1966">
        <v>0</v>
      </c>
      <c r="M1966" s="12">
        <v>11.996459472249878</v>
      </c>
      <c r="N1966" s="12">
        <v>0.13941143322000307</v>
      </c>
      <c r="O1966" s="12">
        <v>1174.2432331963489</v>
      </c>
      <c r="P1966" s="12">
        <v>0</v>
      </c>
      <c r="Q1966" s="12">
        <v>0</v>
      </c>
      <c r="R1966" s="59">
        <v>3.4132307577358981E-4</v>
      </c>
      <c r="S1966" s="59">
        <v>1.7707377537386714E-4</v>
      </c>
      <c r="T1966" s="59">
        <v>0</v>
      </c>
      <c r="U1966" s="59">
        <v>4.2127928036707145E-4</v>
      </c>
      <c r="V1966" s="59">
        <v>1.7658499270935274E-4</v>
      </c>
      <c r="W1966" s="59">
        <v>0</v>
      </c>
      <c r="X1966" s="59">
        <v>2.6810628563537863E-4</v>
      </c>
      <c r="Y1966" s="59">
        <v>3.9486284790490455E-7</v>
      </c>
      <c r="Z1966" s="59">
        <v>9.6147068319152256E-5</v>
      </c>
      <c r="AA1966" s="59">
        <v>0</v>
      </c>
      <c r="AB1966" s="59">
        <v>0</v>
      </c>
      <c r="AC1966" s="17">
        <v>1.3462812191148332E-4</v>
      </c>
      <c r="AD1966" s="12">
        <v>1959</v>
      </c>
      <c r="AE1966" s="16">
        <v>8</v>
      </c>
      <c r="AF1966" s="17">
        <v>0.94866552517543057</v>
      </c>
      <c r="AG1966" t="str">
        <f>IF(AF1966&lt;='CAV Tier 1 Analysis'!$A$5,"Tier 1", "Tier 2")</f>
        <v>Tier 2</v>
      </c>
      <c r="AH1966" t="str">
        <f t="shared" si="62"/>
        <v>Pennsylvania - Tier 2</v>
      </c>
      <c r="AI1966" t="str">
        <f t="shared" si="63"/>
        <v>Mifflin, Township Of - Tier 2</v>
      </c>
    </row>
    <row r="1967" spans="1:35" x14ac:dyDescent="0.3">
      <c r="A1967">
        <v>1960</v>
      </c>
      <c r="B1967">
        <v>3</v>
      </c>
      <c r="C1967" t="s">
        <v>23</v>
      </c>
      <c r="D1967" t="s">
        <v>5385</v>
      </c>
      <c r="E1967" t="s">
        <v>7910</v>
      </c>
      <c r="F1967" t="s">
        <v>2970</v>
      </c>
      <c r="G1967" s="58">
        <v>23.766500000000001</v>
      </c>
      <c r="H1967">
        <v>1</v>
      </c>
      <c r="I1967">
        <v>0</v>
      </c>
      <c r="J1967" s="12">
        <v>8.3000000000000007</v>
      </c>
      <c r="K1967" s="12">
        <v>2.6</v>
      </c>
      <c r="L1967">
        <v>0</v>
      </c>
      <c r="M1967" s="12">
        <v>0</v>
      </c>
      <c r="N1967" s="12">
        <v>0</v>
      </c>
      <c r="O1967" s="12">
        <v>2526.8778457872154</v>
      </c>
      <c r="P1967" s="12">
        <v>0</v>
      </c>
      <c r="Q1967" s="12">
        <v>0</v>
      </c>
      <c r="R1967" s="59">
        <v>5.2951613964803744E-4</v>
      </c>
      <c r="S1967" s="59">
        <v>1.6097615943078831E-5</v>
      </c>
      <c r="T1967" s="59">
        <v>0</v>
      </c>
      <c r="U1967" s="59">
        <v>2.6897061746513029E-4</v>
      </c>
      <c r="V1967" s="59">
        <v>4.5912098104431711E-4</v>
      </c>
      <c r="W1967" s="59">
        <v>0</v>
      </c>
      <c r="X1967" s="59">
        <v>0</v>
      </c>
      <c r="Y1967" s="59">
        <v>0</v>
      </c>
      <c r="Z1967" s="59">
        <v>2.0690082770307173E-4</v>
      </c>
      <c r="AA1967" s="59">
        <v>0</v>
      </c>
      <c r="AB1967" s="59">
        <v>0</v>
      </c>
      <c r="AC1967" s="17">
        <v>1.3460056198214869E-4</v>
      </c>
      <c r="AD1967" s="12">
        <v>1960</v>
      </c>
      <c r="AE1967" s="16">
        <v>8</v>
      </c>
      <c r="AF1967" s="17">
        <v>0.94880012573741268</v>
      </c>
      <c r="AG1967" t="str">
        <f>IF(AF1967&lt;='CAV Tier 1 Analysis'!$A$5,"Tier 1", "Tier 2")</f>
        <v>Tier 2</v>
      </c>
      <c r="AH1967" t="str">
        <f t="shared" si="62"/>
        <v>Pennsylvania - Tier 2</v>
      </c>
      <c r="AI1967" t="str">
        <f t="shared" si="63"/>
        <v>Muddy Creek, Township Of - Tier 2</v>
      </c>
    </row>
    <row r="1968" spans="1:35" x14ac:dyDescent="0.3">
      <c r="A1968">
        <v>1961</v>
      </c>
      <c r="B1968">
        <v>3</v>
      </c>
      <c r="C1968" t="s">
        <v>23</v>
      </c>
      <c r="D1968" t="s">
        <v>4838</v>
      </c>
      <c r="E1968" t="s">
        <v>7318</v>
      </c>
      <c r="F1968" t="s">
        <v>2304</v>
      </c>
      <c r="G1968" s="58">
        <v>0.17280000000000001</v>
      </c>
      <c r="H1968">
        <v>7</v>
      </c>
      <c r="I1968">
        <v>0</v>
      </c>
      <c r="J1968" s="12">
        <v>11</v>
      </c>
      <c r="K1968" s="12">
        <v>2</v>
      </c>
      <c r="L1968">
        <v>0</v>
      </c>
      <c r="M1968" s="12">
        <v>15</v>
      </c>
      <c r="N1968" s="12">
        <v>0</v>
      </c>
      <c r="O1968" s="12">
        <v>1145.3392551456955</v>
      </c>
      <c r="P1968" s="12">
        <v>1099.6711336910921</v>
      </c>
      <c r="Q1968" s="12">
        <v>0</v>
      </c>
      <c r="R1968" s="59">
        <v>3.8499732367484013E-6</v>
      </c>
      <c r="S1968" s="59">
        <v>1.126833116015518E-4</v>
      </c>
      <c r="T1968" s="59">
        <v>0</v>
      </c>
      <c r="U1968" s="59">
        <v>3.56467083387522E-4</v>
      </c>
      <c r="V1968" s="59">
        <v>3.5316998541870548E-4</v>
      </c>
      <c r="W1968" s="59">
        <v>0</v>
      </c>
      <c r="X1968" s="59">
        <v>3.3523176515816205E-4</v>
      </c>
      <c r="Y1968" s="59">
        <v>0</v>
      </c>
      <c r="Z1968" s="59">
        <v>9.3780409799207629E-5</v>
      </c>
      <c r="AA1968" s="59">
        <v>2.2516996765549089E-4</v>
      </c>
      <c r="AB1968" s="59">
        <v>0</v>
      </c>
      <c r="AC1968" s="17">
        <v>1.3457749965976258E-4</v>
      </c>
      <c r="AD1968" s="12">
        <v>1961</v>
      </c>
      <c r="AE1968" s="16">
        <v>8</v>
      </c>
      <c r="AF1968" s="17">
        <v>0.94893470323707241</v>
      </c>
      <c r="AG1968" t="str">
        <f>IF(AF1968&lt;='CAV Tier 1 Analysis'!$A$5,"Tier 1", "Tier 2")</f>
        <v>Tier 2</v>
      </c>
      <c r="AH1968" t="str">
        <f t="shared" si="62"/>
        <v>Pennsylvania - Tier 2</v>
      </c>
      <c r="AI1968" t="str">
        <f t="shared" si="63"/>
        <v>Dale,Borough Of - Tier 2</v>
      </c>
    </row>
    <row r="1969" spans="1:35" x14ac:dyDescent="0.3">
      <c r="A1969">
        <v>1962</v>
      </c>
      <c r="B1969">
        <v>3</v>
      </c>
      <c r="C1969" t="s">
        <v>23</v>
      </c>
      <c r="D1969" t="s">
        <v>4595</v>
      </c>
      <c r="E1969" t="s">
        <v>7028</v>
      </c>
      <c r="F1969" t="s">
        <v>2506</v>
      </c>
      <c r="G1969" s="58">
        <v>22.144979999999997</v>
      </c>
      <c r="H1969">
        <v>0</v>
      </c>
      <c r="I1969">
        <v>0</v>
      </c>
      <c r="J1969" s="12">
        <v>15</v>
      </c>
      <c r="K1969" s="12">
        <v>2</v>
      </c>
      <c r="L1969">
        <v>0</v>
      </c>
      <c r="M1969" s="12">
        <v>0</v>
      </c>
      <c r="N1969" s="12">
        <v>4.3671192316025813</v>
      </c>
      <c r="O1969" s="12">
        <v>1648.0397553600155</v>
      </c>
      <c r="P1969" s="12">
        <v>0</v>
      </c>
      <c r="Q1969" s="12">
        <v>0</v>
      </c>
      <c r="R1969" s="59">
        <v>4.9338877504819792E-4</v>
      </c>
      <c r="S1969" s="59">
        <v>0</v>
      </c>
      <c r="T1969" s="59">
        <v>0</v>
      </c>
      <c r="U1969" s="59">
        <v>4.8609147734662091E-4</v>
      </c>
      <c r="V1969" s="59">
        <v>3.5316998541870548E-4</v>
      </c>
      <c r="W1969" s="59">
        <v>0</v>
      </c>
      <c r="X1969" s="59">
        <v>0</v>
      </c>
      <c r="Y1969" s="59">
        <v>1.2369237566115568E-5</v>
      </c>
      <c r="Z1969" s="59">
        <v>1.34941540620982E-4</v>
      </c>
      <c r="AA1969" s="59">
        <v>0</v>
      </c>
      <c r="AB1969" s="59">
        <v>0</v>
      </c>
      <c r="AC1969" s="17">
        <v>1.345419105455111E-4</v>
      </c>
      <c r="AD1969" s="12">
        <v>1962</v>
      </c>
      <c r="AE1969" s="16">
        <v>8</v>
      </c>
      <c r="AF1969" s="17">
        <v>0.94906924514761792</v>
      </c>
      <c r="AG1969" t="str">
        <f>IF(AF1969&lt;='CAV Tier 1 Analysis'!$A$5,"Tier 1", "Tier 2")</f>
        <v>Tier 2</v>
      </c>
      <c r="AH1969" t="str">
        <f t="shared" si="62"/>
        <v>Pennsylvania - Tier 2</v>
      </c>
      <c r="AI1969" t="str">
        <f t="shared" si="63"/>
        <v>Roaring Brook, Township Of - Tier 2</v>
      </c>
    </row>
    <row r="1970" spans="1:35" x14ac:dyDescent="0.3">
      <c r="A1970">
        <v>1963</v>
      </c>
      <c r="B1970">
        <v>3</v>
      </c>
      <c r="C1970" t="s">
        <v>23</v>
      </c>
      <c r="D1970" t="s">
        <v>3968</v>
      </c>
      <c r="E1970" t="s">
        <v>6351</v>
      </c>
      <c r="F1970" t="s">
        <v>2730</v>
      </c>
      <c r="G1970" s="58">
        <v>23.740850000000002</v>
      </c>
      <c r="H1970">
        <v>0</v>
      </c>
      <c r="I1970">
        <v>0</v>
      </c>
      <c r="J1970" s="12">
        <v>12</v>
      </c>
      <c r="K1970" s="12">
        <v>3</v>
      </c>
      <c r="L1970">
        <v>0</v>
      </c>
      <c r="M1970" s="12">
        <v>0</v>
      </c>
      <c r="N1970" s="12">
        <v>0</v>
      </c>
      <c r="O1970" s="12">
        <v>395.09874190011925</v>
      </c>
      <c r="P1970" s="12">
        <v>0</v>
      </c>
      <c r="Q1970" s="12">
        <v>0</v>
      </c>
      <c r="R1970" s="59">
        <v>5.2894465924570766E-4</v>
      </c>
      <c r="S1970" s="59">
        <v>0</v>
      </c>
      <c r="T1970" s="59">
        <v>0</v>
      </c>
      <c r="U1970" s="59">
        <v>3.8887318187729673E-4</v>
      </c>
      <c r="V1970" s="59">
        <v>5.2975497812805816E-4</v>
      </c>
      <c r="W1970" s="59">
        <v>0</v>
      </c>
      <c r="X1970" s="59">
        <v>0</v>
      </c>
      <c r="Y1970" s="59">
        <v>0</v>
      </c>
      <c r="Z1970" s="59">
        <v>3.2350695883405479E-5</v>
      </c>
      <c r="AA1970" s="59">
        <v>0</v>
      </c>
      <c r="AB1970" s="59">
        <v>0</v>
      </c>
      <c r="AC1970" s="17">
        <v>1.3453850137586074E-4</v>
      </c>
      <c r="AD1970" s="12">
        <v>1963</v>
      </c>
      <c r="AE1970" s="16">
        <v>8</v>
      </c>
      <c r="AF1970" s="17">
        <v>0.94920378364899383</v>
      </c>
      <c r="AG1970" t="str">
        <f>IF(AF1970&lt;='CAV Tier 1 Analysis'!$A$5,"Tier 1", "Tier 2")</f>
        <v>Tier 2</v>
      </c>
      <c r="AH1970" t="str">
        <f t="shared" si="62"/>
        <v>Pennsylvania - Tier 2</v>
      </c>
      <c r="AI1970" t="str">
        <f t="shared" si="63"/>
        <v>Ferguson, Township Of - Tier 2</v>
      </c>
    </row>
    <row r="1971" spans="1:35" x14ac:dyDescent="0.3">
      <c r="A1971">
        <v>1964</v>
      </c>
      <c r="B1971">
        <v>3</v>
      </c>
      <c r="C1971" t="s">
        <v>23</v>
      </c>
      <c r="D1971" t="s">
        <v>4948</v>
      </c>
      <c r="E1971" t="s">
        <v>7437</v>
      </c>
      <c r="F1971" t="s">
        <v>2392</v>
      </c>
      <c r="G1971" s="58">
        <v>1.11267</v>
      </c>
      <c r="H1971">
        <v>5</v>
      </c>
      <c r="I1971">
        <v>0</v>
      </c>
      <c r="J1971" s="12">
        <v>15</v>
      </c>
      <c r="K1971" s="12">
        <v>1</v>
      </c>
      <c r="L1971">
        <v>1</v>
      </c>
      <c r="M1971" s="12">
        <v>0.98005698005697994</v>
      </c>
      <c r="N1971" s="12">
        <v>27.669692406961612</v>
      </c>
      <c r="O1971" s="12">
        <v>3545.9820539463053</v>
      </c>
      <c r="P1971" s="12">
        <v>310.01848153559013</v>
      </c>
      <c r="Q1971" s="12">
        <v>0</v>
      </c>
      <c r="R1971" s="59">
        <v>2.4790218294750252E-5</v>
      </c>
      <c r="S1971" s="59">
        <v>8.0488079715394149E-5</v>
      </c>
      <c r="T1971" s="59">
        <v>0</v>
      </c>
      <c r="U1971" s="59">
        <v>4.8609147734662091E-4</v>
      </c>
      <c r="V1971" s="59">
        <v>1.7658499270935274E-4</v>
      </c>
      <c r="W1971" s="59">
        <v>2.576655501159495E-4</v>
      </c>
      <c r="X1971" s="59">
        <v>2.1903082092005265E-5</v>
      </c>
      <c r="Y1971" s="59">
        <v>7.8370426959342999E-5</v>
      </c>
      <c r="Z1971" s="59">
        <v>2.9034510837351726E-4</v>
      </c>
      <c r="AA1971" s="59">
        <v>6.3479752556260723E-5</v>
      </c>
      <c r="AB1971" s="59">
        <v>0</v>
      </c>
      <c r="AC1971" s="17">
        <v>1.3451988074210852E-4</v>
      </c>
      <c r="AD1971" s="12">
        <v>1964</v>
      </c>
      <c r="AE1971" s="16">
        <v>8</v>
      </c>
      <c r="AF1971" s="17">
        <v>0.94933830352973592</v>
      </c>
      <c r="AG1971" t="str">
        <f>IF(AF1971&lt;='CAV Tier 1 Analysis'!$A$5,"Tier 1", "Tier 2")</f>
        <v>Tier 2</v>
      </c>
      <c r="AH1971" t="str">
        <f t="shared" si="62"/>
        <v>Pennsylvania - Tier 2</v>
      </c>
      <c r="AI1971" t="str">
        <f t="shared" si="63"/>
        <v>Lower Chichester, Township Of - Tier 2</v>
      </c>
    </row>
    <row r="1972" spans="1:35" x14ac:dyDescent="0.3">
      <c r="A1972">
        <v>1965</v>
      </c>
      <c r="B1972">
        <v>3</v>
      </c>
      <c r="C1972" t="s">
        <v>23</v>
      </c>
      <c r="D1972" t="s">
        <v>4085</v>
      </c>
      <c r="E1972" t="s">
        <v>6474</v>
      </c>
      <c r="F1972" t="s">
        <v>2229</v>
      </c>
      <c r="G1972" s="58">
        <v>0.46034000000000003</v>
      </c>
      <c r="H1972">
        <v>0</v>
      </c>
      <c r="I1972">
        <v>0</v>
      </c>
      <c r="J1972" s="12">
        <v>13</v>
      </c>
      <c r="K1972" s="12">
        <v>1</v>
      </c>
      <c r="L1972">
        <v>0</v>
      </c>
      <c r="M1972" s="12">
        <v>2.0000000000000009</v>
      </c>
      <c r="N1972" s="12">
        <v>0</v>
      </c>
      <c r="O1972" s="12">
        <v>3018.5218383558718</v>
      </c>
      <c r="P1972" s="12">
        <v>2826.8487444352595</v>
      </c>
      <c r="Q1972" s="12">
        <v>0</v>
      </c>
      <c r="R1972" s="59">
        <v>1.0256346526647912E-5</v>
      </c>
      <c r="S1972" s="59">
        <v>0</v>
      </c>
      <c r="T1972" s="59">
        <v>0</v>
      </c>
      <c r="U1972" s="59">
        <v>4.2127928036707145E-4</v>
      </c>
      <c r="V1972" s="59">
        <v>1.7658499270935274E-4</v>
      </c>
      <c r="W1972" s="59">
        <v>0</v>
      </c>
      <c r="X1972" s="59">
        <v>4.4697568687754957E-5</v>
      </c>
      <c r="Y1972" s="59">
        <v>0</v>
      </c>
      <c r="Z1972" s="59">
        <v>2.4715665137388626E-4</v>
      </c>
      <c r="AA1972" s="59">
        <v>5.7882890697961813E-4</v>
      </c>
      <c r="AB1972" s="59">
        <v>0</v>
      </c>
      <c r="AC1972" s="17">
        <v>1.3443670424039377E-4</v>
      </c>
      <c r="AD1972" s="12">
        <v>1965</v>
      </c>
      <c r="AE1972" s="16">
        <v>8</v>
      </c>
      <c r="AF1972" s="17">
        <v>0.94947274023397632</v>
      </c>
      <c r="AG1972" t="str">
        <f>IF(AF1972&lt;='CAV Tier 1 Analysis'!$A$5,"Tier 1", "Tier 2")</f>
        <v>Tier 2</v>
      </c>
      <c r="AH1972" t="str">
        <f t="shared" si="62"/>
        <v>Pennsylvania - Tier 2</v>
      </c>
      <c r="AI1972" t="str">
        <f t="shared" si="63"/>
        <v>Penbrook, Borough Of - Tier 2</v>
      </c>
    </row>
    <row r="1973" spans="1:35" x14ac:dyDescent="0.3">
      <c r="A1973">
        <v>1966</v>
      </c>
      <c r="B1973">
        <v>3</v>
      </c>
      <c r="C1973" t="s">
        <v>23</v>
      </c>
      <c r="D1973" t="s">
        <v>3744</v>
      </c>
      <c r="E1973" t="s">
        <v>6116</v>
      </c>
      <c r="F1973" t="s">
        <v>2483</v>
      </c>
      <c r="G1973" s="58">
        <v>0.44821000000000005</v>
      </c>
      <c r="H1973">
        <v>4</v>
      </c>
      <c r="I1973">
        <v>0</v>
      </c>
      <c r="J1973" s="12">
        <v>13</v>
      </c>
      <c r="K1973" s="12">
        <v>1</v>
      </c>
      <c r="L1973">
        <v>0</v>
      </c>
      <c r="M1973" s="12">
        <v>4.0327078824658074</v>
      </c>
      <c r="N1973" s="12">
        <v>148.4916155751184</v>
      </c>
      <c r="O1973" s="12">
        <v>1655.0431576950173</v>
      </c>
      <c r="P1973" s="12">
        <v>782.18895998333176</v>
      </c>
      <c r="Q1973" s="12">
        <v>0</v>
      </c>
      <c r="R1973" s="59">
        <v>9.9860908821932935E-6</v>
      </c>
      <c r="S1973" s="59">
        <v>6.4390463772315322E-5</v>
      </c>
      <c r="T1973" s="59">
        <v>0</v>
      </c>
      <c r="U1973" s="59">
        <v>4.2127928036707145E-4</v>
      </c>
      <c r="V1973" s="59">
        <v>1.7658499270935274E-4</v>
      </c>
      <c r="W1973" s="59">
        <v>0</v>
      </c>
      <c r="X1973" s="59">
        <v>9.01261187870831E-5</v>
      </c>
      <c r="Y1973" s="59">
        <v>4.2058115939072507E-4</v>
      </c>
      <c r="Z1973" s="59">
        <v>1.3551497939732227E-4</v>
      </c>
      <c r="AA1973" s="59">
        <v>1.6016194062379031E-4</v>
      </c>
      <c r="AB1973" s="59">
        <v>0</v>
      </c>
      <c r="AC1973" s="17">
        <v>1.3442045690271396E-4</v>
      </c>
      <c r="AD1973" s="12">
        <v>1966</v>
      </c>
      <c r="AE1973" s="16">
        <v>9</v>
      </c>
      <c r="AF1973" s="17">
        <v>0.94960716069087903</v>
      </c>
      <c r="AG1973" t="str">
        <f>IF(AF1973&lt;='CAV Tier 1 Analysis'!$A$5,"Tier 1", "Tier 2")</f>
        <v>Tier 2</v>
      </c>
      <c r="AH1973" t="str">
        <f t="shared" si="62"/>
        <v>Pennsylvania - Tier 2</v>
      </c>
      <c r="AI1973" t="str">
        <f t="shared" si="63"/>
        <v>Ben Avon, Borough Of - Tier 2</v>
      </c>
    </row>
    <row r="1974" spans="1:35" x14ac:dyDescent="0.3">
      <c r="A1974">
        <v>1967</v>
      </c>
      <c r="B1974">
        <v>3</v>
      </c>
      <c r="C1974" t="s">
        <v>23</v>
      </c>
      <c r="D1974" t="s">
        <v>3848</v>
      </c>
      <c r="E1974" t="s">
        <v>6222</v>
      </c>
      <c r="F1974" t="s">
        <v>3100</v>
      </c>
      <c r="G1974" s="58">
        <v>28.23584</v>
      </c>
      <c r="H1974">
        <v>2</v>
      </c>
      <c r="I1974">
        <v>0</v>
      </c>
      <c r="J1974" s="12">
        <v>8</v>
      </c>
      <c r="K1974" s="12">
        <v>2</v>
      </c>
      <c r="L1974">
        <v>0</v>
      </c>
      <c r="M1974" s="12">
        <v>0</v>
      </c>
      <c r="N1974" s="12">
        <v>36.147420291465679</v>
      </c>
      <c r="O1974" s="12">
        <v>1180.4152156867713</v>
      </c>
      <c r="P1974" s="12">
        <v>0</v>
      </c>
      <c r="Q1974" s="12">
        <v>0</v>
      </c>
      <c r="R1974" s="59">
        <v>6.2909275646475676E-4</v>
      </c>
      <c r="S1974" s="59">
        <v>3.2195231886157661E-5</v>
      </c>
      <c r="T1974" s="59">
        <v>0</v>
      </c>
      <c r="U1974" s="59">
        <v>2.5924878791819782E-4</v>
      </c>
      <c r="V1974" s="59">
        <v>3.5316998541870548E-4</v>
      </c>
      <c r="W1974" s="59">
        <v>0</v>
      </c>
      <c r="X1974" s="59">
        <v>0</v>
      </c>
      <c r="Y1974" s="59">
        <v>1.0238237274398605E-4</v>
      </c>
      <c r="Z1974" s="59">
        <v>9.6652430415688194E-5</v>
      </c>
      <c r="AA1974" s="59">
        <v>0</v>
      </c>
      <c r="AB1974" s="59">
        <v>0</v>
      </c>
      <c r="AC1974" s="17">
        <v>1.3388559680431746E-4</v>
      </c>
      <c r="AD1974" s="12">
        <v>1967</v>
      </c>
      <c r="AE1974" s="16">
        <v>9</v>
      </c>
      <c r="AF1974" s="17">
        <v>0.9497410462876833</v>
      </c>
      <c r="AG1974" t="str">
        <f>IF(AF1974&lt;='CAV Tier 1 Analysis'!$A$5,"Tier 1", "Tier 2")</f>
        <v>Tier 2</v>
      </c>
      <c r="AH1974" t="str">
        <f t="shared" si="62"/>
        <v>Pennsylvania - Tier 2</v>
      </c>
      <c r="AI1974" t="str">
        <f t="shared" si="63"/>
        <v>Amity, Township Of - Tier 2</v>
      </c>
    </row>
    <row r="1975" spans="1:35" x14ac:dyDescent="0.3">
      <c r="A1975">
        <v>1968</v>
      </c>
      <c r="B1975">
        <v>3</v>
      </c>
      <c r="C1975" t="s">
        <v>23</v>
      </c>
      <c r="D1975" t="s">
        <v>4594</v>
      </c>
      <c r="E1975" t="s">
        <v>7027</v>
      </c>
      <c r="F1975" t="s">
        <v>2288</v>
      </c>
      <c r="G1975" s="58">
        <v>3.1738599999999999</v>
      </c>
      <c r="H1975">
        <v>16</v>
      </c>
      <c r="I1975">
        <v>0</v>
      </c>
      <c r="J1975" s="12">
        <v>15</v>
      </c>
      <c r="K1975" s="12">
        <v>2</v>
      </c>
      <c r="L1975">
        <v>0</v>
      </c>
      <c r="M1975" s="12">
        <v>6.7640979753360257</v>
      </c>
      <c r="N1975" s="12">
        <v>17.944984385752079</v>
      </c>
      <c r="O1975" s="12">
        <v>1254.9155951553889</v>
      </c>
      <c r="P1975" s="12">
        <v>0</v>
      </c>
      <c r="Q1975" s="12">
        <v>0</v>
      </c>
      <c r="R1975" s="59">
        <v>7.0713403108716897E-5</v>
      </c>
      <c r="S1975" s="59">
        <v>2.5756185508926129E-4</v>
      </c>
      <c r="T1975" s="59">
        <v>0</v>
      </c>
      <c r="U1975" s="59">
        <v>4.8609147734662091E-4</v>
      </c>
      <c r="V1975" s="59">
        <v>3.5316998541870548E-4</v>
      </c>
      <c r="W1975" s="59">
        <v>0</v>
      </c>
      <c r="X1975" s="59">
        <v>1.5116936693164307E-4</v>
      </c>
      <c r="Y1975" s="59">
        <v>5.0826589157756555E-5</v>
      </c>
      <c r="Z1975" s="59">
        <v>1.0275252354126143E-4</v>
      </c>
      <c r="AA1975" s="59">
        <v>0</v>
      </c>
      <c r="AB1975" s="59">
        <v>0</v>
      </c>
      <c r="AC1975" s="17">
        <v>1.3384410914490596E-4</v>
      </c>
      <c r="AD1975" s="12">
        <v>1968</v>
      </c>
      <c r="AE1975" s="16">
        <v>9</v>
      </c>
      <c r="AF1975" s="17">
        <v>0.94987489039682815</v>
      </c>
      <c r="AG1975" t="str">
        <f>IF(AF1975&lt;='CAV Tier 1 Analysis'!$A$5,"Tier 1", "Tier 2")</f>
        <v>Tier 2</v>
      </c>
      <c r="AH1975" t="str">
        <f t="shared" si="62"/>
        <v>Pennsylvania - Tier 2</v>
      </c>
      <c r="AI1975" t="str">
        <f t="shared" si="63"/>
        <v>Dalton, Borough Of - Tier 2</v>
      </c>
    </row>
    <row r="1976" spans="1:35" x14ac:dyDescent="0.3">
      <c r="A1976">
        <v>1969</v>
      </c>
      <c r="B1976">
        <v>3</v>
      </c>
      <c r="C1976" t="s">
        <v>23</v>
      </c>
      <c r="D1976" t="s">
        <v>5139</v>
      </c>
      <c r="E1976" t="s">
        <v>7646</v>
      </c>
      <c r="F1976" t="s">
        <v>2712</v>
      </c>
      <c r="G1976" s="58">
        <v>23.359579999999998</v>
      </c>
      <c r="H1976">
        <v>0</v>
      </c>
      <c r="I1976">
        <v>0</v>
      </c>
      <c r="J1976" s="12">
        <v>14</v>
      </c>
      <c r="K1976" s="12">
        <v>2</v>
      </c>
      <c r="L1976">
        <v>0</v>
      </c>
      <c r="M1976" s="12">
        <v>0</v>
      </c>
      <c r="N1976" s="12">
        <v>0</v>
      </c>
      <c r="O1976" s="12">
        <v>788.25388723269316</v>
      </c>
      <c r="P1976" s="12">
        <v>0</v>
      </c>
      <c r="Q1976" s="12">
        <v>51.931509689435757</v>
      </c>
      <c r="R1976" s="59">
        <v>5.2044998739399998E-4</v>
      </c>
      <c r="S1976" s="59">
        <v>0</v>
      </c>
      <c r="T1976" s="59">
        <v>0</v>
      </c>
      <c r="U1976" s="59">
        <v>4.5368537885684618E-4</v>
      </c>
      <c r="V1976" s="59">
        <v>3.5316998541870548E-4</v>
      </c>
      <c r="W1976" s="59">
        <v>0</v>
      </c>
      <c r="X1976" s="59">
        <v>0</v>
      </c>
      <c r="Y1976" s="59">
        <v>0</v>
      </c>
      <c r="Z1976" s="59">
        <v>6.4542250026256934E-5</v>
      </c>
      <c r="AA1976" s="59">
        <v>0</v>
      </c>
      <c r="AB1976" s="59">
        <v>7.9316430692068839E-5</v>
      </c>
      <c r="AC1976" s="17">
        <v>1.337421847625343E-4</v>
      </c>
      <c r="AD1976" s="12">
        <v>1969</v>
      </c>
      <c r="AE1976" s="16">
        <v>9</v>
      </c>
      <c r="AF1976" s="17">
        <v>0.95000863258159074</v>
      </c>
      <c r="AG1976" t="str">
        <f>IF(AF1976&lt;='CAV Tier 1 Analysis'!$A$5,"Tier 1", "Tier 2")</f>
        <v>Tier 2</v>
      </c>
      <c r="AH1976" t="str">
        <f t="shared" si="62"/>
        <v>Pennsylvania - Tier 2</v>
      </c>
      <c r="AI1976" t="str">
        <f t="shared" si="63"/>
        <v>Upper Mahanoy, Township Of - Tier 2</v>
      </c>
    </row>
    <row r="1977" spans="1:35" x14ac:dyDescent="0.3">
      <c r="A1977">
        <v>1970</v>
      </c>
      <c r="B1977">
        <v>3</v>
      </c>
      <c r="C1977" t="s">
        <v>23</v>
      </c>
      <c r="D1977" t="s">
        <v>5145</v>
      </c>
      <c r="E1977" t="s">
        <v>7652</v>
      </c>
      <c r="F1977" t="s">
        <v>2947</v>
      </c>
      <c r="G1977" s="58">
        <v>27.567000000000004</v>
      </c>
      <c r="H1977">
        <v>0</v>
      </c>
      <c r="I1977">
        <v>0</v>
      </c>
      <c r="J1977" s="12">
        <v>12</v>
      </c>
      <c r="K1977" s="12">
        <v>1.6</v>
      </c>
      <c r="L1977">
        <v>0</v>
      </c>
      <c r="M1977" s="12">
        <v>0</v>
      </c>
      <c r="N1977" s="12">
        <v>0</v>
      </c>
      <c r="O1977" s="12">
        <v>931.79172277180987</v>
      </c>
      <c r="P1977" s="12">
        <v>0</v>
      </c>
      <c r="Q1977" s="12">
        <v>71.502651623707948</v>
      </c>
      <c r="R1977" s="59">
        <v>6.141910429250184E-4</v>
      </c>
      <c r="S1977" s="59">
        <v>0</v>
      </c>
      <c r="T1977" s="59">
        <v>0</v>
      </c>
      <c r="U1977" s="59">
        <v>3.8887318187729673E-4</v>
      </c>
      <c r="V1977" s="59">
        <v>2.8253598833496437E-4</v>
      </c>
      <c r="W1977" s="59">
        <v>0</v>
      </c>
      <c r="X1977" s="59">
        <v>0</v>
      </c>
      <c r="Y1977" s="59">
        <v>0</v>
      </c>
      <c r="Z1977" s="59">
        <v>7.6295131958900811E-5</v>
      </c>
      <c r="AA1977" s="59">
        <v>0</v>
      </c>
      <c r="AB1977" s="59">
        <v>1.0920797692435802E-4</v>
      </c>
      <c r="AC1977" s="17">
        <v>1.3373666563823075E-4</v>
      </c>
      <c r="AD1977" s="12">
        <v>1970</v>
      </c>
      <c r="AE1977" s="16">
        <v>9</v>
      </c>
      <c r="AF1977" s="17">
        <v>0.95014236924722895</v>
      </c>
      <c r="AG1977" t="str">
        <f>IF(AF1977&lt;='CAV Tier 1 Analysis'!$A$5,"Tier 1", "Tier 2")</f>
        <v>Tier 2</v>
      </c>
      <c r="AH1977" t="str">
        <f t="shared" si="62"/>
        <v>Pennsylvania - Tier 2</v>
      </c>
      <c r="AI1977" t="str">
        <f t="shared" si="63"/>
        <v>Southwest Madison, Township Of - Tier 2</v>
      </c>
    </row>
    <row r="1978" spans="1:35" x14ac:dyDescent="0.3">
      <c r="A1978">
        <v>1971</v>
      </c>
      <c r="B1978">
        <v>3</v>
      </c>
      <c r="C1978" t="s">
        <v>23</v>
      </c>
      <c r="D1978" t="s">
        <v>4930</v>
      </c>
      <c r="E1978" t="s">
        <v>7417</v>
      </c>
      <c r="F1978" t="s">
        <v>2839</v>
      </c>
      <c r="G1978" s="58">
        <v>22.93721</v>
      </c>
      <c r="H1978">
        <v>0</v>
      </c>
      <c r="I1978">
        <v>0</v>
      </c>
      <c r="J1978" s="12">
        <v>10.111111111111111</v>
      </c>
      <c r="K1978" s="12">
        <v>3.3333333333333335</v>
      </c>
      <c r="L1978">
        <v>0</v>
      </c>
      <c r="M1978" s="12">
        <v>0</v>
      </c>
      <c r="N1978" s="12">
        <v>0</v>
      </c>
      <c r="O1978" s="12">
        <v>512.42954277302806</v>
      </c>
      <c r="P1978" s="12">
        <v>0</v>
      </c>
      <c r="Q1978" s="12">
        <v>0</v>
      </c>
      <c r="R1978" s="59">
        <v>5.1103961010230204E-4</v>
      </c>
      <c r="S1978" s="59">
        <v>0</v>
      </c>
      <c r="T1978" s="59">
        <v>0</v>
      </c>
      <c r="U1978" s="59">
        <v>3.2766166250772222E-4</v>
      </c>
      <c r="V1978" s="59">
        <v>5.8861664236450916E-4</v>
      </c>
      <c r="W1978" s="59">
        <v>0</v>
      </c>
      <c r="X1978" s="59">
        <v>0</v>
      </c>
      <c r="Y1978" s="59">
        <v>0</v>
      </c>
      <c r="Z1978" s="59">
        <v>4.1957745094803474E-5</v>
      </c>
      <c r="AA1978" s="59">
        <v>0</v>
      </c>
      <c r="AB1978" s="59">
        <v>0</v>
      </c>
      <c r="AC1978" s="17">
        <v>1.335705145517579E-4</v>
      </c>
      <c r="AD1978" s="12">
        <v>1971</v>
      </c>
      <c r="AE1978" s="16">
        <v>9</v>
      </c>
      <c r="AF1978" s="17">
        <v>0.95027593976178071</v>
      </c>
      <c r="AG1978" t="str">
        <f>IF(AF1978&lt;='CAV Tier 1 Analysis'!$A$5,"Tier 1", "Tier 2")</f>
        <v>Tier 2</v>
      </c>
      <c r="AH1978" t="str">
        <f t="shared" si="62"/>
        <v>Pennsylvania - Tier 2</v>
      </c>
      <c r="AI1978" t="str">
        <f t="shared" si="63"/>
        <v>Oil Creek, Township Of - Tier 2</v>
      </c>
    </row>
    <row r="1979" spans="1:35" x14ac:dyDescent="0.3">
      <c r="A1979">
        <v>1972</v>
      </c>
      <c r="B1979">
        <v>3</v>
      </c>
      <c r="C1979" t="s">
        <v>23</v>
      </c>
      <c r="D1979" t="s">
        <v>4391</v>
      </c>
      <c r="E1979" t="s">
        <v>6803</v>
      </c>
      <c r="F1979" t="s">
        <v>2430</v>
      </c>
      <c r="G1979" s="58">
        <v>0.54000999999999999</v>
      </c>
      <c r="H1979">
        <v>5</v>
      </c>
      <c r="I1979">
        <v>0</v>
      </c>
      <c r="J1979" s="12">
        <v>12</v>
      </c>
      <c r="K1979" s="12">
        <v>2</v>
      </c>
      <c r="L1979">
        <v>0</v>
      </c>
      <c r="M1979" s="12">
        <v>6.4350845354715664</v>
      </c>
      <c r="N1979" s="12">
        <v>34.162772547187373</v>
      </c>
      <c r="O1979" s="12">
        <v>1069.8688368730011</v>
      </c>
      <c r="P1979" s="12">
        <v>1035.1574047676104</v>
      </c>
      <c r="Q1979" s="12">
        <v>60.887050532052399</v>
      </c>
      <c r="R1979" s="59">
        <v>1.203138916421588E-5</v>
      </c>
      <c r="S1979" s="59">
        <v>8.0488079715394149E-5</v>
      </c>
      <c r="T1979" s="59">
        <v>0</v>
      </c>
      <c r="U1979" s="59">
        <v>3.8887318187729673E-4</v>
      </c>
      <c r="V1979" s="59">
        <v>3.5316998541870548E-4</v>
      </c>
      <c r="W1979" s="59">
        <v>0</v>
      </c>
      <c r="X1979" s="59">
        <v>1.4381631651787496E-4</v>
      </c>
      <c r="Y1979" s="59">
        <v>9.6761143248718691E-5</v>
      </c>
      <c r="Z1979" s="59">
        <v>8.7600889869603407E-5</v>
      </c>
      <c r="AA1979" s="59">
        <v>2.1196005988399514E-4</v>
      </c>
      <c r="AB1979" s="59">
        <v>9.2994475848108148E-5</v>
      </c>
      <c r="AC1979" s="17">
        <v>1.3342686559490114E-4</v>
      </c>
      <c r="AD1979" s="12">
        <v>1972</v>
      </c>
      <c r="AE1979" s="16">
        <v>9</v>
      </c>
      <c r="AF1979" s="17">
        <v>0.95040936662737563</v>
      </c>
      <c r="AG1979" t="str">
        <f>IF(AF1979&lt;='CAV Tier 1 Analysis'!$A$5,"Tier 1", "Tier 2")</f>
        <v>Tier 2</v>
      </c>
      <c r="AH1979" t="str">
        <f t="shared" si="62"/>
        <v>Pennsylvania - Tier 2</v>
      </c>
      <c r="AI1979" t="str">
        <f t="shared" si="63"/>
        <v>Bloomfield, Borough Of - Tier 2</v>
      </c>
    </row>
    <row r="1980" spans="1:35" x14ac:dyDescent="0.3">
      <c r="A1980">
        <v>1973</v>
      </c>
      <c r="B1980">
        <v>3</v>
      </c>
      <c r="C1980" t="s">
        <v>23</v>
      </c>
      <c r="D1980" t="s">
        <v>3895</v>
      </c>
      <c r="E1980" t="s">
        <v>6272</v>
      </c>
      <c r="F1980" t="s">
        <v>2355</v>
      </c>
      <c r="G1980" s="58">
        <v>0.78634999999999999</v>
      </c>
      <c r="H1980">
        <v>12</v>
      </c>
      <c r="I1980">
        <v>0</v>
      </c>
      <c r="J1980" s="12">
        <v>13</v>
      </c>
      <c r="K1980" s="12">
        <v>2</v>
      </c>
      <c r="L1980">
        <v>0</v>
      </c>
      <c r="M1980" s="12">
        <v>4.0000000000000009</v>
      </c>
      <c r="N1980" s="12">
        <v>0</v>
      </c>
      <c r="O1980" s="12">
        <v>1396.3929508100964</v>
      </c>
      <c r="P1980" s="12">
        <v>1353.7763689909561</v>
      </c>
      <c r="Q1980" s="12">
        <v>0</v>
      </c>
      <c r="R1980" s="59">
        <v>1.7519829020353616E-5</v>
      </c>
      <c r="S1980" s="59">
        <v>1.9317139131694595E-4</v>
      </c>
      <c r="T1980" s="59">
        <v>0</v>
      </c>
      <c r="U1980" s="59">
        <v>4.2127928036707145E-4</v>
      </c>
      <c r="V1980" s="59">
        <v>3.5316998541870548E-4</v>
      </c>
      <c r="W1980" s="59">
        <v>0</v>
      </c>
      <c r="X1980" s="59">
        <v>8.9395137375509901E-5</v>
      </c>
      <c r="Y1980" s="59">
        <v>0</v>
      </c>
      <c r="Z1980" s="59">
        <v>1.1433669332414289E-4</v>
      </c>
      <c r="AA1980" s="59">
        <v>2.7720085749208273E-4</v>
      </c>
      <c r="AB1980" s="59">
        <v>0</v>
      </c>
      <c r="AC1980" s="17">
        <v>1.3327937948316474E-4</v>
      </c>
      <c r="AD1980" s="12">
        <v>1973</v>
      </c>
      <c r="AE1980" s="16">
        <v>9</v>
      </c>
      <c r="AF1980" s="17">
        <v>0.95054264600685878</v>
      </c>
      <c r="AG1980" t="str">
        <f>IF(AF1980&lt;='CAV Tier 1 Analysis'!$A$5,"Tier 1", "Tier 2")</f>
        <v>Tier 2</v>
      </c>
      <c r="AH1980" t="str">
        <f t="shared" si="62"/>
        <v>Pennsylvania - Tier 2</v>
      </c>
      <c r="AI1980" t="str">
        <f t="shared" si="63"/>
        <v>Troy, Borough Of - Tier 2</v>
      </c>
    </row>
    <row r="1981" spans="1:35" x14ac:dyDescent="0.3">
      <c r="A1981">
        <v>1974</v>
      </c>
      <c r="B1981">
        <v>3</v>
      </c>
      <c r="C1981" t="s">
        <v>23</v>
      </c>
      <c r="D1981" t="s">
        <v>4323</v>
      </c>
      <c r="E1981" t="s">
        <v>6735</v>
      </c>
      <c r="F1981" t="s">
        <v>2467</v>
      </c>
      <c r="G1981" s="58">
        <v>1.67923</v>
      </c>
      <c r="H1981">
        <v>10</v>
      </c>
      <c r="I1981">
        <v>0</v>
      </c>
      <c r="J1981" s="12">
        <v>9</v>
      </c>
      <c r="K1981" s="12">
        <v>5</v>
      </c>
      <c r="L1981">
        <v>0</v>
      </c>
      <c r="M1981" s="12">
        <v>3.1134508078107226</v>
      </c>
      <c r="N1981" s="12">
        <v>6.3226513763649539</v>
      </c>
      <c r="O1981" s="12">
        <v>58.004833283760632</v>
      </c>
      <c r="P1981" s="12">
        <v>0</v>
      </c>
      <c r="Q1981" s="12">
        <v>0</v>
      </c>
      <c r="R1981" s="59">
        <v>3.741313980523737E-5</v>
      </c>
      <c r="S1981" s="59">
        <v>1.609761594307883E-4</v>
      </c>
      <c r="T1981" s="59">
        <v>0</v>
      </c>
      <c r="U1981" s="59">
        <v>2.9165488640797254E-4</v>
      </c>
      <c r="V1981" s="59">
        <v>8.8292496354676364E-4</v>
      </c>
      <c r="W1981" s="59">
        <v>0</v>
      </c>
      <c r="X1981" s="59">
        <v>6.9581840669032932E-5</v>
      </c>
      <c r="Y1981" s="59">
        <v>1.790800131034816E-5</v>
      </c>
      <c r="Z1981" s="59">
        <v>4.749437349018321E-6</v>
      </c>
      <c r="AA1981" s="59">
        <v>0</v>
      </c>
      <c r="AB1981" s="59">
        <v>0</v>
      </c>
      <c r="AC1981" s="17">
        <v>1.3320076622901466E-4</v>
      </c>
      <c r="AD1981" s="12">
        <v>1974</v>
      </c>
      <c r="AE1981" s="16">
        <v>9</v>
      </c>
      <c r="AF1981" s="17">
        <v>0.95067584677308781</v>
      </c>
      <c r="AG1981" t="str">
        <f>IF(AF1981&lt;='CAV Tier 1 Analysis'!$A$5,"Tier 1", "Tier 2")</f>
        <v>Tier 2</v>
      </c>
      <c r="AH1981" t="str">
        <f t="shared" si="62"/>
        <v>Pennsylvania - Tier 2</v>
      </c>
      <c r="AI1981" t="str">
        <f t="shared" si="63"/>
        <v>Smethport, Borough Of - Tier 2</v>
      </c>
    </row>
    <row r="1982" spans="1:35" x14ac:dyDescent="0.3">
      <c r="A1982">
        <v>1975</v>
      </c>
      <c r="B1982">
        <v>3</v>
      </c>
      <c r="C1982" t="s">
        <v>23</v>
      </c>
      <c r="D1982" t="s">
        <v>5487</v>
      </c>
      <c r="E1982" t="s">
        <v>8018</v>
      </c>
      <c r="F1982" t="s">
        <v>2830</v>
      </c>
      <c r="G1982" s="58">
        <v>22.219679999999997</v>
      </c>
      <c r="H1982">
        <v>4</v>
      </c>
      <c r="I1982">
        <v>0</v>
      </c>
      <c r="J1982" s="12">
        <v>12</v>
      </c>
      <c r="K1982" s="12">
        <v>2</v>
      </c>
      <c r="L1982">
        <v>0</v>
      </c>
      <c r="M1982" s="12">
        <v>0</v>
      </c>
      <c r="N1982" s="12">
        <v>3.9743700420992987</v>
      </c>
      <c r="O1982" s="12">
        <v>1845.3255774406944</v>
      </c>
      <c r="P1982" s="12">
        <v>0</v>
      </c>
      <c r="Q1982" s="12">
        <v>0</v>
      </c>
      <c r="R1982" s="59">
        <v>4.9505308639533389E-4</v>
      </c>
      <c r="S1982" s="59">
        <v>6.4390463772315322E-5</v>
      </c>
      <c r="T1982" s="59">
        <v>0</v>
      </c>
      <c r="U1982" s="59">
        <v>3.8887318187729673E-4</v>
      </c>
      <c r="V1982" s="59">
        <v>3.5316998541870548E-4</v>
      </c>
      <c r="W1982" s="59">
        <v>0</v>
      </c>
      <c r="X1982" s="59">
        <v>0</v>
      </c>
      <c r="Y1982" s="59">
        <v>1.1256831934112081E-5</v>
      </c>
      <c r="Z1982" s="59">
        <v>1.510953091739913E-4</v>
      </c>
      <c r="AA1982" s="59">
        <v>0</v>
      </c>
      <c r="AB1982" s="59">
        <v>0</v>
      </c>
      <c r="AC1982" s="17">
        <v>1.3307625987015956E-4</v>
      </c>
      <c r="AD1982" s="12">
        <v>1975</v>
      </c>
      <c r="AE1982" s="16">
        <v>9</v>
      </c>
      <c r="AF1982" s="17">
        <v>0.95080892303295794</v>
      </c>
      <c r="AG1982" t="str">
        <f>IF(AF1982&lt;='CAV Tier 1 Analysis'!$A$5,"Tier 1", "Tier 2")</f>
        <v>Tier 2</v>
      </c>
      <c r="AH1982" t="str">
        <f t="shared" si="62"/>
        <v>Pennsylvania - Tier 2</v>
      </c>
      <c r="AI1982" t="str">
        <f t="shared" si="63"/>
        <v>North Bethlehem, Town Of - Tier 2</v>
      </c>
    </row>
    <row r="1983" spans="1:35" x14ac:dyDescent="0.3">
      <c r="A1983">
        <v>1976</v>
      </c>
      <c r="B1983">
        <v>3</v>
      </c>
      <c r="C1983" t="s">
        <v>23</v>
      </c>
      <c r="D1983" t="s">
        <v>4796</v>
      </c>
      <c r="E1983" t="s">
        <v>7269</v>
      </c>
      <c r="F1983" t="s">
        <v>2708</v>
      </c>
      <c r="G1983" s="58">
        <v>15.4329</v>
      </c>
      <c r="H1983">
        <v>8</v>
      </c>
      <c r="I1983">
        <v>0</v>
      </c>
      <c r="J1983" s="12">
        <v>13</v>
      </c>
      <c r="K1983" s="12">
        <v>2</v>
      </c>
      <c r="L1983">
        <v>0</v>
      </c>
      <c r="M1983" s="12">
        <v>0</v>
      </c>
      <c r="N1983" s="12">
        <v>20.251222632658447</v>
      </c>
      <c r="O1983" s="12">
        <v>1062.1504204825803</v>
      </c>
      <c r="P1983" s="12">
        <v>352.39000795590459</v>
      </c>
      <c r="Q1983" s="12">
        <v>0</v>
      </c>
      <c r="R1983" s="59">
        <v>3.4384405072577774E-4</v>
      </c>
      <c r="S1983" s="59">
        <v>1.2878092754463064E-4</v>
      </c>
      <c r="T1983" s="59">
        <v>0</v>
      </c>
      <c r="U1983" s="59">
        <v>4.2127928036707145E-4</v>
      </c>
      <c r="V1983" s="59">
        <v>3.5316998541870548E-4</v>
      </c>
      <c r="W1983" s="59">
        <v>0</v>
      </c>
      <c r="X1983" s="59">
        <v>0</v>
      </c>
      <c r="Y1983" s="59">
        <v>5.7358677531624597E-5</v>
      </c>
      <c r="Z1983" s="59">
        <v>8.6968905722685733E-5</v>
      </c>
      <c r="AA1983" s="59">
        <v>7.2155796640051401E-5</v>
      </c>
      <c r="AB1983" s="59">
        <v>0</v>
      </c>
      <c r="AC1983" s="17">
        <v>1.3305069308641336E-4</v>
      </c>
      <c r="AD1983" s="12">
        <v>1976</v>
      </c>
      <c r="AE1983" s="16">
        <v>9</v>
      </c>
      <c r="AF1983" s="17">
        <v>0.95094197372604439</v>
      </c>
      <c r="AG1983" t="str">
        <f>IF(AF1983&lt;='CAV Tier 1 Analysis'!$A$5,"Tier 1", "Tier 2")</f>
        <v>Tier 2</v>
      </c>
      <c r="AH1983" t="str">
        <f t="shared" si="62"/>
        <v>Pennsylvania - Tier 2</v>
      </c>
      <c r="AI1983" t="str">
        <f t="shared" si="63"/>
        <v>King, Township Of - Tier 2</v>
      </c>
    </row>
    <row r="1984" spans="1:35" x14ac:dyDescent="0.3">
      <c r="A1984">
        <v>1977</v>
      </c>
      <c r="B1984">
        <v>3</v>
      </c>
      <c r="C1984" t="s">
        <v>23</v>
      </c>
      <c r="D1984" t="s">
        <v>3632</v>
      </c>
      <c r="E1984" t="s">
        <v>7108</v>
      </c>
      <c r="F1984" t="s">
        <v>2794</v>
      </c>
      <c r="G1984" s="58">
        <v>21.333510000000004</v>
      </c>
      <c r="H1984">
        <v>4</v>
      </c>
      <c r="I1984">
        <v>0</v>
      </c>
      <c r="J1984" s="12">
        <v>12.25</v>
      </c>
      <c r="K1984" s="12">
        <v>1.75</v>
      </c>
      <c r="L1984">
        <v>0</v>
      </c>
      <c r="M1984" s="12">
        <v>0.99997234397902612</v>
      </c>
      <c r="N1984" s="12">
        <v>2.9467671131496315E-2</v>
      </c>
      <c r="O1984" s="12">
        <v>2384.8800965030605</v>
      </c>
      <c r="P1984" s="12">
        <v>0</v>
      </c>
      <c r="Q1984" s="12">
        <v>0</v>
      </c>
      <c r="R1984" s="59">
        <v>4.7530927399250228E-4</v>
      </c>
      <c r="S1984" s="59">
        <v>6.4390463772315322E-5</v>
      </c>
      <c r="T1984" s="59">
        <v>0</v>
      </c>
      <c r="U1984" s="59">
        <v>3.9697470649974041E-4</v>
      </c>
      <c r="V1984" s="59">
        <v>3.0902373724136731E-4</v>
      </c>
      <c r="W1984" s="59">
        <v>0</v>
      </c>
      <c r="X1984" s="59">
        <v>2.2348166265428915E-5</v>
      </c>
      <c r="Y1984" s="59">
        <v>8.3462943284900262E-8</v>
      </c>
      <c r="Z1984" s="59">
        <v>1.9527404807545893E-4</v>
      </c>
      <c r="AA1984" s="59">
        <v>0</v>
      </c>
      <c r="AB1984" s="59">
        <v>0</v>
      </c>
      <c r="AC1984" s="17">
        <v>1.3303671443546346E-4</v>
      </c>
      <c r="AD1984" s="12">
        <v>1977</v>
      </c>
      <c r="AE1984" s="16">
        <v>9</v>
      </c>
      <c r="AF1984" s="17">
        <v>0.95107501044047982</v>
      </c>
      <c r="AG1984" t="str">
        <f>IF(AF1984&lt;='CAV Tier 1 Analysis'!$A$5,"Tier 1", "Tier 2")</f>
        <v>Tier 2</v>
      </c>
      <c r="AH1984" t="str">
        <f t="shared" si="62"/>
        <v>Pennsylvania - Tier 2</v>
      </c>
      <c r="AI1984" t="str">
        <f t="shared" si="63"/>
        <v>Robinson, Township Of - Tier 2</v>
      </c>
    </row>
    <row r="1985" spans="1:35" x14ac:dyDescent="0.3">
      <c r="A1985">
        <v>1978</v>
      </c>
      <c r="B1985">
        <v>3</v>
      </c>
      <c r="C1985" t="s">
        <v>23</v>
      </c>
      <c r="D1985" t="s">
        <v>4770</v>
      </c>
      <c r="E1985" t="s">
        <v>7240</v>
      </c>
      <c r="F1985" t="s">
        <v>2717</v>
      </c>
      <c r="G1985" s="58">
        <v>21.875070000000001</v>
      </c>
      <c r="H1985">
        <v>0</v>
      </c>
      <c r="I1985">
        <v>0</v>
      </c>
      <c r="J1985" s="12">
        <v>12</v>
      </c>
      <c r="K1985" s="12">
        <v>3</v>
      </c>
      <c r="L1985">
        <v>0</v>
      </c>
      <c r="M1985" s="12">
        <v>0</v>
      </c>
      <c r="N1985" s="12">
        <v>0</v>
      </c>
      <c r="O1985" s="12">
        <v>689.36899137889418</v>
      </c>
      <c r="P1985" s="12">
        <v>0</v>
      </c>
      <c r="Q1985" s="12">
        <v>0</v>
      </c>
      <c r="R1985" s="59">
        <v>4.8737519706017272E-4</v>
      </c>
      <c r="S1985" s="59">
        <v>0</v>
      </c>
      <c r="T1985" s="59">
        <v>0</v>
      </c>
      <c r="U1985" s="59">
        <v>3.8887318187729673E-4</v>
      </c>
      <c r="V1985" s="59">
        <v>5.2975497812805816E-4</v>
      </c>
      <c r="W1985" s="59">
        <v>0</v>
      </c>
      <c r="X1985" s="59">
        <v>0</v>
      </c>
      <c r="Y1985" s="59">
        <v>0</v>
      </c>
      <c r="Z1985" s="59">
        <v>5.6445552026552405E-5</v>
      </c>
      <c r="AA1985" s="59">
        <v>0</v>
      </c>
      <c r="AB1985" s="59">
        <v>0</v>
      </c>
      <c r="AC1985" s="17">
        <v>1.3294990082655272E-4</v>
      </c>
      <c r="AD1985" s="12">
        <v>1978</v>
      </c>
      <c r="AE1985" s="16">
        <v>9</v>
      </c>
      <c r="AF1985" s="17">
        <v>0.95120796034130639</v>
      </c>
      <c r="AG1985" t="str">
        <f>IF(AF1985&lt;='CAV Tier 1 Analysis'!$A$5,"Tier 1", "Tier 2")</f>
        <v>Tier 2</v>
      </c>
      <c r="AH1985" t="str">
        <f t="shared" si="62"/>
        <v>Pennsylvania - Tier 2</v>
      </c>
      <c r="AI1985" t="str">
        <f t="shared" si="63"/>
        <v>Bunell ,Township Of - Tier 2</v>
      </c>
    </row>
    <row r="1986" spans="1:35" x14ac:dyDescent="0.3">
      <c r="A1986">
        <v>1979</v>
      </c>
      <c r="B1986">
        <v>3</v>
      </c>
      <c r="C1986" t="s">
        <v>23</v>
      </c>
      <c r="D1986" t="s">
        <v>4944</v>
      </c>
      <c r="E1986" t="s">
        <v>7433</v>
      </c>
      <c r="F1986" t="s">
        <v>2771</v>
      </c>
      <c r="G1986" s="58">
        <v>26.385700000000007</v>
      </c>
      <c r="H1986">
        <v>1</v>
      </c>
      <c r="I1986">
        <v>0</v>
      </c>
      <c r="J1986" s="12">
        <v>13.857142857142858</v>
      </c>
      <c r="K1986" s="12">
        <v>1.2857142857142858</v>
      </c>
      <c r="L1986">
        <v>0</v>
      </c>
      <c r="M1986" s="12">
        <v>2</v>
      </c>
      <c r="N1986" s="12">
        <v>0</v>
      </c>
      <c r="O1986" s="12">
        <v>1654.541672241962</v>
      </c>
      <c r="P1986" s="12">
        <v>0</v>
      </c>
      <c r="Q1986" s="12">
        <v>0</v>
      </c>
      <c r="R1986" s="59">
        <v>5.8787175250504808E-4</v>
      </c>
      <c r="S1986" s="59">
        <v>1.6097615943078831E-5</v>
      </c>
      <c r="T1986" s="59">
        <v>0</v>
      </c>
      <c r="U1986" s="59">
        <v>4.490559362154498E-4</v>
      </c>
      <c r="V1986" s="59">
        <v>2.2703784776916783E-4</v>
      </c>
      <c r="W1986" s="59">
        <v>0</v>
      </c>
      <c r="X1986" s="59">
        <v>4.4697568687754937E-5</v>
      </c>
      <c r="Y1986" s="59">
        <v>0</v>
      </c>
      <c r="Z1986" s="59">
        <v>1.3547391775459538E-4</v>
      </c>
      <c r="AA1986" s="59">
        <v>0</v>
      </c>
      <c r="AB1986" s="59">
        <v>0</v>
      </c>
      <c r="AC1986" s="17">
        <v>1.3274860353409951E-4</v>
      </c>
      <c r="AD1986" s="12">
        <v>1979</v>
      </c>
      <c r="AE1986" s="16">
        <v>9</v>
      </c>
      <c r="AF1986" s="17">
        <v>0.95134070894484046</v>
      </c>
      <c r="AG1986" t="str">
        <f>IF(AF1986&lt;='CAV Tier 1 Analysis'!$A$5,"Tier 1", "Tier 2")</f>
        <v>Tier 2</v>
      </c>
      <c r="AH1986" t="str">
        <f t="shared" si="62"/>
        <v>Pennsylvania - Tier 2</v>
      </c>
      <c r="AI1986" t="str">
        <f t="shared" si="63"/>
        <v>Lykens, Township Of - Tier 2</v>
      </c>
    </row>
    <row r="1987" spans="1:35" x14ac:dyDescent="0.3">
      <c r="A1987">
        <v>1980</v>
      </c>
      <c r="B1987">
        <v>3</v>
      </c>
      <c r="C1987" t="s">
        <v>23</v>
      </c>
      <c r="D1987" t="s">
        <v>4835</v>
      </c>
      <c r="E1987" t="s">
        <v>7314</v>
      </c>
      <c r="F1987" t="s">
        <v>2996</v>
      </c>
      <c r="G1987" s="58">
        <v>22.4832</v>
      </c>
      <c r="H1987">
        <v>0</v>
      </c>
      <c r="I1987">
        <v>0</v>
      </c>
      <c r="J1987" s="12">
        <v>8</v>
      </c>
      <c r="K1987" s="12">
        <v>2</v>
      </c>
      <c r="L1987">
        <v>0</v>
      </c>
      <c r="M1987" s="12">
        <v>0</v>
      </c>
      <c r="N1987" s="12">
        <v>0</v>
      </c>
      <c r="O1987" s="12">
        <v>4198.0508761948176</v>
      </c>
      <c r="P1987" s="12">
        <v>12.736237866751253</v>
      </c>
      <c r="Q1987" s="12">
        <v>0</v>
      </c>
      <c r="R1987" s="59">
        <v>5.0092429558137527E-4</v>
      </c>
      <c r="S1987" s="59">
        <v>0</v>
      </c>
      <c r="T1987" s="59">
        <v>0</v>
      </c>
      <c r="U1987" s="59">
        <v>2.5924878791819782E-4</v>
      </c>
      <c r="V1987" s="59">
        <v>3.5316998541870548E-4</v>
      </c>
      <c r="W1987" s="59">
        <v>0</v>
      </c>
      <c r="X1987" s="59">
        <v>0</v>
      </c>
      <c r="Y1987" s="59">
        <v>0</v>
      </c>
      <c r="Z1987" s="59">
        <v>3.4373652152295419E-4</v>
      </c>
      <c r="AA1987" s="59">
        <v>2.6078871952226899E-6</v>
      </c>
      <c r="AB1987" s="59">
        <v>0</v>
      </c>
      <c r="AC1987" s="17">
        <v>1.3269886160331414E-4</v>
      </c>
      <c r="AD1987" s="12">
        <v>1980</v>
      </c>
      <c r="AE1987" s="16">
        <v>9</v>
      </c>
      <c r="AF1987" s="17">
        <v>0.95147340780644374</v>
      </c>
      <c r="AG1987" t="str">
        <f>IF(AF1987&lt;='CAV Tier 1 Analysis'!$A$5,"Tier 1", "Tier 2")</f>
        <v>Tier 2</v>
      </c>
      <c r="AH1987" t="str">
        <f t="shared" si="62"/>
        <v>Pennsylvania - Tier 2</v>
      </c>
      <c r="AI1987" t="str">
        <f t="shared" si="63"/>
        <v>Connonquenessing, Township Of - Tier 2</v>
      </c>
    </row>
    <row r="1988" spans="1:35" x14ac:dyDescent="0.3">
      <c r="A1988">
        <v>1981</v>
      </c>
      <c r="B1988">
        <v>3</v>
      </c>
      <c r="C1988" t="s">
        <v>23</v>
      </c>
      <c r="D1988" t="s">
        <v>4144</v>
      </c>
      <c r="E1988" t="s">
        <v>6541</v>
      </c>
      <c r="F1988" t="s">
        <v>2456</v>
      </c>
      <c r="G1988" s="58">
        <v>0.22605999999999998</v>
      </c>
      <c r="H1988">
        <v>13</v>
      </c>
      <c r="I1988">
        <v>0</v>
      </c>
      <c r="J1988" s="12">
        <v>12</v>
      </c>
      <c r="K1988" s="12">
        <v>2</v>
      </c>
      <c r="L1988">
        <v>0</v>
      </c>
      <c r="M1988" s="12">
        <v>9.6190391931345669</v>
      </c>
      <c r="N1988" s="12">
        <v>39.541536712463206</v>
      </c>
      <c r="O1988" s="12">
        <v>646.98105737873755</v>
      </c>
      <c r="P1988" s="12">
        <v>600.84089968732133</v>
      </c>
      <c r="Q1988" s="12">
        <v>0</v>
      </c>
      <c r="R1988" s="59">
        <v>5.0366027193249045E-6</v>
      </c>
      <c r="S1988" s="59">
        <v>2.0926900726002479E-4</v>
      </c>
      <c r="T1988" s="59">
        <v>0</v>
      </c>
      <c r="U1988" s="59">
        <v>3.8887318187729673E-4</v>
      </c>
      <c r="V1988" s="59">
        <v>3.5316998541870548E-4</v>
      </c>
      <c r="W1988" s="59">
        <v>0</v>
      </c>
      <c r="X1988" s="59">
        <v>2.1497383252266957E-4</v>
      </c>
      <c r="Y1988" s="59">
        <v>1.1199571969237384E-4</v>
      </c>
      <c r="Z1988" s="59">
        <v>5.2974826821581766E-5</v>
      </c>
      <c r="AA1988" s="59">
        <v>1.2302889637066239E-4</v>
      </c>
      <c r="AB1988" s="59">
        <v>0</v>
      </c>
      <c r="AC1988" s="17">
        <v>1.3266564115296724E-4</v>
      </c>
      <c r="AD1988" s="12">
        <v>1981</v>
      </c>
      <c r="AE1988" s="16">
        <v>9</v>
      </c>
      <c r="AF1988" s="17">
        <v>0.95160607344759673</v>
      </c>
      <c r="AG1988" t="str">
        <f>IF(AF1988&lt;='CAV Tier 1 Analysis'!$A$5,"Tier 1", "Tier 2")</f>
        <v>Tier 2</v>
      </c>
      <c r="AH1988" t="str">
        <f t="shared" si="62"/>
        <v>Pennsylvania - Tier 2</v>
      </c>
      <c r="AI1988" t="str">
        <f t="shared" si="63"/>
        <v>Everson, Borough Of - Tier 2</v>
      </c>
    </row>
    <row r="1989" spans="1:35" x14ac:dyDescent="0.3">
      <c r="A1989">
        <v>1982</v>
      </c>
      <c r="B1989">
        <v>3</v>
      </c>
      <c r="C1989" t="s">
        <v>23</v>
      </c>
      <c r="D1989" t="s">
        <v>4881</v>
      </c>
      <c r="E1989" t="s">
        <v>7364</v>
      </c>
      <c r="F1989" t="s">
        <v>2377</v>
      </c>
      <c r="G1989" s="58">
        <v>9.836190000000002</v>
      </c>
      <c r="H1989">
        <v>0</v>
      </c>
      <c r="I1989">
        <v>0</v>
      </c>
      <c r="J1989" s="12">
        <v>16</v>
      </c>
      <c r="K1989" s="12">
        <v>2</v>
      </c>
      <c r="L1989">
        <v>1</v>
      </c>
      <c r="M1989" s="12">
        <v>0.99998373353910375</v>
      </c>
      <c r="N1989" s="12">
        <v>9.4864172937140674E-3</v>
      </c>
      <c r="O1989" s="12">
        <v>1076.7704331456625</v>
      </c>
      <c r="P1989" s="12">
        <v>0</v>
      </c>
      <c r="Q1989" s="12">
        <v>0</v>
      </c>
      <c r="R1989" s="59">
        <v>2.1914970052993208E-4</v>
      </c>
      <c r="S1989" s="59">
        <v>0</v>
      </c>
      <c r="T1989" s="59">
        <v>0</v>
      </c>
      <c r="U1989" s="59">
        <v>5.1849757583639564E-4</v>
      </c>
      <c r="V1989" s="59">
        <v>3.5316998541870548E-4</v>
      </c>
      <c r="W1989" s="59">
        <v>2.576655501159495E-4</v>
      </c>
      <c r="X1989" s="59">
        <v>2.2348420808250862E-5</v>
      </c>
      <c r="Y1989" s="59">
        <v>2.6868913563918609E-8</v>
      </c>
      <c r="Z1989" s="59">
        <v>8.8165992762751462E-5</v>
      </c>
      <c r="AA1989" s="59">
        <v>0</v>
      </c>
      <c r="AB1989" s="59">
        <v>0</v>
      </c>
      <c r="AC1989" s="17">
        <v>1.3263855403504991E-4</v>
      </c>
      <c r="AD1989" s="12">
        <v>1982</v>
      </c>
      <c r="AE1989" s="16">
        <v>9</v>
      </c>
      <c r="AF1989" s="17">
        <v>0.95173871200163174</v>
      </c>
      <c r="AG1989" t="str">
        <f>IF(AF1989&lt;='CAV Tier 1 Analysis'!$A$5,"Tier 1", "Tier 2")</f>
        <v>Tier 2</v>
      </c>
      <c r="AH1989" t="str">
        <f t="shared" si="62"/>
        <v>Pennsylvania - Tier 2</v>
      </c>
      <c r="AI1989" t="str">
        <f t="shared" si="63"/>
        <v>Schuylkill, Township Of - Tier 2</v>
      </c>
    </row>
    <row r="1990" spans="1:35" x14ac:dyDescent="0.3">
      <c r="A1990">
        <v>1983</v>
      </c>
      <c r="B1990">
        <v>3</v>
      </c>
      <c r="C1990" t="s">
        <v>23</v>
      </c>
      <c r="D1990" t="s">
        <v>3973</v>
      </c>
      <c r="E1990" t="s">
        <v>6356</v>
      </c>
      <c r="F1990" t="s">
        <v>2923</v>
      </c>
      <c r="G1990" s="58">
        <v>1.3165</v>
      </c>
      <c r="H1990">
        <v>21</v>
      </c>
      <c r="I1990">
        <v>0</v>
      </c>
      <c r="J1990" s="12">
        <v>9</v>
      </c>
      <c r="K1990" s="12">
        <v>2</v>
      </c>
      <c r="L1990">
        <v>0</v>
      </c>
      <c r="M1990" s="12">
        <v>3.6980174705658944</v>
      </c>
      <c r="N1990" s="12">
        <v>24.66703839081638</v>
      </c>
      <c r="O1990" s="12">
        <v>723.09991005513871</v>
      </c>
      <c r="P1990" s="12">
        <v>589.59596218451384</v>
      </c>
      <c r="Q1990" s="12">
        <v>74.743224137574543</v>
      </c>
      <c r="R1990" s="59">
        <v>2.9331537998722626E-5</v>
      </c>
      <c r="S1990" s="59">
        <v>3.3804993480465544E-4</v>
      </c>
      <c r="T1990" s="59">
        <v>0</v>
      </c>
      <c r="U1990" s="59">
        <v>2.9165488640797254E-4</v>
      </c>
      <c r="V1990" s="59">
        <v>3.5316998541870548E-4</v>
      </c>
      <c r="W1990" s="59">
        <v>0</v>
      </c>
      <c r="X1990" s="59">
        <v>8.2646194949568419E-5</v>
      </c>
      <c r="Y1990" s="59">
        <v>6.9865841010375893E-5</v>
      </c>
      <c r="Z1990" s="59">
        <v>5.9207440578045005E-5</v>
      </c>
      <c r="AA1990" s="59">
        <v>1.2072636960950576E-4</v>
      </c>
      <c r="AB1990" s="59">
        <v>1.1415739292893472E-4</v>
      </c>
      <c r="AC1990" s="17">
        <v>1.32619053064226E-4</v>
      </c>
      <c r="AD1990" s="12">
        <v>1983</v>
      </c>
      <c r="AE1990" s="16">
        <v>9</v>
      </c>
      <c r="AF1990" s="17">
        <v>0.95187133105469601</v>
      </c>
      <c r="AG1990" t="str">
        <f>IF(AF1990&lt;='CAV Tier 1 Analysis'!$A$5,"Tier 1", "Tier 2")</f>
        <v>Tier 2</v>
      </c>
      <c r="AH1990" t="str">
        <f t="shared" si="62"/>
        <v>Pennsylvania - Tier 2</v>
      </c>
      <c r="AI1990" t="str">
        <f t="shared" si="63"/>
        <v>Millheim, Borough Of - Tier 2</v>
      </c>
    </row>
    <row r="1991" spans="1:35" x14ac:dyDescent="0.3">
      <c r="A1991">
        <v>1984</v>
      </c>
      <c r="B1991">
        <v>3</v>
      </c>
      <c r="C1991" t="s">
        <v>23</v>
      </c>
      <c r="D1991" t="s">
        <v>4189</v>
      </c>
      <c r="E1991" t="s">
        <v>6587</v>
      </c>
      <c r="F1991" t="s">
        <v>2337</v>
      </c>
      <c r="G1991" s="58">
        <v>1.5822700000000001</v>
      </c>
      <c r="H1991">
        <v>3</v>
      </c>
      <c r="I1991">
        <v>0</v>
      </c>
      <c r="J1991" s="12">
        <v>10.5</v>
      </c>
      <c r="K1991" s="12">
        <v>3.75</v>
      </c>
      <c r="L1991">
        <v>0</v>
      </c>
      <c r="M1991" s="12">
        <v>2.9999999999999996</v>
      </c>
      <c r="N1991" s="12">
        <v>0</v>
      </c>
      <c r="O1991" s="12">
        <v>1142.1640527417239</v>
      </c>
      <c r="P1991" s="12">
        <v>1025.799294107057</v>
      </c>
      <c r="Q1991" s="12">
        <v>0</v>
      </c>
      <c r="R1991" s="59">
        <v>3.5252877044617433E-5</v>
      </c>
      <c r="S1991" s="59">
        <v>4.8292847829236488E-5</v>
      </c>
      <c r="T1991" s="59">
        <v>0</v>
      </c>
      <c r="U1991" s="59">
        <v>3.4026403414263464E-4</v>
      </c>
      <c r="V1991" s="59">
        <v>6.6219372266007278E-4</v>
      </c>
      <c r="W1991" s="59">
        <v>0</v>
      </c>
      <c r="X1991" s="59">
        <v>6.7046353031632392E-5</v>
      </c>
      <c r="Y1991" s="59">
        <v>0</v>
      </c>
      <c r="Z1991" s="59">
        <v>9.3520424138799968E-5</v>
      </c>
      <c r="AA1991" s="59">
        <v>2.1004388202845709E-4</v>
      </c>
      <c r="AB1991" s="59">
        <v>0</v>
      </c>
      <c r="AC1991" s="17">
        <v>1.3241946735231372E-4</v>
      </c>
      <c r="AD1991" s="12">
        <v>1984</v>
      </c>
      <c r="AE1991" s="16">
        <v>9</v>
      </c>
      <c r="AF1991" s="17">
        <v>0.95200375052204833</v>
      </c>
      <c r="AG1991" t="str">
        <f>IF(AF1991&lt;='CAV Tier 1 Analysis'!$A$5,"Tier 1", "Tier 2")</f>
        <v>Tier 2</v>
      </c>
      <c r="AH1991" t="str">
        <f t="shared" si="62"/>
        <v>Pennsylvania - Tier 2</v>
      </c>
      <c r="AI1991" t="str">
        <f t="shared" si="63"/>
        <v>Sykesville, Borough Of - Tier 2</v>
      </c>
    </row>
    <row r="1992" spans="1:35" x14ac:dyDescent="0.3">
      <c r="A1992">
        <v>1985</v>
      </c>
      <c r="B1992">
        <v>3</v>
      </c>
      <c r="C1992" t="s">
        <v>23</v>
      </c>
      <c r="D1992" t="s">
        <v>3707</v>
      </c>
      <c r="E1992" t="s">
        <v>6421</v>
      </c>
      <c r="F1992" t="s">
        <v>2475</v>
      </c>
      <c r="G1992" s="58">
        <v>13.93662</v>
      </c>
      <c r="H1992">
        <v>2</v>
      </c>
      <c r="I1992">
        <v>0</v>
      </c>
      <c r="J1992" s="12">
        <v>13</v>
      </c>
      <c r="K1992" s="12">
        <v>1</v>
      </c>
      <c r="L1992">
        <v>0</v>
      </c>
      <c r="M1992" s="12">
        <v>18</v>
      </c>
      <c r="N1992" s="12">
        <v>0</v>
      </c>
      <c r="O1992" s="12">
        <v>952.74091130743113</v>
      </c>
      <c r="P1992" s="12">
        <v>0</v>
      </c>
      <c r="Q1992" s="12">
        <v>23.115615267987778</v>
      </c>
      <c r="R1992" s="59">
        <v>3.105070255250723E-4</v>
      </c>
      <c r="S1992" s="59">
        <v>3.2195231886157661E-5</v>
      </c>
      <c r="T1992" s="59">
        <v>0</v>
      </c>
      <c r="U1992" s="59">
        <v>4.2127928036707145E-4</v>
      </c>
      <c r="V1992" s="59">
        <v>1.7658499270935274E-4</v>
      </c>
      <c r="W1992" s="59">
        <v>0</v>
      </c>
      <c r="X1992" s="59">
        <v>4.0227811818979443E-4</v>
      </c>
      <c r="Y1992" s="59">
        <v>0</v>
      </c>
      <c r="Z1992" s="59">
        <v>7.8010452093965515E-5</v>
      </c>
      <c r="AA1992" s="59">
        <v>0</v>
      </c>
      <c r="AB1992" s="59">
        <v>3.5305118362096317E-5</v>
      </c>
      <c r="AC1992" s="17">
        <v>1.3237820173941003E-4</v>
      </c>
      <c r="AD1992" s="12">
        <v>1985</v>
      </c>
      <c r="AE1992" s="16">
        <v>9</v>
      </c>
      <c r="AF1992" s="17">
        <v>0.95213612872378772</v>
      </c>
      <c r="AG1992" t="str">
        <f>IF(AF1992&lt;='CAV Tier 1 Analysis'!$A$5,"Tier 1", "Tier 2")</f>
        <v>Tier 2</v>
      </c>
      <c r="AH1992" t="str">
        <f t="shared" ref="AH1992:AH2055" si="64">C1992&amp;" - "&amp;AG1992</f>
        <v>Pennsylvania - Tier 2</v>
      </c>
      <c r="AI1992" t="str">
        <f t="shared" ref="AI1992:AI2055" si="65">D1992&amp;" - "&amp;AG1992</f>
        <v>Wayne, Township Of - Tier 2</v>
      </c>
    </row>
    <row r="1993" spans="1:35" x14ac:dyDescent="0.3">
      <c r="A1993">
        <v>1986</v>
      </c>
      <c r="B1993">
        <v>3</v>
      </c>
      <c r="C1993" t="s">
        <v>23</v>
      </c>
      <c r="D1993" t="s">
        <v>4655</v>
      </c>
      <c r="E1993" t="s">
        <v>7106</v>
      </c>
      <c r="F1993" t="s">
        <v>2799</v>
      </c>
      <c r="G1993" s="58">
        <v>18.471960000000003</v>
      </c>
      <c r="H1993">
        <v>0</v>
      </c>
      <c r="I1993">
        <v>0</v>
      </c>
      <c r="J1993" s="12">
        <v>9.625</v>
      </c>
      <c r="K1993" s="12">
        <v>3.25</v>
      </c>
      <c r="L1993">
        <v>0</v>
      </c>
      <c r="M1993" s="12">
        <v>0</v>
      </c>
      <c r="N1993" s="12">
        <v>0.87494629824667625</v>
      </c>
      <c r="O1993" s="12">
        <v>1906.7535701161578</v>
      </c>
      <c r="P1993" s="12">
        <v>0</v>
      </c>
      <c r="Q1993" s="12">
        <v>0</v>
      </c>
      <c r="R1993" s="59">
        <v>4.1155411823082759E-4</v>
      </c>
      <c r="S1993" s="59">
        <v>0</v>
      </c>
      <c r="T1993" s="59">
        <v>0</v>
      </c>
      <c r="U1993" s="59">
        <v>3.1190869796408178E-4</v>
      </c>
      <c r="V1993" s="59">
        <v>5.7390122630539633E-4</v>
      </c>
      <c r="W1993" s="59">
        <v>0</v>
      </c>
      <c r="X1993" s="59">
        <v>0</v>
      </c>
      <c r="Y1993" s="59">
        <v>2.4781596394919335E-6</v>
      </c>
      <c r="Z1993" s="59">
        <v>1.5612503490841127E-4</v>
      </c>
      <c r="AA1993" s="59">
        <v>0</v>
      </c>
      <c r="AB1993" s="59">
        <v>0</v>
      </c>
      <c r="AC1993" s="17">
        <v>1.3236065791347355E-4</v>
      </c>
      <c r="AD1993" s="12">
        <v>1986</v>
      </c>
      <c r="AE1993" s="16">
        <v>9</v>
      </c>
      <c r="AF1993" s="17">
        <v>0.95226848938170117</v>
      </c>
      <c r="AG1993" t="str">
        <f>IF(AF1993&lt;='CAV Tier 1 Analysis'!$A$5,"Tier 1", "Tier 2")</f>
        <v>Tier 2</v>
      </c>
      <c r="AH1993" t="str">
        <f t="shared" si="64"/>
        <v>Pennsylvania - Tier 2</v>
      </c>
      <c r="AI1993" t="str">
        <f t="shared" si="65"/>
        <v>Perry, Township Of - Tier 2</v>
      </c>
    </row>
    <row r="1994" spans="1:35" x14ac:dyDescent="0.3">
      <c r="A1994">
        <v>1987</v>
      </c>
      <c r="B1994">
        <v>3</v>
      </c>
      <c r="C1994" t="s">
        <v>23</v>
      </c>
      <c r="D1994" t="s">
        <v>3696</v>
      </c>
      <c r="E1994" t="s">
        <v>6731</v>
      </c>
      <c r="F1994" t="s">
        <v>2750</v>
      </c>
      <c r="G1994" s="58">
        <v>14.65466</v>
      </c>
      <c r="H1994">
        <v>2</v>
      </c>
      <c r="I1994">
        <v>0</v>
      </c>
      <c r="J1994" s="12">
        <v>9</v>
      </c>
      <c r="K1994" s="12">
        <v>4</v>
      </c>
      <c r="L1994">
        <v>0</v>
      </c>
      <c r="M1994" s="12">
        <v>0</v>
      </c>
      <c r="N1994" s="12">
        <v>0</v>
      </c>
      <c r="O1994" s="12">
        <v>1189.8836922087621</v>
      </c>
      <c r="P1994" s="12">
        <v>0</v>
      </c>
      <c r="Q1994" s="12">
        <v>0</v>
      </c>
      <c r="R1994" s="59">
        <v>3.2650491200027383E-4</v>
      </c>
      <c r="S1994" s="59">
        <v>3.2195231886157661E-5</v>
      </c>
      <c r="T1994" s="59">
        <v>0</v>
      </c>
      <c r="U1994" s="59">
        <v>2.9165488640797254E-4</v>
      </c>
      <c r="V1994" s="59">
        <v>7.0633997083741095E-4</v>
      </c>
      <c r="W1994" s="59">
        <v>0</v>
      </c>
      <c r="X1994" s="59">
        <v>0</v>
      </c>
      <c r="Y1994" s="59">
        <v>0</v>
      </c>
      <c r="Z1994" s="59">
        <v>9.74277095344446E-5</v>
      </c>
      <c r="AA1994" s="59">
        <v>0</v>
      </c>
      <c r="AB1994" s="59">
        <v>0</v>
      </c>
      <c r="AC1994" s="17">
        <v>1.3219297369693268E-4</v>
      </c>
      <c r="AD1994" s="12">
        <v>1987</v>
      </c>
      <c r="AE1994" s="16">
        <v>9</v>
      </c>
      <c r="AF1994" s="17">
        <v>0.9524006823553981</v>
      </c>
      <c r="AG1994" t="str">
        <f>IF(AF1994&lt;='CAV Tier 1 Analysis'!$A$5,"Tier 1", "Tier 2")</f>
        <v>Tier 2</v>
      </c>
      <c r="AH1994" t="str">
        <f t="shared" si="64"/>
        <v>Pennsylvania - Tier 2</v>
      </c>
      <c r="AI1994" t="str">
        <f t="shared" si="65"/>
        <v>Liberty, Township Of - Tier 2</v>
      </c>
    </row>
    <row r="1995" spans="1:35" x14ac:dyDescent="0.3">
      <c r="A1995">
        <v>1988</v>
      </c>
      <c r="B1995">
        <v>3</v>
      </c>
      <c r="C1995" t="s">
        <v>23</v>
      </c>
      <c r="D1995" t="s">
        <v>5478</v>
      </c>
      <c r="E1995" t="s">
        <v>8008</v>
      </c>
      <c r="F1995" t="s">
        <v>2878</v>
      </c>
      <c r="G1995" s="58">
        <v>22.500640000000001</v>
      </c>
      <c r="H1995">
        <v>1</v>
      </c>
      <c r="I1995">
        <v>0</v>
      </c>
      <c r="J1995" s="12">
        <v>9.75</v>
      </c>
      <c r="K1995" s="12">
        <v>3.25</v>
      </c>
      <c r="L1995">
        <v>0</v>
      </c>
      <c r="M1995" s="12">
        <v>0</v>
      </c>
      <c r="N1995" s="12">
        <v>0</v>
      </c>
      <c r="O1995" s="12">
        <v>500.58428672863437</v>
      </c>
      <c r="P1995" s="12">
        <v>0</v>
      </c>
      <c r="Q1995" s="12">
        <v>2.053021487837384</v>
      </c>
      <c r="R1995" s="59">
        <v>5.0131285769508419E-4</v>
      </c>
      <c r="S1995" s="59">
        <v>1.6097615943078831E-5</v>
      </c>
      <c r="T1995" s="59">
        <v>0</v>
      </c>
      <c r="U1995" s="59">
        <v>3.1595946027530359E-4</v>
      </c>
      <c r="V1995" s="59">
        <v>5.7390122630539633E-4</v>
      </c>
      <c r="W1995" s="59">
        <v>0</v>
      </c>
      <c r="X1995" s="59">
        <v>0</v>
      </c>
      <c r="Y1995" s="59">
        <v>0</v>
      </c>
      <c r="Z1995" s="59">
        <v>4.0987855203202341E-5</v>
      </c>
      <c r="AA1995" s="59">
        <v>0</v>
      </c>
      <c r="AB1995" s="59">
        <v>3.1356364858868632E-6</v>
      </c>
      <c r="AC1995" s="17">
        <v>1.3194496835526834E-4</v>
      </c>
      <c r="AD1995" s="12">
        <v>1988</v>
      </c>
      <c r="AE1995" s="16">
        <v>9</v>
      </c>
      <c r="AF1995" s="17">
        <v>0.95253262732375332</v>
      </c>
      <c r="AG1995" t="str">
        <f>IF(AF1995&lt;='CAV Tier 1 Analysis'!$A$5,"Tier 1", "Tier 2")</f>
        <v>Tier 2</v>
      </c>
      <c r="AH1995" t="str">
        <f t="shared" si="64"/>
        <v>Pennsylvania - Tier 2</v>
      </c>
      <c r="AI1995" t="str">
        <f t="shared" si="65"/>
        <v>Mineral, Township Of - Tier 2</v>
      </c>
    </row>
    <row r="1996" spans="1:35" x14ac:dyDescent="0.3">
      <c r="A1996">
        <v>1989</v>
      </c>
      <c r="B1996">
        <v>3</v>
      </c>
      <c r="C1996" t="s">
        <v>23</v>
      </c>
      <c r="D1996" t="s">
        <v>4320</v>
      </c>
      <c r="E1996" t="s">
        <v>6732</v>
      </c>
      <c r="F1996" t="s">
        <v>2447</v>
      </c>
      <c r="G1996" s="58">
        <v>1.9353600000000002</v>
      </c>
      <c r="H1996">
        <v>7</v>
      </c>
      <c r="I1996">
        <v>0</v>
      </c>
      <c r="J1996" s="12">
        <v>9</v>
      </c>
      <c r="K1996" s="12">
        <v>5</v>
      </c>
      <c r="L1996">
        <v>0</v>
      </c>
      <c r="M1996" s="12">
        <v>3.9936755952380949</v>
      </c>
      <c r="N1996" s="12">
        <v>4.3191275501527335E-2</v>
      </c>
      <c r="O1996" s="12">
        <v>121.07083150644429</v>
      </c>
      <c r="P1996" s="12">
        <v>21.498129946995846</v>
      </c>
      <c r="Q1996" s="12">
        <v>10.573272018412936</v>
      </c>
      <c r="R1996" s="59">
        <v>4.3119700251582094E-5</v>
      </c>
      <c r="S1996" s="59">
        <v>1.126833116015518E-4</v>
      </c>
      <c r="T1996" s="59">
        <v>0</v>
      </c>
      <c r="U1996" s="59">
        <v>2.9165488640797254E-4</v>
      </c>
      <c r="V1996" s="59">
        <v>8.8292496354676364E-4</v>
      </c>
      <c r="W1996" s="59">
        <v>0</v>
      </c>
      <c r="X1996" s="59">
        <v>8.925379461738267E-5</v>
      </c>
      <c r="Y1996" s="59">
        <v>1.2233308025938421E-7</v>
      </c>
      <c r="Z1996" s="59">
        <v>9.9132830228200321E-6</v>
      </c>
      <c r="AA1996" s="59">
        <v>4.4019826259969844E-6</v>
      </c>
      <c r="AB1996" s="59">
        <v>1.614885071225728E-5</v>
      </c>
      <c r="AC1996" s="17">
        <v>1.3183846416968967E-4</v>
      </c>
      <c r="AD1996" s="12">
        <v>1989</v>
      </c>
      <c r="AE1996" s="16">
        <v>9</v>
      </c>
      <c r="AF1996" s="17">
        <v>0.95266446578792296</v>
      </c>
      <c r="AG1996" t="str">
        <f>IF(AF1996&lt;='CAV Tier 1 Analysis'!$A$5,"Tier 1", "Tier 2")</f>
        <v>Tier 2</v>
      </c>
      <c r="AH1996" t="str">
        <f t="shared" si="64"/>
        <v>Pennsylvania - Tier 2</v>
      </c>
      <c r="AI1996" t="str">
        <f t="shared" si="65"/>
        <v>Lewis Run, Borough Of - Tier 2</v>
      </c>
    </row>
    <row r="1997" spans="1:35" x14ac:dyDescent="0.3">
      <c r="A1997">
        <v>1990</v>
      </c>
      <c r="B1997">
        <v>3</v>
      </c>
      <c r="C1997" t="s">
        <v>23</v>
      </c>
      <c r="D1997" t="s">
        <v>4879</v>
      </c>
      <c r="E1997" t="s">
        <v>7362</v>
      </c>
      <c r="F1997" t="s">
        <v>2539</v>
      </c>
      <c r="G1997" s="58">
        <v>11.977009999999998</v>
      </c>
      <c r="H1997">
        <v>9</v>
      </c>
      <c r="I1997">
        <v>0</v>
      </c>
      <c r="J1997" s="12">
        <v>16</v>
      </c>
      <c r="K1997" s="12">
        <v>1</v>
      </c>
      <c r="L1997">
        <v>0</v>
      </c>
      <c r="M1997" s="12">
        <v>2.736111934447746</v>
      </c>
      <c r="N1997" s="12">
        <v>44.059751673456333</v>
      </c>
      <c r="O1997" s="12">
        <v>1278.6016017245031</v>
      </c>
      <c r="P1997" s="12">
        <v>0</v>
      </c>
      <c r="Q1997" s="12">
        <v>34.266956079082092</v>
      </c>
      <c r="R1997" s="59">
        <v>2.6684703678395811E-4</v>
      </c>
      <c r="S1997" s="59">
        <v>1.4487854348770946E-4</v>
      </c>
      <c r="T1997" s="59">
        <v>0</v>
      </c>
      <c r="U1997" s="59">
        <v>5.1849757583639564E-4</v>
      </c>
      <c r="V1997" s="59">
        <v>1.7658499270935274E-4</v>
      </c>
      <c r="W1997" s="59">
        <v>0</v>
      </c>
      <c r="X1997" s="59">
        <v>6.1148775563682088E-5</v>
      </c>
      <c r="Y1997" s="59">
        <v>1.2479291419599013E-4</v>
      </c>
      <c r="Z1997" s="59">
        <v>1.046919344123886E-4</v>
      </c>
      <c r="AA1997" s="59">
        <v>0</v>
      </c>
      <c r="AB1997" s="59">
        <v>5.2336869525431517E-5</v>
      </c>
      <c r="AC1997" s="17">
        <v>1.3179805841044621E-4</v>
      </c>
      <c r="AD1997" s="12">
        <v>1990</v>
      </c>
      <c r="AE1997" s="16">
        <v>9</v>
      </c>
      <c r="AF1997" s="17">
        <v>0.95279626384633342</v>
      </c>
      <c r="AG1997" t="str">
        <f>IF(AF1997&lt;='CAV Tier 1 Analysis'!$A$5,"Tier 1", "Tier 2")</f>
        <v>Tier 2</v>
      </c>
      <c r="AH1997" t="str">
        <f t="shared" si="64"/>
        <v>Pennsylvania - Tier 2</v>
      </c>
      <c r="AI1997" t="str">
        <f t="shared" si="65"/>
        <v>Newlin, Township Of - Tier 2</v>
      </c>
    </row>
    <row r="1998" spans="1:35" x14ac:dyDescent="0.3">
      <c r="A1998">
        <v>1991</v>
      </c>
      <c r="B1998">
        <v>3</v>
      </c>
      <c r="C1998" t="s">
        <v>23</v>
      </c>
      <c r="D1998" t="s">
        <v>4534</v>
      </c>
      <c r="E1998" t="s">
        <v>6959</v>
      </c>
      <c r="F1998" t="s">
        <v>2604</v>
      </c>
      <c r="G1998" s="58">
        <v>0.41457000000000005</v>
      </c>
      <c r="H1998">
        <v>17</v>
      </c>
      <c r="I1998">
        <v>2</v>
      </c>
      <c r="J1998" s="12">
        <v>12.25</v>
      </c>
      <c r="K1998" s="12">
        <v>1</v>
      </c>
      <c r="L1998">
        <v>0</v>
      </c>
      <c r="M1998" s="12">
        <v>10.242419856719014</v>
      </c>
      <c r="N1998" s="12">
        <v>36.579710179238944</v>
      </c>
      <c r="O1998" s="12">
        <v>324.44129181881834</v>
      </c>
      <c r="P1998" s="12">
        <v>180.91010678074068</v>
      </c>
      <c r="Q1998" s="12">
        <v>45.580466174896571</v>
      </c>
      <c r="R1998" s="59">
        <v>9.2365937775392639E-6</v>
      </c>
      <c r="S1998" s="59">
        <v>2.7365947103234013E-4</v>
      </c>
      <c r="T1998" s="59">
        <v>1.2403870007442322E-4</v>
      </c>
      <c r="U1998" s="59">
        <v>3.9697470649974041E-4</v>
      </c>
      <c r="V1998" s="59">
        <v>1.7658499270935274E-4</v>
      </c>
      <c r="W1998" s="59">
        <v>0</v>
      </c>
      <c r="X1998" s="59">
        <v>2.2890563253726161E-4</v>
      </c>
      <c r="Y1998" s="59">
        <v>1.0360677172091408E-4</v>
      </c>
      <c r="Z1998" s="59">
        <v>2.6565261922051784E-5</v>
      </c>
      <c r="AA1998" s="59">
        <v>3.704336837108772E-5</v>
      </c>
      <c r="AB1998" s="59">
        <v>6.9616306321416561E-5</v>
      </c>
      <c r="AC1998" s="17">
        <v>1.3147561863328437E-4</v>
      </c>
      <c r="AD1998" s="12">
        <v>1991</v>
      </c>
      <c r="AE1998" s="16">
        <v>9</v>
      </c>
      <c r="AF1998" s="17">
        <v>0.95292773946496667</v>
      </c>
      <c r="AG1998" t="str">
        <f>IF(AF1998&lt;='CAV Tier 1 Analysis'!$A$5,"Tier 1", "Tier 2")</f>
        <v>Tier 2</v>
      </c>
      <c r="AH1998" t="str">
        <f t="shared" si="64"/>
        <v>Pennsylvania - Tier 2</v>
      </c>
      <c r="AI1998" t="str">
        <f t="shared" si="65"/>
        <v>Goldsboro, Borough Of - Tier 2</v>
      </c>
    </row>
    <row r="1999" spans="1:35" x14ac:dyDescent="0.3">
      <c r="A1999">
        <v>1992</v>
      </c>
      <c r="B1999">
        <v>3</v>
      </c>
      <c r="C1999" t="s">
        <v>23</v>
      </c>
      <c r="D1999" t="s">
        <v>3886</v>
      </c>
      <c r="E1999" t="s">
        <v>6263</v>
      </c>
      <c r="F1999" t="s">
        <v>2275</v>
      </c>
      <c r="G1999" s="58">
        <v>1.1487400000000001</v>
      </c>
      <c r="H1999">
        <v>5</v>
      </c>
      <c r="I1999">
        <v>0</v>
      </c>
      <c r="J1999" s="12">
        <v>13</v>
      </c>
      <c r="K1999" s="12">
        <v>2</v>
      </c>
      <c r="L1999">
        <v>0</v>
      </c>
      <c r="M1999" s="12">
        <v>5</v>
      </c>
      <c r="N1999" s="12">
        <v>0</v>
      </c>
      <c r="O1999" s="12">
        <v>1623.2398434750755</v>
      </c>
      <c r="P1999" s="12">
        <v>1560.9833772718337</v>
      </c>
      <c r="Q1999" s="12">
        <v>0</v>
      </c>
      <c r="R1999" s="59">
        <v>2.5593855648046056E-5</v>
      </c>
      <c r="S1999" s="59">
        <v>8.0488079715394149E-5</v>
      </c>
      <c r="T1999" s="59">
        <v>0</v>
      </c>
      <c r="U1999" s="59">
        <v>4.2127928036707145E-4</v>
      </c>
      <c r="V1999" s="59">
        <v>3.5316998541870548E-4</v>
      </c>
      <c r="W1999" s="59">
        <v>0</v>
      </c>
      <c r="X1999" s="59">
        <v>1.1174392171938734E-4</v>
      </c>
      <c r="Y1999" s="59">
        <v>0</v>
      </c>
      <c r="Z1999" s="59">
        <v>1.3291092315187409E-4</v>
      </c>
      <c r="AA1999" s="59">
        <v>3.196288106529434E-4</v>
      </c>
      <c r="AB1999" s="59">
        <v>0</v>
      </c>
      <c r="AC1999" s="17">
        <v>1.3134680515212928E-4</v>
      </c>
      <c r="AD1999" s="12">
        <v>1992</v>
      </c>
      <c r="AE1999" s="16">
        <v>9</v>
      </c>
      <c r="AF1999" s="17">
        <v>0.95305908627011882</v>
      </c>
      <c r="AG1999" t="str">
        <f>IF(AF1999&lt;='CAV Tier 1 Analysis'!$A$5,"Tier 1", "Tier 2")</f>
        <v>Tier 2</v>
      </c>
      <c r="AH1999" t="str">
        <f t="shared" si="64"/>
        <v>Pennsylvania - Tier 2</v>
      </c>
      <c r="AI1999" t="str">
        <f t="shared" si="65"/>
        <v>Canton, Borough Of - Tier 2</v>
      </c>
    </row>
    <row r="2000" spans="1:35" x14ac:dyDescent="0.3">
      <c r="A2000">
        <v>1993</v>
      </c>
      <c r="B2000">
        <v>3</v>
      </c>
      <c r="C2000" t="s">
        <v>23</v>
      </c>
      <c r="D2000" t="s">
        <v>4904</v>
      </c>
      <c r="E2000" t="s">
        <v>7389</v>
      </c>
      <c r="F2000" t="s">
        <v>2756</v>
      </c>
      <c r="G2000" s="58">
        <v>20.152160000000002</v>
      </c>
      <c r="H2000">
        <v>0</v>
      </c>
      <c r="I2000">
        <v>0</v>
      </c>
      <c r="J2000" s="12">
        <v>11.4</v>
      </c>
      <c r="K2000" s="12">
        <v>2.8</v>
      </c>
      <c r="L2000">
        <v>0</v>
      </c>
      <c r="M2000" s="12">
        <v>0</v>
      </c>
      <c r="N2000" s="12">
        <v>3.7698338747554891</v>
      </c>
      <c r="O2000" s="12">
        <v>1448.1083184388858</v>
      </c>
      <c r="P2000" s="12">
        <v>0</v>
      </c>
      <c r="Q2000" s="12">
        <v>0</v>
      </c>
      <c r="R2000" s="59">
        <v>4.4898886957564618E-4</v>
      </c>
      <c r="S2000" s="59">
        <v>0</v>
      </c>
      <c r="T2000" s="59">
        <v>0</v>
      </c>
      <c r="U2000" s="59">
        <v>3.6942952278343189E-4</v>
      </c>
      <c r="V2000" s="59">
        <v>4.9443797958618758E-4</v>
      </c>
      <c r="W2000" s="59">
        <v>0</v>
      </c>
      <c r="X2000" s="59">
        <v>0</v>
      </c>
      <c r="Y2000" s="59">
        <v>1.067751263675231E-5</v>
      </c>
      <c r="Z2000" s="59">
        <v>1.1857114905187188E-4</v>
      </c>
      <c r="AA2000" s="59">
        <v>0</v>
      </c>
      <c r="AB2000" s="59">
        <v>0</v>
      </c>
      <c r="AC2000" s="17">
        <v>1.3110045760308088E-4</v>
      </c>
      <c r="AD2000" s="12">
        <v>1993</v>
      </c>
      <c r="AE2000" s="16">
        <v>9</v>
      </c>
      <c r="AF2000" s="17">
        <v>0.95319018672772193</v>
      </c>
      <c r="AG2000" t="str">
        <f>IF(AF2000&lt;='CAV Tier 1 Analysis'!$A$5,"Tier 1", "Tier 2")</f>
        <v>Tier 2</v>
      </c>
      <c r="AH2000" t="str">
        <f t="shared" si="64"/>
        <v>Pennsylvania - Tier 2</v>
      </c>
      <c r="AI2000" t="str">
        <f t="shared" si="65"/>
        <v>Gulich, Township Of - Tier 2</v>
      </c>
    </row>
    <row r="2001" spans="1:35" x14ac:dyDescent="0.3">
      <c r="A2001">
        <v>1994</v>
      </c>
      <c r="B2001">
        <v>3</v>
      </c>
      <c r="C2001" t="s">
        <v>23</v>
      </c>
      <c r="D2001" t="s">
        <v>3450</v>
      </c>
      <c r="E2001" t="s">
        <v>6493</v>
      </c>
      <c r="F2001" t="s">
        <v>3075</v>
      </c>
      <c r="G2001" s="58">
        <v>24.896470000000001</v>
      </c>
      <c r="H2001">
        <v>5</v>
      </c>
      <c r="I2001">
        <v>0</v>
      </c>
      <c r="J2001" s="12">
        <v>8</v>
      </c>
      <c r="K2001" s="12">
        <v>2</v>
      </c>
      <c r="L2001">
        <v>0</v>
      </c>
      <c r="M2001" s="12">
        <v>3</v>
      </c>
      <c r="N2001" s="12">
        <v>0</v>
      </c>
      <c r="O2001" s="12">
        <v>1533.4652075862709</v>
      </c>
      <c r="P2001" s="12">
        <v>0</v>
      </c>
      <c r="Q2001" s="12">
        <v>0</v>
      </c>
      <c r="R2001" s="59">
        <v>5.5469180086521676E-4</v>
      </c>
      <c r="S2001" s="59">
        <v>8.0488079715394149E-5</v>
      </c>
      <c r="T2001" s="59">
        <v>0</v>
      </c>
      <c r="U2001" s="59">
        <v>2.5924878791819782E-4</v>
      </c>
      <c r="V2001" s="59">
        <v>3.5316998541870548E-4</v>
      </c>
      <c r="W2001" s="59">
        <v>0</v>
      </c>
      <c r="X2001" s="59">
        <v>6.7046353031632405E-5</v>
      </c>
      <c r="Y2001" s="59">
        <v>0</v>
      </c>
      <c r="Z2001" s="59">
        <v>1.2556017348935966E-4</v>
      </c>
      <c r="AA2001" s="59">
        <v>0</v>
      </c>
      <c r="AB2001" s="59">
        <v>0</v>
      </c>
      <c r="AC2001" s="17">
        <v>1.3092774367622786E-4</v>
      </c>
      <c r="AD2001" s="12">
        <v>1994</v>
      </c>
      <c r="AE2001" s="16">
        <v>9</v>
      </c>
      <c r="AF2001" s="17">
        <v>0.95332111447139811</v>
      </c>
      <c r="AG2001" t="str">
        <f>IF(AF2001&lt;='CAV Tier 1 Analysis'!$A$5,"Tier 1", "Tier 2")</f>
        <v>Tier 2</v>
      </c>
      <c r="AH2001" t="str">
        <f t="shared" si="64"/>
        <v>Pennsylvania - Tier 2</v>
      </c>
      <c r="AI2001" t="str">
        <f t="shared" si="65"/>
        <v>Concord, Township Of - Tier 2</v>
      </c>
    </row>
    <row r="2002" spans="1:35" x14ac:dyDescent="0.3">
      <c r="A2002">
        <v>1995</v>
      </c>
      <c r="B2002">
        <v>3</v>
      </c>
      <c r="C2002" t="s">
        <v>23</v>
      </c>
      <c r="D2002" t="s">
        <v>4157</v>
      </c>
      <c r="E2002" t="s">
        <v>6555</v>
      </c>
      <c r="F2002" t="s">
        <v>2760</v>
      </c>
      <c r="G2002" s="58">
        <v>0.14595</v>
      </c>
      <c r="H2002">
        <v>0</v>
      </c>
      <c r="I2002">
        <v>0</v>
      </c>
      <c r="J2002" s="12">
        <v>11</v>
      </c>
      <c r="K2002" s="12">
        <v>3</v>
      </c>
      <c r="L2002">
        <v>2</v>
      </c>
      <c r="M2002" s="12">
        <v>0</v>
      </c>
      <c r="N2002" s="12">
        <v>8.5093435864177511</v>
      </c>
      <c r="O2002" s="12">
        <v>41.377403066660492</v>
      </c>
      <c r="P2002" s="12">
        <v>31.156166186499455</v>
      </c>
      <c r="Q2002" s="12">
        <v>0</v>
      </c>
      <c r="R2002" s="59">
        <v>3.2517569091633628E-6</v>
      </c>
      <c r="S2002" s="59">
        <v>0</v>
      </c>
      <c r="T2002" s="59">
        <v>0</v>
      </c>
      <c r="U2002" s="59">
        <v>3.56467083387522E-4</v>
      </c>
      <c r="V2002" s="59">
        <v>5.2975497812805816E-4</v>
      </c>
      <c r="W2002" s="59">
        <v>5.1533110023189901E-4</v>
      </c>
      <c r="X2002" s="59">
        <v>0</v>
      </c>
      <c r="Y2002" s="59">
        <v>2.4101492716396117E-5</v>
      </c>
      <c r="Z2002" s="59">
        <v>3.3879829042660359E-6</v>
      </c>
      <c r="AA2002" s="59">
        <v>6.3795735993683741E-6</v>
      </c>
      <c r="AB2002" s="59">
        <v>0</v>
      </c>
      <c r="AC2002" s="17">
        <v>1.3078854253424302E-4</v>
      </c>
      <c r="AD2002" s="12">
        <v>1995</v>
      </c>
      <c r="AE2002" s="16">
        <v>9</v>
      </c>
      <c r="AF2002" s="17">
        <v>0.95345190301393234</v>
      </c>
      <c r="AG2002" t="str">
        <f>IF(AF2002&lt;='CAV Tier 1 Analysis'!$A$5,"Tier 1", "Tier 2")</f>
        <v>Tier 2</v>
      </c>
      <c r="AH2002" t="str">
        <f t="shared" si="64"/>
        <v>Pennsylvania - Tier 2</v>
      </c>
      <c r="AI2002" t="str">
        <f t="shared" si="65"/>
        <v>Greensboro, Borough Of - Tier 2</v>
      </c>
    </row>
    <row r="2003" spans="1:35" x14ac:dyDescent="0.3">
      <c r="A2003">
        <v>1996</v>
      </c>
      <c r="B2003">
        <v>3</v>
      </c>
      <c r="C2003" t="s">
        <v>23</v>
      </c>
      <c r="D2003" t="s">
        <v>4902</v>
      </c>
      <c r="E2003" t="s">
        <v>7385</v>
      </c>
      <c r="F2003" t="s">
        <v>2987</v>
      </c>
      <c r="G2003" s="58">
        <v>29.30133</v>
      </c>
      <c r="H2003">
        <v>0</v>
      </c>
      <c r="I2003">
        <v>0</v>
      </c>
      <c r="J2003" s="12">
        <v>11</v>
      </c>
      <c r="K2003" s="12">
        <v>2</v>
      </c>
      <c r="L2003">
        <v>0</v>
      </c>
      <c r="M2003" s="12">
        <v>0</v>
      </c>
      <c r="N2003" s="12">
        <v>6.9462539016734839E-2</v>
      </c>
      <c r="O2003" s="12">
        <v>899.95126318383393</v>
      </c>
      <c r="P2003" s="12">
        <v>0</v>
      </c>
      <c r="Q2003" s="12">
        <v>0</v>
      </c>
      <c r="R2003" s="59">
        <v>6.5283180729822348E-4</v>
      </c>
      <c r="S2003" s="59">
        <v>0</v>
      </c>
      <c r="T2003" s="59">
        <v>0</v>
      </c>
      <c r="U2003" s="59">
        <v>3.56467083387522E-4</v>
      </c>
      <c r="V2003" s="59">
        <v>3.5316998541870548E-4</v>
      </c>
      <c r="W2003" s="59">
        <v>0</v>
      </c>
      <c r="X2003" s="59">
        <v>0</v>
      </c>
      <c r="Y2003" s="59">
        <v>1.9674265836984458E-7</v>
      </c>
      <c r="Z2003" s="59">
        <v>7.3688034249693552E-5</v>
      </c>
      <c r="AA2003" s="59">
        <v>0</v>
      </c>
      <c r="AB2003" s="59">
        <v>0</v>
      </c>
      <c r="AC2003" s="17">
        <v>1.3057760481931949E-4</v>
      </c>
      <c r="AD2003" s="12">
        <v>1996</v>
      </c>
      <c r="AE2003" s="16">
        <v>9</v>
      </c>
      <c r="AF2003" s="17">
        <v>0.95358248061875162</v>
      </c>
      <c r="AG2003" t="str">
        <f>IF(AF2003&lt;='CAV Tier 1 Analysis'!$A$5,"Tier 1", "Tier 2")</f>
        <v>Tier 2</v>
      </c>
      <c r="AH2003" t="str">
        <f t="shared" si="64"/>
        <v>Pennsylvania - Tier 2</v>
      </c>
      <c r="AI2003" t="str">
        <f t="shared" si="65"/>
        <v>Chest, Township Of - Tier 2</v>
      </c>
    </row>
    <row r="2004" spans="1:35" x14ac:dyDescent="0.3">
      <c r="A2004">
        <v>1997</v>
      </c>
      <c r="B2004">
        <v>3</v>
      </c>
      <c r="C2004" t="s">
        <v>23</v>
      </c>
      <c r="D2004" t="s">
        <v>3614</v>
      </c>
      <c r="E2004" t="s">
        <v>7075</v>
      </c>
      <c r="F2004" t="s">
        <v>2816</v>
      </c>
      <c r="G2004" s="58">
        <v>25.14434</v>
      </c>
      <c r="H2004">
        <v>0</v>
      </c>
      <c r="I2004">
        <v>0</v>
      </c>
      <c r="J2004" s="12">
        <v>13</v>
      </c>
      <c r="K2004" s="12">
        <v>2</v>
      </c>
      <c r="L2004">
        <v>0</v>
      </c>
      <c r="M2004" s="12">
        <v>0</v>
      </c>
      <c r="N2004" s="12">
        <v>10.718951522568855</v>
      </c>
      <c r="O2004" s="12">
        <v>865.66187661098718</v>
      </c>
      <c r="P2004" s="12">
        <v>0</v>
      </c>
      <c r="Q2004" s="12">
        <v>0</v>
      </c>
      <c r="R2004" s="59">
        <v>5.6021432902605495E-4</v>
      </c>
      <c r="S2004" s="59">
        <v>0</v>
      </c>
      <c r="T2004" s="59">
        <v>0</v>
      </c>
      <c r="U2004" s="59">
        <v>4.2127928036707145E-4</v>
      </c>
      <c r="V2004" s="59">
        <v>3.5316998541870548E-4</v>
      </c>
      <c r="W2004" s="59">
        <v>0</v>
      </c>
      <c r="X2004" s="59">
        <v>0</v>
      </c>
      <c r="Y2004" s="59">
        <v>3.0359889623090538E-5</v>
      </c>
      <c r="Z2004" s="59">
        <v>7.0880418331424892E-5</v>
      </c>
      <c r="AA2004" s="59">
        <v>0</v>
      </c>
      <c r="AB2004" s="59">
        <v>0</v>
      </c>
      <c r="AC2004" s="17">
        <v>1.305367184333043E-4</v>
      </c>
      <c r="AD2004" s="12">
        <v>1997</v>
      </c>
      <c r="AE2004" s="16">
        <v>9</v>
      </c>
      <c r="AF2004" s="17">
        <v>0.95371301733718494</v>
      </c>
      <c r="AG2004" t="str">
        <f>IF(AF2004&lt;='CAV Tier 1 Analysis'!$A$5,"Tier 1", "Tier 2")</f>
        <v>Tier 2</v>
      </c>
      <c r="AH2004" t="str">
        <f t="shared" si="64"/>
        <v>Pennsylvania - Tier 2</v>
      </c>
      <c r="AI2004" t="str">
        <f t="shared" si="65"/>
        <v>Burlington, Township Of - Tier 2</v>
      </c>
    </row>
    <row r="2005" spans="1:35" x14ac:dyDescent="0.3">
      <c r="A2005">
        <v>1998</v>
      </c>
      <c r="B2005">
        <v>3</v>
      </c>
      <c r="C2005" t="s">
        <v>23</v>
      </c>
      <c r="D2005" t="s">
        <v>5089</v>
      </c>
      <c r="E2005" t="s">
        <v>7595</v>
      </c>
      <c r="F2005" t="s">
        <v>2763</v>
      </c>
      <c r="G2005" s="58">
        <v>16.19877</v>
      </c>
      <c r="H2005">
        <v>1</v>
      </c>
      <c r="I2005">
        <v>0</v>
      </c>
      <c r="J2005" s="12">
        <v>9.6</v>
      </c>
      <c r="K2005" s="12">
        <v>3.8</v>
      </c>
      <c r="L2005">
        <v>0</v>
      </c>
      <c r="M2005" s="12">
        <v>0</v>
      </c>
      <c r="N2005" s="12">
        <v>0</v>
      </c>
      <c r="O2005" s="12">
        <v>931.82494376668615</v>
      </c>
      <c r="P2005" s="12">
        <v>0</v>
      </c>
      <c r="Q2005" s="12">
        <v>0</v>
      </c>
      <c r="R2005" s="59">
        <v>3.60907586621776E-4</v>
      </c>
      <c r="S2005" s="59">
        <v>1.6097615943078831E-5</v>
      </c>
      <c r="T2005" s="59">
        <v>0</v>
      </c>
      <c r="U2005" s="59">
        <v>3.1109854550183738E-4</v>
      </c>
      <c r="V2005" s="59">
        <v>6.7102297229554037E-4</v>
      </c>
      <c r="W2005" s="59">
        <v>0</v>
      </c>
      <c r="X2005" s="59">
        <v>0</v>
      </c>
      <c r="Y2005" s="59">
        <v>0</v>
      </c>
      <c r="Z2005" s="59">
        <v>7.6297852094877504E-5</v>
      </c>
      <c r="AA2005" s="59">
        <v>0</v>
      </c>
      <c r="AB2005" s="59">
        <v>0</v>
      </c>
      <c r="AC2005" s="17">
        <v>1.3049314295064635E-4</v>
      </c>
      <c r="AD2005" s="12">
        <v>1998</v>
      </c>
      <c r="AE2005" s="16">
        <v>9</v>
      </c>
      <c r="AF2005" s="17">
        <v>0.9538435104801356</v>
      </c>
      <c r="AG2005" t="str">
        <f>IF(AF2005&lt;='CAV Tier 1 Analysis'!$A$5,"Tier 1", "Tier 2")</f>
        <v>Tier 2</v>
      </c>
      <c r="AH2005" t="str">
        <f t="shared" si="64"/>
        <v>Pennsylvania - Tier 2</v>
      </c>
      <c r="AI2005" t="str">
        <f t="shared" si="65"/>
        <v>Sandy Creek, Township Of - Tier 2</v>
      </c>
    </row>
    <row r="2006" spans="1:35" x14ac:dyDescent="0.3">
      <c r="A2006">
        <v>1999</v>
      </c>
      <c r="B2006">
        <v>3</v>
      </c>
      <c r="C2006" t="s">
        <v>23</v>
      </c>
      <c r="D2006" t="s">
        <v>3771</v>
      </c>
      <c r="E2006" t="s">
        <v>6143</v>
      </c>
      <c r="F2006" t="s">
        <v>2331</v>
      </c>
      <c r="G2006" s="58">
        <v>2.09436</v>
      </c>
      <c r="H2006">
        <v>6</v>
      </c>
      <c r="I2006">
        <v>1</v>
      </c>
      <c r="J2006" s="12">
        <v>13</v>
      </c>
      <c r="K2006" s="12">
        <v>1</v>
      </c>
      <c r="L2006">
        <v>0</v>
      </c>
      <c r="M2006" s="12">
        <v>6.9760022154739394</v>
      </c>
      <c r="N2006" s="12">
        <v>7.1634080227912715</v>
      </c>
      <c r="O2006" s="12">
        <v>4504.2747235699917</v>
      </c>
      <c r="P2006" s="12">
        <v>425.67112811374182</v>
      </c>
      <c r="Q2006" s="12">
        <v>0</v>
      </c>
      <c r="R2006" s="59">
        <v>4.6662210347895726E-5</v>
      </c>
      <c r="S2006" s="59">
        <v>9.6585695658472977E-5</v>
      </c>
      <c r="T2006" s="59">
        <v>6.2019350037211609E-5</v>
      </c>
      <c r="U2006" s="59">
        <v>4.2127928036707145E-4</v>
      </c>
      <c r="V2006" s="59">
        <v>1.7658499270935274E-4</v>
      </c>
      <c r="W2006" s="59">
        <v>0</v>
      </c>
      <c r="X2006" s="59">
        <v>1.5590516909603851E-4</v>
      </c>
      <c r="Y2006" s="59">
        <v>2.02893236749133E-5</v>
      </c>
      <c r="Z2006" s="59">
        <v>3.6881013859153247E-4</v>
      </c>
      <c r="AA2006" s="59">
        <v>8.7160925855649728E-5</v>
      </c>
      <c r="AB2006" s="59">
        <v>0</v>
      </c>
      <c r="AC2006" s="17">
        <v>1.3048155330346712E-4</v>
      </c>
      <c r="AD2006" s="12">
        <v>1999</v>
      </c>
      <c r="AE2006" s="16">
        <v>9</v>
      </c>
      <c r="AF2006" s="17">
        <v>0.95397399203343902</v>
      </c>
      <c r="AG2006" t="str">
        <f>IF(AF2006&lt;='CAV Tier 1 Analysis'!$A$5,"Tier 1", "Tier 2")</f>
        <v>Tier 2</v>
      </c>
      <c r="AH2006" t="str">
        <f t="shared" si="64"/>
        <v>Pennsylvania - Tier 2</v>
      </c>
      <c r="AI2006" t="str">
        <f t="shared" si="65"/>
        <v>Green Tree, Borough Of - Tier 2</v>
      </c>
    </row>
    <row r="2007" spans="1:35" x14ac:dyDescent="0.3">
      <c r="A2007">
        <v>2000</v>
      </c>
      <c r="B2007">
        <v>3</v>
      </c>
      <c r="C2007" t="s">
        <v>23</v>
      </c>
      <c r="D2007" t="s">
        <v>3642</v>
      </c>
      <c r="E2007" t="s">
        <v>7089</v>
      </c>
      <c r="F2007" t="s">
        <v>2886</v>
      </c>
      <c r="G2007" s="58">
        <v>24.227699999999999</v>
      </c>
      <c r="H2007">
        <v>1</v>
      </c>
      <c r="I2007">
        <v>0</v>
      </c>
      <c r="J2007" s="12">
        <v>13.75</v>
      </c>
      <c r="K2007" s="12">
        <v>1.25</v>
      </c>
      <c r="L2007">
        <v>0</v>
      </c>
      <c r="M2007" s="12">
        <v>0.99999999999999967</v>
      </c>
      <c r="N2007" s="12">
        <v>0</v>
      </c>
      <c r="O2007" s="12">
        <v>387.635175889827</v>
      </c>
      <c r="P2007" s="12">
        <v>0</v>
      </c>
      <c r="Q2007" s="12">
        <v>103.31487272607006</v>
      </c>
      <c r="R2007" s="59">
        <v>5.3979164692111821E-4</v>
      </c>
      <c r="S2007" s="59">
        <v>1.6097615943078831E-5</v>
      </c>
      <c r="T2007" s="59">
        <v>0</v>
      </c>
      <c r="U2007" s="59">
        <v>4.455838542344025E-4</v>
      </c>
      <c r="V2007" s="59">
        <v>2.2073124088669091E-4</v>
      </c>
      <c r="W2007" s="59">
        <v>0</v>
      </c>
      <c r="X2007" s="59">
        <v>2.2348784343877462E-5</v>
      </c>
      <c r="Y2007" s="59">
        <v>0</v>
      </c>
      <c r="Z2007" s="59">
        <v>3.1739578892641372E-5</v>
      </c>
      <c r="AA2007" s="59">
        <v>0</v>
      </c>
      <c r="AB2007" s="59">
        <v>1.5779566184466695E-4</v>
      </c>
      <c r="AC2007" s="17">
        <v>1.3037167118786148E-4</v>
      </c>
      <c r="AD2007" s="12">
        <v>2000</v>
      </c>
      <c r="AE2007" s="16">
        <v>9</v>
      </c>
      <c r="AF2007" s="17">
        <v>0.95410436370462692</v>
      </c>
      <c r="AG2007" t="str">
        <f>IF(AF2007&lt;='CAV Tier 1 Analysis'!$A$5,"Tier 1", "Tier 2")</f>
        <v>Tier 2</v>
      </c>
      <c r="AH2007" t="str">
        <f t="shared" si="64"/>
        <v>Pennsylvania - Tier 2</v>
      </c>
      <c r="AI2007" t="str">
        <f t="shared" si="65"/>
        <v>Jefferson, Township Of - Tier 2</v>
      </c>
    </row>
    <row r="2008" spans="1:35" x14ac:dyDescent="0.3">
      <c r="A2008">
        <v>2001</v>
      </c>
      <c r="B2008">
        <v>3</v>
      </c>
      <c r="C2008" t="s">
        <v>23</v>
      </c>
      <c r="D2008" t="s">
        <v>3588</v>
      </c>
      <c r="E2008" t="s">
        <v>7316</v>
      </c>
      <c r="F2008" t="s">
        <v>3088</v>
      </c>
      <c r="G2008" s="58">
        <v>21.70562</v>
      </c>
      <c r="H2008">
        <v>0</v>
      </c>
      <c r="I2008">
        <v>0</v>
      </c>
      <c r="J2008" s="12">
        <v>9</v>
      </c>
      <c r="K2008" s="12">
        <v>2</v>
      </c>
      <c r="L2008">
        <v>0</v>
      </c>
      <c r="M2008" s="12">
        <v>0</v>
      </c>
      <c r="N2008" s="12">
        <v>4.2071108572506404</v>
      </c>
      <c r="O2008" s="12">
        <v>724.65224423544885</v>
      </c>
      <c r="P2008" s="12">
        <v>0</v>
      </c>
      <c r="Q2008" s="12">
        <v>152.42582928974605</v>
      </c>
      <c r="R2008" s="59">
        <v>4.8359986161476172E-4</v>
      </c>
      <c r="S2008" s="59">
        <v>0</v>
      </c>
      <c r="T2008" s="59">
        <v>0</v>
      </c>
      <c r="U2008" s="59">
        <v>2.9165488640797254E-4</v>
      </c>
      <c r="V2008" s="59">
        <v>3.5316998541870548E-4</v>
      </c>
      <c r="W2008" s="59">
        <v>0</v>
      </c>
      <c r="X2008" s="59">
        <v>0</v>
      </c>
      <c r="Y2008" s="59">
        <v>1.1916036842717681E-5</v>
      </c>
      <c r="Z2008" s="59">
        <v>5.9334545743541387E-5</v>
      </c>
      <c r="AA2008" s="59">
        <v>0</v>
      </c>
      <c r="AB2008" s="59">
        <v>2.3280418375745121E-4</v>
      </c>
      <c r="AC2008" s="17">
        <v>1.3022540907137728E-4</v>
      </c>
      <c r="AD2008" s="12">
        <v>2001</v>
      </c>
      <c r="AE2008" s="16">
        <v>9</v>
      </c>
      <c r="AF2008" s="17">
        <v>0.95423458911369829</v>
      </c>
      <c r="AG2008" t="str">
        <f>IF(AF2008&lt;='CAV Tier 1 Analysis'!$A$5,"Tier 1", "Tier 2")</f>
        <v>Tier 2</v>
      </c>
      <c r="AH2008" t="str">
        <f t="shared" si="64"/>
        <v>Pennsylvania - Tier 2</v>
      </c>
      <c r="AI2008" t="str">
        <f t="shared" si="65"/>
        <v>Worth, Township Of - Tier 2</v>
      </c>
    </row>
    <row r="2009" spans="1:35" x14ac:dyDescent="0.3">
      <c r="A2009">
        <v>2002</v>
      </c>
      <c r="B2009">
        <v>3</v>
      </c>
      <c r="C2009" t="s">
        <v>23</v>
      </c>
      <c r="D2009" t="s">
        <v>3850</v>
      </c>
      <c r="E2009" t="s">
        <v>6224</v>
      </c>
      <c r="F2009" t="s">
        <v>2550</v>
      </c>
      <c r="G2009" s="58">
        <v>0.52700999999999998</v>
      </c>
      <c r="H2009">
        <v>14</v>
      </c>
      <c r="I2009">
        <v>0</v>
      </c>
      <c r="J2009" s="12">
        <v>16</v>
      </c>
      <c r="K2009" s="12">
        <v>1</v>
      </c>
      <c r="L2009">
        <v>1</v>
      </c>
      <c r="M2009" s="12">
        <v>1.7201571127682587</v>
      </c>
      <c r="N2009" s="12">
        <v>29.067570415346911</v>
      </c>
      <c r="O2009" s="12">
        <v>527.33745033824221</v>
      </c>
      <c r="P2009" s="12">
        <v>337.04006147209645</v>
      </c>
      <c r="Q2009" s="12">
        <v>5.7992185785777792</v>
      </c>
      <c r="R2009" s="59">
        <v>1.1741749973951243E-5</v>
      </c>
      <c r="S2009" s="59">
        <v>2.2536662320310361E-4</v>
      </c>
      <c r="T2009" s="59">
        <v>0</v>
      </c>
      <c r="U2009" s="59">
        <v>5.1849757583639564E-4</v>
      </c>
      <c r="V2009" s="59">
        <v>1.7658499270935274E-4</v>
      </c>
      <c r="W2009" s="59">
        <v>2.576655501159495E-4</v>
      </c>
      <c r="X2009" s="59">
        <v>3.8443420350844726E-5</v>
      </c>
      <c r="Y2009" s="59">
        <v>8.2329715510258333E-5</v>
      </c>
      <c r="Z2009" s="59">
        <v>4.3178404977395767E-5</v>
      </c>
      <c r="AA2009" s="59">
        <v>6.9012723363524417E-5</v>
      </c>
      <c r="AB2009" s="59">
        <v>8.8573068876041776E-6</v>
      </c>
      <c r="AC2009" s="17">
        <v>1.3015255117530732E-4</v>
      </c>
      <c r="AD2009" s="12">
        <v>2002</v>
      </c>
      <c r="AE2009" s="16">
        <v>9</v>
      </c>
      <c r="AF2009" s="17">
        <v>0.95436474166487362</v>
      </c>
      <c r="AG2009" t="str">
        <f>IF(AF2009&lt;='CAV Tier 1 Analysis'!$A$5,"Tier 1", "Tier 2")</f>
        <v>Tier 2</v>
      </c>
      <c r="AH2009" t="str">
        <f t="shared" si="64"/>
        <v>Pennsylvania - Tier 2</v>
      </c>
      <c r="AI2009" t="str">
        <f t="shared" si="65"/>
        <v>Bechtelsville, Borough Of - Tier 2</v>
      </c>
    </row>
    <row r="2010" spans="1:35" x14ac:dyDescent="0.3">
      <c r="A2010">
        <v>2003</v>
      </c>
      <c r="B2010">
        <v>3</v>
      </c>
      <c r="C2010" t="s">
        <v>23</v>
      </c>
      <c r="D2010" t="s">
        <v>4994</v>
      </c>
      <c r="E2010" t="s">
        <v>7487</v>
      </c>
      <c r="F2010" t="s">
        <v>2908</v>
      </c>
      <c r="G2010" s="58">
        <v>24.084950000000003</v>
      </c>
      <c r="H2010">
        <v>0</v>
      </c>
      <c r="I2010">
        <v>0</v>
      </c>
      <c r="J2010" s="12">
        <v>10</v>
      </c>
      <c r="K2010" s="12">
        <v>3</v>
      </c>
      <c r="L2010">
        <v>0</v>
      </c>
      <c r="M2010" s="12">
        <v>0</v>
      </c>
      <c r="N2010" s="12">
        <v>0</v>
      </c>
      <c r="O2010" s="12">
        <v>500.46953473716508</v>
      </c>
      <c r="P2010" s="12">
        <v>0</v>
      </c>
      <c r="Q2010" s="12">
        <v>0</v>
      </c>
      <c r="R2010" s="59">
        <v>5.3661118581263545E-4</v>
      </c>
      <c r="S2010" s="59">
        <v>0</v>
      </c>
      <c r="T2010" s="59">
        <v>0</v>
      </c>
      <c r="U2010" s="59">
        <v>3.2406098489774727E-4</v>
      </c>
      <c r="V2010" s="59">
        <v>5.2975497812805816E-4</v>
      </c>
      <c r="W2010" s="59">
        <v>0</v>
      </c>
      <c r="X2010" s="59">
        <v>0</v>
      </c>
      <c r="Y2010" s="59">
        <v>0</v>
      </c>
      <c r="Z2010" s="59">
        <v>4.0978459306976031E-5</v>
      </c>
      <c r="AA2010" s="59">
        <v>0</v>
      </c>
      <c r="AB2010" s="59">
        <v>0</v>
      </c>
      <c r="AC2010" s="17">
        <v>1.3012778255867426E-4</v>
      </c>
      <c r="AD2010" s="12">
        <v>2003</v>
      </c>
      <c r="AE2010" s="16">
        <v>9</v>
      </c>
      <c r="AF2010" s="17">
        <v>0.95449486944743234</v>
      </c>
      <c r="AG2010" t="str">
        <f>IF(AF2010&lt;='CAV Tier 1 Analysis'!$A$5,"Tier 1", "Tier 2")</f>
        <v>Tier 2</v>
      </c>
      <c r="AH2010" t="str">
        <f t="shared" si="64"/>
        <v>Pennsylvania - Tier 2</v>
      </c>
      <c r="AI2010" t="str">
        <f t="shared" si="65"/>
        <v>Barree, Township Of - Tier 2</v>
      </c>
    </row>
    <row r="2011" spans="1:35" x14ac:dyDescent="0.3">
      <c r="A2011">
        <v>2004</v>
      </c>
      <c r="B2011">
        <v>3</v>
      </c>
      <c r="C2011" t="s">
        <v>23</v>
      </c>
      <c r="D2011" t="s">
        <v>5404</v>
      </c>
      <c r="E2011" t="s">
        <v>7932</v>
      </c>
      <c r="F2011" t="s">
        <v>2946</v>
      </c>
      <c r="G2011" s="58">
        <v>19.920729999999999</v>
      </c>
      <c r="H2011">
        <v>0</v>
      </c>
      <c r="I2011">
        <v>0</v>
      </c>
      <c r="J2011" s="12">
        <v>11.666666666666666</v>
      </c>
      <c r="K2011" s="12">
        <v>1.6666666666666667</v>
      </c>
      <c r="L2011">
        <v>0</v>
      </c>
      <c r="M2011" s="12">
        <v>0</v>
      </c>
      <c r="N2011" s="12">
        <v>0</v>
      </c>
      <c r="O2011" s="12">
        <v>1210.3392748242459</v>
      </c>
      <c r="P2011" s="12">
        <v>0</v>
      </c>
      <c r="Q2011" s="12">
        <v>140.14446111188181</v>
      </c>
      <c r="R2011" s="59">
        <v>4.4383262359080423E-4</v>
      </c>
      <c r="S2011" s="59">
        <v>0</v>
      </c>
      <c r="T2011" s="59">
        <v>0</v>
      </c>
      <c r="U2011" s="59">
        <v>3.7807114904737184E-4</v>
      </c>
      <c r="V2011" s="59">
        <v>2.9430832118225458E-4</v>
      </c>
      <c r="W2011" s="59">
        <v>0</v>
      </c>
      <c r="X2011" s="59">
        <v>0</v>
      </c>
      <c r="Y2011" s="59">
        <v>0</v>
      </c>
      <c r="Z2011" s="59">
        <v>9.9102613203155043E-5</v>
      </c>
      <c r="AA2011" s="59">
        <v>0</v>
      </c>
      <c r="AB2011" s="59">
        <v>2.140465105507832E-4</v>
      </c>
      <c r="AC2011" s="17">
        <v>1.2994192887039719E-4</v>
      </c>
      <c r="AD2011" s="12">
        <v>2004</v>
      </c>
      <c r="AE2011" s="16">
        <v>9</v>
      </c>
      <c r="AF2011" s="17">
        <v>0.95462481137630273</v>
      </c>
      <c r="AG2011" t="str">
        <f>IF(AF2011&lt;='CAV Tier 1 Analysis'!$A$5,"Tier 1", "Tier 2")</f>
        <v>Tier 2</v>
      </c>
      <c r="AH2011" t="str">
        <f t="shared" si="64"/>
        <v>Pennsylvania - Tier 2</v>
      </c>
      <c r="AI2011" t="str">
        <f t="shared" si="65"/>
        <v>Cooke, Township Of - Tier 2</v>
      </c>
    </row>
    <row r="2012" spans="1:35" x14ac:dyDescent="0.3">
      <c r="A2012">
        <v>2005</v>
      </c>
      <c r="B2012">
        <v>3</v>
      </c>
      <c r="C2012" t="s">
        <v>23</v>
      </c>
      <c r="D2012" t="s">
        <v>5171</v>
      </c>
      <c r="E2012" t="s">
        <v>7681</v>
      </c>
      <c r="F2012" t="s">
        <v>2474</v>
      </c>
      <c r="G2012" s="58">
        <v>16.755040000000005</v>
      </c>
      <c r="H2012">
        <v>5</v>
      </c>
      <c r="I2012">
        <v>0</v>
      </c>
      <c r="J2012" s="12">
        <v>16</v>
      </c>
      <c r="K2012" s="12">
        <v>2</v>
      </c>
      <c r="L2012">
        <v>0</v>
      </c>
      <c r="M2012" s="12">
        <v>0</v>
      </c>
      <c r="N2012" s="12">
        <v>0</v>
      </c>
      <c r="O2012" s="12">
        <v>997.06785332750474</v>
      </c>
      <c r="P2012" s="12">
        <v>0</v>
      </c>
      <c r="Q2012" s="12">
        <v>13.966695757059938</v>
      </c>
      <c r="R2012" s="59">
        <v>3.7330124757319993E-4</v>
      </c>
      <c r="S2012" s="59">
        <v>8.0488079715394149E-5</v>
      </c>
      <c r="T2012" s="59">
        <v>0</v>
      </c>
      <c r="U2012" s="59">
        <v>5.1849757583639564E-4</v>
      </c>
      <c r="V2012" s="59">
        <v>3.5316998541870548E-4</v>
      </c>
      <c r="W2012" s="59">
        <v>0</v>
      </c>
      <c r="X2012" s="59">
        <v>0</v>
      </c>
      <c r="Y2012" s="59">
        <v>0</v>
      </c>
      <c r="Z2012" s="59">
        <v>8.1639943329083815E-5</v>
      </c>
      <c r="AA2012" s="59">
        <v>0</v>
      </c>
      <c r="AB2012" s="59">
        <v>2.1331720618886804E-5</v>
      </c>
      <c r="AC2012" s="17">
        <v>1.2985714113560598E-4</v>
      </c>
      <c r="AD2012" s="12">
        <v>2005</v>
      </c>
      <c r="AE2012" s="16">
        <v>9</v>
      </c>
      <c r="AF2012" s="17">
        <v>0.95475466851743829</v>
      </c>
      <c r="AG2012" t="str">
        <f>IF(AF2012&lt;='CAV Tier 1 Analysis'!$A$5,"Tier 1", "Tier 2")</f>
        <v>Tier 2</v>
      </c>
      <c r="AH2012" t="str">
        <f t="shared" si="64"/>
        <v>Pennsylvania - Tier 2</v>
      </c>
      <c r="AI2012" t="str">
        <f t="shared" si="65"/>
        <v>Barry, Township Of - Tier 2</v>
      </c>
    </row>
    <row r="2013" spans="1:35" x14ac:dyDescent="0.3">
      <c r="A2013">
        <v>2006</v>
      </c>
      <c r="B2013">
        <v>3</v>
      </c>
      <c r="C2013" t="s">
        <v>23</v>
      </c>
      <c r="D2013" t="s">
        <v>5187</v>
      </c>
      <c r="E2013" t="s">
        <v>7698</v>
      </c>
      <c r="F2013" t="s">
        <v>2601</v>
      </c>
      <c r="G2013" s="58">
        <v>23.265820000000001</v>
      </c>
      <c r="H2013">
        <v>0</v>
      </c>
      <c r="I2013">
        <v>0</v>
      </c>
      <c r="J2013" s="12">
        <v>15.363636363636363</v>
      </c>
      <c r="K2013" s="12">
        <v>1.9090909090909092</v>
      </c>
      <c r="L2013">
        <v>0</v>
      </c>
      <c r="M2013" s="12">
        <v>0</v>
      </c>
      <c r="N2013" s="12">
        <v>1.9143653777075558</v>
      </c>
      <c r="O2013" s="12">
        <v>848.58129391107332</v>
      </c>
      <c r="P2013" s="12">
        <v>0</v>
      </c>
      <c r="Q2013" s="12">
        <v>0</v>
      </c>
      <c r="R2013" s="59">
        <v>5.1836102043406065E-4</v>
      </c>
      <c r="S2013" s="59">
        <v>0</v>
      </c>
      <c r="T2013" s="59">
        <v>0</v>
      </c>
      <c r="U2013" s="59">
        <v>4.9787551316108443E-4</v>
      </c>
      <c r="V2013" s="59">
        <v>3.371168042633098E-4</v>
      </c>
      <c r="W2013" s="59">
        <v>0</v>
      </c>
      <c r="X2013" s="59">
        <v>0</v>
      </c>
      <c r="Y2013" s="59">
        <v>5.4221647931792E-6</v>
      </c>
      <c r="Z2013" s="59">
        <v>6.9481859748882107E-5</v>
      </c>
      <c r="AA2013" s="59">
        <v>0</v>
      </c>
      <c r="AB2013" s="59">
        <v>0</v>
      </c>
      <c r="AC2013" s="17">
        <v>1.2984157840004691E-4</v>
      </c>
      <c r="AD2013" s="12">
        <v>2006</v>
      </c>
      <c r="AE2013" s="16">
        <v>9</v>
      </c>
      <c r="AF2013" s="17">
        <v>0.9548845100958383</v>
      </c>
      <c r="AG2013" t="str">
        <f>IF(AF2013&lt;='CAV Tier 1 Analysis'!$A$5,"Tier 1", "Tier 2")</f>
        <v>Tier 2</v>
      </c>
      <c r="AH2013" t="str">
        <f t="shared" si="64"/>
        <v>Pennsylvania - Tier 2</v>
      </c>
      <c r="AI2013" t="str">
        <f t="shared" si="65"/>
        <v>Tremont, Township Of - Tier 2</v>
      </c>
    </row>
    <row r="2014" spans="1:35" x14ac:dyDescent="0.3">
      <c r="A2014">
        <v>2007</v>
      </c>
      <c r="B2014">
        <v>3</v>
      </c>
      <c r="C2014" t="s">
        <v>23</v>
      </c>
      <c r="D2014" t="s">
        <v>3453</v>
      </c>
      <c r="E2014" t="s">
        <v>6317</v>
      </c>
      <c r="F2014" t="s">
        <v>2868</v>
      </c>
      <c r="G2014" s="58">
        <v>24.557059999999996</v>
      </c>
      <c r="H2014">
        <v>0</v>
      </c>
      <c r="I2014">
        <v>0</v>
      </c>
      <c r="J2014" s="12">
        <v>12</v>
      </c>
      <c r="K2014" s="12">
        <v>2</v>
      </c>
      <c r="L2014">
        <v>0</v>
      </c>
      <c r="M2014" s="12">
        <v>0</v>
      </c>
      <c r="N2014" s="12">
        <v>6.3596702116445725</v>
      </c>
      <c r="O2014" s="12">
        <v>1466.2737620680587</v>
      </c>
      <c r="P2014" s="12">
        <v>0</v>
      </c>
      <c r="Q2014" s="12">
        <v>0</v>
      </c>
      <c r="R2014" s="59">
        <v>5.4712976720616127E-4</v>
      </c>
      <c r="S2014" s="59">
        <v>0</v>
      </c>
      <c r="T2014" s="59">
        <v>0</v>
      </c>
      <c r="U2014" s="59">
        <v>3.8887318187729673E-4</v>
      </c>
      <c r="V2014" s="59">
        <v>3.5316998541870548E-4</v>
      </c>
      <c r="W2014" s="59">
        <v>0</v>
      </c>
      <c r="X2014" s="59">
        <v>0</v>
      </c>
      <c r="Y2014" s="59">
        <v>1.8012851840803333E-5</v>
      </c>
      <c r="Z2014" s="59">
        <v>1.2005853607722231E-4</v>
      </c>
      <c r="AA2014" s="59">
        <v>0</v>
      </c>
      <c r="AB2014" s="59">
        <v>0</v>
      </c>
      <c r="AC2014" s="17">
        <v>1.2974948385638082E-4</v>
      </c>
      <c r="AD2014" s="12">
        <v>2007</v>
      </c>
      <c r="AE2014" s="16">
        <v>9</v>
      </c>
      <c r="AF2014" s="17">
        <v>0.95501425957969466</v>
      </c>
      <c r="AG2014" t="str">
        <f>IF(AF2014&lt;='CAV Tier 1 Analysis'!$A$5,"Tier 1", "Tier 2")</f>
        <v>Tier 2</v>
      </c>
      <c r="AH2014" t="str">
        <f t="shared" si="64"/>
        <v>Pennsylvania - Tier 2</v>
      </c>
      <c r="AI2014" t="str">
        <f t="shared" si="65"/>
        <v>Washington, Township Of - Tier 2</v>
      </c>
    </row>
    <row r="2015" spans="1:35" x14ac:dyDescent="0.3">
      <c r="A2015">
        <v>2008</v>
      </c>
      <c r="B2015">
        <v>3</v>
      </c>
      <c r="C2015" t="s">
        <v>23</v>
      </c>
      <c r="D2015" t="s">
        <v>4674</v>
      </c>
      <c r="E2015" t="s">
        <v>7128</v>
      </c>
      <c r="F2015" t="s">
        <v>2815</v>
      </c>
      <c r="G2015" s="58">
        <v>24.1355</v>
      </c>
      <c r="H2015">
        <v>0</v>
      </c>
      <c r="I2015">
        <v>0</v>
      </c>
      <c r="J2015" s="12">
        <v>13</v>
      </c>
      <c r="K2015" s="12">
        <v>2</v>
      </c>
      <c r="L2015">
        <v>0</v>
      </c>
      <c r="M2015" s="12">
        <v>0</v>
      </c>
      <c r="N2015" s="12">
        <v>16.409818255178632</v>
      </c>
      <c r="O2015" s="12">
        <v>830.96337343539733</v>
      </c>
      <c r="P2015" s="12">
        <v>0</v>
      </c>
      <c r="Q2015" s="12">
        <v>0</v>
      </c>
      <c r="R2015" s="59">
        <v>5.3773743666401066E-4</v>
      </c>
      <c r="S2015" s="59">
        <v>0</v>
      </c>
      <c r="T2015" s="59">
        <v>0</v>
      </c>
      <c r="U2015" s="59">
        <v>4.2127928036707145E-4</v>
      </c>
      <c r="V2015" s="59">
        <v>3.5316998541870548E-4</v>
      </c>
      <c r="W2015" s="59">
        <v>0</v>
      </c>
      <c r="X2015" s="59">
        <v>0</v>
      </c>
      <c r="Y2015" s="59">
        <v>4.6478451732264487E-5</v>
      </c>
      <c r="Z2015" s="59">
        <v>6.8039303934440404E-5</v>
      </c>
      <c r="AA2015" s="59">
        <v>0</v>
      </c>
      <c r="AB2015" s="59">
        <v>0</v>
      </c>
      <c r="AC2015" s="17">
        <v>1.2970040528331747E-4</v>
      </c>
      <c r="AD2015" s="12">
        <v>2008</v>
      </c>
      <c r="AE2015" s="16">
        <v>9</v>
      </c>
      <c r="AF2015" s="17">
        <v>0.95514395998497803</v>
      </c>
      <c r="AG2015" t="str">
        <f>IF(AF2015&lt;='CAV Tier 1 Analysis'!$A$5,"Tier 1", "Tier 2")</f>
        <v>Tier 2</v>
      </c>
      <c r="AH2015" t="str">
        <f t="shared" si="64"/>
        <v>Pennsylvania - Tier 2</v>
      </c>
      <c r="AI2015" t="str">
        <f t="shared" si="65"/>
        <v>West Burlington, Township Of - Tier 2</v>
      </c>
    </row>
    <row r="2016" spans="1:35" x14ac:dyDescent="0.3">
      <c r="A2016">
        <v>2009</v>
      </c>
      <c r="B2016">
        <v>3</v>
      </c>
      <c r="C2016" t="s">
        <v>23</v>
      </c>
      <c r="D2016" t="s">
        <v>3688</v>
      </c>
      <c r="E2016" t="s">
        <v>6677</v>
      </c>
      <c r="F2016" t="s">
        <v>2555</v>
      </c>
      <c r="G2016" s="58">
        <v>13.37102</v>
      </c>
      <c r="H2016">
        <v>7</v>
      </c>
      <c r="I2016">
        <v>0</v>
      </c>
      <c r="J2016" s="12">
        <v>15</v>
      </c>
      <c r="K2016" s="12">
        <v>1</v>
      </c>
      <c r="L2016">
        <v>0</v>
      </c>
      <c r="M2016" s="12">
        <v>0</v>
      </c>
      <c r="N2016" s="12">
        <v>8.7395275877724661</v>
      </c>
      <c r="O2016" s="12">
        <v>4002.9565662473669</v>
      </c>
      <c r="P2016" s="12">
        <v>0</v>
      </c>
      <c r="Q2016" s="12">
        <v>0</v>
      </c>
      <c r="R2016" s="59">
        <v>2.9790549275478939E-4</v>
      </c>
      <c r="S2016" s="59">
        <v>1.126833116015518E-4</v>
      </c>
      <c r="T2016" s="59">
        <v>0</v>
      </c>
      <c r="U2016" s="59">
        <v>4.8609147734662091E-4</v>
      </c>
      <c r="V2016" s="59">
        <v>1.7658499270935274E-4</v>
      </c>
      <c r="W2016" s="59">
        <v>0</v>
      </c>
      <c r="X2016" s="59">
        <v>0</v>
      </c>
      <c r="Y2016" s="59">
        <v>2.4753455817396843E-5</v>
      </c>
      <c r="Z2016" s="59">
        <v>3.2776219404385439E-4</v>
      </c>
      <c r="AA2016" s="59">
        <v>0</v>
      </c>
      <c r="AB2016" s="59">
        <v>0</v>
      </c>
      <c r="AC2016" s="17">
        <v>1.2961644766123329E-4</v>
      </c>
      <c r="AD2016" s="12">
        <v>2009</v>
      </c>
      <c r="AE2016" s="16">
        <v>9</v>
      </c>
      <c r="AF2016" s="17">
        <v>0.95527357643263922</v>
      </c>
      <c r="AG2016" t="str">
        <f>IF(AF2016&lt;='CAV Tier 1 Analysis'!$A$5,"Tier 1", "Tier 2")</f>
        <v>Tier 2</v>
      </c>
      <c r="AH2016" t="str">
        <f t="shared" si="64"/>
        <v>Pennsylvania - Tier 2</v>
      </c>
      <c r="AI2016" t="str">
        <f t="shared" si="65"/>
        <v>Jackson, Township Of - Tier 2</v>
      </c>
    </row>
    <row r="2017" spans="1:35" x14ac:dyDescent="0.3">
      <c r="A2017">
        <v>2010</v>
      </c>
      <c r="B2017">
        <v>3</v>
      </c>
      <c r="C2017" t="s">
        <v>23</v>
      </c>
      <c r="D2017" t="s">
        <v>5172</v>
      </c>
      <c r="E2017" t="s">
        <v>7682</v>
      </c>
      <c r="F2017" t="s">
        <v>2223</v>
      </c>
      <c r="G2017" s="58">
        <v>11.765280000000001</v>
      </c>
      <c r="H2017">
        <v>1</v>
      </c>
      <c r="I2017">
        <v>0</v>
      </c>
      <c r="J2017" s="12">
        <v>16</v>
      </c>
      <c r="K2017" s="12">
        <v>2</v>
      </c>
      <c r="L2017">
        <v>0</v>
      </c>
      <c r="M2017" s="12">
        <v>4.9998512572586442</v>
      </c>
      <c r="N2017" s="12">
        <v>2.7234210607508164E-2</v>
      </c>
      <c r="O2017" s="12">
        <v>1996.2429421624049</v>
      </c>
      <c r="P2017" s="12">
        <v>0</v>
      </c>
      <c r="Q2017" s="12">
        <v>0</v>
      </c>
      <c r="R2017" s="59">
        <v>2.6212970557205575E-4</v>
      </c>
      <c r="S2017" s="59">
        <v>1.6097615943078831E-5</v>
      </c>
      <c r="T2017" s="59">
        <v>0</v>
      </c>
      <c r="U2017" s="59">
        <v>5.1849757583639564E-4</v>
      </c>
      <c r="V2017" s="59">
        <v>3.5316998541870548E-4</v>
      </c>
      <c r="W2017" s="59">
        <v>0</v>
      </c>
      <c r="X2017" s="59">
        <v>1.1174059749993807E-4</v>
      </c>
      <c r="Y2017" s="59">
        <v>7.7136987351333375E-8</v>
      </c>
      <c r="Z2017" s="59">
        <v>1.6345242715962966E-4</v>
      </c>
      <c r="AA2017" s="59">
        <v>0</v>
      </c>
      <c r="AB2017" s="59">
        <v>0</v>
      </c>
      <c r="AC2017" s="17">
        <v>1.2956045858337771E-4</v>
      </c>
      <c r="AD2017" s="12">
        <v>2010</v>
      </c>
      <c r="AE2017" s="16">
        <v>9</v>
      </c>
      <c r="AF2017" s="17">
        <v>0.95540313689122258</v>
      </c>
      <c r="AG2017" t="str">
        <f>IF(AF2017&lt;='CAV Tier 1 Analysis'!$A$5,"Tier 1", "Tier 2")</f>
        <v>Tier 2</v>
      </c>
      <c r="AH2017" t="str">
        <f t="shared" si="64"/>
        <v>Pennsylvania - Tier 2</v>
      </c>
      <c r="AI2017" t="str">
        <f t="shared" si="65"/>
        <v>Branch, Township Of - Tier 2</v>
      </c>
    </row>
    <row r="2018" spans="1:35" x14ac:dyDescent="0.3">
      <c r="A2018">
        <v>2011</v>
      </c>
      <c r="B2018">
        <v>3</v>
      </c>
      <c r="C2018" t="s">
        <v>23</v>
      </c>
      <c r="D2018" t="s">
        <v>5228</v>
      </c>
      <c r="E2018" t="s">
        <v>7743</v>
      </c>
      <c r="F2018" t="s">
        <v>2322</v>
      </c>
      <c r="G2018" s="58">
        <v>1.01654</v>
      </c>
      <c r="H2018">
        <v>2</v>
      </c>
      <c r="I2018">
        <v>0</v>
      </c>
      <c r="J2018" s="12">
        <v>11</v>
      </c>
      <c r="K2018" s="12">
        <v>4</v>
      </c>
      <c r="L2018">
        <v>0</v>
      </c>
      <c r="M2018" s="12">
        <v>1</v>
      </c>
      <c r="N2018" s="12">
        <v>0</v>
      </c>
      <c r="O2018" s="12">
        <v>1005.3112593627756</v>
      </c>
      <c r="P2018" s="12">
        <v>968.68892264160274</v>
      </c>
      <c r="Q2018" s="12">
        <v>0</v>
      </c>
      <c r="R2018" s="59">
        <v>2.2648447882431826E-5</v>
      </c>
      <c r="S2018" s="59">
        <v>3.2195231886157661E-5</v>
      </c>
      <c r="T2018" s="59">
        <v>0</v>
      </c>
      <c r="U2018" s="59">
        <v>3.56467083387522E-4</v>
      </c>
      <c r="V2018" s="59">
        <v>7.0633997083741095E-4</v>
      </c>
      <c r="W2018" s="59">
        <v>0</v>
      </c>
      <c r="X2018" s="59">
        <v>2.2348784343877468E-5</v>
      </c>
      <c r="Y2018" s="59">
        <v>0</v>
      </c>
      <c r="Z2018" s="59">
        <v>8.2314913642600755E-5</v>
      </c>
      <c r="AA2018" s="59">
        <v>1.9834989452466054E-4</v>
      </c>
      <c r="AB2018" s="59">
        <v>0</v>
      </c>
      <c r="AC2018" s="17">
        <v>1.2915130240951465E-4</v>
      </c>
      <c r="AD2018" s="12">
        <v>2011</v>
      </c>
      <c r="AE2018" s="16">
        <v>9</v>
      </c>
      <c r="AF2018" s="17">
        <v>0.95553228819363212</v>
      </c>
      <c r="AG2018" t="str">
        <f>IF(AF2018&lt;='CAV Tier 1 Analysis'!$A$5,"Tier 1", "Tier 2")</f>
        <v>Tier 2</v>
      </c>
      <c r="AH2018" t="str">
        <f t="shared" si="64"/>
        <v>Pennsylvania - Tier 2</v>
      </c>
      <c r="AI2018" t="str">
        <f t="shared" si="65"/>
        <v>Westfield, Borough Of - Tier 2</v>
      </c>
    </row>
    <row r="2019" spans="1:35" x14ac:dyDescent="0.3">
      <c r="A2019">
        <v>2012</v>
      </c>
      <c r="B2019">
        <v>3</v>
      </c>
      <c r="C2019" t="s">
        <v>23</v>
      </c>
      <c r="D2019" t="s">
        <v>4551</v>
      </c>
      <c r="E2019" t="s">
        <v>6979</v>
      </c>
      <c r="F2019" t="s">
        <v>2856</v>
      </c>
      <c r="G2019" s="58">
        <v>0.32160000000000005</v>
      </c>
      <c r="H2019">
        <v>0</v>
      </c>
      <c r="I2019">
        <v>0</v>
      </c>
      <c r="J2019" s="12">
        <v>12.25</v>
      </c>
      <c r="K2019" s="12">
        <v>1</v>
      </c>
      <c r="L2019">
        <v>2</v>
      </c>
      <c r="M2019" s="12">
        <v>0.86318407960198995</v>
      </c>
      <c r="N2019" s="12">
        <v>39.515942136695422</v>
      </c>
      <c r="O2019" s="12">
        <v>751.6177398218681</v>
      </c>
      <c r="P2019" s="12">
        <v>640.9915951330222</v>
      </c>
      <c r="Q2019" s="12">
        <v>0</v>
      </c>
      <c r="R2019" s="59">
        <v>7.1652279683928584E-6</v>
      </c>
      <c r="S2019" s="59">
        <v>0</v>
      </c>
      <c r="T2019" s="59">
        <v>0</v>
      </c>
      <c r="U2019" s="59">
        <v>3.9697470649974041E-4</v>
      </c>
      <c r="V2019" s="59">
        <v>1.7658499270935274E-4</v>
      </c>
      <c r="W2019" s="59">
        <v>5.1533110023189901E-4</v>
      </c>
      <c r="X2019" s="59">
        <v>1.9291114844093235E-5</v>
      </c>
      <c r="Y2019" s="59">
        <v>1.1192322673505207E-4</v>
      </c>
      <c r="Z2019" s="59">
        <v>6.154248126585215E-5</v>
      </c>
      <c r="AA2019" s="59">
        <v>1.3125020046592253E-4</v>
      </c>
      <c r="AB2019" s="59">
        <v>0</v>
      </c>
      <c r="AC2019" s="17">
        <v>1.2909664097457318E-4</v>
      </c>
      <c r="AD2019" s="12">
        <v>2012</v>
      </c>
      <c r="AE2019" s="16">
        <v>9</v>
      </c>
      <c r="AF2019" s="17">
        <v>0.95566138483460672</v>
      </c>
      <c r="AG2019" t="str">
        <f>IF(AF2019&lt;='CAV Tier 1 Analysis'!$A$5,"Tier 1", "Tier 2")</f>
        <v>Tier 2</v>
      </c>
      <c r="AH2019" t="str">
        <f t="shared" si="64"/>
        <v>Pennsylvania - Tier 2</v>
      </c>
      <c r="AI2019" t="str">
        <f t="shared" si="65"/>
        <v>York Haven, Borough Of - Tier 2</v>
      </c>
    </row>
    <row r="2020" spans="1:35" x14ac:dyDescent="0.3">
      <c r="A2020">
        <v>2013</v>
      </c>
      <c r="B2020">
        <v>3</v>
      </c>
      <c r="C2020" t="s">
        <v>23</v>
      </c>
      <c r="D2020" t="s">
        <v>3817</v>
      </c>
      <c r="E2020" t="s">
        <v>6190</v>
      </c>
      <c r="F2020" t="s">
        <v>2285</v>
      </c>
      <c r="G2020" s="58">
        <v>0.33918999999999994</v>
      </c>
      <c r="H2020">
        <v>4</v>
      </c>
      <c r="I2020">
        <v>0</v>
      </c>
      <c r="J2020" s="12">
        <v>12.6</v>
      </c>
      <c r="K2020" s="12">
        <v>2.8</v>
      </c>
      <c r="L2020">
        <v>0</v>
      </c>
      <c r="M2020" s="12">
        <v>1.999941035997524</v>
      </c>
      <c r="N2020" s="12">
        <v>2.1936617653515917E-2</v>
      </c>
      <c r="O2020" s="12">
        <v>1425.8855913994589</v>
      </c>
      <c r="P2020" s="12">
        <v>1385.0873096656389</v>
      </c>
      <c r="Q2020" s="12">
        <v>0</v>
      </c>
      <c r="R2020" s="59">
        <v>7.5571320727586217E-6</v>
      </c>
      <c r="S2020" s="59">
        <v>6.4390463772315322E-5</v>
      </c>
      <c r="T2020" s="59">
        <v>0</v>
      </c>
      <c r="U2020" s="59">
        <v>4.0831684097116156E-4</v>
      </c>
      <c r="V2020" s="59">
        <v>4.9443797958618758E-4</v>
      </c>
      <c r="W2020" s="59">
        <v>0</v>
      </c>
      <c r="X2020" s="59">
        <v>4.4696250913979549E-5</v>
      </c>
      <c r="Y2020" s="59">
        <v>6.2132316697433269E-8</v>
      </c>
      <c r="Z2020" s="59">
        <v>1.1675155154899202E-4</v>
      </c>
      <c r="AA2020" s="59">
        <v>2.8361212289951119E-4</v>
      </c>
      <c r="AB2020" s="59">
        <v>0</v>
      </c>
      <c r="AC2020" s="17">
        <v>1.2907495218923666E-4</v>
      </c>
      <c r="AD2020" s="12">
        <v>2013</v>
      </c>
      <c r="AE2020" s="16">
        <v>9</v>
      </c>
      <c r="AF2020" s="17">
        <v>0.955790459786796</v>
      </c>
      <c r="AG2020" t="str">
        <f>IF(AF2020&lt;='CAV Tier 1 Analysis'!$A$5,"Tier 1", "Tier 2")</f>
        <v>Tier 2</v>
      </c>
      <c r="AH2020" t="str">
        <f t="shared" si="64"/>
        <v>Pennsylvania - Tier 2</v>
      </c>
      <c r="AI2020" t="str">
        <f t="shared" si="65"/>
        <v>Apollo, Borough Of - Tier 2</v>
      </c>
    </row>
    <row r="2021" spans="1:35" x14ac:dyDescent="0.3">
      <c r="A2021">
        <v>2014</v>
      </c>
      <c r="B2021">
        <v>3</v>
      </c>
      <c r="C2021" t="s">
        <v>23</v>
      </c>
      <c r="D2021" t="s">
        <v>4332</v>
      </c>
      <c r="E2021" t="s">
        <v>6744</v>
      </c>
      <c r="F2021" t="s">
        <v>2595</v>
      </c>
      <c r="G2021" s="58">
        <v>0.87095999999999996</v>
      </c>
      <c r="H2021">
        <v>0</v>
      </c>
      <c r="I2021">
        <v>0</v>
      </c>
      <c r="J2021" s="12">
        <v>9</v>
      </c>
      <c r="K2021" s="12">
        <v>4</v>
      </c>
      <c r="L2021">
        <v>0</v>
      </c>
      <c r="M2021" s="12">
        <v>0</v>
      </c>
      <c r="N2021" s="12">
        <v>86.925894684188989</v>
      </c>
      <c r="O2021" s="12">
        <v>658.19516826256449</v>
      </c>
      <c r="P2021" s="12">
        <v>494.44564482790599</v>
      </c>
      <c r="Q2021" s="12">
        <v>0</v>
      </c>
      <c r="R2021" s="59">
        <v>1.9404934550222148E-5</v>
      </c>
      <c r="S2021" s="59">
        <v>0</v>
      </c>
      <c r="T2021" s="59">
        <v>0</v>
      </c>
      <c r="U2021" s="59">
        <v>2.9165488640797254E-4</v>
      </c>
      <c r="V2021" s="59">
        <v>7.0633997083741095E-4</v>
      </c>
      <c r="W2021" s="59">
        <v>0</v>
      </c>
      <c r="X2021" s="59">
        <v>0</v>
      </c>
      <c r="Y2021" s="59">
        <v>2.4620510340435847E-4</v>
      </c>
      <c r="Z2021" s="59">
        <v>5.3893038530029035E-5</v>
      </c>
      <c r="AA2021" s="59">
        <v>1.0124327759663897E-4</v>
      </c>
      <c r="AB2021" s="59">
        <v>0</v>
      </c>
      <c r="AC2021" s="17">
        <v>1.2897647375696654E-4</v>
      </c>
      <c r="AD2021" s="12">
        <v>2014</v>
      </c>
      <c r="AE2021" s="16">
        <v>9</v>
      </c>
      <c r="AF2021" s="17">
        <v>0.95591943626055298</v>
      </c>
      <c r="AG2021" t="str">
        <f>IF(AF2021&lt;='CAV Tier 1 Analysis'!$A$5,"Tier 1", "Tier 2")</f>
        <v>Tier 2</v>
      </c>
      <c r="AH2021" t="str">
        <f t="shared" si="64"/>
        <v>Pennsylvania - Tier 2</v>
      </c>
      <c r="AI2021" t="str">
        <f t="shared" si="65"/>
        <v>Wheatland, Borough Of - Tier 2</v>
      </c>
    </row>
    <row r="2022" spans="1:35" x14ac:dyDescent="0.3">
      <c r="A2022">
        <v>2015</v>
      </c>
      <c r="B2022">
        <v>3</v>
      </c>
      <c r="C2022" t="s">
        <v>23</v>
      </c>
      <c r="D2022" t="s">
        <v>5338</v>
      </c>
      <c r="E2022" t="s">
        <v>7862</v>
      </c>
      <c r="F2022" t="s">
        <v>2636</v>
      </c>
      <c r="G2022" s="58">
        <v>16.849250000000001</v>
      </c>
      <c r="H2022">
        <v>5</v>
      </c>
      <c r="I2022">
        <v>0</v>
      </c>
      <c r="J2022" s="12">
        <v>15.25</v>
      </c>
      <c r="K2022" s="12">
        <v>1</v>
      </c>
      <c r="L2022">
        <v>0</v>
      </c>
      <c r="M2022" s="12">
        <v>2</v>
      </c>
      <c r="N2022" s="12">
        <v>0</v>
      </c>
      <c r="O2022" s="12">
        <v>2317.9076146851025</v>
      </c>
      <c r="P2022" s="12">
        <v>0</v>
      </c>
      <c r="Q2022" s="12">
        <v>37.221654158905039</v>
      </c>
      <c r="R2022" s="59">
        <v>3.7540024050510993E-4</v>
      </c>
      <c r="S2022" s="59">
        <v>8.0488079715394149E-5</v>
      </c>
      <c r="T2022" s="59">
        <v>0</v>
      </c>
      <c r="U2022" s="59">
        <v>4.9419300196906464E-4</v>
      </c>
      <c r="V2022" s="59">
        <v>1.7658499270935274E-4</v>
      </c>
      <c r="W2022" s="59">
        <v>0</v>
      </c>
      <c r="X2022" s="59">
        <v>4.4697568687754937E-5</v>
      </c>
      <c r="Y2022" s="59">
        <v>0</v>
      </c>
      <c r="Z2022" s="59">
        <v>1.8979033941713731E-4</v>
      </c>
      <c r="AA2022" s="59">
        <v>0</v>
      </c>
      <c r="AB2022" s="59">
        <v>5.684966160226074E-5</v>
      </c>
      <c r="AC2022" s="17">
        <v>1.2890944405509767E-4</v>
      </c>
      <c r="AD2022" s="12">
        <v>2015</v>
      </c>
      <c r="AE2022" s="16">
        <v>9</v>
      </c>
      <c r="AF2022" s="17">
        <v>0.95604834570460806</v>
      </c>
      <c r="AG2022" t="str">
        <f>IF(AF2022&lt;='CAV Tier 1 Analysis'!$A$5,"Tier 1", "Tier 2")</f>
        <v>Tier 2</v>
      </c>
      <c r="AH2022" t="str">
        <f t="shared" si="64"/>
        <v>Pennsylvania - Tier 2</v>
      </c>
      <c r="AI2022" t="str">
        <f t="shared" si="65"/>
        <v>Upper Oxford, Township Of - Tier 2</v>
      </c>
    </row>
    <row r="2023" spans="1:35" x14ac:dyDescent="0.3">
      <c r="A2023">
        <v>2016</v>
      </c>
      <c r="B2023">
        <v>3</v>
      </c>
      <c r="C2023" t="s">
        <v>23</v>
      </c>
      <c r="D2023" t="s">
        <v>4114</v>
      </c>
      <c r="E2023" t="s">
        <v>6508</v>
      </c>
      <c r="F2023" t="s">
        <v>2183</v>
      </c>
      <c r="G2023" s="58">
        <v>0.20960000000000001</v>
      </c>
      <c r="H2023">
        <v>3</v>
      </c>
      <c r="I2023">
        <v>0</v>
      </c>
      <c r="J2023" s="12">
        <v>15</v>
      </c>
      <c r="K2023" s="12">
        <v>1</v>
      </c>
      <c r="L2023">
        <v>0</v>
      </c>
      <c r="M2023" s="12">
        <v>5.8791984732824432</v>
      </c>
      <c r="N2023" s="12">
        <v>19.005877304855552</v>
      </c>
      <c r="O2023" s="12">
        <v>2239.382143812732</v>
      </c>
      <c r="P2023" s="12">
        <v>1629.8052119485803</v>
      </c>
      <c r="Q2023" s="12">
        <v>0</v>
      </c>
      <c r="R2023" s="59">
        <v>4.6698749445744498E-6</v>
      </c>
      <c r="S2023" s="59">
        <v>4.8292847829236488E-5</v>
      </c>
      <c r="T2023" s="59">
        <v>0</v>
      </c>
      <c r="U2023" s="59">
        <v>4.8609147734662091E-4</v>
      </c>
      <c r="V2023" s="59">
        <v>1.7658499270935274E-4</v>
      </c>
      <c r="W2023" s="59">
        <v>0</v>
      </c>
      <c r="X2023" s="59">
        <v>1.3139293879424298E-4</v>
      </c>
      <c r="Y2023" s="59">
        <v>5.3831415875937366E-5</v>
      </c>
      <c r="Z2023" s="59">
        <v>1.833606716964148E-4</v>
      </c>
      <c r="AA2023" s="59">
        <v>3.3372085127616097E-4</v>
      </c>
      <c r="AB2023" s="59">
        <v>0</v>
      </c>
      <c r="AC2023" s="17">
        <v>1.2890409731568551E-4</v>
      </c>
      <c r="AD2023" s="12">
        <v>2016</v>
      </c>
      <c r="AE2023" s="16">
        <v>9</v>
      </c>
      <c r="AF2023" s="17">
        <v>0.95617724980192376</v>
      </c>
      <c r="AG2023" t="str">
        <f>IF(AF2023&lt;='CAV Tier 1 Analysis'!$A$5,"Tier 1", "Tier 2")</f>
        <v>Tier 2</v>
      </c>
      <c r="AH2023" t="str">
        <f t="shared" si="64"/>
        <v>Pennsylvania - Tier 2</v>
      </c>
      <c r="AI2023" t="str">
        <f t="shared" si="65"/>
        <v>Parkside, Borough Of - Tier 2</v>
      </c>
    </row>
    <row r="2024" spans="1:35" x14ac:dyDescent="0.3">
      <c r="A2024">
        <v>2017</v>
      </c>
      <c r="B2024">
        <v>3</v>
      </c>
      <c r="C2024" t="s">
        <v>23</v>
      </c>
      <c r="D2024" t="s">
        <v>4530</v>
      </c>
      <c r="E2024" t="s">
        <v>6954</v>
      </c>
      <c r="F2024" t="s">
        <v>2682</v>
      </c>
      <c r="G2024" s="58">
        <v>0.8105</v>
      </c>
      <c r="H2024">
        <v>2</v>
      </c>
      <c r="I2024">
        <v>0</v>
      </c>
      <c r="J2024" s="12">
        <v>12</v>
      </c>
      <c r="K2024" s="12">
        <v>1</v>
      </c>
      <c r="L2024">
        <v>0</v>
      </c>
      <c r="M2024" s="12">
        <v>0</v>
      </c>
      <c r="N2024" s="12">
        <v>7.3455296774567902</v>
      </c>
      <c r="O2024" s="12">
        <v>2150.9270618740629</v>
      </c>
      <c r="P2024" s="12">
        <v>1872.2819951657405</v>
      </c>
      <c r="Q2024" s="12">
        <v>144.72170252508067</v>
      </c>
      <c r="R2024" s="59">
        <v>1.8057889516114463E-5</v>
      </c>
      <c r="S2024" s="59">
        <v>3.2195231886157661E-5</v>
      </c>
      <c r="T2024" s="59">
        <v>0</v>
      </c>
      <c r="U2024" s="59">
        <v>3.8887318187729673E-4</v>
      </c>
      <c r="V2024" s="59">
        <v>1.7658499270935274E-4</v>
      </c>
      <c r="W2024" s="59">
        <v>0</v>
      </c>
      <c r="X2024" s="59">
        <v>0</v>
      </c>
      <c r="Y2024" s="59">
        <v>2.0805157086602679E-5</v>
      </c>
      <c r="Z2024" s="59">
        <v>1.7611796714773009E-4</v>
      </c>
      <c r="AA2024" s="59">
        <v>3.8337068545063214E-4</v>
      </c>
      <c r="AB2024" s="59">
        <v>2.2103745792516138E-4</v>
      </c>
      <c r="AC2024" s="17">
        <v>1.2882205123627708E-4</v>
      </c>
      <c r="AD2024" s="12">
        <v>2017</v>
      </c>
      <c r="AE2024" s="16">
        <v>9</v>
      </c>
      <c r="AF2024" s="17">
        <v>0.95630607185316008</v>
      </c>
      <c r="AG2024" t="str">
        <f>IF(AF2024&lt;='CAV Tier 1 Analysis'!$A$5,"Tier 1", "Tier 2")</f>
        <v>Tier 2</v>
      </c>
      <c r="AH2024" t="str">
        <f t="shared" si="64"/>
        <v>Pennsylvania - Tier 2</v>
      </c>
      <c r="AI2024" t="str">
        <f t="shared" si="65"/>
        <v>Dillsburg, Borough Of - Tier 2</v>
      </c>
    </row>
    <row r="2025" spans="1:35" x14ac:dyDescent="0.3">
      <c r="A2025">
        <v>2018</v>
      </c>
      <c r="B2025">
        <v>3</v>
      </c>
      <c r="C2025" t="s">
        <v>23</v>
      </c>
      <c r="D2025" t="s">
        <v>5067</v>
      </c>
      <c r="E2025" t="s">
        <v>7569</v>
      </c>
      <c r="F2025" t="s">
        <v>2745</v>
      </c>
      <c r="G2025" s="58">
        <v>24.341569999999997</v>
      </c>
      <c r="H2025">
        <v>0</v>
      </c>
      <c r="I2025">
        <v>0</v>
      </c>
      <c r="J2025" s="12">
        <v>15</v>
      </c>
      <c r="K2025" s="12">
        <v>1</v>
      </c>
      <c r="L2025">
        <v>0</v>
      </c>
      <c r="M2025" s="12">
        <v>0</v>
      </c>
      <c r="N2025" s="12">
        <v>14.223963402447959</v>
      </c>
      <c r="O2025" s="12">
        <v>2091.4496102780563</v>
      </c>
      <c r="P2025" s="12">
        <v>0</v>
      </c>
      <c r="Q2025" s="12">
        <v>0</v>
      </c>
      <c r="R2025" s="59">
        <v>5.4232866342845932E-4</v>
      </c>
      <c r="S2025" s="59">
        <v>0</v>
      </c>
      <c r="T2025" s="59">
        <v>0</v>
      </c>
      <c r="U2025" s="59">
        <v>4.8609147734662091E-4</v>
      </c>
      <c r="V2025" s="59">
        <v>1.7658499270935274E-4</v>
      </c>
      <c r="W2025" s="59">
        <v>0</v>
      </c>
      <c r="X2025" s="59">
        <v>0</v>
      </c>
      <c r="Y2025" s="59">
        <v>4.0287332020483571E-5</v>
      </c>
      <c r="Z2025" s="59">
        <v>1.7124795177069101E-4</v>
      </c>
      <c r="AA2025" s="59">
        <v>0</v>
      </c>
      <c r="AB2025" s="59">
        <v>0</v>
      </c>
      <c r="AC2025" s="17">
        <v>1.2877640157050977E-4</v>
      </c>
      <c r="AD2025" s="12">
        <v>2018</v>
      </c>
      <c r="AE2025" s="16">
        <v>9</v>
      </c>
      <c r="AF2025" s="17">
        <v>0.95643484825473057</v>
      </c>
      <c r="AG2025" t="str">
        <f>IF(AF2025&lt;='CAV Tier 1 Analysis'!$A$5,"Tier 1", "Tier 2")</f>
        <v>Tier 2</v>
      </c>
      <c r="AH2025" t="str">
        <f t="shared" si="64"/>
        <v>Pennsylvania - Tier 2</v>
      </c>
      <c r="AI2025" t="str">
        <f t="shared" si="65"/>
        <v>Dorrance, Township Of - Tier 2</v>
      </c>
    </row>
    <row r="2026" spans="1:35" x14ac:dyDescent="0.3">
      <c r="A2026">
        <v>2019</v>
      </c>
      <c r="B2026">
        <v>3</v>
      </c>
      <c r="C2026" t="s">
        <v>23</v>
      </c>
      <c r="D2026" t="s">
        <v>3862</v>
      </c>
      <c r="E2026" t="s">
        <v>6236</v>
      </c>
      <c r="F2026" t="s">
        <v>2205</v>
      </c>
      <c r="G2026" s="58">
        <v>0.13494999999999999</v>
      </c>
      <c r="H2026">
        <v>4</v>
      </c>
      <c r="I2026">
        <v>2</v>
      </c>
      <c r="J2026" s="12">
        <v>16</v>
      </c>
      <c r="K2026" s="12">
        <v>1</v>
      </c>
      <c r="L2026">
        <v>1</v>
      </c>
      <c r="M2026" s="12">
        <v>12.046535753982958</v>
      </c>
      <c r="N2026" s="12">
        <v>0.66435256464927139</v>
      </c>
      <c r="O2026" s="12">
        <v>11.86072744738059</v>
      </c>
      <c r="P2026" s="12">
        <v>0</v>
      </c>
      <c r="Q2026" s="12">
        <v>0</v>
      </c>
      <c r="R2026" s="59">
        <v>3.0066775943240547E-6</v>
      </c>
      <c r="S2026" s="59">
        <v>6.4390463772315322E-5</v>
      </c>
      <c r="T2026" s="59">
        <v>1.2403870007442322E-4</v>
      </c>
      <c r="U2026" s="59">
        <v>5.1849757583639564E-4</v>
      </c>
      <c r="V2026" s="59">
        <v>1.7658499270935274E-4</v>
      </c>
      <c r="W2026" s="59">
        <v>2.576655501159495E-4</v>
      </c>
      <c r="X2026" s="59">
        <v>2.6922542965657448E-4</v>
      </c>
      <c r="Y2026" s="59">
        <v>1.8816831563331139E-6</v>
      </c>
      <c r="Z2026" s="59">
        <v>9.7115669050439428E-7</v>
      </c>
      <c r="AA2026" s="59">
        <v>0</v>
      </c>
      <c r="AB2026" s="59">
        <v>0</v>
      </c>
      <c r="AC2026" s="17">
        <v>1.2875111178237933E-4</v>
      </c>
      <c r="AD2026" s="12">
        <v>2019</v>
      </c>
      <c r="AE2026" s="16">
        <v>9</v>
      </c>
      <c r="AF2026" s="17">
        <v>0.95656359936651292</v>
      </c>
      <c r="AG2026" t="str">
        <f>IF(AF2026&lt;='CAV Tier 1 Analysis'!$A$5,"Tier 1", "Tier 2")</f>
        <v>Tier 2</v>
      </c>
      <c r="AH2026" t="str">
        <f t="shared" si="64"/>
        <v>Pennsylvania - Tier 2</v>
      </c>
      <c r="AI2026" t="str">
        <f t="shared" si="65"/>
        <v>Lenhartsville, Borough Of - Tier 2</v>
      </c>
    </row>
    <row r="2027" spans="1:35" x14ac:dyDescent="0.3">
      <c r="A2027">
        <v>2020</v>
      </c>
      <c r="B2027">
        <v>3</v>
      </c>
      <c r="C2027" t="s">
        <v>23</v>
      </c>
      <c r="D2027" t="s">
        <v>3698</v>
      </c>
      <c r="E2027" t="s">
        <v>7508</v>
      </c>
      <c r="F2027" t="s">
        <v>2935</v>
      </c>
      <c r="G2027" s="58">
        <v>22.722779999999997</v>
      </c>
      <c r="H2027">
        <v>4</v>
      </c>
      <c r="I2027">
        <v>0</v>
      </c>
      <c r="J2027" s="12">
        <v>11</v>
      </c>
      <c r="K2027" s="12">
        <v>2</v>
      </c>
      <c r="L2027">
        <v>0</v>
      </c>
      <c r="M2027" s="12">
        <v>1.9717754605730462</v>
      </c>
      <c r="N2027" s="12">
        <v>7.1009983121299909</v>
      </c>
      <c r="O2027" s="12">
        <v>874.18693948737473</v>
      </c>
      <c r="P2027" s="12">
        <v>0</v>
      </c>
      <c r="Q2027" s="12">
        <v>0</v>
      </c>
      <c r="R2027" s="59">
        <v>5.0626212305857532E-4</v>
      </c>
      <c r="S2027" s="59">
        <v>6.4390463772315322E-5</v>
      </c>
      <c r="T2027" s="59">
        <v>0</v>
      </c>
      <c r="U2027" s="59">
        <v>3.56467083387522E-4</v>
      </c>
      <c r="V2027" s="59">
        <v>3.5316998541870548E-4</v>
      </c>
      <c r="W2027" s="59">
        <v>0</v>
      </c>
      <c r="X2027" s="59">
        <v>4.406678454289668E-5</v>
      </c>
      <c r="Y2027" s="59">
        <v>2.0112557139203529E-5</v>
      </c>
      <c r="Z2027" s="59">
        <v>7.1578450714860438E-5</v>
      </c>
      <c r="AA2027" s="59">
        <v>0</v>
      </c>
      <c r="AB2027" s="59">
        <v>0</v>
      </c>
      <c r="AC2027" s="17">
        <v>1.2873158618491627E-4</v>
      </c>
      <c r="AD2027" s="12">
        <v>2020</v>
      </c>
      <c r="AE2027" s="16">
        <v>9</v>
      </c>
      <c r="AF2027" s="17">
        <v>0.95669233095269779</v>
      </c>
      <c r="AG2027" t="str">
        <f>IF(AF2027&lt;='CAV Tier 1 Analysis'!$A$5,"Tier 1", "Tier 2")</f>
        <v>Tier 2</v>
      </c>
      <c r="AH2027" t="str">
        <f t="shared" si="64"/>
        <v>Pennsylvania - Tier 2</v>
      </c>
      <c r="AI2027" t="str">
        <f t="shared" si="65"/>
        <v>White, Township Of - Tier 2</v>
      </c>
    </row>
    <row r="2028" spans="1:35" x14ac:dyDescent="0.3">
      <c r="A2028">
        <v>2021</v>
      </c>
      <c r="B2028">
        <v>3</v>
      </c>
      <c r="C2028" t="s">
        <v>23</v>
      </c>
      <c r="D2028" t="s">
        <v>4403</v>
      </c>
      <c r="E2028" t="s">
        <v>6818</v>
      </c>
      <c r="F2028" t="s">
        <v>2333</v>
      </c>
      <c r="G2028" s="58">
        <v>1.1044700000000001</v>
      </c>
      <c r="H2028">
        <v>1</v>
      </c>
      <c r="I2028">
        <v>0</v>
      </c>
      <c r="J2028" s="12">
        <v>9</v>
      </c>
      <c r="K2028" s="12">
        <v>6</v>
      </c>
      <c r="L2028">
        <v>0</v>
      </c>
      <c r="M2028" s="12">
        <v>0.99999999999999978</v>
      </c>
      <c r="N2028" s="12">
        <v>0</v>
      </c>
      <c r="O2028" s="12">
        <v>18.394363345386072</v>
      </c>
      <c r="P2028" s="12">
        <v>0.2920311225381873</v>
      </c>
      <c r="Q2028" s="12">
        <v>0</v>
      </c>
      <c r="R2028" s="59">
        <v>2.4607522805506403E-5</v>
      </c>
      <c r="S2028" s="59">
        <v>1.6097615943078831E-5</v>
      </c>
      <c r="T2028" s="59">
        <v>0</v>
      </c>
      <c r="U2028" s="59">
        <v>2.9165488640797254E-4</v>
      </c>
      <c r="V2028" s="59">
        <v>1.0595099562561163E-3</v>
      </c>
      <c r="W2028" s="59">
        <v>0</v>
      </c>
      <c r="X2028" s="59">
        <v>2.2348784343877465E-5</v>
      </c>
      <c r="Y2028" s="59">
        <v>0</v>
      </c>
      <c r="Z2028" s="59">
        <v>1.5061309780274606E-6</v>
      </c>
      <c r="AA2028" s="59">
        <v>5.979663956041606E-8</v>
      </c>
      <c r="AB2028" s="59">
        <v>0</v>
      </c>
      <c r="AC2028" s="17">
        <v>1.2870769939764907E-4</v>
      </c>
      <c r="AD2028" s="12">
        <v>2021</v>
      </c>
      <c r="AE2028" s="16">
        <v>9</v>
      </c>
      <c r="AF2028" s="17">
        <v>0.95682103865209545</v>
      </c>
      <c r="AG2028" t="str">
        <f>IF(AF2028&lt;='CAV Tier 1 Analysis'!$A$5,"Tier 1", "Tier 2")</f>
        <v>Tier 2</v>
      </c>
      <c r="AH2028" t="str">
        <f t="shared" si="64"/>
        <v>Pennsylvania - Tier 2</v>
      </c>
      <c r="AI2028" t="str">
        <f t="shared" si="65"/>
        <v>Oswayo, Borough Of - Tier 2</v>
      </c>
    </row>
    <row r="2029" spans="1:35" x14ac:dyDescent="0.3">
      <c r="A2029">
        <v>2022</v>
      </c>
      <c r="B2029">
        <v>3</v>
      </c>
      <c r="C2029" t="s">
        <v>23</v>
      </c>
      <c r="D2029" t="s">
        <v>4355</v>
      </c>
      <c r="E2029" t="s">
        <v>6767</v>
      </c>
      <c r="F2029" t="s">
        <v>1996</v>
      </c>
      <c r="G2029" s="58">
        <v>0.33565</v>
      </c>
      <c r="H2029">
        <v>0</v>
      </c>
      <c r="I2029">
        <v>0</v>
      </c>
      <c r="J2029" s="12">
        <v>17.111111111111111</v>
      </c>
      <c r="K2029" s="12">
        <v>1</v>
      </c>
      <c r="L2029">
        <v>0</v>
      </c>
      <c r="M2029" s="12">
        <v>3</v>
      </c>
      <c r="N2029" s="12">
        <v>0</v>
      </c>
      <c r="O2029" s="12">
        <v>2451.3940880276132</v>
      </c>
      <c r="P2029" s="12">
        <v>1996.485839506028</v>
      </c>
      <c r="Q2029" s="12">
        <v>0</v>
      </c>
      <c r="R2029" s="59">
        <v>7.4782610932557915E-6</v>
      </c>
      <c r="S2029" s="59">
        <v>0</v>
      </c>
      <c r="T2029" s="59">
        <v>0</v>
      </c>
      <c r="U2029" s="59">
        <v>5.5450435193614531E-4</v>
      </c>
      <c r="V2029" s="59">
        <v>1.7658499270935274E-4</v>
      </c>
      <c r="W2029" s="59">
        <v>0</v>
      </c>
      <c r="X2029" s="59">
        <v>6.7046353031632405E-5</v>
      </c>
      <c r="Y2029" s="59">
        <v>0</v>
      </c>
      <c r="Z2029" s="59">
        <v>2.0072021553591159E-4</v>
      </c>
      <c r="AA2029" s="59">
        <v>4.0880281216193161E-4</v>
      </c>
      <c r="AB2029" s="59">
        <v>0</v>
      </c>
      <c r="AC2029" s="17">
        <v>1.2864881695165721E-4</v>
      </c>
      <c r="AD2029" s="12">
        <v>2022</v>
      </c>
      <c r="AE2029" s="16">
        <v>9</v>
      </c>
      <c r="AF2029" s="17">
        <v>0.95694968746904707</v>
      </c>
      <c r="AG2029" t="str">
        <f>IF(AF2029&lt;='CAV Tier 1 Analysis'!$A$5,"Tier 1", "Tier 2")</f>
        <v>Tier 2</v>
      </c>
      <c r="AH2029" t="str">
        <f t="shared" si="64"/>
        <v>Pennsylvania - Tier 2</v>
      </c>
      <c r="AI2029" t="str">
        <f t="shared" si="65"/>
        <v>Rockledge, Borough Of - Tier 2</v>
      </c>
    </row>
    <row r="2030" spans="1:35" x14ac:dyDescent="0.3">
      <c r="A2030">
        <v>2023</v>
      </c>
      <c r="B2030">
        <v>3</v>
      </c>
      <c r="C2030" t="s">
        <v>23</v>
      </c>
      <c r="D2030" t="s">
        <v>5454</v>
      </c>
      <c r="E2030" t="s">
        <v>7983</v>
      </c>
      <c r="F2030" t="s">
        <v>2825</v>
      </c>
      <c r="G2030" s="58">
        <v>16.848569999999999</v>
      </c>
      <c r="H2030">
        <v>0</v>
      </c>
      <c r="I2030">
        <v>0</v>
      </c>
      <c r="J2030" s="12">
        <v>9.1666666666666661</v>
      </c>
      <c r="K2030" s="12">
        <v>3.8333333333333335</v>
      </c>
      <c r="L2030">
        <v>0</v>
      </c>
      <c r="M2030" s="12">
        <v>0</v>
      </c>
      <c r="N2030" s="12">
        <v>0</v>
      </c>
      <c r="O2030" s="12">
        <v>774.28820493982687</v>
      </c>
      <c r="P2030" s="12">
        <v>0</v>
      </c>
      <c r="Q2030" s="12">
        <v>0</v>
      </c>
      <c r="R2030" s="59">
        <v>3.7538509014746528E-4</v>
      </c>
      <c r="S2030" s="59">
        <v>0</v>
      </c>
      <c r="T2030" s="59">
        <v>0</v>
      </c>
      <c r="U2030" s="59">
        <v>2.9705590282293496E-4</v>
      </c>
      <c r="V2030" s="59">
        <v>6.7690913871918551E-4</v>
      </c>
      <c r="W2030" s="59">
        <v>0</v>
      </c>
      <c r="X2030" s="59">
        <v>0</v>
      </c>
      <c r="Y2030" s="59">
        <v>0</v>
      </c>
      <c r="Z2030" s="59">
        <v>6.3398739574950589E-5</v>
      </c>
      <c r="AA2030" s="59">
        <v>0</v>
      </c>
      <c r="AB2030" s="59">
        <v>0</v>
      </c>
      <c r="AC2030" s="17">
        <v>1.2843171556950331E-4</v>
      </c>
      <c r="AD2030" s="12">
        <v>2023</v>
      </c>
      <c r="AE2030" s="16">
        <v>9</v>
      </c>
      <c r="AF2030" s="17">
        <v>0.9570781191846166</v>
      </c>
      <c r="AG2030" t="str">
        <f>IF(AF2030&lt;='CAV Tier 1 Analysis'!$A$5,"Tier 1", "Tier 2")</f>
        <v>Tier 2</v>
      </c>
      <c r="AH2030" t="str">
        <f t="shared" si="64"/>
        <v>Pennsylvania - Tier 2</v>
      </c>
      <c r="AI2030" t="str">
        <f t="shared" si="65"/>
        <v>Wolf Creek, Township Of - Tier 2</v>
      </c>
    </row>
    <row r="2031" spans="1:35" x14ac:dyDescent="0.3">
      <c r="A2031">
        <v>2024</v>
      </c>
      <c r="B2031">
        <v>3</v>
      </c>
      <c r="C2031" t="s">
        <v>23</v>
      </c>
      <c r="D2031" t="s">
        <v>4175</v>
      </c>
      <c r="E2031" t="s">
        <v>6573</v>
      </c>
      <c r="F2031" t="s">
        <v>2497</v>
      </c>
      <c r="G2031" s="58">
        <v>0.25496999999999997</v>
      </c>
      <c r="H2031">
        <v>4</v>
      </c>
      <c r="I2031">
        <v>2</v>
      </c>
      <c r="J2031" s="12">
        <v>12</v>
      </c>
      <c r="K2031" s="12">
        <v>3</v>
      </c>
      <c r="L2031">
        <v>1</v>
      </c>
      <c r="M2031" s="12">
        <v>1.6254461309173629</v>
      </c>
      <c r="N2031" s="12">
        <v>1.070675091781615</v>
      </c>
      <c r="O2031" s="12">
        <v>12.891559209210113</v>
      </c>
      <c r="P2031" s="12">
        <v>0</v>
      </c>
      <c r="Q2031" s="12">
        <v>0</v>
      </c>
      <c r="R2031" s="59">
        <v>5.6807157185980308E-6</v>
      </c>
      <c r="S2031" s="59">
        <v>6.4390463772315322E-5</v>
      </c>
      <c r="T2031" s="59">
        <v>1.2403870007442322E-4</v>
      </c>
      <c r="U2031" s="59">
        <v>3.8887318187729673E-4</v>
      </c>
      <c r="V2031" s="59">
        <v>5.2975497812805816E-4</v>
      </c>
      <c r="W2031" s="59">
        <v>2.576655501159495E-4</v>
      </c>
      <c r="X2031" s="59">
        <v>3.6326745042462164E-5</v>
      </c>
      <c r="Y2031" s="59">
        <v>3.032533316364139E-6</v>
      </c>
      <c r="Z2031" s="59">
        <v>1.0555612235928148E-6</v>
      </c>
      <c r="AA2031" s="59">
        <v>0</v>
      </c>
      <c r="AB2031" s="59">
        <v>0</v>
      </c>
      <c r="AC2031" s="17">
        <v>1.2825622084264185E-4</v>
      </c>
      <c r="AD2031" s="12">
        <v>2024</v>
      </c>
      <c r="AE2031" s="16">
        <v>9</v>
      </c>
      <c r="AF2031" s="17">
        <v>0.95720637540545928</v>
      </c>
      <c r="AG2031" t="str">
        <f>IF(AF2031&lt;='CAV Tier 1 Analysis'!$A$5,"Tier 1", "Tier 2")</f>
        <v>Tier 2</v>
      </c>
      <c r="AH2031" t="str">
        <f t="shared" si="64"/>
        <v>Pennsylvania - Tier 2</v>
      </c>
      <c r="AI2031" t="str">
        <f t="shared" si="65"/>
        <v>Creekside, Borough Of - Tier 2</v>
      </c>
    </row>
    <row r="2032" spans="1:35" x14ac:dyDescent="0.3">
      <c r="A2032">
        <v>2025</v>
      </c>
      <c r="B2032">
        <v>3</v>
      </c>
      <c r="C2032" t="s">
        <v>23</v>
      </c>
      <c r="D2032" t="s">
        <v>5450</v>
      </c>
      <c r="E2032" t="s">
        <v>7979</v>
      </c>
      <c r="F2032" t="s">
        <v>2824</v>
      </c>
      <c r="G2032" s="58">
        <v>16.45581</v>
      </c>
      <c r="H2032">
        <v>0</v>
      </c>
      <c r="I2032">
        <v>0</v>
      </c>
      <c r="J2032" s="12">
        <v>9</v>
      </c>
      <c r="K2032" s="12">
        <v>4</v>
      </c>
      <c r="L2032">
        <v>0</v>
      </c>
      <c r="M2032" s="12">
        <v>0</v>
      </c>
      <c r="N2032" s="12">
        <v>0</v>
      </c>
      <c r="O2032" s="12">
        <v>548.01676240703102</v>
      </c>
      <c r="P2032" s="12">
        <v>0</v>
      </c>
      <c r="Q2032" s="12">
        <v>0</v>
      </c>
      <c r="R2032" s="59">
        <v>3.6663442181143925E-4</v>
      </c>
      <c r="S2032" s="59">
        <v>0</v>
      </c>
      <c r="T2032" s="59">
        <v>0</v>
      </c>
      <c r="U2032" s="59">
        <v>2.9165488640797254E-4</v>
      </c>
      <c r="V2032" s="59">
        <v>7.0633997083741095E-4</v>
      </c>
      <c r="W2032" s="59">
        <v>0</v>
      </c>
      <c r="X2032" s="59">
        <v>0</v>
      </c>
      <c r="Y2032" s="59">
        <v>0</v>
      </c>
      <c r="Z2032" s="59">
        <v>4.4871627619913178E-5</v>
      </c>
      <c r="AA2032" s="59">
        <v>0</v>
      </c>
      <c r="AB2032" s="59">
        <v>0</v>
      </c>
      <c r="AC2032" s="17">
        <v>1.2813644606152145E-4</v>
      </c>
      <c r="AD2032" s="12">
        <v>2025</v>
      </c>
      <c r="AE2032" s="16">
        <v>9</v>
      </c>
      <c r="AF2032" s="17">
        <v>0.95733451185152074</v>
      </c>
      <c r="AG2032" t="str">
        <f>IF(AF2032&lt;='CAV Tier 1 Analysis'!$A$5,"Tier 1", "Tier 2")</f>
        <v>Tier 2</v>
      </c>
      <c r="AH2032" t="str">
        <f t="shared" si="64"/>
        <v>Pennsylvania - Tier 2</v>
      </c>
      <c r="AI2032" t="str">
        <f t="shared" si="65"/>
        <v>New Vernon, Township Of - Tier 2</v>
      </c>
    </row>
    <row r="2033" spans="1:35" x14ac:dyDescent="0.3">
      <c r="A2033">
        <v>2026</v>
      </c>
      <c r="B2033">
        <v>3</v>
      </c>
      <c r="C2033" t="s">
        <v>23</v>
      </c>
      <c r="D2033" t="s">
        <v>3598</v>
      </c>
      <c r="E2033" t="s">
        <v>6873</v>
      </c>
      <c r="F2033" t="s">
        <v>2585</v>
      </c>
      <c r="G2033" s="58">
        <v>0.63232999999999995</v>
      </c>
      <c r="H2033">
        <v>17</v>
      </c>
      <c r="I2033">
        <v>0</v>
      </c>
      <c r="J2033" s="12">
        <v>11</v>
      </c>
      <c r="K2033" s="12">
        <v>4</v>
      </c>
      <c r="L2033">
        <v>0</v>
      </c>
      <c r="M2033" s="12">
        <v>1.2108550914870402</v>
      </c>
      <c r="N2033" s="12">
        <v>5.8795892640711322</v>
      </c>
      <c r="O2033" s="12">
        <v>31.116636748664479</v>
      </c>
      <c r="P2033" s="12">
        <v>8.3360258736382171</v>
      </c>
      <c r="Q2033" s="12">
        <v>7.0323940430333316</v>
      </c>
      <c r="R2033" s="59">
        <v>1.4088273013849051E-5</v>
      </c>
      <c r="S2033" s="59">
        <v>2.7365947103234013E-4</v>
      </c>
      <c r="T2033" s="59">
        <v>0</v>
      </c>
      <c r="U2033" s="59">
        <v>3.56467083387522E-4</v>
      </c>
      <c r="V2033" s="59">
        <v>7.0633997083741095E-4</v>
      </c>
      <c r="W2033" s="59">
        <v>0</v>
      </c>
      <c r="X2033" s="59">
        <v>2.7061139311329885E-5</v>
      </c>
      <c r="Y2033" s="59">
        <v>1.6653091555686814E-5</v>
      </c>
      <c r="Z2033" s="59">
        <v>2.5478310751617703E-6</v>
      </c>
      <c r="AA2033" s="59">
        <v>1.7068945604147555E-6</v>
      </c>
      <c r="AB2033" s="59">
        <v>1.0740769872650922E-5</v>
      </c>
      <c r="AC2033" s="17">
        <v>1.2811495678603327E-4</v>
      </c>
      <c r="AD2033" s="12">
        <v>2026</v>
      </c>
      <c r="AE2033" s="16">
        <v>9</v>
      </c>
      <c r="AF2033" s="17">
        <v>0.95746262680830674</v>
      </c>
      <c r="AG2033" t="str">
        <f>IF(AF2033&lt;='CAV Tier 1 Analysis'!$A$5,"Tier 1", "Tier 2")</f>
        <v>Tier 2</v>
      </c>
      <c r="AH2033" t="str">
        <f t="shared" si="64"/>
        <v>Pennsylvania - Tier 2</v>
      </c>
      <c r="AI2033" t="str">
        <f t="shared" si="65"/>
        <v>Putnam, Township Of - Tier 2</v>
      </c>
    </row>
    <row r="2034" spans="1:35" x14ac:dyDescent="0.3">
      <c r="A2034">
        <v>2027</v>
      </c>
      <c r="B2034">
        <v>3</v>
      </c>
      <c r="C2034" t="s">
        <v>23</v>
      </c>
      <c r="D2034" t="s">
        <v>5185</v>
      </c>
      <c r="E2034" t="s">
        <v>7696</v>
      </c>
      <c r="F2034" t="s">
        <v>2452</v>
      </c>
      <c r="G2034" s="58">
        <v>18.146729999999998</v>
      </c>
      <c r="H2034">
        <v>1</v>
      </c>
      <c r="I2034">
        <v>0</v>
      </c>
      <c r="J2034" s="12">
        <v>16</v>
      </c>
      <c r="K2034" s="12">
        <v>2</v>
      </c>
      <c r="L2034">
        <v>0</v>
      </c>
      <c r="M2034" s="12">
        <v>0</v>
      </c>
      <c r="N2034" s="12">
        <v>0</v>
      </c>
      <c r="O2034" s="12">
        <v>1423.8012725667568</v>
      </c>
      <c r="P2034" s="12">
        <v>0</v>
      </c>
      <c r="Q2034" s="12">
        <v>0</v>
      </c>
      <c r="R2034" s="59">
        <v>4.0430801408853761E-4</v>
      </c>
      <c r="S2034" s="59">
        <v>1.6097615943078831E-5</v>
      </c>
      <c r="T2034" s="59">
        <v>0</v>
      </c>
      <c r="U2034" s="59">
        <v>5.1849757583639564E-4</v>
      </c>
      <c r="V2034" s="59">
        <v>3.5316998541870548E-4</v>
      </c>
      <c r="W2034" s="59">
        <v>0</v>
      </c>
      <c r="X2034" s="59">
        <v>0</v>
      </c>
      <c r="Y2034" s="59">
        <v>0</v>
      </c>
      <c r="Z2034" s="59">
        <v>1.165808874654859E-4</v>
      </c>
      <c r="AA2034" s="59">
        <v>0</v>
      </c>
      <c r="AB2034" s="59">
        <v>0</v>
      </c>
      <c r="AC2034" s="17">
        <v>1.2805946170474578E-4</v>
      </c>
      <c r="AD2034" s="12">
        <v>2027</v>
      </c>
      <c r="AE2034" s="16">
        <v>9</v>
      </c>
      <c r="AF2034" s="17">
        <v>0.95759068627001154</v>
      </c>
      <c r="AG2034" t="str">
        <f>IF(AF2034&lt;='CAV Tier 1 Analysis'!$A$5,"Tier 1", "Tier 2")</f>
        <v>Tier 2</v>
      </c>
      <c r="AH2034" t="str">
        <f t="shared" si="64"/>
        <v>Pennsylvania - Tier 2</v>
      </c>
      <c r="AI2034" t="str">
        <f t="shared" si="65"/>
        <v>Ryan, Township Of - Tier 2</v>
      </c>
    </row>
    <row r="2035" spans="1:35" x14ac:dyDescent="0.3">
      <c r="A2035">
        <v>2028</v>
      </c>
      <c r="B2035">
        <v>3</v>
      </c>
      <c r="C2035" t="s">
        <v>23</v>
      </c>
      <c r="D2035" t="s">
        <v>5304</v>
      </c>
      <c r="E2035" t="s">
        <v>7828</v>
      </c>
      <c r="F2035" t="s">
        <v>2915</v>
      </c>
      <c r="G2035" s="58">
        <v>20.588910000000002</v>
      </c>
      <c r="H2035">
        <v>3</v>
      </c>
      <c r="I2035">
        <v>0</v>
      </c>
      <c r="J2035" s="12">
        <v>12</v>
      </c>
      <c r="K2035" s="12">
        <v>1</v>
      </c>
      <c r="L2035">
        <v>0</v>
      </c>
      <c r="M2035" s="12">
        <v>1.9904336849303825</v>
      </c>
      <c r="N2035" s="12">
        <v>4.6657795937547037</v>
      </c>
      <c r="O2035" s="12">
        <v>2640.4768812860825</v>
      </c>
      <c r="P2035" s="12">
        <v>0</v>
      </c>
      <c r="Q2035" s="12">
        <v>40.165263179970225</v>
      </c>
      <c r="R2035" s="59">
        <v>4.5871963237165234E-4</v>
      </c>
      <c r="S2035" s="59">
        <v>4.8292847829236488E-5</v>
      </c>
      <c r="T2035" s="59">
        <v>0</v>
      </c>
      <c r="U2035" s="59">
        <v>3.8887318187729673E-4</v>
      </c>
      <c r="V2035" s="59">
        <v>1.7658499270935274E-4</v>
      </c>
      <c r="W2035" s="59">
        <v>0</v>
      </c>
      <c r="X2035" s="59">
        <v>4.4483773175298471E-5</v>
      </c>
      <c r="Y2035" s="59">
        <v>1.3215150117416822E-5</v>
      </c>
      <c r="Z2035" s="59">
        <v>2.1620231986272298E-4</v>
      </c>
      <c r="AA2035" s="59">
        <v>0</v>
      </c>
      <c r="AB2035" s="59">
        <v>6.1345517053028827E-5</v>
      </c>
      <c r="AC2035" s="17">
        <v>1.2797431045418229E-4</v>
      </c>
      <c r="AD2035" s="12">
        <v>2028</v>
      </c>
      <c r="AE2035" s="16">
        <v>9</v>
      </c>
      <c r="AF2035" s="17">
        <v>0.95771866058046573</v>
      </c>
      <c r="AG2035" t="str">
        <f>IF(AF2035&lt;='CAV Tier 1 Analysis'!$A$5,"Tier 1", "Tier 2")</f>
        <v>Tier 2</v>
      </c>
      <c r="AH2035" t="str">
        <f t="shared" si="64"/>
        <v>Pennsylvania - Tier 2</v>
      </c>
      <c r="AI2035" t="str">
        <f t="shared" si="65"/>
        <v>East Hopewell, Township Of - Tier 2</v>
      </c>
    </row>
    <row r="2036" spans="1:35" x14ac:dyDescent="0.3">
      <c r="A2036">
        <v>2029</v>
      </c>
      <c r="B2036">
        <v>3</v>
      </c>
      <c r="C2036" t="s">
        <v>23</v>
      </c>
      <c r="D2036" t="s">
        <v>4148</v>
      </c>
      <c r="E2036" t="s">
        <v>6546</v>
      </c>
      <c r="F2036" t="s">
        <v>2589</v>
      </c>
      <c r="G2036" s="58">
        <v>7.8054800000000011</v>
      </c>
      <c r="H2036">
        <v>1</v>
      </c>
      <c r="I2036">
        <v>0</v>
      </c>
      <c r="J2036" s="12">
        <v>12.333333333333334</v>
      </c>
      <c r="K2036" s="12">
        <v>2</v>
      </c>
      <c r="L2036">
        <v>0</v>
      </c>
      <c r="M2036" s="12">
        <v>0</v>
      </c>
      <c r="N2036" s="12">
        <v>48.028410732203227</v>
      </c>
      <c r="O2036" s="12">
        <v>2269.2279593109602</v>
      </c>
      <c r="P2036" s="12">
        <v>697.35168146504452</v>
      </c>
      <c r="Q2036" s="12">
        <v>0</v>
      </c>
      <c r="R2036" s="59">
        <v>1.739056082174474E-4</v>
      </c>
      <c r="S2036" s="59">
        <v>1.6097615943078831E-5</v>
      </c>
      <c r="T2036" s="59">
        <v>0</v>
      </c>
      <c r="U2036" s="59">
        <v>3.9967521470722167E-4</v>
      </c>
      <c r="V2036" s="59">
        <v>3.5316998541870548E-4</v>
      </c>
      <c r="W2036" s="59">
        <v>0</v>
      </c>
      <c r="X2036" s="59">
        <v>0</v>
      </c>
      <c r="Y2036" s="59">
        <v>1.3603357059055872E-4</v>
      </c>
      <c r="Z2036" s="59">
        <v>1.8580444789254223E-4</v>
      </c>
      <c r="AA2036" s="59">
        <v>1.4279055869451909E-4</v>
      </c>
      <c r="AB2036" s="59">
        <v>0</v>
      </c>
      <c r="AC2036" s="17">
        <v>1.2795245467855213E-4</v>
      </c>
      <c r="AD2036" s="12">
        <v>2029</v>
      </c>
      <c r="AE2036" s="16">
        <v>9</v>
      </c>
      <c r="AF2036" s="17">
        <v>0.95784661303514429</v>
      </c>
      <c r="AG2036" t="str">
        <f>IF(AF2036&lt;='CAV Tier 1 Analysis'!$A$5,"Tier 1", "Tier 2")</f>
        <v>Tier 2</v>
      </c>
      <c r="AH2036" t="str">
        <f t="shared" si="64"/>
        <v>Pennsylvania - Tier 2</v>
      </c>
      <c r="AI2036" t="str">
        <f t="shared" si="65"/>
        <v>Upper Tyrone, Township Of - Tier 2</v>
      </c>
    </row>
    <row r="2037" spans="1:35" x14ac:dyDescent="0.3">
      <c r="A2037">
        <v>2030</v>
      </c>
      <c r="B2037">
        <v>3</v>
      </c>
      <c r="C2037" t="s">
        <v>23</v>
      </c>
      <c r="D2037" t="s">
        <v>3658</v>
      </c>
      <c r="E2037" t="s">
        <v>6109</v>
      </c>
      <c r="F2037" t="s">
        <v>2614</v>
      </c>
      <c r="G2037" s="58">
        <v>10.999699999999999</v>
      </c>
      <c r="H2037">
        <v>4</v>
      </c>
      <c r="I2037">
        <v>0</v>
      </c>
      <c r="J2037" s="12">
        <v>11</v>
      </c>
      <c r="K2037" s="12">
        <v>4</v>
      </c>
      <c r="L2037">
        <v>0</v>
      </c>
      <c r="M2037" s="12">
        <v>0.99970181004936509</v>
      </c>
      <c r="N2037" s="12">
        <v>3.4753142334901135E-2</v>
      </c>
      <c r="O2037" s="12">
        <v>153.46810141979239</v>
      </c>
      <c r="P2037" s="12">
        <v>0</v>
      </c>
      <c r="Q2037" s="12">
        <v>0</v>
      </c>
      <c r="R2037" s="59">
        <v>2.4507263085799409E-4</v>
      </c>
      <c r="S2037" s="59">
        <v>6.4390463772315322E-5</v>
      </c>
      <c r="T2037" s="59">
        <v>0</v>
      </c>
      <c r="U2037" s="59">
        <v>3.56467083387522E-4</v>
      </c>
      <c r="V2037" s="59">
        <v>7.0633997083741095E-4</v>
      </c>
      <c r="W2037" s="59">
        <v>0</v>
      </c>
      <c r="X2037" s="59">
        <v>2.2342120160977218E-5</v>
      </c>
      <c r="Y2037" s="59">
        <v>9.8433280822441174E-8</v>
      </c>
      <c r="Z2037" s="59">
        <v>1.2565972376825314E-5</v>
      </c>
      <c r="AA2037" s="59">
        <v>0</v>
      </c>
      <c r="AB2037" s="59">
        <v>0</v>
      </c>
      <c r="AC2037" s="17">
        <v>1.2793424315216977E-4</v>
      </c>
      <c r="AD2037" s="12">
        <v>2030</v>
      </c>
      <c r="AE2037" s="16">
        <v>9</v>
      </c>
      <c r="AF2037" s="17">
        <v>0.95797454727829645</v>
      </c>
      <c r="AG2037" t="str">
        <f>IF(AF2037&lt;='CAV Tier 1 Analysis'!$A$5,"Tier 1", "Tier 2")</f>
        <v>Tier 2</v>
      </c>
      <c r="AH2037" t="str">
        <f t="shared" si="64"/>
        <v>Pennsylvania - Tier 2</v>
      </c>
      <c r="AI2037" t="str">
        <f t="shared" si="65"/>
        <v>Hamilton, Township Of - Tier 2</v>
      </c>
    </row>
    <row r="2038" spans="1:35" x14ac:dyDescent="0.3">
      <c r="A2038">
        <v>2031</v>
      </c>
      <c r="B2038">
        <v>3</v>
      </c>
      <c r="C2038" t="s">
        <v>23</v>
      </c>
      <c r="D2038" t="s">
        <v>4865</v>
      </c>
      <c r="E2038" t="s">
        <v>7347</v>
      </c>
      <c r="F2038" t="s">
        <v>3076</v>
      </c>
      <c r="G2038" s="58">
        <v>19.977779999999999</v>
      </c>
      <c r="H2038">
        <v>0</v>
      </c>
      <c r="I2038">
        <v>0</v>
      </c>
      <c r="J2038" s="12">
        <v>9</v>
      </c>
      <c r="K2038" s="12">
        <v>2</v>
      </c>
      <c r="L2038">
        <v>0</v>
      </c>
      <c r="M2038" s="12">
        <v>0</v>
      </c>
      <c r="N2038" s="12">
        <v>0.36474605869603005</v>
      </c>
      <c r="O2038" s="12">
        <v>1094.577165019499</v>
      </c>
      <c r="P2038" s="12">
        <v>0</v>
      </c>
      <c r="Q2038" s="12">
        <v>148.02733596382973</v>
      </c>
      <c r="R2038" s="59">
        <v>4.4510369403731175E-4</v>
      </c>
      <c r="S2038" s="59">
        <v>0</v>
      </c>
      <c r="T2038" s="59">
        <v>0</v>
      </c>
      <c r="U2038" s="59">
        <v>2.9165488640797254E-4</v>
      </c>
      <c r="V2038" s="59">
        <v>3.5316998541870548E-4</v>
      </c>
      <c r="W2038" s="59">
        <v>0</v>
      </c>
      <c r="X2038" s="59">
        <v>0</v>
      </c>
      <c r="Y2038" s="59">
        <v>1.0330907886982323E-6</v>
      </c>
      <c r="Z2038" s="59">
        <v>8.962400845968187E-5</v>
      </c>
      <c r="AA2038" s="59">
        <v>0</v>
      </c>
      <c r="AB2038" s="59">
        <v>2.2608624327929215E-4</v>
      </c>
      <c r="AC2038" s="17">
        <v>1.2787926439924202E-4</v>
      </c>
      <c r="AD2038" s="12">
        <v>2031</v>
      </c>
      <c r="AE2038" s="16">
        <v>9</v>
      </c>
      <c r="AF2038" s="17">
        <v>0.95810242654269573</v>
      </c>
      <c r="AG2038" t="str">
        <f>IF(AF2038&lt;='CAV Tier 1 Analysis'!$A$5,"Tier 1", "Tier 2")</f>
        <v>Tier 2</v>
      </c>
      <c r="AH2038" t="str">
        <f t="shared" si="64"/>
        <v>Pennsylvania - Tier 2</v>
      </c>
      <c r="AI2038" t="str">
        <f t="shared" si="65"/>
        <v>Howard, Township Of - Tier 2</v>
      </c>
    </row>
    <row r="2039" spans="1:35" x14ac:dyDescent="0.3">
      <c r="A2039">
        <v>2032</v>
      </c>
      <c r="B2039">
        <v>3</v>
      </c>
      <c r="C2039" t="s">
        <v>23</v>
      </c>
      <c r="D2039" t="s">
        <v>3676</v>
      </c>
      <c r="E2039" t="s">
        <v>7298</v>
      </c>
      <c r="F2039" t="s">
        <v>2985</v>
      </c>
      <c r="G2039" s="58">
        <v>24.007829999999998</v>
      </c>
      <c r="H2039">
        <v>1</v>
      </c>
      <c r="I2039">
        <v>0</v>
      </c>
      <c r="J2039" s="12">
        <v>9.7142857142857135</v>
      </c>
      <c r="K2039" s="12">
        <v>2.7142857142857144</v>
      </c>
      <c r="L2039">
        <v>0</v>
      </c>
      <c r="M2039" s="12">
        <v>0</v>
      </c>
      <c r="N2039" s="12">
        <v>0</v>
      </c>
      <c r="O2039" s="12">
        <v>724.30918711541619</v>
      </c>
      <c r="P2039" s="12">
        <v>0</v>
      </c>
      <c r="Q2039" s="12">
        <v>0</v>
      </c>
      <c r="R2039" s="59">
        <v>5.3489295701623473E-4</v>
      </c>
      <c r="S2039" s="59">
        <v>1.6097615943078831E-5</v>
      </c>
      <c r="T2039" s="59">
        <v>0</v>
      </c>
      <c r="U2039" s="59">
        <v>3.1480209961495445E-4</v>
      </c>
      <c r="V2039" s="59">
        <v>4.7930212306824318E-4</v>
      </c>
      <c r="W2039" s="59">
        <v>0</v>
      </c>
      <c r="X2039" s="59">
        <v>0</v>
      </c>
      <c r="Y2039" s="59">
        <v>0</v>
      </c>
      <c r="Z2039" s="59">
        <v>5.9306456217091771E-5</v>
      </c>
      <c r="AA2039" s="59">
        <v>0</v>
      </c>
      <c r="AB2039" s="59">
        <v>0</v>
      </c>
      <c r="AC2039" s="17">
        <v>1.2767284107814572E-4</v>
      </c>
      <c r="AD2039" s="12">
        <v>2032</v>
      </c>
      <c r="AE2039" s="16">
        <v>9</v>
      </c>
      <c r="AF2039" s="17">
        <v>0.9582300993837739</v>
      </c>
      <c r="AG2039" t="str">
        <f>IF(AF2039&lt;='CAV Tier 1 Analysis'!$A$5,"Tier 1", "Tier 2")</f>
        <v>Tier 2</v>
      </c>
      <c r="AH2039" t="str">
        <f t="shared" si="64"/>
        <v>Pennsylvania - Tier 2</v>
      </c>
      <c r="AI2039" t="str">
        <f t="shared" si="65"/>
        <v>Logan, Township Of - Tier 2</v>
      </c>
    </row>
    <row r="2040" spans="1:35" x14ac:dyDescent="0.3">
      <c r="A2040">
        <v>2033</v>
      </c>
      <c r="B2040">
        <v>3</v>
      </c>
      <c r="C2040" t="s">
        <v>23</v>
      </c>
      <c r="D2040" t="s">
        <v>5467</v>
      </c>
      <c r="E2040" t="s">
        <v>7997</v>
      </c>
      <c r="F2040" t="s">
        <v>2501</v>
      </c>
      <c r="G2040" s="58">
        <v>16.630140000000001</v>
      </c>
      <c r="H2040">
        <v>0</v>
      </c>
      <c r="I2040">
        <v>0</v>
      </c>
      <c r="J2040" s="12">
        <v>14</v>
      </c>
      <c r="K2040" s="12">
        <v>3</v>
      </c>
      <c r="L2040">
        <v>0</v>
      </c>
      <c r="M2040" s="12">
        <v>1.0000000000000004</v>
      </c>
      <c r="N2040" s="12">
        <v>0</v>
      </c>
      <c r="O2040" s="12">
        <v>341.96741288437323</v>
      </c>
      <c r="P2040" s="12">
        <v>0</v>
      </c>
      <c r="Q2040" s="12">
        <v>0</v>
      </c>
      <c r="R2040" s="59">
        <v>3.7051848335288806E-4</v>
      </c>
      <c r="S2040" s="59">
        <v>0</v>
      </c>
      <c r="T2040" s="59">
        <v>0</v>
      </c>
      <c r="U2040" s="59">
        <v>4.5368537885684618E-4</v>
      </c>
      <c r="V2040" s="59">
        <v>5.2975497812805816E-4</v>
      </c>
      <c r="W2040" s="59">
        <v>0</v>
      </c>
      <c r="X2040" s="59">
        <v>2.2348784343877479E-5</v>
      </c>
      <c r="Y2040" s="59">
        <v>0</v>
      </c>
      <c r="Z2040" s="59">
        <v>2.8000301198260983E-5</v>
      </c>
      <c r="AA2040" s="59">
        <v>0</v>
      </c>
      <c r="AB2040" s="59">
        <v>0</v>
      </c>
      <c r="AC2040" s="17">
        <v>1.2766435689817555E-4</v>
      </c>
      <c r="AD2040" s="12">
        <v>2033</v>
      </c>
      <c r="AE2040" s="16">
        <v>9</v>
      </c>
      <c r="AF2040" s="17">
        <v>0.95835776374067205</v>
      </c>
      <c r="AG2040" t="str">
        <f>IF(AF2040&lt;='CAV Tier 1 Analysis'!$A$5,"Tier 1", "Tier 2")</f>
        <v>Tier 2</v>
      </c>
      <c r="AH2040" t="str">
        <f t="shared" si="64"/>
        <v>Pennsylvania - Tier 2</v>
      </c>
      <c r="AI2040" t="str">
        <f t="shared" si="65"/>
        <v>Larimer, Township Of - Tier 2</v>
      </c>
    </row>
    <row r="2041" spans="1:35" x14ac:dyDescent="0.3">
      <c r="A2041">
        <v>2034</v>
      </c>
      <c r="B2041">
        <v>3</v>
      </c>
      <c r="C2041" t="s">
        <v>23</v>
      </c>
      <c r="D2041" t="s">
        <v>3625</v>
      </c>
      <c r="E2041" t="s">
        <v>6250</v>
      </c>
      <c r="F2041" t="s">
        <v>2661</v>
      </c>
      <c r="G2041" s="58">
        <v>15.93375</v>
      </c>
      <c r="H2041">
        <v>0</v>
      </c>
      <c r="I2041">
        <v>0</v>
      </c>
      <c r="J2041" s="12">
        <v>12</v>
      </c>
      <c r="K2041" s="12">
        <v>3</v>
      </c>
      <c r="L2041">
        <v>0</v>
      </c>
      <c r="M2041" s="12">
        <v>0.98721581548599657</v>
      </c>
      <c r="N2041" s="12">
        <v>6.5091211429976097</v>
      </c>
      <c r="O2041" s="12">
        <v>1099.5970611586993</v>
      </c>
      <c r="P2041" s="12">
        <v>0</v>
      </c>
      <c r="Q2041" s="12">
        <v>0</v>
      </c>
      <c r="R2041" s="59">
        <v>3.550029575291657E-4</v>
      </c>
      <c r="S2041" s="59">
        <v>0</v>
      </c>
      <c r="T2041" s="59">
        <v>0</v>
      </c>
      <c r="U2041" s="59">
        <v>3.8887318187729673E-4</v>
      </c>
      <c r="V2041" s="59">
        <v>5.2975497812805816E-4</v>
      </c>
      <c r="W2041" s="59">
        <v>0</v>
      </c>
      <c r="X2041" s="59">
        <v>2.2063073361161667E-5</v>
      </c>
      <c r="Y2041" s="59">
        <v>1.8436150124258847E-5</v>
      </c>
      <c r="Z2041" s="59">
        <v>9.0035037694005782E-5</v>
      </c>
      <c r="AA2041" s="59">
        <v>0</v>
      </c>
      <c r="AB2041" s="59">
        <v>0</v>
      </c>
      <c r="AC2041" s="17">
        <v>1.2765139806490426E-4</v>
      </c>
      <c r="AD2041" s="12">
        <v>2034</v>
      </c>
      <c r="AE2041" s="16">
        <v>9</v>
      </c>
      <c r="AF2041" s="17">
        <v>0.95848541513873697</v>
      </c>
      <c r="AG2041" t="str">
        <f>IF(AF2041&lt;='CAV Tier 1 Analysis'!$A$5,"Tier 1", "Tier 2")</f>
        <v>Tier 2</v>
      </c>
      <c r="AH2041" t="str">
        <f t="shared" si="64"/>
        <v>Pennsylvania - Tier 2</v>
      </c>
      <c r="AI2041" t="str">
        <f t="shared" si="65"/>
        <v>Union, Township Of - Tier 2</v>
      </c>
    </row>
    <row r="2042" spans="1:35" x14ac:dyDescent="0.3">
      <c r="A2042">
        <v>2035</v>
      </c>
      <c r="B2042">
        <v>3</v>
      </c>
      <c r="C2042" t="s">
        <v>23</v>
      </c>
      <c r="D2042" t="s">
        <v>5136</v>
      </c>
      <c r="E2042" t="s">
        <v>7643</v>
      </c>
      <c r="F2042" t="s">
        <v>2726</v>
      </c>
      <c r="G2042" s="58">
        <v>17.280489999999997</v>
      </c>
      <c r="H2042">
        <v>0</v>
      </c>
      <c r="I2042">
        <v>0</v>
      </c>
      <c r="J2042" s="12">
        <v>14</v>
      </c>
      <c r="K2042" s="12">
        <v>2</v>
      </c>
      <c r="L2042">
        <v>0</v>
      </c>
      <c r="M2042" s="12">
        <v>0</v>
      </c>
      <c r="N2042" s="12">
        <v>8.947687594976178E-2</v>
      </c>
      <c r="O2042" s="12">
        <v>926.96920468426788</v>
      </c>
      <c r="P2042" s="12">
        <v>0</v>
      </c>
      <c r="Q2042" s="12">
        <v>88.893699656022591</v>
      </c>
      <c r="R2042" s="59">
        <v>3.850082408443192E-4</v>
      </c>
      <c r="S2042" s="59">
        <v>0</v>
      </c>
      <c r="T2042" s="59">
        <v>0</v>
      </c>
      <c r="U2042" s="59">
        <v>4.5368537885684618E-4</v>
      </c>
      <c r="V2042" s="59">
        <v>3.5316998541870548E-4</v>
      </c>
      <c r="W2042" s="59">
        <v>0</v>
      </c>
      <c r="X2042" s="59">
        <v>0</v>
      </c>
      <c r="Y2042" s="59">
        <v>2.5343039120329061E-7</v>
      </c>
      <c r="Z2042" s="59">
        <v>7.5900264044890256E-5</v>
      </c>
      <c r="AA2042" s="59">
        <v>0</v>
      </c>
      <c r="AB2042" s="59">
        <v>1.3576980545903147E-4</v>
      </c>
      <c r="AC2042" s="17">
        <v>1.276170095468178E-4</v>
      </c>
      <c r="AD2042" s="12">
        <v>2035</v>
      </c>
      <c r="AE2042" s="16">
        <v>9</v>
      </c>
      <c r="AF2042" s="17">
        <v>0.95861303214828375</v>
      </c>
      <c r="AG2042" t="str">
        <f>IF(AF2042&lt;='CAV Tier 1 Analysis'!$A$5,"Tier 1", "Tier 2")</f>
        <v>Tier 2</v>
      </c>
      <c r="AH2042" t="str">
        <f t="shared" si="64"/>
        <v>Pennsylvania - Tier 2</v>
      </c>
      <c r="AI2042" t="str">
        <f t="shared" si="65"/>
        <v>Jordan, Township Of - Tier 2</v>
      </c>
    </row>
    <row r="2043" spans="1:35" x14ac:dyDescent="0.3">
      <c r="A2043">
        <v>2036</v>
      </c>
      <c r="B2043">
        <v>3</v>
      </c>
      <c r="C2043" t="s">
        <v>23</v>
      </c>
      <c r="D2043" t="s">
        <v>5394</v>
      </c>
      <c r="E2043" t="s">
        <v>7920</v>
      </c>
      <c r="F2043" t="s">
        <v>2737</v>
      </c>
      <c r="G2043" s="58">
        <v>18.911899999999999</v>
      </c>
      <c r="H2043">
        <v>0</v>
      </c>
      <c r="I2043">
        <v>0</v>
      </c>
      <c r="J2043" s="12">
        <v>12</v>
      </c>
      <c r="K2043" s="12">
        <v>3</v>
      </c>
      <c r="L2043">
        <v>0</v>
      </c>
      <c r="M2043" s="12">
        <v>0</v>
      </c>
      <c r="N2043" s="12">
        <v>0</v>
      </c>
      <c r="O2043" s="12">
        <v>775.47359107641807</v>
      </c>
      <c r="P2043" s="12">
        <v>0</v>
      </c>
      <c r="Q2043" s="12">
        <v>0</v>
      </c>
      <c r="R2043" s="59">
        <v>4.2135595402813703E-4</v>
      </c>
      <c r="S2043" s="59">
        <v>0</v>
      </c>
      <c r="T2043" s="59">
        <v>0</v>
      </c>
      <c r="U2043" s="59">
        <v>3.8887318187729673E-4</v>
      </c>
      <c r="V2043" s="59">
        <v>5.2975497812805816E-4</v>
      </c>
      <c r="W2043" s="59">
        <v>0</v>
      </c>
      <c r="X2043" s="59">
        <v>0</v>
      </c>
      <c r="Y2043" s="59">
        <v>0</v>
      </c>
      <c r="Z2043" s="59">
        <v>6.3495799024507028E-5</v>
      </c>
      <c r="AA2043" s="59">
        <v>0</v>
      </c>
      <c r="AB2043" s="59">
        <v>0</v>
      </c>
      <c r="AC2043" s="17">
        <v>1.2758908300527263E-4</v>
      </c>
      <c r="AD2043" s="12">
        <v>2036</v>
      </c>
      <c r="AE2043" s="16">
        <v>9</v>
      </c>
      <c r="AF2043" s="17">
        <v>0.958740621231289</v>
      </c>
      <c r="AG2043" t="str">
        <f>IF(AF2043&lt;='CAV Tier 1 Analysis'!$A$5,"Tier 1", "Tier 2")</f>
        <v>Tier 2</v>
      </c>
      <c r="AH2043" t="str">
        <f t="shared" si="64"/>
        <v>Pennsylvania - Tier 2</v>
      </c>
      <c r="AI2043" t="str">
        <f t="shared" si="65"/>
        <v>Bloom, Township Of - Tier 2</v>
      </c>
    </row>
    <row r="2044" spans="1:35" x14ac:dyDescent="0.3">
      <c r="A2044">
        <v>2037</v>
      </c>
      <c r="B2044">
        <v>3</v>
      </c>
      <c r="C2044" t="s">
        <v>23</v>
      </c>
      <c r="D2044" t="s">
        <v>4673</v>
      </c>
      <c r="E2044" t="s">
        <v>7126</v>
      </c>
      <c r="F2044" t="s">
        <v>2622</v>
      </c>
      <c r="G2044" s="58">
        <v>22.839019999999998</v>
      </c>
      <c r="H2044">
        <v>0</v>
      </c>
      <c r="I2044">
        <v>0</v>
      </c>
      <c r="J2044" s="12">
        <v>16</v>
      </c>
      <c r="K2044" s="12">
        <v>1.25</v>
      </c>
      <c r="L2044">
        <v>0</v>
      </c>
      <c r="M2044" s="12">
        <v>0</v>
      </c>
      <c r="N2044" s="12">
        <v>0</v>
      </c>
      <c r="O2044" s="12">
        <v>1873.4158495813167</v>
      </c>
      <c r="P2044" s="12">
        <v>0</v>
      </c>
      <c r="Q2044" s="12">
        <v>0</v>
      </c>
      <c r="R2044" s="59">
        <v>5.0885194301829545E-4</v>
      </c>
      <c r="S2044" s="59">
        <v>0</v>
      </c>
      <c r="T2044" s="59">
        <v>0</v>
      </c>
      <c r="U2044" s="59">
        <v>5.1849757583639564E-4</v>
      </c>
      <c r="V2044" s="59">
        <v>2.2073124088669091E-4</v>
      </c>
      <c r="W2044" s="59">
        <v>0</v>
      </c>
      <c r="X2044" s="59">
        <v>0</v>
      </c>
      <c r="Y2044" s="59">
        <v>0</v>
      </c>
      <c r="Z2044" s="59">
        <v>1.53395341431581E-4</v>
      </c>
      <c r="AA2044" s="59">
        <v>0</v>
      </c>
      <c r="AB2044" s="59">
        <v>0</v>
      </c>
      <c r="AC2044" s="17">
        <v>1.2740691828845116E-4</v>
      </c>
      <c r="AD2044" s="12">
        <v>2037</v>
      </c>
      <c r="AE2044" s="16">
        <v>9</v>
      </c>
      <c r="AF2044" s="17">
        <v>0.9588680281495775</v>
      </c>
      <c r="AG2044" t="str">
        <f>IF(AF2044&lt;='CAV Tier 1 Analysis'!$A$5,"Tier 1", "Tier 2")</f>
        <v>Tier 2</v>
      </c>
      <c r="AH2044" t="str">
        <f t="shared" si="64"/>
        <v>Pennsylvania - Tier 2</v>
      </c>
      <c r="AI2044" t="str">
        <f t="shared" si="65"/>
        <v>Upper Tulpehocken, Township Of - Tier 2</v>
      </c>
    </row>
    <row r="2045" spans="1:35" x14ac:dyDescent="0.3">
      <c r="A2045">
        <v>2038</v>
      </c>
      <c r="B2045">
        <v>3</v>
      </c>
      <c r="C2045" t="s">
        <v>23</v>
      </c>
      <c r="D2045" t="s">
        <v>4097</v>
      </c>
      <c r="E2045" t="s">
        <v>6489</v>
      </c>
      <c r="F2045" t="s">
        <v>2513</v>
      </c>
      <c r="G2045" s="58">
        <v>2.1138399999999997</v>
      </c>
      <c r="H2045">
        <v>1</v>
      </c>
      <c r="I2045">
        <v>0</v>
      </c>
      <c r="J2045" s="12">
        <v>15</v>
      </c>
      <c r="K2045" s="12">
        <v>1</v>
      </c>
      <c r="L2045">
        <v>1</v>
      </c>
      <c r="M2045" s="12">
        <v>2.8417429890625598</v>
      </c>
      <c r="N2045" s="12">
        <v>56.755757497362602</v>
      </c>
      <c r="O2045" s="12">
        <v>2357.9160212894335</v>
      </c>
      <c r="P2045" s="12">
        <v>0</v>
      </c>
      <c r="Q2045" s="12">
        <v>0</v>
      </c>
      <c r="R2045" s="59">
        <v>4.7096223534538418E-5</v>
      </c>
      <c r="S2045" s="59">
        <v>1.6097615943078831E-5</v>
      </c>
      <c r="T2045" s="59">
        <v>0</v>
      </c>
      <c r="U2045" s="59">
        <v>4.8609147734662091E-4</v>
      </c>
      <c r="V2045" s="59">
        <v>1.7658499270935274E-4</v>
      </c>
      <c r="W2045" s="59">
        <v>2.576655501159495E-4</v>
      </c>
      <c r="X2045" s="59">
        <v>6.35095012232849E-5</v>
      </c>
      <c r="Y2045" s="59">
        <v>1.6075252597857369E-4</v>
      </c>
      <c r="Z2045" s="59">
        <v>1.9306622885331158E-4</v>
      </c>
      <c r="AA2045" s="59">
        <v>0</v>
      </c>
      <c r="AB2045" s="59">
        <v>0</v>
      </c>
      <c r="AC2045" s="17">
        <v>1.2735128324588277E-4</v>
      </c>
      <c r="AD2045" s="12">
        <v>2038</v>
      </c>
      <c r="AE2045" s="16">
        <v>9</v>
      </c>
      <c r="AF2045" s="17">
        <v>0.95899537943282342</v>
      </c>
      <c r="AG2045" t="str">
        <f>IF(AF2045&lt;='CAV Tier 1 Analysis'!$A$5,"Tier 1", "Tier 2")</f>
        <v>Tier 2</v>
      </c>
      <c r="AH2045" t="str">
        <f t="shared" si="64"/>
        <v>Pennsylvania - Tier 2</v>
      </c>
      <c r="AI2045" t="str">
        <f t="shared" si="65"/>
        <v>Chester Heights, Borough Of - Tier 2</v>
      </c>
    </row>
    <row r="2046" spans="1:35" x14ac:dyDescent="0.3">
      <c r="A2046">
        <v>2039</v>
      </c>
      <c r="B2046">
        <v>3</v>
      </c>
      <c r="C2046" t="s">
        <v>23</v>
      </c>
      <c r="D2046" t="s">
        <v>4427</v>
      </c>
      <c r="E2046" t="s">
        <v>6842</v>
      </c>
      <c r="F2046" t="s">
        <v>2002</v>
      </c>
      <c r="G2046" s="58">
        <v>0.30115000000000003</v>
      </c>
      <c r="H2046">
        <v>0</v>
      </c>
      <c r="I2046">
        <v>2</v>
      </c>
      <c r="J2046" s="12">
        <v>16</v>
      </c>
      <c r="K2046" s="12">
        <v>2</v>
      </c>
      <c r="L2046">
        <v>0</v>
      </c>
      <c r="M2046" s="12">
        <v>2</v>
      </c>
      <c r="N2046" s="12">
        <v>0</v>
      </c>
      <c r="O2046" s="12">
        <v>1267.8851790724707</v>
      </c>
      <c r="P2046" s="12">
        <v>1206.0827905691551</v>
      </c>
      <c r="Q2046" s="12">
        <v>0</v>
      </c>
      <c r="R2046" s="59">
        <v>6.7096032421688719E-6</v>
      </c>
      <c r="S2046" s="59">
        <v>0</v>
      </c>
      <c r="T2046" s="59">
        <v>1.2403870007442322E-4</v>
      </c>
      <c r="U2046" s="59">
        <v>5.1849757583639564E-4</v>
      </c>
      <c r="V2046" s="59">
        <v>3.5316998541870548E-4</v>
      </c>
      <c r="W2046" s="59">
        <v>0</v>
      </c>
      <c r="X2046" s="59">
        <v>4.4697568687754937E-5</v>
      </c>
      <c r="Y2046" s="59">
        <v>0</v>
      </c>
      <c r="Z2046" s="59">
        <v>1.0381447343008667E-4</v>
      </c>
      <c r="AA2046" s="59">
        <v>2.4695894492633686E-4</v>
      </c>
      <c r="AB2046" s="59">
        <v>0</v>
      </c>
      <c r="AC2046" s="17">
        <v>1.2708062287417014E-4</v>
      </c>
      <c r="AD2046" s="12">
        <v>2039</v>
      </c>
      <c r="AE2046" s="16">
        <v>9</v>
      </c>
      <c r="AF2046" s="17">
        <v>0.95912246005569757</v>
      </c>
      <c r="AG2046" t="str">
        <f>IF(AF2046&lt;='CAV Tier 1 Analysis'!$A$5,"Tier 1", "Tier 2")</f>
        <v>Tier 2</v>
      </c>
      <c r="AH2046" t="str">
        <f t="shared" si="64"/>
        <v>Pennsylvania - Tier 2</v>
      </c>
      <c r="AI2046" t="str">
        <f t="shared" si="65"/>
        <v>Tower City, City Of - Tier 2</v>
      </c>
    </row>
    <row r="2047" spans="1:35" x14ac:dyDescent="0.3">
      <c r="A2047">
        <v>2040</v>
      </c>
      <c r="B2047">
        <v>3</v>
      </c>
      <c r="C2047" t="s">
        <v>23</v>
      </c>
      <c r="D2047" t="s">
        <v>4727</v>
      </c>
      <c r="E2047" t="s">
        <v>7190</v>
      </c>
      <c r="F2047" t="s">
        <v>2828</v>
      </c>
      <c r="G2047" s="58">
        <v>20.369389999999999</v>
      </c>
      <c r="H2047">
        <v>1</v>
      </c>
      <c r="I2047">
        <v>0</v>
      </c>
      <c r="J2047" s="12">
        <v>12</v>
      </c>
      <c r="K2047" s="12">
        <v>2</v>
      </c>
      <c r="L2047">
        <v>0</v>
      </c>
      <c r="M2047" s="12">
        <v>1.0000000000000002</v>
      </c>
      <c r="N2047" s="12">
        <v>0</v>
      </c>
      <c r="O2047" s="12">
        <v>1990.1731407961404</v>
      </c>
      <c r="P2047" s="12">
        <v>0</v>
      </c>
      <c r="Q2047" s="12">
        <v>0</v>
      </c>
      <c r="R2047" s="59">
        <v>4.5382874044496823E-4</v>
      </c>
      <c r="S2047" s="59">
        <v>1.6097615943078831E-5</v>
      </c>
      <c r="T2047" s="59">
        <v>0</v>
      </c>
      <c r="U2047" s="59">
        <v>3.8887318187729673E-4</v>
      </c>
      <c r="V2047" s="59">
        <v>3.5316998541870548E-4</v>
      </c>
      <c r="W2047" s="59">
        <v>0</v>
      </c>
      <c r="X2047" s="59">
        <v>2.2348784343877475E-5</v>
      </c>
      <c r="Y2047" s="59">
        <v>0</v>
      </c>
      <c r="Z2047" s="59">
        <v>1.6295543165635785E-4</v>
      </c>
      <c r="AA2047" s="59">
        <v>0</v>
      </c>
      <c r="AB2047" s="59">
        <v>0</v>
      </c>
      <c r="AC2047" s="17">
        <v>1.2702488542584405E-4</v>
      </c>
      <c r="AD2047" s="12">
        <v>2040</v>
      </c>
      <c r="AE2047" s="16">
        <v>9</v>
      </c>
      <c r="AF2047" s="17">
        <v>0.95924948494112339</v>
      </c>
      <c r="AG2047" t="str">
        <f>IF(AF2047&lt;='CAV Tier 1 Analysis'!$A$5,"Tier 1", "Tier 2")</f>
        <v>Tier 2</v>
      </c>
      <c r="AH2047" t="str">
        <f t="shared" si="64"/>
        <v>Pennsylvania - Tier 2</v>
      </c>
      <c r="AI2047" t="str">
        <f t="shared" si="65"/>
        <v>Buffalo, Township Of - Tier 2</v>
      </c>
    </row>
    <row r="2048" spans="1:35" x14ac:dyDescent="0.3">
      <c r="A2048">
        <v>2041</v>
      </c>
      <c r="B2048">
        <v>3</v>
      </c>
      <c r="C2048" t="s">
        <v>23</v>
      </c>
      <c r="D2048" t="s">
        <v>3806</v>
      </c>
      <c r="E2048" t="s">
        <v>6179</v>
      </c>
      <c r="F2048" t="s">
        <v>2690</v>
      </c>
      <c r="G2048" s="58">
        <v>0.53112999999999988</v>
      </c>
      <c r="H2048">
        <v>2</v>
      </c>
      <c r="I2048">
        <v>0</v>
      </c>
      <c r="J2048" s="12">
        <v>13</v>
      </c>
      <c r="K2048" s="12">
        <v>1</v>
      </c>
      <c r="L2048">
        <v>0</v>
      </c>
      <c r="M2048" s="12">
        <v>0</v>
      </c>
      <c r="N2048" s="12">
        <v>185.28642714058765</v>
      </c>
      <c r="O2048" s="12">
        <v>1541.479174369284</v>
      </c>
      <c r="P2048" s="12">
        <v>507.14471054516707</v>
      </c>
      <c r="Q2048" s="12">
        <v>0</v>
      </c>
      <c r="R2048" s="59">
        <v>1.1833543317327418E-5</v>
      </c>
      <c r="S2048" s="59">
        <v>3.2195231886157661E-5</v>
      </c>
      <c r="T2048" s="59">
        <v>0</v>
      </c>
      <c r="U2048" s="59">
        <v>4.2127928036707145E-4</v>
      </c>
      <c r="V2048" s="59">
        <v>1.7658499270935274E-4</v>
      </c>
      <c r="W2048" s="59">
        <v>0</v>
      </c>
      <c r="X2048" s="59">
        <v>0</v>
      </c>
      <c r="Y2048" s="59">
        <v>5.2479717487302526E-4</v>
      </c>
      <c r="Z2048" s="59">
        <v>1.2621635731057394E-4</v>
      </c>
      <c r="AA2048" s="59">
        <v>1.0384355337837452E-4</v>
      </c>
      <c r="AB2048" s="59">
        <v>0</v>
      </c>
      <c r="AC2048" s="17">
        <v>1.2697728489471664E-4</v>
      </c>
      <c r="AD2048" s="12">
        <v>2041</v>
      </c>
      <c r="AE2048" s="16">
        <v>9</v>
      </c>
      <c r="AF2048" s="17">
        <v>0.95937646222601813</v>
      </c>
      <c r="AG2048" t="str">
        <f>IF(AF2048&lt;='CAV Tier 1 Analysis'!$A$5,"Tier 1", "Tier 2")</f>
        <v>Tier 2</v>
      </c>
      <c r="AH2048" t="str">
        <f t="shared" si="64"/>
        <v>Pennsylvania - Tier 2</v>
      </c>
      <c r="AI2048" t="str">
        <f t="shared" si="65"/>
        <v>Versailles, Boroughs Of - Tier 2</v>
      </c>
    </row>
    <row r="2049" spans="1:35" x14ac:dyDescent="0.3">
      <c r="A2049">
        <v>2042</v>
      </c>
      <c r="B2049">
        <v>3</v>
      </c>
      <c r="C2049" t="s">
        <v>23</v>
      </c>
      <c r="D2049" t="s">
        <v>3582</v>
      </c>
      <c r="E2049" t="s">
        <v>7262</v>
      </c>
      <c r="F2049" t="s">
        <v>2804</v>
      </c>
      <c r="G2049" s="58">
        <v>19.458279999999998</v>
      </c>
      <c r="H2049">
        <v>4</v>
      </c>
      <c r="I2049">
        <v>0</v>
      </c>
      <c r="J2049" s="12">
        <v>13</v>
      </c>
      <c r="K2049" s="12">
        <v>2</v>
      </c>
      <c r="L2049">
        <v>0</v>
      </c>
      <c r="M2049" s="12">
        <v>0</v>
      </c>
      <c r="N2049" s="12">
        <v>0</v>
      </c>
      <c r="O2049" s="12">
        <v>1072.1145639885658</v>
      </c>
      <c r="P2049" s="12">
        <v>171.92089103666581</v>
      </c>
      <c r="Q2049" s="12">
        <v>0</v>
      </c>
      <c r="R2049" s="59">
        <v>4.3352926639558256E-4</v>
      </c>
      <c r="S2049" s="59">
        <v>6.4390463772315322E-5</v>
      </c>
      <c r="T2049" s="59">
        <v>0</v>
      </c>
      <c r="U2049" s="59">
        <v>4.2127928036707145E-4</v>
      </c>
      <c r="V2049" s="59">
        <v>3.5316998541870548E-4</v>
      </c>
      <c r="W2049" s="59">
        <v>0</v>
      </c>
      <c r="X2049" s="59">
        <v>0</v>
      </c>
      <c r="Y2049" s="59">
        <v>0</v>
      </c>
      <c r="Z2049" s="59">
        <v>8.7784770067761861E-5</v>
      </c>
      <c r="AA2049" s="59">
        <v>3.5202725876865301E-5</v>
      </c>
      <c r="AB2049" s="59">
        <v>0</v>
      </c>
      <c r="AC2049" s="17">
        <v>1.2685059017257291E-4</v>
      </c>
      <c r="AD2049" s="12">
        <v>2042</v>
      </c>
      <c r="AE2049" s="16">
        <v>9</v>
      </c>
      <c r="AF2049" s="17">
        <v>0.95950331281619072</v>
      </c>
      <c r="AG2049" t="str">
        <f>IF(AF2049&lt;='CAV Tier 1 Analysis'!$A$5,"Tier 1", "Tier 2")</f>
        <v>Tier 2</v>
      </c>
      <c r="AH2049" t="str">
        <f t="shared" si="64"/>
        <v>Pennsylvania - Tier 2</v>
      </c>
      <c r="AI2049" t="str">
        <f t="shared" si="65"/>
        <v>Bloomfield, Township Of - Tier 2</v>
      </c>
    </row>
    <row r="2050" spans="1:35" x14ac:dyDescent="0.3">
      <c r="A2050">
        <v>2043</v>
      </c>
      <c r="B2050">
        <v>3</v>
      </c>
      <c r="C2050" t="s">
        <v>23</v>
      </c>
      <c r="D2050" t="s">
        <v>3642</v>
      </c>
      <c r="E2050" t="s">
        <v>7089</v>
      </c>
      <c r="F2050" t="s">
        <v>2898</v>
      </c>
      <c r="G2050" s="58">
        <v>24.234580000000001</v>
      </c>
      <c r="H2050">
        <v>1</v>
      </c>
      <c r="I2050">
        <v>0</v>
      </c>
      <c r="J2050" s="12">
        <v>12</v>
      </c>
      <c r="K2050" s="12">
        <v>2</v>
      </c>
      <c r="L2050">
        <v>0</v>
      </c>
      <c r="M2050" s="12">
        <v>0</v>
      </c>
      <c r="N2050" s="12">
        <v>0</v>
      </c>
      <c r="O2050" s="12">
        <v>1171.8631106726821</v>
      </c>
      <c r="P2050" s="12">
        <v>0</v>
      </c>
      <c r="Q2050" s="12">
        <v>0</v>
      </c>
      <c r="R2050" s="59">
        <v>5.3994493289258143E-4</v>
      </c>
      <c r="S2050" s="59">
        <v>1.6097615943078831E-5</v>
      </c>
      <c r="T2050" s="59">
        <v>0</v>
      </c>
      <c r="U2050" s="59">
        <v>3.8887318187729673E-4</v>
      </c>
      <c r="V2050" s="59">
        <v>3.5316998541870548E-4</v>
      </c>
      <c r="W2050" s="59">
        <v>0</v>
      </c>
      <c r="X2050" s="59">
        <v>0</v>
      </c>
      <c r="Y2050" s="59">
        <v>0</v>
      </c>
      <c r="Z2050" s="59">
        <v>9.5952183821271836E-5</v>
      </c>
      <c r="AA2050" s="59">
        <v>0</v>
      </c>
      <c r="AB2050" s="59">
        <v>0</v>
      </c>
      <c r="AC2050" s="17">
        <v>1.2673071817753949E-4</v>
      </c>
      <c r="AD2050" s="12">
        <v>2043</v>
      </c>
      <c r="AE2050" s="16">
        <v>9</v>
      </c>
      <c r="AF2050" s="17">
        <v>0.95963004353436832</v>
      </c>
      <c r="AG2050" t="str">
        <f>IF(AF2050&lt;='CAV Tier 1 Analysis'!$A$5,"Tier 1", "Tier 2")</f>
        <v>Tier 2</v>
      </c>
      <c r="AH2050" t="str">
        <f t="shared" si="64"/>
        <v>Pennsylvania - Tier 2</v>
      </c>
      <c r="AI2050" t="str">
        <f t="shared" si="65"/>
        <v>Jefferson, Township Of - Tier 2</v>
      </c>
    </row>
    <row r="2051" spans="1:35" x14ac:dyDescent="0.3">
      <c r="A2051">
        <v>2044</v>
      </c>
      <c r="B2051">
        <v>3</v>
      </c>
      <c r="C2051" t="s">
        <v>23</v>
      </c>
      <c r="D2051" t="s">
        <v>3625</v>
      </c>
      <c r="E2051" t="s">
        <v>6250</v>
      </c>
      <c r="F2051" t="s">
        <v>2729</v>
      </c>
      <c r="G2051" s="58">
        <v>14.565809999999999</v>
      </c>
      <c r="H2051">
        <v>2</v>
      </c>
      <c r="I2051">
        <v>2</v>
      </c>
      <c r="J2051" s="12">
        <v>12</v>
      </c>
      <c r="K2051" s="12">
        <v>2</v>
      </c>
      <c r="L2051">
        <v>0</v>
      </c>
      <c r="M2051" s="12">
        <v>0</v>
      </c>
      <c r="N2051" s="12">
        <v>20.736808210512983</v>
      </c>
      <c r="O2051" s="12">
        <v>1370.6198118949412</v>
      </c>
      <c r="P2051" s="12">
        <v>0</v>
      </c>
      <c r="Q2051" s="12">
        <v>0</v>
      </c>
      <c r="R2051" s="59">
        <v>3.2452533953450358E-4</v>
      </c>
      <c r="S2051" s="59">
        <v>3.2195231886157661E-5</v>
      </c>
      <c r="T2051" s="59">
        <v>1.2403870007442322E-4</v>
      </c>
      <c r="U2051" s="59">
        <v>3.8887318187729673E-4</v>
      </c>
      <c r="V2051" s="59">
        <v>3.5316998541870548E-4</v>
      </c>
      <c r="W2051" s="59">
        <v>0</v>
      </c>
      <c r="X2051" s="59">
        <v>0</v>
      </c>
      <c r="Y2051" s="59">
        <v>5.8734028890867919E-5</v>
      </c>
      <c r="Z2051" s="59">
        <v>1.1222638799895983E-4</v>
      </c>
      <c r="AA2051" s="59">
        <v>0</v>
      </c>
      <c r="AB2051" s="59">
        <v>0</v>
      </c>
      <c r="AC2051" s="17">
        <v>1.2670571415281039E-4</v>
      </c>
      <c r="AD2051" s="12">
        <v>2044</v>
      </c>
      <c r="AE2051" s="16">
        <v>9</v>
      </c>
      <c r="AF2051" s="17">
        <v>0.95975674924852117</v>
      </c>
      <c r="AG2051" t="str">
        <f>IF(AF2051&lt;='CAV Tier 1 Analysis'!$A$5,"Tier 1", "Tier 2")</f>
        <v>Tier 2</v>
      </c>
      <c r="AH2051" t="str">
        <f t="shared" si="64"/>
        <v>Pennsylvania - Tier 2</v>
      </c>
      <c r="AI2051" t="str">
        <f t="shared" si="65"/>
        <v>Union, Township Of - Tier 2</v>
      </c>
    </row>
    <row r="2052" spans="1:35" x14ac:dyDescent="0.3">
      <c r="A2052">
        <v>2045</v>
      </c>
      <c r="B2052">
        <v>3</v>
      </c>
      <c r="C2052" t="s">
        <v>23</v>
      </c>
      <c r="D2052" t="s">
        <v>3602</v>
      </c>
      <c r="E2052" t="s">
        <v>7388</v>
      </c>
      <c r="F2052" t="s">
        <v>2775</v>
      </c>
      <c r="G2052" s="58">
        <v>20.072310000000002</v>
      </c>
      <c r="H2052">
        <v>0</v>
      </c>
      <c r="I2052">
        <v>0</v>
      </c>
      <c r="J2052" s="12">
        <v>12</v>
      </c>
      <c r="K2052" s="12">
        <v>3</v>
      </c>
      <c r="L2052">
        <v>0</v>
      </c>
      <c r="M2052" s="12">
        <v>0</v>
      </c>
      <c r="N2052" s="12">
        <v>0</v>
      </c>
      <c r="O2052" s="12">
        <v>334.16843616413104</v>
      </c>
      <c r="P2052" s="12">
        <v>0</v>
      </c>
      <c r="Q2052" s="12">
        <v>0</v>
      </c>
      <c r="R2052" s="59">
        <v>4.4720981654928994E-4</v>
      </c>
      <c r="S2052" s="59">
        <v>0</v>
      </c>
      <c r="T2052" s="59">
        <v>0</v>
      </c>
      <c r="U2052" s="59">
        <v>3.8887318187729673E-4</v>
      </c>
      <c r="V2052" s="59">
        <v>5.2975497812805816E-4</v>
      </c>
      <c r="W2052" s="59">
        <v>0</v>
      </c>
      <c r="X2052" s="59">
        <v>0</v>
      </c>
      <c r="Y2052" s="59">
        <v>0</v>
      </c>
      <c r="Z2052" s="59">
        <v>2.7361720769315713E-5</v>
      </c>
      <c r="AA2052" s="59">
        <v>0</v>
      </c>
      <c r="AB2052" s="59">
        <v>0</v>
      </c>
      <c r="AC2052" s="17">
        <v>1.2665451793854188E-4</v>
      </c>
      <c r="AD2052" s="12">
        <v>2045</v>
      </c>
      <c r="AE2052" s="16">
        <v>9</v>
      </c>
      <c r="AF2052" s="17">
        <v>0.95988340376645975</v>
      </c>
      <c r="AG2052" t="str">
        <f>IF(AF2052&lt;='CAV Tier 1 Analysis'!$A$5,"Tier 1", "Tier 2")</f>
        <v>Tier 2</v>
      </c>
      <c r="AH2052" t="str">
        <f t="shared" si="64"/>
        <v>Pennsylvania - Tier 2</v>
      </c>
      <c r="AI2052" t="str">
        <f t="shared" si="65"/>
        <v>Greenwood, Township Of - Tier 2</v>
      </c>
    </row>
    <row r="2053" spans="1:35" x14ac:dyDescent="0.3">
      <c r="A2053">
        <v>2046</v>
      </c>
      <c r="B2053">
        <v>3</v>
      </c>
      <c r="C2053" t="s">
        <v>23</v>
      </c>
      <c r="D2053" t="s">
        <v>4132</v>
      </c>
      <c r="E2053" t="s">
        <v>6529</v>
      </c>
      <c r="F2053" t="s">
        <v>3053</v>
      </c>
      <c r="G2053" s="58">
        <v>24.055139999999998</v>
      </c>
      <c r="H2053">
        <v>0</v>
      </c>
      <c r="I2053">
        <v>0</v>
      </c>
      <c r="J2053" s="12">
        <v>8.4444444444444446</v>
      </c>
      <c r="K2053" s="12">
        <v>2.1111111111111112</v>
      </c>
      <c r="L2053">
        <v>0</v>
      </c>
      <c r="M2053" s="12">
        <v>0</v>
      </c>
      <c r="N2053" s="12">
        <v>0</v>
      </c>
      <c r="O2053" s="12">
        <v>2564.5602681182868</v>
      </c>
      <c r="P2053" s="12">
        <v>0</v>
      </c>
      <c r="Q2053" s="12">
        <v>0</v>
      </c>
      <c r="R2053" s="59">
        <v>5.3594702086942083E-4</v>
      </c>
      <c r="S2053" s="59">
        <v>0</v>
      </c>
      <c r="T2053" s="59">
        <v>0</v>
      </c>
      <c r="U2053" s="59">
        <v>2.7365149835809771E-4</v>
      </c>
      <c r="V2053" s="59">
        <v>3.7279054016418911E-4</v>
      </c>
      <c r="W2053" s="59">
        <v>0</v>
      </c>
      <c r="X2053" s="59">
        <v>0</v>
      </c>
      <c r="Y2053" s="59">
        <v>0</v>
      </c>
      <c r="Z2053" s="59">
        <v>2.0998626548280203E-4</v>
      </c>
      <c r="AA2053" s="59">
        <v>0</v>
      </c>
      <c r="AB2053" s="59">
        <v>0</v>
      </c>
      <c r="AC2053" s="17">
        <v>1.265795749885918E-4</v>
      </c>
      <c r="AD2053" s="12">
        <v>2046</v>
      </c>
      <c r="AE2053" s="16">
        <v>9</v>
      </c>
      <c r="AF2053" s="17">
        <v>0.96000998334144838</v>
      </c>
      <c r="AG2053" t="str">
        <f>IF(AF2053&lt;='CAV Tier 1 Analysis'!$A$5,"Tier 1", "Tier 2")</f>
        <v>Tier 2</v>
      </c>
      <c r="AH2053" t="str">
        <f t="shared" si="64"/>
        <v>Pennsylvania - Tier 2</v>
      </c>
      <c r="AI2053" t="str">
        <f t="shared" si="65"/>
        <v>Fairview, Township Of - Tier 2</v>
      </c>
    </row>
    <row r="2054" spans="1:35" x14ac:dyDescent="0.3">
      <c r="A2054">
        <v>2047</v>
      </c>
      <c r="B2054">
        <v>3</v>
      </c>
      <c r="C2054" t="s">
        <v>23</v>
      </c>
      <c r="D2054" t="s">
        <v>4524</v>
      </c>
      <c r="E2054" t="s">
        <v>6948</v>
      </c>
      <c r="F2054" t="s">
        <v>2197</v>
      </c>
      <c r="G2054" s="58">
        <v>0.72440000000000004</v>
      </c>
      <c r="H2054">
        <v>5</v>
      </c>
      <c r="I2054">
        <v>0</v>
      </c>
      <c r="J2054" s="12">
        <v>15.666666666666666</v>
      </c>
      <c r="K2054" s="12">
        <v>2</v>
      </c>
      <c r="L2054">
        <v>0</v>
      </c>
      <c r="M2054" s="12">
        <v>2.7023605742683601</v>
      </c>
      <c r="N2054" s="12">
        <v>32.560496052638555</v>
      </c>
      <c r="O2054" s="12">
        <v>1017.0143003003188</v>
      </c>
      <c r="P2054" s="12">
        <v>968.9636505192957</v>
      </c>
      <c r="Q2054" s="12">
        <v>0</v>
      </c>
      <c r="R2054" s="59">
        <v>1.6139586879054061E-5</v>
      </c>
      <c r="S2054" s="59">
        <v>8.0488079715394149E-5</v>
      </c>
      <c r="T2054" s="59">
        <v>0</v>
      </c>
      <c r="U2054" s="59">
        <v>5.0769554300647069E-4</v>
      </c>
      <c r="V2054" s="59">
        <v>3.5316998541870548E-4</v>
      </c>
      <c r="W2054" s="59">
        <v>0</v>
      </c>
      <c r="X2054" s="59">
        <v>6.039447369372045E-5</v>
      </c>
      <c r="Y2054" s="59">
        <v>9.2222925362598748E-5</v>
      </c>
      <c r="Z2054" s="59">
        <v>8.3273158957330765E-5</v>
      </c>
      <c r="AA2054" s="59">
        <v>1.9840614813125158E-4</v>
      </c>
      <c r="AB2054" s="59">
        <v>0</v>
      </c>
      <c r="AC2054" s="17">
        <v>1.2652635465132053E-4</v>
      </c>
      <c r="AD2054" s="12">
        <v>2047</v>
      </c>
      <c r="AE2054" s="16">
        <v>9</v>
      </c>
      <c r="AF2054" s="17">
        <v>0.96013650969609965</v>
      </c>
      <c r="AG2054" t="str">
        <f>IF(AF2054&lt;='CAV Tier 1 Analysis'!$A$5,"Tier 1", "Tier 2")</f>
        <v>Tier 2</v>
      </c>
      <c r="AH2054" t="str">
        <f t="shared" si="64"/>
        <v>Pennsylvania - Tier 2</v>
      </c>
      <c r="AI2054" t="str">
        <f t="shared" si="65"/>
        <v>Factoryville, Borough Of - Tier 2</v>
      </c>
    </row>
    <row r="2055" spans="1:35" x14ac:dyDescent="0.3">
      <c r="A2055">
        <v>2048</v>
      </c>
      <c r="B2055">
        <v>3</v>
      </c>
      <c r="C2055" t="s">
        <v>23</v>
      </c>
      <c r="D2055" t="s">
        <v>3675</v>
      </c>
      <c r="E2055" t="s">
        <v>6428</v>
      </c>
      <c r="F2055" t="s">
        <v>3116</v>
      </c>
      <c r="G2055" s="58">
        <v>28.822780000000002</v>
      </c>
      <c r="H2055">
        <v>0</v>
      </c>
      <c r="I2055">
        <v>0</v>
      </c>
      <c r="J2055" s="12">
        <v>8</v>
      </c>
      <c r="K2055" s="12">
        <v>2</v>
      </c>
      <c r="L2055">
        <v>0</v>
      </c>
      <c r="M2055" s="12">
        <v>0</v>
      </c>
      <c r="N2055" s="12">
        <v>0</v>
      </c>
      <c r="O2055" s="12">
        <v>1671.2768940115318</v>
      </c>
      <c r="P2055" s="12">
        <v>0</v>
      </c>
      <c r="Q2055" s="12">
        <v>0</v>
      </c>
      <c r="R2055" s="59">
        <v>6.4216974310582801E-4</v>
      </c>
      <c r="S2055" s="59">
        <v>0</v>
      </c>
      <c r="T2055" s="59">
        <v>0</v>
      </c>
      <c r="U2055" s="59">
        <v>2.5924878791819782E-4</v>
      </c>
      <c r="V2055" s="59">
        <v>3.5316998541870548E-4</v>
      </c>
      <c r="W2055" s="59">
        <v>0</v>
      </c>
      <c r="X2055" s="59">
        <v>0</v>
      </c>
      <c r="Y2055" s="59">
        <v>0</v>
      </c>
      <c r="Z2055" s="59">
        <v>1.368441981746367E-4</v>
      </c>
      <c r="AA2055" s="59">
        <v>0</v>
      </c>
      <c r="AB2055" s="59">
        <v>0</v>
      </c>
      <c r="AC2055" s="17">
        <v>1.2649388314703346E-4</v>
      </c>
      <c r="AD2055" s="12">
        <v>2048</v>
      </c>
      <c r="AE2055" s="16">
        <v>9</v>
      </c>
      <c r="AF2055" s="17">
        <v>0.96026300357924665</v>
      </c>
      <c r="AG2055" t="str">
        <f>IF(AF2055&lt;='CAV Tier 1 Analysis'!$A$5,"Tier 1", "Tier 2")</f>
        <v>Tier 2</v>
      </c>
      <c r="AH2055" t="str">
        <f t="shared" si="64"/>
        <v>Pennsylvania - Tier 2</v>
      </c>
      <c r="AI2055" t="str">
        <f t="shared" si="65"/>
        <v>Franklin, Township Of - Tier 2</v>
      </c>
    </row>
    <row r="2056" spans="1:35" x14ac:dyDescent="0.3">
      <c r="A2056">
        <v>2049</v>
      </c>
      <c r="B2056">
        <v>3</v>
      </c>
      <c r="C2056" t="s">
        <v>23</v>
      </c>
      <c r="D2056" t="s">
        <v>4651</v>
      </c>
      <c r="E2056" t="s">
        <v>7102</v>
      </c>
      <c r="F2056" t="s">
        <v>2643</v>
      </c>
      <c r="G2056" s="58">
        <v>9.1191099999999992</v>
      </c>
      <c r="H2056">
        <v>0</v>
      </c>
      <c r="I2056">
        <v>0</v>
      </c>
      <c r="J2056" s="12">
        <v>13</v>
      </c>
      <c r="K2056" s="12">
        <v>2</v>
      </c>
      <c r="L2056">
        <v>0</v>
      </c>
      <c r="M2056" s="12">
        <v>0</v>
      </c>
      <c r="N2056" s="12">
        <v>83.842252176912694</v>
      </c>
      <c r="O2056" s="12">
        <v>967.36640043480793</v>
      </c>
      <c r="P2056" s="12">
        <v>473.15224969691729</v>
      </c>
      <c r="Q2056" s="12">
        <v>0</v>
      </c>
      <c r="R2056" s="59">
        <v>2.0317320279493464E-4</v>
      </c>
      <c r="S2056" s="59">
        <v>0</v>
      </c>
      <c r="T2056" s="59">
        <v>0</v>
      </c>
      <c r="U2056" s="59">
        <v>4.2127928036707145E-4</v>
      </c>
      <c r="V2056" s="59">
        <v>3.5316998541870548E-4</v>
      </c>
      <c r="W2056" s="59">
        <v>0</v>
      </c>
      <c r="X2056" s="59">
        <v>0</v>
      </c>
      <c r="Y2056" s="59">
        <v>2.3747112919420715E-4</v>
      </c>
      <c r="Z2056" s="59">
        <v>7.9207987547078729E-5</v>
      </c>
      <c r="AA2056" s="59">
        <v>9.6883216714776116E-5</v>
      </c>
      <c r="AB2056" s="59">
        <v>0</v>
      </c>
      <c r="AC2056" s="17">
        <v>1.264713456397067E-4</v>
      </c>
      <c r="AD2056" s="12">
        <v>2049</v>
      </c>
      <c r="AE2056" s="16">
        <v>9</v>
      </c>
      <c r="AF2056" s="17">
        <v>0.96038947492488635</v>
      </c>
      <c r="AG2056" t="str">
        <f>IF(AF2056&lt;='CAV Tier 1 Analysis'!$A$5,"Tier 1", "Tier 2")</f>
        <v>Tier 2</v>
      </c>
      <c r="AH2056" t="str">
        <f t="shared" ref="AH2056:AH2119" si="66">C2056&amp;" - "&amp;AG2056</f>
        <v>Pennsylvania - Tier 2</v>
      </c>
      <c r="AI2056" t="str">
        <f t="shared" ref="AI2056:AI2119" si="67">D2056&amp;" - "&amp;AG2056</f>
        <v>North Towanda, Township Of - Tier 2</v>
      </c>
    </row>
    <row r="2057" spans="1:35" x14ac:dyDescent="0.3">
      <c r="A2057">
        <v>2050</v>
      </c>
      <c r="B2057">
        <v>3</v>
      </c>
      <c r="C2057" t="s">
        <v>23</v>
      </c>
      <c r="D2057" t="s">
        <v>4510</v>
      </c>
      <c r="E2057" t="s">
        <v>6934</v>
      </c>
      <c r="F2057" t="s">
        <v>2191</v>
      </c>
      <c r="G2057" s="58">
        <v>3.9872100000000001</v>
      </c>
      <c r="H2057">
        <v>4</v>
      </c>
      <c r="I2057">
        <v>3</v>
      </c>
      <c r="J2057" s="12">
        <v>15</v>
      </c>
      <c r="K2057" s="12">
        <v>2</v>
      </c>
      <c r="L2057">
        <v>0</v>
      </c>
      <c r="M2057" s="12">
        <v>3.8752511154416243</v>
      </c>
      <c r="N2057" s="12">
        <v>15.435174003616158</v>
      </c>
      <c r="O2057" s="12">
        <v>993.75151440815716</v>
      </c>
      <c r="P2057" s="12">
        <v>0</v>
      </c>
      <c r="Q2057" s="12">
        <v>0</v>
      </c>
      <c r="R2057" s="59">
        <v>8.8834790447312459E-5</v>
      </c>
      <c r="S2057" s="59">
        <v>6.4390463772315322E-5</v>
      </c>
      <c r="T2057" s="59">
        <v>1.8605805011163483E-4</v>
      </c>
      <c r="U2057" s="59">
        <v>4.8609147734662091E-4</v>
      </c>
      <c r="V2057" s="59">
        <v>3.5316998541870548E-4</v>
      </c>
      <c r="W2057" s="59">
        <v>0</v>
      </c>
      <c r="X2057" s="59">
        <v>8.660715145737547E-5</v>
      </c>
      <c r="Y2057" s="59">
        <v>4.3717911968938363E-5</v>
      </c>
      <c r="Z2057" s="59">
        <v>8.1368401406904675E-5</v>
      </c>
      <c r="AA2057" s="59">
        <v>0</v>
      </c>
      <c r="AB2057" s="59">
        <v>0</v>
      </c>
      <c r="AC2057" s="17">
        <v>1.263852938118007E-4</v>
      </c>
      <c r="AD2057" s="12">
        <v>2050</v>
      </c>
      <c r="AE2057" s="16">
        <v>9</v>
      </c>
      <c r="AF2057" s="17">
        <v>0.96051586021869817</v>
      </c>
      <c r="AG2057" t="str">
        <f>IF(AF2057&lt;='CAV Tier 1 Analysis'!$A$5,"Tier 1", "Tier 2")</f>
        <v>Tier 2</v>
      </c>
      <c r="AH2057" t="str">
        <f t="shared" si="66"/>
        <v>Pennsylvania - Tier 2</v>
      </c>
      <c r="AI2057" t="str">
        <f t="shared" si="67"/>
        <v>New Stanton, Borough Of - Tier 2</v>
      </c>
    </row>
    <row r="2058" spans="1:35" x14ac:dyDescent="0.3">
      <c r="A2058">
        <v>2051</v>
      </c>
      <c r="B2058">
        <v>3</v>
      </c>
      <c r="C2058" t="s">
        <v>23</v>
      </c>
      <c r="D2058" t="s">
        <v>4006</v>
      </c>
      <c r="E2058" t="s">
        <v>6389</v>
      </c>
      <c r="F2058" t="s">
        <v>2718</v>
      </c>
      <c r="G2058" s="58">
        <v>0.48829</v>
      </c>
      <c r="H2058">
        <v>5</v>
      </c>
      <c r="I2058">
        <v>0</v>
      </c>
      <c r="J2058" s="12">
        <v>10.199999999999999</v>
      </c>
      <c r="K2058" s="12">
        <v>2.4</v>
      </c>
      <c r="L2058">
        <v>0</v>
      </c>
      <c r="M2058" s="12">
        <v>3.1497675561653935</v>
      </c>
      <c r="N2058" s="12">
        <v>89.05624159128763</v>
      </c>
      <c r="O2058" s="12">
        <v>792.50224291465645</v>
      </c>
      <c r="P2058" s="12">
        <v>756.87066355193474</v>
      </c>
      <c r="Q2058" s="12">
        <v>0</v>
      </c>
      <c r="R2058" s="59">
        <v>1.087907078571688E-5</v>
      </c>
      <c r="S2058" s="59">
        <v>8.0488079715394149E-5</v>
      </c>
      <c r="T2058" s="59">
        <v>0</v>
      </c>
      <c r="U2058" s="59">
        <v>3.3054220459570222E-4</v>
      </c>
      <c r="V2058" s="59">
        <v>4.2380398250244653E-4</v>
      </c>
      <c r="W2058" s="59">
        <v>0</v>
      </c>
      <c r="X2058" s="59">
        <v>7.0393475846082347E-5</v>
      </c>
      <c r="Y2058" s="59">
        <v>2.522390048379295E-4</v>
      </c>
      <c r="Z2058" s="59">
        <v>6.4890105506663597E-5</v>
      </c>
      <c r="AA2058" s="59">
        <v>1.5497773617039666E-4</v>
      </c>
      <c r="AB2058" s="59">
        <v>0</v>
      </c>
      <c r="AC2058" s="17">
        <v>1.2620124181457563E-4</v>
      </c>
      <c r="AD2058" s="12">
        <v>2051</v>
      </c>
      <c r="AE2058" s="16">
        <v>9</v>
      </c>
      <c r="AF2058" s="17">
        <v>0.96064206146051279</v>
      </c>
      <c r="AG2058" t="str">
        <f>IF(AF2058&lt;='CAV Tier 1 Analysis'!$A$5,"Tier 1", "Tier 2")</f>
        <v>Tier 2</v>
      </c>
      <c r="AH2058" t="str">
        <f t="shared" si="66"/>
        <v>Pennsylvania - Tier 2</v>
      </c>
      <c r="AI2058" t="str">
        <f t="shared" si="67"/>
        <v>Chester Hill, Borough Of - Tier 2</v>
      </c>
    </row>
    <row r="2059" spans="1:35" x14ac:dyDescent="0.3">
      <c r="A2059">
        <v>2052</v>
      </c>
      <c r="B2059">
        <v>3</v>
      </c>
      <c r="C2059" t="s">
        <v>23</v>
      </c>
      <c r="D2059" t="s">
        <v>3584</v>
      </c>
      <c r="E2059" t="s">
        <v>7490</v>
      </c>
      <c r="F2059" t="s">
        <v>3091</v>
      </c>
      <c r="G2059" s="58">
        <v>25.174039999999998</v>
      </c>
      <c r="H2059">
        <v>0</v>
      </c>
      <c r="I2059">
        <v>0</v>
      </c>
      <c r="J2059" s="12">
        <v>8</v>
      </c>
      <c r="K2059" s="12">
        <v>2</v>
      </c>
      <c r="L2059">
        <v>0</v>
      </c>
      <c r="M2059" s="12">
        <v>0</v>
      </c>
      <c r="N2059" s="12">
        <v>0</v>
      </c>
      <c r="O2059" s="12">
        <v>2623.828437017231</v>
      </c>
      <c r="P2059" s="12">
        <v>0</v>
      </c>
      <c r="Q2059" s="12">
        <v>0</v>
      </c>
      <c r="R2059" s="59">
        <v>5.6087604317612096E-4</v>
      </c>
      <c r="S2059" s="59">
        <v>0</v>
      </c>
      <c r="T2059" s="59">
        <v>0</v>
      </c>
      <c r="U2059" s="59">
        <v>2.5924878791819782E-4</v>
      </c>
      <c r="V2059" s="59">
        <v>3.5316998541870548E-4</v>
      </c>
      <c r="W2059" s="59">
        <v>0</v>
      </c>
      <c r="X2059" s="59">
        <v>0</v>
      </c>
      <c r="Y2059" s="59">
        <v>0</v>
      </c>
      <c r="Z2059" s="59">
        <v>2.1483914478683373E-4</v>
      </c>
      <c r="AA2059" s="59">
        <v>0</v>
      </c>
      <c r="AB2059" s="59">
        <v>0</v>
      </c>
      <c r="AC2059" s="17">
        <v>1.2619399648180528E-4</v>
      </c>
      <c r="AD2059" s="12">
        <v>2052</v>
      </c>
      <c r="AE2059" s="16">
        <v>9</v>
      </c>
      <c r="AF2059" s="17">
        <v>0.96076825545699462</v>
      </c>
      <c r="AG2059" t="str">
        <f>IF(AF2059&lt;='CAV Tier 1 Analysis'!$A$5,"Tier 1", "Tier 2")</f>
        <v>Tier 2</v>
      </c>
      <c r="AH2059" t="str">
        <f t="shared" si="66"/>
        <v>Pennsylvania - Tier 2</v>
      </c>
      <c r="AI2059" t="str">
        <f t="shared" si="67"/>
        <v>Clay, Township Of - Tier 2</v>
      </c>
    </row>
    <row r="2060" spans="1:35" x14ac:dyDescent="0.3">
      <c r="A2060">
        <v>2053</v>
      </c>
      <c r="B2060">
        <v>3</v>
      </c>
      <c r="C2060" t="s">
        <v>23</v>
      </c>
      <c r="D2060" t="s">
        <v>4152</v>
      </c>
      <c r="E2060" t="s">
        <v>6550</v>
      </c>
      <c r="F2060" t="s">
        <v>2443</v>
      </c>
      <c r="G2060" s="58">
        <v>1.0147700000000002</v>
      </c>
      <c r="H2060">
        <v>6</v>
      </c>
      <c r="I2060">
        <v>0</v>
      </c>
      <c r="J2060" s="12">
        <v>13</v>
      </c>
      <c r="K2060" s="12">
        <v>2</v>
      </c>
      <c r="L2060">
        <v>0</v>
      </c>
      <c r="M2060" s="12">
        <v>1.9414645683258271</v>
      </c>
      <c r="N2060" s="12">
        <v>21.719864223626484</v>
      </c>
      <c r="O2060" s="12">
        <v>1461.4241628309148</v>
      </c>
      <c r="P2060" s="12">
        <v>1312.2032455699043</v>
      </c>
      <c r="Q2060" s="12">
        <v>0</v>
      </c>
      <c r="R2060" s="59">
        <v>2.2609012392680415E-5</v>
      </c>
      <c r="S2060" s="59">
        <v>9.6585695658472977E-5</v>
      </c>
      <c r="T2060" s="59">
        <v>0</v>
      </c>
      <c r="U2060" s="59">
        <v>4.2127928036707145E-4</v>
      </c>
      <c r="V2060" s="59">
        <v>3.5316998541870548E-4</v>
      </c>
      <c r="W2060" s="59">
        <v>0</v>
      </c>
      <c r="X2060" s="59">
        <v>4.3389372948793072E-5</v>
      </c>
      <c r="Y2060" s="59">
        <v>6.1518393759820014E-5</v>
      </c>
      <c r="Z2060" s="59">
        <v>1.1966145075793547E-4</v>
      </c>
      <c r="AA2060" s="59">
        <v>2.6868829535485966E-4</v>
      </c>
      <c r="AB2060" s="59">
        <v>0</v>
      </c>
      <c r="AC2060" s="17">
        <v>1.2608195333257621E-4</v>
      </c>
      <c r="AD2060" s="12">
        <v>2053</v>
      </c>
      <c r="AE2060" s="16">
        <v>9</v>
      </c>
      <c r="AF2060" s="17">
        <v>0.96089433741032715</v>
      </c>
      <c r="AG2060" t="str">
        <f>IF(AF2060&lt;='CAV Tier 1 Analysis'!$A$5,"Tier 1", "Tier 2")</f>
        <v>Tier 2</v>
      </c>
      <c r="AH2060" t="str">
        <f t="shared" si="66"/>
        <v>Pennsylvania - Tier 2</v>
      </c>
      <c r="AI2060" t="str">
        <f t="shared" si="67"/>
        <v>Mercersburg, Borough Of - Tier 2</v>
      </c>
    </row>
    <row r="2061" spans="1:35" x14ac:dyDescent="0.3">
      <c r="A2061">
        <v>2054</v>
      </c>
      <c r="B2061">
        <v>3</v>
      </c>
      <c r="C2061" t="s">
        <v>23</v>
      </c>
      <c r="D2061" t="s">
        <v>4849</v>
      </c>
      <c r="E2061" t="s">
        <v>7329</v>
      </c>
      <c r="F2061" t="s">
        <v>2684</v>
      </c>
      <c r="G2061" s="58">
        <v>9.247659999999998</v>
      </c>
      <c r="H2061">
        <v>4</v>
      </c>
      <c r="I2061">
        <v>0</v>
      </c>
      <c r="J2061" s="12">
        <v>11</v>
      </c>
      <c r="K2061" s="12">
        <v>2</v>
      </c>
      <c r="L2061">
        <v>0</v>
      </c>
      <c r="M2061" s="12">
        <v>7.9235266002426563</v>
      </c>
      <c r="N2061" s="12">
        <v>10.68215453876565</v>
      </c>
      <c r="O2061" s="12">
        <v>2413.5801917826047</v>
      </c>
      <c r="P2061" s="12">
        <v>0</v>
      </c>
      <c r="Q2061" s="12">
        <v>0</v>
      </c>
      <c r="R2061" s="59">
        <v>2.0603728878789763E-4</v>
      </c>
      <c r="S2061" s="59">
        <v>6.4390463772315322E-5</v>
      </c>
      <c r="T2061" s="59">
        <v>0</v>
      </c>
      <c r="U2061" s="59">
        <v>3.56467083387522E-4</v>
      </c>
      <c r="V2061" s="59">
        <v>3.5316998541870548E-4</v>
      </c>
      <c r="W2061" s="59">
        <v>0</v>
      </c>
      <c r="X2061" s="59">
        <v>1.7708118723179975E-4</v>
      </c>
      <c r="Y2061" s="59">
        <v>3.0255667455057052E-5</v>
      </c>
      <c r="Z2061" s="59">
        <v>1.9762401266848215E-4</v>
      </c>
      <c r="AA2061" s="59">
        <v>0</v>
      </c>
      <c r="AB2061" s="59">
        <v>0</v>
      </c>
      <c r="AC2061" s="17">
        <v>1.2591142624743446E-4</v>
      </c>
      <c r="AD2061" s="12">
        <v>2054</v>
      </c>
      <c r="AE2061" s="16">
        <v>9</v>
      </c>
      <c r="AF2061" s="17">
        <v>0.96102024883657455</v>
      </c>
      <c r="AG2061" t="str">
        <f>IF(AF2061&lt;='CAV Tier 1 Analysis'!$A$5,"Tier 1", "Tier 2")</f>
        <v>Tier 2</v>
      </c>
      <c r="AH2061" t="str">
        <f t="shared" si="66"/>
        <v>Pennsylvania - Tier 2</v>
      </c>
      <c r="AI2061" t="str">
        <f t="shared" si="67"/>
        <v>East Taylor, Township Of - Tier 2</v>
      </c>
    </row>
    <row r="2062" spans="1:35" x14ac:dyDescent="0.3">
      <c r="A2062">
        <v>2055</v>
      </c>
      <c r="B2062">
        <v>3</v>
      </c>
      <c r="C2062" t="s">
        <v>23</v>
      </c>
      <c r="D2062" t="s">
        <v>5483</v>
      </c>
      <c r="E2062" t="s">
        <v>8013</v>
      </c>
      <c r="F2062" t="s">
        <v>2931</v>
      </c>
      <c r="G2062" s="58">
        <v>20.58821</v>
      </c>
      <c r="H2062">
        <v>2</v>
      </c>
      <c r="I2062">
        <v>0</v>
      </c>
      <c r="J2062" s="12">
        <v>10</v>
      </c>
      <c r="K2062" s="12">
        <v>3</v>
      </c>
      <c r="L2062">
        <v>0</v>
      </c>
      <c r="M2062" s="12">
        <v>0</v>
      </c>
      <c r="N2062" s="12">
        <v>1.4145786967945882E-2</v>
      </c>
      <c r="O2062" s="12">
        <v>466.52918144993174</v>
      </c>
      <c r="P2062" s="12">
        <v>0</v>
      </c>
      <c r="Q2062" s="12">
        <v>1.0322590908316442</v>
      </c>
      <c r="R2062" s="59">
        <v>4.5870403641525345E-4</v>
      </c>
      <c r="S2062" s="59">
        <v>3.2195231886157661E-5</v>
      </c>
      <c r="T2062" s="59">
        <v>0</v>
      </c>
      <c r="U2062" s="59">
        <v>3.2406098489774727E-4</v>
      </c>
      <c r="V2062" s="59">
        <v>5.2975497812805816E-4</v>
      </c>
      <c r="W2062" s="59">
        <v>0</v>
      </c>
      <c r="X2062" s="59">
        <v>0</v>
      </c>
      <c r="Y2062" s="59">
        <v>4.0065908505542535E-8</v>
      </c>
      <c r="Z2062" s="59">
        <v>3.8199422243759568E-5</v>
      </c>
      <c r="AA2062" s="59">
        <v>0</v>
      </c>
      <c r="AB2062" s="59">
        <v>1.576597852129488E-6</v>
      </c>
      <c r="AC2062" s="17">
        <v>1.2586648339378282E-4</v>
      </c>
      <c r="AD2062" s="12">
        <v>2055</v>
      </c>
      <c r="AE2062" s="16">
        <v>9</v>
      </c>
      <c r="AF2062" s="17">
        <v>0.9611461153199683</v>
      </c>
      <c r="AG2062" t="str">
        <f>IF(AF2062&lt;='CAV Tier 1 Analysis'!$A$5,"Tier 1", "Tier 2")</f>
        <v>Tier 2</v>
      </c>
      <c r="AH2062" t="str">
        <f t="shared" si="66"/>
        <v>Pennsylvania - Tier 2</v>
      </c>
      <c r="AI2062" t="str">
        <f t="shared" si="67"/>
        <v>Victory, Township Of - Tier 2</v>
      </c>
    </row>
    <row r="2063" spans="1:35" x14ac:dyDescent="0.3">
      <c r="A2063">
        <v>2056</v>
      </c>
      <c r="B2063">
        <v>3</v>
      </c>
      <c r="C2063" t="s">
        <v>23</v>
      </c>
      <c r="D2063" t="s">
        <v>5537</v>
      </c>
      <c r="E2063" t="s">
        <v>8071</v>
      </c>
      <c r="F2063" t="s">
        <v>2187</v>
      </c>
      <c r="G2063" s="58">
        <v>0.44316</v>
      </c>
      <c r="H2063">
        <v>2</v>
      </c>
      <c r="I2063">
        <v>0</v>
      </c>
      <c r="J2063" s="12">
        <v>16</v>
      </c>
      <c r="K2063" s="12">
        <v>1</v>
      </c>
      <c r="L2063">
        <v>0</v>
      </c>
      <c r="M2063" s="12">
        <v>0</v>
      </c>
      <c r="N2063" s="12">
        <v>2.8800099001597057</v>
      </c>
      <c r="O2063" s="12">
        <v>2455.6963862004432</v>
      </c>
      <c r="P2063" s="12">
        <v>2114.3360722932593</v>
      </c>
      <c r="Q2063" s="12">
        <v>0</v>
      </c>
      <c r="R2063" s="59">
        <v>9.8735771967443358E-6</v>
      </c>
      <c r="S2063" s="59">
        <v>3.2195231886157661E-5</v>
      </c>
      <c r="T2063" s="59">
        <v>0</v>
      </c>
      <c r="U2063" s="59">
        <v>5.1849757583639564E-4</v>
      </c>
      <c r="V2063" s="59">
        <v>1.7658499270935274E-4</v>
      </c>
      <c r="W2063" s="59">
        <v>0</v>
      </c>
      <c r="X2063" s="59">
        <v>0</v>
      </c>
      <c r="Y2063" s="59">
        <v>8.1572141172723557E-6</v>
      </c>
      <c r="Z2063" s="59">
        <v>2.0107248782895811E-4</v>
      </c>
      <c r="AA2063" s="59">
        <v>4.3293396582404751E-4</v>
      </c>
      <c r="AB2063" s="59">
        <v>0</v>
      </c>
      <c r="AC2063" s="17">
        <v>1.2539227685444803E-4</v>
      </c>
      <c r="AD2063" s="12">
        <v>2056</v>
      </c>
      <c r="AE2063" s="16">
        <v>9</v>
      </c>
      <c r="AF2063" s="17">
        <v>0.96127150759682278</v>
      </c>
      <c r="AG2063" t="str">
        <f>IF(AF2063&lt;='CAV Tier 1 Analysis'!$A$5,"Tier 1", "Tier 2")</f>
        <v>Tier 2</v>
      </c>
      <c r="AH2063" t="str">
        <f t="shared" si="66"/>
        <v>Pennsylvania - Tier 2</v>
      </c>
      <c r="AI2063" t="str">
        <f t="shared" si="67"/>
        <v>Penndel, Borough Of - Tier 2</v>
      </c>
    </row>
    <row r="2064" spans="1:35" x14ac:dyDescent="0.3">
      <c r="A2064">
        <v>2057</v>
      </c>
      <c r="B2064">
        <v>3</v>
      </c>
      <c r="C2064" t="s">
        <v>23</v>
      </c>
      <c r="D2064" t="s">
        <v>5409</v>
      </c>
      <c r="E2064" t="s">
        <v>7937</v>
      </c>
      <c r="F2064" t="s">
        <v>2764</v>
      </c>
      <c r="G2064" s="58">
        <v>2.2864599999999995</v>
      </c>
      <c r="H2064">
        <v>0</v>
      </c>
      <c r="I2064">
        <v>0</v>
      </c>
      <c r="J2064" s="12">
        <v>8</v>
      </c>
      <c r="K2064" s="12">
        <v>2</v>
      </c>
      <c r="L2064">
        <v>0</v>
      </c>
      <c r="M2064" s="12">
        <v>2.0000000000000004</v>
      </c>
      <c r="N2064" s="12">
        <v>0</v>
      </c>
      <c r="O2064" s="12">
        <v>2907.0772204927698</v>
      </c>
      <c r="P2064" s="12">
        <v>2111.3163735133248</v>
      </c>
      <c r="Q2064" s="12">
        <v>0</v>
      </c>
      <c r="R2064" s="59">
        <v>5.0942186382498534E-5</v>
      </c>
      <c r="S2064" s="59">
        <v>0</v>
      </c>
      <c r="T2064" s="59">
        <v>0</v>
      </c>
      <c r="U2064" s="59">
        <v>2.5924878791819782E-4</v>
      </c>
      <c r="V2064" s="59">
        <v>3.5316998541870548E-4</v>
      </c>
      <c r="W2064" s="59">
        <v>0</v>
      </c>
      <c r="X2064" s="59">
        <v>4.469756868775495E-5</v>
      </c>
      <c r="Y2064" s="59">
        <v>0</v>
      </c>
      <c r="Z2064" s="59">
        <v>2.3803156298966922E-4</v>
      </c>
      <c r="AA2064" s="59">
        <v>4.323156487147087E-4</v>
      </c>
      <c r="AB2064" s="59">
        <v>0</v>
      </c>
      <c r="AC2064" s="17">
        <v>1.2530961273741223E-4</v>
      </c>
      <c r="AD2064" s="12">
        <v>2057</v>
      </c>
      <c r="AE2064" s="16">
        <v>9</v>
      </c>
      <c r="AF2064" s="17">
        <v>0.96139681720956016</v>
      </c>
      <c r="AG2064" t="str">
        <f>IF(AF2064&lt;='CAV Tier 1 Analysis'!$A$5,"Tier 1", "Tier 2")</f>
        <v>Tier 2</v>
      </c>
      <c r="AH2064" t="str">
        <f t="shared" si="66"/>
        <v>Pennsylvania - Tier 2</v>
      </c>
      <c r="AI2064" t="str">
        <f t="shared" si="67"/>
        <v>Girard, Borough Of - Tier 2</v>
      </c>
    </row>
    <row r="2065" spans="1:35" x14ac:dyDescent="0.3">
      <c r="A2065">
        <v>2058</v>
      </c>
      <c r="B2065">
        <v>3</v>
      </c>
      <c r="C2065" t="s">
        <v>23</v>
      </c>
      <c r="D2065" t="s">
        <v>4395</v>
      </c>
      <c r="E2065" t="s">
        <v>6807</v>
      </c>
      <c r="F2065" t="s">
        <v>2436</v>
      </c>
      <c r="G2065" s="58">
        <v>0.93257000000000001</v>
      </c>
      <c r="H2065">
        <v>1</v>
      </c>
      <c r="I2065">
        <v>3</v>
      </c>
      <c r="J2065" s="12">
        <v>12</v>
      </c>
      <c r="K2065" s="12">
        <v>2</v>
      </c>
      <c r="L2065">
        <v>0</v>
      </c>
      <c r="M2065" s="12">
        <v>3.6291538436792949</v>
      </c>
      <c r="N2065" s="12">
        <v>27.980805271393038</v>
      </c>
      <c r="O2065" s="12">
        <v>699.99578623165655</v>
      </c>
      <c r="P2065" s="12">
        <v>640.05089588050703</v>
      </c>
      <c r="Q2065" s="12">
        <v>42.28426744815863</v>
      </c>
      <c r="R2065" s="59">
        <v>2.0777601512699399E-5</v>
      </c>
      <c r="S2065" s="59">
        <v>1.6097615943078831E-5</v>
      </c>
      <c r="T2065" s="59">
        <v>1.8605805011163483E-4</v>
      </c>
      <c r="U2065" s="59">
        <v>3.8887318187729673E-4</v>
      </c>
      <c r="V2065" s="59">
        <v>3.5316998541870548E-4</v>
      </c>
      <c r="W2065" s="59">
        <v>0</v>
      </c>
      <c r="X2065" s="59">
        <v>8.1107176603142572E-5</v>
      </c>
      <c r="Y2065" s="59">
        <v>7.925160943363392E-5</v>
      </c>
      <c r="Z2065" s="59">
        <v>5.7315674282178218E-5</v>
      </c>
      <c r="AA2065" s="59">
        <v>1.3105758176950241E-4</v>
      </c>
      <c r="AB2065" s="59">
        <v>6.4581930863816879E-5</v>
      </c>
      <c r="AC2065" s="17">
        <v>1.2529912798324447E-4</v>
      </c>
      <c r="AD2065" s="12">
        <v>2058</v>
      </c>
      <c r="AE2065" s="16">
        <v>9</v>
      </c>
      <c r="AF2065" s="17">
        <v>0.96152211633754336</v>
      </c>
      <c r="AG2065" t="str">
        <f>IF(AF2065&lt;='CAV Tier 1 Analysis'!$A$5,"Tier 1", "Tier 2")</f>
        <v>Tier 2</v>
      </c>
      <c r="AH2065" t="str">
        <f t="shared" si="66"/>
        <v>Pennsylvania - Tier 2</v>
      </c>
      <c r="AI2065" t="str">
        <f t="shared" si="67"/>
        <v>Millerstown, Borough Of - Tier 2</v>
      </c>
    </row>
    <row r="2066" spans="1:35" x14ac:dyDescent="0.3">
      <c r="A2066">
        <v>2059</v>
      </c>
      <c r="B2066">
        <v>3</v>
      </c>
      <c r="C2066" t="s">
        <v>23</v>
      </c>
      <c r="D2066" t="s">
        <v>5236</v>
      </c>
      <c r="E2066" t="s">
        <v>7752</v>
      </c>
      <c r="F2066" t="s">
        <v>2587</v>
      </c>
      <c r="G2066" s="58">
        <v>0.89611000000000007</v>
      </c>
      <c r="H2066">
        <v>5</v>
      </c>
      <c r="I2066">
        <v>0</v>
      </c>
      <c r="J2066" s="12">
        <v>10.25</v>
      </c>
      <c r="K2066" s="12">
        <v>3.5</v>
      </c>
      <c r="L2066">
        <v>0</v>
      </c>
      <c r="M2066" s="12">
        <v>1.7720592337994217</v>
      </c>
      <c r="N2066" s="12">
        <v>38.539017037660898</v>
      </c>
      <c r="O2066" s="12">
        <v>676.60395170179777</v>
      </c>
      <c r="P2066" s="12">
        <v>594.42351627903929</v>
      </c>
      <c r="Q2066" s="12">
        <v>0</v>
      </c>
      <c r="R2066" s="59">
        <v>1.9965274983695658E-5</v>
      </c>
      <c r="S2066" s="59">
        <v>8.0488079715394149E-5</v>
      </c>
      <c r="T2066" s="59">
        <v>0</v>
      </c>
      <c r="U2066" s="59">
        <v>3.3216250952019095E-4</v>
      </c>
      <c r="V2066" s="59">
        <v>6.1804747448273461E-4</v>
      </c>
      <c r="W2066" s="59">
        <v>0</v>
      </c>
      <c r="X2066" s="59">
        <v>3.9603369660760017E-5</v>
      </c>
      <c r="Y2066" s="59">
        <v>1.0915622679907262E-4</v>
      </c>
      <c r="Z2066" s="59">
        <v>5.5400350225738403E-5</v>
      </c>
      <c r="AA2066" s="59">
        <v>1.2171486532064696E-4</v>
      </c>
      <c r="AB2066" s="59">
        <v>0</v>
      </c>
      <c r="AC2066" s="17">
        <v>1.2513983188256665E-4</v>
      </c>
      <c r="AD2066" s="12">
        <v>2059</v>
      </c>
      <c r="AE2066" s="16">
        <v>9</v>
      </c>
      <c r="AF2066" s="17">
        <v>0.96164725616942592</v>
      </c>
      <c r="AG2066" t="str">
        <f>IF(AF2066&lt;='CAV Tier 1 Analysis'!$A$5,"Tier 1", "Tier 2")</f>
        <v>Tier 2</v>
      </c>
      <c r="AH2066" t="str">
        <f t="shared" si="66"/>
        <v>Pennsylvania - Tier 2</v>
      </c>
      <c r="AI2066" t="str">
        <f t="shared" si="67"/>
        <v>Emlenton, Borough Of - Tier 2</v>
      </c>
    </row>
    <row r="2067" spans="1:35" x14ac:dyDescent="0.3">
      <c r="A2067">
        <v>2060</v>
      </c>
      <c r="B2067">
        <v>3</v>
      </c>
      <c r="C2067" t="s">
        <v>23</v>
      </c>
      <c r="D2067" t="s">
        <v>3688</v>
      </c>
      <c r="E2067" t="s">
        <v>6677</v>
      </c>
      <c r="F2067" t="s">
        <v>2678</v>
      </c>
      <c r="G2067" s="58">
        <v>18.53603</v>
      </c>
      <c r="H2067">
        <v>0</v>
      </c>
      <c r="I2067">
        <v>0</v>
      </c>
      <c r="J2067" s="12">
        <v>13.428571428571429</v>
      </c>
      <c r="K2067" s="12">
        <v>2.7142857142857144</v>
      </c>
      <c r="L2067">
        <v>0</v>
      </c>
      <c r="M2067" s="12">
        <v>0</v>
      </c>
      <c r="N2067" s="12">
        <v>0</v>
      </c>
      <c r="O2067" s="12">
        <v>584.44064560930144</v>
      </c>
      <c r="P2067" s="12">
        <v>0</v>
      </c>
      <c r="Q2067" s="12">
        <v>0</v>
      </c>
      <c r="R2067" s="59">
        <v>4.129815938400779E-4</v>
      </c>
      <c r="S2067" s="59">
        <v>0</v>
      </c>
      <c r="T2067" s="59">
        <v>0</v>
      </c>
      <c r="U2067" s="59">
        <v>4.3516760829126065E-4</v>
      </c>
      <c r="V2067" s="59">
        <v>4.7930212306824318E-4</v>
      </c>
      <c r="W2067" s="59">
        <v>0</v>
      </c>
      <c r="X2067" s="59">
        <v>0</v>
      </c>
      <c r="Y2067" s="59">
        <v>0</v>
      </c>
      <c r="Z2067" s="59">
        <v>4.7854016181067377E-5</v>
      </c>
      <c r="AA2067" s="59">
        <v>0</v>
      </c>
      <c r="AB2067" s="59">
        <v>0</v>
      </c>
      <c r="AC2067" s="17">
        <v>1.2502775830733174E-4</v>
      </c>
      <c r="AD2067" s="12">
        <v>2060</v>
      </c>
      <c r="AE2067" s="16">
        <v>9</v>
      </c>
      <c r="AF2067" s="17">
        <v>0.96177228392773328</v>
      </c>
      <c r="AG2067" t="str">
        <f>IF(AF2067&lt;='CAV Tier 1 Analysis'!$A$5,"Tier 1", "Tier 2")</f>
        <v>Tier 2</v>
      </c>
      <c r="AH2067" t="str">
        <f t="shared" si="66"/>
        <v>Pennsylvania - Tier 2</v>
      </c>
      <c r="AI2067" t="str">
        <f t="shared" si="67"/>
        <v>Jackson, Township Of - Tier 2</v>
      </c>
    </row>
    <row r="2068" spans="1:35" x14ac:dyDescent="0.3">
      <c r="A2068">
        <v>2061</v>
      </c>
      <c r="B2068">
        <v>3</v>
      </c>
      <c r="C2068" t="s">
        <v>23</v>
      </c>
      <c r="D2068" t="s">
        <v>5452</v>
      </c>
      <c r="E2068" t="s">
        <v>7981</v>
      </c>
      <c r="F2068" t="s">
        <v>2807</v>
      </c>
      <c r="G2068" s="58">
        <v>12.294379999999997</v>
      </c>
      <c r="H2068">
        <v>3</v>
      </c>
      <c r="I2068">
        <v>0</v>
      </c>
      <c r="J2068" s="12">
        <v>9.5</v>
      </c>
      <c r="K2068" s="12">
        <v>3.8333333333333335</v>
      </c>
      <c r="L2068">
        <v>0</v>
      </c>
      <c r="M2068" s="12">
        <v>0</v>
      </c>
      <c r="N2068" s="12">
        <v>0</v>
      </c>
      <c r="O2068" s="12">
        <v>829.03968880187495</v>
      </c>
      <c r="P2068" s="12">
        <v>0</v>
      </c>
      <c r="Q2068" s="12">
        <v>0</v>
      </c>
      <c r="R2068" s="59">
        <v>2.7391802061582632E-4</v>
      </c>
      <c r="S2068" s="59">
        <v>4.8292847829236488E-5</v>
      </c>
      <c r="T2068" s="59">
        <v>0</v>
      </c>
      <c r="U2068" s="59">
        <v>3.0785793565285991E-4</v>
      </c>
      <c r="V2068" s="59">
        <v>6.7690913871918551E-4</v>
      </c>
      <c r="W2068" s="59">
        <v>0</v>
      </c>
      <c r="X2068" s="59">
        <v>0</v>
      </c>
      <c r="Y2068" s="59">
        <v>0</v>
      </c>
      <c r="Z2068" s="59">
        <v>6.7881792583593343E-5</v>
      </c>
      <c r="AA2068" s="59">
        <v>0</v>
      </c>
      <c r="AB2068" s="59">
        <v>0</v>
      </c>
      <c r="AC2068" s="17">
        <v>1.2498724867279103E-4</v>
      </c>
      <c r="AD2068" s="12">
        <v>2061</v>
      </c>
      <c r="AE2068" s="16">
        <v>9</v>
      </c>
      <c r="AF2068" s="17">
        <v>0.96189727117640611</v>
      </c>
      <c r="AG2068" t="str">
        <f>IF(AF2068&lt;='CAV Tier 1 Analysis'!$A$5,"Tier 1", "Tier 2")</f>
        <v>Tier 2</v>
      </c>
      <c r="AH2068" t="str">
        <f t="shared" si="66"/>
        <v>Pennsylvania - Tier 2</v>
      </c>
      <c r="AI2068" t="str">
        <f t="shared" si="67"/>
        <v>Sugar Grove, Township Of - Tier 2</v>
      </c>
    </row>
    <row r="2069" spans="1:35" x14ac:dyDescent="0.3">
      <c r="A2069">
        <v>2062</v>
      </c>
      <c r="B2069">
        <v>3</v>
      </c>
      <c r="C2069" t="s">
        <v>23</v>
      </c>
      <c r="D2069" t="s">
        <v>4431</v>
      </c>
      <c r="E2069" t="s">
        <v>6846</v>
      </c>
      <c r="F2069" t="s">
        <v>2194</v>
      </c>
      <c r="G2069" s="58">
        <v>0.71769000000000005</v>
      </c>
      <c r="H2069">
        <v>1</v>
      </c>
      <c r="I2069">
        <v>0</v>
      </c>
      <c r="J2069" s="12">
        <v>14</v>
      </c>
      <c r="K2069" s="12">
        <v>3</v>
      </c>
      <c r="L2069">
        <v>0</v>
      </c>
      <c r="M2069" s="12">
        <v>1</v>
      </c>
      <c r="N2069" s="12">
        <v>0</v>
      </c>
      <c r="O2069" s="12">
        <v>1210.3498880122913</v>
      </c>
      <c r="P2069" s="12">
        <v>1156.4017192727813</v>
      </c>
      <c r="Q2069" s="12">
        <v>0</v>
      </c>
      <c r="R2069" s="59">
        <v>1.5990088497002083E-5</v>
      </c>
      <c r="S2069" s="59">
        <v>1.6097615943078831E-5</v>
      </c>
      <c r="T2069" s="59">
        <v>0</v>
      </c>
      <c r="U2069" s="59">
        <v>4.5368537885684618E-4</v>
      </c>
      <c r="V2069" s="59">
        <v>5.2975497812805816E-4</v>
      </c>
      <c r="W2069" s="59">
        <v>0</v>
      </c>
      <c r="X2069" s="59">
        <v>2.2348784343877468E-5</v>
      </c>
      <c r="Y2069" s="59">
        <v>0</v>
      </c>
      <c r="Z2069" s="59">
        <v>9.9103482211284916E-5</v>
      </c>
      <c r="AA2069" s="59">
        <v>2.3678618975057257E-4</v>
      </c>
      <c r="AB2069" s="59">
        <v>0</v>
      </c>
      <c r="AC2069" s="17">
        <v>1.248878652482473E-4</v>
      </c>
      <c r="AD2069" s="12">
        <v>2062</v>
      </c>
      <c r="AE2069" s="16">
        <v>9</v>
      </c>
      <c r="AF2069" s="17">
        <v>0.96202215904165433</v>
      </c>
      <c r="AG2069" t="str">
        <f>IF(AF2069&lt;='CAV Tier 1 Analysis'!$A$5,"Tier 1", "Tier 2")</f>
        <v>Tier 2</v>
      </c>
      <c r="AH2069" t="str">
        <f t="shared" si="66"/>
        <v>Pennsylvania - Tier 2</v>
      </c>
      <c r="AI2069" t="str">
        <f t="shared" si="67"/>
        <v>Boswell, Borough Of - Tier 2</v>
      </c>
    </row>
    <row r="2070" spans="1:35" x14ac:dyDescent="0.3">
      <c r="A2070">
        <v>2063</v>
      </c>
      <c r="B2070">
        <v>3</v>
      </c>
      <c r="C2070" t="s">
        <v>23</v>
      </c>
      <c r="D2070" t="s">
        <v>4245</v>
      </c>
      <c r="E2070" t="s">
        <v>6650</v>
      </c>
      <c r="F2070" t="s">
        <v>2819</v>
      </c>
      <c r="G2070" s="58">
        <v>8.7385400000000004</v>
      </c>
      <c r="H2070">
        <v>1</v>
      </c>
      <c r="I2070">
        <v>0</v>
      </c>
      <c r="J2070" s="12">
        <v>12.125</v>
      </c>
      <c r="K2070" s="12">
        <v>1.875</v>
      </c>
      <c r="L2070">
        <v>0</v>
      </c>
      <c r="M2070" s="12">
        <v>0</v>
      </c>
      <c r="N2070" s="12">
        <v>0</v>
      </c>
      <c r="O2070" s="12">
        <v>2260.8657560582797</v>
      </c>
      <c r="P2070" s="12">
        <v>0</v>
      </c>
      <c r="Q2070" s="12">
        <v>165.27123863781799</v>
      </c>
      <c r="R2070" s="59">
        <v>1.9469412689962601E-4</v>
      </c>
      <c r="S2070" s="59">
        <v>1.6097615943078831E-5</v>
      </c>
      <c r="T2070" s="59">
        <v>0</v>
      </c>
      <c r="U2070" s="59">
        <v>3.9292394418851859E-4</v>
      </c>
      <c r="V2070" s="59">
        <v>3.3109686133003639E-4</v>
      </c>
      <c r="W2070" s="59">
        <v>0</v>
      </c>
      <c r="X2070" s="59">
        <v>0</v>
      </c>
      <c r="Y2070" s="59">
        <v>0</v>
      </c>
      <c r="Z2070" s="59">
        <v>1.851197504595874E-4</v>
      </c>
      <c r="AA2070" s="59">
        <v>0</v>
      </c>
      <c r="AB2070" s="59">
        <v>2.5242333263951927E-4</v>
      </c>
      <c r="AC2070" s="17">
        <v>1.2475960286003333E-4</v>
      </c>
      <c r="AD2070" s="12">
        <v>2063</v>
      </c>
      <c r="AE2070" s="16">
        <v>9</v>
      </c>
      <c r="AF2070" s="17">
        <v>0.9621469186445144</v>
      </c>
      <c r="AG2070" t="str">
        <f>IF(AF2070&lt;='CAV Tier 1 Analysis'!$A$5,"Tier 1", "Tier 2")</f>
        <v>Tier 2</v>
      </c>
      <c r="AH2070" t="str">
        <f t="shared" si="66"/>
        <v>Pennsylvania - Tier 2</v>
      </c>
      <c r="AI2070" t="str">
        <f t="shared" si="67"/>
        <v>West Cornwall, Township Of - Tier 2</v>
      </c>
    </row>
    <row r="2071" spans="1:35" x14ac:dyDescent="0.3">
      <c r="A2071">
        <v>2064</v>
      </c>
      <c r="B2071">
        <v>3</v>
      </c>
      <c r="C2071" t="s">
        <v>23</v>
      </c>
      <c r="D2071" t="s">
        <v>5262</v>
      </c>
      <c r="E2071" t="s">
        <v>7782</v>
      </c>
      <c r="F2071" t="s">
        <v>3028</v>
      </c>
      <c r="G2071" s="58">
        <v>22.970769999999998</v>
      </c>
      <c r="H2071">
        <v>1</v>
      </c>
      <c r="I2071">
        <v>0</v>
      </c>
      <c r="J2071" s="12">
        <v>9.1999999999999993</v>
      </c>
      <c r="K2071" s="12">
        <v>2.2999999999999998</v>
      </c>
      <c r="L2071">
        <v>0</v>
      </c>
      <c r="M2071" s="12">
        <v>0</v>
      </c>
      <c r="N2071" s="12">
        <v>0</v>
      </c>
      <c r="O2071" s="12">
        <v>1707.1549610894717</v>
      </c>
      <c r="P2071" s="12">
        <v>0</v>
      </c>
      <c r="Q2071" s="12">
        <v>0</v>
      </c>
      <c r="R2071" s="59">
        <v>5.1178732481193905E-4</v>
      </c>
      <c r="S2071" s="59">
        <v>1.6097615943078831E-5</v>
      </c>
      <c r="T2071" s="59">
        <v>0</v>
      </c>
      <c r="U2071" s="59">
        <v>2.9813610610592749E-4</v>
      </c>
      <c r="V2071" s="59">
        <v>4.0614548323151124E-4</v>
      </c>
      <c r="W2071" s="59">
        <v>0</v>
      </c>
      <c r="X2071" s="59">
        <v>0</v>
      </c>
      <c r="Y2071" s="59">
        <v>0</v>
      </c>
      <c r="Z2071" s="59">
        <v>1.397818952964774E-4</v>
      </c>
      <c r="AA2071" s="59">
        <v>0</v>
      </c>
      <c r="AB2071" s="59">
        <v>0</v>
      </c>
      <c r="AC2071" s="17">
        <v>1.2472258412626674E-4</v>
      </c>
      <c r="AD2071" s="12">
        <v>2064</v>
      </c>
      <c r="AE2071" s="16">
        <v>9</v>
      </c>
      <c r="AF2071" s="17">
        <v>0.96227164122864062</v>
      </c>
      <c r="AG2071" t="str">
        <f>IF(AF2071&lt;='CAV Tier 1 Analysis'!$A$5,"Tier 1", "Tier 2")</f>
        <v>Tier 2</v>
      </c>
      <c r="AH2071" t="str">
        <f t="shared" si="66"/>
        <v>Pennsylvania - Tier 2</v>
      </c>
      <c r="AI2071" t="str">
        <f t="shared" si="67"/>
        <v>Donegal, Township Of - Tier 2</v>
      </c>
    </row>
    <row r="2072" spans="1:35" x14ac:dyDescent="0.3">
      <c r="A2072">
        <v>2065</v>
      </c>
      <c r="B2072">
        <v>3</v>
      </c>
      <c r="C2072" t="s">
        <v>23</v>
      </c>
      <c r="D2072" t="s">
        <v>5140</v>
      </c>
      <c r="E2072" t="s">
        <v>7647</v>
      </c>
      <c r="F2072" t="s">
        <v>2568</v>
      </c>
      <c r="G2072" s="58">
        <v>11.618119999999999</v>
      </c>
      <c r="H2072">
        <v>5</v>
      </c>
      <c r="I2072">
        <v>0</v>
      </c>
      <c r="J2072" s="12">
        <v>14</v>
      </c>
      <c r="K2072" s="12">
        <v>2</v>
      </c>
      <c r="L2072">
        <v>0</v>
      </c>
      <c r="M2072" s="12">
        <v>2.9929300093302529</v>
      </c>
      <c r="N2072" s="12">
        <v>2.1932279083869388</v>
      </c>
      <c r="O2072" s="12">
        <v>1859.0034252576891</v>
      </c>
      <c r="P2072" s="12">
        <v>0</v>
      </c>
      <c r="Q2072" s="12">
        <v>0</v>
      </c>
      <c r="R2072" s="59">
        <v>2.5885098993826003E-4</v>
      </c>
      <c r="S2072" s="59">
        <v>8.0488079715394149E-5</v>
      </c>
      <c r="T2072" s="59">
        <v>0</v>
      </c>
      <c r="U2072" s="59">
        <v>4.5368537885684618E-4</v>
      </c>
      <c r="V2072" s="59">
        <v>3.5316998541870548E-4</v>
      </c>
      <c r="W2072" s="59">
        <v>0</v>
      </c>
      <c r="X2072" s="59">
        <v>6.6888347334840997E-5</v>
      </c>
      <c r="Y2072" s="59">
        <v>6.212002832246363E-6</v>
      </c>
      <c r="Z2072" s="59">
        <v>1.5221525173047496E-4</v>
      </c>
      <c r="AA2072" s="59">
        <v>0</v>
      </c>
      <c r="AB2072" s="59">
        <v>0</v>
      </c>
      <c r="AC2072" s="17">
        <v>1.2468273052970621E-4</v>
      </c>
      <c r="AD2072" s="12">
        <v>2065</v>
      </c>
      <c r="AE2072" s="16">
        <v>9</v>
      </c>
      <c r="AF2072" s="17">
        <v>0.9623963239591703</v>
      </c>
      <c r="AG2072" t="str">
        <f>IF(AF2072&lt;='CAV Tier 1 Analysis'!$A$5,"Tier 1", "Tier 2")</f>
        <v>Tier 2</v>
      </c>
      <c r="AH2072" t="str">
        <f t="shared" si="66"/>
        <v>Pennsylvania - Tier 2</v>
      </c>
      <c r="AI2072" t="str">
        <f t="shared" si="67"/>
        <v>Zerbe, Township Of - Tier 2</v>
      </c>
    </row>
    <row r="2073" spans="1:35" x14ac:dyDescent="0.3">
      <c r="A2073">
        <v>2066</v>
      </c>
      <c r="B2073">
        <v>3</v>
      </c>
      <c r="C2073" t="s">
        <v>23</v>
      </c>
      <c r="D2073" t="s">
        <v>4249</v>
      </c>
      <c r="E2073" t="s">
        <v>6654</v>
      </c>
      <c r="F2073" t="s">
        <v>2600</v>
      </c>
      <c r="G2073" s="58">
        <v>0.89600999999999986</v>
      </c>
      <c r="H2073">
        <v>5</v>
      </c>
      <c r="I2073">
        <v>2</v>
      </c>
      <c r="J2073" s="12">
        <v>11</v>
      </c>
      <c r="K2073" s="12">
        <v>1</v>
      </c>
      <c r="L2073">
        <v>0</v>
      </c>
      <c r="M2073" s="12">
        <v>3.0000000000000009</v>
      </c>
      <c r="N2073" s="12">
        <v>0</v>
      </c>
      <c r="O2073" s="12">
        <v>2398.8250505518304</v>
      </c>
      <c r="P2073" s="12">
        <v>1698.1227165457008</v>
      </c>
      <c r="Q2073" s="12">
        <v>0</v>
      </c>
      <c r="R2073" s="59">
        <v>1.9963046989924388E-5</v>
      </c>
      <c r="S2073" s="59">
        <v>8.0488079715394149E-5</v>
      </c>
      <c r="T2073" s="59">
        <v>1.2403870007442322E-4</v>
      </c>
      <c r="U2073" s="59">
        <v>3.56467083387522E-4</v>
      </c>
      <c r="V2073" s="59">
        <v>1.7658499270935274E-4</v>
      </c>
      <c r="W2073" s="59">
        <v>0</v>
      </c>
      <c r="X2073" s="59">
        <v>6.7046353031632432E-5</v>
      </c>
      <c r="Y2073" s="59">
        <v>0</v>
      </c>
      <c r="Z2073" s="59">
        <v>1.9641586129756698E-4</v>
      </c>
      <c r="AA2073" s="59">
        <v>3.4770962467317069E-4</v>
      </c>
      <c r="AB2073" s="59">
        <v>0</v>
      </c>
      <c r="AC2073" s="17">
        <v>1.2442852198899879E-4</v>
      </c>
      <c r="AD2073" s="12">
        <v>2066</v>
      </c>
      <c r="AE2073" s="16">
        <v>9</v>
      </c>
      <c r="AF2073" s="17">
        <v>0.96252075248115931</v>
      </c>
      <c r="AG2073" t="str">
        <f>IF(AF2073&lt;='CAV Tier 1 Analysis'!$A$5,"Tier 1", "Tier 2")</f>
        <v>Tier 2</v>
      </c>
      <c r="AH2073" t="str">
        <f t="shared" si="66"/>
        <v>Pennsylvania - Tier 2</v>
      </c>
      <c r="AI2073" t="str">
        <f t="shared" si="67"/>
        <v>Coopersburg, Borough Of - Tier 2</v>
      </c>
    </row>
    <row r="2074" spans="1:35" x14ac:dyDescent="0.3">
      <c r="A2074">
        <v>2067</v>
      </c>
      <c r="B2074">
        <v>3</v>
      </c>
      <c r="C2074" t="s">
        <v>23</v>
      </c>
      <c r="D2074" t="s">
        <v>4995</v>
      </c>
      <c r="E2074" t="s">
        <v>7488</v>
      </c>
      <c r="F2074" t="s">
        <v>2861</v>
      </c>
      <c r="G2074" s="58">
        <v>18.625429999999998</v>
      </c>
      <c r="H2074">
        <v>0</v>
      </c>
      <c r="I2074">
        <v>0</v>
      </c>
      <c r="J2074" s="12">
        <v>11</v>
      </c>
      <c r="K2074" s="12">
        <v>2.6666666666666665</v>
      </c>
      <c r="L2074">
        <v>0</v>
      </c>
      <c r="M2074" s="12">
        <v>0</v>
      </c>
      <c r="N2074" s="12">
        <v>1.4490524172204673</v>
      </c>
      <c r="O2074" s="12">
        <v>1049.6682475892621</v>
      </c>
      <c r="P2074" s="12">
        <v>164.46413553480477</v>
      </c>
      <c r="Q2074" s="12">
        <v>0</v>
      </c>
      <c r="R2074" s="59">
        <v>4.1497342027159006E-4</v>
      </c>
      <c r="S2074" s="59">
        <v>0</v>
      </c>
      <c r="T2074" s="59">
        <v>0</v>
      </c>
      <c r="U2074" s="59">
        <v>3.56467083387522E-4</v>
      </c>
      <c r="V2074" s="59">
        <v>4.7089331389160727E-4</v>
      </c>
      <c r="W2074" s="59">
        <v>0</v>
      </c>
      <c r="X2074" s="59">
        <v>0</v>
      </c>
      <c r="Y2074" s="59">
        <v>4.1042327089788678E-6</v>
      </c>
      <c r="Z2074" s="59">
        <v>8.5946865061928808E-5</v>
      </c>
      <c r="AA2074" s="59">
        <v>3.3675871762278161E-5</v>
      </c>
      <c r="AB2074" s="59">
        <v>0</v>
      </c>
      <c r="AC2074" s="17">
        <v>1.2418734428035501E-4</v>
      </c>
      <c r="AD2074" s="12">
        <v>2067</v>
      </c>
      <c r="AE2074" s="16">
        <v>9</v>
      </c>
      <c r="AF2074" s="17">
        <v>0.96264493982543964</v>
      </c>
      <c r="AG2074" t="str">
        <f>IF(AF2074&lt;='CAV Tier 1 Analysis'!$A$5,"Tier 1", "Tier 2")</f>
        <v>Tier 2</v>
      </c>
      <c r="AH2074" t="str">
        <f t="shared" si="66"/>
        <v>Pennsylvania - Tier 2</v>
      </c>
      <c r="AI2074" t="str">
        <f t="shared" si="67"/>
        <v>Carbon, Township Of - Tier 2</v>
      </c>
    </row>
    <row r="2075" spans="1:35" x14ac:dyDescent="0.3">
      <c r="A2075">
        <v>2068</v>
      </c>
      <c r="B2075">
        <v>3</v>
      </c>
      <c r="C2075" t="s">
        <v>23</v>
      </c>
      <c r="D2075" t="s">
        <v>5026</v>
      </c>
      <c r="E2075" t="s">
        <v>7525</v>
      </c>
      <c r="F2075" t="s">
        <v>2306</v>
      </c>
      <c r="G2075" s="58">
        <v>4.9126200000000004</v>
      </c>
      <c r="H2075">
        <v>5</v>
      </c>
      <c r="I2075">
        <v>0</v>
      </c>
      <c r="J2075" s="12">
        <v>15</v>
      </c>
      <c r="K2075" s="12">
        <v>2</v>
      </c>
      <c r="L2075">
        <v>0</v>
      </c>
      <c r="M2075" s="12">
        <v>8.7437741978821872</v>
      </c>
      <c r="N2075" s="12">
        <v>14.829354906771458</v>
      </c>
      <c r="O2075" s="12">
        <v>1187.2218595265588</v>
      </c>
      <c r="P2075" s="12">
        <v>0</v>
      </c>
      <c r="Q2075" s="12">
        <v>0</v>
      </c>
      <c r="R2075" s="59">
        <v>1.0945286760598919E-4</v>
      </c>
      <c r="S2075" s="59">
        <v>8.0488079715394149E-5</v>
      </c>
      <c r="T2075" s="59">
        <v>0</v>
      </c>
      <c r="U2075" s="59">
        <v>4.8609147734662091E-4</v>
      </c>
      <c r="V2075" s="59">
        <v>3.5316998541870548E-4</v>
      </c>
      <c r="W2075" s="59">
        <v>0</v>
      </c>
      <c r="X2075" s="59">
        <v>1.954127239000292E-4</v>
      </c>
      <c r="Y2075" s="59">
        <v>4.2002016447530351E-5</v>
      </c>
      <c r="Z2075" s="59">
        <v>9.720975860101379E-5</v>
      </c>
      <c r="AA2075" s="59">
        <v>0</v>
      </c>
      <c r="AB2075" s="59">
        <v>0</v>
      </c>
      <c r="AC2075" s="17">
        <v>1.23984264457753E-4</v>
      </c>
      <c r="AD2075" s="12">
        <v>2068</v>
      </c>
      <c r="AE2075" s="16">
        <v>9</v>
      </c>
      <c r="AF2075" s="17">
        <v>0.96276892408989734</v>
      </c>
      <c r="AG2075" t="str">
        <f>IF(AF2075&lt;='CAV Tier 1 Analysis'!$A$5,"Tier 1", "Tier 2")</f>
        <v>Tier 2</v>
      </c>
      <c r="AH2075" t="str">
        <f t="shared" si="66"/>
        <v>Pennsylvania - Tier 2</v>
      </c>
      <c r="AI2075" t="str">
        <f t="shared" si="67"/>
        <v>Glenburn, Township Of - Tier 2</v>
      </c>
    </row>
    <row r="2076" spans="1:35" x14ac:dyDescent="0.3">
      <c r="A2076">
        <v>2069</v>
      </c>
      <c r="B2076">
        <v>3</v>
      </c>
      <c r="C2076" t="s">
        <v>23</v>
      </c>
      <c r="D2076" t="s">
        <v>4729</v>
      </c>
      <c r="E2076" t="s">
        <v>7195</v>
      </c>
      <c r="F2076" t="s">
        <v>2732</v>
      </c>
      <c r="G2076" s="58">
        <v>14.694709999999999</v>
      </c>
      <c r="H2076">
        <v>2</v>
      </c>
      <c r="I2076">
        <v>0</v>
      </c>
      <c r="J2076" s="12">
        <v>12</v>
      </c>
      <c r="K2076" s="12">
        <v>3</v>
      </c>
      <c r="L2076">
        <v>0</v>
      </c>
      <c r="M2076" s="12">
        <v>0</v>
      </c>
      <c r="N2076" s="12">
        <v>0</v>
      </c>
      <c r="O2076" s="12">
        <v>1024.880537007645</v>
      </c>
      <c r="P2076" s="12">
        <v>0</v>
      </c>
      <c r="Q2076" s="12">
        <v>0</v>
      </c>
      <c r="R2076" s="59">
        <v>3.2739722350566601E-4</v>
      </c>
      <c r="S2076" s="59">
        <v>3.2195231886157661E-5</v>
      </c>
      <c r="T2076" s="59">
        <v>0</v>
      </c>
      <c r="U2076" s="59">
        <v>3.8887318187729673E-4</v>
      </c>
      <c r="V2076" s="59">
        <v>5.2975497812805816E-4</v>
      </c>
      <c r="W2076" s="59">
        <v>0</v>
      </c>
      <c r="X2076" s="59">
        <v>0</v>
      </c>
      <c r="Y2076" s="59">
        <v>0</v>
      </c>
      <c r="Z2076" s="59">
        <v>8.3917246635873457E-5</v>
      </c>
      <c r="AA2076" s="59">
        <v>0</v>
      </c>
      <c r="AB2076" s="59">
        <v>0</v>
      </c>
      <c r="AC2076" s="17">
        <v>1.2383071473027744E-4</v>
      </c>
      <c r="AD2076" s="12">
        <v>2069</v>
      </c>
      <c r="AE2076" s="16">
        <v>9</v>
      </c>
      <c r="AF2076" s="17">
        <v>0.96289275480462766</v>
      </c>
      <c r="AG2076" t="str">
        <f>IF(AF2076&lt;='CAV Tier 1 Analysis'!$A$5,"Tier 1", "Tier 2")</f>
        <v>Tier 2</v>
      </c>
      <c r="AH2076" t="str">
        <f t="shared" si="66"/>
        <v>Pennsylvania - Tier 2</v>
      </c>
      <c r="AI2076" t="str">
        <f t="shared" si="67"/>
        <v>Valley, Township Of - Tier 2</v>
      </c>
    </row>
    <row r="2077" spans="1:35" x14ac:dyDescent="0.3">
      <c r="A2077">
        <v>2070</v>
      </c>
      <c r="B2077">
        <v>3</v>
      </c>
      <c r="C2077" t="s">
        <v>23</v>
      </c>
      <c r="D2077" t="s">
        <v>4262</v>
      </c>
      <c r="E2077" t="s">
        <v>6667</v>
      </c>
      <c r="F2077" t="s">
        <v>2747</v>
      </c>
      <c r="G2077" s="58">
        <v>20.30162</v>
      </c>
      <c r="H2077">
        <v>1</v>
      </c>
      <c r="I2077">
        <v>0</v>
      </c>
      <c r="J2077" s="12">
        <v>14</v>
      </c>
      <c r="K2077" s="12">
        <v>2</v>
      </c>
      <c r="L2077">
        <v>0</v>
      </c>
      <c r="M2077" s="12">
        <v>1</v>
      </c>
      <c r="N2077" s="12">
        <v>0</v>
      </c>
      <c r="O2077" s="12">
        <v>763.49590129798787</v>
      </c>
      <c r="P2077" s="12">
        <v>0</v>
      </c>
      <c r="Q2077" s="12">
        <v>0</v>
      </c>
      <c r="R2077" s="59">
        <v>4.5231882906618094E-4</v>
      </c>
      <c r="S2077" s="59">
        <v>1.6097615943078831E-5</v>
      </c>
      <c r="T2077" s="59">
        <v>0</v>
      </c>
      <c r="U2077" s="59">
        <v>4.5368537885684618E-4</v>
      </c>
      <c r="V2077" s="59">
        <v>3.5316998541870548E-4</v>
      </c>
      <c r="W2077" s="59">
        <v>0</v>
      </c>
      <c r="X2077" s="59">
        <v>2.2348784343877468E-5</v>
      </c>
      <c r="Y2077" s="59">
        <v>0</v>
      </c>
      <c r="Z2077" s="59">
        <v>6.2515065455110523E-5</v>
      </c>
      <c r="AA2077" s="59">
        <v>0</v>
      </c>
      <c r="AB2077" s="59">
        <v>0</v>
      </c>
      <c r="AC2077" s="17">
        <v>1.2364869628034541E-4</v>
      </c>
      <c r="AD2077" s="12">
        <v>2070</v>
      </c>
      <c r="AE2077" s="16">
        <v>9</v>
      </c>
      <c r="AF2077" s="17">
        <v>0.963016403500908</v>
      </c>
      <c r="AG2077" t="str">
        <f>IF(AF2077&lt;='CAV Tier 1 Analysis'!$A$5,"Tier 1", "Tier 2")</f>
        <v>Tier 2</v>
      </c>
      <c r="AH2077" t="str">
        <f t="shared" si="66"/>
        <v>Pennsylvania - Tier 2</v>
      </c>
      <c r="AI2077" t="str">
        <f t="shared" si="67"/>
        <v>Conyngham, Township Of - Tier 2</v>
      </c>
    </row>
    <row r="2078" spans="1:35" x14ac:dyDescent="0.3">
      <c r="A2078">
        <v>2071</v>
      </c>
      <c r="B2078">
        <v>3</v>
      </c>
      <c r="C2078" t="s">
        <v>23</v>
      </c>
      <c r="D2078" t="s">
        <v>4090</v>
      </c>
      <c r="E2078" t="s">
        <v>6480</v>
      </c>
      <c r="F2078" t="s">
        <v>2755</v>
      </c>
      <c r="G2078" s="58">
        <v>16.449619999999999</v>
      </c>
      <c r="H2078">
        <v>0</v>
      </c>
      <c r="I2078">
        <v>0</v>
      </c>
      <c r="J2078" s="12">
        <v>12.166666666666666</v>
      </c>
      <c r="K2078" s="12">
        <v>2.8333333333333335</v>
      </c>
      <c r="L2078">
        <v>0</v>
      </c>
      <c r="M2078" s="12">
        <v>0</v>
      </c>
      <c r="N2078" s="12">
        <v>11.649497359279977</v>
      </c>
      <c r="O2078" s="12">
        <v>784.0911708303795</v>
      </c>
      <c r="P2078" s="12">
        <v>0</v>
      </c>
      <c r="Q2078" s="12">
        <v>0</v>
      </c>
      <c r="R2078" s="59">
        <v>3.6649650899699788E-4</v>
      </c>
      <c r="S2078" s="59">
        <v>0</v>
      </c>
      <c r="T2078" s="59">
        <v>0</v>
      </c>
      <c r="U2078" s="59">
        <v>3.942741982922592E-4</v>
      </c>
      <c r="V2078" s="59">
        <v>5.0032414600983282E-4</v>
      </c>
      <c r="W2078" s="59">
        <v>0</v>
      </c>
      <c r="X2078" s="59">
        <v>0</v>
      </c>
      <c r="Y2078" s="59">
        <v>3.2995526964326083E-5</v>
      </c>
      <c r="Z2078" s="59">
        <v>6.4201406692429886E-5</v>
      </c>
      <c r="AA2078" s="59">
        <v>0</v>
      </c>
      <c r="AB2078" s="59">
        <v>0</v>
      </c>
      <c r="AC2078" s="17">
        <v>1.2348107154144052E-4</v>
      </c>
      <c r="AD2078" s="12">
        <v>2071</v>
      </c>
      <c r="AE2078" s="16">
        <v>9</v>
      </c>
      <c r="AF2078" s="17">
        <v>0.96313988457244948</v>
      </c>
      <c r="AG2078" t="str">
        <f>IF(AF2078&lt;='CAV Tier 1 Analysis'!$A$5,"Tier 1", "Tier 2")</f>
        <v>Tier 2</v>
      </c>
      <c r="AH2078" t="str">
        <f t="shared" si="66"/>
        <v>Pennsylvania - Tier 2</v>
      </c>
      <c r="AI2078" t="str">
        <f t="shared" si="67"/>
        <v>Susquehanna, Township Of - Tier 2</v>
      </c>
    </row>
    <row r="2079" spans="1:35" x14ac:dyDescent="0.3">
      <c r="A2079">
        <v>2072</v>
      </c>
      <c r="B2079">
        <v>3</v>
      </c>
      <c r="C2079" t="s">
        <v>23</v>
      </c>
      <c r="D2079" t="s">
        <v>4824</v>
      </c>
      <c r="E2079" t="s">
        <v>7302</v>
      </c>
      <c r="F2079" t="s">
        <v>2798</v>
      </c>
      <c r="G2079" s="58">
        <v>18.189780000000003</v>
      </c>
      <c r="H2079">
        <v>1</v>
      </c>
      <c r="I2079">
        <v>0</v>
      </c>
      <c r="J2079" s="12">
        <v>12.2</v>
      </c>
      <c r="K2079" s="12">
        <v>2.8</v>
      </c>
      <c r="L2079">
        <v>0</v>
      </c>
      <c r="M2079" s="12">
        <v>0</v>
      </c>
      <c r="N2079" s="12">
        <v>0</v>
      </c>
      <c r="O2079" s="12">
        <v>558.51217069188726</v>
      </c>
      <c r="P2079" s="12">
        <v>0</v>
      </c>
      <c r="Q2079" s="12">
        <v>0</v>
      </c>
      <c r="R2079" s="59">
        <v>4.0526716540706793E-4</v>
      </c>
      <c r="S2079" s="59">
        <v>1.6097615943078831E-5</v>
      </c>
      <c r="T2079" s="59">
        <v>0</v>
      </c>
      <c r="U2079" s="59">
        <v>3.9535440157525167E-4</v>
      </c>
      <c r="V2079" s="59">
        <v>4.9443797958618758E-4</v>
      </c>
      <c r="W2079" s="59">
        <v>0</v>
      </c>
      <c r="X2079" s="59">
        <v>0</v>
      </c>
      <c r="Y2079" s="59">
        <v>0</v>
      </c>
      <c r="Z2079" s="59">
        <v>4.5730991939735264E-5</v>
      </c>
      <c r="AA2079" s="59">
        <v>0</v>
      </c>
      <c r="AB2079" s="59">
        <v>0</v>
      </c>
      <c r="AC2079" s="17">
        <v>1.2335346858648375E-4</v>
      </c>
      <c r="AD2079" s="12">
        <v>2072</v>
      </c>
      <c r="AE2079" s="16">
        <v>9</v>
      </c>
      <c r="AF2079" s="17">
        <v>0.96326323804103597</v>
      </c>
      <c r="AG2079" t="str">
        <f>IF(AF2079&lt;='CAV Tier 1 Analysis'!$A$5,"Tier 1", "Tier 2")</f>
        <v>Tier 2</v>
      </c>
      <c r="AH2079" t="str">
        <f t="shared" si="66"/>
        <v>Pennsylvania - Tier 2</v>
      </c>
      <c r="AI2079" t="str">
        <f t="shared" si="67"/>
        <v>Armenia, Township Of - Tier 2</v>
      </c>
    </row>
    <row r="2080" spans="1:35" x14ac:dyDescent="0.3">
      <c r="A2080">
        <v>2073</v>
      </c>
      <c r="B2080">
        <v>3</v>
      </c>
      <c r="C2080" t="s">
        <v>23</v>
      </c>
      <c r="D2080" t="s">
        <v>3453</v>
      </c>
      <c r="E2080" t="s">
        <v>6317</v>
      </c>
      <c r="F2080" t="s">
        <v>2783</v>
      </c>
      <c r="G2080" s="58">
        <v>18.113629999999997</v>
      </c>
      <c r="H2080">
        <v>2</v>
      </c>
      <c r="I2080">
        <v>0</v>
      </c>
      <c r="J2080" s="12">
        <v>14</v>
      </c>
      <c r="K2080" s="12">
        <v>2</v>
      </c>
      <c r="L2080">
        <v>0</v>
      </c>
      <c r="M2080" s="12">
        <v>0</v>
      </c>
      <c r="N2080" s="12">
        <v>0</v>
      </c>
      <c r="O2080" s="12">
        <v>611.0328416999331</v>
      </c>
      <c r="P2080" s="12">
        <v>0</v>
      </c>
      <c r="Q2080" s="12">
        <v>40.518028393420991</v>
      </c>
      <c r="R2080" s="59">
        <v>4.035705481502484E-4</v>
      </c>
      <c r="S2080" s="59">
        <v>3.2195231886157661E-5</v>
      </c>
      <c r="T2080" s="59">
        <v>0</v>
      </c>
      <c r="U2080" s="59">
        <v>4.5368537885684618E-4</v>
      </c>
      <c r="V2080" s="59">
        <v>3.5316998541870548E-4</v>
      </c>
      <c r="W2080" s="59">
        <v>0</v>
      </c>
      <c r="X2080" s="59">
        <v>0</v>
      </c>
      <c r="Y2080" s="59">
        <v>0</v>
      </c>
      <c r="Z2080" s="59">
        <v>5.0031385930367629E-5</v>
      </c>
      <c r="AA2080" s="59">
        <v>0</v>
      </c>
      <c r="AB2080" s="59">
        <v>6.1884305117742696E-5</v>
      </c>
      <c r="AC2080" s="17">
        <v>1.2313971230546071E-4</v>
      </c>
      <c r="AD2080" s="12">
        <v>2073</v>
      </c>
      <c r="AE2080" s="16">
        <v>9</v>
      </c>
      <c r="AF2080" s="17">
        <v>0.96338637775334146</v>
      </c>
      <c r="AG2080" t="str">
        <f>IF(AF2080&lt;='CAV Tier 1 Analysis'!$A$5,"Tier 1", "Tier 2")</f>
        <v>Tier 2</v>
      </c>
      <c r="AH2080" t="str">
        <f t="shared" si="66"/>
        <v>Pennsylvania - Tier 2</v>
      </c>
      <c r="AI2080" t="str">
        <f t="shared" si="67"/>
        <v>Washington, Township Of - Tier 2</v>
      </c>
    </row>
    <row r="2081" spans="1:35" x14ac:dyDescent="0.3">
      <c r="A2081">
        <v>2074</v>
      </c>
      <c r="B2081">
        <v>3</v>
      </c>
      <c r="C2081" t="s">
        <v>23</v>
      </c>
      <c r="D2081" t="s">
        <v>5068</v>
      </c>
      <c r="E2081" t="s">
        <v>7571</v>
      </c>
      <c r="F2081" t="s">
        <v>2519</v>
      </c>
      <c r="G2081" s="58">
        <v>13.19632</v>
      </c>
      <c r="H2081">
        <v>0</v>
      </c>
      <c r="I2081">
        <v>0</v>
      </c>
      <c r="J2081" s="12">
        <v>16</v>
      </c>
      <c r="K2081" s="12">
        <v>2</v>
      </c>
      <c r="L2081">
        <v>0</v>
      </c>
      <c r="M2081" s="12">
        <v>0</v>
      </c>
      <c r="N2081" s="12">
        <v>6.8702318094132492E-2</v>
      </c>
      <c r="O2081" s="12">
        <v>913.18792753983405</v>
      </c>
      <c r="P2081" s="12">
        <v>0</v>
      </c>
      <c r="Q2081" s="12">
        <v>72.605813397458178</v>
      </c>
      <c r="R2081" s="59">
        <v>2.9401318763638693E-4</v>
      </c>
      <c r="S2081" s="59">
        <v>0</v>
      </c>
      <c r="T2081" s="59">
        <v>0</v>
      </c>
      <c r="U2081" s="59">
        <v>5.1849757583639564E-4</v>
      </c>
      <c r="V2081" s="59">
        <v>3.5316998541870548E-4</v>
      </c>
      <c r="W2081" s="59">
        <v>0</v>
      </c>
      <c r="X2081" s="59">
        <v>0</v>
      </c>
      <c r="Y2081" s="59">
        <v>1.9458944186813959E-7</v>
      </c>
      <c r="Z2081" s="59">
        <v>7.4771852692223355E-5</v>
      </c>
      <c r="AA2081" s="59">
        <v>0</v>
      </c>
      <c r="AB2081" s="59">
        <v>1.1089286640461897E-4</v>
      </c>
      <c r="AC2081" s="17">
        <v>1.2286727794819988E-4</v>
      </c>
      <c r="AD2081" s="12">
        <v>2074</v>
      </c>
      <c r="AE2081" s="16">
        <v>9</v>
      </c>
      <c r="AF2081" s="17">
        <v>0.96350924503128965</v>
      </c>
      <c r="AG2081" t="str">
        <f>IF(AF2081&lt;='CAV Tier 1 Analysis'!$A$5,"Tier 1", "Tier 2")</f>
        <v>Tier 2</v>
      </c>
      <c r="AH2081" t="str">
        <f t="shared" si="66"/>
        <v>Pennsylvania - Tier 2</v>
      </c>
      <c r="AI2081" t="str">
        <f t="shared" si="67"/>
        <v>Foster, Township Of - Tier 2</v>
      </c>
    </row>
    <row r="2082" spans="1:35" x14ac:dyDescent="0.3">
      <c r="A2082">
        <v>2075</v>
      </c>
      <c r="B2082">
        <v>3</v>
      </c>
      <c r="C2082" t="s">
        <v>23</v>
      </c>
      <c r="D2082" t="s">
        <v>4642</v>
      </c>
      <c r="E2082" t="s">
        <v>7091</v>
      </c>
      <c r="F2082" t="s">
        <v>2701</v>
      </c>
      <c r="G2082" s="58">
        <v>2.5955799999999996</v>
      </c>
      <c r="H2082">
        <v>5</v>
      </c>
      <c r="I2082">
        <v>0</v>
      </c>
      <c r="J2082" s="12">
        <v>13</v>
      </c>
      <c r="K2082" s="12">
        <v>1</v>
      </c>
      <c r="L2082">
        <v>1</v>
      </c>
      <c r="M2082" s="12">
        <v>11.646969078202176</v>
      </c>
      <c r="N2082" s="12">
        <v>11.188968183288807</v>
      </c>
      <c r="O2082" s="12">
        <v>801.96916002469948</v>
      </c>
      <c r="P2082" s="12">
        <v>0</v>
      </c>
      <c r="Q2082" s="12">
        <v>0</v>
      </c>
      <c r="R2082" s="59">
        <v>5.7829360728237345E-5</v>
      </c>
      <c r="S2082" s="59">
        <v>8.0488079715394149E-5</v>
      </c>
      <c r="T2082" s="59">
        <v>0</v>
      </c>
      <c r="U2082" s="59">
        <v>4.2127928036707145E-4</v>
      </c>
      <c r="V2082" s="59">
        <v>1.7658499270935274E-4</v>
      </c>
      <c r="W2082" s="59">
        <v>2.576655501159495E-4</v>
      </c>
      <c r="X2082" s="59">
        <v>2.6029560018854981E-4</v>
      </c>
      <c r="Y2082" s="59">
        <v>3.169114426216848E-5</v>
      </c>
      <c r="Z2082" s="59">
        <v>6.5665256940726713E-5</v>
      </c>
      <c r="AA2082" s="59">
        <v>0</v>
      </c>
      <c r="AB2082" s="59">
        <v>0</v>
      </c>
      <c r="AC2082" s="17">
        <v>1.2286356954795003E-4</v>
      </c>
      <c r="AD2082" s="12">
        <v>2075</v>
      </c>
      <c r="AE2082" s="16">
        <v>9</v>
      </c>
      <c r="AF2082" s="17">
        <v>0.96363210860083759</v>
      </c>
      <c r="AG2082" t="str">
        <f>IF(AF2082&lt;='CAV Tier 1 Analysis'!$A$5,"Tier 1", "Tier 2")</f>
        <v>Tier 2</v>
      </c>
      <c r="AH2082" t="str">
        <f t="shared" si="66"/>
        <v>Pennsylvania - Tier 2</v>
      </c>
      <c r="AI2082" t="str">
        <f t="shared" si="67"/>
        <v>Kilbuck, Township Of - Tier 2</v>
      </c>
    </row>
    <row r="2083" spans="1:35" x14ac:dyDescent="0.3">
      <c r="A2083">
        <v>2076</v>
      </c>
      <c r="B2083">
        <v>3</v>
      </c>
      <c r="C2083" t="s">
        <v>23</v>
      </c>
      <c r="D2083" t="s">
        <v>4854</v>
      </c>
      <c r="E2083" t="s">
        <v>7334</v>
      </c>
      <c r="F2083" t="s">
        <v>2603</v>
      </c>
      <c r="G2083" s="58">
        <v>5.9796300000000011</v>
      </c>
      <c r="H2083">
        <v>6</v>
      </c>
      <c r="I2083">
        <v>0</v>
      </c>
      <c r="J2083" s="12">
        <v>11.555555555555555</v>
      </c>
      <c r="K2083" s="12">
        <v>2.1111111111111112</v>
      </c>
      <c r="L2083">
        <v>0</v>
      </c>
      <c r="M2083" s="12">
        <v>12.75565879494216</v>
      </c>
      <c r="N2083" s="12">
        <v>7.3257175759614785</v>
      </c>
      <c r="O2083" s="12">
        <v>818.67263025680995</v>
      </c>
      <c r="P2083" s="12">
        <v>0</v>
      </c>
      <c r="Q2083" s="12">
        <v>0</v>
      </c>
      <c r="R2083" s="59">
        <v>1.3322578394477921E-4</v>
      </c>
      <c r="S2083" s="59">
        <v>9.6585695658472977E-5</v>
      </c>
      <c r="T2083" s="59">
        <v>0</v>
      </c>
      <c r="U2083" s="59">
        <v>3.7447047143739684E-4</v>
      </c>
      <c r="V2083" s="59">
        <v>3.7279054016418911E-4</v>
      </c>
      <c r="W2083" s="59">
        <v>0</v>
      </c>
      <c r="X2083" s="59">
        <v>2.8507346757224627E-4</v>
      </c>
      <c r="Y2083" s="59">
        <v>2.0749042156580588E-5</v>
      </c>
      <c r="Z2083" s="59">
        <v>6.703293754400519E-5</v>
      </c>
      <c r="AA2083" s="59">
        <v>0</v>
      </c>
      <c r="AB2083" s="59">
        <v>0</v>
      </c>
      <c r="AC2083" s="17">
        <v>1.2272072167978819E-4</v>
      </c>
      <c r="AD2083" s="12">
        <v>2076</v>
      </c>
      <c r="AE2083" s="16">
        <v>9</v>
      </c>
      <c r="AF2083" s="17">
        <v>0.96375482932251733</v>
      </c>
      <c r="AG2083" t="str">
        <f>IF(AF2083&lt;='CAV Tier 1 Analysis'!$A$5,"Tier 1", "Tier 2")</f>
        <v>Tier 2</v>
      </c>
      <c r="AH2083" t="str">
        <f t="shared" si="66"/>
        <v>Pennsylvania - Tier 2</v>
      </c>
      <c r="AI2083" t="str">
        <f t="shared" si="67"/>
        <v>West Taylor, Township Of - Tier 2</v>
      </c>
    </row>
    <row r="2084" spans="1:35" x14ac:dyDescent="0.3">
      <c r="A2084">
        <v>2077</v>
      </c>
      <c r="B2084">
        <v>3</v>
      </c>
      <c r="C2084" t="s">
        <v>23</v>
      </c>
      <c r="D2084" t="s">
        <v>4019</v>
      </c>
      <c r="E2084" t="s">
        <v>6402</v>
      </c>
      <c r="F2084" t="s">
        <v>2562</v>
      </c>
      <c r="G2084" s="58">
        <v>0.32513000000000003</v>
      </c>
      <c r="H2084">
        <v>1</v>
      </c>
      <c r="I2084">
        <v>0</v>
      </c>
      <c r="J2084" s="12">
        <v>11.25</v>
      </c>
      <c r="K2084" s="12">
        <v>2.75</v>
      </c>
      <c r="L2084">
        <v>0</v>
      </c>
      <c r="M2084" s="12">
        <v>1.7631101405591607</v>
      </c>
      <c r="N2084" s="12">
        <v>58.547780020602254</v>
      </c>
      <c r="O2084" s="12">
        <v>957.44658587603453</v>
      </c>
      <c r="P2084" s="12">
        <v>933.81936404312933</v>
      </c>
      <c r="Q2084" s="12">
        <v>0</v>
      </c>
      <c r="R2084" s="59">
        <v>7.2438761485185634E-6</v>
      </c>
      <c r="S2084" s="59">
        <v>1.6097615943078831E-5</v>
      </c>
      <c r="T2084" s="59">
        <v>0</v>
      </c>
      <c r="U2084" s="59">
        <v>3.6456860800996568E-4</v>
      </c>
      <c r="V2084" s="59">
        <v>4.8560872995071999E-4</v>
      </c>
      <c r="W2084" s="59">
        <v>0</v>
      </c>
      <c r="X2084" s="59">
        <v>3.9403368305860177E-5</v>
      </c>
      <c r="Y2084" s="59">
        <v>1.6582817222000846E-4</v>
      </c>
      <c r="Z2084" s="59">
        <v>7.8395752857422885E-5</v>
      </c>
      <c r="AA2084" s="59">
        <v>1.9120996228380471E-4</v>
      </c>
      <c r="AB2084" s="59">
        <v>0</v>
      </c>
      <c r="AC2084" s="17">
        <v>1.2257782597448902E-4</v>
      </c>
      <c r="AD2084" s="12">
        <v>2077</v>
      </c>
      <c r="AE2084" s="16">
        <v>9</v>
      </c>
      <c r="AF2084" s="17">
        <v>0.96387740714849179</v>
      </c>
      <c r="AG2084" t="str">
        <f>IF(AF2084&lt;='CAV Tier 1 Analysis'!$A$5,"Tier 1", "Tier 2")</f>
        <v>Tier 2</v>
      </c>
      <c r="AH2084" t="str">
        <f t="shared" si="66"/>
        <v>Pennsylvania - Tier 2</v>
      </c>
      <c r="AI2084" t="str">
        <f t="shared" si="67"/>
        <v>Osceola Mills, Borough Of - Tier 2</v>
      </c>
    </row>
    <row r="2085" spans="1:35" x14ac:dyDescent="0.3">
      <c r="A2085">
        <v>2078</v>
      </c>
      <c r="B2085">
        <v>3</v>
      </c>
      <c r="C2085" t="s">
        <v>23</v>
      </c>
      <c r="D2085" t="s">
        <v>5451</v>
      </c>
      <c r="E2085" t="s">
        <v>7980</v>
      </c>
      <c r="F2085" t="s">
        <v>2820</v>
      </c>
      <c r="G2085" s="58">
        <v>11.812990000000001</v>
      </c>
      <c r="H2085">
        <v>1</v>
      </c>
      <c r="I2085">
        <v>0</v>
      </c>
      <c r="J2085" s="12">
        <v>9</v>
      </c>
      <c r="K2085" s="12">
        <v>4</v>
      </c>
      <c r="L2085">
        <v>0</v>
      </c>
      <c r="M2085" s="12">
        <v>0.99999999999999989</v>
      </c>
      <c r="N2085" s="12">
        <v>0</v>
      </c>
      <c r="O2085" s="12">
        <v>571.90475935454651</v>
      </c>
      <c r="P2085" s="12">
        <v>0</v>
      </c>
      <c r="Q2085" s="12">
        <v>0</v>
      </c>
      <c r="R2085" s="59">
        <v>2.6319268140032693E-4</v>
      </c>
      <c r="S2085" s="59">
        <v>1.6097615943078831E-5</v>
      </c>
      <c r="T2085" s="59">
        <v>0</v>
      </c>
      <c r="U2085" s="59">
        <v>2.9165488640797254E-4</v>
      </c>
      <c r="V2085" s="59">
        <v>7.0633997083741095E-4</v>
      </c>
      <c r="W2085" s="59">
        <v>0</v>
      </c>
      <c r="X2085" s="59">
        <v>2.2348784343877465E-5</v>
      </c>
      <c r="Y2085" s="59">
        <v>0</v>
      </c>
      <c r="Z2085" s="59">
        <v>4.6827577468794636E-5</v>
      </c>
      <c r="AA2085" s="59">
        <v>0</v>
      </c>
      <c r="AB2085" s="59">
        <v>0</v>
      </c>
      <c r="AC2085" s="17">
        <v>1.2240559240013287E-4</v>
      </c>
      <c r="AD2085" s="12">
        <v>2078</v>
      </c>
      <c r="AE2085" s="16">
        <v>9</v>
      </c>
      <c r="AF2085" s="17">
        <v>0.96399981274089197</v>
      </c>
      <c r="AG2085" t="str">
        <f>IF(AF2085&lt;='CAV Tier 1 Analysis'!$A$5,"Tier 1", "Tier 2")</f>
        <v>Tier 2</v>
      </c>
      <c r="AH2085" t="str">
        <f t="shared" si="66"/>
        <v>Pennsylvania - Tier 2</v>
      </c>
      <c r="AI2085" t="str">
        <f t="shared" si="67"/>
        <v>Otter Creek, Township Of - Tier 2</v>
      </c>
    </row>
    <row r="2086" spans="1:35" x14ac:dyDescent="0.3">
      <c r="A2086">
        <v>2079</v>
      </c>
      <c r="B2086">
        <v>3</v>
      </c>
      <c r="C2086" t="s">
        <v>23</v>
      </c>
      <c r="D2086" t="s">
        <v>4331</v>
      </c>
      <c r="E2086" t="s">
        <v>6743</v>
      </c>
      <c r="F2086" t="s">
        <v>2669</v>
      </c>
      <c r="G2086" s="58">
        <v>0.9493100000000001</v>
      </c>
      <c r="H2086">
        <v>2</v>
      </c>
      <c r="I2086">
        <v>0</v>
      </c>
      <c r="J2086" s="12">
        <v>9</v>
      </c>
      <c r="K2086" s="12">
        <v>4</v>
      </c>
      <c r="L2086">
        <v>0</v>
      </c>
      <c r="M2086" s="12">
        <v>0</v>
      </c>
      <c r="N2086" s="12">
        <v>33.381113299775485</v>
      </c>
      <c r="O2086" s="12">
        <v>825.97926600419953</v>
      </c>
      <c r="P2086" s="12">
        <v>647.49912903837378</v>
      </c>
      <c r="Q2086" s="12">
        <v>0</v>
      </c>
      <c r="R2086" s="59">
        <v>2.1150567670009404E-5</v>
      </c>
      <c r="S2086" s="59">
        <v>3.2195231886157661E-5</v>
      </c>
      <c r="T2086" s="59">
        <v>0</v>
      </c>
      <c r="U2086" s="59">
        <v>2.9165488640797254E-4</v>
      </c>
      <c r="V2086" s="59">
        <v>7.0633997083741095E-4</v>
      </c>
      <c r="W2086" s="59">
        <v>0</v>
      </c>
      <c r="X2086" s="59">
        <v>0</v>
      </c>
      <c r="Y2086" s="59">
        <v>9.4547205773180438E-5</v>
      </c>
      <c r="Z2086" s="59">
        <v>6.7631205080514775E-5</v>
      </c>
      <c r="AA2086" s="59">
        <v>1.3258269083880943E-4</v>
      </c>
      <c r="AB2086" s="59">
        <v>0</v>
      </c>
      <c r="AC2086" s="17">
        <v>1.2237288713582318E-4</v>
      </c>
      <c r="AD2086" s="12">
        <v>2079</v>
      </c>
      <c r="AE2086" s="16">
        <v>9</v>
      </c>
      <c r="AF2086" s="17">
        <v>0.96412218562802776</v>
      </c>
      <c r="AG2086" t="str">
        <f>IF(AF2086&lt;='CAV Tier 1 Analysis'!$A$5,"Tier 1", "Tier 2")</f>
        <v>Tier 2</v>
      </c>
      <c r="AH2086" t="str">
        <f t="shared" si="66"/>
        <v>Pennsylvania - Tier 2</v>
      </c>
      <c r="AI2086" t="str">
        <f t="shared" si="67"/>
        <v>West Middlesex, Borough Of - Tier 2</v>
      </c>
    </row>
    <row r="2087" spans="1:35" x14ac:dyDescent="0.3">
      <c r="A2087">
        <v>2080</v>
      </c>
      <c r="B2087">
        <v>3</v>
      </c>
      <c r="C2087" t="s">
        <v>23</v>
      </c>
      <c r="D2087" t="s">
        <v>3976</v>
      </c>
      <c r="E2087" t="s">
        <v>6359</v>
      </c>
      <c r="F2087" t="s">
        <v>2992</v>
      </c>
      <c r="G2087" s="58">
        <v>0.55610000000000004</v>
      </c>
      <c r="H2087">
        <v>4</v>
      </c>
      <c r="I2087">
        <v>0</v>
      </c>
      <c r="J2087" s="12">
        <v>9</v>
      </c>
      <c r="K2087" s="12">
        <v>2</v>
      </c>
      <c r="L2087">
        <v>0</v>
      </c>
      <c r="M2087" s="12">
        <v>0.8022657795360546</v>
      </c>
      <c r="N2087" s="12">
        <v>59.697074250099597</v>
      </c>
      <c r="O2087" s="12">
        <v>690.34591156720171</v>
      </c>
      <c r="P2087" s="12">
        <v>633.9527893409545</v>
      </c>
      <c r="Q2087" s="12">
        <v>163.22344079578988</v>
      </c>
      <c r="R2087" s="59">
        <v>1.238987336201265E-5</v>
      </c>
      <c r="S2087" s="59">
        <v>6.4390463772315322E-5</v>
      </c>
      <c r="T2087" s="59">
        <v>0</v>
      </c>
      <c r="U2087" s="59">
        <v>2.9165488640797254E-4</v>
      </c>
      <c r="V2087" s="59">
        <v>3.5316998541870548E-4</v>
      </c>
      <c r="W2087" s="59">
        <v>0</v>
      </c>
      <c r="X2087" s="59">
        <v>1.792966489332403E-5</v>
      </c>
      <c r="Y2087" s="59">
        <v>1.6908338294453949E-4</v>
      </c>
      <c r="Z2087" s="59">
        <v>5.6525542278513989E-5</v>
      </c>
      <c r="AA2087" s="59">
        <v>1.298089262304033E-4</v>
      </c>
      <c r="AB2087" s="59">
        <v>2.4929567437231446E-4</v>
      </c>
      <c r="AC2087" s="17">
        <v>1.2220439997091828E-4</v>
      </c>
      <c r="AD2087" s="12">
        <v>2080</v>
      </c>
      <c r="AE2087" s="16">
        <v>9</v>
      </c>
      <c r="AF2087" s="17">
        <v>0.96424439002799867</v>
      </c>
      <c r="AG2087" t="str">
        <f>IF(AF2087&lt;='CAV Tier 1 Analysis'!$A$5,"Tier 1", "Tier 2")</f>
        <v>Tier 2</v>
      </c>
      <c r="AH2087" t="str">
        <f t="shared" si="66"/>
        <v>Pennsylvania - Tier 2</v>
      </c>
      <c r="AI2087" t="str">
        <f t="shared" si="67"/>
        <v>Port Matilda, Borough Of - Tier 2</v>
      </c>
    </row>
    <row r="2088" spans="1:35" x14ac:dyDescent="0.3">
      <c r="A2088">
        <v>2081</v>
      </c>
      <c r="B2088">
        <v>3</v>
      </c>
      <c r="C2088" t="s">
        <v>23</v>
      </c>
      <c r="D2088" t="s">
        <v>4715</v>
      </c>
      <c r="E2088" t="s">
        <v>7177</v>
      </c>
      <c r="F2088" t="s">
        <v>2670</v>
      </c>
      <c r="G2088" s="58">
        <v>11.254460000000002</v>
      </c>
      <c r="H2088">
        <v>0</v>
      </c>
      <c r="I2088">
        <v>0</v>
      </c>
      <c r="J2088" s="12">
        <v>11</v>
      </c>
      <c r="K2088" s="12">
        <v>4</v>
      </c>
      <c r="L2088">
        <v>0</v>
      </c>
      <c r="M2088" s="12">
        <v>0</v>
      </c>
      <c r="N2088" s="12">
        <v>1.3981677903000365</v>
      </c>
      <c r="O2088" s="12">
        <v>297.550913424942</v>
      </c>
      <c r="P2088" s="12">
        <v>0</v>
      </c>
      <c r="Q2088" s="12">
        <v>0</v>
      </c>
      <c r="R2088" s="59">
        <v>2.5074866778967254E-4</v>
      </c>
      <c r="S2088" s="59">
        <v>0</v>
      </c>
      <c r="T2088" s="59">
        <v>0</v>
      </c>
      <c r="U2088" s="59">
        <v>3.56467083387522E-4</v>
      </c>
      <c r="V2088" s="59">
        <v>7.0633997083741095E-4</v>
      </c>
      <c r="W2088" s="59">
        <v>0</v>
      </c>
      <c r="X2088" s="59">
        <v>0</v>
      </c>
      <c r="Y2088" s="59">
        <v>3.9601093165403697E-6</v>
      </c>
      <c r="Z2088" s="59">
        <v>2.4363476997538134E-5</v>
      </c>
      <c r="AA2088" s="59">
        <v>0</v>
      </c>
      <c r="AB2088" s="59">
        <v>0</v>
      </c>
      <c r="AC2088" s="17">
        <v>1.2198902802988036E-4</v>
      </c>
      <c r="AD2088" s="12">
        <v>2081</v>
      </c>
      <c r="AE2088" s="16">
        <v>9</v>
      </c>
      <c r="AF2088" s="17">
        <v>0.96436637905602851</v>
      </c>
      <c r="AG2088" t="str">
        <f>IF(AF2088&lt;='CAV Tier 1 Analysis'!$A$5,"Tier 1", "Tier 2")</f>
        <v>Tier 2</v>
      </c>
      <c r="AH2088" t="str">
        <f t="shared" si="66"/>
        <v>Pennsylvania - Tier 2</v>
      </c>
      <c r="AI2088" t="str">
        <f t="shared" si="67"/>
        <v>Nelson, Township Of - Tier 2</v>
      </c>
    </row>
    <row r="2089" spans="1:35" x14ac:dyDescent="0.3">
      <c r="A2089">
        <v>2082</v>
      </c>
      <c r="B2089">
        <v>3</v>
      </c>
      <c r="C2089" t="s">
        <v>23</v>
      </c>
      <c r="D2089" t="s">
        <v>4889</v>
      </c>
      <c r="E2089" t="s">
        <v>7372</v>
      </c>
      <c r="F2089" t="s">
        <v>2624</v>
      </c>
      <c r="G2089" s="58">
        <v>13.471129999999997</v>
      </c>
      <c r="H2089">
        <v>6</v>
      </c>
      <c r="I2089">
        <v>0</v>
      </c>
      <c r="J2089" s="12">
        <v>16</v>
      </c>
      <c r="K2089" s="12">
        <v>1</v>
      </c>
      <c r="L2089">
        <v>0</v>
      </c>
      <c r="M2089" s="12">
        <v>0.97830174603021436</v>
      </c>
      <c r="N2089" s="12">
        <v>17.614908134808186</v>
      </c>
      <c r="O2089" s="12">
        <v>2162.4056996088289</v>
      </c>
      <c r="P2089" s="12">
        <v>0</v>
      </c>
      <c r="Q2089" s="12">
        <v>0</v>
      </c>
      <c r="R2089" s="59">
        <v>3.0013593731920412E-4</v>
      </c>
      <c r="S2089" s="59">
        <v>9.6585695658472977E-5</v>
      </c>
      <c r="T2089" s="59">
        <v>0</v>
      </c>
      <c r="U2089" s="59">
        <v>5.1849757583639564E-4</v>
      </c>
      <c r="V2089" s="59">
        <v>1.7658499270935274E-4</v>
      </c>
      <c r="W2089" s="59">
        <v>0</v>
      </c>
      <c r="X2089" s="59">
        <v>2.1863854745268047E-5</v>
      </c>
      <c r="Y2089" s="59">
        <v>4.9891695616652219E-5</v>
      </c>
      <c r="Z2089" s="59">
        <v>1.7705783832202776E-4</v>
      </c>
      <c r="AA2089" s="59">
        <v>0</v>
      </c>
      <c r="AB2089" s="59">
        <v>0</v>
      </c>
      <c r="AC2089" s="17">
        <v>1.2187432638248848E-4</v>
      </c>
      <c r="AD2089" s="12">
        <v>2082</v>
      </c>
      <c r="AE2089" s="16">
        <v>9</v>
      </c>
      <c r="AF2089" s="17">
        <v>0.96448825338241095</v>
      </c>
      <c r="AG2089" t="str">
        <f>IF(AF2089&lt;='CAV Tier 1 Analysis'!$A$5,"Tier 1", "Tier 2")</f>
        <v>Tier 2</v>
      </c>
      <c r="AH2089" t="str">
        <f t="shared" si="66"/>
        <v>Pennsylvania - Tier 2</v>
      </c>
      <c r="AI2089" t="str">
        <f t="shared" si="67"/>
        <v>West Nantmeal, Township Of - Tier 2</v>
      </c>
    </row>
    <row r="2090" spans="1:35" x14ac:dyDescent="0.3">
      <c r="A2090">
        <v>2083</v>
      </c>
      <c r="B2090">
        <v>3</v>
      </c>
      <c r="C2090" t="s">
        <v>23</v>
      </c>
      <c r="D2090" t="s">
        <v>5396</v>
      </c>
      <c r="E2090" t="s">
        <v>7922</v>
      </c>
      <c r="F2090" t="s">
        <v>2389</v>
      </c>
      <c r="G2090" s="58">
        <v>0.31057000000000001</v>
      </c>
      <c r="H2090">
        <v>7</v>
      </c>
      <c r="I2090">
        <v>0</v>
      </c>
      <c r="J2090" s="12">
        <v>12</v>
      </c>
      <c r="K2090" s="12">
        <v>3</v>
      </c>
      <c r="L2090">
        <v>0</v>
      </c>
      <c r="M2090" s="12">
        <v>12.99539556299707</v>
      </c>
      <c r="N2090" s="12">
        <v>1.6946798952163847E-2</v>
      </c>
      <c r="O2090" s="12">
        <v>53.573455993182549</v>
      </c>
      <c r="P2090" s="12">
        <v>26.978254501618188</v>
      </c>
      <c r="Q2090" s="12">
        <v>0</v>
      </c>
      <c r="R2090" s="59">
        <v>6.9194802554221702E-6</v>
      </c>
      <c r="S2090" s="59">
        <v>1.126833116015518E-4</v>
      </c>
      <c r="T2090" s="59">
        <v>0</v>
      </c>
      <c r="U2090" s="59">
        <v>3.8887318187729673E-4</v>
      </c>
      <c r="V2090" s="59">
        <v>5.2975497812805816E-4</v>
      </c>
      <c r="W2090" s="59">
        <v>0</v>
      </c>
      <c r="X2090" s="59">
        <v>2.9043129290080361E-4</v>
      </c>
      <c r="Y2090" s="59">
        <v>4.7999372379762138E-8</v>
      </c>
      <c r="Z2090" s="59">
        <v>4.3865960542506404E-6</v>
      </c>
      <c r="AA2090" s="59">
        <v>5.5240994397488724E-6</v>
      </c>
      <c r="AB2090" s="59">
        <v>0</v>
      </c>
      <c r="AC2090" s="17">
        <v>1.2169281269359196E-4</v>
      </c>
      <c r="AD2090" s="12">
        <v>2083</v>
      </c>
      <c r="AE2090" s="16">
        <v>9</v>
      </c>
      <c r="AF2090" s="17">
        <v>0.96460994619510454</v>
      </c>
      <c r="AG2090" t="str">
        <f>IF(AF2090&lt;='CAV Tier 1 Analysis'!$A$5,"Tier 1", "Tier 2")</f>
        <v>Tier 2</v>
      </c>
      <c r="AH2090" t="str">
        <f t="shared" si="66"/>
        <v>Pennsylvania - Tier 2</v>
      </c>
      <c r="AI2090" t="str">
        <f t="shared" si="67"/>
        <v>Conneaut Lake, Borough Of - Tier 2</v>
      </c>
    </row>
    <row r="2091" spans="1:35" x14ac:dyDescent="0.3">
      <c r="A2091">
        <v>2084</v>
      </c>
      <c r="B2091">
        <v>3</v>
      </c>
      <c r="C2091" t="s">
        <v>23</v>
      </c>
      <c r="D2091" t="s">
        <v>4497</v>
      </c>
      <c r="E2091" t="s">
        <v>6920</v>
      </c>
      <c r="F2091" t="s">
        <v>2397</v>
      </c>
      <c r="G2091" s="58">
        <v>0.39813999999999999</v>
      </c>
      <c r="H2091">
        <v>6</v>
      </c>
      <c r="I2091">
        <v>0</v>
      </c>
      <c r="J2091" s="12">
        <v>15</v>
      </c>
      <c r="K2091" s="12">
        <v>2</v>
      </c>
      <c r="L2091">
        <v>0</v>
      </c>
      <c r="M2091" s="12">
        <v>1.7616918671823982</v>
      </c>
      <c r="N2091" s="12">
        <v>57.389023486603378</v>
      </c>
      <c r="O2091" s="12">
        <v>775.99543554151785</v>
      </c>
      <c r="P2091" s="12">
        <v>625.26192994179871</v>
      </c>
      <c r="Q2091" s="12">
        <v>0</v>
      </c>
      <c r="R2091" s="59">
        <v>8.8705344009201864E-6</v>
      </c>
      <c r="S2091" s="59">
        <v>9.6585695658472977E-5</v>
      </c>
      <c r="T2091" s="59">
        <v>0</v>
      </c>
      <c r="U2091" s="59">
        <v>4.8609147734662091E-4</v>
      </c>
      <c r="V2091" s="59">
        <v>3.5316998541870548E-4</v>
      </c>
      <c r="W2091" s="59">
        <v>0</v>
      </c>
      <c r="X2091" s="59">
        <v>3.9371671620022244E-5</v>
      </c>
      <c r="Y2091" s="59">
        <v>1.6254616087793181E-4</v>
      </c>
      <c r="Z2091" s="59">
        <v>6.3538527663701592E-5</v>
      </c>
      <c r="AA2091" s="59">
        <v>1.2802937553578987E-4</v>
      </c>
      <c r="AB2091" s="59">
        <v>0</v>
      </c>
      <c r="AC2091" s="17">
        <v>1.2165485713837864E-4</v>
      </c>
      <c r="AD2091" s="12">
        <v>2084</v>
      </c>
      <c r="AE2091" s="16">
        <v>9</v>
      </c>
      <c r="AF2091" s="17">
        <v>0.96473160105224287</v>
      </c>
      <c r="AG2091" t="str">
        <f>IF(AF2091&lt;='CAV Tier 1 Analysis'!$A$5,"Tier 1", "Tier 2")</f>
        <v>Tier 2</v>
      </c>
      <c r="AH2091" t="str">
        <f t="shared" si="66"/>
        <v>Pennsylvania - Tier 2</v>
      </c>
      <c r="AI2091" t="str">
        <f t="shared" si="67"/>
        <v>Export, Borough Of - Tier 2</v>
      </c>
    </row>
    <row r="2092" spans="1:35" x14ac:dyDescent="0.3">
      <c r="A2092">
        <v>2085</v>
      </c>
      <c r="B2092">
        <v>3</v>
      </c>
      <c r="C2092" t="s">
        <v>23</v>
      </c>
      <c r="D2092" t="s">
        <v>4740</v>
      </c>
      <c r="E2092" t="s">
        <v>7207</v>
      </c>
      <c r="F2092" t="s">
        <v>3060</v>
      </c>
      <c r="G2092" s="58">
        <v>23.536270000000002</v>
      </c>
      <c r="H2092">
        <v>0</v>
      </c>
      <c r="I2092">
        <v>0</v>
      </c>
      <c r="J2092" s="12">
        <v>9</v>
      </c>
      <c r="K2092" s="12">
        <v>2.25</v>
      </c>
      <c r="L2092">
        <v>0</v>
      </c>
      <c r="M2092" s="12">
        <v>2.9999770566874018</v>
      </c>
      <c r="N2092" s="12">
        <v>3.028585173475015E-3</v>
      </c>
      <c r="O2092" s="12">
        <v>693.90165024876285</v>
      </c>
      <c r="P2092" s="12">
        <v>0</v>
      </c>
      <c r="Q2092" s="12">
        <v>0</v>
      </c>
      <c r="R2092" s="59">
        <v>5.2438662958845077E-4</v>
      </c>
      <c r="S2092" s="59">
        <v>0</v>
      </c>
      <c r="T2092" s="59">
        <v>0</v>
      </c>
      <c r="U2092" s="59">
        <v>2.9165488640797254E-4</v>
      </c>
      <c r="V2092" s="59">
        <v>3.9731623359604365E-4</v>
      </c>
      <c r="W2092" s="59">
        <v>0</v>
      </c>
      <c r="X2092" s="59">
        <v>6.7045840276487014E-5</v>
      </c>
      <c r="Y2092" s="59">
        <v>8.5780322251885921E-9</v>
      </c>
      <c r="Z2092" s="59">
        <v>5.6816686259825692E-5</v>
      </c>
      <c r="AA2092" s="59">
        <v>0</v>
      </c>
      <c r="AB2092" s="59">
        <v>0</v>
      </c>
      <c r="AC2092" s="17">
        <v>1.2156625946918229E-4</v>
      </c>
      <c r="AD2092" s="12">
        <v>2085</v>
      </c>
      <c r="AE2092" s="16">
        <v>9</v>
      </c>
      <c r="AF2092" s="17">
        <v>0.964853167311712</v>
      </c>
      <c r="AG2092" t="str">
        <f>IF(AF2092&lt;='CAV Tier 1 Analysis'!$A$5,"Tier 1", "Tier 2")</f>
        <v>Tier 2</v>
      </c>
      <c r="AH2092" t="str">
        <f t="shared" si="66"/>
        <v>Pennsylvania - Tier 2</v>
      </c>
      <c r="AI2092" t="str">
        <f t="shared" si="67"/>
        <v>Parker, Township Of - Tier 2</v>
      </c>
    </row>
    <row r="2093" spans="1:35" x14ac:dyDescent="0.3">
      <c r="A2093">
        <v>2086</v>
      </c>
      <c r="B2093">
        <v>3</v>
      </c>
      <c r="C2093" t="s">
        <v>23</v>
      </c>
      <c r="D2093" t="s">
        <v>5406</v>
      </c>
      <c r="E2093" t="s">
        <v>7934</v>
      </c>
      <c r="F2093" t="s">
        <v>2841</v>
      </c>
      <c r="G2093" s="58">
        <v>1.0589900000000001</v>
      </c>
      <c r="H2093">
        <v>4</v>
      </c>
      <c r="I2093">
        <v>0</v>
      </c>
      <c r="J2093" s="12">
        <v>8</v>
      </c>
      <c r="K2093" s="12">
        <v>2</v>
      </c>
      <c r="L2093">
        <v>0</v>
      </c>
      <c r="M2093" s="12">
        <v>9.4470202740346938</v>
      </c>
      <c r="N2093" s="12">
        <v>35.44377165390334</v>
      </c>
      <c r="O2093" s="12">
        <v>1396.8911614053575</v>
      </c>
      <c r="P2093" s="12">
        <v>1028.3289388680018</v>
      </c>
      <c r="Q2093" s="12">
        <v>0</v>
      </c>
      <c r="R2093" s="59">
        <v>2.3594231238334431E-5</v>
      </c>
      <c r="S2093" s="59">
        <v>6.4390463772315322E-5</v>
      </c>
      <c r="T2093" s="59">
        <v>0</v>
      </c>
      <c r="U2093" s="59">
        <v>2.5924878791819782E-4</v>
      </c>
      <c r="V2093" s="59">
        <v>3.5316998541870548E-4</v>
      </c>
      <c r="W2093" s="59">
        <v>0</v>
      </c>
      <c r="X2093" s="59">
        <v>2.111294187966396E-4</v>
      </c>
      <c r="Y2093" s="59">
        <v>1.0038938910889345E-4</v>
      </c>
      <c r="Z2093" s="59">
        <v>1.1437748682142325E-4</v>
      </c>
      <c r="AA2093" s="59">
        <v>2.1056185509472276E-4</v>
      </c>
      <c r="AB2093" s="59">
        <v>0</v>
      </c>
      <c r="AC2093" s="17">
        <v>1.2153287437902111E-4</v>
      </c>
      <c r="AD2093" s="12">
        <v>2086</v>
      </c>
      <c r="AE2093" s="16">
        <v>9</v>
      </c>
      <c r="AF2093" s="17">
        <v>0.96497470018609099</v>
      </c>
      <c r="AG2093" t="str">
        <f>IF(AF2093&lt;='CAV Tier 1 Analysis'!$A$5,"Tier 1", "Tier 2")</f>
        <v>Tier 2</v>
      </c>
      <c r="AH2093" t="str">
        <f t="shared" si="66"/>
        <v>Pennsylvania - Tier 2</v>
      </c>
      <c r="AI2093" t="str">
        <f t="shared" si="67"/>
        <v>Albion, Borough Of - Tier 2</v>
      </c>
    </row>
    <row r="2094" spans="1:35" x14ac:dyDescent="0.3">
      <c r="A2094">
        <v>2087</v>
      </c>
      <c r="B2094">
        <v>3</v>
      </c>
      <c r="C2094" t="s">
        <v>23</v>
      </c>
      <c r="D2094" t="s">
        <v>4493</v>
      </c>
      <c r="E2094" t="s">
        <v>6916</v>
      </c>
      <c r="F2094" t="s">
        <v>2505</v>
      </c>
      <c r="G2094" s="58">
        <v>1.6269400000000001</v>
      </c>
      <c r="H2094">
        <v>14</v>
      </c>
      <c r="I2094">
        <v>0</v>
      </c>
      <c r="J2094" s="12">
        <v>13.8</v>
      </c>
      <c r="K2094" s="12">
        <v>2.4</v>
      </c>
      <c r="L2094">
        <v>0</v>
      </c>
      <c r="M2094" s="12">
        <v>4.9986785007437282</v>
      </c>
      <c r="N2094" s="12">
        <v>9.9245112985482567E-2</v>
      </c>
      <c r="O2094" s="12">
        <v>751.70098857880862</v>
      </c>
      <c r="P2094" s="12">
        <v>136.35293451590564</v>
      </c>
      <c r="Q2094" s="12">
        <v>0</v>
      </c>
      <c r="R2094" s="59">
        <v>3.6248121862242149E-5</v>
      </c>
      <c r="S2094" s="59">
        <v>2.2536662320310361E-4</v>
      </c>
      <c r="T2094" s="59">
        <v>0</v>
      </c>
      <c r="U2094" s="59">
        <v>4.4720415915889129E-4</v>
      </c>
      <c r="V2094" s="59">
        <v>4.2380398250244653E-4</v>
      </c>
      <c r="W2094" s="59">
        <v>0</v>
      </c>
      <c r="X2094" s="59">
        <v>1.1171438781749834E-4</v>
      </c>
      <c r="Y2094" s="59">
        <v>2.8109751868234046E-7</v>
      </c>
      <c r="Z2094" s="59">
        <v>6.1549297676366388E-5</v>
      </c>
      <c r="AA2094" s="59">
        <v>2.7919788847801457E-5</v>
      </c>
      <c r="AB2094" s="59">
        <v>0</v>
      </c>
      <c r="AC2094" s="17">
        <v>1.2128067805336656E-4</v>
      </c>
      <c r="AD2094" s="12">
        <v>2087</v>
      </c>
      <c r="AE2094" s="16">
        <v>9</v>
      </c>
      <c r="AF2094" s="17">
        <v>0.96509598086414439</v>
      </c>
      <c r="AG2094" t="str">
        <f>IF(AF2094&lt;='CAV Tier 1 Analysis'!$A$5,"Tier 1", "Tier 2")</f>
        <v>Tier 2</v>
      </c>
      <c r="AH2094" t="str">
        <f t="shared" si="66"/>
        <v>Pennsylvania - Tier 2</v>
      </c>
      <c r="AI2094" t="str">
        <f t="shared" si="67"/>
        <v>Avonmore, Borough Of - Tier 2</v>
      </c>
    </row>
    <row r="2095" spans="1:35" x14ac:dyDescent="0.3">
      <c r="A2095">
        <v>2088</v>
      </c>
      <c r="B2095">
        <v>3</v>
      </c>
      <c r="C2095" t="s">
        <v>23</v>
      </c>
      <c r="D2095" t="s">
        <v>4958</v>
      </c>
      <c r="E2095" t="s">
        <v>7448</v>
      </c>
      <c r="F2095" t="s">
        <v>2510</v>
      </c>
      <c r="G2095" s="58">
        <v>1.62178</v>
      </c>
      <c r="H2095">
        <v>3</v>
      </c>
      <c r="I2095">
        <v>3</v>
      </c>
      <c r="J2095" s="12">
        <v>11.142857142857142</v>
      </c>
      <c r="K2095" s="12">
        <v>2</v>
      </c>
      <c r="L2095">
        <v>0</v>
      </c>
      <c r="M2095" s="12">
        <v>7.5952102011370242</v>
      </c>
      <c r="N2095" s="12">
        <v>17.501232586938833</v>
      </c>
      <c r="O2095" s="12">
        <v>681.88767869860624</v>
      </c>
      <c r="P2095" s="12">
        <v>357.93502997939163</v>
      </c>
      <c r="Q2095" s="12">
        <v>0</v>
      </c>
      <c r="R2095" s="59">
        <v>3.61331573836448E-5</v>
      </c>
      <c r="S2095" s="59">
        <v>4.8292847829236488E-5</v>
      </c>
      <c r="T2095" s="59">
        <v>1.8605805011163483E-4</v>
      </c>
      <c r="U2095" s="59">
        <v>3.6109652602891838E-4</v>
      </c>
      <c r="V2095" s="59">
        <v>3.5316998541870548E-4</v>
      </c>
      <c r="W2095" s="59">
        <v>0</v>
      </c>
      <c r="X2095" s="59">
        <v>1.6974371483162958E-4</v>
      </c>
      <c r="Y2095" s="59">
        <v>4.9569725965153056E-5</v>
      </c>
      <c r="Z2095" s="59">
        <v>5.5832981937959603E-5</v>
      </c>
      <c r="AA2095" s="59">
        <v>7.3291201936620989E-5</v>
      </c>
      <c r="AB2095" s="59">
        <v>0</v>
      </c>
      <c r="AC2095" s="17">
        <v>1.2119892649486392E-4</v>
      </c>
      <c r="AD2095" s="12">
        <v>2088</v>
      </c>
      <c r="AE2095" s="16">
        <v>9</v>
      </c>
      <c r="AF2095" s="17">
        <v>0.96521717979063926</v>
      </c>
      <c r="AG2095" t="str">
        <f>IF(AF2095&lt;='CAV Tier 1 Analysis'!$A$5,"Tier 1", "Tier 2")</f>
        <v>Tier 2</v>
      </c>
      <c r="AH2095" t="str">
        <f t="shared" si="66"/>
        <v>Pennsylvania - Tier 2</v>
      </c>
      <c r="AI2095" t="str">
        <f t="shared" si="67"/>
        <v>Brownsville, Township Of - Tier 2</v>
      </c>
    </row>
    <row r="2096" spans="1:35" x14ac:dyDescent="0.3">
      <c r="A2096">
        <v>2089</v>
      </c>
      <c r="B2096">
        <v>3</v>
      </c>
      <c r="C2096" t="s">
        <v>23</v>
      </c>
      <c r="D2096" t="s">
        <v>4491</v>
      </c>
      <c r="E2096" t="s">
        <v>6913</v>
      </c>
      <c r="F2096" t="s">
        <v>3066</v>
      </c>
      <c r="G2096" s="58">
        <v>24.238590000000002</v>
      </c>
      <c r="H2096">
        <v>0</v>
      </c>
      <c r="I2096">
        <v>0</v>
      </c>
      <c r="J2096" s="12">
        <v>9.3333333333333339</v>
      </c>
      <c r="K2096" s="12">
        <v>2.3333333333333335</v>
      </c>
      <c r="L2096">
        <v>0</v>
      </c>
      <c r="M2096" s="12">
        <v>0.99998473508566288</v>
      </c>
      <c r="N2096" s="12">
        <v>6.0266353384049402E-3</v>
      </c>
      <c r="O2096" s="12">
        <v>681.84297524401927</v>
      </c>
      <c r="P2096" s="12">
        <v>0</v>
      </c>
      <c r="Q2096" s="12">
        <v>0</v>
      </c>
      <c r="R2096" s="59">
        <v>5.4003427544280919E-4</v>
      </c>
      <c r="S2096" s="59">
        <v>0</v>
      </c>
      <c r="T2096" s="59">
        <v>0</v>
      </c>
      <c r="U2096" s="59">
        <v>3.0245691923789749E-4</v>
      </c>
      <c r="V2096" s="59">
        <v>4.1203164965515643E-4</v>
      </c>
      <c r="W2096" s="59">
        <v>0</v>
      </c>
      <c r="X2096" s="59">
        <v>2.2348443191598922E-5</v>
      </c>
      <c r="Y2096" s="59">
        <v>1.7069578427269688E-8</v>
      </c>
      <c r="Z2096" s="59">
        <v>5.5829321617865122E-5</v>
      </c>
      <c r="AA2096" s="59">
        <v>0</v>
      </c>
      <c r="AB2096" s="59">
        <v>0</v>
      </c>
      <c r="AC2096" s="17">
        <v>1.2115615261125041E-4</v>
      </c>
      <c r="AD2096" s="12">
        <v>2089</v>
      </c>
      <c r="AE2096" s="16">
        <v>9</v>
      </c>
      <c r="AF2096" s="17">
        <v>0.96533833594325047</v>
      </c>
      <c r="AG2096" t="str">
        <f>IF(AF2096&lt;='CAV Tier 1 Analysis'!$A$5,"Tier 1", "Tier 2")</f>
        <v>Tier 2</v>
      </c>
      <c r="AH2096" t="str">
        <f t="shared" si="66"/>
        <v>Pennsylvania - Tier 2</v>
      </c>
      <c r="AI2096" t="str">
        <f t="shared" si="67"/>
        <v>Allegheny, Township Of - Tier 2</v>
      </c>
    </row>
    <row r="2097" spans="1:35" x14ac:dyDescent="0.3">
      <c r="A2097">
        <v>2090</v>
      </c>
      <c r="B2097">
        <v>3</v>
      </c>
      <c r="C2097" t="s">
        <v>23</v>
      </c>
      <c r="D2097" t="s">
        <v>3452</v>
      </c>
      <c r="E2097" t="s">
        <v>6692</v>
      </c>
      <c r="F2097" t="s">
        <v>2838</v>
      </c>
      <c r="G2097" s="58">
        <v>13.35276</v>
      </c>
      <c r="H2097">
        <v>0</v>
      </c>
      <c r="I2097">
        <v>0</v>
      </c>
      <c r="J2097" s="12">
        <v>9.6</v>
      </c>
      <c r="K2097" s="12">
        <v>3.8</v>
      </c>
      <c r="L2097">
        <v>0</v>
      </c>
      <c r="M2097" s="12">
        <v>0</v>
      </c>
      <c r="N2097" s="12">
        <v>0</v>
      </c>
      <c r="O2097" s="12">
        <v>645.88349920593964</v>
      </c>
      <c r="P2097" s="12">
        <v>0</v>
      </c>
      <c r="Q2097" s="12">
        <v>0</v>
      </c>
      <c r="R2097" s="59">
        <v>2.9749866109215611E-4</v>
      </c>
      <c r="S2097" s="59">
        <v>0</v>
      </c>
      <c r="T2097" s="59">
        <v>0</v>
      </c>
      <c r="U2097" s="59">
        <v>3.1109854550183738E-4</v>
      </c>
      <c r="V2097" s="59">
        <v>6.7102297229554037E-4</v>
      </c>
      <c r="W2097" s="59">
        <v>0</v>
      </c>
      <c r="X2097" s="59">
        <v>0</v>
      </c>
      <c r="Y2097" s="59">
        <v>0</v>
      </c>
      <c r="Z2097" s="59">
        <v>5.2884958728122977E-5</v>
      </c>
      <c r="AA2097" s="59">
        <v>0</v>
      </c>
      <c r="AB2097" s="59">
        <v>0</v>
      </c>
      <c r="AC2097" s="17">
        <v>1.2113683069251425E-4</v>
      </c>
      <c r="AD2097" s="12">
        <v>2090</v>
      </c>
      <c r="AE2097" s="16">
        <v>9</v>
      </c>
      <c r="AF2097" s="17">
        <v>0.96545947277394295</v>
      </c>
      <c r="AG2097" t="str">
        <f>IF(AF2097&lt;='CAV Tier 1 Analysis'!$A$5,"Tier 1", "Tier 2")</f>
        <v>Tier 2</v>
      </c>
      <c r="AH2097" t="str">
        <f t="shared" si="66"/>
        <v>Pennsylvania - Tier 2</v>
      </c>
      <c r="AI2097" t="str">
        <f t="shared" si="67"/>
        <v>Salem, Township Of - Tier 2</v>
      </c>
    </row>
    <row r="2098" spans="1:35" x14ac:dyDescent="0.3">
      <c r="A2098">
        <v>2091</v>
      </c>
      <c r="B2098">
        <v>3</v>
      </c>
      <c r="C2098" t="s">
        <v>23</v>
      </c>
      <c r="D2098" t="s">
        <v>5050</v>
      </c>
      <c r="E2098" t="s">
        <v>7551</v>
      </c>
      <c r="F2098" t="s">
        <v>3001</v>
      </c>
      <c r="G2098" s="58">
        <v>17.984999999999999</v>
      </c>
      <c r="H2098">
        <v>1</v>
      </c>
      <c r="I2098">
        <v>0</v>
      </c>
      <c r="J2098" s="12">
        <v>8.6</v>
      </c>
      <c r="K2098" s="12">
        <v>3.2</v>
      </c>
      <c r="L2098">
        <v>0</v>
      </c>
      <c r="M2098" s="12">
        <v>0</v>
      </c>
      <c r="N2098" s="12">
        <v>0</v>
      </c>
      <c r="O2098" s="12">
        <v>869.3343151220688</v>
      </c>
      <c r="P2098" s="12">
        <v>0</v>
      </c>
      <c r="Q2098" s="12">
        <v>0</v>
      </c>
      <c r="R2098" s="59">
        <v>4.0070467976226844E-4</v>
      </c>
      <c r="S2098" s="59">
        <v>1.6097615943078831E-5</v>
      </c>
      <c r="T2098" s="59">
        <v>0</v>
      </c>
      <c r="U2098" s="59">
        <v>2.7869244701206265E-4</v>
      </c>
      <c r="V2098" s="59">
        <v>5.6507197666992874E-4</v>
      </c>
      <c r="W2098" s="59">
        <v>0</v>
      </c>
      <c r="X2098" s="59">
        <v>0</v>
      </c>
      <c r="Y2098" s="59">
        <v>0</v>
      </c>
      <c r="Z2098" s="59">
        <v>7.1181117697996255E-5</v>
      </c>
      <c r="AA2098" s="59">
        <v>0</v>
      </c>
      <c r="AB2098" s="59">
        <v>0</v>
      </c>
      <c r="AC2098" s="17">
        <v>1.210679851895759E-4</v>
      </c>
      <c r="AD2098" s="12">
        <v>2091</v>
      </c>
      <c r="AE2098" s="16">
        <v>9</v>
      </c>
      <c r="AF2098" s="17">
        <v>0.96558054075913258</v>
      </c>
      <c r="AG2098" t="str">
        <f>IF(AF2098&lt;='CAV Tier 1 Analysis'!$A$5,"Tier 1", "Tier 2")</f>
        <v>Tier 2</v>
      </c>
      <c r="AH2098" t="str">
        <f t="shared" si="66"/>
        <v>Pennsylvania - Tier 2</v>
      </c>
      <c r="AI2098" t="str">
        <f t="shared" si="67"/>
        <v>Plain Grove, Township Of - Tier 2</v>
      </c>
    </row>
    <row r="2099" spans="1:35" x14ac:dyDescent="0.3">
      <c r="A2099">
        <v>2092</v>
      </c>
      <c r="B2099">
        <v>3</v>
      </c>
      <c r="C2099" t="s">
        <v>23</v>
      </c>
      <c r="D2099" t="s">
        <v>5022</v>
      </c>
      <c r="E2099" t="s">
        <v>7521</v>
      </c>
      <c r="F2099" t="s">
        <v>2551</v>
      </c>
      <c r="G2099" s="58">
        <v>13.925660000000001</v>
      </c>
      <c r="H2099">
        <v>1</v>
      </c>
      <c r="I2099">
        <v>0</v>
      </c>
      <c r="J2099" s="12">
        <v>15.117647058823529</v>
      </c>
      <c r="K2099" s="12">
        <v>2.0588235294117645</v>
      </c>
      <c r="L2099">
        <v>0</v>
      </c>
      <c r="M2099" s="12">
        <v>0</v>
      </c>
      <c r="N2099" s="12">
        <v>2.5345749397428352</v>
      </c>
      <c r="O2099" s="12">
        <v>1761.9652234346588</v>
      </c>
      <c r="P2099" s="12">
        <v>0</v>
      </c>
      <c r="Q2099" s="12">
        <v>0</v>
      </c>
      <c r="R2099" s="59">
        <v>3.1026283740774157E-4</v>
      </c>
      <c r="S2099" s="59">
        <v>1.6097615943078831E-5</v>
      </c>
      <c r="T2099" s="59">
        <v>0</v>
      </c>
      <c r="U2099" s="59">
        <v>4.8990395952188857E-4</v>
      </c>
      <c r="V2099" s="59">
        <v>3.6355733793102027E-4</v>
      </c>
      <c r="W2099" s="59">
        <v>0</v>
      </c>
      <c r="X2099" s="59">
        <v>0</v>
      </c>
      <c r="Y2099" s="59">
        <v>7.178819238992368E-6</v>
      </c>
      <c r="Z2099" s="59">
        <v>1.4426976108894066E-4</v>
      </c>
      <c r="AA2099" s="59">
        <v>0</v>
      </c>
      <c r="AB2099" s="59">
        <v>0</v>
      </c>
      <c r="AC2099" s="17">
        <v>1.2102457555742385E-4</v>
      </c>
      <c r="AD2099" s="12">
        <v>2092</v>
      </c>
      <c r="AE2099" s="16">
        <v>9</v>
      </c>
      <c r="AF2099" s="17">
        <v>0.96570156533468998</v>
      </c>
      <c r="AG2099" t="str">
        <f>IF(AF2099&lt;='CAV Tier 1 Analysis'!$A$5,"Tier 1", "Tier 2")</f>
        <v>Tier 2</v>
      </c>
      <c r="AH2099" t="str">
        <f t="shared" si="66"/>
        <v>Pennsylvania - Tier 2</v>
      </c>
      <c r="AI2099" t="str">
        <f t="shared" si="67"/>
        <v>Carbondale, Township Of - Tier 2</v>
      </c>
    </row>
    <row r="2100" spans="1:35" x14ac:dyDescent="0.3">
      <c r="A2100">
        <v>2093</v>
      </c>
      <c r="B2100">
        <v>3</v>
      </c>
      <c r="C2100" t="s">
        <v>23</v>
      </c>
      <c r="D2100" t="s">
        <v>3947</v>
      </c>
      <c r="E2100" t="s">
        <v>6330</v>
      </c>
      <c r="F2100" t="s">
        <v>2698</v>
      </c>
      <c r="G2100" s="58">
        <v>0.53963000000000005</v>
      </c>
      <c r="H2100">
        <v>2</v>
      </c>
      <c r="I2100">
        <v>0</v>
      </c>
      <c r="J2100" s="12">
        <v>11</v>
      </c>
      <c r="K2100" s="12">
        <v>2</v>
      </c>
      <c r="L2100">
        <v>0</v>
      </c>
      <c r="M2100" s="12">
        <v>4.1285695754498439</v>
      </c>
      <c r="N2100" s="12">
        <v>81.215409459359179</v>
      </c>
      <c r="O2100" s="12">
        <v>990.28238150484503</v>
      </c>
      <c r="P2100" s="12">
        <v>847.66728671000942</v>
      </c>
      <c r="Q2100" s="12">
        <v>0</v>
      </c>
      <c r="R2100" s="59">
        <v>1.2022922787885068E-5</v>
      </c>
      <c r="S2100" s="59">
        <v>3.2195231886157661E-5</v>
      </c>
      <c r="T2100" s="59">
        <v>0</v>
      </c>
      <c r="U2100" s="59">
        <v>3.56467083387522E-4</v>
      </c>
      <c r="V2100" s="59">
        <v>3.5316998541870548E-4</v>
      </c>
      <c r="W2100" s="59">
        <v>0</v>
      </c>
      <c r="X2100" s="59">
        <v>9.2268511090422322E-5</v>
      </c>
      <c r="Y2100" s="59">
        <v>2.3003097473560846E-4</v>
      </c>
      <c r="Z2100" s="59">
        <v>8.1084348709104545E-5</v>
      </c>
      <c r="AA2100" s="59">
        <v>1.735693605873331E-4</v>
      </c>
      <c r="AB2100" s="59">
        <v>0</v>
      </c>
      <c r="AC2100" s="17">
        <v>1.2098258350933987E-4</v>
      </c>
      <c r="AD2100" s="12">
        <v>2093</v>
      </c>
      <c r="AE2100" s="16">
        <v>9</v>
      </c>
      <c r="AF2100" s="17">
        <v>0.96582254791819933</v>
      </c>
      <c r="AG2100" t="str">
        <f>IF(AF2100&lt;='CAV Tier 1 Analysis'!$A$5,"Tier 1", "Tier 2")</f>
        <v>Tier 2</v>
      </c>
      <c r="AH2100" t="str">
        <f t="shared" si="66"/>
        <v>Pennsylvania - Tier 2</v>
      </c>
      <c r="AI2100" t="str">
        <f t="shared" si="67"/>
        <v>South Fork, Borough Of - Tier 2</v>
      </c>
    </row>
    <row r="2101" spans="1:35" x14ac:dyDescent="0.3">
      <c r="A2101">
        <v>2094</v>
      </c>
      <c r="B2101">
        <v>3</v>
      </c>
      <c r="C2101" t="s">
        <v>23</v>
      </c>
      <c r="D2101" t="s">
        <v>4533</v>
      </c>
      <c r="E2101" t="s">
        <v>6957</v>
      </c>
      <c r="F2101" t="s">
        <v>2640</v>
      </c>
      <c r="G2101" s="58">
        <v>0.66586999999999996</v>
      </c>
      <c r="H2101">
        <v>15</v>
      </c>
      <c r="I2101">
        <v>4</v>
      </c>
      <c r="J2101" s="12">
        <v>12</v>
      </c>
      <c r="K2101" s="12">
        <v>1</v>
      </c>
      <c r="L2101">
        <v>0</v>
      </c>
      <c r="M2101" s="12">
        <v>9.7853034376079417</v>
      </c>
      <c r="N2101" s="12">
        <v>5.6865729980646815</v>
      </c>
      <c r="O2101" s="12">
        <v>131.13852229440798</v>
      </c>
      <c r="P2101" s="12">
        <v>0</v>
      </c>
      <c r="Q2101" s="12">
        <v>9.7798628517467421</v>
      </c>
      <c r="R2101" s="59">
        <v>1.4835542124731814E-5</v>
      </c>
      <c r="S2101" s="59">
        <v>2.4146423914618245E-4</v>
      </c>
      <c r="T2101" s="59">
        <v>2.4807740014884643E-4</v>
      </c>
      <c r="U2101" s="59">
        <v>3.8887318187729673E-4</v>
      </c>
      <c r="V2101" s="59">
        <v>1.7658499270935274E-4</v>
      </c>
      <c r="W2101" s="59">
        <v>0</v>
      </c>
      <c r="X2101" s="59">
        <v>2.1868963626650275E-4</v>
      </c>
      <c r="Y2101" s="59">
        <v>1.6106400723185264E-5</v>
      </c>
      <c r="Z2101" s="59">
        <v>1.0737625822200325E-5</v>
      </c>
      <c r="AA2101" s="59">
        <v>0</v>
      </c>
      <c r="AB2101" s="59">
        <v>1.4937054953676956E-5</v>
      </c>
      <c r="AC2101" s="17">
        <v>1.2093691579745233E-4</v>
      </c>
      <c r="AD2101" s="12">
        <v>2094</v>
      </c>
      <c r="AE2101" s="16">
        <v>9</v>
      </c>
      <c r="AF2101" s="17">
        <v>0.96594348483399672</v>
      </c>
      <c r="AG2101" t="str">
        <f>IF(AF2101&lt;='CAV Tier 1 Analysis'!$A$5,"Tier 1", "Tier 2")</f>
        <v>Tier 2</v>
      </c>
      <c r="AH2101" t="str">
        <f t="shared" si="66"/>
        <v>Pennsylvania - Tier 2</v>
      </c>
      <c r="AI2101" t="str">
        <f t="shared" si="67"/>
        <v>Felton, Borough Of - Tier 2</v>
      </c>
    </row>
    <row r="2102" spans="1:35" x14ac:dyDescent="0.3">
      <c r="A2102">
        <v>2095</v>
      </c>
      <c r="B2102">
        <v>3</v>
      </c>
      <c r="C2102" t="s">
        <v>23</v>
      </c>
      <c r="D2102" t="s">
        <v>3572</v>
      </c>
      <c r="E2102" t="s">
        <v>7270</v>
      </c>
      <c r="F2102" t="s">
        <v>2874</v>
      </c>
      <c r="G2102" s="58">
        <v>16.221319999999999</v>
      </c>
      <c r="H2102">
        <v>8</v>
      </c>
      <c r="I2102">
        <v>0</v>
      </c>
      <c r="J2102" s="12">
        <v>12.8</v>
      </c>
      <c r="K2102" s="12">
        <v>2.2000000000000002</v>
      </c>
      <c r="L2102">
        <v>0</v>
      </c>
      <c r="M2102" s="12">
        <v>0</v>
      </c>
      <c r="N2102" s="12">
        <v>2.7657144216571643</v>
      </c>
      <c r="O2102" s="12">
        <v>350.06296736913538</v>
      </c>
      <c r="P2102" s="12">
        <v>0</v>
      </c>
      <c r="Q2102" s="12">
        <v>0</v>
      </c>
      <c r="R2102" s="59">
        <v>3.6140999921719654E-4</v>
      </c>
      <c r="S2102" s="59">
        <v>1.2878092754463064E-4</v>
      </c>
      <c r="T2102" s="59">
        <v>0</v>
      </c>
      <c r="U2102" s="59">
        <v>4.1479806066911656E-4</v>
      </c>
      <c r="V2102" s="59">
        <v>3.8848698396057606E-4</v>
      </c>
      <c r="W2102" s="59">
        <v>0</v>
      </c>
      <c r="X2102" s="59">
        <v>0</v>
      </c>
      <c r="Y2102" s="59">
        <v>7.833488601353251E-6</v>
      </c>
      <c r="Z2102" s="59">
        <v>2.8663165422744611E-5</v>
      </c>
      <c r="AA2102" s="59">
        <v>0</v>
      </c>
      <c r="AB2102" s="59">
        <v>0</v>
      </c>
      <c r="AC2102" s="17">
        <v>1.2090660231051071E-4</v>
      </c>
      <c r="AD2102" s="12">
        <v>2095</v>
      </c>
      <c r="AE2102" s="16">
        <v>9</v>
      </c>
      <c r="AF2102" s="17">
        <v>0.96606439143630718</v>
      </c>
      <c r="AG2102" t="str">
        <f>IF(AF2102&lt;='CAV Tier 1 Analysis'!$A$5,"Tier 1", "Tier 2")</f>
        <v>Tier 2</v>
      </c>
      <c r="AH2102" t="str">
        <f t="shared" si="66"/>
        <v>Pennsylvania - Tier 2</v>
      </c>
      <c r="AI2102" t="str">
        <f t="shared" si="67"/>
        <v>Lincoln, Township Of - Tier 2</v>
      </c>
    </row>
    <row r="2103" spans="1:35" x14ac:dyDescent="0.3">
      <c r="A2103">
        <v>2096</v>
      </c>
      <c r="B2103">
        <v>3</v>
      </c>
      <c r="C2103" t="s">
        <v>23</v>
      </c>
      <c r="D2103" t="s">
        <v>5352</v>
      </c>
      <c r="E2103" t="s">
        <v>7876</v>
      </c>
      <c r="F2103" t="s">
        <v>2445</v>
      </c>
      <c r="G2103" s="58">
        <v>0.57233999999999996</v>
      </c>
      <c r="H2103">
        <v>6</v>
      </c>
      <c r="I2103">
        <v>0</v>
      </c>
      <c r="J2103" s="12">
        <v>13.285714285714286</v>
      </c>
      <c r="K2103" s="12">
        <v>2.5714285714285716</v>
      </c>
      <c r="L2103">
        <v>0</v>
      </c>
      <c r="M2103" s="12">
        <v>0</v>
      </c>
      <c r="N2103" s="12">
        <v>0</v>
      </c>
      <c r="O2103" s="12">
        <v>1221.6424007660817</v>
      </c>
      <c r="P2103" s="12">
        <v>1151.5101518377883</v>
      </c>
      <c r="Q2103" s="12">
        <v>0</v>
      </c>
      <c r="R2103" s="59">
        <v>1.2751699550466317E-5</v>
      </c>
      <c r="S2103" s="59">
        <v>9.6585695658472977E-5</v>
      </c>
      <c r="T2103" s="59">
        <v>0</v>
      </c>
      <c r="U2103" s="59">
        <v>4.3053816564986427E-4</v>
      </c>
      <c r="V2103" s="59">
        <v>4.5407569553833566E-4</v>
      </c>
      <c r="W2103" s="59">
        <v>0</v>
      </c>
      <c r="X2103" s="59">
        <v>0</v>
      </c>
      <c r="Y2103" s="59">
        <v>0</v>
      </c>
      <c r="Z2103" s="59">
        <v>1.0002811346700707E-4</v>
      </c>
      <c r="AA2103" s="59">
        <v>2.3578458659179454E-4</v>
      </c>
      <c r="AB2103" s="59">
        <v>0</v>
      </c>
      <c r="AC2103" s="17">
        <v>1.2088763240508554E-4</v>
      </c>
      <c r="AD2103" s="12">
        <v>2096</v>
      </c>
      <c r="AE2103" s="16">
        <v>9</v>
      </c>
      <c r="AF2103" s="17">
        <v>0.96618527906871221</v>
      </c>
      <c r="AG2103" t="str">
        <f>IF(AF2103&lt;='CAV Tier 1 Analysis'!$A$5,"Tier 1", "Tier 2")</f>
        <v>Tier 2</v>
      </c>
      <c r="AH2103" t="str">
        <f t="shared" si="66"/>
        <v>Pennsylvania - Tier 2</v>
      </c>
      <c r="AI2103" t="str">
        <f t="shared" si="67"/>
        <v>North Apollo, Borough Of - Tier 2</v>
      </c>
    </row>
    <row r="2104" spans="1:35" x14ac:dyDescent="0.3">
      <c r="A2104">
        <v>2097</v>
      </c>
      <c r="B2104">
        <v>3</v>
      </c>
      <c r="C2104" t="s">
        <v>23</v>
      </c>
      <c r="D2104" t="s">
        <v>5270</v>
      </c>
      <c r="E2104" t="s">
        <v>7790</v>
      </c>
      <c r="F2104" t="s">
        <v>2882</v>
      </c>
      <c r="G2104" s="58">
        <v>16.312889999999992</v>
      </c>
      <c r="H2104">
        <v>5</v>
      </c>
      <c r="I2104">
        <v>0</v>
      </c>
      <c r="J2104" s="12">
        <v>12</v>
      </c>
      <c r="K2104" s="12">
        <v>2</v>
      </c>
      <c r="L2104">
        <v>0</v>
      </c>
      <c r="M2104" s="12">
        <v>0</v>
      </c>
      <c r="N2104" s="12">
        <v>0</v>
      </c>
      <c r="O2104" s="12">
        <v>1732.161242256856</v>
      </c>
      <c r="P2104" s="12">
        <v>0</v>
      </c>
      <c r="Q2104" s="12">
        <v>0</v>
      </c>
      <c r="R2104" s="59">
        <v>3.6345017311354512E-4</v>
      </c>
      <c r="S2104" s="59">
        <v>8.0488079715394149E-5</v>
      </c>
      <c r="T2104" s="59">
        <v>0</v>
      </c>
      <c r="U2104" s="59">
        <v>3.8887318187729673E-4</v>
      </c>
      <c r="V2104" s="59">
        <v>3.5316998541870548E-4</v>
      </c>
      <c r="W2104" s="59">
        <v>0</v>
      </c>
      <c r="X2104" s="59">
        <v>0</v>
      </c>
      <c r="Y2104" s="59">
        <v>0</v>
      </c>
      <c r="Z2104" s="59">
        <v>1.4182941028812344E-4</v>
      </c>
      <c r="AA2104" s="59">
        <v>0</v>
      </c>
      <c r="AB2104" s="59">
        <v>0</v>
      </c>
      <c r="AC2104" s="17">
        <v>1.2071007549209679E-4</v>
      </c>
      <c r="AD2104" s="12">
        <v>2097</v>
      </c>
      <c r="AE2104" s="16">
        <v>9</v>
      </c>
      <c r="AF2104" s="17">
        <v>0.96630598914420429</v>
      </c>
      <c r="AG2104" t="str">
        <f>IF(AF2104&lt;='CAV Tier 1 Analysis'!$A$5,"Tier 1", "Tier 2")</f>
        <v>Tier 2</v>
      </c>
      <c r="AH2104" t="str">
        <f t="shared" si="66"/>
        <v>Pennsylvania - Tier 2</v>
      </c>
      <c r="AI2104" t="str">
        <f t="shared" si="67"/>
        <v>West Pike Run, Township Of - Tier 2</v>
      </c>
    </row>
    <row r="2105" spans="1:35" x14ac:dyDescent="0.3">
      <c r="A2105">
        <v>2098</v>
      </c>
      <c r="B2105">
        <v>3</v>
      </c>
      <c r="C2105" t="s">
        <v>23</v>
      </c>
      <c r="D2105" t="s">
        <v>4721</v>
      </c>
      <c r="E2105" t="s">
        <v>7184</v>
      </c>
      <c r="F2105" t="s">
        <v>2709</v>
      </c>
      <c r="G2105" s="58">
        <v>13.922559999999999</v>
      </c>
      <c r="H2105">
        <v>9</v>
      </c>
      <c r="I2105">
        <v>0</v>
      </c>
      <c r="J2105" s="12">
        <v>16</v>
      </c>
      <c r="K2105" s="12">
        <v>1</v>
      </c>
      <c r="L2105">
        <v>0</v>
      </c>
      <c r="M2105" s="12">
        <v>0</v>
      </c>
      <c r="N2105" s="12">
        <v>11.367441281814049</v>
      </c>
      <c r="O2105" s="12">
        <v>1756.8554492322035</v>
      </c>
      <c r="P2105" s="12">
        <v>0</v>
      </c>
      <c r="Q2105" s="12">
        <v>0</v>
      </c>
      <c r="R2105" s="59">
        <v>3.1019376960083223E-4</v>
      </c>
      <c r="S2105" s="59">
        <v>1.4487854348770946E-4</v>
      </c>
      <c r="T2105" s="59">
        <v>0</v>
      </c>
      <c r="U2105" s="59">
        <v>5.1849757583639564E-4</v>
      </c>
      <c r="V2105" s="59">
        <v>1.7658499270935274E-4</v>
      </c>
      <c r="W2105" s="59">
        <v>0</v>
      </c>
      <c r="X2105" s="59">
        <v>0</v>
      </c>
      <c r="Y2105" s="59">
        <v>3.2196643662973562E-5</v>
      </c>
      <c r="Z2105" s="59">
        <v>1.4385137263631863E-4</v>
      </c>
      <c r="AA2105" s="59">
        <v>0</v>
      </c>
      <c r="AB2105" s="59">
        <v>0</v>
      </c>
      <c r="AC2105" s="17">
        <v>1.2056389981214385E-4</v>
      </c>
      <c r="AD2105" s="12">
        <v>2098</v>
      </c>
      <c r="AE2105" s="16">
        <v>9</v>
      </c>
      <c r="AF2105" s="17">
        <v>0.96642655304401648</v>
      </c>
      <c r="AG2105" t="str">
        <f>IF(AF2105&lt;='CAV Tier 1 Analysis'!$A$5,"Tier 1", "Tier 2")</f>
        <v>Tier 2</v>
      </c>
      <c r="AH2105" t="str">
        <f t="shared" si="66"/>
        <v>Pennsylvania - Tier 2</v>
      </c>
      <c r="AI2105" t="str">
        <f t="shared" si="67"/>
        <v>Pike, Township Of - Tier 2</v>
      </c>
    </row>
    <row r="2106" spans="1:35" x14ac:dyDescent="0.3">
      <c r="A2106">
        <v>2099</v>
      </c>
      <c r="B2106">
        <v>3</v>
      </c>
      <c r="C2106" t="s">
        <v>23</v>
      </c>
      <c r="D2106" t="s">
        <v>3877</v>
      </c>
      <c r="E2106" t="s">
        <v>6254</v>
      </c>
      <c r="F2106" t="s">
        <v>2440</v>
      </c>
      <c r="G2106" s="58">
        <v>0.45297999999999999</v>
      </c>
      <c r="H2106">
        <v>0</v>
      </c>
      <c r="I2106">
        <v>0</v>
      </c>
      <c r="J2106" s="12">
        <v>13</v>
      </c>
      <c r="K2106" s="12">
        <v>2</v>
      </c>
      <c r="L2106">
        <v>0</v>
      </c>
      <c r="M2106" s="12">
        <v>0.97737206940703802</v>
      </c>
      <c r="N2106" s="12">
        <v>16.99899381761103</v>
      </c>
      <c r="O2106" s="12">
        <v>1725.9997416331498</v>
      </c>
      <c r="P2106" s="12">
        <v>1608.5687243936125</v>
      </c>
      <c r="Q2106" s="12">
        <v>0</v>
      </c>
      <c r="R2106" s="59">
        <v>1.00923661850827E-5</v>
      </c>
      <c r="S2106" s="59">
        <v>0</v>
      </c>
      <c r="T2106" s="59">
        <v>0</v>
      </c>
      <c r="U2106" s="59">
        <v>4.2127928036707145E-4</v>
      </c>
      <c r="V2106" s="59">
        <v>3.5316998541870548E-4</v>
      </c>
      <c r="W2106" s="59">
        <v>0</v>
      </c>
      <c r="X2106" s="59">
        <v>2.1843077602907133E-5</v>
      </c>
      <c r="Y2106" s="59">
        <v>4.8147206834515672E-5</v>
      </c>
      <c r="Z2106" s="59">
        <v>1.413249064471233E-4</v>
      </c>
      <c r="AA2106" s="59">
        <v>3.2937244285716579E-4</v>
      </c>
      <c r="AB2106" s="59">
        <v>0</v>
      </c>
      <c r="AC2106" s="17">
        <v>1.2047538779205196E-4</v>
      </c>
      <c r="AD2106" s="12">
        <v>2099</v>
      </c>
      <c r="AE2106" s="16">
        <v>9</v>
      </c>
      <c r="AF2106" s="17">
        <v>0.96654702843180851</v>
      </c>
      <c r="AG2106" t="str">
        <f>IF(AF2106&lt;='CAV Tier 1 Analysis'!$A$5,"Tier 1", "Tier 2")</f>
        <v>Tier 2</v>
      </c>
      <c r="AH2106" t="str">
        <f t="shared" si="66"/>
        <v>Pennsylvania - Tier 2</v>
      </c>
      <c r="AI2106" t="str">
        <f t="shared" si="67"/>
        <v>Bellwood, Borough Of - Tier 2</v>
      </c>
    </row>
    <row r="2107" spans="1:35" x14ac:dyDescent="0.3">
      <c r="A2107">
        <v>2100</v>
      </c>
      <c r="B2107">
        <v>3</v>
      </c>
      <c r="C2107" t="s">
        <v>23</v>
      </c>
      <c r="D2107" t="s">
        <v>4896</v>
      </c>
      <c r="E2107" t="s">
        <v>7379</v>
      </c>
      <c r="F2107" t="s">
        <v>2401</v>
      </c>
      <c r="G2107" s="58">
        <v>1.42313</v>
      </c>
      <c r="H2107">
        <v>1</v>
      </c>
      <c r="I2107">
        <v>0</v>
      </c>
      <c r="J2107" s="12">
        <v>11</v>
      </c>
      <c r="K2107" s="12">
        <v>5</v>
      </c>
      <c r="L2107">
        <v>0</v>
      </c>
      <c r="M2107" s="12">
        <v>0.91288919494354004</v>
      </c>
      <c r="N2107" s="12">
        <v>2.8777256356616454</v>
      </c>
      <c r="O2107" s="12">
        <v>81.503936711483732</v>
      </c>
      <c r="P2107" s="12">
        <v>0</v>
      </c>
      <c r="Q2107" s="12">
        <v>0</v>
      </c>
      <c r="R2107" s="59">
        <v>3.170724775702403E-5</v>
      </c>
      <c r="S2107" s="59">
        <v>1.6097615943078831E-5</v>
      </c>
      <c r="T2107" s="59">
        <v>0</v>
      </c>
      <c r="U2107" s="59">
        <v>3.56467083387522E-4</v>
      </c>
      <c r="V2107" s="59">
        <v>8.8292496354676364E-4</v>
      </c>
      <c r="W2107" s="59">
        <v>0</v>
      </c>
      <c r="X2107" s="59">
        <v>2.0401963747649095E-5</v>
      </c>
      <c r="Y2107" s="59">
        <v>8.1507442663839507E-6</v>
      </c>
      <c r="Z2107" s="59">
        <v>6.6735445857736909E-6</v>
      </c>
      <c r="AA2107" s="59">
        <v>0</v>
      </c>
      <c r="AB2107" s="59">
        <v>0</v>
      </c>
      <c r="AC2107" s="17">
        <v>1.2022028756674502E-4</v>
      </c>
      <c r="AD2107" s="12">
        <v>2100</v>
      </c>
      <c r="AE2107" s="16">
        <v>9</v>
      </c>
      <c r="AF2107" s="17">
        <v>0.96666724871937526</v>
      </c>
      <c r="AG2107" t="str">
        <f>IF(AF2107&lt;='CAV Tier 1 Analysis'!$A$5,"Tier 1", "Tier 2")</f>
        <v>Tier 2</v>
      </c>
      <c r="AH2107" t="str">
        <f t="shared" si="66"/>
        <v>Pennsylvania - Tier 2</v>
      </c>
      <c r="AI2107" t="str">
        <f t="shared" si="67"/>
        <v>Sligo, Borough Of - Tier 2</v>
      </c>
    </row>
    <row r="2108" spans="1:35" x14ac:dyDescent="0.3">
      <c r="A2108">
        <v>2101</v>
      </c>
      <c r="B2108">
        <v>3</v>
      </c>
      <c r="C2108" t="s">
        <v>23</v>
      </c>
      <c r="D2108" t="s">
        <v>5184</v>
      </c>
      <c r="E2108" t="s">
        <v>7695</v>
      </c>
      <c r="F2108" t="s">
        <v>2538</v>
      </c>
      <c r="G2108" s="58">
        <v>16.25507</v>
      </c>
      <c r="H2108">
        <v>0</v>
      </c>
      <c r="I2108">
        <v>0</v>
      </c>
      <c r="J2108" s="12">
        <v>16</v>
      </c>
      <c r="K2108" s="12">
        <v>2</v>
      </c>
      <c r="L2108">
        <v>0</v>
      </c>
      <c r="M2108" s="12">
        <v>0.99997662267833998</v>
      </c>
      <c r="N2108" s="12">
        <v>8.6096018586256772E-3</v>
      </c>
      <c r="O2108" s="12">
        <v>783.61921668243156</v>
      </c>
      <c r="P2108" s="12">
        <v>0</v>
      </c>
      <c r="Q2108" s="12">
        <v>0</v>
      </c>
      <c r="R2108" s="59">
        <v>3.6216194711499901E-4</v>
      </c>
      <c r="S2108" s="59">
        <v>0</v>
      </c>
      <c r="T2108" s="59">
        <v>0</v>
      </c>
      <c r="U2108" s="59">
        <v>5.1849757583639564E-4</v>
      </c>
      <c r="V2108" s="59">
        <v>3.5316998541870548E-4</v>
      </c>
      <c r="W2108" s="59">
        <v>0</v>
      </c>
      <c r="X2108" s="59">
        <v>2.234826188915715E-5</v>
      </c>
      <c r="Y2108" s="59">
        <v>2.43854598629613E-8</v>
      </c>
      <c r="Z2108" s="59">
        <v>6.4162763073779647E-5</v>
      </c>
      <c r="AA2108" s="59">
        <v>0</v>
      </c>
      <c r="AB2108" s="59">
        <v>0</v>
      </c>
      <c r="AC2108" s="17">
        <v>1.2003317443571817E-4</v>
      </c>
      <c r="AD2108" s="12">
        <v>2101</v>
      </c>
      <c r="AE2108" s="16">
        <v>9</v>
      </c>
      <c r="AF2108" s="17">
        <v>0.96678728189381102</v>
      </c>
      <c r="AG2108" t="str">
        <f>IF(AF2108&lt;='CAV Tier 1 Analysis'!$A$5,"Tier 1", "Tier 2")</f>
        <v>Tier 2</v>
      </c>
      <c r="AH2108" t="str">
        <f t="shared" si="66"/>
        <v>Pennsylvania - Tier 2</v>
      </c>
      <c r="AI2108" t="str">
        <f t="shared" si="67"/>
        <v>Reilly, Township Of - Tier 2</v>
      </c>
    </row>
    <row r="2109" spans="1:35" x14ac:dyDescent="0.3">
      <c r="A2109">
        <v>2102</v>
      </c>
      <c r="B2109">
        <v>3</v>
      </c>
      <c r="C2109" t="s">
        <v>23</v>
      </c>
      <c r="D2109" t="s">
        <v>4335</v>
      </c>
      <c r="E2109" t="s">
        <v>6747</v>
      </c>
      <c r="F2109" t="s">
        <v>2736</v>
      </c>
      <c r="G2109" s="58">
        <v>0.26878000000000002</v>
      </c>
      <c r="H2109">
        <v>20</v>
      </c>
      <c r="I2109">
        <v>0</v>
      </c>
      <c r="J2109" s="12">
        <v>12</v>
      </c>
      <c r="K2109" s="12">
        <v>3</v>
      </c>
      <c r="L2109">
        <v>0</v>
      </c>
      <c r="M2109" s="12">
        <v>2.8244661061090852</v>
      </c>
      <c r="N2109" s="12">
        <v>2.7757845713881983</v>
      </c>
      <c r="O2109" s="12">
        <v>21.149304228203142</v>
      </c>
      <c r="P2109" s="12">
        <v>0</v>
      </c>
      <c r="Q2109" s="12">
        <v>0.27317954889499418</v>
      </c>
      <c r="R2109" s="59">
        <v>5.9884016584099267E-6</v>
      </c>
      <c r="S2109" s="59">
        <v>3.219523188615766E-4</v>
      </c>
      <c r="T2109" s="59">
        <v>0</v>
      </c>
      <c r="U2109" s="59">
        <v>3.8887318187729673E-4</v>
      </c>
      <c r="V2109" s="59">
        <v>5.2975497812805816E-4</v>
      </c>
      <c r="W2109" s="59">
        <v>0</v>
      </c>
      <c r="X2109" s="59">
        <v>6.3123383892023285E-5</v>
      </c>
      <c r="Y2109" s="59">
        <v>7.8620108531498441E-6</v>
      </c>
      <c r="Z2109" s="59">
        <v>1.7317056134924004E-6</v>
      </c>
      <c r="AA2109" s="59">
        <v>0</v>
      </c>
      <c r="AB2109" s="59">
        <v>4.1723467863727843E-7</v>
      </c>
      <c r="AC2109" s="17">
        <v>1.1997301959660403E-4</v>
      </c>
      <c r="AD2109" s="12">
        <v>2102</v>
      </c>
      <c r="AE2109" s="16">
        <v>9</v>
      </c>
      <c r="AF2109" s="17">
        <v>0.96690725491340768</v>
      </c>
      <c r="AG2109" t="str">
        <f>IF(AF2109&lt;='CAV Tier 1 Analysis'!$A$5,"Tier 1", "Tier 2")</f>
        <v>Tier 2</v>
      </c>
      <c r="AH2109" t="str">
        <f t="shared" si="66"/>
        <v>Pennsylvania - Tier 2</v>
      </c>
      <c r="AI2109" t="str">
        <f t="shared" si="67"/>
        <v>Kistler, Borough Of - Tier 2</v>
      </c>
    </row>
    <row r="2110" spans="1:35" x14ac:dyDescent="0.3">
      <c r="A2110">
        <v>2103</v>
      </c>
      <c r="B2110">
        <v>3</v>
      </c>
      <c r="C2110" t="s">
        <v>23</v>
      </c>
      <c r="D2110" t="s">
        <v>4512</v>
      </c>
      <c r="E2110" t="s">
        <v>6936</v>
      </c>
      <c r="F2110" t="s">
        <v>2572</v>
      </c>
      <c r="G2110" s="58">
        <v>0.13092000000000001</v>
      </c>
      <c r="H2110">
        <v>4</v>
      </c>
      <c r="I2110">
        <v>0</v>
      </c>
      <c r="J2110" s="12">
        <v>15</v>
      </c>
      <c r="K2110" s="12">
        <v>2</v>
      </c>
      <c r="L2110">
        <v>1</v>
      </c>
      <c r="M2110" s="12">
        <v>0.84822792545065684</v>
      </c>
      <c r="N2110" s="12">
        <v>20.646811538450187</v>
      </c>
      <c r="O2110" s="12">
        <v>293.74808934124502</v>
      </c>
      <c r="P2110" s="12">
        <v>244.18253312203763</v>
      </c>
      <c r="Q2110" s="12">
        <v>0</v>
      </c>
      <c r="R2110" s="59">
        <v>2.916889445342018E-6</v>
      </c>
      <c r="S2110" s="59">
        <v>6.4390463772315322E-5</v>
      </c>
      <c r="T2110" s="59">
        <v>0</v>
      </c>
      <c r="U2110" s="59">
        <v>4.8609147734662091E-4</v>
      </c>
      <c r="V2110" s="59">
        <v>3.5316998541870548E-4</v>
      </c>
      <c r="W2110" s="59">
        <v>2.576655501159495E-4</v>
      </c>
      <c r="X2110" s="59">
        <v>1.8956862980351306E-5</v>
      </c>
      <c r="Y2110" s="59">
        <v>5.8479126251881346E-5</v>
      </c>
      <c r="Z2110" s="59">
        <v>2.405210165668506E-5</v>
      </c>
      <c r="AA2110" s="59">
        <v>4.9999105551287627E-5</v>
      </c>
      <c r="AB2110" s="59">
        <v>0</v>
      </c>
      <c r="AC2110" s="17">
        <v>1.1961105113992167E-4</v>
      </c>
      <c r="AD2110" s="12">
        <v>2103</v>
      </c>
      <c r="AE2110" s="16">
        <v>9</v>
      </c>
      <c r="AF2110" s="17">
        <v>0.96702686596454757</v>
      </c>
      <c r="AG2110" t="str">
        <f>IF(AF2110&lt;='CAV Tier 1 Analysis'!$A$5,"Tier 1", "Tier 2")</f>
        <v>Tier 2</v>
      </c>
      <c r="AH2110" t="str">
        <f t="shared" si="66"/>
        <v>Pennsylvania - Tier 2</v>
      </c>
      <c r="AI2110" t="str">
        <f t="shared" si="67"/>
        <v>Penn, Borough Of - Tier 2</v>
      </c>
    </row>
    <row r="2111" spans="1:35" x14ac:dyDescent="0.3">
      <c r="A2111">
        <v>2104</v>
      </c>
      <c r="B2111">
        <v>3</v>
      </c>
      <c r="C2111" t="s">
        <v>23</v>
      </c>
      <c r="D2111" t="s">
        <v>4136</v>
      </c>
      <c r="E2111" t="s">
        <v>6533</v>
      </c>
      <c r="F2111" t="s">
        <v>2979</v>
      </c>
      <c r="G2111" s="58">
        <v>1.2357899999999999</v>
      </c>
      <c r="H2111">
        <v>4</v>
      </c>
      <c r="I2111">
        <v>0</v>
      </c>
      <c r="J2111" s="12">
        <v>8</v>
      </c>
      <c r="K2111" s="12">
        <v>2</v>
      </c>
      <c r="L2111">
        <v>0</v>
      </c>
      <c r="M2111" s="12">
        <v>0.84027221453483203</v>
      </c>
      <c r="N2111" s="12">
        <v>97.200014034468154</v>
      </c>
      <c r="O2111" s="12">
        <v>1411.253896709552</v>
      </c>
      <c r="P2111" s="12">
        <v>981.15964748204397</v>
      </c>
      <c r="Q2111" s="12">
        <v>0</v>
      </c>
      <c r="R2111" s="59">
        <v>2.7533324225933484E-5</v>
      </c>
      <c r="S2111" s="59">
        <v>6.4390463772315322E-5</v>
      </c>
      <c r="T2111" s="59">
        <v>0</v>
      </c>
      <c r="U2111" s="59">
        <v>2.5924878791819782E-4</v>
      </c>
      <c r="V2111" s="59">
        <v>3.5316998541870548E-4</v>
      </c>
      <c r="W2111" s="59">
        <v>0</v>
      </c>
      <c r="X2111" s="59">
        <v>1.8779062512791304E-5</v>
      </c>
      <c r="Y2111" s="59">
        <v>2.7530506983224843E-4</v>
      </c>
      <c r="Z2111" s="59">
        <v>1.1555350798424769E-4</v>
      </c>
      <c r="AA2111" s="59">
        <v>2.0090341495720786E-4</v>
      </c>
      <c r="AB2111" s="59">
        <v>0</v>
      </c>
      <c r="AC2111" s="17">
        <v>1.1953487423833159E-4</v>
      </c>
      <c r="AD2111" s="12">
        <v>2104</v>
      </c>
      <c r="AE2111" s="16">
        <v>9</v>
      </c>
      <c r="AF2111" s="17">
        <v>0.96714640083878589</v>
      </c>
      <c r="AG2111" t="str">
        <f>IF(AF2111&lt;='CAV Tier 1 Analysis'!$A$5,"Tier 1", "Tier 2")</f>
        <v>Tier 2</v>
      </c>
      <c r="AH2111" t="str">
        <f t="shared" si="66"/>
        <v>Pennsylvania - Tier 2</v>
      </c>
      <c r="AI2111" t="str">
        <f t="shared" si="67"/>
        <v>Waterford, Borough Of - Tier 2</v>
      </c>
    </row>
    <row r="2112" spans="1:35" x14ac:dyDescent="0.3">
      <c r="A2112">
        <v>2105</v>
      </c>
      <c r="B2112">
        <v>3</v>
      </c>
      <c r="C2112" t="s">
        <v>23</v>
      </c>
      <c r="D2112" t="s">
        <v>4155</v>
      </c>
      <c r="E2112" t="s">
        <v>6553</v>
      </c>
      <c r="F2112" t="s">
        <v>2464</v>
      </c>
      <c r="G2112" s="58">
        <v>0.17843000000000001</v>
      </c>
      <c r="H2112">
        <v>3</v>
      </c>
      <c r="I2112">
        <v>0</v>
      </c>
      <c r="J2112" s="12">
        <v>11</v>
      </c>
      <c r="K2112" s="12">
        <v>4</v>
      </c>
      <c r="L2112">
        <v>0</v>
      </c>
      <c r="M2112" s="12">
        <v>3</v>
      </c>
      <c r="N2112" s="12">
        <v>0</v>
      </c>
      <c r="O2112" s="12">
        <v>466.86225922027671</v>
      </c>
      <c r="P2112" s="12">
        <v>454.36636818548993</v>
      </c>
      <c r="Q2112" s="12">
        <v>0</v>
      </c>
      <c r="R2112" s="59">
        <v>3.9754092860707011E-6</v>
      </c>
      <c r="S2112" s="59">
        <v>4.8292847829236488E-5</v>
      </c>
      <c r="T2112" s="59">
        <v>0</v>
      </c>
      <c r="U2112" s="59">
        <v>3.56467083387522E-4</v>
      </c>
      <c r="V2112" s="59">
        <v>7.0633997083741095E-4</v>
      </c>
      <c r="W2112" s="59">
        <v>0</v>
      </c>
      <c r="X2112" s="59">
        <v>6.7046353031632405E-5</v>
      </c>
      <c r="Y2112" s="59">
        <v>0</v>
      </c>
      <c r="Z2112" s="59">
        <v>3.822669466078153E-5</v>
      </c>
      <c r="AA2112" s="59">
        <v>9.3036597300379237E-5</v>
      </c>
      <c r="AB2112" s="59">
        <v>0</v>
      </c>
      <c r="AC2112" s="17">
        <v>1.1939863239391212E-4</v>
      </c>
      <c r="AD2112" s="12">
        <v>2105</v>
      </c>
      <c r="AE2112" s="16">
        <v>9</v>
      </c>
      <c r="AF2112" s="17">
        <v>0.96726579947117985</v>
      </c>
      <c r="AG2112" t="str">
        <f>IF(AF2112&lt;='CAV Tier 1 Analysis'!$A$5,"Tier 1", "Tier 2")</f>
        <v>Tier 2</v>
      </c>
      <c r="AH2112" t="str">
        <f t="shared" si="66"/>
        <v>Pennsylvania - Tier 2</v>
      </c>
      <c r="AI2112" t="str">
        <f t="shared" si="67"/>
        <v>Carmichaels, Borough Of - Tier 2</v>
      </c>
    </row>
    <row r="2113" spans="1:35" x14ac:dyDescent="0.3">
      <c r="A2113">
        <v>2106</v>
      </c>
      <c r="B2113">
        <v>3</v>
      </c>
      <c r="C2113" t="s">
        <v>23</v>
      </c>
      <c r="D2113" t="s">
        <v>5382</v>
      </c>
      <c r="E2113" t="s">
        <v>7907</v>
      </c>
      <c r="F2113" t="s">
        <v>3111</v>
      </c>
      <c r="G2113" s="58">
        <v>22.346450000000001</v>
      </c>
      <c r="H2113">
        <v>0</v>
      </c>
      <c r="I2113">
        <v>0</v>
      </c>
      <c r="J2113" s="12">
        <v>8</v>
      </c>
      <c r="K2113" s="12">
        <v>2</v>
      </c>
      <c r="L2113">
        <v>0</v>
      </c>
      <c r="M2113" s="12">
        <v>0</v>
      </c>
      <c r="N2113" s="12">
        <v>0</v>
      </c>
      <c r="O2113" s="12">
        <v>2474.3763766498532</v>
      </c>
      <c r="P2113" s="12">
        <v>0</v>
      </c>
      <c r="Q2113" s="12">
        <v>0</v>
      </c>
      <c r="R2113" s="59">
        <v>4.9787751409916849E-4</v>
      </c>
      <c r="S2113" s="59">
        <v>0</v>
      </c>
      <c r="T2113" s="59">
        <v>0</v>
      </c>
      <c r="U2113" s="59">
        <v>2.5924878791819782E-4</v>
      </c>
      <c r="V2113" s="59">
        <v>3.5316998541870548E-4</v>
      </c>
      <c r="W2113" s="59">
        <v>0</v>
      </c>
      <c r="X2113" s="59">
        <v>0</v>
      </c>
      <c r="Y2113" s="59">
        <v>0</v>
      </c>
      <c r="Z2113" s="59">
        <v>2.0260200596214053E-4</v>
      </c>
      <c r="AA2113" s="59">
        <v>0</v>
      </c>
      <c r="AB2113" s="59">
        <v>0</v>
      </c>
      <c r="AC2113" s="17">
        <v>1.1935439030892839E-4</v>
      </c>
      <c r="AD2113" s="12">
        <v>2106</v>
      </c>
      <c r="AE2113" s="16">
        <v>9</v>
      </c>
      <c r="AF2113" s="17">
        <v>0.96738515386148882</v>
      </c>
      <c r="AG2113" t="str">
        <f>IF(AF2113&lt;='CAV Tier 1 Analysis'!$A$5,"Tier 1", "Tier 2")</f>
        <v>Tier 2</v>
      </c>
      <c r="AH2113" t="str">
        <f t="shared" si="66"/>
        <v>Pennsylvania - Tier 2</v>
      </c>
      <c r="AI2113" t="str">
        <f t="shared" si="67"/>
        <v>Franklin,Township Of - Tier 2</v>
      </c>
    </row>
    <row r="2114" spans="1:35" x14ac:dyDescent="0.3">
      <c r="A2114">
        <v>2107</v>
      </c>
      <c r="B2114">
        <v>3</v>
      </c>
      <c r="C2114" t="s">
        <v>23</v>
      </c>
      <c r="D2114" t="s">
        <v>4185</v>
      </c>
      <c r="E2114" t="s">
        <v>6583</v>
      </c>
      <c r="F2114" t="s">
        <v>2570</v>
      </c>
      <c r="G2114" s="58">
        <v>0.94835999999999998</v>
      </c>
      <c r="H2114">
        <v>0</v>
      </c>
      <c r="I2114">
        <v>0</v>
      </c>
      <c r="J2114" s="12">
        <v>10.4</v>
      </c>
      <c r="K2114" s="12">
        <v>3.8</v>
      </c>
      <c r="L2114">
        <v>0</v>
      </c>
      <c r="M2114" s="12">
        <v>0</v>
      </c>
      <c r="N2114" s="12">
        <v>16.229464726268066</v>
      </c>
      <c r="O2114" s="12">
        <v>870.23069363779723</v>
      </c>
      <c r="P2114" s="12">
        <v>800.5310803319079</v>
      </c>
      <c r="Q2114" s="12">
        <v>0</v>
      </c>
      <c r="R2114" s="59">
        <v>2.1129401729182371E-5</v>
      </c>
      <c r="S2114" s="59">
        <v>0</v>
      </c>
      <c r="T2114" s="59">
        <v>0</v>
      </c>
      <c r="U2114" s="59">
        <v>3.3702342429365716E-4</v>
      </c>
      <c r="V2114" s="59">
        <v>6.7102297229554037E-4</v>
      </c>
      <c r="W2114" s="59">
        <v>0</v>
      </c>
      <c r="X2114" s="59">
        <v>0</v>
      </c>
      <c r="Y2114" s="59">
        <v>4.5967626282654896E-5</v>
      </c>
      <c r="Z2114" s="59">
        <v>7.1254513195585765E-5</v>
      </c>
      <c r="AA2114" s="59">
        <v>1.6391769497532918E-4</v>
      </c>
      <c r="AB2114" s="59">
        <v>0</v>
      </c>
      <c r="AC2114" s="17">
        <v>1.1911960297926817E-4</v>
      </c>
      <c r="AD2114" s="12">
        <v>2107</v>
      </c>
      <c r="AE2114" s="16">
        <v>9</v>
      </c>
      <c r="AF2114" s="17">
        <v>0.9675042734644681</v>
      </c>
      <c r="AG2114" t="str">
        <f>IF(AF2114&lt;='CAV Tier 1 Analysis'!$A$5,"Tier 1", "Tier 2")</f>
        <v>Tier 2</v>
      </c>
      <c r="AH2114" t="str">
        <f t="shared" si="66"/>
        <v>Pennsylvania - Tier 2</v>
      </c>
      <c r="AI2114" t="str">
        <f t="shared" si="67"/>
        <v>Falls Creek, Borough Of - Tier 2</v>
      </c>
    </row>
    <row r="2115" spans="1:35" x14ac:dyDescent="0.3">
      <c r="A2115">
        <v>2108</v>
      </c>
      <c r="B2115">
        <v>3</v>
      </c>
      <c r="C2115" t="s">
        <v>23</v>
      </c>
      <c r="D2115" t="s">
        <v>5333</v>
      </c>
      <c r="E2115" t="s">
        <v>7857</v>
      </c>
      <c r="F2115" t="s">
        <v>2609</v>
      </c>
      <c r="G2115" s="58">
        <v>9.8234399999999997</v>
      </c>
      <c r="H2115">
        <v>9</v>
      </c>
      <c r="I2115">
        <v>0</v>
      </c>
      <c r="J2115" s="12">
        <v>16</v>
      </c>
      <c r="K2115" s="12">
        <v>1</v>
      </c>
      <c r="L2115">
        <v>0</v>
      </c>
      <c r="M2115" s="12">
        <v>0</v>
      </c>
      <c r="N2115" s="12">
        <v>0</v>
      </c>
      <c r="O2115" s="12">
        <v>3071.3169189359619</v>
      </c>
      <c r="P2115" s="12">
        <v>0</v>
      </c>
      <c r="Q2115" s="12">
        <v>0</v>
      </c>
      <c r="R2115" s="59">
        <v>2.1886563132409554E-4</v>
      </c>
      <c r="S2115" s="59">
        <v>1.4487854348770946E-4</v>
      </c>
      <c r="T2115" s="59">
        <v>0</v>
      </c>
      <c r="U2115" s="59">
        <v>5.1849757583639564E-4</v>
      </c>
      <c r="V2115" s="59">
        <v>1.7658499270935274E-4</v>
      </c>
      <c r="W2115" s="59">
        <v>0</v>
      </c>
      <c r="X2115" s="59">
        <v>0</v>
      </c>
      <c r="Y2115" s="59">
        <v>0</v>
      </c>
      <c r="Z2115" s="59">
        <v>2.5147951402784572E-4</v>
      </c>
      <c r="AA2115" s="59">
        <v>0</v>
      </c>
      <c r="AB2115" s="59">
        <v>0</v>
      </c>
      <c r="AC2115" s="17">
        <v>1.1911875067139991E-4</v>
      </c>
      <c r="AD2115" s="12">
        <v>2108</v>
      </c>
      <c r="AE2115" s="16">
        <v>9</v>
      </c>
      <c r="AF2115" s="17">
        <v>0.96762339221513949</v>
      </c>
      <c r="AG2115" t="str">
        <f>IF(AF2115&lt;='CAV Tier 1 Analysis'!$A$5,"Tier 1", "Tier 2")</f>
        <v>Tier 2</v>
      </c>
      <c r="AH2115" t="str">
        <f t="shared" si="66"/>
        <v>Pennsylvania - Tier 2</v>
      </c>
      <c r="AI2115" t="str">
        <f t="shared" si="67"/>
        <v>London Britain, Township Of - Tier 2</v>
      </c>
    </row>
    <row r="2116" spans="1:35" x14ac:dyDescent="0.3">
      <c r="A2116">
        <v>2109</v>
      </c>
      <c r="B2116">
        <v>3</v>
      </c>
      <c r="C2116" t="s">
        <v>23</v>
      </c>
      <c r="D2116" t="s">
        <v>5535</v>
      </c>
      <c r="E2116" t="s">
        <v>8069</v>
      </c>
      <c r="F2116" t="s">
        <v>2499</v>
      </c>
      <c r="G2116" s="58">
        <v>0.57558999999999994</v>
      </c>
      <c r="H2116">
        <v>0</v>
      </c>
      <c r="I2116">
        <v>0</v>
      </c>
      <c r="J2116" s="12">
        <v>13</v>
      </c>
      <c r="K2116" s="12">
        <v>1</v>
      </c>
      <c r="L2116">
        <v>0</v>
      </c>
      <c r="M2116" s="12">
        <v>1</v>
      </c>
      <c r="N2116" s="12">
        <v>0</v>
      </c>
      <c r="O2116" s="12">
        <v>3163.4323083646163</v>
      </c>
      <c r="P2116" s="12">
        <v>2042.5738669310524</v>
      </c>
      <c r="Q2116" s="12">
        <v>0</v>
      </c>
      <c r="R2116" s="59">
        <v>1.2824109348032476E-5</v>
      </c>
      <c r="S2116" s="59">
        <v>0</v>
      </c>
      <c r="T2116" s="59">
        <v>0</v>
      </c>
      <c r="U2116" s="59">
        <v>4.2127928036707145E-4</v>
      </c>
      <c r="V2116" s="59">
        <v>1.7658499270935274E-4</v>
      </c>
      <c r="W2116" s="59">
        <v>0</v>
      </c>
      <c r="X2116" s="59">
        <v>2.2348784343877468E-5</v>
      </c>
      <c r="Y2116" s="59">
        <v>0</v>
      </c>
      <c r="Z2116" s="59">
        <v>2.5902192465475984E-4</v>
      </c>
      <c r="AA2116" s="59">
        <v>4.1823985140635107E-4</v>
      </c>
      <c r="AB2116" s="59">
        <v>0</v>
      </c>
      <c r="AC2116" s="17">
        <v>1.1911808571176771E-4</v>
      </c>
      <c r="AD2116" s="12">
        <v>2109</v>
      </c>
      <c r="AE2116" s="16">
        <v>9</v>
      </c>
      <c r="AF2116" s="17">
        <v>0.96774251030085123</v>
      </c>
      <c r="AG2116" t="str">
        <f>IF(AF2116&lt;='CAV Tier 1 Analysis'!$A$5,"Tier 1", "Tier 2")</f>
        <v>Tier 2</v>
      </c>
      <c r="AH2116" t="str">
        <f t="shared" si="66"/>
        <v>Pennsylvania - Tier 2</v>
      </c>
      <c r="AI2116" t="str">
        <f t="shared" si="67"/>
        <v>Edgewood, Borough Of - Tier 2</v>
      </c>
    </row>
    <row r="2117" spans="1:35" x14ac:dyDescent="0.3">
      <c r="A2117">
        <v>2110</v>
      </c>
      <c r="B2117">
        <v>3</v>
      </c>
      <c r="C2117" t="s">
        <v>23</v>
      </c>
      <c r="D2117" t="s">
        <v>4474</v>
      </c>
      <c r="E2117" t="s">
        <v>6894</v>
      </c>
      <c r="F2117" t="s">
        <v>2623</v>
      </c>
      <c r="G2117" s="58">
        <v>0.62113999999999991</v>
      </c>
      <c r="H2117">
        <v>5</v>
      </c>
      <c r="I2117">
        <v>0</v>
      </c>
      <c r="J2117" s="12">
        <v>12</v>
      </c>
      <c r="K2117" s="12">
        <v>2</v>
      </c>
      <c r="L2117">
        <v>0</v>
      </c>
      <c r="M2117" s="12">
        <v>2.9004572238142776</v>
      </c>
      <c r="N2117" s="12">
        <v>20.984216794441153</v>
      </c>
      <c r="O2117" s="12">
        <v>1329.9564878882311</v>
      </c>
      <c r="P2117" s="12">
        <v>1173.342344807575</v>
      </c>
      <c r="Q2117" s="12">
        <v>0</v>
      </c>
      <c r="R2117" s="59">
        <v>1.3838960510844337E-5</v>
      </c>
      <c r="S2117" s="59">
        <v>8.0488079715394149E-5</v>
      </c>
      <c r="T2117" s="59">
        <v>0</v>
      </c>
      <c r="U2117" s="59">
        <v>3.8887318187729673E-4</v>
      </c>
      <c r="V2117" s="59">
        <v>3.5316998541870548E-4</v>
      </c>
      <c r="W2117" s="59">
        <v>0</v>
      </c>
      <c r="X2117" s="59">
        <v>6.482169299366684E-5</v>
      </c>
      <c r="Y2117" s="59">
        <v>5.9434778146431704E-5</v>
      </c>
      <c r="Z2117" s="59">
        <v>1.0889687390781647E-4</v>
      </c>
      <c r="AA2117" s="59">
        <v>2.4025497235917822E-4</v>
      </c>
      <c r="AB2117" s="59">
        <v>0</v>
      </c>
      <c r="AC2117" s="17">
        <v>1.1907077499357581E-4</v>
      </c>
      <c r="AD2117" s="12">
        <v>2110</v>
      </c>
      <c r="AE2117" s="16">
        <v>9</v>
      </c>
      <c r="AF2117" s="17">
        <v>0.96786158107584486</v>
      </c>
      <c r="AG2117" t="str">
        <f>IF(AF2117&lt;='CAV Tier 1 Analysis'!$A$5,"Tier 1", "Tier 2")</f>
        <v>Tier 2</v>
      </c>
      <c r="AH2117" t="str">
        <f t="shared" si="66"/>
        <v>Pennsylvania - Tier 2</v>
      </c>
      <c r="AI2117" t="str">
        <f t="shared" si="67"/>
        <v>Burgettstown, Borough Of - Tier 2</v>
      </c>
    </row>
    <row r="2118" spans="1:35" x14ac:dyDescent="0.3">
      <c r="A2118">
        <v>2111</v>
      </c>
      <c r="B2118">
        <v>3</v>
      </c>
      <c r="C2118" t="s">
        <v>23</v>
      </c>
      <c r="D2118" t="s">
        <v>3928</v>
      </c>
      <c r="E2118" t="s">
        <v>6307</v>
      </c>
      <c r="F2118" t="s">
        <v>2988</v>
      </c>
      <c r="G2118" s="58">
        <v>0.58518999999999999</v>
      </c>
      <c r="H2118">
        <v>3</v>
      </c>
      <c r="I2118">
        <v>0</v>
      </c>
      <c r="J2118" s="12">
        <v>8</v>
      </c>
      <c r="K2118" s="12">
        <v>2</v>
      </c>
      <c r="L2118">
        <v>1</v>
      </c>
      <c r="M2118" s="12">
        <v>5</v>
      </c>
      <c r="N2118" s="12">
        <v>0</v>
      </c>
      <c r="O2118" s="12">
        <v>1003.2978753214093</v>
      </c>
      <c r="P2118" s="12">
        <v>894.36301403817549</v>
      </c>
      <c r="Q2118" s="12">
        <v>0</v>
      </c>
      <c r="R2118" s="59">
        <v>1.3037996750074055E-5</v>
      </c>
      <c r="S2118" s="59">
        <v>4.8292847829236488E-5</v>
      </c>
      <c r="T2118" s="59">
        <v>0</v>
      </c>
      <c r="U2118" s="59">
        <v>2.5924878791819782E-4</v>
      </c>
      <c r="V2118" s="59">
        <v>3.5316998541870548E-4</v>
      </c>
      <c r="W2118" s="59">
        <v>2.576655501159495E-4</v>
      </c>
      <c r="X2118" s="59">
        <v>1.1174392171938734E-4</v>
      </c>
      <c r="Y2118" s="59">
        <v>0</v>
      </c>
      <c r="Z2118" s="59">
        <v>8.2150057701765571E-5</v>
      </c>
      <c r="AA2118" s="59">
        <v>1.8313083318581851E-4</v>
      </c>
      <c r="AB2118" s="59">
        <v>0</v>
      </c>
      <c r="AC2118" s="17">
        <v>1.1894908914901226E-4</v>
      </c>
      <c r="AD2118" s="12">
        <v>2111</v>
      </c>
      <c r="AE2118" s="16">
        <v>9</v>
      </c>
      <c r="AF2118" s="17">
        <v>0.96798053016499386</v>
      </c>
      <c r="AG2118" t="str">
        <f>IF(AF2118&lt;='CAV Tier 1 Analysis'!$A$5,"Tier 1", "Tier 2")</f>
        <v>Tier 2</v>
      </c>
      <c r="AH2118" t="str">
        <f t="shared" si="66"/>
        <v>Pennsylvania - Tier 2</v>
      </c>
      <c r="AI2118" t="str">
        <f t="shared" si="67"/>
        <v>Chicora, Borough Of - Tier 2</v>
      </c>
    </row>
    <row r="2119" spans="1:35" x14ac:dyDescent="0.3">
      <c r="A2119">
        <v>2112</v>
      </c>
      <c r="B2119">
        <v>3</v>
      </c>
      <c r="C2119" t="s">
        <v>23</v>
      </c>
      <c r="D2119" t="s">
        <v>5324</v>
      </c>
      <c r="E2119" t="s">
        <v>7848</v>
      </c>
      <c r="F2119" t="s">
        <v>2921</v>
      </c>
      <c r="G2119" s="58">
        <v>16.959160000000001</v>
      </c>
      <c r="H2119">
        <v>4</v>
      </c>
      <c r="I2119">
        <v>0</v>
      </c>
      <c r="J2119" s="12">
        <v>11.75</v>
      </c>
      <c r="K2119" s="12">
        <v>2</v>
      </c>
      <c r="L2119">
        <v>0</v>
      </c>
      <c r="M2119" s="12">
        <v>0</v>
      </c>
      <c r="N2119" s="12">
        <v>8.7053364551341647E-2</v>
      </c>
      <c r="O2119" s="12">
        <v>1576.0193076542087</v>
      </c>
      <c r="P2119" s="12">
        <v>0</v>
      </c>
      <c r="Q2119" s="12">
        <v>0</v>
      </c>
      <c r="R2119" s="59">
        <v>3.7784902845910886E-4</v>
      </c>
      <c r="S2119" s="59">
        <v>6.4390463772315322E-5</v>
      </c>
      <c r="T2119" s="59">
        <v>0</v>
      </c>
      <c r="U2119" s="59">
        <v>3.8077165725485304E-4</v>
      </c>
      <c r="V2119" s="59">
        <v>3.5316998541870548E-4</v>
      </c>
      <c r="W2119" s="59">
        <v>0</v>
      </c>
      <c r="X2119" s="59">
        <v>0</v>
      </c>
      <c r="Y2119" s="59">
        <v>2.4656614348266055E-7</v>
      </c>
      <c r="Z2119" s="59">
        <v>1.2904450437654298E-4</v>
      </c>
      <c r="AA2119" s="59">
        <v>0</v>
      </c>
      <c r="AB2119" s="59">
        <v>0</v>
      </c>
      <c r="AC2119" s="17">
        <v>1.1867929140227349E-4</v>
      </c>
      <c r="AD2119" s="12">
        <v>2112</v>
      </c>
      <c r="AE2119" s="16">
        <v>9</v>
      </c>
      <c r="AF2119" s="17">
        <v>0.96809920945639616</v>
      </c>
      <c r="AG2119" t="str">
        <f>IF(AF2119&lt;='CAV Tier 1 Analysis'!$A$5,"Tier 1", "Tier 2")</f>
        <v>Tier 2</v>
      </c>
      <c r="AH2119" t="str">
        <f t="shared" si="66"/>
        <v>Pennsylvania - Tier 2</v>
      </c>
      <c r="AI2119" t="str">
        <f t="shared" si="67"/>
        <v>Gallitzin, Township Of - Tier 2</v>
      </c>
    </row>
    <row r="2120" spans="1:35" x14ac:dyDescent="0.3">
      <c r="A2120">
        <v>2113</v>
      </c>
      <c r="B2120">
        <v>3</v>
      </c>
      <c r="C2120" t="s">
        <v>23</v>
      </c>
      <c r="D2120" t="s">
        <v>3591</v>
      </c>
      <c r="E2120" t="s">
        <v>7404</v>
      </c>
      <c r="F2120" t="s">
        <v>2932</v>
      </c>
      <c r="G2120" s="58">
        <v>18.841920000000002</v>
      </c>
      <c r="H2120">
        <v>3</v>
      </c>
      <c r="I2120">
        <v>0</v>
      </c>
      <c r="J2120" s="12">
        <v>12</v>
      </c>
      <c r="K2120" s="12">
        <v>2</v>
      </c>
      <c r="L2120">
        <v>0</v>
      </c>
      <c r="M2120" s="12">
        <v>0</v>
      </c>
      <c r="N2120" s="12">
        <v>1.01225198661948E-2</v>
      </c>
      <c r="O2120" s="12">
        <v>1161.4947377827771</v>
      </c>
      <c r="P2120" s="12">
        <v>0</v>
      </c>
      <c r="Q2120" s="12">
        <v>0</v>
      </c>
      <c r="R2120" s="59">
        <v>4.1979680398700485E-4</v>
      </c>
      <c r="S2120" s="59">
        <v>4.8292847829236488E-5</v>
      </c>
      <c r="T2120" s="59">
        <v>0</v>
      </c>
      <c r="U2120" s="59">
        <v>3.8887318187729673E-4</v>
      </c>
      <c r="V2120" s="59">
        <v>3.5316998541870548E-4</v>
      </c>
      <c r="W2120" s="59">
        <v>0</v>
      </c>
      <c r="X2120" s="59">
        <v>0</v>
      </c>
      <c r="Y2120" s="59">
        <v>2.8670582677620394E-8</v>
      </c>
      <c r="Z2120" s="59">
        <v>9.5103221163091923E-5</v>
      </c>
      <c r="AA2120" s="59">
        <v>0</v>
      </c>
      <c r="AB2120" s="59">
        <v>0</v>
      </c>
      <c r="AC2120" s="17">
        <v>1.1866042825981936E-4</v>
      </c>
      <c r="AD2120" s="12">
        <v>2113</v>
      </c>
      <c r="AE2120" s="16">
        <v>9</v>
      </c>
      <c r="AF2120" s="17">
        <v>0.96821786988465597</v>
      </c>
      <c r="AG2120" t="str">
        <f>IF(AF2120&lt;='CAV Tier 1 Analysis'!$A$5,"Tier 1", "Tier 2")</f>
        <v>Tier 2</v>
      </c>
      <c r="AH2120" t="str">
        <f t="shared" ref="AH2120:AH2183" si="68">C2120&amp;" - "&amp;AG2120</f>
        <v>Pennsylvania - Tier 2</v>
      </c>
      <c r="AI2120" t="str">
        <f t="shared" ref="AI2120:AI2183" si="69">D2120&amp;" - "&amp;AG2120</f>
        <v>Beaver, Township Of - Tier 2</v>
      </c>
    </row>
    <row r="2121" spans="1:35" x14ac:dyDescent="0.3">
      <c r="A2121">
        <v>2114</v>
      </c>
      <c r="B2121">
        <v>3</v>
      </c>
      <c r="C2121" t="s">
        <v>23</v>
      </c>
      <c r="D2121" t="s">
        <v>4035</v>
      </c>
      <c r="E2121" t="s">
        <v>6419</v>
      </c>
      <c r="F2121" t="s">
        <v>2723</v>
      </c>
      <c r="G2121" s="58">
        <v>18.116970000000002</v>
      </c>
      <c r="H2121">
        <v>0</v>
      </c>
      <c r="I2121">
        <v>0</v>
      </c>
      <c r="J2121" s="12">
        <v>15</v>
      </c>
      <c r="K2121" s="12">
        <v>1.6666666666666667</v>
      </c>
      <c r="L2121">
        <v>0</v>
      </c>
      <c r="M2121" s="12">
        <v>0</v>
      </c>
      <c r="N2121" s="12">
        <v>0</v>
      </c>
      <c r="O2121" s="12">
        <v>1464.4102403047646</v>
      </c>
      <c r="P2121" s="12">
        <v>0</v>
      </c>
      <c r="Q2121" s="12">
        <v>0</v>
      </c>
      <c r="R2121" s="59">
        <v>4.0364496314220882E-4</v>
      </c>
      <c r="S2121" s="59">
        <v>0</v>
      </c>
      <c r="T2121" s="59">
        <v>0</v>
      </c>
      <c r="U2121" s="59">
        <v>4.8609147734662091E-4</v>
      </c>
      <c r="V2121" s="59">
        <v>2.9430832118225458E-4</v>
      </c>
      <c r="W2121" s="59">
        <v>0</v>
      </c>
      <c r="X2121" s="59">
        <v>0</v>
      </c>
      <c r="Y2121" s="59">
        <v>0</v>
      </c>
      <c r="Z2121" s="59">
        <v>1.199059508638488E-4</v>
      </c>
      <c r="AA2121" s="59">
        <v>0</v>
      </c>
      <c r="AB2121" s="59">
        <v>0</v>
      </c>
      <c r="AC2121" s="17">
        <v>1.185409738668121E-4</v>
      </c>
      <c r="AD2121" s="12">
        <v>2114</v>
      </c>
      <c r="AE2121" s="16">
        <v>9</v>
      </c>
      <c r="AF2121" s="17">
        <v>0.96833641085852273</v>
      </c>
      <c r="AG2121" t="str">
        <f>IF(AF2121&lt;='CAV Tier 1 Analysis'!$A$5,"Tier 1", "Tier 2")</f>
        <v>Tier 2</v>
      </c>
      <c r="AH2121" t="str">
        <f t="shared" si="68"/>
        <v>Pennsylvania - Tier 2</v>
      </c>
      <c r="AI2121" t="str">
        <f t="shared" si="69"/>
        <v>Porter, Township Of - Tier 2</v>
      </c>
    </row>
    <row r="2122" spans="1:35" x14ac:dyDescent="0.3">
      <c r="A2122">
        <v>2115</v>
      </c>
      <c r="B2122">
        <v>3</v>
      </c>
      <c r="C2122" t="s">
        <v>23</v>
      </c>
      <c r="D2122" t="s">
        <v>4802</v>
      </c>
      <c r="E2122" t="s">
        <v>7276</v>
      </c>
      <c r="F2122" t="s">
        <v>2938</v>
      </c>
      <c r="G2122" s="58">
        <v>21.990369999999999</v>
      </c>
      <c r="H2122">
        <v>1</v>
      </c>
      <c r="I2122">
        <v>0</v>
      </c>
      <c r="J2122" s="12">
        <v>12.5</v>
      </c>
      <c r="K2122" s="12">
        <v>2</v>
      </c>
      <c r="L2122">
        <v>0</v>
      </c>
      <c r="M2122" s="12">
        <v>0</v>
      </c>
      <c r="N2122" s="12">
        <v>0</v>
      </c>
      <c r="O2122" s="12">
        <v>473.51992847212193</v>
      </c>
      <c r="P2122" s="12">
        <v>0</v>
      </c>
      <c r="Q2122" s="12">
        <v>0</v>
      </c>
      <c r="R2122" s="59">
        <v>4.8994407387844283E-4</v>
      </c>
      <c r="S2122" s="59">
        <v>1.6097615943078831E-5</v>
      </c>
      <c r="T2122" s="59">
        <v>0</v>
      </c>
      <c r="U2122" s="59">
        <v>4.0507623112218409E-4</v>
      </c>
      <c r="V2122" s="59">
        <v>3.5316998541870548E-4</v>
      </c>
      <c r="W2122" s="59">
        <v>0</v>
      </c>
      <c r="X2122" s="59">
        <v>0</v>
      </c>
      <c r="Y2122" s="59">
        <v>0</v>
      </c>
      <c r="Z2122" s="59">
        <v>3.8771824802737772E-5</v>
      </c>
      <c r="AA2122" s="59">
        <v>0</v>
      </c>
      <c r="AB2122" s="59">
        <v>0</v>
      </c>
      <c r="AC2122" s="17">
        <v>1.1845997556046809E-4</v>
      </c>
      <c r="AD2122" s="12">
        <v>2115</v>
      </c>
      <c r="AE2122" s="16">
        <v>9</v>
      </c>
      <c r="AF2122" s="17">
        <v>0.96845487083408321</v>
      </c>
      <c r="AG2122" t="str">
        <f>IF(AF2122&lt;='CAV Tier 1 Analysis'!$A$5,"Tier 1", "Tier 2")</f>
        <v>Tier 2</v>
      </c>
      <c r="AH2122" t="str">
        <f t="shared" si="68"/>
        <v>Pennsylvania - Tier 2</v>
      </c>
      <c r="AI2122" t="str">
        <f t="shared" si="69"/>
        <v>Pavia, Township Of - Tier 2</v>
      </c>
    </row>
    <row r="2123" spans="1:35" x14ac:dyDescent="0.3">
      <c r="A2123">
        <v>2116</v>
      </c>
      <c r="B2123">
        <v>3</v>
      </c>
      <c r="C2123" t="s">
        <v>23</v>
      </c>
      <c r="D2123" t="s">
        <v>5136</v>
      </c>
      <c r="E2123" t="s">
        <v>7643</v>
      </c>
      <c r="F2123" t="s">
        <v>2937</v>
      </c>
      <c r="G2123" s="58">
        <v>20.684609999999999</v>
      </c>
      <c r="H2123">
        <v>4</v>
      </c>
      <c r="I2123">
        <v>0</v>
      </c>
      <c r="J2123" s="12">
        <v>13</v>
      </c>
      <c r="K2123" s="12">
        <v>1.5</v>
      </c>
      <c r="L2123">
        <v>0</v>
      </c>
      <c r="M2123" s="12">
        <v>1</v>
      </c>
      <c r="N2123" s="12">
        <v>0</v>
      </c>
      <c r="O2123" s="12">
        <v>843.24339856917675</v>
      </c>
      <c r="P2123" s="12">
        <v>0</v>
      </c>
      <c r="Q2123" s="12">
        <v>0</v>
      </c>
      <c r="R2123" s="59">
        <v>4.6085182241075427E-4</v>
      </c>
      <c r="S2123" s="59">
        <v>6.4390463772315322E-5</v>
      </c>
      <c r="T2123" s="59">
        <v>0</v>
      </c>
      <c r="U2123" s="59">
        <v>4.2127928036707145E-4</v>
      </c>
      <c r="V2123" s="59">
        <v>2.6487748906402908E-4</v>
      </c>
      <c r="W2123" s="59">
        <v>0</v>
      </c>
      <c r="X2123" s="59">
        <v>2.2348784343877468E-5</v>
      </c>
      <c r="Y2123" s="59">
        <v>0</v>
      </c>
      <c r="Z2123" s="59">
        <v>6.904479273107116E-5</v>
      </c>
      <c r="AA2123" s="59">
        <v>0</v>
      </c>
      <c r="AB2123" s="59">
        <v>0</v>
      </c>
      <c r="AC2123" s="17">
        <v>1.1843569388082899E-4</v>
      </c>
      <c r="AD2123" s="12">
        <v>2116</v>
      </c>
      <c r="AE2123" s="16">
        <v>9</v>
      </c>
      <c r="AF2123" s="17">
        <v>0.96857330652796403</v>
      </c>
      <c r="AG2123" t="str">
        <f>IF(AF2123&lt;='CAV Tier 1 Analysis'!$A$5,"Tier 1", "Tier 2")</f>
        <v>Tier 2</v>
      </c>
      <c r="AH2123" t="str">
        <f t="shared" si="68"/>
        <v>Pennsylvania - Tier 2</v>
      </c>
      <c r="AI2123" t="str">
        <f t="shared" si="69"/>
        <v>Jordan, Township Of - Tier 2</v>
      </c>
    </row>
    <row r="2124" spans="1:35" x14ac:dyDescent="0.3">
      <c r="A2124">
        <v>2117</v>
      </c>
      <c r="B2124">
        <v>3</v>
      </c>
      <c r="C2124" t="s">
        <v>23</v>
      </c>
      <c r="D2124" t="s">
        <v>5420</v>
      </c>
      <c r="E2124" t="s">
        <v>7949</v>
      </c>
      <c r="F2124" t="s">
        <v>2703</v>
      </c>
      <c r="G2124" s="58">
        <v>8.6526099999999992</v>
      </c>
      <c r="H2124">
        <v>2</v>
      </c>
      <c r="I2124">
        <v>0</v>
      </c>
      <c r="J2124" s="12">
        <v>11</v>
      </c>
      <c r="K2124" s="12">
        <v>4</v>
      </c>
      <c r="L2124">
        <v>0</v>
      </c>
      <c r="M2124" s="12">
        <v>0</v>
      </c>
      <c r="N2124" s="12">
        <v>0</v>
      </c>
      <c r="O2124" s="12">
        <v>169.54139892645145</v>
      </c>
      <c r="P2124" s="12">
        <v>0</v>
      </c>
      <c r="Q2124" s="12">
        <v>0</v>
      </c>
      <c r="R2124" s="59">
        <v>1.9277961185197674E-4</v>
      </c>
      <c r="S2124" s="59">
        <v>3.2195231886157661E-5</v>
      </c>
      <c r="T2124" s="59">
        <v>0</v>
      </c>
      <c r="U2124" s="59">
        <v>3.56467083387522E-4</v>
      </c>
      <c r="V2124" s="59">
        <v>7.0633997083741095E-4</v>
      </c>
      <c r="W2124" s="59">
        <v>0</v>
      </c>
      <c r="X2124" s="59">
        <v>0</v>
      </c>
      <c r="Y2124" s="59">
        <v>0</v>
      </c>
      <c r="Z2124" s="59">
        <v>1.3882054419963983E-5</v>
      </c>
      <c r="AA2124" s="59">
        <v>0</v>
      </c>
      <c r="AB2124" s="59">
        <v>0</v>
      </c>
      <c r="AC2124" s="17">
        <v>1.1833308658027558E-4</v>
      </c>
      <c r="AD2124" s="12">
        <v>2117</v>
      </c>
      <c r="AE2124" s="16">
        <v>9</v>
      </c>
      <c r="AF2124" s="17">
        <v>0.9686916396145443</v>
      </c>
      <c r="AG2124" t="str">
        <f>IF(AF2124&lt;='CAV Tier 1 Analysis'!$A$5,"Tier 1", "Tier 2")</f>
        <v>Tier 2</v>
      </c>
      <c r="AH2124" t="str">
        <f t="shared" si="68"/>
        <v>Pennsylvania - Tier 2</v>
      </c>
      <c r="AI2124" t="str">
        <f t="shared" si="69"/>
        <v>Freeport, Township Of - Tier 2</v>
      </c>
    </row>
    <row r="2125" spans="1:35" x14ac:dyDescent="0.3">
      <c r="A2125">
        <v>2118</v>
      </c>
      <c r="B2125">
        <v>3</v>
      </c>
      <c r="C2125" t="s">
        <v>23</v>
      </c>
      <c r="D2125" t="s">
        <v>4014</v>
      </c>
      <c r="E2125" t="s">
        <v>6397</v>
      </c>
      <c r="F2125" t="s">
        <v>2358</v>
      </c>
      <c r="G2125" s="58">
        <v>0.64356999999999998</v>
      </c>
      <c r="H2125">
        <v>1</v>
      </c>
      <c r="I2125">
        <v>4</v>
      </c>
      <c r="J2125" s="12">
        <v>12</v>
      </c>
      <c r="K2125" s="12">
        <v>3</v>
      </c>
      <c r="L2125">
        <v>0</v>
      </c>
      <c r="M2125" s="12">
        <v>3.5728203614214462</v>
      </c>
      <c r="N2125" s="12">
        <v>3.7651791284300629</v>
      </c>
      <c r="O2125" s="12">
        <v>76.961776674786933</v>
      </c>
      <c r="P2125" s="12">
        <v>30.348949898018418</v>
      </c>
      <c r="Q2125" s="12">
        <v>0</v>
      </c>
      <c r="R2125" s="59">
        <v>1.43386995137394E-5</v>
      </c>
      <c r="S2125" s="59">
        <v>1.6097615943078831E-5</v>
      </c>
      <c r="T2125" s="59">
        <v>2.4807740014884643E-4</v>
      </c>
      <c r="U2125" s="59">
        <v>3.8887318187729673E-4</v>
      </c>
      <c r="V2125" s="59">
        <v>5.2975497812805816E-4</v>
      </c>
      <c r="W2125" s="59">
        <v>0</v>
      </c>
      <c r="X2125" s="59">
        <v>7.9848191756822252E-5</v>
      </c>
      <c r="Y2125" s="59">
        <v>1.0664328736781696E-5</v>
      </c>
      <c r="Z2125" s="59">
        <v>6.3016323966984771E-6</v>
      </c>
      <c r="AA2125" s="59">
        <v>6.2142870332309391E-6</v>
      </c>
      <c r="AB2125" s="59">
        <v>0</v>
      </c>
      <c r="AC2125" s="17">
        <v>1.1819730141223208E-4</v>
      </c>
      <c r="AD2125" s="12">
        <v>2118</v>
      </c>
      <c r="AE2125" s="16">
        <v>9</v>
      </c>
      <c r="AF2125" s="17">
        <v>0.96880983691595657</v>
      </c>
      <c r="AG2125" t="str">
        <f>IF(AF2125&lt;='CAV Tier 1 Analysis'!$A$5,"Tier 1", "Tier 2")</f>
        <v>Tier 2</v>
      </c>
      <c r="AH2125" t="str">
        <f t="shared" si="68"/>
        <v>Pennsylvania - Tier 2</v>
      </c>
      <c r="AI2125" t="str">
        <f t="shared" si="69"/>
        <v>Irvona, Borough Of - Tier 2</v>
      </c>
    </row>
    <row r="2126" spans="1:35" x14ac:dyDescent="0.3">
      <c r="A2126">
        <v>2119</v>
      </c>
      <c r="B2126">
        <v>3</v>
      </c>
      <c r="C2126" t="s">
        <v>23</v>
      </c>
      <c r="D2126" t="s">
        <v>5200</v>
      </c>
      <c r="E2126" t="s">
        <v>7711</v>
      </c>
      <c r="F2126" t="s">
        <v>2749</v>
      </c>
      <c r="G2126" s="58">
        <v>14.800799999999999</v>
      </c>
      <c r="H2126">
        <v>3</v>
      </c>
      <c r="I2126">
        <v>0</v>
      </c>
      <c r="J2126" s="12">
        <v>13.6</v>
      </c>
      <c r="K2126" s="12">
        <v>2.6</v>
      </c>
      <c r="L2126">
        <v>0</v>
      </c>
      <c r="M2126" s="12">
        <v>0</v>
      </c>
      <c r="N2126" s="12">
        <v>7.2804026534026905E-3</v>
      </c>
      <c r="O2126" s="12">
        <v>257.71716635678484</v>
      </c>
      <c r="P2126" s="12">
        <v>0</v>
      </c>
      <c r="Q2126" s="12">
        <v>0</v>
      </c>
      <c r="R2126" s="59">
        <v>3.2976090209760258E-4</v>
      </c>
      <c r="S2126" s="59">
        <v>4.8292847829236488E-5</v>
      </c>
      <c r="T2126" s="59">
        <v>0</v>
      </c>
      <c r="U2126" s="59">
        <v>4.4072293946093629E-4</v>
      </c>
      <c r="V2126" s="59">
        <v>4.5912098104431711E-4</v>
      </c>
      <c r="W2126" s="59">
        <v>0</v>
      </c>
      <c r="X2126" s="59">
        <v>0</v>
      </c>
      <c r="Y2126" s="59">
        <v>2.0620694151249374E-8</v>
      </c>
      <c r="Z2126" s="59">
        <v>2.1101888689002806E-5</v>
      </c>
      <c r="AA2126" s="59">
        <v>0</v>
      </c>
      <c r="AB2126" s="59">
        <v>0</v>
      </c>
      <c r="AC2126" s="17">
        <v>1.1809274361956787E-4</v>
      </c>
      <c r="AD2126" s="12">
        <v>2119</v>
      </c>
      <c r="AE2126" s="16">
        <v>9</v>
      </c>
      <c r="AF2126" s="17">
        <v>0.96892792965957608</v>
      </c>
      <c r="AG2126" t="str">
        <f>IF(AF2126&lt;='CAV Tier 1 Analysis'!$A$5,"Tier 1", "Tier 2")</f>
        <v>Tier 2</v>
      </c>
      <c r="AH2126" t="str">
        <f t="shared" si="68"/>
        <v>Pennsylvania - Tier 2</v>
      </c>
      <c r="AI2126" t="str">
        <f t="shared" si="69"/>
        <v>Fairhope, Township Of - Tier 2</v>
      </c>
    </row>
    <row r="2127" spans="1:35" x14ac:dyDescent="0.3">
      <c r="A2127">
        <v>2120</v>
      </c>
      <c r="B2127">
        <v>3</v>
      </c>
      <c r="C2127" t="s">
        <v>23</v>
      </c>
      <c r="D2127" t="s">
        <v>5356</v>
      </c>
      <c r="E2127" t="s">
        <v>7880</v>
      </c>
      <c r="F2127" t="s">
        <v>2563</v>
      </c>
      <c r="G2127" s="58">
        <v>0.57233000000000001</v>
      </c>
      <c r="H2127">
        <v>7</v>
      </c>
      <c r="I2127">
        <v>0</v>
      </c>
      <c r="J2127" s="12">
        <v>12</v>
      </c>
      <c r="K2127" s="12">
        <v>3</v>
      </c>
      <c r="L2127">
        <v>0</v>
      </c>
      <c r="M2127" s="12">
        <v>3</v>
      </c>
      <c r="N2127" s="12">
        <v>0</v>
      </c>
      <c r="O2127" s="12">
        <v>698.89680459613476</v>
      </c>
      <c r="P2127" s="12">
        <v>631.88286061212807</v>
      </c>
      <c r="Q2127" s="12">
        <v>0</v>
      </c>
      <c r="R2127" s="59">
        <v>1.2751476751089192E-5</v>
      </c>
      <c r="S2127" s="59">
        <v>1.126833116015518E-4</v>
      </c>
      <c r="T2127" s="59">
        <v>0</v>
      </c>
      <c r="U2127" s="59">
        <v>3.8887318187729673E-4</v>
      </c>
      <c r="V2127" s="59">
        <v>5.2975497812805816E-4</v>
      </c>
      <c r="W2127" s="59">
        <v>0</v>
      </c>
      <c r="X2127" s="59">
        <v>6.7046353031632405E-5</v>
      </c>
      <c r="Y2127" s="59">
        <v>0</v>
      </c>
      <c r="Z2127" s="59">
        <v>5.7225689635552334E-5</v>
      </c>
      <c r="AA2127" s="59">
        <v>1.2938508516497989E-4</v>
      </c>
      <c r="AB2127" s="59">
        <v>0</v>
      </c>
      <c r="AC2127" s="17">
        <v>1.1797455238092371E-4</v>
      </c>
      <c r="AD2127" s="12">
        <v>2120</v>
      </c>
      <c r="AE2127" s="16">
        <v>9</v>
      </c>
      <c r="AF2127" s="17">
        <v>0.96904590421195702</v>
      </c>
      <c r="AG2127" t="str">
        <f>IF(AF2127&lt;='CAV Tier 1 Analysis'!$A$5,"Tier 1", "Tier 2")</f>
        <v>Tier 2</v>
      </c>
      <c r="AH2127" t="str">
        <f t="shared" si="68"/>
        <v>Pennsylvania - Tier 2</v>
      </c>
      <c r="AI2127" t="str">
        <f t="shared" si="69"/>
        <v>Worthington, Borough Of - Tier 2</v>
      </c>
    </row>
    <row r="2128" spans="1:35" x14ac:dyDescent="0.3">
      <c r="A2128">
        <v>2121</v>
      </c>
      <c r="B2128">
        <v>3</v>
      </c>
      <c r="C2128" t="s">
        <v>23</v>
      </c>
      <c r="D2128" t="s">
        <v>4415</v>
      </c>
      <c r="E2128" t="s">
        <v>6830</v>
      </c>
      <c r="F2128" t="s">
        <v>2297</v>
      </c>
      <c r="G2128" s="58">
        <v>0.42996000000000001</v>
      </c>
      <c r="H2128">
        <v>9</v>
      </c>
      <c r="I2128">
        <v>0</v>
      </c>
      <c r="J2128" s="12">
        <v>16</v>
      </c>
      <c r="K2128" s="12">
        <v>2</v>
      </c>
      <c r="L2128">
        <v>0</v>
      </c>
      <c r="M2128" s="12">
        <v>6.9045957763512877</v>
      </c>
      <c r="N2128" s="12">
        <v>3.4157011032627875</v>
      </c>
      <c r="O2128" s="12">
        <v>437.1510858850807</v>
      </c>
      <c r="P2128" s="12">
        <v>348.91414429157061</v>
      </c>
      <c r="Q2128" s="12">
        <v>0</v>
      </c>
      <c r="R2128" s="59">
        <v>9.5794820189371676E-6</v>
      </c>
      <c r="S2128" s="59">
        <v>1.4487854348770946E-4</v>
      </c>
      <c r="T2128" s="59">
        <v>0</v>
      </c>
      <c r="U2128" s="59">
        <v>5.1849757583639564E-4</v>
      </c>
      <c r="V2128" s="59">
        <v>3.5316998541870548E-4</v>
      </c>
      <c r="W2128" s="59">
        <v>0</v>
      </c>
      <c r="X2128" s="59">
        <v>1.5430932198732216E-4</v>
      </c>
      <c r="Y2128" s="59">
        <v>9.6744824586793602E-6</v>
      </c>
      <c r="Z2128" s="59">
        <v>3.5793942968676532E-5</v>
      </c>
      <c r="AA2128" s="59">
        <v>7.1444074667095764E-5</v>
      </c>
      <c r="AB2128" s="59">
        <v>0</v>
      </c>
      <c r="AC2128" s="17">
        <v>1.1794067353122926E-4</v>
      </c>
      <c r="AD2128" s="12">
        <v>2121</v>
      </c>
      <c r="AE2128" s="16">
        <v>9</v>
      </c>
      <c r="AF2128" s="17">
        <v>0.96916384488548823</v>
      </c>
      <c r="AG2128" t="str">
        <f>IF(AF2128&lt;='CAV Tier 1 Analysis'!$A$5,"Tier 1", "Tier 2")</f>
        <v>Tier 2</v>
      </c>
      <c r="AH2128" t="str">
        <f t="shared" si="68"/>
        <v>Pennsylvania - Tier 2</v>
      </c>
      <c r="AI2128" t="str">
        <f t="shared" si="69"/>
        <v>Middleport, City Of - Tier 2</v>
      </c>
    </row>
    <row r="2129" spans="1:35" x14ac:dyDescent="0.3">
      <c r="A2129">
        <v>2122</v>
      </c>
      <c r="B2129">
        <v>3</v>
      </c>
      <c r="C2129" t="s">
        <v>23</v>
      </c>
      <c r="D2129" t="s">
        <v>4102</v>
      </c>
      <c r="E2129" t="s">
        <v>6495</v>
      </c>
      <c r="F2129" t="s">
        <v>2360</v>
      </c>
      <c r="G2129" s="58">
        <v>0.20532</v>
      </c>
      <c r="H2129">
        <v>1</v>
      </c>
      <c r="I2129">
        <v>0</v>
      </c>
      <c r="J2129" s="12">
        <v>15</v>
      </c>
      <c r="K2129" s="12">
        <v>1</v>
      </c>
      <c r="L2129">
        <v>0</v>
      </c>
      <c r="M2129" s="12">
        <v>3</v>
      </c>
      <c r="N2129" s="12">
        <v>0</v>
      </c>
      <c r="O2129" s="12">
        <v>2314.8731436495773</v>
      </c>
      <c r="P2129" s="12">
        <v>1717.7436796689108</v>
      </c>
      <c r="Q2129" s="12">
        <v>0</v>
      </c>
      <c r="R2129" s="59">
        <v>4.5745168111642457E-6</v>
      </c>
      <c r="S2129" s="59">
        <v>1.6097615943078831E-5</v>
      </c>
      <c r="T2129" s="59">
        <v>0</v>
      </c>
      <c r="U2129" s="59">
        <v>4.8609147734662091E-4</v>
      </c>
      <c r="V2129" s="59">
        <v>1.7658499270935274E-4</v>
      </c>
      <c r="W2129" s="59">
        <v>0</v>
      </c>
      <c r="X2129" s="59">
        <v>6.7046353031632405E-5</v>
      </c>
      <c r="Y2129" s="59">
        <v>0</v>
      </c>
      <c r="Z2129" s="59">
        <v>1.8954187684505934E-4</v>
      </c>
      <c r="AA2129" s="59">
        <v>3.5172723639040603E-4</v>
      </c>
      <c r="AB2129" s="59">
        <v>0</v>
      </c>
      <c r="AC2129" s="17">
        <v>1.1742400627975587E-4</v>
      </c>
      <c r="AD2129" s="12">
        <v>2122</v>
      </c>
      <c r="AE2129" s="16">
        <v>9</v>
      </c>
      <c r="AF2129" s="17">
        <v>0.96928126889176802</v>
      </c>
      <c r="AG2129" t="str">
        <f>IF(AF2129&lt;='CAV Tier 1 Analysis'!$A$5,"Tier 1", "Tier 2")</f>
        <v>Tier 2</v>
      </c>
      <c r="AH2129" t="str">
        <f t="shared" si="68"/>
        <v>Pennsylvania - Tier 2</v>
      </c>
      <c r="AI2129" t="str">
        <f t="shared" si="69"/>
        <v>East Lansdowne, Borough Of - Tier 2</v>
      </c>
    </row>
    <row r="2130" spans="1:35" x14ac:dyDescent="0.3">
      <c r="A2130">
        <v>2123</v>
      </c>
      <c r="B2130">
        <v>3</v>
      </c>
      <c r="C2130" t="s">
        <v>23</v>
      </c>
      <c r="D2130" t="s">
        <v>5179</v>
      </c>
      <c r="E2130" t="s">
        <v>7690</v>
      </c>
      <c r="F2130" t="s">
        <v>2503</v>
      </c>
      <c r="G2130" s="58">
        <v>12.325190000000001</v>
      </c>
      <c r="H2130">
        <v>1</v>
      </c>
      <c r="I2130">
        <v>0</v>
      </c>
      <c r="J2130" s="12">
        <v>16</v>
      </c>
      <c r="K2130" s="12">
        <v>2</v>
      </c>
      <c r="L2130">
        <v>0</v>
      </c>
      <c r="M2130" s="12">
        <v>0</v>
      </c>
      <c r="N2130" s="12">
        <v>0.15875729575847566</v>
      </c>
      <c r="O2130" s="12">
        <v>1568.3761342006624</v>
      </c>
      <c r="P2130" s="12">
        <v>0</v>
      </c>
      <c r="Q2130" s="12">
        <v>0</v>
      </c>
      <c r="R2130" s="59">
        <v>2.7460446549675363E-4</v>
      </c>
      <c r="S2130" s="59">
        <v>1.6097615943078831E-5</v>
      </c>
      <c r="T2130" s="59">
        <v>0</v>
      </c>
      <c r="U2130" s="59">
        <v>5.1849757583639564E-4</v>
      </c>
      <c r="V2130" s="59">
        <v>3.5316998541870548E-4</v>
      </c>
      <c r="W2130" s="59">
        <v>0</v>
      </c>
      <c r="X2130" s="59">
        <v>0</v>
      </c>
      <c r="Y2130" s="59">
        <v>4.4965722309121486E-7</v>
      </c>
      <c r="Z2130" s="59">
        <v>1.2841868112337175E-4</v>
      </c>
      <c r="AA2130" s="59">
        <v>0</v>
      </c>
      <c r="AB2130" s="59">
        <v>0</v>
      </c>
      <c r="AC2130" s="17">
        <v>1.1738527100376334E-4</v>
      </c>
      <c r="AD2130" s="12">
        <v>2123</v>
      </c>
      <c r="AE2130" s="16">
        <v>9</v>
      </c>
      <c r="AF2130" s="17">
        <v>0.96939865416277182</v>
      </c>
      <c r="AG2130" t="str">
        <f>IF(AF2130&lt;='CAV Tier 1 Analysis'!$A$5,"Tier 1", "Tier 2")</f>
        <v>Tier 2</v>
      </c>
      <c r="AH2130" t="str">
        <f t="shared" si="68"/>
        <v>Pennsylvania - Tier 2</v>
      </c>
      <c r="AI2130" t="str">
        <f t="shared" si="69"/>
        <v>Kline, Township Of - Tier 2</v>
      </c>
    </row>
    <row r="2131" spans="1:35" x14ac:dyDescent="0.3">
      <c r="A2131">
        <v>2124</v>
      </c>
      <c r="B2131">
        <v>3</v>
      </c>
      <c r="C2131" t="s">
        <v>23</v>
      </c>
      <c r="D2131" t="s">
        <v>4785</v>
      </c>
      <c r="E2131" t="s">
        <v>7256</v>
      </c>
      <c r="F2131" t="s">
        <v>2863</v>
      </c>
      <c r="G2131" s="58">
        <v>4.1689999999999998E-2</v>
      </c>
      <c r="H2131">
        <v>0</v>
      </c>
      <c r="I2131">
        <v>0</v>
      </c>
      <c r="J2131" s="12">
        <v>13</v>
      </c>
      <c r="K2131" s="12">
        <v>2</v>
      </c>
      <c r="L2131">
        <v>2</v>
      </c>
      <c r="M2131" s="12">
        <v>0</v>
      </c>
      <c r="N2131" s="12">
        <v>0</v>
      </c>
      <c r="O2131" s="12">
        <v>1.7285908462472677</v>
      </c>
      <c r="P2131" s="12">
        <v>0</v>
      </c>
      <c r="Q2131" s="12">
        <v>0</v>
      </c>
      <c r="R2131" s="59">
        <v>9.2885060324097703E-7</v>
      </c>
      <c r="S2131" s="59">
        <v>0</v>
      </c>
      <c r="T2131" s="59">
        <v>0</v>
      </c>
      <c r="U2131" s="59">
        <v>4.2127928036707145E-4</v>
      </c>
      <c r="V2131" s="59">
        <v>3.5316998541870548E-4</v>
      </c>
      <c r="W2131" s="59">
        <v>5.1533110023189901E-4</v>
      </c>
      <c r="X2131" s="59">
        <v>0</v>
      </c>
      <c r="Y2131" s="59">
        <v>0</v>
      </c>
      <c r="Z2131" s="59">
        <v>1.4153706616438861E-7</v>
      </c>
      <c r="AA2131" s="59">
        <v>0</v>
      </c>
      <c r="AB2131" s="59">
        <v>0</v>
      </c>
      <c r="AC2131" s="17">
        <v>1.1735006851700741E-4</v>
      </c>
      <c r="AD2131" s="12">
        <v>2124</v>
      </c>
      <c r="AE2131" s="16">
        <v>9</v>
      </c>
      <c r="AF2131" s="17">
        <v>0.96951600423128881</v>
      </c>
      <c r="AG2131" t="str">
        <f>IF(AF2131&lt;='CAV Tier 1 Analysis'!$A$5,"Tier 1", "Tier 2")</f>
        <v>Tier 2</v>
      </c>
      <c r="AH2131" t="str">
        <f t="shared" si="68"/>
        <v>Pennsylvania - Tier 2</v>
      </c>
      <c r="AI2131" t="str">
        <f t="shared" si="69"/>
        <v>New Paris, Borough Of - Tier 2</v>
      </c>
    </row>
    <row r="2132" spans="1:35" x14ac:dyDescent="0.3">
      <c r="A2132">
        <v>2125</v>
      </c>
      <c r="B2132">
        <v>3</v>
      </c>
      <c r="C2132" t="s">
        <v>23</v>
      </c>
      <c r="D2132" t="s">
        <v>4605</v>
      </c>
      <c r="E2132" t="s">
        <v>7042</v>
      </c>
      <c r="F2132" t="s">
        <v>2707</v>
      </c>
      <c r="G2132" s="58">
        <v>10.442769999999999</v>
      </c>
      <c r="H2132">
        <v>6</v>
      </c>
      <c r="I2132">
        <v>0</v>
      </c>
      <c r="J2132" s="12">
        <v>14</v>
      </c>
      <c r="K2132" s="12">
        <v>2</v>
      </c>
      <c r="L2132">
        <v>0</v>
      </c>
      <c r="M2132" s="12">
        <v>3.7267353393783451</v>
      </c>
      <c r="N2132" s="12">
        <v>12.350338072448041</v>
      </c>
      <c r="O2132" s="12">
        <v>441.50232119131539</v>
      </c>
      <c r="P2132" s="12">
        <v>0</v>
      </c>
      <c r="Q2132" s="12">
        <v>0</v>
      </c>
      <c r="R2132" s="59">
        <v>2.3266426514767996E-4</v>
      </c>
      <c r="S2132" s="59">
        <v>9.6585695658472977E-5</v>
      </c>
      <c r="T2132" s="59">
        <v>0</v>
      </c>
      <c r="U2132" s="59">
        <v>4.5368537885684618E-4</v>
      </c>
      <c r="V2132" s="59">
        <v>3.5316998541870548E-4</v>
      </c>
      <c r="W2132" s="59">
        <v>0</v>
      </c>
      <c r="X2132" s="59">
        <v>8.3288004406473646E-5</v>
      </c>
      <c r="Y2132" s="59">
        <v>3.4980557557136461E-5</v>
      </c>
      <c r="Z2132" s="59">
        <v>3.6150222235555897E-5</v>
      </c>
      <c r="AA2132" s="59">
        <v>0</v>
      </c>
      <c r="AB2132" s="59">
        <v>0</v>
      </c>
      <c r="AC2132" s="17">
        <v>1.1732037357098825E-4</v>
      </c>
      <c r="AD2132" s="12">
        <v>2125</v>
      </c>
      <c r="AE2132" s="16">
        <v>9</v>
      </c>
      <c r="AF2132" s="17">
        <v>0.96963332460485985</v>
      </c>
      <c r="AG2132" t="str">
        <f>IF(AF2132&lt;='CAV Tier 1 Analysis'!$A$5,"Tier 1", "Tier 2")</f>
        <v>Tier 2</v>
      </c>
      <c r="AH2132" t="str">
        <f t="shared" si="68"/>
        <v>Pennsylvania - Tier 2</v>
      </c>
      <c r="AI2132" t="str">
        <f t="shared" si="69"/>
        <v>Little Mahanoy, Township Of - Tier 2</v>
      </c>
    </row>
    <row r="2133" spans="1:35" x14ac:dyDescent="0.3">
      <c r="A2133">
        <v>2126</v>
      </c>
      <c r="B2133">
        <v>3</v>
      </c>
      <c r="C2133" t="s">
        <v>23</v>
      </c>
      <c r="D2133" t="s">
        <v>4508</v>
      </c>
      <c r="E2133" t="s">
        <v>6932</v>
      </c>
      <c r="F2133" t="s">
        <v>2492</v>
      </c>
      <c r="G2133" s="58">
        <v>0.36103000000000002</v>
      </c>
      <c r="H2133">
        <v>2</v>
      </c>
      <c r="I2133">
        <v>0</v>
      </c>
      <c r="J2133" s="12">
        <v>14</v>
      </c>
      <c r="K2133" s="12">
        <v>2.3333333333333335</v>
      </c>
      <c r="L2133">
        <v>0</v>
      </c>
      <c r="M2133" s="12">
        <v>0.79148547212143028</v>
      </c>
      <c r="N2133" s="12">
        <v>71.263119178234746</v>
      </c>
      <c r="O2133" s="12">
        <v>671.25592286507333</v>
      </c>
      <c r="P2133" s="12">
        <v>534.79984669831981</v>
      </c>
      <c r="Q2133" s="12">
        <v>0</v>
      </c>
      <c r="R2133" s="59">
        <v>8.0437259124032137E-6</v>
      </c>
      <c r="S2133" s="59">
        <v>3.2195231886157661E-5</v>
      </c>
      <c r="T2133" s="59">
        <v>0</v>
      </c>
      <c r="U2133" s="59">
        <v>4.5368537885684618E-4</v>
      </c>
      <c r="V2133" s="59">
        <v>4.1203164965515643E-4</v>
      </c>
      <c r="W2133" s="59">
        <v>0</v>
      </c>
      <c r="X2133" s="59">
        <v>1.7688738127753889E-5</v>
      </c>
      <c r="Y2133" s="59">
        <v>2.0184254289171833E-4</v>
      </c>
      <c r="Z2133" s="59">
        <v>5.4962453477091469E-5</v>
      </c>
      <c r="AA2133" s="59">
        <v>1.095062519091726E-4</v>
      </c>
      <c r="AB2133" s="59">
        <v>0</v>
      </c>
      <c r="AC2133" s="17">
        <v>1.1726872479239089E-4</v>
      </c>
      <c r="AD2133" s="12">
        <v>2126</v>
      </c>
      <c r="AE2133" s="16">
        <v>9</v>
      </c>
      <c r="AF2133" s="17">
        <v>0.96975059332965219</v>
      </c>
      <c r="AG2133" t="str">
        <f>IF(AF2133&lt;='CAV Tier 1 Analysis'!$A$5,"Tier 1", "Tier 2")</f>
        <v>Tier 2</v>
      </c>
      <c r="AH2133" t="str">
        <f t="shared" si="68"/>
        <v>Pennsylvania - Tier 2</v>
      </c>
      <c r="AI2133" t="str">
        <f t="shared" si="69"/>
        <v>New Florence, Borough Of - Tier 2</v>
      </c>
    </row>
    <row r="2134" spans="1:35" x14ac:dyDescent="0.3">
      <c r="A2134">
        <v>2127</v>
      </c>
      <c r="B2134">
        <v>3</v>
      </c>
      <c r="C2134" t="s">
        <v>23</v>
      </c>
      <c r="D2134" t="s">
        <v>3670</v>
      </c>
      <c r="E2134" t="s">
        <v>7253</v>
      </c>
      <c r="F2134" t="s">
        <v>2945</v>
      </c>
      <c r="G2134" s="58">
        <v>20.607849999999999</v>
      </c>
      <c r="H2134">
        <v>0</v>
      </c>
      <c r="I2134">
        <v>0</v>
      </c>
      <c r="J2134" s="12">
        <v>12</v>
      </c>
      <c r="K2134" s="12">
        <v>2</v>
      </c>
      <c r="L2134">
        <v>0</v>
      </c>
      <c r="M2134" s="12">
        <v>0</v>
      </c>
      <c r="N2134" s="12">
        <v>0</v>
      </c>
      <c r="O2134" s="12">
        <v>1082.9760461068365</v>
      </c>
      <c r="P2134" s="12">
        <v>0</v>
      </c>
      <c r="Q2134" s="12">
        <v>0</v>
      </c>
      <c r="R2134" s="59">
        <v>4.5914161439193017E-4</v>
      </c>
      <c r="S2134" s="59">
        <v>0</v>
      </c>
      <c r="T2134" s="59">
        <v>0</v>
      </c>
      <c r="U2134" s="59">
        <v>3.8887318187729673E-4</v>
      </c>
      <c r="V2134" s="59">
        <v>3.5316998541870548E-4</v>
      </c>
      <c r="W2134" s="59">
        <v>0</v>
      </c>
      <c r="X2134" s="59">
        <v>0</v>
      </c>
      <c r="Y2134" s="59">
        <v>0</v>
      </c>
      <c r="Z2134" s="59">
        <v>8.8674108523160061E-5</v>
      </c>
      <c r="AA2134" s="59">
        <v>0</v>
      </c>
      <c r="AB2134" s="59">
        <v>0</v>
      </c>
      <c r="AC2134" s="17">
        <v>1.172598991100993E-4</v>
      </c>
      <c r="AD2134" s="12">
        <v>2127</v>
      </c>
      <c r="AE2134" s="16">
        <v>9</v>
      </c>
      <c r="AF2134" s="17">
        <v>0.96986785322876223</v>
      </c>
      <c r="AG2134" t="str">
        <f>IF(AF2134&lt;='CAV Tier 1 Analysis'!$A$5,"Tier 1", "Tier 2")</f>
        <v>Tier 2</v>
      </c>
      <c r="AH2134" t="str">
        <f t="shared" si="68"/>
        <v>Pennsylvania - Tier 2</v>
      </c>
      <c r="AI2134" t="str">
        <f t="shared" si="69"/>
        <v>Hopewell, Township Of - Tier 2</v>
      </c>
    </row>
    <row r="2135" spans="1:35" x14ac:dyDescent="0.3">
      <c r="A2135">
        <v>2128</v>
      </c>
      <c r="B2135">
        <v>3</v>
      </c>
      <c r="C2135" t="s">
        <v>23</v>
      </c>
      <c r="D2135" t="s">
        <v>3453</v>
      </c>
      <c r="E2135" t="s">
        <v>6317</v>
      </c>
      <c r="F2135" t="s">
        <v>3132</v>
      </c>
      <c r="G2135" s="58">
        <v>25.069959999999998</v>
      </c>
      <c r="H2135">
        <v>0</v>
      </c>
      <c r="I2135">
        <v>0</v>
      </c>
      <c r="J2135" s="12">
        <v>8</v>
      </c>
      <c r="K2135" s="12">
        <v>2</v>
      </c>
      <c r="L2135">
        <v>0</v>
      </c>
      <c r="M2135" s="12">
        <v>0</v>
      </c>
      <c r="N2135" s="12">
        <v>0</v>
      </c>
      <c r="O2135" s="12">
        <v>1419.9301974822588</v>
      </c>
      <c r="P2135" s="12">
        <v>0</v>
      </c>
      <c r="Q2135" s="12">
        <v>0</v>
      </c>
      <c r="R2135" s="59">
        <v>5.585571472589869E-4</v>
      </c>
      <c r="S2135" s="59">
        <v>0</v>
      </c>
      <c r="T2135" s="59">
        <v>0</v>
      </c>
      <c r="U2135" s="59">
        <v>2.5924878791819782E-4</v>
      </c>
      <c r="V2135" s="59">
        <v>3.5316998541870548E-4</v>
      </c>
      <c r="W2135" s="59">
        <v>0</v>
      </c>
      <c r="X2135" s="59">
        <v>0</v>
      </c>
      <c r="Y2135" s="59">
        <v>0</v>
      </c>
      <c r="Z2135" s="59">
        <v>1.1626392373080492E-4</v>
      </c>
      <c r="AA2135" s="59">
        <v>0</v>
      </c>
      <c r="AB2135" s="59">
        <v>0</v>
      </c>
      <c r="AC2135" s="17">
        <v>1.1702180402969955E-4</v>
      </c>
      <c r="AD2135" s="12">
        <v>2128</v>
      </c>
      <c r="AE2135" s="16">
        <v>9</v>
      </c>
      <c r="AF2135" s="17">
        <v>0.96998487503279196</v>
      </c>
      <c r="AG2135" t="str">
        <f>IF(AF2135&lt;='CAV Tier 1 Analysis'!$A$5,"Tier 1", "Tier 2")</f>
        <v>Tier 2</v>
      </c>
      <c r="AH2135" t="str">
        <f t="shared" si="68"/>
        <v>Pennsylvania - Tier 2</v>
      </c>
      <c r="AI2135" t="str">
        <f t="shared" si="69"/>
        <v>Washington, Township Of - Tier 2</v>
      </c>
    </row>
    <row r="2136" spans="1:35" x14ac:dyDescent="0.3">
      <c r="A2136">
        <v>2129</v>
      </c>
      <c r="B2136">
        <v>3</v>
      </c>
      <c r="C2136" t="s">
        <v>23</v>
      </c>
      <c r="D2136" t="s">
        <v>5380</v>
      </c>
      <c r="E2136" t="s">
        <v>7905</v>
      </c>
      <c r="F2136" t="s">
        <v>3141</v>
      </c>
      <c r="G2136" s="58">
        <v>26.137160000000002</v>
      </c>
      <c r="H2136">
        <v>0</v>
      </c>
      <c r="I2136">
        <v>0</v>
      </c>
      <c r="J2136" s="12">
        <v>8</v>
      </c>
      <c r="K2136" s="12">
        <v>2</v>
      </c>
      <c r="L2136">
        <v>0</v>
      </c>
      <c r="M2136" s="12">
        <v>0</v>
      </c>
      <c r="N2136" s="12">
        <v>0</v>
      </c>
      <c r="O2136" s="12">
        <v>1082.2534361815376</v>
      </c>
      <c r="P2136" s="12">
        <v>0</v>
      </c>
      <c r="Q2136" s="12">
        <v>0</v>
      </c>
      <c r="R2136" s="59">
        <v>5.8233429678594239E-4</v>
      </c>
      <c r="S2136" s="59">
        <v>0</v>
      </c>
      <c r="T2136" s="59">
        <v>0</v>
      </c>
      <c r="U2136" s="59">
        <v>2.5924878791819782E-4</v>
      </c>
      <c r="V2136" s="59">
        <v>3.5316998541870548E-4</v>
      </c>
      <c r="W2136" s="59">
        <v>0</v>
      </c>
      <c r="X2136" s="59">
        <v>0</v>
      </c>
      <c r="Y2136" s="59">
        <v>0</v>
      </c>
      <c r="Z2136" s="59">
        <v>8.8614941202547366E-5</v>
      </c>
      <c r="AA2136" s="59">
        <v>0</v>
      </c>
      <c r="AB2136" s="59">
        <v>0</v>
      </c>
      <c r="AC2136" s="17">
        <v>1.1666981921139938E-4</v>
      </c>
      <c r="AD2136" s="12">
        <v>2129</v>
      </c>
      <c r="AE2136" s="16">
        <v>9</v>
      </c>
      <c r="AF2136" s="17">
        <v>0.97010154485200339</v>
      </c>
      <c r="AG2136" t="str">
        <f>IF(AF2136&lt;='CAV Tier 1 Analysis'!$A$5,"Tier 1", "Tier 2")</f>
        <v>Tier 2</v>
      </c>
      <c r="AH2136" t="str">
        <f t="shared" si="68"/>
        <v>Pennsylvania - Tier 2</v>
      </c>
      <c r="AI2136" t="str">
        <f t="shared" si="69"/>
        <v>Cherry, Township Of - Tier 2</v>
      </c>
    </row>
    <row r="2137" spans="1:35" x14ac:dyDescent="0.3">
      <c r="A2137">
        <v>2130</v>
      </c>
      <c r="B2137">
        <v>3</v>
      </c>
      <c r="C2137" t="s">
        <v>23</v>
      </c>
      <c r="D2137" t="s">
        <v>5252</v>
      </c>
      <c r="E2137" t="s">
        <v>7771</v>
      </c>
      <c r="F2137" t="s">
        <v>2852</v>
      </c>
      <c r="G2137" s="58">
        <v>0.56235000000000013</v>
      </c>
      <c r="H2137">
        <v>6</v>
      </c>
      <c r="I2137">
        <v>0</v>
      </c>
      <c r="J2137" s="12">
        <v>12</v>
      </c>
      <c r="K2137" s="12">
        <v>2</v>
      </c>
      <c r="L2137">
        <v>1</v>
      </c>
      <c r="M2137" s="12">
        <v>4.2660976260336074</v>
      </c>
      <c r="N2137" s="12">
        <v>22.661453271521356</v>
      </c>
      <c r="O2137" s="12">
        <v>153.6626190775809</v>
      </c>
      <c r="P2137" s="12">
        <v>11.871777461508827</v>
      </c>
      <c r="Q2137" s="12">
        <v>0</v>
      </c>
      <c r="R2137" s="59">
        <v>1.2529122972716804E-5</v>
      </c>
      <c r="S2137" s="59">
        <v>9.6585695658472977E-5</v>
      </c>
      <c r="T2137" s="59">
        <v>0</v>
      </c>
      <c r="U2137" s="59">
        <v>3.8887318187729673E-4</v>
      </c>
      <c r="V2137" s="59">
        <v>3.5316998541870548E-4</v>
      </c>
      <c r="W2137" s="59">
        <v>2.576655501159495E-4</v>
      </c>
      <c r="X2137" s="59">
        <v>9.534209583415273E-5</v>
      </c>
      <c r="Y2137" s="59">
        <v>6.4185309409565239E-5</v>
      </c>
      <c r="Z2137" s="59">
        <v>1.2581899488009735E-5</v>
      </c>
      <c r="AA2137" s="59">
        <v>2.4308792557357846E-6</v>
      </c>
      <c r="AB2137" s="59">
        <v>0</v>
      </c>
      <c r="AC2137" s="17">
        <v>1.1666942909369136E-4</v>
      </c>
      <c r="AD2137" s="12">
        <v>2130</v>
      </c>
      <c r="AE2137" s="16">
        <v>9</v>
      </c>
      <c r="AF2137" s="17">
        <v>0.97021821428109711</v>
      </c>
      <c r="AG2137" t="str">
        <f>IF(AF2137&lt;='CAV Tier 1 Analysis'!$A$5,"Tier 1", "Tier 2")</f>
        <v>Tier 2</v>
      </c>
      <c r="AH2137" t="str">
        <f t="shared" si="68"/>
        <v>Pennsylvania - Tier 2</v>
      </c>
      <c r="AI2137" t="str">
        <f t="shared" si="69"/>
        <v>Dunlevy, Borough Of - Tier 2</v>
      </c>
    </row>
    <row r="2138" spans="1:35" x14ac:dyDescent="0.3">
      <c r="A2138">
        <v>2131</v>
      </c>
      <c r="B2138">
        <v>3</v>
      </c>
      <c r="C2138" t="s">
        <v>23</v>
      </c>
      <c r="D2138" t="s">
        <v>4907</v>
      </c>
      <c r="E2138" t="s">
        <v>7393</v>
      </c>
      <c r="F2138" t="s">
        <v>2791</v>
      </c>
      <c r="G2138" s="58">
        <v>1.9940100000000001</v>
      </c>
      <c r="H2138">
        <v>0</v>
      </c>
      <c r="I2138">
        <v>0</v>
      </c>
      <c r="J2138" s="12">
        <v>10</v>
      </c>
      <c r="K2138" s="12">
        <v>3</v>
      </c>
      <c r="L2138">
        <v>0</v>
      </c>
      <c r="M2138" s="12">
        <v>0</v>
      </c>
      <c r="N2138" s="12">
        <v>64.110285531112297</v>
      </c>
      <c r="O2138" s="12">
        <v>769.19331716408306</v>
      </c>
      <c r="P2138" s="12">
        <v>682.64613069015138</v>
      </c>
      <c r="Q2138" s="12">
        <v>0</v>
      </c>
      <c r="R2138" s="59">
        <v>4.4426418598429856E-5</v>
      </c>
      <c r="S2138" s="59">
        <v>0</v>
      </c>
      <c r="T2138" s="59">
        <v>0</v>
      </c>
      <c r="U2138" s="59">
        <v>3.2406098489774727E-4</v>
      </c>
      <c r="V2138" s="59">
        <v>5.2975497812805816E-4</v>
      </c>
      <c r="W2138" s="59">
        <v>0</v>
      </c>
      <c r="X2138" s="59">
        <v>0</v>
      </c>
      <c r="Y2138" s="59">
        <v>1.815831696161013E-4</v>
      </c>
      <c r="Z2138" s="59">
        <v>6.2981570023358253E-5</v>
      </c>
      <c r="AA2138" s="59">
        <v>1.3977943264883985E-4</v>
      </c>
      <c r="AB2138" s="59">
        <v>0</v>
      </c>
      <c r="AC2138" s="17">
        <v>1.1659877762841226E-4</v>
      </c>
      <c r="AD2138" s="12">
        <v>2131</v>
      </c>
      <c r="AE2138" s="16">
        <v>9</v>
      </c>
      <c r="AF2138" s="17">
        <v>0.97033481305872549</v>
      </c>
      <c r="AG2138" t="str">
        <f>IF(AF2138&lt;='CAV Tier 1 Analysis'!$A$5,"Tier 1", "Tier 2")</f>
        <v>Tier 2</v>
      </c>
      <c r="AH2138" t="str">
        <f t="shared" si="68"/>
        <v>Pennsylvania - Tier 2</v>
      </c>
      <c r="AI2138" t="str">
        <f t="shared" si="69"/>
        <v>Allison, Township Of - Tier 2</v>
      </c>
    </row>
    <row r="2139" spans="1:35" x14ac:dyDescent="0.3">
      <c r="A2139">
        <v>2132</v>
      </c>
      <c r="B2139">
        <v>3</v>
      </c>
      <c r="C2139" t="s">
        <v>23</v>
      </c>
      <c r="D2139" t="s">
        <v>3865</v>
      </c>
      <c r="E2139" t="s">
        <v>6239</v>
      </c>
      <c r="F2139" t="s">
        <v>2334</v>
      </c>
      <c r="G2139" s="58">
        <v>0.42849999999999999</v>
      </c>
      <c r="H2139">
        <v>1</v>
      </c>
      <c r="I2139">
        <v>0</v>
      </c>
      <c r="J2139" s="12">
        <v>16</v>
      </c>
      <c r="K2139" s="12">
        <v>1</v>
      </c>
      <c r="L2139">
        <v>0</v>
      </c>
      <c r="M2139" s="12">
        <v>0</v>
      </c>
      <c r="N2139" s="12">
        <v>0</v>
      </c>
      <c r="O2139" s="12">
        <v>2068.5504586012776</v>
      </c>
      <c r="P2139" s="12">
        <v>1913.8239237553666</v>
      </c>
      <c r="Q2139" s="12">
        <v>0</v>
      </c>
      <c r="R2139" s="59">
        <v>9.5469533098766767E-6</v>
      </c>
      <c r="S2139" s="59">
        <v>1.6097615943078831E-5</v>
      </c>
      <c r="T2139" s="59">
        <v>0</v>
      </c>
      <c r="U2139" s="59">
        <v>5.1849757583639564E-4</v>
      </c>
      <c r="V2139" s="59">
        <v>1.7658499270935274E-4</v>
      </c>
      <c r="W2139" s="59">
        <v>0</v>
      </c>
      <c r="X2139" s="59">
        <v>0</v>
      </c>
      <c r="Y2139" s="59">
        <v>0</v>
      </c>
      <c r="Z2139" s="59">
        <v>1.6937296859984932E-4</v>
      </c>
      <c r="AA2139" s="59">
        <v>3.9187686009711553E-4</v>
      </c>
      <c r="AB2139" s="59">
        <v>0</v>
      </c>
      <c r="AC2139" s="17">
        <v>1.1654336059051533E-4</v>
      </c>
      <c r="AD2139" s="12">
        <v>2132</v>
      </c>
      <c r="AE2139" s="16">
        <v>9</v>
      </c>
      <c r="AF2139" s="17">
        <v>0.97045135641931601</v>
      </c>
      <c r="AG2139" t="str">
        <f>IF(AF2139&lt;='CAV Tier 1 Analysis'!$A$5,"Tier 1", "Tier 2")</f>
        <v>Tier 2</v>
      </c>
      <c r="AH2139" t="str">
        <f t="shared" si="68"/>
        <v>Pennsylvania - Tier 2</v>
      </c>
      <c r="AI2139" t="str">
        <f t="shared" si="69"/>
        <v>Mt. Penn, Borough Of - Tier 2</v>
      </c>
    </row>
    <row r="2140" spans="1:35" x14ac:dyDescent="0.3">
      <c r="A2140">
        <v>2133</v>
      </c>
      <c r="B2140">
        <v>3</v>
      </c>
      <c r="C2140" t="s">
        <v>23</v>
      </c>
      <c r="D2140" t="s">
        <v>4441</v>
      </c>
      <c r="E2140" t="s">
        <v>6856</v>
      </c>
      <c r="F2140" t="s">
        <v>2441</v>
      </c>
      <c r="G2140" s="58">
        <v>0.7367499999999999</v>
      </c>
      <c r="H2140">
        <v>4</v>
      </c>
      <c r="I2140">
        <v>0</v>
      </c>
      <c r="J2140" s="12">
        <v>14</v>
      </c>
      <c r="K2140" s="12">
        <v>3</v>
      </c>
      <c r="L2140">
        <v>0</v>
      </c>
      <c r="M2140" s="12">
        <v>1.5818120122158132</v>
      </c>
      <c r="N2140" s="12">
        <v>35.580058505624763</v>
      </c>
      <c r="O2140" s="12">
        <v>321.90726854766257</v>
      </c>
      <c r="P2140" s="12">
        <v>266.52637523880486</v>
      </c>
      <c r="Q2140" s="12">
        <v>0</v>
      </c>
      <c r="R2140" s="59">
        <v>1.6414744109805463E-5</v>
      </c>
      <c r="S2140" s="59">
        <v>6.4390463772315322E-5</v>
      </c>
      <c r="T2140" s="59">
        <v>0</v>
      </c>
      <c r="U2140" s="59">
        <v>4.5368537885684618E-4</v>
      </c>
      <c r="V2140" s="59">
        <v>5.2975497812805816E-4</v>
      </c>
      <c r="W2140" s="59">
        <v>0</v>
      </c>
      <c r="X2140" s="59">
        <v>3.5351575533566085E-5</v>
      </c>
      <c r="Y2140" s="59">
        <v>1.0077540202877923E-4</v>
      </c>
      <c r="Z2140" s="59">
        <v>2.6357776026722464E-5</v>
      </c>
      <c r="AA2140" s="59">
        <v>5.4574257205805072E-5</v>
      </c>
      <c r="AB2140" s="59">
        <v>0</v>
      </c>
      <c r="AC2140" s="17">
        <v>1.1648223415108164E-4</v>
      </c>
      <c r="AD2140" s="12">
        <v>2133</v>
      </c>
      <c r="AE2140" s="16">
        <v>9</v>
      </c>
      <c r="AF2140" s="17">
        <v>0.97056783865346707</v>
      </c>
      <c r="AG2140" t="str">
        <f>IF(AF2140&lt;='CAV Tier 1 Analysis'!$A$5,"Tier 1", "Tier 2")</f>
        <v>Tier 2</v>
      </c>
      <c r="AH2140" t="str">
        <f t="shared" si="68"/>
        <v>Pennsylvania - Tier 2</v>
      </c>
      <c r="AI2140" t="str">
        <f t="shared" si="69"/>
        <v>Ursina, Borough Of - Tier 2</v>
      </c>
    </row>
    <row r="2141" spans="1:35" x14ac:dyDescent="0.3">
      <c r="A2141">
        <v>2134</v>
      </c>
      <c r="B2141">
        <v>3</v>
      </c>
      <c r="C2141" t="s">
        <v>23</v>
      </c>
      <c r="D2141" t="s">
        <v>5508</v>
      </c>
      <c r="E2141" t="s">
        <v>8041</v>
      </c>
      <c r="F2141" t="s">
        <v>2594</v>
      </c>
      <c r="G2141" s="58">
        <v>8.0956499999999991</v>
      </c>
      <c r="H2141">
        <v>2</v>
      </c>
      <c r="I2141">
        <v>0</v>
      </c>
      <c r="J2141" s="12">
        <v>13.25</v>
      </c>
      <c r="K2141" s="12">
        <v>3.25</v>
      </c>
      <c r="L2141">
        <v>0</v>
      </c>
      <c r="M2141" s="12">
        <v>0</v>
      </c>
      <c r="N2141" s="12">
        <v>6.3701247724190075</v>
      </c>
      <c r="O2141" s="12">
        <v>577.96461136515677</v>
      </c>
      <c r="P2141" s="12">
        <v>0</v>
      </c>
      <c r="Q2141" s="12">
        <v>0</v>
      </c>
      <c r="R2141" s="59">
        <v>1.8037057774353119E-4</v>
      </c>
      <c r="S2141" s="59">
        <v>3.2195231886157661E-5</v>
      </c>
      <c r="T2141" s="59">
        <v>0</v>
      </c>
      <c r="U2141" s="59">
        <v>4.2938080498951514E-4</v>
      </c>
      <c r="V2141" s="59">
        <v>5.7390122630539633E-4</v>
      </c>
      <c r="W2141" s="59">
        <v>0</v>
      </c>
      <c r="X2141" s="59">
        <v>0</v>
      </c>
      <c r="Y2141" s="59">
        <v>1.804246288163148E-5</v>
      </c>
      <c r="Z2141" s="59">
        <v>4.7323758318551061E-5</v>
      </c>
      <c r="AA2141" s="59">
        <v>0</v>
      </c>
      <c r="AB2141" s="59">
        <v>0</v>
      </c>
      <c r="AC2141" s="17">
        <v>1.1647400564770753E-4</v>
      </c>
      <c r="AD2141" s="12">
        <v>2134</v>
      </c>
      <c r="AE2141" s="16">
        <v>9</v>
      </c>
      <c r="AF2141" s="17">
        <v>0.97068431265911481</v>
      </c>
      <c r="AG2141" t="str">
        <f>IF(AF2141&lt;='CAV Tier 1 Analysis'!$A$5,"Tier 1", "Tier 2")</f>
        <v>Tier 2</v>
      </c>
      <c r="AH2141" t="str">
        <f t="shared" si="68"/>
        <v>Pennsylvania - Tier 2</v>
      </c>
      <c r="AI2141" t="str">
        <f t="shared" si="69"/>
        <v>East Chillisquaque, Township Of - Tier 2</v>
      </c>
    </row>
    <row r="2142" spans="1:35" x14ac:dyDescent="0.3">
      <c r="A2142">
        <v>2135</v>
      </c>
      <c r="B2142">
        <v>3</v>
      </c>
      <c r="C2142" t="s">
        <v>23</v>
      </c>
      <c r="D2142" t="s">
        <v>3606</v>
      </c>
      <c r="E2142" t="s">
        <v>7349</v>
      </c>
      <c r="F2142" t="s">
        <v>2976</v>
      </c>
      <c r="G2142" s="58">
        <v>24.334800000000001</v>
      </c>
      <c r="H2142">
        <v>0</v>
      </c>
      <c r="I2142">
        <v>0</v>
      </c>
      <c r="J2142" s="12">
        <v>13.333333333333334</v>
      </c>
      <c r="K2142" s="12">
        <v>1.3333333333333333</v>
      </c>
      <c r="L2142">
        <v>0</v>
      </c>
      <c r="M2142" s="12">
        <v>0</v>
      </c>
      <c r="N2142" s="12">
        <v>0</v>
      </c>
      <c r="O2142" s="12">
        <v>872.10902687946793</v>
      </c>
      <c r="P2142" s="12">
        <v>0</v>
      </c>
      <c r="Q2142" s="12">
        <v>0</v>
      </c>
      <c r="R2142" s="59">
        <v>5.421778282501446E-4</v>
      </c>
      <c r="S2142" s="59">
        <v>0</v>
      </c>
      <c r="T2142" s="59">
        <v>0</v>
      </c>
      <c r="U2142" s="59">
        <v>4.320813131969964E-4</v>
      </c>
      <c r="V2142" s="59">
        <v>2.3544665694580363E-4</v>
      </c>
      <c r="W2142" s="59">
        <v>0</v>
      </c>
      <c r="X2142" s="59">
        <v>0</v>
      </c>
      <c r="Y2142" s="59">
        <v>0</v>
      </c>
      <c r="Z2142" s="59">
        <v>7.1408311173217244E-5</v>
      </c>
      <c r="AA2142" s="59">
        <v>0</v>
      </c>
      <c r="AB2142" s="59">
        <v>0</v>
      </c>
      <c r="AC2142" s="17">
        <v>1.1646491905146925E-4</v>
      </c>
      <c r="AD2142" s="12">
        <v>2135</v>
      </c>
      <c r="AE2142" s="16">
        <v>9</v>
      </c>
      <c r="AF2142" s="17">
        <v>0.9708007775781663</v>
      </c>
      <c r="AG2142" t="str">
        <f>IF(AF2142&lt;='CAV Tier 1 Analysis'!$A$5,"Tier 1", "Tier 2")</f>
        <v>Tier 2</v>
      </c>
      <c r="AH2142" t="str">
        <f t="shared" si="68"/>
        <v>Pennsylvania - Tier 2</v>
      </c>
      <c r="AI2142" t="str">
        <f t="shared" si="69"/>
        <v>Rush, Township Of - Tier 2</v>
      </c>
    </row>
    <row r="2143" spans="1:35" x14ac:dyDescent="0.3">
      <c r="A2143">
        <v>2136</v>
      </c>
      <c r="B2143">
        <v>3</v>
      </c>
      <c r="C2143" t="s">
        <v>23</v>
      </c>
      <c r="D2143" t="s">
        <v>3843</v>
      </c>
      <c r="E2143" t="s">
        <v>6216</v>
      </c>
      <c r="F2143" t="s">
        <v>2287</v>
      </c>
      <c r="G2143" s="58">
        <v>2.0506799999999998</v>
      </c>
      <c r="H2143">
        <v>0</v>
      </c>
      <c r="I2143">
        <v>0</v>
      </c>
      <c r="J2143" s="12">
        <v>16</v>
      </c>
      <c r="K2143" s="12">
        <v>2</v>
      </c>
      <c r="L2143">
        <v>0</v>
      </c>
      <c r="M2143" s="12">
        <v>0</v>
      </c>
      <c r="N2143" s="12">
        <v>0</v>
      </c>
      <c r="O2143" s="12">
        <v>1548.0632620051949</v>
      </c>
      <c r="P2143" s="12">
        <v>1127.2200873215518</v>
      </c>
      <c r="Q2143" s="12">
        <v>0</v>
      </c>
      <c r="R2143" s="59">
        <v>4.5689022668606544E-5</v>
      </c>
      <c r="S2143" s="59">
        <v>0</v>
      </c>
      <c r="T2143" s="59">
        <v>0</v>
      </c>
      <c r="U2143" s="59">
        <v>5.1849757583639564E-4</v>
      </c>
      <c r="V2143" s="59">
        <v>3.5316998541870548E-4</v>
      </c>
      <c r="W2143" s="59">
        <v>0</v>
      </c>
      <c r="X2143" s="59">
        <v>0</v>
      </c>
      <c r="Y2143" s="59">
        <v>0</v>
      </c>
      <c r="Z2143" s="59">
        <v>1.2675546258778813E-4</v>
      </c>
      <c r="AA2143" s="59">
        <v>2.3081092412680602E-4</v>
      </c>
      <c r="AB2143" s="59">
        <v>0</v>
      </c>
      <c r="AC2143" s="17">
        <v>1.1590208823984562E-4</v>
      </c>
      <c r="AD2143" s="12">
        <v>2136</v>
      </c>
      <c r="AE2143" s="16">
        <v>9</v>
      </c>
      <c r="AF2143" s="17">
        <v>0.97091667966640616</v>
      </c>
      <c r="AG2143" t="str">
        <f>IF(AF2143&lt;='CAV Tier 1 Analysis'!$A$5,"Tier 1", "Tier 2")</f>
        <v>Tier 2</v>
      </c>
      <c r="AH2143" t="str">
        <f t="shared" si="68"/>
        <v>Pennsylvania - Tier 2</v>
      </c>
      <c r="AI2143" t="str">
        <f t="shared" si="69"/>
        <v>Coaldale, Borough Of - Tier 2</v>
      </c>
    </row>
    <row r="2144" spans="1:35" x14ac:dyDescent="0.3">
      <c r="A2144">
        <v>2137</v>
      </c>
      <c r="B2144">
        <v>3</v>
      </c>
      <c r="C2144" t="s">
        <v>23</v>
      </c>
      <c r="D2144" t="s">
        <v>3798</v>
      </c>
      <c r="E2144" t="s">
        <v>6171</v>
      </c>
      <c r="F2144" t="s">
        <v>2769</v>
      </c>
      <c r="G2144" s="58">
        <v>7.3808199999999999</v>
      </c>
      <c r="H2144">
        <v>10</v>
      </c>
      <c r="I2144">
        <v>1</v>
      </c>
      <c r="J2144" s="12">
        <v>13</v>
      </c>
      <c r="K2144" s="12">
        <v>1</v>
      </c>
      <c r="L2144">
        <v>0</v>
      </c>
      <c r="M2144" s="12">
        <v>8.9999999999999982</v>
      </c>
      <c r="N2144" s="12">
        <v>0</v>
      </c>
      <c r="O2144" s="12">
        <v>1074.0546007923888</v>
      </c>
      <c r="P2144" s="12">
        <v>0</v>
      </c>
      <c r="Q2144" s="12">
        <v>0</v>
      </c>
      <c r="R2144" s="59">
        <v>1.6444420986838734E-4</v>
      </c>
      <c r="S2144" s="59">
        <v>1.609761594307883E-4</v>
      </c>
      <c r="T2144" s="59">
        <v>6.2019350037211609E-5</v>
      </c>
      <c r="U2144" s="59">
        <v>4.2127928036707145E-4</v>
      </c>
      <c r="V2144" s="59">
        <v>1.7658499270935274E-4</v>
      </c>
      <c r="W2144" s="59">
        <v>0</v>
      </c>
      <c r="X2144" s="59">
        <v>2.0113905909489719E-4</v>
      </c>
      <c r="Y2144" s="59">
        <v>0</v>
      </c>
      <c r="Z2144" s="59">
        <v>8.7943620334764128E-5</v>
      </c>
      <c r="AA2144" s="59">
        <v>0</v>
      </c>
      <c r="AB2144" s="59">
        <v>0</v>
      </c>
      <c r="AC2144" s="17">
        <v>1.1585333380386117E-4</v>
      </c>
      <c r="AD2144" s="12">
        <v>2137</v>
      </c>
      <c r="AE2144" s="16">
        <v>9</v>
      </c>
      <c r="AF2144" s="17">
        <v>0.97103253300020997</v>
      </c>
      <c r="AG2144" t="str">
        <f>IF(AF2144&lt;='CAV Tier 1 Analysis'!$A$5,"Tier 1", "Tier 2")</f>
        <v>Tier 2</v>
      </c>
      <c r="AH2144" t="str">
        <f t="shared" si="68"/>
        <v>Pennsylvania - Tier 2</v>
      </c>
      <c r="AI2144" t="str">
        <f t="shared" si="69"/>
        <v>Sewickley Heights, Borough - Tier 2</v>
      </c>
    </row>
    <row r="2145" spans="1:35" x14ac:dyDescent="0.3">
      <c r="A2145">
        <v>2138</v>
      </c>
      <c r="B2145">
        <v>3</v>
      </c>
      <c r="C2145" t="s">
        <v>23</v>
      </c>
      <c r="D2145" t="s">
        <v>3694</v>
      </c>
      <c r="E2145" t="s">
        <v>8038</v>
      </c>
      <c r="F2145" t="s">
        <v>2900</v>
      </c>
      <c r="G2145" s="58">
        <v>0.55433999999999994</v>
      </c>
      <c r="H2145">
        <v>16</v>
      </c>
      <c r="I2145">
        <v>0</v>
      </c>
      <c r="J2145" s="12">
        <v>11</v>
      </c>
      <c r="K2145" s="12">
        <v>2</v>
      </c>
      <c r="L2145">
        <v>0</v>
      </c>
      <c r="M2145" s="12">
        <v>0</v>
      </c>
      <c r="N2145" s="12">
        <v>21.074578086031519</v>
      </c>
      <c r="O2145" s="12">
        <v>915.59406426743124</v>
      </c>
      <c r="P2145" s="12">
        <v>769.09136492052835</v>
      </c>
      <c r="Q2145" s="12">
        <v>0</v>
      </c>
      <c r="R2145" s="59">
        <v>1.2350660671638359E-5</v>
      </c>
      <c r="S2145" s="59">
        <v>2.5756185508926129E-4</v>
      </c>
      <c r="T2145" s="59">
        <v>0</v>
      </c>
      <c r="U2145" s="59">
        <v>3.56467083387522E-4</v>
      </c>
      <c r="V2145" s="59">
        <v>3.5316998541870548E-4</v>
      </c>
      <c r="W2145" s="59">
        <v>0</v>
      </c>
      <c r="X2145" s="59">
        <v>0</v>
      </c>
      <c r="Y2145" s="59">
        <v>5.9690713517825742E-5</v>
      </c>
      <c r="Z2145" s="59">
        <v>7.4968867233839054E-5</v>
      </c>
      <c r="AA2145" s="59">
        <v>1.5748006149984066E-4</v>
      </c>
      <c r="AB2145" s="59">
        <v>0</v>
      </c>
      <c r="AC2145" s="17">
        <v>1.156081115289666E-4</v>
      </c>
      <c r="AD2145" s="12">
        <v>2138</v>
      </c>
      <c r="AE2145" s="16">
        <v>9</v>
      </c>
      <c r="AF2145" s="17">
        <v>0.97114814111173897</v>
      </c>
      <c r="AG2145" t="str">
        <f>IF(AF2145&lt;='CAV Tier 1 Analysis'!$A$5,"Tier 1", "Tier 2")</f>
        <v>Tier 2</v>
      </c>
      <c r="AH2145" t="str">
        <f t="shared" si="68"/>
        <v>Pennsylvania - Tier 2</v>
      </c>
      <c r="AI2145" t="str">
        <f t="shared" si="69"/>
        <v>Franklin, Borough Of - Tier 2</v>
      </c>
    </row>
    <row r="2146" spans="1:35" x14ac:dyDescent="0.3">
      <c r="A2146">
        <v>2139</v>
      </c>
      <c r="B2146">
        <v>3</v>
      </c>
      <c r="C2146" t="s">
        <v>23</v>
      </c>
      <c r="D2146" t="s">
        <v>4467</v>
      </c>
      <c r="E2146" t="s">
        <v>6886</v>
      </c>
      <c r="F2146" t="s">
        <v>2800</v>
      </c>
      <c r="G2146" s="58">
        <v>0.94316</v>
      </c>
      <c r="H2146">
        <v>6</v>
      </c>
      <c r="I2146">
        <v>0</v>
      </c>
      <c r="J2146" s="12">
        <v>10</v>
      </c>
      <c r="K2146" s="12">
        <v>3</v>
      </c>
      <c r="L2146">
        <v>0</v>
      </c>
      <c r="M2146" s="12">
        <v>4.2668794266084227</v>
      </c>
      <c r="N2146" s="12">
        <v>34.283297169560598</v>
      </c>
      <c r="O2146" s="12">
        <v>424.69550132148504</v>
      </c>
      <c r="P2146" s="12">
        <v>335.69824859410397</v>
      </c>
      <c r="Q2146" s="12">
        <v>0</v>
      </c>
      <c r="R2146" s="59">
        <v>2.1013546053076515E-5</v>
      </c>
      <c r="S2146" s="59">
        <v>9.6585695658472977E-5</v>
      </c>
      <c r="T2146" s="59">
        <v>0</v>
      </c>
      <c r="U2146" s="59">
        <v>3.2406098489774727E-4</v>
      </c>
      <c r="V2146" s="59">
        <v>5.2975497812805816E-4</v>
      </c>
      <c r="W2146" s="59">
        <v>0</v>
      </c>
      <c r="X2146" s="59">
        <v>9.5359568126599184E-5</v>
      </c>
      <c r="Y2146" s="59">
        <v>9.7102511919377514E-5</v>
      </c>
      <c r="Z2146" s="59">
        <v>3.4774079361090585E-5</v>
      </c>
      <c r="AA2146" s="59">
        <v>6.8737972164660855E-5</v>
      </c>
      <c r="AB2146" s="59">
        <v>0</v>
      </c>
      <c r="AC2146" s="17">
        <v>1.1521721239173481E-4</v>
      </c>
      <c r="AD2146" s="12">
        <v>2139</v>
      </c>
      <c r="AE2146" s="16">
        <v>9</v>
      </c>
      <c r="AF2146" s="17">
        <v>0.97126335832413069</v>
      </c>
      <c r="AG2146" t="str">
        <f>IF(AF2146&lt;='CAV Tier 1 Analysis'!$A$5,"Tier 1", "Tier 2")</f>
        <v>Tier 2</v>
      </c>
      <c r="AH2146" t="str">
        <f t="shared" si="68"/>
        <v>Pennsylvania - Tier 2</v>
      </c>
      <c r="AI2146" t="str">
        <f t="shared" si="69"/>
        <v>Rouseville, Borough Of - Tier 2</v>
      </c>
    </row>
    <row r="2147" spans="1:35" x14ac:dyDescent="0.3">
      <c r="A2147">
        <v>2140</v>
      </c>
      <c r="B2147">
        <v>3</v>
      </c>
      <c r="C2147" t="s">
        <v>23</v>
      </c>
      <c r="D2147" t="s">
        <v>5103</v>
      </c>
      <c r="E2147" t="s">
        <v>7609</v>
      </c>
      <c r="F2147" t="s">
        <v>2155</v>
      </c>
      <c r="G2147" s="58">
        <v>1.9568399999999999</v>
      </c>
      <c r="H2147">
        <v>1</v>
      </c>
      <c r="I2147">
        <v>4</v>
      </c>
      <c r="J2147" s="12">
        <v>18</v>
      </c>
      <c r="K2147" s="12">
        <v>1</v>
      </c>
      <c r="L2147">
        <v>0</v>
      </c>
      <c r="M2147" s="12">
        <v>0</v>
      </c>
      <c r="N2147" s="12">
        <v>29.821062078909556</v>
      </c>
      <c r="O2147" s="12">
        <v>1389.1325536772556</v>
      </c>
      <c r="P2147" s="12">
        <v>0</v>
      </c>
      <c r="Q2147" s="12">
        <v>0</v>
      </c>
      <c r="R2147" s="59">
        <v>4.3598273313650119E-5</v>
      </c>
      <c r="S2147" s="59">
        <v>1.6097615943078831E-5</v>
      </c>
      <c r="T2147" s="59">
        <v>2.4807740014884643E-4</v>
      </c>
      <c r="U2147" s="59">
        <v>5.8330977281594509E-4</v>
      </c>
      <c r="V2147" s="59">
        <v>1.7658499270935274E-4</v>
      </c>
      <c r="W2147" s="59">
        <v>0</v>
      </c>
      <c r="X2147" s="59">
        <v>0</v>
      </c>
      <c r="Y2147" s="59">
        <v>8.4463872352885642E-5</v>
      </c>
      <c r="Z2147" s="59">
        <v>1.137422118066678E-4</v>
      </c>
      <c r="AA2147" s="59">
        <v>0</v>
      </c>
      <c r="AB2147" s="59">
        <v>0</v>
      </c>
      <c r="AC2147" s="17">
        <v>1.1507946719003876E-4</v>
      </c>
      <c r="AD2147" s="12">
        <v>2140</v>
      </c>
      <c r="AE2147" s="16">
        <v>9</v>
      </c>
      <c r="AF2147" s="17">
        <v>0.97137843779132071</v>
      </c>
      <c r="AG2147" t="str">
        <f>IF(AF2147&lt;='CAV Tier 1 Analysis'!$A$5,"Tier 1", "Tier 2")</f>
        <v>Tier 2</v>
      </c>
      <c r="AH2147" t="str">
        <f t="shared" si="68"/>
        <v>Pennsylvania - Tier 2</v>
      </c>
      <c r="AI2147" t="str">
        <f t="shared" si="69"/>
        <v>Bryn Athyn, Borough Of - Tier 2</v>
      </c>
    </row>
    <row r="2148" spans="1:35" x14ac:dyDescent="0.3">
      <c r="A2148">
        <v>2141</v>
      </c>
      <c r="B2148">
        <v>3</v>
      </c>
      <c r="C2148" t="s">
        <v>23</v>
      </c>
      <c r="D2148" t="s">
        <v>5123</v>
      </c>
      <c r="E2148" t="s">
        <v>7630</v>
      </c>
      <c r="F2148" t="s">
        <v>2592</v>
      </c>
      <c r="G2148" s="58">
        <v>7.2471800000000002</v>
      </c>
      <c r="H2148">
        <v>0</v>
      </c>
      <c r="I2148">
        <v>0</v>
      </c>
      <c r="J2148" s="12">
        <v>13.25</v>
      </c>
      <c r="K2148" s="12">
        <v>3.25</v>
      </c>
      <c r="L2148">
        <v>0</v>
      </c>
      <c r="M2148" s="12">
        <v>0</v>
      </c>
      <c r="N2148" s="12">
        <v>13.097552459720209</v>
      </c>
      <c r="O2148" s="12">
        <v>555.90402092726413</v>
      </c>
      <c r="P2148" s="12">
        <v>0</v>
      </c>
      <c r="Q2148" s="12">
        <v>11.855229671500183</v>
      </c>
      <c r="R2148" s="59">
        <v>1.6146671899246688E-4</v>
      </c>
      <c r="S2148" s="59">
        <v>0</v>
      </c>
      <c r="T2148" s="59">
        <v>0</v>
      </c>
      <c r="U2148" s="59">
        <v>4.2938080498951514E-4</v>
      </c>
      <c r="V2148" s="59">
        <v>5.7390122630539633E-4</v>
      </c>
      <c r="W2148" s="59">
        <v>0</v>
      </c>
      <c r="X2148" s="59">
        <v>0</v>
      </c>
      <c r="Y2148" s="59">
        <v>3.7096934916862737E-5</v>
      </c>
      <c r="Z2148" s="59">
        <v>4.5517436565076466E-5</v>
      </c>
      <c r="AA2148" s="59">
        <v>0</v>
      </c>
      <c r="AB2148" s="59">
        <v>1.8106820082863626E-5</v>
      </c>
      <c r="AC2148" s="17">
        <v>1.1504272198656194E-4</v>
      </c>
      <c r="AD2148" s="12">
        <v>2141</v>
      </c>
      <c r="AE2148" s="16">
        <v>9</v>
      </c>
      <c r="AF2148" s="17">
        <v>0.97149348051330731</v>
      </c>
      <c r="AG2148" t="str">
        <f>IF(AF2148&lt;='CAV Tier 1 Analysis'!$A$5,"Tier 1", "Tier 2")</f>
        <v>Tier 2</v>
      </c>
      <c r="AH2148" t="str">
        <f t="shared" si="68"/>
        <v>Pennsylvania - Tier 2</v>
      </c>
      <c r="AI2148" t="str">
        <f t="shared" si="69"/>
        <v>Mayberry, Township Of - Tier 2</v>
      </c>
    </row>
    <row r="2149" spans="1:35" x14ac:dyDescent="0.3">
      <c r="A2149">
        <v>2142</v>
      </c>
      <c r="B2149">
        <v>3</v>
      </c>
      <c r="C2149" t="s">
        <v>23</v>
      </c>
      <c r="D2149" t="s">
        <v>4005</v>
      </c>
      <c r="E2149" t="s">
        <v>6388</v>
      </c>
      <c r="F2149" t="s">
        <v>2665</v>
      </c>
      <c r="G2149" s="58">
        <v>1.6818200000000001</v>
      </c>
      <c r="H2149">
        <v>5</v>
      </c>
      <c r="I2149">
        <v>0</v>
      </c>
      <c r="J2149" s="12">
        <v>12</v>
      </c>
      <c r="K2149" s="12">
        <v>3</v>
      </c>
      <c r="L2149">
        <v>0</v>
      </c>
      <c r="M2149" s="12">
        <v>5.3706401398484971</v>
      </c>
      <c r="N2149" s="12">
        <v>11.235837587238496</v>
      </c>
      <c r="O2149" s="12">
        <v>94.133962759437551</v>
      </c>
      <c r="P2149" s="12">
        <v>0</v>
      </c>
      <c r="Q2149" s="12">
        <v>44.695389294694181</v>
      </c>
      <c r="R2149" s="59">
        <v>3.747084484391317E-5</v>
      </c>
      <c r="S2149" s="59">
        <v>8.0488079715394149E-5</v>
      </c>
      <c r="T2149" s="59">
        <v>0</v>
      </c>
      <c r="U2149" s="59">
        <v>3.8887318187729673E-4</v>
      </c>
      <c r="V2149" s="59">
        <v>5.2975497812805816E-4</v>
      </c>
      <c r="W2149" s="59">
        <v>0</v>
      </c>
      <c r="X2149" s="59">
        <v>1.20027278274046E-4</v>
      </c>
      <c r="Y2149" s="59">
        <v>3.1823895112624006E-5</v>
      </c>
      <c r="Z2149" s="59">
        <v>7.707691466909888E-6</v>
      </c>
      <c r="AA2149" s="59">
        <v>0</v>
      </c>
      <c r="AB2149" s="59">
        <v>6.8264503929274552E-5</v>
      </c>
      <c r="AC2149" s="17">
        <v>1.1494640484977424E-4</v>
      </c>
      <c r="AD2149" s="12">
        <v>2142</v>
      </c>
      <c r="AE2149" s="16">
        <v>9</v>
      </c>
      <c r="AF2149" s="17">
        <v>0.97160842691815708</v>
      </c>
      <c r="AG2149" t="str">
        <f>IF(AF2149&lt;='CAV Tier 1 Analysis'!$A$5,"Tier 1", "Tier 2")</f>
        <v>Tier 2</v>
      </c>
      <c r="AH2149" t="str">
        <f t="shared" si="68"/>
        <v>Pennsylvania - Tier 2</v>
      </c>
      <c r="AI2149" t="str">
        <f t="shared" si="69"/>
        <v>Burnside, Borough Of - Tier 2</v>
      </c>
    </row>
    <row r="2150" spans="1:35" x14ac:dyDescent="0.3">
      <c r="A2150">
        <v>2143</v>
      </c>
      <c r="B2150">
        <v>3</v>
      </c>
      <c r="C2150" t="s">
        <v>23</v>
      </c>
      <c r="D2150" t="s">
        <v>4893</v>
      </c>
      <c r="E2150" t="s">
        <v>7376</v>
      </c>
      <c r="F2150" t="s">
        <v>2458</v>
      </c>
      <c r="G2150" s="58">
        <v>0.44442999999999999</v>
      </c>
      <c r="H2150">
        <v>0</v>
      </c>
      <c r="I2150">
        <v>0</v>
      </c>
      <c r="J2150" s="12">
        <v>11</v>
      </c>
      <c r="K2150" s="12">
        <v>5</v>
      </c>
      <c r="L2150">
        <v>0</v>
      </c>
      <c r="M2150" s="12">
        <v>0</v>
      </c>
      <c r="N2150" s="12">
        <v>4.318939430328065</v>
      </c>
      <c r="O2150" s="12">
        <v>32.181095393630812</v>
      </c>
      <c r="P2150" s="12">
        <v>0.53737523094080331</v>
      </c>
      <c r="Q2150" s="12">
        <v>0</v>
      </c>
      <c r="R2150" s="59">
        <v>9.901872717639421E-6</v>
      </c>
      <c r="S2150" s="59">
        <v>0</v>
      </c>
      <c r="T2150" s="59">
        <v>0</v>
      </c>
      <c r="U2150" s="59">
        <v>3.56467083387522E-4</v>
      </c>
      <c r="V2150" s="59">
        <v>8.8292496354676364E-4</v>
      </c>
      <c r="W2150" s="59">
        <v>0</v>
      </c>
      <c r="X2150" s="59">
        <v>0</v>
      </c>
      <c r="Y2150" s="59">
        <v>1.2232775203572276E-5</v>
      </c>
      <c r="Z2150" s="59">
        <v>2.6349889783688454E-6</v>
      </c>
      <c r="AA2150" s="59">
        <v>1.1003359064601296E-7</v>
      </c>
      <c r="AB2150" s="59">
        <v>0</v>
      </c>
      <c r="AC2150" s="17">
        <v>1.1493379249313748E-4</v>
      </c>
      <c r="AD2150" s="12">
        <v>2143</v>
      </c>
      <c r="AE2150" s="16">
        <v>9</v>
      </c>
      <c r="AF2150" s="17">
        <v>0.97172336071065024</v>
      </c>
      <c r="AG2150" t="str">
        <f>IF(AF2150&lt;='CAV Tier 1 Analysis'!$A$5,"Tier 1", "Tier 2")</f>
        <v>Tier 2</v>
      </c>
      <c r="AH2150" t="str">
        <f t="shared" si="68"/>
        <v>Pennsylvania - Tier 2</v>
      </c>
      <c r="AI2150" t="str">
        <f t="shared" si="69"/>
        <v>Foxburg, Borough Of - Tier 2</v>
      </c>
    </row>
    <row r="2151" spans="1:35" x14ac:dyDescent="0.3">
      <c r="A2151">
        <v>2144</v>
      </c>
      <c r="B2151">
        <v>3</v>
      </c>
      <c r="C2151" t="s">
        <v>23</v>
      </c>
      <c r="D2151" t="s">
        <v>4024</v>
      </c>
      <c r="E2151" t="s">
        <v>6407</v>
      </c>
      <c r="F2151" t="s">
        <v>2792</v>
      </c>
      <c r="G2151" s="58">
        <v>0.54679</v>
      </c>
      <c r="H2151">
        <v>7</v>
      </c>
      <c r="I2151">
        <v>2</v>
      </c>
      <c r="J2151" s="12">
        <v>9.6666666666666661</v>
      </c>
      <c r="K2151" s="12">
        <v>2.6666666666666665</v>
      </c>
      <c r="L2151">
        <v>0</v>
      </c>
      <c r="M2151" s="12">
        <v>1.9727866274072317</v>
      </c>
      <c r="N2151" s="12">
        <v>4.0397924620928674</v>
      </c>
      <c r="O2151" s="12">
        <v>626.72695922438129</v>
      </c>
      <c r="P2151" s="12">
        <v>602.59639998035141</v>
      </c>
      <c r="Q2151" s="12">
        <v>0</v>
      </c>
      <c r="R2151" s="59">
        <v>1.2182447141907743E-5</v>
      </c>
      <c r="S2151" s="59">
        <v>1.126833116015518E-4</v>
      </c>
      <c r="T2151" s="59">
        <v>1.2403870007442322E-4</v>
      </c>
      <c r="U2151" s="59">
        <v>3.1325895206782233E-4</v>
      </c>
      <c r="V2151" s="59">
        <v>4.7089331389160727E-4</v>
      </c>
      <c r="W2151" s="59">
        <v>0</v>
      </c>
      <c r="X2151" s="59">
        <v>4.4089382892409575E-5</v>
      </c>
      <c r="Y2151" s="59">
        <v>1.1442131536008612E-5</v>
      </c>
      <c r="Z2151" s="59">
        <v>5.1316420706105283E-5</v>
      </c>
      <c r="AA2151" s="59">
        <v>1.2338835469605643E-4</v>
      </c>
      <c r="AB2151" s="59">
        <v>0</v>
      </c>
      <c r="AC2151" s="17">
        <v>1.1484481950980839E-4</v>
      </c>
      <c r="AD2151" s="12">
        <v>2144</v>
      </c>
      <c r="AE2151" s="16">
        <v>9</v>
      </c>
      <c r="AF2151" s="17">
        <v>0.97183820553016009</v>
      </c>
      <c r="AG2151" t="str">
        <f>IF(AF2151&lt;='CAV Tier 1 Analysis'!$A$5,"Tier 1", "Tier 2")</f>
        <v>Tier 2</v>
      </c>
      <c r="AH2151" t="str">
        <f t="shared" si="68"/>
        <v>Pennsylvania - Tier 2</v>
      </c>
      <c r="AI2151" t="str">
        <f t="shared" si="69"/>
        <v>Beech Creek, Borough Of - Tier 2</v>
      </c>
    </row>
    <row r="2152" spans="1:35" x14ac:dyDescent="0.3">
      <c r="A2152">
        <v>2145</v>
      </c>
      <c r="B2152">
        <v>3</v>
      </c>
      <c r="C2152" t="s">
        <v>23</v>
      </c>
      <c r="D2152" t="s">
        <v>5457</v>
      </c>
      <c r="E2152" t="s">
        <v>7986</v>
      </c>
      <c r="F2152" t="s">
        <v>2476</v>
      </c>
      <c r="G2152" s="58">
        <v>9.4971099999999993</v>
      </c>
      <c r="H2152">
        <v>3</v>
      </c>
      <c r="I2152">
        <v>0</v>
      </c>
      <c r="J2152" s="12">
        <v>17.600000000000001</v>
      </c>
      <c r="K2152" s="12">
        <v>1</v>
      </c>
      <c r="L2152">
        <v>0</v>
      </c>
      <c r="M2152" s="12">
        <v>0</v>
      </c>
      <c r="N2152" s="12">
        <v>23.137288332398295</v>
      </c>
      <c r="O2152" s="12">
        <v>2329.9741335979566</v>
      </c>
      <c r="P2152" s="12">
        <v>0</v>
      </c>
      <c r="Q2152" s="12">
        <v>0</v>
      </c>
      <c r="R2152" s="59">
        <v>2.1159501925032179E-4</v>
      </c>
      <c r="S2152" s="59">
        <v>4.8292847829236488E-5</v>
      </c>
      <c r="T2152" s="59">
        <v>0</v>
      </c>
      <c r="U2152" s="59">
        <v>5.7034733342003531E-4</v>
      </c>
      <c r="V2152" s="59">
        <v>1.7658499270935274E-4</v>
      </c>
      <c r="W2152" s="59">
        <v>0</v>
      </c>
      <c r="X2152" s="59">
        <v>0</v>
      </c>
      <c r="Y2152" s="59">
        <v>6.5533043830847356E-5</v>
      </c>
      <c r="Z2152" s="59">
        <v>1.9077834631851031E-4</v>
      </c>
      <c r="AA2152" s="59">
        <v>0</v>
      </c>
      <c r="AB2152" s="59">
        <v>0</v>
      </c>
      <c r="AC2152" s="17">
        <v>1.1483014394166399E-4</v>
      </c>
      <c r="AD2152" s="12">
        <v>2145</v>
      </c>
      <c r="AE2152" s="16">
        <v>9</v>
      </c>
      <c r="AF2152" s="17">
        <v>0.97195303567410174</v>
      </c>
      <c r="AG2152" t="str">
        <f>IF(AF2152&lt;='CAV Tier 1 Analysis'!$A$5,"Tier 1", "Tier 2")</f>
        <v>Tier 2</v>
      </c>
      <c r="AH2152" t="str">
        <f t="shared" si="68"/>
        <v>Pennsylvania - Tier 2</v>
      </c>
      <c r="AI2152" t="str">
        <f t="shared" si="69"/>
        <v>Salford, Township Of - Tier 2</v>
      </c>
    </row>
    <row r="2153" spans="1:35" x14ac:dyDescent="0.3">
      <c r="A2153">
        <v>2146</v>
      </c>
      <c r="B2153">
        <v>3</v>
      </c>
      <c r="C2153" t="s">
        <v>23</v>
      </c>
      <c r="D2153" t="s">
        <v>4016</v>
      </c>
      <c r="E2153" t="s">
        <v>6399</v>
      </c>
      <c r="F2153" t="s">
        <v>2504</v>
      </c>
      <c r="G2153" s="58">
        <v>0.34975000000000001</v>
      </c>
      <c r="H2153">
        <v>5</v>
      </c>
      <c r="I2153">
        <v>0</v>
      </c>
      <c r="J2153" s="12">
        <v>12</v>
      </c>
      <c r="K2153" s="12">
        <v>3</v>
      </c>
      <c r="L2153">
        <v>0</v>
      </c>
      <c r="M2153" s="12">
        <v>11.167576840600429</v>
      </c>
      <c r="N2153" s="12">
        <v>0.72364870053263153</v>
      </c>
      <c r="O2153" s="12">
        <v>6.4150904705726308</v>
      </c>
      <c r="P2153" s="12">
        <v>0</v>
      </c>
      <c r="Q2153" s="12">
        <v>0</v>
      </c>
      <c r="R2153" s="59">
        <v>7.7924082150043588E-6</v>
      </c>
      <c r="S2153" s="59">
        <v>8.0488079715394149E-5</v>
      </c>
      <c r="T2153" s="59">
        <v>0</v>
      </c>
      <c r="U2153" s="59">
        <v>3.8887318187729673E-4</v>
      </c>
      <c r="V2153" s="59">
        <v>5.2975497812805816E-4</v>
      </c>
      <c r="W2153" s="59">
        <v>0</v>
      </c>
      <c r="X2153" s="59">
        <v>2.4958176645425946E-4</v>
      </c>
      <c r="Y2153" s="59">
        <v>2.0496309389781054E-6</v>
      </c>
      <c r="Z2153" s="59">
        <v>5.2526778465544161E-7</v>
      </c>
      <c r="AA2153" s="59">
        <v>0</v>
      </c>
      <c r="AB2153" s="59">
        <v>0</v>
      </c>
      <c r="AC2153" s="17">
        <v>1.144604830103315E-4</v>
      </c>
      <c r="AD2153" s="12">
        <v>2146</v>
      </c>
      <c r="AE2153" s="16">
        <v>9</v>
      </c>
      <c r="AF2153" s="17">
        <v>0.97206749615711208</v>
      </c>
      <c r="AG2153" t="str">
        <f>IF(AF2153&lt;='CAV Tier 1 Analysis'!$A$5,"Tier 1", "Tier 2")</f>
        <v>Tier 2</v>
      </c>
      <c r="AH2153" t="str">
        <f t="shared" si="68"/>
        <v>Pennsylvania - Tier 2</v>
      </c>
      <c r="AI2153" t="str">
        <f t="shared" si="69"/>
        <v>Mahaffey, Borough Of - Tier 2</v>
      </c>
    </row>
    <row r="2154" spans="1:35" x14ac:dyDescent="0.3">
      <c r="A2154">
        <v>2147</v>
      </c>
      <c r="B2154">
        <v>3</v>
      </c>
      <c r="C2154" t="s">
        <v>23</v>
      </c>
      <c r="D2154" t="s">
        <v>5004</v>
      </c>
      <c r="E2154" t="s">
        <v>7498</v>
      </c>
      <c r="F2154" t="s">
        <v>2958</v>
      </c>
      <c r="G2154" s="58">
        <v>16.424939999999999</v>
      </c>
      <c r="H2154">
        <v>0</v>
      </c>
      <c r="I2154">
        <v>0</v>
      </c>
      <c r="J2154" s="12">
        <v>10.6</v>
      </c>
      <c r="K2154" s="12">
        <v>2.8</v>
      </c>
      <c r="L2154">
        <v>0</v>
      </c>
      <c r="M2154" s="12">
        <v>0</v>
      </c>
      <c r="N2154" s="12">
        <v>0</v>
      </c>
      <c r="O2154" s="12">
        <v>670.63398541011384</v>
      </c>
      <c r="P2154" s="12">
        <v>0</v>
      </c>
      <c r="Q2154" s="12">
        <v>0</v>
      </c>
      <c r="R2154" s="59">
        <v>3.6594664013424929E-4</v>
      </c>
      <c r="S2154" s="59">
        <v>0</v>
      </c>
      <c r="T2154" s="59">
        <v>0</v>
      </c>
      <c r="U2154" s="59">
        <v>3.4350464399161211E-4</v>
      </c>
      <c r="V2154" s="59">
        <v>4.9443797958618758E-4</v>
      </c>
      <c r="W2154" s="59">
        <v>0</v>
      </c>
      <c r="X2154" s="59">
        <v>0</v>
      </c>
      <c r="Y2154" s="59">
        <v>0</v>
      </c>
      <c r="Z2154" s="59">
        <v>5.4911529221126669E-5</v>
      </c>
      <c r="AA2154" s="59">
        <v>0</v>
      </c>
      <c r="AB2154" s="59">
        <v>0</v>
      </c>
      <c r="AC2154" s="17">
        <v>1.1443643572119777E-4</v>
      </c>
      <c r="AD2154" s="12">
        <v>2147</v>
      </c>
      <c r="AE2154" s="16">
        <v>9</v>
      </c>
      <c r="AF2154" s="17">
        <v>0.97218193259283325</v>
      </c>
      <c r="AG2154" t="str">
        <f>IF(AF2154&lt;='CAV Tier 1 Analysis'!$A$5,"Tier 1", "Tier 2")</f>
        <v>Tier 2</v>
      </c>
      <c r="AH2154" t="str">
        <f t="shared" si="68"/>
        <v>Pennsylvania - Tier 2</v>
      </c>
      <c r="AI2154" t="str">
        <f t="shared" si="69"/>
        <v>Wood, Township Of - Tier 2</v>
      </c>
    </row>
    <row r="2155" spans="1:35" x14ac:dyDescent="0.3">
      <c r="A2155">
        <v>2148</v>
      </c>
      <c r="B2155">
        <v>3</v>
      </c>
      <c r="C2155" t="s">
        <v>23</v>
      </c>
      <c r="D2155" t="s">
        <v>5510</v>
      </c>
      <c r="E2155" t="s">
        <v>8043</v>
      </c>
      <c r="F2155" t="s">
        <v>2840</v>
      </c>
      <c r="G2155" s="58">
        <v>11.701949999999998</v>
      </c>
      <c r="H2155">
        <v>0</v>
      </c>
      <c r="I2155">
        <v>0</v>
      </c>
      <c r="J2155" s="12">
        <v>11</v>
      </c>
      <c r="K2155" s="12">
        <v>3.3333333333333335</v>
      </c>
      <c r="L2155">
        <v>0</v>
      </c>
      <c r="M2155" s="12">
        <v>0</v>
      </c>
      <c r="N2155" s="12">
        <v>0</v>
      </c>
      <c r="O2155" s="12">
        <v>621.72797878001722</v>
      </c>
      <c r="P2155" s="12">
        <v>0</v>
      </c>
      <c r="Q2155" s="12">
        <v>0</v>
      </c>
      <c r="R2155" s="59">
        <v>2.6071871711671264E-4</v>
      </c>
      <c r="S2155" s="59">
        <v>0</v>
      </c>
      <c r="T2155" s="59">
        <v>0</v>
      </c>
      <c r="U2155" s="59">
        <v>3.56467083387522E-4</v>
      </c>
      <c r="V2155" s="59">
        <v>5.8861664236450916E-4</v>
      </c>
      <c r="W2155" s="59">
        <v>0</v>
      </c>
      <c r="X2155" s="59">
        <v>0</v>
      </c>
      <c r="Y2155" s="59">
        <v>0</v>
      </c>
      <c r="Z2155" s="59">
        <v>5.09071040494514E-5</v>
      </c>
      <c r="AA2155" s="59">
        <v>0</v>
      </c>
      <c r="AB2155" s="59">
        <v>0</v>
      </c>
      <c r="AC2155" s="17">
        <v>1.1424632244710865E-4</v>
      </c>
      <c r="AD2155" s="12">
        <v>2148</v>
      </c>
      <c r="AE2155" s="16">
        <v>9</v>
      </c>
      <c r="AF2155" s="17">
        <v>0.97229617891528031</v>
      </c>
      <c r="AG2155" t="str">
        <f>IF(AF2155&lt;='CAV Tier 1 Analysis'!$A$5,"Tier 1", "Tier 2")</f>
        <v>Tier 2</v>
      </c>
      <c r="AH2155" t="str">
        <f t="shared" si="68"/>
        <v>Pennsylvania - Tier 2</v>
      </c>
      <c r="AI2155" t="str">
        <f t="shared" si="69"/>
        <v>West Fallowfield, Township Of - Tier 2</v>
      </c>
    </row>
    <row r="2156" spans="1:35" x14ac:dyDescent="0.3">
      <c r="A2156">
        <v>2149</v>
      </c>
      <c r="B2156">
        <v>3</v>
      </c>
      <c r="C2156" t="s">
        <v>23</v>
      </c>
      <c r="D2156" t="s">
        <v>4609</v>
      </c>
      <c r="E2156" t="s">
        <v>7046</v>
      </c>
      <c r="F2156" t="s">
        <v>2683</v>
      </c>
      <c r="G2156" s="58">
        <v>0.54885000000000006</v>
      </c>
      <c r="H2156">
        <v>3</v>
      </c>
      <c r="I2156">
        <v>2</v>
      </c>
      <c r="J2156" s="12">
        <v>12</v>
      </c>
      <c r="K2156" s="12">
        <v>1</v>
      </c>
      <c r="L2156">
        <v>0</v>
      </c>
      <c r="M2156" s="12">
        <v>6.4851234399198328</v>
      </c>
      <c r="N2156" s="12">
        <v>33.163505368166319</v>
      </c>
      <c r="O2156" s="12">
        <v>1062.2135937186372</v>
      </c>
      <c r="P2156" s="12">
        <v>873.52223670091632</v>
      </c>
      <c r="Q2156" s="12">
        <v>0</v>
      </c>
      <c r="R2156" s="59">
        <v>1.2228343813595834E-5</v>
      </c>
      <c r="S2156" s="59">
        <v>4.8292847829236488E-5</v>
      </c>
      <c r="T2156" s="59">
        <v>1.2403870007442322E-4</v>
      </c>
      <c r="U2156" s="59">
        <v>3.8887318187729673E-4</v>
      </c>
      <c r="V2156" s="59">
        <v>1.7658499270935274E-4</v>
      </c>
      <c r="W2156" s="59">
        <v>0</v>
      </c>
      <c r="X2156" s="59">
        <v>1.4493462520219315E-4</v>
      </c>
      <c r="Y2156" s="59">
        <v>9.3930862582257985E-5</v>
      </c>
      <c r="Z2156" s="59">
        <v>8.6974078348996342E-5</v>
      </c>
      <c r="AA2156" s="59">
        <v>1.7886345086107327E-4</v>
      </c>
      <c r="AB2156" s="59">
        <v>0</v>
      </c>
      <c r="AC2156" s="17">
        <v>1.1406555302712961E-4</v>
      </c>
      <c r="AD2156" s="12">
        <v>2149</v>
      </c>
      <c r="AE2156" s="16">
        <v>9</v>
      </c>
      <c r="AF2156" s="17">
        <v>0.97241024446830748</v>
      </c>
      <c r="AG2156" t="str">
        <f>IF(AF2156&lt;='CAV Tier 1 Analysis'!$A$5,"Tier 1", "Tier 2")</f>
        <v>Tier 2</v>
      </c>
      <c r="AH2156" t="str">
        <f t="shared" si="68"/>
        <v>Pennsylvania - Tier 2</v>
      </c>
      <c r="AI2156" t="str">
        <f t="shared" si="69"/>
        <v>Mount Wolf, Borough Of - Tier 2</v>
      </c>
    </row>
    <row r="2157" spans="1:35" x14ac:dyDescent="0.3">
      <c r="A2157">
        <v>2150</v>
      </c>
      <c r="B2157">
        <v>3</v>
      </c>
      <c r="C2157" t="s">
        <v>23</v>
      </c>
      <c r="D2157" t="s">
        <v>3833</v>
      </c>
      <c r="E2157" t="s">
        <v>6206</v>
      </c>
      <c r="F2157" t="s">
        <v>2806</v>
      </c>
      <c r="G2157" s="58">
        <v>0.46825</v>
      </c>
      <c r="H2157">
        <v>5</v>
      </c>
      <c r="I2157">
        <v>0</v>
      </c>
      <c r="J2157" s="12">
        <v>12</v>
      </c>
      <c r="K2157" s="12">
        <v>2</v>
      </c>
      <c r="L2157">
        <v>0</v>
      </c>
      <c r="M2157" s="12">
        <v>1.497191671115857</v>
      </c>
      <c r="N2157" s="12">
        <v>85.837173015134468</v>
      </c>
      <c r="O2157" s="12">
        <v>655.7757799857194</v>
      </c>
      <c r="P2157" s="12">
        <v>440.21439026611279</v>
      </c>
      <c r="Q2157" s="12">
        <v>0</v>
      </c>
      <c r="R2157" s="59">
        <v>1.0432580833955085E-5</v>
      </c>
      <c r="S2157" s="59">
        <v>8.0488079715394149E-5</v>
      </c>
      <c r="T2157" s="59">
        <v>0</v>
      </c>
      <c r="U2157" s="59">
        <v>3.8887318187729673E-4</v>
      </c>
      <c r="V2157" s="59">
        <v>3.5316998541870548E-4</v>
      </c>
      <c r="W2157" s="59">
        <v>0</v>
      </c>
      <c r="X2157" s="59">
        <v>3.3460413779217814E-5</v>
      </c>
      <c r="Y2157" s="59">
        <v>2.4312145575158497E-4</v>
      </c>
      <c r="Z2157" s="59">
        <v>5.3694938951195452E-5</v>
      </c>
      <c r="AA2157" s="59">
        <v>9.0138821490195499E-5</v>
      </c>
      <c r="AB2157" s="59">
        <v>0</v>
      </c>
      <c r="AC2157" s="17">
        <v>1.1394358707432229E-4</v>
      </c>
      <c r="AD2157" s="12">
        <v>2150</v>
      </c>
      <c r="AE2157" s="16">
        <v>9</v>
      </c>
      <c r="AF2157" s="17">
        <v>0.97252418805538177</v>
      </c>
      <c r="AG2157" t="str">
        <f>IF(AF2157&lt;='CAV Tier 1 Analysis'!$A$5,"Tier 1", "Tier 2")</f>
        <v>Tier 2</v>
      </c>
      <c r="AH2157" t="str">
        <f t="shared" si="68"/>
        <v>Pennsylvania - Tier 2</v>
      </c>
      <c r="AI2157" t="str">
        <f t="shared" si="69"/>
        <v>East Rochester, Borough Of - Tier 2</v>
      </c>
    </row>
    <row r="2158" spans="1:35" x14ac:dyDescent="0.3">
      <c r="A2158">
        <v>2151</v>
      </c>
      <c r="B2158">
        <v>3</v>
      </c>
      <c r="C2158" t="s">
        <v>23</v>
      </c>
      <c r="D2158" t="s">
        <v>5498</v>
      </c>
      <c r="E2158" t="s">
        <v>8030</v>
      </c>
      <c r="F2158" t="s">
        <v>2850</v>
      </c>
      <c r="G2158" s="58">
        <v>1.24376</v>
      </c>
      <c r="H2158">
        <v>0</v>
      </c>
      <c r="I2158">
        <v>0</v>
      </c>
      <c r="J2158" s="12">
        <v>10</v>
      </c>
      <c r="K2158" s="12">
        <v>3</v>
      </c>
      <c r="L2158">
        <v>0</v>
      </c>
      <c r="M2158" s="12">
        <v>0.99507139641088316</v>
      </c>
      <c r="N2158" s="12">
        <v>1.5966339165106753</v>
      </c>
      <c r="O2158" s="12">
        <v>654.12427771817113</v>
      </c>
      <c r="P2158" s="12">
        <v>595.01216282923292</v>
      </c>
      <c r="Q2158" s="12">
        <v>110.17730500094069</v>
      </c>
      <c r="R2158" s="59">
        <v>2.7710895329503422E-5</v>
      </c>
      <c r="S2158" s="59">
        <v>0</v>
      </c>
      <c r="T2158" s="59">
        <v>0</v>
      </c>
      <c r="U2158" s="59">
        <v>3.2406098489774727E-4</v>
      </c>
      <c r="V2158" s="59">
        <v>5.2975497812805816E-4</v>
      </c>
      <c r="W2158" s="59">
        <v>0</v>
      </c>
      <c r="X2158" s="59">
        <v>2.2238636045147838E-5</v>
      </c>
      <c r="Y2158" s="59">
        <v>4.5222360947976276E-6</v>
      </c>
      <c r="Z2158" s="59">
        <v>5.3559713899981001E-5</v>
      </c>
      <c r="AA2158" s="59">
        <v>1.2183539728752939E-4</v>
      </c>
      <c r="AB2158" s="59">
        <v>1.6827684440923849E-4</v>
      </c>
      <c r="AC2158" s="17">
        <v>1.1381451691745482E-4</v>
      </c>
      <c r="AD2158" s="12">
        <v>2151</v>
      </c>
      <c r="AE2158" s="16">
        <v>9</v>
      </c>
      <c r="AF2158" s="17">
        <v>0.97263800257229927</v>
      </c>
      <c r="AG2158" t="str">
        <f>IF(AF2158&lt;='CAV Tier 1 Analysis'!$A$5,"Tier 1", "Tier 2")</f>
        <v>Tier 2</v>
      </c>
      <c r="AH2158" t="str">
        <f t="shared" si="68"/>
        <v>Pennsylvania - Tier 2</v>
      </c>
      <c r="AI2158" t="str">
        <f t="shared" si="69"/>
        <v>Three Spring,Borough Of - Tier 2</v>
      </c>
    </row>
    <row r="2159" spans="1:35" x14ac:dyDescent="0.3">
      <c r="A2159">
        <v>2152</v>
      </c>
      <c r="B2159">
        <v>3</v>
      </c>
      <c r="C2159" t="s">
        <v>23</v>
      </c>
      <c r="D2159" t="s">
        <v>4017</v>
      </c>
      <c r="E2159" t="s">
        <v>6400</v>
      </c>
      <c r="F2159" t="s">
        <v>2471</v>
      </c>
      <c r="G2159" s="58">
        <v>1.7205999999999999</v>
      </c>
      <c r="H2159">
        <v>1</v>
      </c>
      <c r="I2159">
        <v>3</v>
      </c>
      <c r="J2159" s="12">
        <v>12</v>
      </c>
      <c r="K2159" s="12">
        <v>3</v>
      </c>
      <c r="L2159">
        <v>0</v>
      </c>
      <c r="M2159" s="12">
        <v>4.0000000000000009</v>
      </c>
      <c r="N2159" s="12">
        <v>0</v>
      </c>
      <c r="O2159" s="12">
        <v>40.827358170133181</v>
      </c>
      <c r="P2159" s="12">
        <v>0</v>
      </c>
      <c r="Q2159" s="12">
        <v>0</v>
      </c>
      <c r="R2159" s="59">
        <v>3.8334860828410293E-5</v>
      </c>
      <c r="S2159" s="59">
        <v>1.6097615943078831E-5</v>
      </c>
      <c r="T2159" s="59">
        <v>1.8605805011163483E-4</v>
      </c>
      <c r="U2159" s="59">
        <v>3.8887318187729673E-4</v>
      </c>
      <c r="V2159" s="59">
        <v>5.2975497812805816E-4</v>
      </c>
      <c r="W2159" s="59">
        <v>0</v>
      </c>
      <c r="X2159" s="59">
        <v>8.9395137375509901E-5</v>
      </c>
      <c r="Y2159" s="59">
        <v>0</v>
      </c>
      <c r="Z2159" s="59">
        <v>3.342945212968419E-6</v>
      </c>
      <c r="AA2159" s="59">
        <v>0</v>
      </c>
      <c r="AB2159" s="59">
        <v>0</v>
      </c>
      <c r="AC2159" s="17">
        <v>1.1380516086154156E-4</v>
      </c>
      <c r="AD2159" s="12">
        <v>2152</v>
      </c>
      <c r="AE2159" s="16">
        <v>9</v>
      </c>
      <c r="AF2159" s="17">
        <v>0.97275180773316083</v>
      </c>
      <c r="AG2159" t="str">
        <f>IF(AF2159&lt;='CAV Tier 1 Analysis'!$A$5,"Tier 1", "Tier 2")</f>
        <v>Tier 2</v>
      </c>
      <c r="AH2159" t="str">
        <f t="shared" si="68"/>
        <v>Pennsylvania - Tier 2</v>
      </c>
      <c r="AI2159" t="str">
        <f t="shared" si="69"/>
        <v>Newburg, Borough Of - Tier 2</v>
      </c>
    </row>
    <row r="2160" spans="1:35" x14ac:dyDescent="0.3">
      <c r="A2160">
        <v>2153</v>
      </c>
      <c r="B2160">
        <v>3</v>
      </c>
      <c r="C2160" t="s">
        <v>23</v>
      </c>
      <c r="D2160" t="s">
        <v>5402</v>
      </c>
      <c r="E2160" t="s">
        <v>7930</v>
      </c>
      <c r="F2160" t="s">
        <v>2837</v>
      </c>
      <c r="G2160" s="58">
        <v>8.8527200000000015</v>
      </c>
      <c r="H2160">
        <v>0</v>
      </c>
      <c r="I2160">
        <v>0</v>
      </c>
      <c r="J2160" s="12">
        <v>10</v>
      </c>
      <c r="K2160" s="12">
        <v>3.6666666666666665</v>
      </c>
      <c r="L2160">
        <v>0</v>
      </c>
      <c r="M2160" s="12">
        <v>0</v>
      </c>
      <c r="N2160" s="12">
        <v>0</v>
      </c>
      <c r="O2160" s="12">
        <v>829.64670773061414</v>
      </c>
      <c r="P2160" s="12">
        <v>71.477301827483075</v>
      </c>
      <c r="Q2160" s="12">
        <v>0</v>
      </c>
      <c r="R2160" s="59">
        <v>1.9723805018765804E-4</v>
      </c>
      <c r="S2160" s="59">
        <v>0</v>
      </c>
      <c r="T2160" s="59">
        <v>0</v>
      </c>
      <c r="U2160" s="59">
        <v>3.2406098489774727E-4</v>
      </c>
      <c r="V2160" s="59">
        <v>6.4747830660095995E-4</v>
      </c>
      <c r="W2160" s="59">
        <v>0</v>
      </c>
      <c r="X2160" s="59">
        <v>0</v>
      </c>
      <c r="Y2160" s="59">
        <v>0</v>
      </c>
      <c r="Z2160" s="59">
        <v>6.7931495310219784E-5</v>
      </c>
      <c r="AA2160" s="59">
        <v>1.4635777231483854E-5</v>
      </c>
      <c r="AB2160" s="59">
        <v>0</v>
      </c>
      <c r="AC2160" s="17">
        <v>1.137586012934608E-4</v>
      </c>
      <c r="AD2160" s="12">
        <v>2153</v>
      </c>
      <c r="AE2160" s="16">
        <v>9</v>
      </c>
      <c r="AF2160" s="17">
        <v>0.97286556633445431</v>
      </c>
      <c r="AG2160" t="str">
        <f>IF(AF2160&lt;='CAV Tier 1 Analysis'!$A$5,"Tier 1", "Tier 2")</f>
        <v>Tier 2</v>
      </c>
      <c r="AH2160" t="str">
        <f t="shared" si="68"/>
        <v>Pennsylvania - Tier 2</v>
      </c>
      <c r="AI2160" t="str">
        <f t="shared" si="69"/>
        <v>West Shenango, Township Of - Tier 2</v>
      </c>
    </row>
    <row r="2161" spans="1:35" x14ac:dyDescent="0.3">
      <c r="A2161">
        <v>2154</v>
      </c>
      <c r="B2161">
        <v>3</v>
      </c>
      <c r="C2161" t="s">
        <v>23</v>
      </c>
      <c r="D2161" t="s">
        <v>4559</v>
      </c>
      <c r="E2161" t="s">
        <v>6987</v>
      </c>
      <c r="F2161" t="s">
        <v>2814</v>
      </c>
      <c r="G2161" s="58">
        <v>12.55505</v>
      </c>
      <c r="H2161">
        <v>0</v>
      </c>
      <c r="I2161">
        <v>0</v>
      </c>
      <c r="J2161" s="12">
        <v>12</v>
      </c>
      <c r="K2161" s="12">
        <v>3</v>
      </c>
      <c r="L2161">
        <v>0</v>
      </c>
      <c r="M2161" s="12">
        <v>0</v>
      </c>
      <c r="N2161" s="12">
        <v>0</v>
      </c>
      <c r="O2161" s="12">
        <v>610.47209288391798</v>
      </c>
      <c r="P2161" s="12">
        <v>0</v>
      </c>
      <c r="Q2161" s="12">
        <v>0</v>
      </c>
      <c r="R2161" s="59">
        <v>2.7972573197938665E-4</v>
      </c>
      <c r="S2161" s="59">
        <v>0</v>
      </c>
      <c r="T2161" s="59">
        <v>0</v>
      </c>
      <c r="U2161" s="59">
        <v>3.8887318187729673E-4</v>
      </c>
      <c r="V2161" s="59">
        <v>5.2975497812805816E-4</v>
      </c>
      <c r="W2161" s="59">
        <v>0</v>
      </c>
      <c r="X2161" s="59">
        <v>0</v>
      </c>
      <c r="Y2161" s="59">
        <v>0</v>
      </c>
      <c r="Z2161" s="59">
        <v>4.9985471801847146E-5</v>
      </c>
      <c r="AA2161" s="59">
        <v>0</v>
      </c>
      <c r="AB2161" s="59">
        <v>0</v>
      </c>
      <c r="AC2161" s="17">
        <v>1.1348539670787169E-4</v>
      </c>
      <c r="AD2161" s="12">
        <v>2154</v>
      </c>
      <c r="AE2161" s="16">
        <v>9</v>
      </c>
      <c r="AF2161" s="17">
        <v>0.97297905173116217</v>
      </c>
      <c r="AG2161" t="str">
        <f>IF(AF2161&lt;='CAV Tier 1 Analysis'!$A$5,"Tier 1", "Tier 2")</f>
        <v>Tier 2</v>
      </c>
      <c r="AH2161" t="str">
        <f t="shared" si="68"/>
        <v>Pennsylvania - Tier 2</v>
      </c>
      <c r="AI2161" t="str">
        <f t="shared" si="69"/>
        <v>Pine, Township Of - Tier 2</v>
      </c>
    </row>
    <row r="2162" spans="1:35" x14ac:dyDescent="0.3">
      <c r="A2162">
        <v>2155</v>
      </c>
      <c r="B2162">
        <v>3</v>
      </c>
      <c r="C2162" t="s">
        <v>23</v>
      </c>
      <c r="D2162" t="s">
        <v>5253</v>
      </c>
      <c r="E2162" t="s">
        <v>7772</v>
      </c>
      <c r="F2162" t="s">
        <v>2625</v>
      </c>
      <c r="G2162" s="58">
        <v>0.47449000000000008</v>
      </c>
      <c r="H2162">
        <v>0</v>
      </c>
      <c r="I2162">
        <v>0</v>
      </c>
      <c r="J2162" s="12">
        <v>12</v>
      </c>
      <c r="K2162" s="12">
        <v>2</v>
      </c>
      <c r="L2162">
        <v>0</v>
      </c>
      <c r="M2162" s="12">
        <v>0.99999999999999989</v>
      </c>
      <c r="N2162" s="12">
        <v>0</v>
      </c>
      <c r="O2162" s="12">
        <v>1736.7481371507708</v>
      </c>
      <c r="P2162" s="12">
        <v>1617.1103022820769</v>
      </c>
      <c r="Q2162" s="12">
        <v>0</v>
      </c>
      <c r="R2162" s="59">
        <v>1.0571607645282113E-5</v>
      </c>
      <c r="S2162" s="59">
        <v>0</v>
      </c>
      <c r="T2162" s="59">
        <v>0</v>
      </c>
      <c r="U2162" s="59">
        <v>3.8887318187729673E-4</v>
      </c>
      <c r="V2162" s="59">
        <v>3.5316998541870548E-4</v>
      </c>
      <c r="W2162" s="59">
        <v>0</v>
      </c>
      <c r="X2162" s="59">
        <v>2.2348784343877465E-5</v>
      </c>
      <c r="Y2162" s="59">
        <v>0</v>
      </c>
      <c r="Z2162" s="59">
        <v>1.4220498536854142E-4</v>
      </c>
      <c r="AA2162" s="59">
        <v>3.3112142649231562E-4</v>
      </c>
      <c r="AB2162" s="59">
        <v>0</v>
      </c>
      <c r="AC2162" s="17">
        <v>1.1348090646781988E-4</v>
      </c>
      <c r="AD2162" s="12">
        <v>2155</v>
      </c>
      <c r="AE2162" s="16">
        <v>9</v>
      </c>
      <c r="AF2162" s="17">
        <v>0.97309253263762996</v>
      </c>
      <c r="AG2162" t="str">
        <f>IF(AF2162&lt;='CAV Tier 1 Analysis'!$A$5,"Tier 1", "Tier 2")</f>
        <v>Tier 2</v>
      </c>
      <c r="AH2162" t="str">
        <f t="shared" si="68"/>
        <v>Pennsylvania - Tier 2</v>
      </c>
      <c r="AI2162" t="str">
        <f t="shared" si="69"/>
        <v>East Washington, Borough Of - Tier 2</v>
      </c>
    </row>
    <row r="2163" spans="1:35" x14ac:dyDescent="0.3">
      <c r="A2163">
        <v>2156</v>
      </c>
      <c r="B2163">
        <v>3</v>
      </c>
      <c r="C2163" t="s">
        <v>23</v>
      </c>
      <c r="D2163" t="s">
        <v>5051</v>
      </c>
      <c r="E2163" t="s">
        <v>7552</v>
      </c>
      <c r="F2163" t="s">
        <v>2626</v>
      </c>
      <c r="G2163" s="58">
        <v>0.81482999999999994</v>
      </c>
      <c r="H2163">
        <v>0</v>
      </c>
      <c r="I2163">
        <v>0</v>
      </c>
      <c r="J2163" s="12">
        <v>12</v>
      </c>
      <c r="K2163" s="12">
        <v>2</v>
      </c>
      <c r="L2163">
        <v>0</v>
      </c>
      <c r="M2163" s="12">
        <v>2.9647288391443611</v>
      </c>
      <c r="N2163" s="12">
        <v>9.8164375346324935</v>
      </c>
      <c r="O2163" s="12">
        <v>1641.2483043498578</v>
      </c>
      <c r="P2163" s="12">
        <v>1266.1369595869596</v>
      </c>
      <c r="Q2163" s="12">
        <v>0</v>
      </c>
      <c r="R2163" s="59">
        <v>1.8154361646410297E-5</v>
      </c>
      <c r="S2163" s="59">
        <v>0</v>
      </c>
      <c r="T2163" s="59">
        <v>0</v>
      </c>
      <c r="U2163" s="59">
        <v>3.8887318187729673E-4</v>
      </c>
      <c r="V2163" s="59">
        <v>3.5316998541870548E-4</v>
      </c>
      <c r="W2163" s="59">
        <v>0</v>
      </c>
      <c r="X2163" s="59">
        <v>6.6258085464111524E-5</v>
      </c>
      <c r="Y2163" s="59">
        <v>2.7803648464675767E-5</v>
      </c>
      <c r="Z2163" s="59">
        <v>1.343854564249655E-4</v>
      </c>
      <c r="AA2163" s="59">
        <v>2.5925570791394747E-4</v>
      </c>
      <c r="AB2163" s="59">
        <v>0</v>
      </c>
      <c r="AC2163" s="17">
        <v>1.1344549338273752E-4</v>
      </c>
      <c r="AD2163" s="12">
        <v>2156</v>
      </c>
      <c r="AE2163" s="16">
        <v>9</v>
      </c>
      <c r="AF2163" s="17">
        <v>0.97320597813101273</v>
      </c>
      <c r="AG2163" t="str">
        <f>IF(AF2163&lt;='CAV Tier 1 Analysis'!$A$5,"Tier 1", "Tier 2")</f>
        <v>Tier 2</v>
      </c>
      <c r="AH2163" t="str">
        <f t="shared" si="68"/>
        <v>Pennsylvania - Tier 2</v>
      </c>
      <c r="AI2163" t="str">
        <f t="shared" si="69"/>
        <v>Pulaski, Township Of - Tier 2</v>
      </c>
    </row>
    <row r="2164" spans="1:35" x14ac:dyDescent="0.3">
      <c r="A2164">
        <v>2157</v>
      </c>
      <c r="B2164">
        <v>3</v>
      </c>
      <c r="C2164" t="s">
        <v>23</v>
      </c>
      <c r="D2164" t="s">
        <v>5250</v>
      </c>
      <c r="E2164" t="s">
        <v>7769</v>
      </c>
      <c r="F2164" t="s">
        <v>2941</v>
      </c>
      <c r="G2164" s="58">
        <v>0.15347999999999998</v>
      </c>
      <c r="H2164">
        <v>11</v>
      </c>
      <c r="I2164">
        <v>0</v>
      </c>
      <c r="J2164" s="12">
        <v>11.666666666666666</v>
      </c>
      <c r="K2164" s="12">
        <v>2</v>
      </c>
      <c r="L2164">
        <v>1</v>
      </c>
      <c r="M2164" s="12">
        <v>2.8117670054730262</v>
      </c>
      <c r="N2164" s="12">
        <v>4.3034998779376279</v>
      </c>
      <c r="O2164" s="12">
        <v>21.467847973860632</v>
      </c>
      <c r="P2164" s="12">
        <v>0</v>
      </c>
      <c r="Q2164" s="12">
        <v>0</v>
      </c>
      <c r="R2164" s="59">
        <v>3.4195248401397252E-6</v>
      </c>
      <c r="S2164" s="59">
        <v>1.7707377537386714E-4</v>
      </c>
      <c r="T2164" s="59">
        <v>0</v>
      </c>
      <c r="U2164" s="59">
        <v>3.7807114904737184E-4</v>
      </c>
      <c r="V2164" s="59">
        <v>3.5316998541870548E-4</v>
      </c>
      <c r="W2164" s="59">
        <v>2.576655501159495E-4</v>
      </c>
      <c r="X2164" s="59">
        <v>6.2839574430546802E-5</v>
      </c>
      <c r="Y2164" s="59">
        <v>1.2189044890451944E-5</v>
      </c>
      <c r="Z2164" s="59">
        <v>1.7577879841721111E-6</v>
      </c>
      <c r="AA2164" s="59">
        <v>0</v>
      </c>
      <c r="AB2164" s="59">
        <v>0</v>
      </c>
      <c r="AC2164" s="17">
        <v>1.1328967200920039E-4</v>
      </c>
      <c r="AD2164" s="12">
        <v>2157</v>
      </c>
      <c r="AE2164" s="16">
        <v>9</v>
      </c>
      <c r="AF2164" s="17">
        <v>0.97331926780302191</v>
      </c>
      <c r="AG2164" t="str">
        <f>IF(AF2164&lt;='CAV Tier 1 Analysis'!$A$5,"Tier 1", "Tier 2")</f>
        <v>Tier 2</v>
      </c>
      <c r="AH2164" t="str">
        <f t="shared" si="68"/>
        <v>Pennsylvania - Tier 2</v>
      </c>
      <c r="AI2164" t="str">
        <f t="shared" si="69"/>
        <v>Coal Center, Borough Of - Tier 2</v>
      </c>
    </row>
    <row r="2165" spans="1:35" x14ac:dyDescent="0.3">
      <c r="A2165">
        <v>2158</v>
      </c>
      <c r="B2165">
        <v>3</v>
      </c>
      <c r="C2165" t="s">
        <v>23</v>
      </c>
      <c r="D2165" t="s">
        <v>4846</v>
      </c>
      <c r="E2165" t="s">
        <v>7326</v>
      </c>
      <c r="F2165" t="s">
        <v>2904</v>
      </c>
      <c r="G2165" s="58">
        <v>11.403480000000002</v>
      </c>
      <c r="H2165">
        <v>1</v>
      </c>
      <c r="I2165">
        <v>0</v>
      </c>
      <c r="J2165" s="12">
        <v>11</v>
      </c>
      <c r="K2165" s="12">
        <v>2</v>
      </c>
      <c r="L2165">
        <v>0</v>
      </c>
      <c r="M2165" s="12">
        <v>1.974662120685966</v>
      </c>
      <c r="N2165" s="12">
        <v>13.146779899344379</v>
      </c>
      <c r="O2165" s="12">
        <v>2247.6017140627409</v>
      </c>
      <c r="P2165" s="12">
        <v>0</v>
      </c>
      <c r="Q2165" s="12">
        <v>0</v>
      </c>
      <c r="R2165" s="59">
        <v>2.5406882410761378E-4</v>
      </c>
      <c r="S2165" s="59">
        <v>1.6097615943078831E-5</v>
      </c>
      <c r="T2165" s="59">
        <v>0</v>
      </c>
      <c r="U2165" s="59">
        <v>3.56467083387522E-4</v>
      </c>
      <c r="V2165" s="59">
        <v>3.5316998541870548E-4</v>
      </c>
      <c r="W2165" s="59">
        <v>0</v>
      </c>
      <c r="X2165" s="59">
        <v>4.4131297887234399E-5</v>
      </c>
      <c r="Y2165" s="59">
        <v>3.7236364564461234E-5</v>
      </c>
      <c r="Z2165" s="59">
        <v>1.8403369033517713E-4</v>
      </c>
      <c r="AA2165" s="59">
        <v>0</v>
      </c>
      <c r="AB2165" s="59">
        <v>0</v>
      </c>
      <c r="AC2165" s="17">
        <v>1.1320044196761755E-4</v>
      </c>
      <c r="AD2165" s="12">
        <v>2158</v>
      </c>
      <c r="AE2165" s="16">
        <v>9</v>
      </c>
      <c r="AF2165" s="17">
        <v>0.97343246824498952</v>
      </c>
      <c r="AG2165" t="str">
        <f>IF(AF2165&lt;='CAV Tier 1 Analysis'!$A$5,"Tier 1", "Tier 2")</f>
        <v>Tier 2</v>
      </c>
      <c r="AH2165" t="str">
        <f t="shared" si="68"/>
        <v>Pennsylvania - Tier 2</v>
      </c>
      <c r="AI2165" t="str">
        <f t="shared" si="69"/>
        <v>Conemaugh, Township Of - Tier 2</v>
      </c>
    </row>
    <row r="2166" spans="1:35" x14ac:dyDescent="0.3">
      <c r="A2166">
        <v>2159</v>
      </c>
      <c r="B2166">
        <v>3</v>
      </c>
      <c r="C2166" t="s">
        <v>23</v>
      </c>
      <c r="D2166" t="s">
        <v>4763</v>
      </c>
      <c r="E2166" t="s">
        <v>7233</v>
      </c>
      <c r="F2166" t="s">
        <v>2842</v>
      </c>
      <c r="G2166" s="58">
        <v>0.99155000000000004</v>
      </c>
      <c r="H2166">
        <v>4</v>
      </c>
      <c r="I2166">
        <v>0</v>
      </c>
      <c r="J2166" s="12">
        <v>14</v>
      </c>
      <c r="K2166" s="12">
        <v>1.5</v>
      </c>
      <c r="L2166">
        <v>1</v>
      </c>
      <c r="M2166" s="12">
        <v>0.70716554888810468</v>
      </c>
      <c r="N2166" s="12">
        <v>48.626868799013778</v>
      </c>
      <c r="O2166" s="12">
        <v>339.72049011982972</v>
      </c>
      <c r="P2166" s="12">
        <v>0</v>
      </c>
      <c r="Q2166" s="12">
        <v>0</v>
      </c>
      <c r="R2166" s="59">
        <v>2.2091672238992346E-5</v>
      </c>
      <c r="S2166" s="59">
        <v>6.4390463772315322E-5</v>
      </c>
      <c r="T2166" s="59">
        <v>0</v>
      </c>
      <c r="U2166" s="59">
        <v>4.5368537885684618E-4</v>
      </c>
      <c r="V2166" s="59">
        <v>2.6487748906402908E-4</v>
      </c>
      <c r="W2166" s="59">
        <v>2.576655501159495E-4</v>
      </c>
      <c r="X2166" s="59">
        <v>1.580429034751999E-5</v>
      </c>
      <c r="Y2166" s="59">
        <v>1.3772861705234755E-4</v>
      </c>
      <c r="Z2166" s="59">
        <v>2.7816323100331164E-5</v>
      </c>
      <c r="AA2166" s="59">
        <v>0</v>
      </c>
      <c r="AB2166" s="59">
        <v>0</v>
      </c>
      <c r="AC2166" s="17">
        <v>1.1309634404984828E-4</v>
      </c>
      <c r="AD2166" s="12">
        <v>2159</v>
      </c>
      <c r="AE2166" s="16">
        <v>9</v>
      </c>
      <c r="AF2166" s="17">
        <v>0.9735455645890394</v>
      </c>
      <c r="AG2166" t="str">
        <f>IF(AF2166&lt;='CAV Tier 1 Analysis'!$A$5,"Tier 1", "Tier 2")</f>
        <v>Tier 2</v>
      </c>
      <c r="AH2166" t="str">
        <f t="shared" si="68"/>
        <v>Pennsylvania - Tier 2</v>
      </c>
      <c r="AI2166" t="str">
        <f t="shared" si="69"/>
        <v>South Versailles, Township Of - Tier 2</v>
      </c>
    </row>
    <row r="2167" spans="1:35" x14ac:dyDescent="0.3">
      <c r="A2167">
        <v>2160</v>
      </c>
      <c r="B2167">
        <v>3</v>
      </c>
      <c r="C2167" t="s">
        <v>23</v>
      </c>
      <c r="D2167" t="s">
        <v>3816</v>
      </c>
      <c r="E2167" t="s">
        <v>6189</v>
      </c>
      <c r="F2167" t="s">
        <v>2758</v>
      </c>
      <c r="G2167" s="58">
        <v>0.44042000000000003</v>
      </c>
      <c r="H2167">
        <v>4</v>
      </c>
      <c r="I2167">
        <v>0</v>
      </c>
      <c r="J2167" s="12">
        <v>13</v>
      </c>
      <c r="K2167" s="12">
        <v>1</v>
      </c>
      <c r="L2167">
        <v>0</v>
      </c>
      <c r="M2167" s="12">
        <v>0.94807229462785514</v>
      </c>
      <c r="N2167" s="12">
        <v>60.305229116341351</v>
      </c>
      <c r="O2167" s="12">
        <v>1936.3036146082213</v>
      </c>
      <c r="P2167" s="12">
        <v>1078.6198374587143</v>
      </c>
      <c r="Q2167" s="12">
        <v>0</v>
      </c>
      <c r="R2167" s="59">
        <v>9.8125301674116372E-6</v>
      </c>
      <c r="S2167" s="59">
        <v>6.4390463772315322E-5</v>
      </c>
      <c r="T2167" s="59">
        <v>0</v>
      </c>
      <c r="U2167" s="59">
        <v>4.2127928036707145E-4</v>
      </c>
      <c r="V2167" s="59">
        <v>1.7658499270935274E-4</v>
      </c>
      <c r="W2167" s="59">
        <v>0</v>
      </c>
      <c r="X2167" s="59">
        <v>2.1188263255042997E-5</v>
      </c>
      <c r="Y2167" s="59">
        <v>1.7080589419705982E-4</v>
      </c>
      <c r="Z2167" s="59">
        <v>1.5854459336639673E-4</v>
      </c>
      <c r="AA2167" s="59">
        <v>2.2085947923170161E-4</v>
      </c>
      <c r="AB2167" s="59">
        <v>0</v>
      </c>
      <c r="AC2167" s="17">
        <v>1.1304231791512292E-4</v>
      </c>
      <c r="AD2167" s="12">
        <v>2160</v>
      </c>
      <c r="AE2167" s="16">
        <v>9</v>
      </c>
      <c r="AF2167" s="17">
        <v>0.97365860690695449</v>
      </c>
      <c r="AG2167" t="str">
        <f>IF(AF2167&lt;='CAV Tier 1 Analysis'!$A$5,"Tier 1", "Tier 2")</f>
        <v>Tier 2</v>
      </c>
      <c r="AH2167" t="str">
        <f t="shared" si="68"/>
        <v>Pennsylvania - Tier 2</v>
      </c>
      <c r="AI2167" t="str">
        <f t="shared" si="69"/>
        <v>Wilmerding, Borough Of - Tier 2</v>
      </c>
    </row>
    <row r="2168" spans="1:35" x14ac:dyDescent="0.3">
      <c r="A2168">
        <v>2161</v>
      </c>
      <c r="B2168">
        <v>3</v>
      </c>
      <c r="C2168" t="s">
        <v>23</v>
      </c>
      <c r="D2168" t="s">
        <v>4925</v>
      </c>
      <c r="E2168" t="s">
        <v>7412</v>
      </c>
      <c r="F2168" t="s">
        <v>2565</v>
      </c>
      <c r="G2168" s="58">
        <v>0.77249999999999996</v>
      </c>
      <c r="H2168">
        <v>0</v>
      </c>
      <c r="I2168">
        <v>0</v>
      </c>
      <c r="J2168" s="12">
        <v>12</v>
      </c>
      <c r="K2168" s="12">
        <v>3</v>
      </c>
      <c r="L2168">
        <v>0</v>
      </c>
      <c r="M2168" s="12">
        <v>1.0000000000000002</v>
      </c>
      <c r="N2168" s="12">
        <v>0</v>
      </c>
      <c r="O2168" s="12">
        <v>1038.3734150756113</v>
      </c>
      <c r="P2168" s="12">
        <v>972.22152290240251</v>
      </c>
      <c r="Q2168" s="12">
        <v>0</v>
      </c>
      <c r="R2168" s="59">
        <v>1.7211251883033215E-5</v>
      </c>
      <c r="S2168" s="59">
        <v>0</v>
      </c>
      <c r="T2168" s="59">
        <v>0</v>
      </c>
      <c r="U2168" s="59">
        <v>3.8887318187729673E-4</v>
      </c>
      <c r="V2168" s="59">
        <v>5.2975497812805816E-4</v>
      </c>
      <c r="W2168" s="59">
        <v>0</v>
      </c>
      <c r="X2168" s="59">
        <v>2.2348784343877475E-5</v>
      </c>
      <c r="Y2168" s="59">
        <v>0</v>
      </c>
      <c r="Z2168" s="59">
        <v>8.5022043864205305E-5</v>
      </c>
      <c r="AA2168" s="59">
        <v>1.9907323395050702E-4</v>
      </c>
      <c r="AB2168" s="59">
        <v>0</v>
      </c>
      <c r="AC2168" s="17">
        <v>1.1293486127699799E-4</v>
      </c>
      <c r="AD2168" s="12">
        <v>2161</v>
      </c>
      <c r="AE2168" s="16">
        <v>9</v>
      </c>
      <c r="AF2168" s="17">
        <v>0.97377154176823144</v>
      </c>
      <c r="AG2168" t="str">
        <f>IF(AF2168&lt;='CAV Tier 1 Analysis'!$A$5,"Tier 1", "Tier 2")</f>
        <v>Tier 2</v>
      </c>
      <c r="AH2168" t="str">
        <f t="shared" si="68"/>
        <v>Pennsylvania - Tier 2</v>
      </c>
      <c r="AI2168" t="str">
        <f t="shared" si="69"/>
        <v>Linesville, Borough Of - Tier 2</v>
      </c>
    </row>
    <row r="2169" spans="1:35" x14ac:dyDescent="0.3">
      <c r="A2169">
        <v>2162</v>
      </c>
      <c r="B2169">
        <v>3</v>
      </c>
      <c r="C2169" t="s">
        <v>23</v>
      </c>
      <c r="D2169" t="s">
        <v>5353</v>
      </c>
      <c r="E2169" t="s">
        <v>7877</v>
      </c>
      <c r="F2169" t="s">
        <v>2635</v>
      </c>
      <c r="G2169" s="58">
        <v>2.0956099999999998</v>
      </c>
      <c r="H2169">
        <v>3</v>
      </c>
      <c r="I2169">
        <v>0</v>
      </c>
      <c r="J2169" s="12">
        <v>12</v>
      </c>
      <c r="K2169" s="12">
        <v>3</v>
      </c>
      <c r="L2169">
        <v>0</v>
      </c>
      <c r="M2169" s="12">
        <v>2.0000000000000004</v>
      </c>
      <c r="N2169" s="12">
        <v>0</v>
      </c>
      <c r="O2169" s="12">
        <v>806.40717746565144</v>
      </c>
      <c r="P2169" s="12">
        <v>561.03284595703917</v>
      </c>
      <c r="Q2169" s="12">
        <v>0</v>
      </c>
      <c r="R2169" s="59">
        <v>4.6690060270036549E-5</v>
      </c>
      <c r="S2169" s="59">
        <v>4.8292847829236488E-5</v>
      </c>
      <c r="T2169" s="59">
        <v>0</v>
      </c>
      <c r="U2169" s="59">
        <v>3.8887318187729673E-4</v>
      </c>
      <c r="V2169" s="59">
        <v>5.2975497812805816E-4</v>
      </c>
      <c r="W2169" s="59">
        <v>0</v>
      </c>
      <c r="X2169" s="59">
        <v>4.469756868775495E-5</v>
      </c>
      <c r="Y2169" s="59">
        <v>0</v>
      </c>
      <c r="Z2169" s="59">
        <v>6.6028641931190142E-5</v>
      </c>
      <c r="AA2169" s="59">
        <v>1.1487775200008219E-4</v>
      </c>
      <c r="AB2169" s="59">
        <v>0</v>
      </c>
      <c r="AC2169" s="17">
        <v>1.1265591188396866E-4</v>
      </c>
      <c r="AD2169" s="12">
        <v>2162</v>
      </c>
      <c r="AE2169" s="16">
        <v>9</v>
      </c>
      <c r="AF2169" s="17">
        <v>0.97388419768011536</v>
      </c>
      <c r="AG2169" t="str">
        <f>IF(AF2169&lt;='CAV Tier 1 Analysis'!$A$5,"Tier 1", "Tier 2")</f>
        <v>Tier 2</v>
      </c>
      <c r="AH2169" t="str">
        <f t="shared" si="68"/>
        <v>Pennsylvania - Tier 2</v>
      </c>
      <c r="AI2169" t="str">
        <f t="shared" si="69"/>
        <v>Rural Valley,Borough - Tier 2</v>
      </c>
    </row>
    <row r="2170" spans="1:35" x14ac:dyDescent="0.3">
      <c r="A2170">
        <v>2163</v>
      </c>
      <c r="B2170">
        <v>3</v>
      </c>
      <c r="C2170" t="s">
        <v>23</v>
      </c>
      <c r="D2170" t="s">
        <v>5176</v>
      </c>
      <c r="E2170" t="s">
        <v>7687</v>
      </c>
      <c r="F2170" t="s">
        <v>2616</v>
      </c>
      <c r="G2170" s="58">
        <v>9.1893399999999996</v>
      </c>
      <c r="H2170">
        <v>2</v>
      </c>
      <c r="I2170">
        <v>0</v>
      </c>
      <c r="J2170" s="12">
        <v>16</v>
      </c>
      <c r="K2170" s="12">
        <v>2</v>
      </c>
      <c r="L2170">
        <v>0</v>
      </c>
      <c r="M2170" s="12">
        <v>0</v>
      </c>
      <c r="N2170" s="12">
        <v>0</v>
      </c>
      <c r="O2170" s="12">
        <v>655.59942424428084</v>
      </c>
      <c r="P2170" s="12">
        <v>0</v>
      </c>
      <c r="Q2170" s="12">
        <v>50.048553226621152</v>
      </c>
      <c r="R2170" s="59">
        <v>2.0473792282049507E-4</v>
      </c>
      <c r="S2170" s="59">
        <v>3.2195231886157661E-5</v>
      </c>
      <c r="T2170" s="59">
        <v>0</v>
      </c>
      <c r="U2170" s="59">
        <v>5.1849757583639564E-4</v>
      </c>
      <c r="V2170" s="59">
        <v>3.5316998541870548E-4</v>
      </c>
      <c r="W2170" s="59">
        <v>0</v>
      </c>
      <c r="X2170" s="59">
        <v>0</v>
      </c>
      <c r="Y2170" s="59">
        <v>0</v>
      </c>
      <c r="Z2170" s="59">
        <v>5.3680498938222661E-5</v>
      </c>
      <c r="AA2170" s="59">
        <v>0</v>
      </c>
      <c r="AB2170" s="59">
        <v>7.6440539221318875E-5</v>
      </c>
      <c r="AC2170" s="17">
        <v>1.1261106855648141E-4</v>
      </c>
      <c r="AD2170" s="12">
        <v>2163</v>
      </c>
      <c r="AE2170" s="16">
        <v>9</v>
      </c>
      <c r="AF2170" s="17">
        <v>0.97399680874867189</v>
      </c>
      <c r="AG2170" t="str">
        <f>IF(AF2170&lt;='CAV Tier 1 Analysis'!$A$5,"Tier 1", "Tier 2")</f>
        <v>Tier 2</v>
      </c>
      <c r="AH2170" t="str">
        <f t="shared" si="68"/>
        <v>Pennsylvania - Tier 2</v>
      </c>
      <c r="AI2170" t="str">
        <f t="shared" si="69"/>
        <v>Frailey, Township Of - Tier 2</v>
      </c>
    </row>
    <row r="2171" spans="1:35" x14ac:dyDescent="0.3">
      <c r="A2171">
        <v>2164</v>
      </c>
      <c r="B2171">
        <v>3</v>
      </c>
      <c r="C2171" t="s">
        <v>23</v>
      </c>
      <c r="D2171" t="s">
        <v>5494</v>
      </c>
      <c r="E2171" t="s">
        <v>8026</v>
      </c>
      <c r="F2171" t="s">
        <v>2677</v>
      </c>
      <c r="G2171" s="58">
        <v>0.42851999999999996</v>
      </c>
      <c r="H2171">
        <v>3</v>
      </c>
      <c r="I2171">
        <v>0</v>
      </c>
      <c r="J2171" s="12">
        <v>12</v>
      </c>
      <c r="K2171" s="12">
        <v>1</v>
      </c>
      <c r="L2171">
        <v>0</v>
      </c>
      <c r="M2171" s="12">
        <v>9.9999999999999982</v>
      </c>
      <c r="N2171" s="12">
        <v>0</v>
      </c>
      <c r="O2171" s="12">
        <v>1468.8149351045279</v>
      </c>
      <c r="P2171" s="12">
        <v>1321.4923145174207</v>
      </c>
      <c r="Q2171" s="12">
        <v>0</v>
      </c>
      <c r="R2171" s="59">
        <v>9.5473989086309287E-6</v>
      </c>
      <c r="S2171" s="59">
        <v>4.8292847829236488E-5</v>
      </c>
      <c r="T2171" s="59">
        <v>0</v>
      </c>
      <c r="U2171" s="59">
        <v>3.8887318187729673E-4</v>
      </c>
      <c r="V2171" s="59">
        <v>1.7658499270935274E-4</v>
      </c>
      <c r="W2171" s="59">
        <v>0</v>
      </c>
      <c r="X2171" s="59">
        <v>2.2348784343877466E-4</v>
      </c>
      <c r="Y2171" s="59">
        <v>0</v>
      </c>
      <c r="Z2171" s="59">
        <v>1.2026660739553268E-4</v>
      </c>
      <c r="AA2171" s="59">
        <v>2.7059033614722027E-4</v>
      </c>
      <c r="AB2171" s="59">
        <v>0</v>
      </c>
      <c r="AC2171" s="17">
        <v>1.1251301893691314E-4</v>
      </c>
      <c r="AD2171" s="12">
        <v>2164</v>
      </c>
      <c r="AE2171" s="16">
        <v>9</v>
      </c>
      <c r="AF2171" s="17">
        <v>0.97410932176760878</v>
      </c>
      <c r="AG2171" t="str">
        <f>IF(AF2171&lt;='CAV Tier 1 Analysis'!$A$5,"Tier 1", "Tier 2")</f>
        <v>Tier 2</v>
      </c>
      <c r="AH2171" t="str">
        <f t="shared" si="68"/>
        <v>Pennsylvania - Tier 2</v>
      </c>
      <c r="AI2171" t="str">
        <f t="shared" si="69"/>
        <v>Dover, Borough Of - Tier 2</v>
      </c>
    </row>
    <row r="2172" spans="1:35" x14ac:dyDescent="0.3">
      <c r="A2172">
        <v>2165</v>
      </c>
      <c r="B2172">
        <v>3</v>
      </c>
      <c r="C2172" t="s">
        <v>23</v>
      </c>
      <c r="D2172" t="s">
        <v>4857</v>
      </c>
      <c r="E2172" t="s">
        <v>7338</v>
      </c>
      <c r="F2172" t="s">
        <v>2515</v>
      </c>
      <c r="G2172" s="58">
        <v>5.7681199999999997</v>
      </c>
      <c r="H2172">
        <v>0</v>
      </c>
      <c r="I2172">
        <v>0</v>
      </c>
      <c r="J2172" s="12">
        <v>14.2</v>
      </c>
      <c r="K2172" s="12">
        <v>3.4</v>
      </c>
      <c r="L2172">
        <v>0</v>
      </c>
      <c r="M2172" s="12">
        <v>0</v>
      </c>
      <c r="N2172" s="12">
        <v>0</v>
      </c>
      <c r="O2172" s="12">
        <v>146.00391725560533</v>
      </c>
      <c r="P2172" s="12">
        <v>0</v>
      </c>
      <c r="Q2172" s="12">
        <v>22.319778121023802</v>
      </c>
      <c r="R2172" s="59">
        <v>1.2851335431917352E-4</v>
      </c>
      <c r="S2172" s="59">
        <v>0</v>
      </c>
      <c r="T2172" s="59">
        <v>0</v>
      </c>
      <c r="U2172" s="59">
        <v>4.6016659855480113E-4</v>
      </c>
      <c r="V2172" s="59">
        <v>6.0038897521179932E-4</v>
      </c>
      <c r="W2172" s="59">
        <v>0</v>
      </c>
      <c r="X2172" s="59">
        <v>0</v>
      </c>
      <c r="Y2172" s="59">
        <v>0</v>
      </c>
      <c r="Z2172" s="59">
        <v>1.1954804771603247E-5</v>
      </c>
      <c r="AA2172" s="59">
        <v>0</v>
      </c>
      <c r="AB2172" s="59">
        <v>3.4089614282071795E-5</v>
      </c>
      <c r="AC2172" s="17">
        <v>1.1228303155813173E-4</v>
      </c>
      <c r="AD2172" s="12">
        <v>2165</v>
      </c>
      <c r="AE2172" s="16">
        <v>9</v>
      </c>
      <c r="AF2172" s="17">
        <v>0.97422160479916686</v>
      </c>
      <c r="AG2172" t="str">
        <f>IF(AF2172&lt;='CAV Tier 1 Analysis'!$A$5,"Tier 1", "Tier 2")</f>
        <v>Tier 2</v>
      </c>
      <c r="AH2172" t="str">
        <f t="shared" si="68"/>
        <v>Pennsylvania - Tier 2</v>
      </c>
      <c r="AI2172" t="str">
        <f t="shared" si="69"/>
        <v>Lausanne, Township Of - Tier 2</v>
      </c>
    </row>
    <row r="2173" spans="1:35" x14ac:dyDescent="0.3">
      <c r="A2173">
        <v>2166</v>
      </c>
      <c r="B2173">
        <v>3</v>
      </c>
      <c r="C2173" t="s">
        <v>23</v>
      </c>
      <c r="D2173" t="s">
        <v>4829</v>
      </c>
      <c r="E2173" t="s">
        <v>7307</v>
      </c>
      <c r="F2173" t="s">
        <v>2818</v>
      </c>
      <c r="G2173" s="58">
        <v>15.514880000000002</v>
      </c>
      <c r="H2173">
        <v>0</v>
      </c>
      <c r="I2173">
        <v>0</v>
      </c>
      <c r="J2173" s="12">
        <v>13.666666666666666</v>
      </c>
      <c r="K2173" s="12">
        <v>2.3333333333333335</v>
      </c>
      <c r="L2173">
        <v>0</v>
      </c>
      <c r="M2173" s="12">
        <v>0</v>
      </c>
      <c r="N2173" s="12">
        <v>0</v>
      </c>
      <c r="O2173" s="12">
        <v>418.1156228621569</v>
      </c>
      <c r="P2173" s="12">
        <v>0</v>
      </c>
      <c r="Q2173" s="12">
        <v>0</v>
      </c>
      <c r="R2173" s="59">
        <v>3.4567056001946203E-4</v>
      </c>
      <c r="S2173" s="59">
        <v>0</v>
      </c>
      <c r="T2173" s="59">
        <v>0</v>
      </c>
      <c r="U2173" s="59">
        <v>4.4288334602692129E-4</v>
      </c>
      <c r="V2173" s="59">
        <v>4.1203164965515643E-4</v>
      </c>
      <c r="W2173" s="59">
        <v>0</v>
      </c>
      <c r="X2173" s="59">
        <v>0</v>
      </c>
      <c r="Y2173" s="59">
        <v>0</v>
      </c>
      <c r="Z2173" s="59">
        <v>3.4235318731371076E-5</v>
      </c>
      <c r="AA2173" s="59">
        <v>0</v>
      </c>
      <c r="AB2173" s="59">
        <v>0</v>
      </c>
      <c r="AC2173" s="17">
        <v>1.1225644313026462E-4</v>
      </c>
      <c r="AD2173" s="12">
        <v>2166</v>
      </c>
      <c r="AE2173" s="16">
        <v>9</v>
      </c>
      <c r="AF2173" s="17">
        <v>0.97433386124229715</v>
      </c>
      <c r="AG2173" t="str">
        <f>IF(AF2173&lt;='CAV Tier 1 Analysis'!$A$5,"Tier 1", "Tier 2")</f>
        <v>Tier 2</v>
      </c>
      <c r="AH2173" t="str">
        <f t="shared" si="68"/>
        <v>Pennsylvania - Tier 2</v>
      </c>
      <c r="AI2173" t="str">
        <f t="shared" si="69"/>
        <v>Stevens, Township Of - Tier 2</v>
      </c>
    </row>
    <row r="2174" spans="1:35" x14ac:dyDescent="0.3">
      <c r="A2174">
        <v>2167</v>
      </c>
      <c r="B2174">
        <v>3</v>
      </c>
      <c r="C2174" t="s">
        <v>23</v>
      </c>
      <c r="D2174" t="s">
        <v>5341</v>
      </c>
      <c r="E2174" t="s">
        <v>7865</v>
      </c>
      <c r="F2174" t="s">
        <v>2697</v>
      </c>
      <c r="G2174" s="58">
        <v>10.693680000000001</v>
      </c>
      <c r="H2174">
        <v>1</v>
      </c>
      <c r="I2174">
        <v>0</v>
      </c>
      <c r="J2174" s="12">
        <v>15</v>
      </c>
      <c r="K2174" s="12">
        <v>1</v>
      </c>
      <c r="L2174">
        <v>0</v>
      </c>
      <c r="M2174" s="12">
        <v>2.9594199564602648</v>
      </c>
      <c r="N2174" s="12">
        <v>12.193084507316735</v>
      </c>
      <c r="O2174" s="12">
        <v>2648.6752766178238</v>
      </c>
      <c r="P2174" s="12">
        <v>0</v>
      </c>
      <c r="Q2174" s="12">
        <v>0</v>
      </c>
      <c r="R2174" s="59">
        <v>2.3825452431916461E-4</v>
      </c>
      <c r="S2174" s="59">
        <v>1.6097615943078831E-5</v>
      </c>
      <c r="T2174" s="59">
        <v>0</v>
      </c>
      <c r="U2174" s="59">
        <v>4.8609147734662091E-4</v>
      </c>
      <c r="V2174" s="59">
        <v>1.7658499270935274E-4</v>
      </c>
      <c r="W2174" s="59">
        <v>0</v>
      </c>
      <c r="X2174" s="59">
        <v>6.6139438389897705E-5</v>
      </c>
      <c r="Y2174" s="59">
        <v>3.4535159434925359E-5</v>
      </c>
      <c r="Z2174" s="59">
        <v>2.1687360469859355E-4</v>
      </c>
      <c r="AA2174" s="59">
        <v>0</v>
      </c>
      <c r="AB2174" s="59">
        <v>0</v>
      </c>
      <c r="AC2174" s="17">
        <v>1.1223425571287578E-4</v>
      </c>
      <c r="AD2174" s="12">
        <v>2167</v>
      </c>
      <c r="AE2174" s="16">
        <v>9</v>
      </c>
      <c r="AF2174" s="17">
        <v>0.97444609549800998</v>
      </c>
      <c r="AG2174" t="str">
        <f>IF(AF2174&lt;='CAV Tier 1 Analysis'!$A$5,"Tier 1", "Tier 2")</f>
        <v>Tier 2</v>
      </c>
      <c r="AH2174" t="str">
        <f t="shared" si="68"/>
        <v>Pennsylvania - Tier 2</v>
      </c>
      <c r="AI2174" t="str">
        <f t="shared" si="69"/>
        <v>West Sadsbury, Township Of - Tier 2</v>
      </c>
    </row>
    <row r="2175" spans="1:35" x14ac:dyDescent="0.3">
      <c r="A2175">
        <v>2168</v>
      </c>
      <c r="B2175">
        <v>3</v>
      </c>
      <c r="C2175" t="s">
        <v>23</v>
      </c>
      <c r="D2175" t="s">
        <v>5178</v>
      </c>
      <c r="E2175" t="s">
        <v>7689</v>
      </c>
      <c r="F2175" t="s">
        <v>2666</v>
      </c>
      <c r="G2175" s="58">
        <v>13.0303</v>
      </c>
      <c r="H2175">
        <v>0</v>
      </c>
      <c r="I2175">
        <v>0</v>
      </c>
      <c r="J2175" s="12">
        <v>15.25</v>
      </c>
      <c r="K2175" s="12">
        <v>1.75</v>
      </c>
      <c r="L2175">
        <v>0</v>
      </c>
      <c r="M2175" s="12">
        <v>3</v>
      </c>
      <c r="N2175" s="12">
        <v>0</v>
      </c>
      <c r="O2175" s="12">
        <v>866.41172947773293</v>
      </c>
      <c r="P2175" s="12">
        <v>0</v>
      </c>
      <c r="Q2175" s="12">
        <v>0</v>
      </c>
      <c r="R2175" s="59">
        <v>2.9031427237733039E-4</v>
      </c>
      <c r="S2175" s="59">
        <v>0</v>
      </c>
      <c r="T2175" s="59">
        <v>0</v>
      </c>
      <c r="U2175" s="59">
        <v>4.9419300196906464E-4</v>
      </c>
      <c r="V2175" s="59">
        <v>3.0902373724136731E-4</v>
      </c>
      <c r="W2175" s="59">
        <v>0</v>
      </c>
      <c r="X2175" s="59">
        <v>6.7046353031632405E-5</v>
      </c>
      <c r="Y2175" s="59">
        <v>0</v>
      </c>
      <c r="Z2175" s="59">
        <v>7.0941816304834597E-5</v>
      </c>
      <c r="AA2175" s="59">
        <v>0</v>
      </c>
      <c r="AB2175" s="59">
        <v>0</v>
      </c>
      <c r="AC2175" s="17">
        <v>1.1195628917492996E-4</v>
      </c>
      <c r="AD2175" s="12">
        <v>2168</v>
      </c>
      <c r="AE2175" s="16">
        <v>9</v>
      </c>
      <c r="AF2175" s="17">
        <v>0.97455805178718491</v>
      </c>
      <c r="AG2175" t="str">
        <f>IF(AF2175&lt;='CAV Tier 1 Analysis'!$A$5,"Tier 1", "Tier 2")</f>
        <v>Tier 2</v>
      </c>
      <c r="AH2175" t="str">
        <f t="shared" si="68"/>
        <v>Pennsylvania - Tier 2</v>
      </c>
      <c r="AI2175" t="str">
        <f t="shared" si="69"/>
        <v>Hubley, City Of - Tier 2</v>
      </c>
    </row>
    <row r="2176" spans="1:35" x14ac:dyDescent="0.3">
      <c r="A2176">
        <v>2169</v>
      </c>
      <c r="B2176">
        <v>3</v>
      </c>
      <c r="C2176" t="s">
        <v>23</v>
      </c>
      <c r="D2176" t="s">
        <v>4418</v>
      </c>
      <c r="E2176" t="s">
        <v>6833</v>
      </c>
      <c r="F2176" t="s">
        <v>2370</v>
      </c>
      <c r="G2176" s="58">
        <v>1.0562800000000001</v>
      </c>
      <c r="H2176">
        <v>0</v>
      </c>
      <c r="I2176">
        <v>0</v>
      </c>
      <c r="J2176" s="12">
        <v>16</v>
      </c>
      <c r="K2176" s="12">
        <v>2</v>
      </c>
      <c r="L2176">
        <v>0</v>
      </c>
      <c r="M2176" s="12">
        <v>0</v>
      </c>
      <c r="N2176" s="12">
        <v>19.636740214200213</v>
      </c>
      <c r="O2176" s="12">
        <v>1130.4165948208965</v>
      </c>
      <c r="P2176" s="12">
        <v>913.64546107265755</v>
      </c>
      <c r="Q2176" s="12">
        <v>0</v>
      </c>
      <c r="R2176" s="59">
        <v>2.3533852607133109E-5</v>
      </c>
      <c r="S2176" s="59">
        <v>0</v>
      </c>
      <c r="T2176" s="59">
        <v>0</v>
      </c>
      <c r="U2176" s="59">
        <v>5.1849757583639564E-4</v>
      </c>
      <c r="V2176" s="59">
        <v>3.5316998541870548E-4</v>
      </c>
      <c r="W2176" s="59">
        <v>0</v>
      </c>
      <c r="X2176" s="59">
        <v>0</v>
      </c>
      <c r="Y2176" s="59">
        <v>5.5618244396868637E-5</v>
      </c>
      <c r="Z2176" s="59">
        <v>9.2558541960253656E-5</v>
      </c>
      <c r="AA2176" s="59">
        <v>1.8707912994659598E-4</v>
      </c>
      <c r="AB2176" s="59">
        <v>0</v>
      </c>
      <c r="AC2176" s="17">
        <v>1.1185975728781385E-4</v>
      </c>
      <c r="AD2176" s="12">
        <v>2169</v>
      </c>
      <c r="AE2176" s="16">
        <v>9</v>
      </c>
      <c r="AF2176" s="17">
        <v>0.97466991154447269</v>
      </c>
      <c r="AG2176" t="str">
        <f>IF(AF2176&lt;='CAV Tier 1 Analysis'!$A$5,"Tier 1", "Tier 2")</f>
        <v>Tier 2</v>
      </c>
      <c r="AH2176" t="str">
        <f t="shared" si="68"/>
        <v>Pennsylvania - Tier 2</v>
      </c>
      <c r="AI2176" t="str">
        <f t="shared" si="69"/>
        <v>Palo Alto, Borough Of - Tier 2</v>
      </c>
    </row>
    <row r="2177" spans="1:35" x14ac:dyDescent="0.3">
      <c r="A2177">
        <v>2170</v>
      </c>
      <c r="B2177">
        <v>3</v>
      </c>
      <c r="C2177" t="s">
        <v>23</v>
      </c>
      <c r="D2177" t="s">
        <v>5197</v>
      </c>
      <c r="E2177" t="s">
        <v>7708</v>
      </c>
      <c r="F2177" t="s">
        <v>2442</v>
      </c>
      <c r="G2177" s="58">
        <v>0.29736999999999997</v>
      </c>
      <c r="H2177">
        <v>1</v>
      </c>
      <c r="I2177">
        <v>0</v>
      </c>
      <c r="J2177" s="12">
        <v>14</v>
      </c>
      <c r="K2177" s="12">
        <v>3</v>
      </c>
      <c r="L2177">
        <v>0</v>
      </c>
      <c r="M2177" s="12">
        <v>0.94098261425160568</v>
      </c>
      <c r="N2177" s="12">
        <v>15.919457556908958</v>
      </c>
      <c r="O2177" s="12">
        <v>567.54629378945458</v>
      </c>
      <c r="P2177" s="12">
        <v>545.19323475551494</v>
      </c>
      <c r="Q2177" s="12">
        <v>0</v>
      </c>
      <c r="R2177" s="59">
        <v>6.6253850776149994E-6</v>
      </c>
      <c r="S2177" s="59">
        <v>1.6097615943078831E-5</v>
      </c>
      <c r="T2177" s="59">
        <v>0</v>
      </c>
      <c r="U2177" s="59">
        <v>4.5368537885684618E-4</v>
      </c>
      <c r="V2177" s="59">
        <v>5.2975497812805816E-4</v>
      </c>
      <c r="W2177" s="59">
        <v>0</v>
      </c>
      <c r="X2177" s="59">
        <v>2.1029817517247177E-5</v>
      </c>
      <c r="Y2177" s="59">
        <v>4.5089575530742016E-5</v>
      </c>
      <c r="Z2177" s="59">
        <v>4.6470706188120629E-5</v>
      </c>
      <c r="AA2177" s="59">
        <v>1.1163441439427335E-4</v>
      </c>
      <c r="AB2177" s="59">
        <v>0</v>
      </c>
      <c r="AC2177" s="17">
        <v>1.1185344287599833E-4</v>
      </c>
      <c r="AD2177" s="12">
        <v>2170</v>
      </c>
      <c r="AE2177" s="16">
        <v>9</v>
      </c>
      <c r="AF2177" s="17">
        <v>0.9747817649873487</v>
      </c>
      <c r="AG2177" t="str">
        <f>IF(AF2177&lt;='CAV Tier 1 Analysis'!$A$5,"Tier 1", "Tier 2")</f>
        <v>Tier 2</v>
      </c>
      <c r="AH2177" t="str">
        <f t="shared" si="68"/>
        <v>Pennsylvania - Tier 2</v>
      </c>
      <c r="AI2177" t="str">
        <f t="shared" si="69"/>
        <v>Rockwood, Borough Of - Tier 2</v>
      </c>
    </row>
    <row r="2178" spans="1:35" x14ac:dyDescent="0.3">
      <c r="A2178">
        <v>2171</v>
      </c>
      <c r="B2178">
        <v>3</v>
      </c>
      <c r="C2178" t="s">
        <v>23</v>
      </c>
      <c r="D2178" t="s">
        <v>4321</v>
      </c>
      <c r="E2178" t="s">
        <v>6733</v>
      </c>
      <c r="F2178" t="s">
        <v>2731</v>
      </c>
      <c r="G2178" s="58">
        <v>2.3743300000000001</v>
      </c>
      <c r="H2178">
        <v>0</v>
      </c>
      <c r="I2178">
        <v>0</v>
      </c>
      <c r="J2178" s="12">
        <v>9</v>
      </c>
      <c r="K2178" s="12">
        <v>5</v>
      </c>
      <c r="L2178">
        <v>0</v>
      </c>
      <c r="M2178" s="12">
        <v>0</v>
      </c>
      <c r="N2178" s="12">
        <v>0</v>
      </c>
      <c r="O2178" s="12">
        <v>32.547824843202498</v>
      </c>
      <c r="P2178" s="12">
        <v>0</v>
      </c>
      <c r="Q2178" s="12">
        <v>0</v>
      </c>
      <c r="R2178" s="59">
        <v>5.2899924509310364E-5</v>
      </c>
      <c r="S2178" s="59">
        <v>0</v>
      </c>
      <c r="T2178" s="59">
        <v>0</v>
      </c>
      <c r="U2178" s="59">
        <v>2.9165488640797254E-4</v>
      </c>
      <c r="V2178" s="59">
        <v>8.8292496354676364E-4</v>
      </c>
      <c r="W2178" s="59">
        <v>0</v>
      </c>
      <c r="X2178" s="59">
        <v>0</v>
      </c>
      <c r="Y2178" s="59">
        <v>0</v>
      </c>
      <c r="Z2178" s="59">
        <v>2.665016795813988E-6</v>
      </c>
      <c r="AA2178" s="59">
        <v>0</v>
      </c>
      <c r="AB2178" s="59">
        <v>0</v>
      </c>
      <c r="AC2178" s="17">
        <v>1.1183134465998734E-4</v>
      </c>
      <c r="AD2178" s="12">
        <v>2171</v>
      </c>
      <c r="AE2178" s="16">
        <v>9</v>
      </c>
      <c r="AF2178" s="17">
        <v>0.97489359633200867</v>
      </c>
      <c r="AG2178" t="str">
        <f>IF(AF2178&lt;='CAV Tier 1 Analysis'!$A$5,"Tier 1", "Tier 2")</f>
        <v>Tier 2</v>
      </c>
      <c r="AH2178" t="str">
        <f t="shared" si="68"/>
        <v>Pennsylvania - Tier 2</v>
      </c>
      <c r="AI2178" t="str">
        <f t="shared" si="69"/>
        <v>Mount Jewett, Borough Of - Tier 2</v>
      </c>
    </row>
    <row r="2179" spans="1:35" x14ac:dyDescent="0.3">
      <c r="A2179">
        <v>2172</v>
      </c>
      <c r="B2179">
        <v>3</v>
      </c>
      <c r="C2179" t="s">
        <v>23</v>
      </c>
      <c r="D2179" t="s">
        <v>4823</v>
      </c>
      <c r="E2179" t="s">
        <v>7301</v>
      </c>
      <c r="F2179" t="s">
        <v>2845</v>
      </c>
      <c r="G2179" s="58">
        <v>5.32768</v>
      </c>
      <c r="H2179">
        <v>0</v>
      </c>
      <c r="I2179">
        <v>0</v>
      </c>
      <c r="J2179" s="12">
        <v>9</v>
      </c>
      <c r="K2179" s="12">
        <v>4</v>
      </c>
      <c r="L2179">
        <v>0</v>
      </c>
      <c r="M2179" s="12">
        <v>0</v>
      </c>
      <c r="N2179" s="12">
        <v>2.8009642862985089</v>
      </c>
      <c r="O2179" s="12">
        <v>1248.543608638098</v>
      </c>
      <c r="P2179" s="12">
        <v>0</v>
      </c>
      <c r="Q2179" s="12">
        <v>0</v>
      </c>
      <c r="R2179" s="59">
        <v>1.1870037855300764E-4</v>
      </c>
      <c r="S2179" s="59">
        <v>0</v>
      </c>
      <c r="T2179" s="59">
        <v>0</v>
      </c>
      <c r="U2179" s="59">
        <v>2.9165488640797254E-4</v>
      </c>
      <c r="V2179" s="59">
        <v>7.0633997083741095E-4</v>
      </c>
      <c r="W2179" s="59">
        <v>0</v>
      </c>
      <c r="X2179" s="59">
        <v>0</v>
      </c>
      <c r="Y2179" s="59">
        <v>7.9333287767180545E-6</v>
      </c>
      <c r="Z2179" s="59">
        <v>1.0223078510948949E-4</v>
      </c>
      <c r="AA2179" s="59">
        <v>0</v>
      </c>
      <c r="AB2179" s="59">
        <v>0</v>
      </c>
      <c r="AC2179" s="17">
        <v>1.1153266815314535E-4</v>
      </c>
      <c r="AD2179" s="12">
        <v>2172</v>
      </c>
      <c r="AE2179" s="16">
        <v>9</v>
      </c>
      <c r="AF2179" s="17">
        <v>0.97500512900016179</v>
      </c>
      <c r="AG2179" t="str">
        <f>IF(AF2179&lt;='CAV Tier 1 Analysis'!$A$5,"Tier 1", "Tier 2")</f>
        <v>Tier 2</v>
      </c>
      <c r="AH2179" t="str">
        <f t="shared" si="68"/>
        <v>Pennsylvania - Tier 2</v>
      </c>
      <c r="AI2179" t="str">
        <f t="shared" si="69"/>
        <v>Taylor, Township Of - Tier 2</v>
      </c>
    </row>
    <row r="2180" spans="1:35" x14ac:dyDescent="0.3">
      <c r="A2180">
        <v>2173</v>
      </c>
      <c r="B2180">
        <v>3</v>
      </c>
      <c r="C2180" t="s">
        <v>23</v>
      </c>
      <c r="D2180" t="s">
        <v>4455</v>
      </c>
      <c r="E2180" t="s">
        <v>6871</v>
      </c>
      <c r="F2180" t="s">
        <v>2689</v>
      </c>
      <c r="G2180" s="58">
        <v>0.54355999999999993</v>
      </c>
      <c r="H2180">
        <v>6</v>
      </c>
      <c r="I2180">
        <v>0</v>
      </c>
      <c r="J2180" s="12">
        <v>11</v>
      </c>
      <c r="K2180" s="12">
        <v>4</v>
      </c>
      <c r="L2180">
        <v>0</v>
      </c>
      <c r="M2180" s="12">
        <v>1.7492457134446981</v>
      </c>
      <c r="N2180" s="12">
        <v>2.2252393151640608</v>
      </c>
      <c r="O2180" s="12">
        <v>37.874575980420175</v>
      </c>
      <c r="P2180" s="12">
        <v>18.292033878623208</v>
      </c>
      <c r="Q2180" s="12">
        <v>1.4608987042098818</v>
      </c>
      <c r="R2180" s="59">
        <v>1.2110482943095836E-5</v>
      </c>
      <c r="S2180" s="59">
        <v>9.6585695658472977E-5</v>
      </c>
      <c r="T2180" s="59">
        <v>0</v>
      </c>
      <c r="U2180" s="59">
        <v>3.56467083387522E-4</v>
      </c>
      <c r="V2180" s="59">
        <v>7.0633997083741095E-4</v>
      </c>
      <c r="W2180" s="59">
        <v>0</v>
      </c>
      <c r="X2180" s="59">
        <v>3.9093515214227645E-5</v>
      </c>
      <c r="Y2180" s="59">
        <v>6.302670541153061E-6</v>
      </c>
      <c r="Z2180" s="59">
        <v>3.1011713258384772E-6</v>
      </c>
      <c r="AA2180" s="59">
        <v>3.745498586452616E-6</v>
      </c>
      <c r="AB2180" s="59">
        <v>2.2312709858340198E-6</v>
      </c>
      <c r="AC2180" s="17">
        <v>1.1145248722545523E-4</v>
      </c>
      <c r="AD2180" s="12">
        <v>2173</v>
      </c>
      <c r="AE2180" s="16">
        <v>9</v>
      </c>
      <c r="AF2180" s="17">
        <v>0.97511658148738722</v>
      </c>
      <c r="AG2180" t="str">
        <f>IF(AF2180&lt;='CAV Tier 1 Analysis'!$A$5,"Tier 1", "Tier 2")</f>
        <v>Tier 2</v>
      </c>
      <c r="AH2180" t="str">
        <f t="shared" si="68"/>
        <v>Pennsylvania - Tier 2</v>
      </c>
      <c r="AI2180" t="str">
        <f t="shared" si="69"/>
        <v>Lawrenceville, Borough Of - Tier 2</v>
      </c>
    </row>
    <row r="2181" spans="1:35" x14ac:dyDescent="0.3">
      <c r="A2181">
        <v>2174</v>
      </c>
      <c r="B2181">
        <v>3</v>
      </c>
      <c r="C2181" t="s">
        <v>23</v>
      </c>
      <c r="D2181" t="s">
        <v>3951</v>
      </c>
      <c r="E2181" t="s">
        <v>6334</v>
      </c>
      <c r="F2181" t="s">
        <v>2930</v>
      </c>
      <c r="G2181" s="58">
        <v>0.49327000000000004</v>
      </c>
      <c r="H2181">
        <v>0</v>
      </c>
      <c r="I2181">
        <v>0</v>
      </c>
      <c r="J2181" s="12">
        <v>11</v>
      </c>
      <c r="K2181" s="12">
        <v>2</v>
      </c>
      <c r="L2181">
        <v>1</v>
      </c>
      <c r="M2181" s="12">
        <v>1.6654570519188274</v>
      </c>
      <c r="N2181" s="12">
        <v>37.26146335496896</v>
      </c>
      <c r="O2181" s="12">
        <v>457.27104388797773</v>
      </c>
      <c r="P2181" s="12">
        <v>326.90811408524513</v>
      </c>
      <c r="Q2181" s="12">
        <v>0</v>
      </c>
      <c r="R2181" s="59">
        <v>1.0990024875525949E-5</v>
      </c>
      <c r="S2181" s="59">
        <v>0</v>
      </c>
      <c r="T2181" s="59">
        <v>0</v>
      </c>
      <c r="U2181" s="59">
        <v>3.56467083387522E-4</v>
      </c>
      <c r="V2181" s="59">
        <v>3.5316998541870548E-4</v>
      </c>
      <c r="W2181" s="59">
        <v>2.576655501159495E-4</v>
      </c>
      <c r="X2181" s="59">
        <v>3.7220940487323815E-5</v>
      </c>
      <c r="Y2181" s="59">
        <v>1.0553773960725772E-4</v>
      </c>
      <c r="Z2181" s="59">
        <v>3.7441365684852018E-5</v>
      </c>
      <c r="AA2181" s="59">
        <v>6.6938093780653763E-5</v>
      </c>
      <c r="AB2181" s="59">
        <v>0</v>
      </c>
      <c r="AC2181" s="17">
        <v>1.1140279848707185E-4</v>
      </c>
      <c r="AD2181" s="12">
        <v>2174</v>
      </c>
      <c r="AE2181" s="16">
        <v>9</v>
      </c>
      <c r="AF2181" s="17">
        <v>0.97522798428587432</v>
      </c>
      <c r="AG2181" t="str">
        <f>IF(AF2181&lt;='CAV Tier 1 Analysis'!$A$5,"Tier 1", "Tier 2")</f>
        <v>Tier 2</v>
      </c>
      <c r="AH2181" t="str">
        <f t="shared" si="68"/>
        <v>Pennsylvania - Tier 2</v>
      </c>
      <c r="AI2181" t="str">
        <f t="shared" si="69"/>
        <v>Vintondale, Borough Of - Tier 2</v>
      </c>
    </row>
    <row r="2182" spans="1:35" x14ac:dyDescent="0.3">
      <c r="A2182">
        <v>2175</v>
      </c>
      <c r="B2182">
        <v>3</v>
      </c>
      <c r="C2182" t="s">
        <v>23</v>
      </c>
      <c r="D2182" t="s">
        <v>4828</v>
      </c>
      <c r="E2182" t="s">
        <v>7306</v>
      </c>
      <c r="F2182" t="s">
        <v>2902</v>
      </c>
      <c r="G2182" s="58">
        <v>16.26727</v>
      </c>
      <c r="H2182">
        <v>0</v>
      </c>
      <c r="I2182">
        <v>0</v>
      </c>
      <c r="J2182" s="12">
        <v>13</v>
      </c>
      <c r="K2182" s="12">
        <v>2</v>
      </c>
      <c r="L2182">
        <v>0</v>
      </c>
      <c r="M2182" s="12">
        <v>0</v>
      </c>
      <c r="N2182" s="12">
        <v>10.138801973054907</v>
      </c>
      <c r="O2182" s="12">
        <v>702.58648831240646</v>
      </c>
      <c r="P2182" s="12">
        <v>0</v>
      </c>
      <c r="Q2182" s="12">
        <v>0</v>
      </c>
      <c r="R2182" s="59">
        <v>3.624337623550935E-4</v>
      </c>
      <c r="S2182" s="59">
        <v>0</v>
      </c>
      <c r="T2182" s="59">
        <v>0</v>
      </c>
      <c r="U2182" s="59">
        <v>4.2127928036707145E-4</v>
      </c>
      <c r="V2182" s="59">
        <v>3.5316998541870548E-4</v>
      </c>
      <c r="W2182" s="59">
        <v>0</v>
      </c>
      <c r="X2182" s="59">
        <v>0</v>
      </c>
      <c r="Y2182" s="59">
        <v>2.8716699405181236E-5</v>
      </c>
      <c r="Z2182" s="59">
        <v>5.7527801040000275E-5</v>
      </c>
      <c r="AA2182" s="59">
        <v>0</v>
      </c>
      <c r="AB2182" s="59">
        <v>0</v>
      </c>
      <c r="AC2182" s="17">
        <v>1.1119341168964107E-4</v>
      </c>
      <c r="AD2182" s="12">
        <v>2175</v>
      </c>
      <c r="AE2182" s="16">
        <v>9</v>
      </c>
      <c r="AF2182" s="17">
        <v>0.97533917769756395</v>
      </c>
      <c r="AG2182" t="str">
        <f>IF(AF2182&lt;='CAV Tier 1 Analysis'!$A$5,"Tier 1", "Tier 2")</f>
        <v>Tier 2</v>
      </c>
      <c r="AH2182" t="str">
        <f t="shared" si="68"/>
        <v>Pennsylvania - Tier 2</v>
      </c>
      <c r="AI2182" t="str">
        <f t="shared" si="69"/>
        <v>Standing Stone, Township Of - Tier 2</v>
      </c>
    </row>
    <row r="2183" spans="1:35" x14ac:dyDescent="0.3">
      <c r="A2183">
        <v>2176</v>
      </c>
      <c r="B2183">
        <v>3</v>
      </c>
      <c r="C2183" t="s">
        <v>23</v>
      </c>
      <c r="D2183" t="s">
        <v>5440</v>
      </c>
      <c r="E2183" t="s">
        <v>7969</v>
      </c>
      <c r="F2183" t="s">
        <v>2788</v>
      </c>
      <c r="G2183" s="58">
        <v>0.34072000000000002</v>
      </c>
      <c r="H2183">
        <v>1</v>
      </c>
      <c r="I2183">
        <v>0</v>
      </c>
      <c r="J2183" s="12">
        <v>9</v>
      </c>
      <c r="K2183" s="12">
        <v>4</v>
      </c>
      <c r="L2183">
        <v>0</v>
      </c>
      <c r="M2183" s="12">
        <v>0</v>
      </c>
      <c r="N2183" s="12">
        <v>4.1362735742506249</v>
      </c>
      <c r="O2183" s="12">
        <v>719.670309918562</v>
      </c>
      <c r="P2183" s="12">
        <v>619.05460204798055</v>
      </c>
      <c r="Q2183" s="12">
        <v>0</v>
      </c>
      <c r="R2183" s="59">
        <v>7.5912203774590003E-6</v>
      </c>
      <c r="S2183" s="59">
        <v>1.6097615943078831E-5</v>
      </c>
      <c r="T2183" s="59">
        <v>0</v>
      </c>
      <c r="U2183" s="59">
        <v>2.9165488640797254E-4</v>
      </c>
      <c r="V2183" s="59">
        <v>7.0633997083741095E-4</v>
      </c>
      <c r="W2183" s="59">
        <v>0</v>
      </c>
      <c r="X2183" s="59">
        <v>0</v>
      </c>
      <c r="Y2183" s="59">
        <v>1.1715400419598129E-5</v>
      </c>
      <c r="Z2183" s="59">
        <v>5.8926624824275461E-5</v>
      </c>
      <c r="AA2183" s="59">
        <v>1.2675835570244515E-4</v>
      </c>
      <c r="AB2183" s="59">
        <v>0</v>
      </c>
      <c r="AC2183" s="17">
        <v>1.1082582495565818E-4</v>
      </c>
      <c r="AD2183" s="12">
        <v>2176</v>
      </c>
      <c r="AE2183" s="16">
        <v>9</v>
      </c>
      <c r="AF2183" s="17">
        <v>0.97545000352251965</v>
      </c>
      <c r="AG2183" t="str">
        <f>IF(AF2183&lt;='CAV Tier 1 Analysis'!$A$5,"Tier 1", "Tier 2")</f>
        <v>Tier 2</v>
      </c>
      <c r="AH2183" t="str">
        <f t="shared" si="68"/>
        <v>Pennsylvania - Tier 2</v>
      </c>
      <c r="AI2183" t="str">
        <f t="shared" si="69"/>
        <v>South New Castle, Borough Of - Tier 2</v>
      </c>
    </row>
    <row r="2184" spans="1:35" x14ac:dyDescent="0.3">
      <c r="A2184">
        <v>2177</v>
      </c>
      <c r="B2184">
        <v>3</v>
      </c>
      <c r="C2184" t="s">
        <v>23</v>
      </c>
      <c r="D2184" t="s">
        <v>4488</v>
      </c>
      <c r="E2184" t="s">
        <v>6910</v>
      </c>
      <c r="F2184" t="s">
        <v>2269</v>
      </c>
      <c r="G2184" s="58">
        <v>1.7217300000000002</v>
      </c>
      <c r="H2184">
        <v>4</v>
      </c>
      <c r="I2184">
        <v>0</v>
      </c>
      <c r="J2184" s="12">
        <v>17</v>
      </c>
      <c r="K2184" s="12">
        <v>3</v>
      </c>
      <c r="L2184">
        <v>0</v>
      </c>
      <c r="M2184" s="12">
        <v>0.99973282686600129</v>
      </c>
      <c r="N2184" s="12">
        <v>1.6104675985938045E-2</v>
      </c>
      <c r="O2184" s="12">
        <v>90.667599599738097</v>
      </c>
      <c r="P2184" s="12">
        <v>9.8378437440087509</v>
      </c>
      <c r="Q2184" s="12">
        <v>0.54961555998464462</v>
      </c>
      <c r="R2184" s="59">
        <v>3.8360037158025611E-5</v>
      </c>
      <c r="S2184" s="59">
        <v>6.4390463772315322E-5</v>
      </c>
      <c r="T2184" s="59">
        <v>0</v>
      </c>
      <c r="U2184" s="59">
        <v>5.5090367432617036E-4</v>
      </c>
      <c r="V2184" s="59">
        <v>5.2975497812805816E-4</v>
      </c>
      <c r="W2184" s="59">
        <v>0</v>
      </c>
      <c r="X2184" s="59">
        <v>2.2342813349123255E-5</v>
      </c>
      <c r="Y2184" s="59">
        <v>4.5614180110737142E-8</v>
      </c>
      <c r="Z2184" s="59">
        <v>7.4238655557931513E-6</v>
      </c>
      <c r="AA2184" s="59">
        <v>2.0144085715907229E-6</v>
      </c>
      <c r="AB2184" s="59">
        <v>8.3944304202796461E-7</v>
      </c>
      <c r="AC2184" s="17">
        <v>1.1055229982574687E-4</v>
      </c>
      <c r="AD2184" s="12">
        <v>2177</v>
      </c>
      <c r="AE2184" s="16">
        <v>9</v>
      </c>
      <c r="AF2184" s="17">
        <v>0.97556055582234535</v>
      </c>
      <c r="AG2184" t="str">
        <f>IF(AF2184&lt;='CAV Tier 1 Analysis'!$A$5,"Tier 1", "Tier 2")</f>
        <v>Tier 2</v>
      </c>
      <c r="AH2184" t="str">
        <f t="shared" ref="AH2184:AH2247" si="70">C2184&amp;" - "&amp;AG2184</f>
        <v>Pennsylvania - Tier 2</v>
      </c>
      <c r="AI2184" t="str">
        <f t="shared" ref="AI2184:AI2247" si="71">D2184&amp;" - "&amp;AG2184</f>
        <v>Prompton, Borough Of - Tier 2</v>
      </c>
    </row>
    <row r="2185" spans="1:35" x14ac:dyDescent="0.3">
      <c r="A2185">
        <v>2178</v>
      </c>
      <c r="B2185">
        <v>3</v>
      </c>
      <c r="C2185" t="s">
        <v>23</v>
      </c>
      <c r="D2185" t="s">
        <v>3675</v>
      </c>
      <c r="E2185" t="s">
        <v>6428</v>
      </c>
      <c r="F2185" t="s">
        <v>2765</v>
      </c>
      <c r="G2185" s="58">
        <v>13.068580000000003</v>
      </c>
      <c r="H2185">
        <v>2</v>
      </c>
      <c r="I2185">
        <v>0</v>
      </c>
      <c r="J2185" s="12">
        <v>15.375</v>
      </c>
      <c r="K2185" s="12">
        <v>1.375</v>
      </c>
      <c r="L2185">
        <v>0</v>
      </c>
      <c r="M2185" s="12">
        <v>0</v>
      </c>
      <c r="N2185" s="12">
        <v>4.7957427924239635</v>
      </c>
      <c r="O2185" s="12">
        <v>1635.6832555574381</v>
      </c>
      <c r="P2185" s="12">
        <v>0</v>
      </c>
      <c r="Q2185" s="12">
        <v>0</v>
      </c>
      <c r="R2185" s="59">
        <v>2.9116714839297125E-4</v>
      </c>
      <c r="S2185" s="59">
        <v>3.2195231886157661E-5</v>
      </c>
      <c r="T2185" s="59">
        <v>0</v>
      </c>
      <c r="U2185" s="59">
        <v>4.982437642802864E-4</v>
      </c>
      <c r="V2185" s="59">
        <v>2.4280436497535999E-4</v>
      </c>
      <c r="W2185" s="59">
        <v>0</v>
      </c>
      <c r="X2185" s="59">
        <v>0</v>
      </c>
      <c r="Y2185" s="59">
        <v>1.3583252198889517E-5</v>
      </c>
      <c r="Z2185" s="59">
        <v>1.3392979007636094E-4</v>
      </c>
      <c r="AA2185" s="59">
        <v>0</v>
      </c>
      <c r="AB2185" s="59">
        <v>0</v>
      </c>
      <c r="AC2185" s="17">
        <v>1.1017486834636598E-4</v>
      </c>
      <c r="AD2185" s="12">
        <v>2178</v>
      </c>
      <c r="AE2185" s="16">
        <v>9</v>
      </c>
      <c r="AF2185" s="17">
        <v>0.97567073069069177</v>
      </c>
      <c r="AG2185" t="str">
        <f>IF(AF2185&lt;='CAV Tier 1 Analysis'!$A$5,"Tier 1", "Tier 2")</f>
        <v>Tier 2</v>
      </c>
      <c r="AH2185" t="str">
        <f t="shared" si="70"/>
        <v>Pennsylvania - Tier 2</v>
      </c>
      <c r="AI2185" t="str">
        <f t="shared" si="71"/>
        <v>Franklin, Township Of - Tier 2</v>
      </c>
    </row>
    <row r="2186" spans="1:35" x14ac:dyDescent="0.3">
      <c r="A2186">
        <v>2179</v>
      </c>
      <c r="B2186">
        <v>3</v>
      </c>
      <c r="C2186" t="s">
        <v>23</v>
      </c>
      <c r="D2186" t="s">
        <v>4242</v>
      </c>
      <c r="E2186" t="s">
        <v>6647</v>
      </c>
      <c r="F2186" t="s">
        <v>2776</v>
      </c>
      <c r="G2186" s="58">
        <v>1.55365</v>
      </c>
      <c r="H2186">
        <v>0</v>
      </c>
      <c r="I2186">
        <v>0</v>
      </c>
      <c r="J2186" s="12">
        <v>12</v>
      </c>
      <c r="K2186" s="12">
        <v>2</v>
      </c>
      <c r="L2186">
        <v>0</v>
      </c>
      <c r="M2186" s="12">
        <v>0</v>
      </c>
      <c r="N2186" s="12">
        <v>0</v>
      </c>
      <c r="O2186" s="12">
        <v>1568.8121672346322</v>
      </c>
      <c r="P2186" s="12">
        <v>1103.4805918063548</v>
      </c>
      <c r="Q2186" s="12">
        <v>52.742233603476279</v>
      </c>
      <c r="R2186" s="59">
        <v>3.4615225227280978E-5</v>
      </c>
      <c r="S2186" s="59">
        <v>0</v>
      </c>
      <c r="T2186" s="59">
        <v>0</v>
      </c>
      <c r="U2186" s="59">
        <v>3.8887318187729673E-4</v>
      </c>
      <c r="V2186" s="59">
        <v>3.5316998541870548E-4</v>
      </c>
      <c r="W2186" s="59">
        <v>0</v>
      </c>
      <c r="X2186" s="59">
        <v>0</v>
      </c>
      <c r="Y2186" s="59">
        <v>0</v>
      </c>
      <c r="Z2186" s="59">
        <v>1.2845438352021877E-4</v>
      </c>
      <c r="AA2186" s="59">
        <v>2.2594999682450207E-4</v>
      </c>
      <c r="AB2186" s="59">
        <v>8.0554671743079132E-5</v>
      </c>
      <c r="AC2186" s="17">
        <v>1.1014704041918937E-4</v>
      </c>
      <c r="AD2186" s="12">
        <v>2179</v>
      </c>
      <c r="AE2186" s="16">
        <v>9</v>
      </c>
      <c r="AF2186" s="17">
        <v>0.975780877731111</v>
      </c>
      <c r="AG2186" t="str">
        <f>IF(AF2186&lt;='CAV Tier 1 Analysis'!$A$5,"Tier 1", "Tier 2")</f>
        <v>Tier 2</v>
      </c>
      <c r="AH2186" t="str">
        <f t="shared" si="70"/>
        <v>Pennsylvania - Tier 2</v>
      </c>
      <c r="AI2186" t="str">
        <f t="shared" si="71"/>
        <v>Richland, Borough Of - Tier 2</v>
      </c>
    </row>
    <row r="2187" spans="1:35" x14ac:dyDescent="0.3">
      <c r="A2187">
        <v>2180</v>
      </c>
      <c r="B2187">
        <v>3</v>
      </c>
      <c r="C2187" t="s">
        <v>23</v>
      </c>
      <c r="D2187" t="s">
        <v>5368</v>
      </c>
      <c r="E2187" t="s">
        <v>7893</v>
      </c>
      <c r="F2187" t="s">
        <v>2844</v>
      </c>
      <c r="G2187" s="58">
        <v>0.25336999999999998</v>
      </c>
      <c r="H2187">
        <v>2</v>
      </c>
      <c r="I2187">
        <v>2</v>
      </c>
      <c r="J2187" s="12">
        <v>12</v>
      </c>
      <c r="K2187" s="12">
        <v>2</v>
      </c>
      <c r="L2187">
        <v>1</v>
      </c>
      <c r="M2187" s="12">
        <v>2</v>
      </c>
      <c r="N2187" s="12">
        <v>0</v>
      </c>
      <c r="O2187" s="12">
        <v>39.748622519259222</v>
      </c>
      <c r="P2187" s="12">
        <v>0</v>
      </c>
      <c r="Q2187" s="12">
        <v>0</v>
      </c>
      <c r="R2187" s="59">
        <v>5.6450678182577677E-6</v>
      </c>
      <c r="S2187" s="59">
        <v>3.2195231886157661E-5</v>
      </c>
      <c r="T2187" s="59">
        <v>1.2403870007442322E-4</v>
      </c>
      <c r="U2187" s="59">
        <v>3.8887318187729673E-4</v>
      </c>
      <c r="V2187" s="59">
        <v>3.5316998541870548E-4</v>
      </c>
      <c r="W2187" s="59">
        <v>2.576655501159495E-4</v>
      </c>
      <c r="X2187" s="59">
        <v>4.4697568687754937E-5</v>
      </c>
      <c r="Y2187" s="59">
        <v>0</v>
      </c>
      <c r="Z2187" s="59">
        <v>3.2546183081238752E-6</v>
      </c>
      <c r="AA2187" s="59">
        <v>0</v>
      </c>
      <c r="AB2187" s="59">
        <v>0</v>
      </c>
      <c r="AC2187" s="17">
        <v>1.0995817310787902E-4</v>
      </c>
      <c r="AD2187" s="12">
        <v>2180</v>
      </c>
      <c r="AE2187" s="16">
        <v>9</v>
      </c>
      <c r="AF2187" s="17">
        <v>0.97589083590421888</v>
      </c>
      <c r="AG2187" t="str">
        <f>IF(AF2187&lt;='CAV Tier 1 Analysis'!$A$5,"Tier 1", "Tier 2")</f>
        <v>Tier 2</v>
      </c>
      <c r="AH2187" t="str">
        <f t="shared" si="70"/>
        <v>Pennsylvania - Tier 2</v>
      </c>
      <c r="AI2187" t="str">
        <f t="shared" si="71"/>
        <v>New Galilee,Borough Of - Tier 2</v>
      </c>
    </row>
    <row r="2188" spans="1:35" x14ac:dyDescent="0.3">
      <c r="A2188">
        <v>2181</v>
      </c>
      <c r="B2188">
        <v>3</v>
      </c>
      <c r="C2188" t="s">
        <v>23</v>
      </c>
      <c r="D2188" t="s">
        <v>5339</v>
      </c>
      <c r="E2188" t="s">
        <v>7863</v>
      </c>
      <c r="F2188" t="s">
        <v>2849</v>
      </c>
      <c r="G2188" s="58">
        <v>17.137379999999997</v>
      </c>
      <c r="H2188">
        <v>2</v>
      </c>
      <c r="I2188">
        <v>0</v>
      </c>
      <c r="J2188" s="12">
        <v>16</v>
      </c>
      <c r="K2188" s="12">
        <v>1</v>
      </c>
      <c r="L2188">
        <v>0</v>
      </c>
      <c r="M2188" s="12">
        <v>0</v>
      </c>
      <c r="N2188" s="12">
        <v>8.4829520533972005</v>
      </c>
      <c r="O2188" s="12">
        <v>855.69641290967024</v>
      </c>
      <c r="P2188" s="12">
        <v>0</v>
      </c>
      <c r="Q2188" s="12">
        <v>0</v>
      </c>
      <c r="R2188" s="59">
        <v>3.8181975895825983E-4</v>
      </c>
      <c r="S2188" s="59">
        <v>3.2195231886157661E-5</v>
      </c>
      <c r="T2188" s="59">
        <v>0</v>
      </c>
      <c r="U2188" s="59">
        <v>5.1849757583639564E-4</v>
      </c>
      <c r="V2188" s="59">
        <v>1.7658499270935274E-4</v>
      </c>
      <c r="W2188" s="59">
        <v>0</v>
      </c>
      <c r="X2188" s="59">
        <v>0</v>
      </c>
      <c r="Y2188" s="59">
        <v>2.402674249219732E-5</v>
      </c>
      <c r="Z2188" s="59">
        <v>7.0064445888718606E-5</v>
      </c>
      <c r="AA2188" s="59">
        <v>0</v>
      </c>
      <c r="AB2188" s="59">
        <v>0</v>
      </c>
      <c r="AC2188" s="17">
        <v>1.0938079525191652E-4</v>
      </c>
      <c r="AD2188" s="12">
        <v>2181</v>
      </c>
      <c r="AE2188" s="16">
        <v>9</v>
      </c>
      <c r="AF2188" s="17">
        <v>0.97600021669947079</v>
      </c>
      <c r="AG2188" t="str">
        <f>IF(AF2188&lt;='CAV Tier 1 Analysis'!$A$5,"Tier 1", "Tier 2")</f>
        <v>Tier 2</v>
      </c>
      <c r="AH2188" t="str">
        <f t="shared" si="70"/>
        <v>Pennsylvania - Tier 2</v>
      </c>
      <c r="AI2188" t="str">
        <f t="shared" si="71"/>
        <v>West Marlborough, Township Of - Tier 2</v>
      </c>
    </row>
    <row r="2189" spans="1:35" x14ac:dyDescent="0.3">
      <c r="A2189">
        <v>2182</v>
      </c>
      <c r="B2189">
        <v>3</v>
      </c>
      <c r="C2189" t="s">
        <v>23</v>
      </c>
      <c r="D2189" t="s">
        <v>5516</v>
      </c>
      <c r="E2189" t="s">
        <v>8050</v>
      </c>
      <c r="F2189" t="s">
        <v>2977</v>
      </c>
      <c r="G2189" s="58">
        <v>8.23583</v>
      </c>
      <c r="H2189">
        <v>7</v>
      </c>
      <c r="I2189">
        <v>0</v>
      </c>
      <c r="J2189" s="12">
        <v>10.5</v>
      </c>
      <c r="K2189" s="12">
        <v>2.8333333333333335</v>
      </c>
      <c r="L2189">
        <v>0</v>
      </c>
      <c r="M2189" s="12">
        <v>0.97261963882207358</v>
      </c>
      <c r="N2189" s="12">
        <v>3.5911336485620367</v>
      </c>
      <c r="O2189" s="12">
        <v>278.26999259871826</v>
      </c>
      <c r="P2189" s="12">
        <v>0</v>
      </c>
      <c r="Q2189" s="12">
        <v>1.0389474683664162</v>
      </c>
      <c r="R2189" s="59">
        <v>1.834937794120925E-4</v>
      </c>
      <c r="S2189" s="59">
        <v>1.126833116015518E-4</v>
      </c>
      <c r="T2189" s="59">
        <v>0</v>
      </c>
      <c r="U2189" s="59">
        <v>3.4026403414263464E-4</v>
      </c>
      <c r="V2189" s="59">
        <v>5.0032414600983282E-4</v>
      </c>
      <c r="W2189" s="59">
        <v>0</v>
      </c>
      <c r="X2189" s="59">
        <v>2.1736866556654517E-5</v>
      </c>
      <c r="Y2189" s="59">
        <v>1.0171369929470591E-5</v>
      </c>
      <c r="Z2189" s="59">
        <v>2.2784754668528878E-5</v>
      </c>
      <c r="AA2189" s="59">
        <v>0</v>
      </c>
      <c r="AB2189" s="59">
        <v>1.5868131960767687E-6</v>
      </c>
      <c r="AC2189" s="17">
        <v>1.0845864322880386E-4</v>
      </c>
      <c r="AD2189" s="12">
        <v>2182</v>
      </c>
      <c r="AE2189" s="16">
        <v>9</v>
      </c>
      <c r="AF2189" s="17">
        <v>0.97610867534269963</v>
      </c>
      <c r="AG2189" t="str">
        <f>IF(AF2189&lt;='CAV Tier 1 Analysis'!$A$5,"Tier 1", "Tier 2")</f>
        <v>Tier 2</v>
      </c>
      <c r="AH2189" t="str">
        <f t="shared" si="70"/>
        <v>Pennsylvania - Tier 2</v>
      </c>
      <c r="AI2189" t="str">
        <f t="shared" si="71"/>
        <v>Spruce Creek, Township Of - Tier 2</v>
      </c>
    </row>
    <row r="2190" spans="1:35" x14ac:dyDescent="0.3">
      <c r="A2190">
        <v>2183</v>
      </c>
      <c r="B2190">
        <v>3</v>
      </c>
      <c r="C2190" t="s">
        <v>23</v>
      </c>
      <c r="D2190" t="s">
        <v>3702</v>
      </c>
      <c r="E2190" t="s">
        <v>6413</v>
      </c>
      <c r="F2190" t="s">
        <v>2812</v>
      </c>
      <c r="G2190" s="58">
        <v>0.44821000000000005</v>
      </c>
      <c r="H2190">
        <v>0</v>
      </c>
      <c r="I2190">
        <v>0</v>
      </c>
      <c r="J2190" s="12">
        <v>10</v>
      </c>
      <c r="K2190" s="12">
        <v>3</v>
      </c>
      <c r="L2190">
        <v>0</v>
      </c>
      <c r="M2190" s="12">
        <v>2.8109814595836773</v>
      </c>
      <c r="N2190" s="12">
        <v>21.291400951849266</v>
      </c>
      <c r="O2190" s="12">
        <v>706.90180685645987</v>
      </c>
      <c r="P2190" s="12">
        <v>687.44788513616709</v>
      </c>
      <c r="Q2190" s="12">
        <v>0</v>
      </c>
      <c r="R2190" s="59">
        <v>9.9860908821932935E-6</v>
      </c>
      <c r="S2190" s="59">
        <v>0</v>
      </c>
      <c r="T2190" s="59">
        <v>0</v>
      </c>
      <c r="U2190" s="59">
        <v>3.2406098489774727E-4</v>
      </c>
      <c r="V2190" s="59">
        <v>5.2975497812805816E-4</v>
      </c>
      <c r="W2190" s="59">
        <v>0</v>
      </c>
      <c r="X2190" s="59">
        <v>6.2822018434873517E-5</v>
      </c>
      <c r="Y2190" s="59">
        <v>6.0304833122726369E-5</v>
      </c>
      <c r="Z2190" s="59">
        <v>5.7881139441401673E-5</v>
      </c>
      <c r="AA2190" s="59">
        <v>1.407626455933043E-4</v>
      </c>
      <c r="AB2190" s="59">
        <v>0</v>
      </c>
      <c r="AC2190" s="17">
        <v>1.077793355000277E-4</v>
      </c>
      <c r="AD2190" s="12">
        <v>2183</v>
      </c>
      <c r="AE2190" s="16">
        <v>9</v>
      </c>
      <c r="AF2190" s="17">
        <v>0.97621645467819962</v>
      </c>
      <c r="AG2190" t="str">
        <f>IF(AF2190&lt;='CAV Tier 1 Analysis'!$A$5,"Tier 1", "Tier 2")</f>
        <v>Tier 2</v>
      </c>
      <c r="AH2190" t="str">
        <f t="shared" si="70"/>
        <v>Pennsylvania - Tier 2</v>
      </c>
      <c r="AI2190" t="str">
        <f t="shared" si="71"/>
        <v>Flemington, Borough Of - Tier 2</v>
      </c>
    </row>
    <row r="2191" spans="1:35" x14ac:dyDescent="0.3">
      <c r="A2191">
        <v>2184</v>
      </c>
      <c r="B2191">
        <v>3</v>
      </c>
      <c r="C2191" t="s">
        <v>23</v>
      </c>
      <c r="D2191" t="s">
        <v>3933</v>
      </c>
      <c r="E2191" t="s">
        <v>6313</v>
      </c>
      <c r="F2191" t="s">
        <v>3010</v>
      </c>
      <c r="G2191" s="58">
        <v>0.44135999999999997</v>
      </c>
      <c r="H2191">
        <v>1</v>
      </c>
      <c r="I2191">
        <v>0</v>
      </c>
      <c r="J2191" s="12">
        <v>8</v>
      </c>
      <c r="K2191" s="12">
        <v>2</v>
      </c>
      <c r="L2191">
        <v>0</v>
      </c>
      <c r="M2191" s="12">
        <v>1.9022566612289289</v>
      </c>
      <c r="N2191" s="12">
        <v>34.001968437472144</v>
      </c>
      <c r="O2191" s="12">
        <v>1474.3175497153816</v>
      </c>
      <c r="P2191" s="12">
        <v>1392.1570712793728</v>
      </c>
      <c r="Q2191" s="12">
        <v>0</v>
      </c>
      <c r="R2191" s="59">
        <v>9.833473308861541E-6</v>
      </c>
      <c r="S2191" s="59">
        <v>1.6097615943078831E-5</v>
      </c>
      <c r="T2191" s="59">
        <v>0</v>
      </c>
      <c r="U2191" s="59">
        <v>2.5924878791819782E-4</v>
      </c>
      <c r="V2191" s="59">
        <v>3.5316998541870548E-4</v>
      </c>
      <c r="W2191" s="59">
        <v>0</v>
      </c>
      <c r="X2191" s="59">
        <v>4.2513123888509712E-5</v>
      </c>
      <c r="Y2191" s="59">
        <v>9.6305688719270112E-5</v>
      </c>
      <c r="Z2191" s="59">
        <v>1.2071716163162871E-4</v>
      </c>
      <c r="AA2191" s="59">
        <v>2.8505973568584774E-4</v>
      </c>
      <c r="AB2191" s="59">
        <v>0</v>
      </c>
      <c r="AC2191" s="17">
        <v>1.0754050659219089E-4</v>
      </c>
      <c r="AD2191" s="12">
        <v>2184</v>
      </c>
      <c r="AE2191" s="16">
        <v>9</v>
      </c>
      <c r="AF2191" s="17">
        <v>0.97632399518479185</v>
      </c>
      <c r="AG2191" t="str">
        <f>IF(AF2191&lt;='CAV Tier 1 Analysis'!$A$5,"Tier 1", "Tier 2")</f>
        <v>Tier 2</v>
      </c>
      <c r="AH2191" t="str">
        <f t="shared" si="70"/>
        <v>Pennsylvania - Tier 2</v>
      </c>
      <c r="AI2191" t="str">
        <f t="shared" si="71"/>
        <v>Mars, Borough Of - Tier 2</v>
      </c>
    </row>
    <row r="2192" spans="1:35" x14ac:dyDescent="0.3">
      <c r="A2192">
        <v>2185</v>
      </c>
      <c r="B2192">
        <v>3</v>
      </c>
      <c r="C2192" t="s">
        <v>23</v>
      </c>
      <c r="D2192" t="s">
        <v>3893</v>
      </c>
      <c r="E2192" t="s">
        <v>6270</v>
      </c>
      <c r="F2192" t="s">
        <v>2584</v>
      </c>
      <c r="G2192" s="58">
        <v>0.61429999999999996</v>
      </c>
      <c r="H2192">
        <v>4</v>
      </c>
      <c r="I2192">
        <v>4</v>
      </c>
      <c r="J2192" s="12">
        <v>13</v>
      </c>
      <c r="K2192" s="12">
        <v>2</v>
      </c>
      <c r="L2192">
        <v>0</v>
      </c>
      <c r="M2192" s="12">
        <v>3.4395572195995441</v>
      </c>
      <c r="N2192" s="12">
        <v>1.1395583054827931</v>
      </c>
      <c r="O2192" s="12">
        <v>18.851083199825055</v>
      </c>
      <c r="P2192" s="12">
        <v>0</v>
      </c>
      <c r="Q2192" s="12">
        <v>0</v>
      </c>
      <c r="R2192" s="59">
        <v>1.3686565736889714E-5</v>
      </c>
      <c r="S2192" s="59">
        <v>6.4390463772315322E-5</v>
      </c>
      <c r="T2192" s="59">
        <v>2.4807740014884643E-4</v>
      </c>
      <c r="U2192" s="59">
        <v>4.2127928036707145E-4</v>
      </c>
      <c r="V2192" s="59">
        <v>3.5316998541870548E-4</v>
      </c>
      <c r="W2192" s="59">
        <v>0</v>
      </c>
      <c r="X2192" s="59">
        <v>7.6869922539257008E-5</v>
      </c>
      <c r="Y2192" s="59">
        <v>3.2276351190402962E-6</v>
      </c>
      <c r="Z2192" s="59">
        <v>1.5435272123050275E-6</v>
      </c>
      <c r="AA2192" s="59">
        <v>0</v>
      </c>
      <c r="AB2192" s="59">
        <v>0</v>
      </c>
      <c r="AC2192" s="17">
        <v>1.0747679821040278E-4</v>
      </c>
      <c r="AD2192" s="12">
        <v>2185</v>
      </c>
      <c r="AE2192" s="16">
        <v>9</v>
      </c>
      <c r="AF2192" s="17">
        <v>0.97643147198300229</v>
      </c>
      <c r="AG2192" t="str">
        <f>IF(AF2192&lt;='CAV Tier 1 Analysis'!$A$5,"Tier 1", "Tier 2")</f>
        <v>Tier 2</v>
      </c>
      <c r="AH2192" t="str">
        <f t="shared" si="70"/>
        <v>Pennsylvania - Tier 2</v>
      </c>
      <c r="AI2192" t="str">
        <f t="shared" si="71"/>
        <v>Sylvania, Borough Of - Tier 2</v>
      </c>
    </row>
    <row r="2193" spans="1:35" x14ac:dyDescent="0.3">
      <c r="A2193">
        <v>2186</v>
      </c>
      <c r="B2193">
        <v>3</v>
      </c>
      <c r="C2193" t="s">
        <v>23</v>
      </c>
      <c r="D2193" t="s">
        <v>5181</v>
      </c>
      <c r="E2193" t="s">
        <v>7692</v>
      </c>
      <c r="F2193" t="s">
        <v>2688</v>
      </c>
      <c r="G2193" s="58">
        <v>12.40058</v>
      </c>
      <c r="H2193">
        <v>0</v>
      </c>
      <c r="I2193">
        <v>0</v>
      </c>
      <c r="J2193" s="12">
        <v>16</v>
      </c>
      <c r="K2193" s="12">
        <v>2</v>
      </c>
      <c r="L2193">
        <v>0</v>
      </c>
      <c r="M2193" s="12">
        <v>0</v>
      </c>
      <c r="N2193" s="12">
        <v>5.6261010116065591E-3</v>
      </c>
      <c r="O2193" s="12">
        <v>390.57889763487088</v>
      </c>
      <c r="P2193" s="12">
        <v>0</v>
      </c>
      <c r="Q2193" s="12">
        <v>0</v>
      </c>
      <c r="R2193" s="59">
        <v>2.7628415000091139E-4</v>
      </c>
      <c r="S2193" s="59">
        <v>0</v>
      </c>
      <c r="T2193" s="59">
        <v>0</v>
      </c>
      <c r="U2193" s="59">
        <v>5.1849757583639564E-4</v>
      </c>
      <c r="V2193" s="59">
        <v>3.5316998541870548E-4</v>
      </c>
      <c r="W2193" s="59">
        <v>0</v>
      </c>
      <c r="X2193" s="59">
        <v>0</v>
      </c>
      <c r="Y2193" s="59">
        <v>1.5935122512784547E-8</v>
      </c>
      <c r="Z2193" s="59">
        <v>3.1980610910311923E-5</v>
      </c>
      <c r="AA2193" s="59">
        <v>0</v>
      </c>
      <c r="AB2193" s="59">
        <v>0</v>
      </c>
      <c r="AC2193" s="17">
        <v>1.0726802338989427E-4</v>
      </c>
      <c r="AD2193" s="12">
        <v>2186</v>
      </c>
      <c r="AE2193" s="16">
        <v>9</v>
      </c>
      <c r="AF2193" s="17">
        <v>0.97653874000639218</v>
      </c>
      <c r="AG2193" t="str">
        <f>IF(AF2193&lt;='CAV Tier 1 Analysis'!$A$5,"Tier 1", "Tier 2")</f>
        <v>Tier 2</v>
      </c>
      <c r="AH2193" t="str">
        <f t="shared" si="70"/>
        <v>Pennsylvania - Tier 2</v>
      </c>
      <c r="AI2193" t="str">
        <f t="shared" si="71"/>
        <v>New Castle, Township Of - Tier 2</v>
      </c>
    </row>
    <row r="2194" spans="1:35" x14ac:dyDescent="0.3">
      <c r="A2194">
        <v>2187</v>
      </c>
      <c r="B2194">
        <v>3</v>
      </c>
      <c r="C2194" t="s">
        <v>23</v>
      </c>
      <c r="D2194" t="s">
        <v>3757</v>
      </c>
      <c r="E2194" t="s">
        <v>6129</v>
      </c>
      <c r="F2194" t="s">
        <v>2864</v>
      </c>
      <c r="G2194" s="58">
        <v>2.1412000000000009</v>
      </c>
      <c r="H2194">
        <v>12</v>
      </c>
      <c r="I2194">
        <v>0</v>
      </c>
      <c r="J2194" s="12">
        <v>13</v>
      </c>
      <c r="K2194" s="12">
        <v>1</v>
      </c>
      <c r="L2194">
        <v>0</v>
      </c>
      <c r="M2194" s="12">
        <v>2.9975200821968992</v>
      </c>
      <c r="N2194" s="12">
        <v>1.3016002818710681</v>
      </c>
      <c r="O2194" s="12">
        <v>3298.1571573280194</v>
      </c>
      <c r="P2194" s="12">
        <v>0</v>
      </c>
      <c r="Q2194" s="12">
        <v>0</v>
      </c>
      <c r="R2194" s="59">
        <v>4.7705802630356944E-5</v>
      </c>
      <c r="S2194" s="59">
        <v>1.9317139131694595E-4</v>
      </c>
      <c r="T2194" s="59">
        <v>0</v>
      </c>
      <c r="U2194" s="59">
        <v>4.2127928036707145E-4</v>
      </c>
      <c r="V2194" s="59">
        <v>1.7658499270935274E-4</v>
      </c>
      <c r="W2194" s="59">
        <v>0</v>
      </c>
      <c r="X2194" s="59">
        <v>6.699092988346036E-5</v>
      </c>
      <c r="Y2194" s="59">
        <v>3.6865957279298184E-6</v>
      </c>
      <c r="Z2194" s="59">
        <v>2.7005319900352657E-4</v>
      </c>
      <c r="AA2194" s="59">
        <v>0</v>
      </c>
      <c r="AB2194" s="59">
        <v>0</v>
      </c>
      <c r="AC2194" s="17">
        <v>1.0722474469442216E-4</v>
      </c>
      <c r="AD2194" s="12">
        <v>2187</v>
      </c>
      <c r="AE2194" s="16">
        <v>9</v>
      </c>
      <c r="AF2194" s="17">
        <v>0.97664596475108656</v>
      </c>
      <c r="AG2194" t="str">
        <f>IF(AF2194&lt;='CAV Tier 1 Analysis'!$A$5,"Tier 1", "Tier 2")</f>
        <v>Tier 2</v>
      </c>
      <c r="AH2194" t="str">
        <f t="shared" si="70"/>
        <v>Pennsylvania - Tier 2</v>
      </c>
      <c r="AI2194" t="str">
        <f t="shared" si="71"/>
        <v>Churchill, Borough Of - Tier 2</v>
      </c>
    </row>
    <row r="2195" spans="1:35" x14ac:dyDescent="0.3">
      <c r="A2195">
        <v>2188</v>
      </c>
      <c r="B2195">
        <v>3</v>
      </c>
      <c r="C2195" t="s">
        <v>23</v>
      </c>
      <c r="D2195" t="s">
        <v>4046</v>
      </c>
      <c r="E2195" t="s">
        <v>6432</v>
      </c>
      <c r="F2195" t="s">
        <v>2657</v>
      </c>
      <c r="G2195" s="58">
        <v>1.7749200000000001</v>
      </c>
      <c r="H2195">
        <v>2</v>
      </c>
      <c r="I2195">
        <v>0</v>
      </c>
      <c r="J2195" s="12">
        <v>12</v>
      </c>
      <c r="K2195" s="12">
        <v>3</v>
      </c>
      <c r="L2195">
        <v>0</v>
      </c>
      <c r="M2195" s="12">
        <v>8.0000000000000018</v>
      </c>
      <c r="N2195" s="12">
        <v>0</v>
      </c>
      <c r="O2195" s="12">
        <v>92.643712203204302</v>
      </c>
      <c r="P2195" s="12">
        <v>0</v>
      </c>
      <c r="Q2195" s="12">
        <v>0</v>
      </c>
      <c r="R2195" s="59">
        <v>3.9545107044962224E-5</v>
      </c>
      <c r="S2195" s="59">
        <v>3.2195231886157661E-5</v>
      </c>
      <c r="T2195" s="59">
        <v>0</v>
      </c>
      <c r="U2195" s="59">
        <v>3.8887318187729673E-4</v>
      </c>
      <c r="V2195" s="59">
        <v>5.2975497812805816E-4</v>
      </c>
      <c r="W2195" s="59">
        <v>0</v>
      </c>
      <c r="X2195" s="59">
        <v>1.787902747510198E-4</v>
      </c>
      <c r="Y2195" s="59">
        <v>0</v>
      </c>
      <c r="Z2195" s="59">
        <v>7.5856697102651515E-6</v>
      </c>
      <c r="AA2195" s="59">
        <v>0</v>
      </c>
      <c r="AB2195" s="59">
        <v>0</v>
      </c>
      <c r="AC2195" s="17">
        <v>1.0697676758161452E-4</v>
      </c>
      <c r="AD2195" s="12">
        <v>2188</v>
      </c>
      <c r="AE2195" s="16">
        <v>9</v>
      </c>
      <c r="AF2195" s="17">
        <v>0.97675294151866821</v>
      </c>
      <c r="AG2195" t="str">
        <f>IF(AF2195&lt;='CAV Tier 1 Analysis'!$A$5,"Tier 1", "Tier 2")</f>
        <v>Tier 2</v>
      </c>
      <c r="AH2195" t="str">
        <f t="shared" si="70"/>
        <v>Pennsylvania - Tier 2</v>
      </c>
      <c r="AI2195" t="str">
        <f t="shared" si="71"/>
        <v>Centerville, Borough Of - Tier 2</v>
      </c>
    </row>
    <row r="2196" spans="1:35" x14ac:dyDescent="0.3">
      <c r="A2196">
        <v>2189</v>
      </c>
      <c r="B2196">
        <v>3</v>
      </c>
      <c r="C2196" t="s">
        <v>23</v>
      </c>
      <c r="D2196" t="s">
        <v>4987</v>
      </c>
      <c r="E2196" t="s">
        <v>7480</v>
      </c>
      <c r="F2196" t="s">
        <v>2773</v>
      </c>
      <c r="G2196" s="58">
        <v>3.3168500000000001</v>
      </c>
      <c r="H2196">
        <v>2</v>
      </c>
      <c r="I2196">
        <v>0</v>
      </c>
      <c r="J2196" s="12">
        <v>11</v>
      </c>
      <c r="K2196" s="12">
        <v>4</v>
      </c>
      <c r="L2196">
        <v>0</v>
      </c>
      <c r="M2196" s="12">
        <v>0</v>
      </c>
      <c r="N2196" s="12">
        <v>0</v>
      </c>
      <c r="O2196" s="12">
        <v>67.177704846935924</v>
      </c>
      <c r="P2196" s="12">
        <v>0</v>
      </c>
      <c r="Q2196" s="12">
        <v>0</v>
      </c>
      <c r="R2196" s="59">
        <v>7.3899211402250772E-5</v>
      </c>
      <c r="S2196" s="59">
        <v>3.2195231886157661E-5</v>
      </c>
      <c r="T2196" s="59">
        <v>0</v>
      </c>
      <c r="U2196" s="59">
        <v>3.56467083387522E-4</v>
      </c>
      <c r="V2196" s="59">
        <v>7.0633997083741095E-4</v>
      </c>
      <c r="W2196" s="59">
        <v>0</v>
      </c>
      <c r="X2196" s="59">
        <v>0</v>
      </c>
      <c r="Y2196" s="59">
        <v>0</v>
      </c>
      <c r="Z2196" s="59">
        <v>5.5005123255942781E-6</v>
      </c>
      <c r="AA2196" s="59">
        <v>0</v>
      </c>
      <c r="AB2196" s="59">
        <v>0</v>
      </c>
      <c r="AC2196" s="17">
        <v>1.0676381907626687E-4</v>
      </c>
      <c r="AD2196" s="12">
        <v>2189</v>
      </c>
      <c r="AE2196" s="16">
        <v>9</v>
      </c>
      <c r="AF2196" s="17">
        <v>0.97685970533774447</v>
      </c>
      <c r="AG2196" t="str">
        <f>IF(AF2196&lt;='CAV Tier 1 Analysis'!$A$5,"Tier 1", "Tier 2")</f>
        <v>Tier 2</v>
      </c>
      <c r="AH2196" t="str">
        <f t="shared" si="70"/>
        <v>Pennsylvania - Tier 2</v>
      </c>
      <c r="AI2196" t="str">
        <f t="shared" si="71"/>
        <v>Gray, Township Of - Tier 2</v>
      </c>
    </row>
    <row r="2197" spans="1:35" x14ac:dyDescent="0.3">
      <c r="A2197">
        <v>2190</v>
      </c>
      <c r="B2197">
        <v>3</v>
      </c>
      <c r="C2197" t="s">
        <v>23</v>
      </c>
      <c r="D2197" t="s">
        <v>4917</v>
      </c>
      <c r="E2197" t="s">
        <v>7403</v>
      </c>
      <c r="F2197" t="s">
        <v>2748</v>
      </c>
      <c r="G2197" s="58">
        <v>3.1072099999999998</v>
      </c>
      <c r="H2197">
        <v>8</v>
      </c>
      <c r="I2197">
        <v>0</v>
      </c>
      <c r="J2197" s="12">
        <v>14</v>
      </c>
      <c r="K2197" s="12">
        <v>2</v>
      </c>
      <c r="L2197">
        <v>0</v>
      </c>
      <c r="M2197" s="12">
        <v>4.7146153623346994</v>
      </c>
      <c r="N2197" s="12">
        <v>17.966503222368829</v>
      </c>
      <c r="O2197" s="12">
        <v>156.49578427889986</v>
      </c>
      <c r="P2197" s="12">
        <v>0</v>
      </c>
      <c r="Q2197" s="12">
        <v>0</v>
      </c>
      <c r="R2197" s="59">
        <v>6.9228445260167816E-5</v>
      </c>
      <c r="S2197" s="59">
        <v>1.2878092754463064E-4</v>
      </c>
      <c r="T2197" s="59">
        <v>0</v>
      </c>
      <c r="U2197" s="59">
        <v>4.5368537885684618E-4</v>
      </c>
      <c r="V2197" s="59">
        <v>3.5316998541870548E-4</v>
      </c>
      <c r="W2197" s="59">
        <v>0</v>
      </c>
      <c r="X2197" s="59">
        <v>1.0536592199714992E-4</v>
      </c>
      <c r="Y2197" s="59">
        <v>5.0887538169712274E-5</v>
      </c>
      <c r="Z2197" s="59">
        <v>1.2813879132830997E-5</v>
      </c>
      <c r="AA2197" s="59">
        <v>0</v>
      </c>
      <c r="AB2197" s="59">
        <v>0</v>
      </c>
      <c r="AC2197" s="17">
        <v>1.067210978527312E-4</v>
      </c>
      <c r="AD2197" s="12">
        <v>2190</v>
      </c>
      <c r="AE2197" s="16">
        <v>9</v>
      </c>
      <c r="AF2197" s="17">
        <v>0.97696642643559717</v>
      </c>
      <c r="AG2197" t="str">
        <f>IF(AF2197&lt;='CAV Tier 1 Analysis'!$A$5,"Tier 1", "Tier 2")</f>
        <v>Tier 2</v>
      </c>
      <c r="AH2197" t="str">
        <f t="shared" si="70"/>
        <v>Pennsylvania - Tier 2</v>
      </c>
      <c r="AI2197" t="str">
        <f t="shared" si="71"/>
        <v>Stillwater, Borough Of - Tier 2</v>
      </c>
    </row>
    <row r="2198" spans="1:35" x14ac:dyDescent="0.3">
      <c r="A2198">
        <v>2191</v>
      </c>
      <c r="B2198">
        <v>3</v>
      </c>
      <c r="C2198" t="s">
        <v>23</v>
      </c>
      <c r="D2198" t="s">
        <v>4180</v>
      </c>
      <c r="E2198" t="s">
        <v>6578</v>
      </c>
      <c r="F2198" t="s">
        <v>2647</v>
      </c>
      <c r="G2198" s="58">
        <v>0.25165999999999994</v>
      </c>
      <c r="H2198">
        <v>4</v>
      </c>
      <c r="I2198">
        <v>0</v>
      </c>
      <c r="J2198" s="12">
        <v>13.5</v>
      </c>
      <c r="K2198" s="12">
        <v>2.5</v>
      </c>
      <c r="L2198">
        <v>0</v>
      </c>
      <c r="M2198" s="12">
        <v>0</v>
      </c>
      <c r="N2198" s="12">
        <v>0</v>
      </c>
      <c r="O2198" s="12">
        <v>803.89382922915649</v>
      </c>
      <c r="P2198" s="12">
        <v>775.79031694871026</v>
      </c>
      <c r="Q2198" s="12">
        <v>0</v>
      </c>
      <c r="R2198" s="59">
        <v>5.6069691247691111E-6</v>
      </c>
      <c r="S2198" s="59">
        <v>6.4390463772315322E-5</v>
      </c>
      <c r="T2198" s="59">
        <v>0</v>
      </c>
      <c r="U2198" s="59">
        <v>4.3748232961195882E-4</v>
      </c>
      <c r="V2198" s="59">
        <v>4.4146248177338182E-4</v>
      </c>
      <c r="W2198" s="59">
        <v>0</v>
      </c>
      <c r="X2198" s="59">
        <v>0</v>
      </c>
      <c r="Y2198" s="59">
        <v>0</v>
      </c>
      <c r="Z2198" s="59">
        <v>6.5822848908269059E-5</v>
      </c>
      <c r="AA2198" s="59">
        <v>1.5885174687494769E-4</v>
      </c>
      <c r="AB2198" s="59">
        <v>0</v>
      </c>
      <c r="AC2198" s="17">
        <v>1.0669244000596744E-4</v>
      </c>
      <c r="AD2198" s="12">
        <v>2191</v>
      </c>
      <c r="AE2198" s="16">
        <v>9</v>
      </c>
      <c r="AF2198" s="17">
        <v>0.97707311887560311</v>
      </c>
      <c r="AG2198" t="str">
        <f>IF(AF2198&lt;='CAV Tier 1 Analysis'!$A$5,"Tier 1", "Tier 2")</f>
        <v>Tier 2</v>
      </c>
      <c r="AH2198" t="str">
        <f t="shared" si="70"/>
        <v>Pennsylvania - Tier 2</v>
      </c>
      <c r="AI2198" t="str">
        <f t="shared" si="71"/>
        <v>Saltsburg, Borough Of - Tier 2</v>
      </c>
    </row>
    <row r="2199" spans="1:35" x14ac:dyDescent="0.3">
      <c r="A2199">
        <v>2192</v>
      </c>
      <c r="B2199">
        <v>3</v>
      </c>
      <c r="C2199" t="s">
        <v>23</v>
      </c>
      <c r="D2199" t="s">
        <v>4811</v>
      </c>
      <c r="E2199" t="s">
        <v>7287</v>
      </c>
      <c r="F2199" t="s">
        <v>2612</v>
      </c>
      <c r="G2199" s="58">
        <v>0.7882300000000001</v>
      </c>
      <c r="H2199">
        <v>1</v>
      </c>
      <c r="I2199">
        <v>0</v>
      </c>
      <c r="J2199" s="12">
        <v>16</v>
      </c>
      <c r="K2199" s="12">
        <v>1</v>
      </c>
      <c r="L2199">
        <v>0</v>
      </c>
      <c r="M2199" s="12">
        <v>1.9781789579183739</v>
      </c>
      <c r="N2199" s="12">
        <v>5.1470576367965286</v>
      </c>
      <c r="O2199" s="12">
        <v>1133.668596058485</v>
      </c>
      <c r="P2199" s="12">
        <v>849.0476005821904</v>
      </c>
      <c r="Q2199" s="12">
        <v>77.356269142313749</v>
      </c>
      <c r="R2199" s="59">
        <v>1.7561715303253427E-5</v>
      </c>
      <c r="S2199" s="59">
        <v>1.6097615943078831E-5</v>
      </c>
      <c r="T2199" s="59">
        <v>0</v>
      </c>
      <c r="U2199" s="59">
        <v>5.1849757583639564E-4</v>
      </c>
      <c r="V2199" s="59">
        <v>1.7658499270935274E-4</v>
      </c>
      <c r="W2199" s="59">
        <v>0</v>
      </c>
      <c r="X2199" s="59">
        <v>4.4209894924114005E-5</v>
      </c>
      <c r="Y2199" s="59">
        <v>1.4578301003396861E-5</v>
      </c>
      <c r="Z2199" s="59">
        <v>9.2824815911275965E-5</v>
      </c>
      <c r="AA2199" s="59">
        <v>1.7385199529550279E-4</v>
      </c>
      <c r="AB2199" s="59">
        <v>1.1814836881723661E-4</v>
      </c>
      <c r="AC2199" s="17">
        <v>1.065777523403279E-4</v>
      </c>
      <c r="AD2199" s="12">
        <v>2192</v>
      </c>
      <c r="AE2199" s="16">
        <v>9</v>
      </c>
      <c r="AF2199" s="17">
        <v>0.97717969662794346</v>
      </c>
      <c r="AG2199" t="str">
        <f>IF(AF2199&lt;='CAV Tier 1 Analysis'!$A$5,"Tier 1", "Tier 2")</f>
        <v>Tier 2</v>
      </c>
      <c r="AH2199" t="str">
        <f t="shared" si="70"/>
        <v>Pennsylvania - Tier 2</v>
      </c>
      <c r="AI2199" t="str">
        <f t="shared" si="71"/>
        <v>Wernersville, Borough Of - Tier 2</v>
      </c>
    </row>
    <row r="2200" spans="1:35" x14ac:dyDescent="0.3">
      <c r="A2200">
        <v>2193</v>
      </c>
      <c r="B2200">
        <v>3</v>
      </c>
      <c r="C2200" t="s">
        <v>23</v>
      </c>
      <c r="D2200" t="s">
        <v>4049</v>
      </c>
      <c r="E2200" t="s">
        <v>6435</v>
      </c>
      <c r="F2200" t="s">
        <v>2741</v>
      </c>
      <c r="G2200" s="58">
        <v>2.15733</v>
      </c>
      <c r="H2200">
        <v>0</v>
      </c>
      <c r="I2200">
        <v>0</v>
      </c>
      <c r="J2200" s="12">
        <v>12</v>
      </c>
      <c r="K2200" s="12">
        <v>3</v>
      </c>
      <c r="L2200">
        <v>0</v>
      </c>
      <c r="M2200" s="12">
        <v>0.91790314879967383</v>
      </c>
      <c r="N2200" s="12">
        <v>21.506849430506819</v>
      </c>
      <c r="O2200" s="12">
        <v>562.55772998265752</v>
      </c>
      <c r="P2200" s="12">
        <v>377.8179739411965</v>
      </c>
      <c r="Q2200" s="12">
        <v>0</v>
      </c>
      <c r="R2200" s="59">
        <v>4.80651780256622E-5</v>
      </c>
      <c r="S2200" s="59">
        <v>0</v>
      </c>
      <c r="T2200" s="59">
        <v>0</v>
      </c>
      <c r="U2200" s="59">
        <v>3.8887318187729673E-4</v>
      </c>
      <c r="V2200" s="59">
        <v>5.2975497812805816E-4</v>
      </c>
      <c r="W2200" s="59">
        <v>0</v>
      </c>
      <c r="X2200" s="59">
        <v>2.0514019521089982E-5</v>
      </c>
      <c r="Y2200" s="59">
        <v>6.0915059973527401E-5</v>
      </c>
      <c r="Z2200" s="59">
        <v>4.6062242446038012E-5</v>
      </c>
      <c r="AA2200" s="59">
        <v>7.7362457161579164E-5</v>
      </c>
      <c r="AB2200" s="59">
        <v>0</v>
      </c>
      <c r="AC2200" s="17">
        <v>1.0650428337575013E-4</v>
      </c>
      <c r="AD2200" s="12">
        <v>2193</v>
      </c>
      <c r="AE2200" s="16">
        <v>9</v>
      </c>
      <c r="AF2200" s="17">
        <v>0.97728620091131924</v>
      </c>
      <c r="AG2200" t="str">
        <f>IF(AF2200&lt;='CAV Tier 1 Analysis'!$A$5,"Tier 1", "Tier 2")</f>
        <v>Tier 2</v>
      </c>
      <c r="AH2200" t="str">
        <f t="shared" si="70"/>
        <v>Pennsylvania - Tier 2</v>
      </c>
      <c r="AI2200" t="str">
        <f t="shared" si="71"/>
        <v>Hydetown, Borough Of - Tier 2</v>
      </c>
    </row>
    <row r="2201" spans="1:35" x14ac:dyDescent="0.3">
      <c r="A2201">
        <v>2194</v>
      </c>
      <c r="B2201">
        <v>3</v>
      </c>
      <c r="C2201" t="s">
        <v>23</v>
      </c>
      <c r="D2201" t="s">
        <v>4589</v>
      </c>
      <c r="E2201" t="s">
        <v>7022</v>
      </c>
      <c r="F2201" t="s">
        <v>2646</v>
      </c>
      <c r="G2201" s="58">
        <v>1.0692699999999999</v>
      </c>
      <c r="H2201">
        <v>1</v>
      </c>
      <c r="I2201">
        <v>0</v>
      </c>
      <c r="J2201" s="12">
        <v>15</v>
      </c>
      <c r="K2201" s="12">
        <v>1</v>
      </c>
      <c r="L2201">
        <v>0</v>
      </c>
      <c r="M2201" s="12">
        <v>0</v>
      </c>
      <c r="N2201" s="12">
        <v>26.466493771967492</v>
      </c>
      <c r="O2201" s="12">
        <v>1661.2997353245296</v>
      </c>
      <c r="P2201" s="12">
        <v>1256.7410765929358</v>
      </c>
      <c r="Q2201" s="12">
        <v>0</v>
      </c>
      <c r="R2201" s="59">
        <v>2.3823268998020617E-5</v>
      </c>
      <c r="S2201" s="59">
        <v>1.6097615943078831E-5</v>
      </c>
      <c r="T2201" s="59">
        <v>0</v>
      </c>
      <c r="U2201" s="59">
        <v>4.8609147734662091E-4</v>
      </c>
      <c r="V2201" s="59">
        <v>1.7658499270935274E-4</v>
      </c>
      <c r="W2201" s="59">
        <v>0</v>
      </c>
      <c r="X2201" s="59">
        <v>0</v>
      </c>
      <c r="Y2201" s="59">
        <v>7.4962539753568953E-5</v>
      </c>
      <c r="Z2201" s="59">
        <v>1.3602726814617997E-4</v>
      </c>
      <c r="AA2201" s="59">
        <v>2.5733179575053748E-4</v>
      </c>
      <c r="AB2201" s="59">
        <v>0</v>
      </c>
      <c r="AC2201" s="17">
        <v>1.0644717805885085E-4</v>
      </c>
      <c r="AD2201" s="12">
        <v>2194</v>
      </c>
      <c r="AE2201" s="16">
        <v>9</v>
      </c>
      <c r="AF2201" s="17">
        <v>0.97739264808937809</v>
      </c>
      <c r="AG2201" t="str">
        <f>IF(AF2201&lt;='CAV Tier 1 Analysis'!$A$5,"Tier 1", "Tier 2")</f>
        <v>Tier 2</v>
      </c>
      <c r="AH2201" t="str">
        <f t="shared" si="70"/>
        <v>Pennsylvania - Tier 2</v>
      </c>
      <c r="AI2201" t="str">
        <f t="shared" si="71"/>
        <v>Conyngham, Borough Of - Tier 2</v>
      </c>
    </row>
    <row r="2202" spans="1:35" x14ac:dyDescent="0.3">
      <c r="A2202">
        <v>2195</v>
      </c>
      <c r="B2202">
        <v>3</v>
      </c>
      <c r="C2202" t="s">
        <v>23</v>
      </c>
      <c r="D2202" t="s">
        <v>5530</v>
      </c>
      <c r="E2202" t="s">
        <v>8064</v>
      </c>
      <c r="F2202" t="s">
        <v>2913</v>
      </c>
      <c r="G2202" s="58">
        <v>0.63722000000000001</v>
      </c>
      <c r="H2202">
        <v>0</v>
      </c>
      <c r="I2202">
        <v>0</v>
      </c>
      <c r="J2202" s="12">
        <v>11</v>
      </c>
      <c r="K2202" s="12">
        <v>3</v>
      </c>
      <c r="L2202">
        <v>1</v>
      </c>
      <c r="M2202" s="12">
        <v>0</v>
      </c>
      <c r="N2202" s="12">
        <v>0</v>
      </c>
      <c r="O2202" s="12">
        <v>97.972004097315732</v>
      </c>
      <c r="P2202" s="12">
        <v>14.501375527465484</v>
      </c>
      <c r="Q2202" s="12">
        <v>0</v>
      </c>
      <c r="R2202" s="59">
        <v>1.4197221909263981E-5</v>
      </c>
      <c r="S2202" s="59">
        <v>0</v>
      </c>
      <c r="T2202" s="59">
        <v>0</v>
      </c>
      <c r="U2202" s="59">
        <v>3.56467083387522E-4</v>
      </c>
      <c r="V2202" s="59">
        <v>5.2975497812805816E-4</v>
      </c>
      <c r="W2202" s="59">
        <v>2.576655501159495E-4</v>
      </c>
      <c r="X2202" s="59">
        <v>0</v>
      </c>
      <c r="Y2202" s="59">
        <v>0</v>
      </c>
      <c r="Z2202" s="59">
        <v>8.0219503975065943E-6</v>
      </c>
      <c r="AA2202" s="59">
        <v>2.9693188794721752E-6</v>
      </c>
      <c r="AB2202" s="59">
        <v>0</v>
      </c>
      <c r="AC2202" s="17">
        <v>1.0627964571070657E-4</v>
      </c>
      <c r="AD2202" s="12">
        <v>2195</v>
      </c>
      <c r="AE2202" s="16">
        <v>9</v>
      </c>
      <c r="AF2202" s="17">
        <v>0.97749892773508884</v>
      </c>
      <c r="AG2202" t="str">
        <f>IF(AF2202&lt;='CAV Tier 1 Analysis'!$A$5,"Tier 1", "Tier 2")</f>
        <v>Tier 2</v>
      </c>
      <c r="AH2202" t="str">
        <f t="shared" si="70"/>
        <v>Pennsylvania - Tier 2</v>
      </c>
      <c r="AI2202" t="str">
        <f t="shared" si="71"/>
        <v>Biglerville, Borough Of - Tier 2</v>
      </c>
    </row>
    <row r="2203" spans="1:35" x14ac:dyDescent="0.3">
      <c r="A2203">
        <v>2196</v>
      </c>
      <c r="B2203">
        <v>3</v>
      </c>
      <c r="C2203" t="s">
        <v>23</v>
      </c>
      <c r="D2203" t="s">
        <v>5387</v>
      </c>
      <c r="E2203" t="s">
        <v>7912</v>
      </c>
      <c r="F2203" t="s">
        <v>3118</v>
      </c>
      <c r="G2203" s="58">
        <v>4.7656099999999997</v>
      </c>
      <c r="H2203">
        <v>0</v>
      </c>
      <c r="I2203">
        <v>0</v>
      </c>
      <c r="J2203" s="12">
        <v>8</v>
      </c>
      <c r="K2203" s="12">
        <v>2</v>
      </c>
      <c r="L2203">
        <v>1</v>
      </c>
      <c r="M2203" s="12">
        <v>0</v>
      </c>
      <c r="N2203" s="12">
        <v>0</v>
      </c>
      <c r="O2203" s="12">
        <v>1301.3603079599818</v>
      </c>
      <c r="P2203" s="12">
        <v>414.22781376153057</v>
      </c>
      <c r="Q2203" s="12">
        <v>0</v>
      </c>
      <c r="R2203" s="59">
        <v>1.0617749396285038E-4</v>
      </c>
      <c r="S2203" s="59">
        <v>0</v>
      </c>
      <c r="T2203" s="59">
        <v>0</v>
      </c>
      <c r="U2203" s="59">
        <v>2.5924878791819782E-4</v>
      </c>
      <c r="V2203" s="59">
        <v>3.5316998541870548E-4</v>
      </c>
      <c r="W2203" s="59">
        <v>2.576655501159495E-4</v>
      </c>
      <c r="X2203" s="59">
        <v>0</v>
      </c>
      <c r="Y2203" s="59">
        <v>0</v>
      </c>
      <c r="Z2203" s="59">
        <v>1.0655541790662322E-4</v>
      </c>
      <c r="AA2203" s="59">
        <v>8.4817779215153445E-5</v>
      </c>
      <c r="AB2203" s="59">
        <v>0</v>
      </c>
      <c r="AC2203" s="17">
        <v>1.0614863768522545E-4</v>
      </c>
      <c r="AD2203" s="12">
        <v>2196</v>
      </c>
      <c r="AE2203" s="16">
        <v>9</v>
      </c>
      <c r="AF2203" s="17">
        <v>0.97760507637277405</v>
      </c>
      <c r="AG2203" t="str">
        <f>IF(AF2203&lt;='CAV Tier 1 Analysis'!$A$5,"Tier 1", "Tier 2")</f>
        <v>Tier 2</v>
      </c>
      <c r="AH2203" t="str">
        <f t="shared" si="70"/>
        <v>Pennsylvania - Tier 2</v>
      </c>
      <c r="AI2203" t="str">
        <f t="shared" si="71"/>
        <v>Prospect, Borough Of - Tier 2</v>
      </c>
    </row>
    <row r="2204" spans="1:35" x14ac:dyDescent="0.3">
      <c r="A2204">
        <v>2197</v>
      </c>
      <c r="B2204">
        <v>3</v>
      </c>
      <c r="C2204" t="s">
        <v>23</v>
      </c>
      <c r="D2204" t="s">
        <v>4344</v>
      </c>
      <c r="E2204" t="s">
        <v>6756</v>
      </c>
      <c r="F2204" t="s">
        <v>2633</v>
      </c>
      <c r="G2204" s="58">
        <v>4.6176699999999995</v>
      </c>
      <c r="H2204">
        <v>3</v>
      </c>
      <c r="I2204">
        <v>0</v>
      </c>
      <c r="J2204" s="12">
        <v>15</v>
      </c>
      <c r="K2204" s="12">
        <v>2</v>
      </c>
      <c r="L2204">
        <v>0</v>
      </c>
      <c r="M2204" s="12">
        <v>0.99431748046092516</v>
      </c>
      <c r="N2204" s="12">
        <v>4.1277622770094666</v>
      </c>
      <c r="O2204" s="12">
        <v>1745.9467026718614</v>
      </c>
      <c r="P2204" s="12">
        <v>0</v>
      </c>
      <c r="Q2204" s="12">
        <v>0</v>
      </c>
      <c r="R2204" s="59">
        <v>1.0288139997763881E-4</v>
      </c>
      <c r="S2204" s="59">
        <v>4.8292847829236488E-5</v>
      </c>
      <c r="T2204" s="59">
        <v>0</v>
      </c>
      <c r="U2204" s="59">
        <v>4.8609147734662091E-4</v>
      </c>
      <c r="V2204" s="59">
        <v>3.5316998541870548E-4</v>
      </c>
      <c r="W2204" s="59">
        <v>0</v>
      </c>
      <c r="X2204" s="59">
        <v>2.2221786940168817E-5</v>
      </c>
      <c r="Y2204" s="59">
        <v>1.1691293393435466E-5</v>
      </c>
      <c r="Z2204" s="59">
        <v>1.429581641671001E-4</v>
      </c>
      <c r="AA2204" s="59">
        <v>0</v>
      </c>
      <c r="AB2204" s="59">
        <v>0</v>
      </c>
      <c r="AC2204" s="17">
        <v>1.0611881409753693E-4</v>
      </c>
      <c r="AD2204" s="12">
        <v>2197</v>
      </c>
      <c r="AE2204" s="16">
        <v>9</v>
      </c>
      <c r="AF2204" s="17">
        <v>0.97771119518687155</v>
      </c>
      <c r="AG2204" t="str">
        <f>IF(AF2204&lt;='CAV Tier 1 Analysis'!$A$5,"Tier 1", "Tier 2")</f>
        <v>Tier 2</v>
      </c>
      <c r="AH2204" t="str">
        <f t="shared" si="70"/>
        <v>Pennsylvania - Tier 2</v>
      </c>
      <c r="AI2204" t="str">
        <f t="shared" si="71"/>
        <v>Abington, Township Of - Tier 2</v>
      </c>
    </row>
    <row r="2205" spans="1:35" x14ac:dyDescent="0.3">
      <c r="A2205">
        <v>2198</v>
      </c>
      <c r="B2205">
        <v>3</v>
      </c>
      <c r="C2205" t="s">
        <v>23</v>
      </c>
      <c r="D2205" t="s">
        <v>5431</v>
      </c>
      <c r="E2205" t="s">
        <v>7960</v>
      </c>
      <c r="F2205" t="s">
        <v>2596</v>
      </c>
      <c r="G2205" s="58">
        <v>0.56572</v>
      </c>
      <c r="H2205">
        <v>1</v>
      </c>
      <c r="I2205">
        <v>0</v>
      </c>
      <c r="J2205" s="12">
        <v>15</v>
      </c>
      <c r="K2205" s="12">
        <v>2</v>
      </c>
      <c r="L2205">
        <v>0</v>
      </c>
      <c r="M2205" s="12">
        <v>0</v>
      </c>
      <c r="N2205" s="12">
        <v>4.3767486581770008E-2</v>
      </c>
      <c r="O2205" s="12">
        <v>962.62765137450083</v>
      </c>
      <c r="P2205" s="12">
        <v>685.10887830033289</v>
      </c>
      <c r="Q2205" s="12">
        <v>52.220726727847591</v>
      </c>
      <c r="R2205" s="59">
        <v>1.2604206362808481E-5</v>
      </c>
      <c r="S2205" s="59">
        <v>1.6097615943078831E-5</v>
      </c>
      <c r="T2205" s="59">
        <v>0</v>
      </c>
      <c r="U2205" s="59">
        <v>4.8609147734662091E-4</v>
      </c>
      <c r="V2205" s="59">
        <v>3.5316998541870548E-4</v>
      </c>
      <c r="W2205" s="59">
        <v>0</v>
      </c>
      <c r="X2205" s="59">
        <v>0</v>
      </c>
      <c r="Y2205" s="59">
        <v>1.2396511532913297E-7</v>
      </c>
      <c r="Z2205" s="59">
        <v>7.8819978643328477E-5</v>
      </c>
      <c r="AA2205" s="59">
        <v>1.4028370777504682E-4</v>
      </c>
      <c r="AB2205" s="59">
        <v>7.9758159871893248E-5</v>
      </c>
      <c r="AC2205" s="17">
        <v>1.0608628149789195E-4</v>
      </c>
      <c r="AD2205" s="12">
        <v>2198</v>
      </c>
      <c r="AE2205" s="16">
        <v>9</v>
      </c>
      <c r="AF2205" s="17">
        <v>0.97781728146836944</v>
      </c>
      <c r="AG2205" t="str">
        <f>IF(AF2205&lt;='CAV Tier 1 Analysis'!$A$5,"Tier 1", "Tier 2")</f>
        <v>Tier 2</v>
      </c>
      <c r="AH2205" t="str">
        <f t="shared" si="70"/>
        <v>Pennsylvania - Tier 2</v>
      </c>
      <c r="AI2205" t="str">
        <f t="shared" si="71"/>
        <v>Clarks Green, Borough Of - Tier 2</v>
      </c>
    </row>
    <row r="2206" spans="1:35" x14ac:dyDescent="0.3">
      <c r="A2206">
        <v>2199</v>
      </c>
      <c r="B2206">
        <v>3</v>
      </c>
      <c r="C2206" t="s">
        <v>23</v>
      </c>
      <c r="D2206" t="s">
        <v>4246</v>
      </c>
      <c r="E2206" t="s">
        <v>6651</v>
      </c>
      <c r="F2206" t="s">
        <v>2981</v>
      </c>
      <c r="G2206" s="58">
        <v>0.72275</v>
      </c>
      <c r="H2206">
        <v>0</v>
      </c>
      <c r="I2206">
        <v>0</v>
      </c>
      <c r="J2206" s="12">
        <v>10</v>
      </c>
      <c r="K2206" s="12">
        <v>1</v>
      </c>
      <c r="L2206">
        <v>0</v>
      </c>
      <c r="M2206" s="12">
        <v>0</v>
      </c>
      <c r="N2206" s="12">
        <v>47.618324160634636</v>
      </c>
      <c r="O2206" s="12">
        <v>2199.5851618097622</v>
      </c>
      <c r="P2206" s="12">
        <v>1634.3687300370793</v>
      </c>
      <c r="Q2206" s="12">
        <v>0</v>
      </c>
      <c r="R2206" s="59">
        <v>1.6102824981828165E-5</v>
      </c>
      <c r="S2206" s="59">
        <v>0</v>
      </c>
      <c r="T2206" s="59">
        <v>0</v>
      </c>
      <c r="U2206" s="59">
        <v>3.2406098489774727E-4</v>
      </c>
      <c r="V2206" s="59">
        <v>1.7658499270935274E-4</v>
      </c>
      <c r="W2206" s="59">
        <v>0</v>
      </c>
      <c r="X2206" s="59">
        <v>0</v>
      </c>
      <c r="Y2206" s="59">
        <v>1.3487205931564343E-4</v>
      </c>
      <c r="Z2206" s="59">
        <v>1.8010209371243098E-4</v>
      </c>
      <c r="AA2206" s="59">
        <v>3.3465528266105466E-4</v>
      </c>
      <c r="AB2206" s="59">
        <v>0</v>
      </c>
      <c r="AC2206" s="17">
        <v>1.0603438529800521E-4</v>
      </c>
      <c r="AD2206" s="12">
        <v>2199</v>
      </c>
      <c r="AE2206" s="16">
        <v>9</v>
      </c>
      <c r="AF2206" s="17">
        <v>0.97792331585366743</v>
      </c>
      <c r="AG2206" t="str">
        <f>IF(AF2206&lt;='CAV Tier 1 Analysis'!$A$5,"Tier 1", "Tier 2")</f>
        <v>Tier 2</v>
      </c>
      <c r="AH2206" t="str">
        <f t="shared" si="70"/>
        <v>Pennsylvania - Tier 2</v>
      </c>
      <c r="AI2206" t="str">
        <f t="shared" si="71"/>
        <v>Alburtis, Borough Of - Tier 2</v>
      </c>
    </row>
    <row r="2207" spans="1:35" x14ac:dyDescent="0.3">
      <c r="A2207">
        <v>2200</v>
      </c>
      <c r="B2207">
        <v>3</v>
      </c>
      <c r="C2207" t="s">
        <v>23</v>
      </c>
      <c r="D2207" t="s">
        <v>3966</v>
      </c>
      <c r="E2207" t="s">
        <v>6349</v>
      </c>
      <c r="F2207" t="s">
        <v>3019</v>
      </c>
      <c r="G2207" s="58">
        <v>0.62234999999999996</v>
      </c>
      <c r="H2207">
        <v>0</v>
      </c>
      <c r="I2207">
        <v>0</v>
      </c>
      <c r="J2207" s="12">
        <v>9</v>
      </c>
      <c r="K2207" s="12">
        <v>2</v>
      </c>
      <c r="L2207">
        <v>0</v>
      </c>
      <c r="M2207" s="12">
        <v>2.0000000000000004</v>
      </c>
      <c r="N2207" s="12">
        <v>0</v>
      </c>
      <c r="O2207" s="12">
        <v>1050.7363698045426</v>
      </c>
      <c r="P2207" s="12">
        <v>987.62495168279304</v>
      </c>
      <c r="Q2207" s="12">
        <v>114.321937122892</v>
      </c>
      <c r="R2207" s="59">
        <v>1.3865919235476661E-5</v>
      </c>
      <c r="S2207" s="59">
        <v>0</v>
      </c>
      <c r="T2207" s="59">
        <v>0</v>
      </c>
      <c r="U2207" s="59">
        <v>2.9165488640797254E-4</v>
      </c>
      <c r="V2207" s="59">
        <v>3.5316998541870548E-4</v>
      </c>
      <c r="W2207" s="59">
        <v>0</v>
      </c>
      <c r="X2207" s="59">
        <v>4.469756868775495E-5</v>
      </c>
      <c r="Y2207" s="59">
        <v>0</v>
      </c>
      <c r="Z2207" s="59">
        <v>8.6034322938374254E-5</v>
      </c>
      <c r="AA2207" s="59">
        <v>2.0222725832561489E-4</v>
      </c>
      <c r="AB2207" s="59">
        <v>1.7460705565113788E-4</v>
      </c>
      <c r="AC2207" s="17">
        <v>1.0602336333318515E-4</v>
      </c>
      <c r="AD2207" s="12">
        <v>2200</v>
      </c>
      <c r="AE2207" s="16">
        <v>9</v>
      </c>
      <c r="AF2207" s="17">
        <v>0.97802933921700064</v>
      </c>
      <c r="AG2207" t="str">
        <f>IF(AF2207&lt;='CAV Tier 1 Analysis'!$A$5,"Tier 1", "Tier 2")</f>
        <v>Tier 2</v>
      </c>
      <c r="AH2207" t="str">
        <f t="shared" si="70"/>
        <v>Pennsylvania - Tier 2</v>
      </c>
      <c r="AI2207" t="str">
        <f t="shared" si="71"/>
        <v>Centre Hall, Borough Of - Tier 2</v>
      </c>
    </row>
    <row r="2208" spans="1:35" x14ac:dyDescent="0.3">
      <c r="A2208">
        <v>2201</v>
      </c>
      <c r="B2208">
        <v>3</v>
      </c>
      <c r="C2208" t="s">
        <v>23</v>
      </c>
      <c r="D2208" t="s">
        <v>4173</v>
      </c>
      <c r="E2208" t="s">
        <v>6571</v>
      </c>
      <c r="F2208" t="s">
        <v>2920</v>
      </c>
      <c r="G2208" s="58">
        <v>0.51080999999999999</v>
      </c>
      <c r="H2208">
        <v>2</v>
      </c>
      <c r="I2208">
        <v>0</v>
      </c>
      <c r="J2208" s="12">
        <v>11.666666666666666</v>
      </c>
      <c r="K2208" s="12">
        <v>2.6666666666666665</v>
      </c>
      <c r="L2208">
        <v>1</v>
      </c>
      <c r="M2208" s="12">
        <v>0</v>
      </c>
      <c r="N2208" s="12">
        <v>0</v>
      </c>
      <c r="O2208" s="12">
        <v>79.801548271559568</v>
      </c>
      <c r="P2208" s="12">
        <v>23.266011548684084</v>
      </c>
      <c r="Q2208" s="12">
        <v>0</v>
      </c>
      <c r="R2208" s="59">
        <v>1.138081498300608E-5</v>
      </c>
      <c r="S2208" s="59">
        <v>3.2195231886157661E-5</v>
      </c>
      <c r="T2208" s="59">
        <v>0</v>
      </c>
      <c r="U2208" s="59">
        <v>3.7807114904737184E-4</v>
      </c>
      <c r="V2208" s="59">
        <v>4.7089331389160727E-4</v>
      </c>
      <c r="W2208" s="59">
        <v>2.576655501159495E-4</v>
      </c>
      <c r="X2208" s="59">
        <v>0</v>
      </c>
      <c r="Y2208" s="59">
        <v>0</v>
      </c>
      <c r="Z2208" s="59">
        <v>6.5341529733616869E-6</v>
      </c>
      <c r="AA2208" s="59">
        <v>4.7639761628598885E-6</v>
      </c>
      <c r="AB2208" s="59">
        <v>0</v>
      </c>
      <c r="AC2208" s="17">
        <v>1.05591289914574E-4</v>
      </c>
      <c r="AD2208" s="12">
        <v>2201</v>
      </c>
      <c r="AE2208" s="16">
        <v>9</v>
      </c>
      <c r="AF2208" s="17">
        <v>0.97813493050691525</v>
      </c>
      <c r="AG2208" t="str">
        <f>IF(AF2208&lt;='CAV Tier 1 Analysis'!$A$5,"Tier 1", "Tier 2")</f>
        <v>Tier 2</v>
      </c>
      <c r="AH2208" t="str">
        <f t="shared" si="70"/>
        <v>Pennsylvania - Tier 2</v>
      </c>
      <c r="AI2208" t="str">
        <f t="shared" si="71"/>
        <v>Cherry Tree, Borough Of - Tier 2</v>
      </c>
    </row>
    <row r="2209" spans="1:35" x14ac:dyDescent="0.3">
      <c r="A2209">
        <v>2202</v>
      </c>
      <c r="B2209">
        <v>3</v>
      </c>
      <c r="C2209" t="s">
        <v>23</v>
      </c>
      <c r="D2209" t="s">
        <v>3763</v>
      </c>
      <c r="E2209" t="s">
        <v>6135</v>
      </c>
      <c r="F2209" t="s">
        <v>2924</v>
      </c>
      <c r="G2209" s="58">
        <v>1.6864500000000002</v>
      </c>
      <c r="H2209">
        <v>7</v>
      </c>
      <c r="I2209">
        <v>0</v>
      </c>
      <c r="J2209" s="12">
        <v>13</v>
      </c>
      <c r="K2209" s="12">
        <v>1</v>
      </c>
      <c r="L2209">
        <v>0</v>
      </c>
      <c r="M2209" s="12">
        <v>1.7413976103649678</v>
      </c>
      <c r="N2209" s="12">
        <v>86.118906818989089</v>
      </c>
      <c r="O2209" s="12">
        <v>1590.7620753440299</v>
      </c>
      <c r="P2209" s="12">
        <v>0</v>
      </c>
      <c r="Q2209" s="12">
        <v>0</v>
      </c>
      <c r="R2209" s="59">
        <v>3.7574000955522807E-5</v>
      </c>
      <c r="S2209" s="59">
        <v>1.126833116015518E-4</v>
      </c>
      <c r="T2209" s="59">
        <v>0</v>
      </c>
      <c r="U2209" s="59">
        <v>4.2127928036707145E-4</v>
      </c>
      <c r="V2209" s="59">
        <v>1.7658499270935274E-4</v>
      </c>
      <c r="W2209" s="59">
        <v>0</v>
      </c>
      <c r="X2209" s="59">
        <v>3.8918119650990229E-5</v>
      </c>
      <c r="Y2209" s="59">
        <v>2.4391942625925174E-4</v>
      </c>
      <c r="Z2209" s="59">
        <v>1.3025164260158364E-4</v>
      </c>
      <c r="AA2209" s="59">
        <v>0</v>
      </c>
      <c r="AB2209" s="59">
        <v>0</v>
      </c>
      <c r="AC2209" s="17">
        <v>1.0556461583139313E-4</v>
      </c>
      <c r="AD2209" s="12">
        <v>2202</v>
      </c>
      <c r="AE2209" s="16">
        <v>9</v>
      </c>
      <c r="AF2209" s="17">
        <v>0.97824049512274669</v>
      </c>
      <c r="AG2209" t="str">
        <f>IF(AF2209&lt;='CAV Tier 1 Analysis'!$A$5,"Tier 1", "Tier 2")</f>
        <v>Tier 2</v>
      </c>
      <c r="AH2209" t="str">
        <f t="shared" si="70"/>
        <v>Pennsylvania - Tier 2</v>
      </c>
      <c r="AI2209" t="str">
        <f t="shared" si="71"/>
        <v>Edgeworth, Borough Of - Tier 2</v>
      </c>
    </row>
    <row r="2210" spans="1:35" x14ac:dyDescent="0.3">
      <c r="A2210">
        <v>2203</v>
      </c>
      <c r="B2210">
        <v>3</v>
      </c>
      <c r="C2210" t="s">
        <v>23</v>
      </c>
      <c r="D2210" t="s">
        <v>3824</v>
      </c>
      <c r="E2210" t="s">
        <v>6197</v>
      </c>
      <c r="F2210" t="s">
        <v>2855</v>
      </c>
      <c r="G2210" s="58">
        <v>1.1143000000000001</v>
      </c>
      <c r="H2210">
        <v>6</v>
      </c>
      <c r="I2210">
        <v>0</v>
      </c>
      <c r="J2210" s="12">
        <v>10.75</v>
      </c>
      <c r="K2210" s="12">
        <v>3.25</v>
      </c>
      <c r="L2210">
        <v>0</v>
      </c>
      <c r="M2210" s="12">
        <v>1.8963115857489006</v>
      </c>
      <c r="N2210" s="12">
        <v>7.9051740506684549</v>
      </c>
      <c r="O2210" s="12">
        <v>273.81700421754323</v>
      </c>
      <c r="P2210" s="12">
        <v>144.29482751143402</v>
      </c>
      <c r="Q2210" s="12">
        <v>0</v>
      </c>
      <c r="R2210" s="59">
        <v>2.4826534593221896E-5</v>
      </c>
      <c r="S2210" s="59">
        <v>9.6585695658472977E-5</v>
      </c>
      <c r="T2210" s="59">
        <v>0</v>
      </c>
      <c r="U2210" s="59">
        <v>3.4836555876507832E-4</v>
      </c>
      <c r="V2210" s="59">
        <v>5.7390122630539633E-4</v>
      </c>
      <c r="W2210" s="59">
        <v>0</v>
      </c>
      <c r="X2210" s="59">
        <v>4.2380258678698488E-5</v>
      </c>
      <c r="Y2210" s="59">
        <v>2.2390269339710241E-5</v>
      </c>
      <c r="Z2210" s="59">
        <v>2.2420143857067096E-5</v>
      </c>
      <c r="AA2210" s="59">
        <v>2.9545980291896268E-5</v>
      </c>
      <c r="AB2210" s="59">
        <v>0</v>
      </c>
      <c r="AC2210" s="17">
        <v>1.0549233340814015E-4</v>
      </c>
      <c r="AD2210" s="12">
        <v>2203</v>
      </c>
      <c r="AE2210" s="16">
        <v>9</v>
      </c>
      <c r="AF2210" s="17">
        <v>0.97834598745615486</v>
      </c>
      <c r="AG2210" t="str">
        <f>IF(AF2210&lt;='CAV Tier 1 Analysis'!$A$5,"Tier 1", "Tier 2")</f>
        <v>Tier 2</v>
      </c>
      <c r="AH2210" t="str">
        <f t="shared" si="70"/>
        <v>Pennsylvania - Tier 2</v>
      </c>
      <c r="AI2210" t="str">
        <f t="shared" si="71"/>
        <v>Parker City, City Of - Tier 2</v>
      </c>
    </row>
    <row r="2211" spans="1:35" x14ac:dyDescent="0.3">
      <c r="A2211">
        <v>2204</v>
      </c>
      <c r="B2211">
        <v>3</v>
      </c>
      <c r="C2211" t="s">
        <v>23</v>
      </c>
      <c r="D2211" t="s">
        <v>5445</v>
      </c>
      <c r="E2211" t="s">
        <v>7974</v>
      </c>
      <c r="F2211" t="s">
        <v>2848</v>
      </c>
      <c r="G2211" s="58">
        <v>0.40610999999999997</v>
      </c>
      <c r="H2211">
        <v>0</v>
      </c>
      <c r="I2211">
        <v>0</v>
      </c>
      <c r="J2211" s="12">
        <v>9</v>
      </c>
      <c r="K2211" s="12">
        <v>4</v>
      </c>
      <c r="L2211">
        <v>0</v>
      </c>
      <c r="M2211" s="12">
        <v>0</v>
      </c>
      <c r="N2211" s="12">
        <v>0</v>
      </c>
      <c r="O2211" s="12">
        <v>583.42944800266605</v>
      </c>
      <c r="P2211" s="12">
        <v>507.07655124271253</v>
      </c>
      <c r="Q2211" s="12">
        <v>0</v>
      </c>
      <c r="R2211" s="59">
        <v>9.0481055044901224E-6</v>
      </c>
      <c r="S2211" s="59">
        <v>0</v>
      </c>
      <c r="T2211" s="59">
        <v>0</v>
      </c>
      <c r="U2211" s="59">
        <v>2.9165488640797254E-4</v>
      </c>
      <c r="V2211" s="59">
        <v>7.0633997083741095E-4</v>
      </c>
      <c r="W2211" s="59">
        <v>0</v>
      </c>
      <c r="X2211" s="59">
        <v>0</v>
      </c>
      <c r="Y2211" s="59">
        <v>0</v>
      </c>
      <c r="Z2211" s="59">
        <v>4.7771219293147748E-5</v>
      </c>
      <c r="AA2211" s="59">
        <v>1.0382959699863617E-4</v>
      </c>
      <c r="AB2211" s="59">
        <v>0</v>
      </c>
      <c r="AC2211" s="17">
        <v>1.0533125264015069E-4</v>
      </c>
      <c r="AD2211" s="12">
        <v>2204</v>
      </c>
      <c r="AE2211" s="16">
        <v>9</v>
      </c>
      <c r="AF2211" s="17">
        <v>0.97845131870879498</v>
      </c>
      <c r="AG2211" t="str">
        <f>IF(AF2211&lt;='CAV Tier 1 Analysis'!$A$5,"Tier 1", "Tier 2")</f>
        <v>Tier 2</v>
      </c>
      <c r="AH2211" t="str">
        <f t="shared" si="70"/>
        <v>Pennsylvania - Tier 2</v>
      </c>
      <c r="AI2211" t="str">
        <f t="shared" si="71"/>
        <v>Fredonia, Borough Of - Tier 2</v>
      </c>
    </row>
    <row r="2212" spans="1:35" x14ac:dyDescent="0.3">
      <c r="A2212">
        <v>2205</v>
      </c>
      <c r="B2212">
        <v>3</v>
      </c>
      <c r="C2212" t="s">
        <v>23</v>
      </c>
      <c r="D2212" t="s">
        <v>4761</v>
      </c>
      <c r="E2212" t="s">
        <v>7231</v>
      </c>
      <c r="F2212" t="s">
        <v>3012</v>
      </c>
      <c r="G2212" s="58">
        <v>1.8084500000000001</v>
      </c>
      <c r="H2212">
        <v>2</v>
      </c>
      <c r="I2212">
        <v>0</v>
      </c>
      <c r="J2212" s="12">
        <v>13</v>
      </c>
      <c r="K2212" s="12">
        <v>1</v>
      </c>
      <c r="L2212">
        <v>0</v>
      </c>
      <c r="M2212" s="12">
        <v>0</v>
      </c>
      <c r="N2212" s="12">
        <v>0</v>
      </c>
      <c r="O2212" s="12">
        <v>1720.6709017876858</v>
      </c>
      <c r="P2212" s="12">
        <v>0</v>
      </c>
      <c r="Q2212" s="12">
        <v>226.88345099650019</v>
      </c>
      <c r="R2212" s="59">
        <v>4.0292153356467858E-5</v>
      </c>
      <c r="S2212" s="59">
        <v>3.2195231886157661E-5</v>
      </c>
      <c r="T2212" s="59">
        <v>0</v>
      </c>
      <c r="U2212" s="59">
        <v>4.2127928036707145E-4</v>
      </c>
      <c r="V2212" s="59">
        <v>1.7658499270935274E-4</v>
      </c>
      <c r="W2212" s="59">
        <v>0</v>
      </c>
      <c r="X2212" s="59">
        <v>0</v>
      </c>
      <c r="Y2212" s="59">
        <v>0</v>
      </c>
      <c r="Z2212" s="59">
        <v>1.4088858089361E-4</v>
      </c>
      <c r="AA2212" s="59">
        <v>0</v>
      </c>
      <c r="AB2212" s="59">
        <v>3.4652536819668238E-4</v>
      </c>
      <c r="AC2212" s="17">
        <v>1.0525141885539473E-4</v>
      </c>
      <c r="AD2212" s="12">
        <v>2205</v>
      </c>
      <c r="AE2212" s="16">
        <v>9</v>
      </c>
      <c r="AF2212" s="17">
        <v>0.9785565701276504</v>
      </c>
      <c r="AG2212" t="str">
        <f>IF(AF2212&lt;='CAV Tier 1 Analysis'!$A$5,"Tier 1", "Tier 2")</f>
        <v>Tier 2</v>
      </c>
      <c r="AH2212" t="str">
        <f t="shared" si="70"/>
        <v>Pennsylvania - Tier 2</v>
      </c>
      <c r="AI2212" t="str">
        <f t="shared" si="71"/>
        <v>Aleppo, Township Of - Tier 2</v>
      </c>
    </row>
    <row r="2213" spans="1:35" x14ac:dyDescent="0.3">
      <c r="A2213">
        <v>2206</v>
      </c>
      <c r="B2213">
        <v>3</v>
      </c>
      <c r="C2213" t="s">
        <v>23</v>
      </c>
      <c r="D2213" t="s">
        <v>4469</v>
      </c>
      <c r="E2213" t="s">
        <v>6888</v>
      </c>
      <c r="F2213" t="s">
        <v>3002</v>
      </c>
      <c r="G2213" s="58">
        <v>1.38226</v>
      </c>
      <c r="H2213">
        <v>0</v>
      </c>
      <c r="I2213">
        <v>0</v>
      </c>
      <c r="J2213" s="12">
        <v>10</v>
      </c>
      <c r="K2213" s="12">
        <v>3</v>
      </c>
      <c r="L2213">
        <v>1</v>
      </c>
      <c r="M2213" s="12">
        <v>0</v>
      </c>
      <c r="N2213" s="12">
        <v>3.5431941070015345</v>
      </c>
      <c r="O2213" s="12">
        <v>54.964818555639823</v>
      </c>
      <c r="P2213" s="12">
        <v>0</v>
      </c>
      <c r="Q2213" s="12">
        <v>0</v>
      </c>
      <c r="R2213" s="59">
        <v>3.0796666702707433E-5</v>
      </c>
      <c r="S2213" s="59">
        <v>0</v>
      </c>
      <c r="T2213" s="59">
        <v>0</v>
      </c>
      <c r="U2213" s="59">
        <v>3.2406098489774727E-4</v>
      </c>
      <c r="V2213" s="59">
        <v>5.2975497812805816E-4</v>
      </c>
      <c r="W2213" s="59">
        <v>2.576655501159495E-4</v>
      </c>
      <c r="X2213" s="59">
        <v>0</v>
      </c>
      <c r="Y2213" s="59">
        <v>1.0035588068036292E-5</v>
      </c>
      <c r="Z2213" s="59">
        <v>4.5005208592377189E-6</v>
      </c>
      <c r="AA2213" s="59">
        <v>0</v>
      </c>
      <c r="AB2213" s="59">
        <v>0</v>
      </c>
      <c r="AC2213" s="17">
        <v>1.0516493534288513E-4</v>
      </c>
      <c r="AD2213" s="12">
        <v>2206</v>
      </c>
      <c r="AE2213" s="16">
        <v>9</v>
      </c>
      <c r="AF2213" s="17">
        <v>0.97866173506299325</v>
      </c>
      <c r="AG2213" t="str">
        <f>IF(AF2213&lt;='CAV Tier 1 Analysis'!$A$5,"Tier 1", "Tier 2")</f>
        <v>Tier 2</v>
      </c>
      <c r="AH2213" t="str">
        <f t="shared" si="70"/>
        <v>Pennsylvania - Tier 2</v>
      </c>
      <c r="AI2213" t="str">
        <f t="shared" si="71"/>
        <v>Utica, Borough Of - Tier 2</v>
      </c>
    </row>
    <row r="2214" spans="1:35" x14ac:dyDescent="0.3">
      <c r="A2214">
        <v>2207</v>
      </c>
      <c r="B2214">
        <v>3</v>
      </c>
      <c r="C2214" t="s">
        <v>23</v>
      </c>
      <c r="D2214" t="s">
        <v>5447</v>
      </c>
      <c r="E2214" t="s">
        <v>7976</v>
      </c>
      <c r="F2214" t="s">
        <v>2827</v>
      </c>
      <c r="G2214" s="58">
        <v>0.80554000000000003</v>
      </c>
      <c r="H2214">
        <v>3</v>
      </c>
      <c r="I2214">
        <v>0</v>
      </c>
      <c r="J2214" s="12">
        <v>10.5</v>
      </c>
      <c r="K2214" s="12">
        <v>3.5</v>
      </c>
      <c r="L2214">
        <v>0</v>
      </c>
      <c r="M2214" s="12">
        <v>0</v>
      </c>
      <c r="N2214" s="12">
        <v>0</v>
      </c>
      <c r="O2214" s="12">
        <v>567.65810873808584</v>
      </c>
      <c r="P2214" s="12">
        <v>418.88026077906852</v>
      </c>
      <c r="Q2214" s="12">
        <v>0</v>
      </c>
      <c r="R2214" s="59">
        <v>1.7947381025059648E-5</v>
      </c>
      <c r="S2214" s="59">
        <v>4.8292847829236488E-5</v>
      </c>
      <c r="T2214" s="59">
        <v>0</v>
      </c>
      <c r="U2214" s="59">
        <v>3.4026403414263464E-4</v>
      </c>
      <c r="V2214" s="59">
        <v>6.1804747448273461E-4</v>
      </c>
      <c r="W2214" s="59">
        <v>0</v>
      </c>
      <c r="X2214" s="59">
        <v>0</v>
      </c>
      <c r="Y2214" s="59">
        <v>0</v>
      </c>
      <c r="Z2214" s="59">
        <v>4.6479861599198353E-5</v>
      </c>
      <c r="AA2214" s="59">
        <v>8.5770419793197559E-5</v>
      </c>
      <c r="AB2214" s="59">
        <v>0</v>
      </c>
      <c r="AC2214" s="17">
        <v>1.0516381989746011E-4</v>
      </c>
      <c r="AD2214" s="12">
        <v>2207</v>
      </c>
      <c r="AE2214" s="16">
        <v>9</v>
      </c>
      <c r="AF2214" s="17">
        <v>0.9787668988828907</v>
      </c>
      <c r="AG2214" t="str">
        <f>IF(AF2214&lt;='CAV Tier 1 Analysis'!$A$5,"Tier 1", "Tier 2")</f>
        <v>Tier 2</v>
      </c>
      <c r="AH2214" t="str">
        <f t="shared" si="70"/>
        <v>Pennsylvania - Tier 2</v>
      </c>
      <c r="AI2214" t="str">
        <f t="shared" si="71"/>
        <v>Jamestown, Borough Of - Tier 2</v>
      </c>
    </row>
    <row r="2215" spans="1:35" x14ac:dyDescent="0.3">
      <c r="A2215">
        <v>2208</v>
      </c>
      <c r="B2215">
        <v>3</v>
      </c>
      <c r="C2215" t="s">
        <v>23</v>
      </c>
      <c r="D2215" t="s">
        <v>5527</v>
      </c>
      <c r="E2215" t="s">
        <v>8061</v>
      </c>
      <c r="F2215" t="s">
        <v>2823</v>
      </c>
      <c r="G2215" s="58">
        <v>0.49256</v>
      </c>
      <c r="H2215">
        <v>0</v>
      </c>
      <c r="I2215">
        <v>0</v>
      </c>
      <c r="J2215" s="12">
        <v>11</v>
      </c>
      <c r="K2215" s="12">
        <v>2</v>
      </c>
      <c r="L2215">
        <v>0</v>
      </c>
      <c r="M2215" s="12">
        <v>2</v>
      </c>
      <c r="N2215" s="12">
        <v>0</v>
      </c>
      <c r="O2215" s="12">
        <v>1455.7181121270801</v>
      </c>
      <c r="P2215" s="12">
        <v>1325.5428233326388</v>
      </c>
      <c r="Q2215" s="12">
        <v>0</v>
      </c>
      <c r="R2215" s="59">
        <v>1.0974206119749956E-5</v>
      </c>
      <c r="S2215" s="59">
        <v>0</v>
      </c>
      <c r="T2215" s="59">
        <v>0</v>
      </c>
      <c r="U2215" s="59">
        <v>3.56467083387522E-4</v>
      </c>
      <c r="V2215" s="59">
        <v>3.5316998541870548E-4</v>
      </c>
      <c r="W2215" s="59">
        <v>0</v>
      </c>
      <c r="X2215" s="59">
        <v>4.4697568687754937E-5</v>
      </c>
      <c r="Y2215" s="59">
        <v>0</v>
      </c>
      <c r="Z2215" s="59">
        <v>1.1919423916893549E-4</v>
      </c>
      <c r="AA2215" s="59">
        <v>2.7141972314390317E-4</v>
      </c>
      <c r="AB2215" s="59">
        <v>0</v>
      </c>
      <c r="AC2215" s="17">
        <v>1.0508389144787011E-4</v>
      </c>
      <c r="AD2215" s="12">
        <v>2208</v>
      </c>
      <c r="AE2215" s="16">
        <v>9</v>
      </c>
      <c r="AF2215" s="17">
        <v>0.97887198277433862</v>
      </c>
      <c r="AG2215" t="str">
        <f>IF(AF2215&lt;='CAV Tier 1 Analysis'!$A$5,"Tier 1", "Tier 2")</f>
        <v>Tier 2</v>
      </c>
      <c r="AH2215" t="str">
        <f t="shared" si="70"/>
        <v>Pennsylvania - Tier 2</v>
      </c>
      <c r="AI2215" t="str">
        <f t="shared" si="71"/>
        <v>Cresson, Borough Of - Tier 2</v>
      </c>
    </row>
    <row r="2216" spans="1:35" x14ac:dyDescent="0.3">
      <c r="A2216">
        <v>2209</v>
      </c>
      <c r="B2216">
        <v>3</v>
      </c>
      <c r="C2216" t="s">
        <v>23</v>
      </c>
      <c r="D2216" t="s">
        <v>4810</v>
      </c>
      <c r="E2216" t="s">
        <v>7286</v>
      </c>
      <c r="F2216" t="s">
        <v>3158</v>
      </c>
      <c r="G2216" s="58">
        <v>20.703340000000001</v>
      </c>
      <c r="H2216">
        <v>0</v>
      </c>
      <c r="I2216">
        <v>0</v>
      </c>
      <c r="J2216" s="12">
        <v>8</v>
      </c>
      <c r="K2216" s="12">
        <v>2</v>
      </c>
      <c r="L2216">
        <v>0</v>
      </c>
      <c r="M2216" s="12">
        <v>0</v>
      </c>
      <c r="N2216" s="12">
        <v>0</v>
      </c>
      <c r="O2216" s="12">
        <v>967.54172096071636</v>
      </c>
      <c r="P2216" s="12">
        <v>0</v>
      </c>
      <c r="Q2216" s="12">
        <v>0</v>
      </c>
      <c r="R2216" s="59">
        <v>4.6126912564411251E-4</v>
      </c>
      <c r="S2216" s="59">
        <v>0</v>
      </c>
      <c r="T2216" s="59">
        <v>0</v>
      </c>
      <c r="U2216" s="59">
        <v>2.5924878791819782E-4</v>
      </c>
      <c r="V2216" s="59">
        <v>3.5316998541870548E-4</v>
      </c>
      <c r="W2216" s="59">
        <v>0</v>
      </c>
      <c r="X2216" s="59">
        <v>0</v>
      </c>
      <c r="Y2216" s="59">
        <v>0</v>
      </c>
      <c r="Z2216" s="59">
        <v>7.9222342796575368E-5</v>
      </c>
      <c r="AA2216" s="59">
        <v>0</v>
      </c>
      <c r="AB2216" s="59">
        <v>0</v>
      </c>
      <c r="AC2216" s="17">
        <v>1.04810021979781E-4</v>
      </c>
      <c r="AD2216" s="12">
        <v>2209</v>
      </c>
      <c r="AE2216" s="16">
        <v>9</v>
      </c>
      <c r="AF2216" s="17">
        <v>0.97897679279631844</v>
      </c>
      <c r="AG2216" t="str">
        <f>IF(AF2216&lt;='CAV Tier 1 Analysis'!$A$5,"Tier 1", "Tier 2")</f>
        <v>Tier 2</v>
      </c>
      <c r="AH2216" t="str">
        <f t="shared" si="70"/>
        <v>Pennsylvania - Tier 2</v>
      </c>
      <c r="AI2216" t="str">
        <f t="shared" si="71"/>
        <v>Venango, Township Of - Tier 2</v>
      </c>
    </row>
    <row r="2217" spans="1:35" x14ac:dyDescent="0.3">
      <c r="A2217">
        <v>2210</v>
      </c>
      <c r="B2217">
        <v>3</v>
      </c>
      <c r="C2217" t="s">
        <v>23</v>
      </c>
      <c r="D2217" t="s">
        <v>4496</v>
      </c>
      <c r="E2217" t="s">
        <v>6919</v>
      </c>
      <c r="F2217" t="s">
        <v>2639</v>
      </c>
      <c r="G2217" s="58">
        <v>0.13677</v>
      </c>
      <c r="H2217">
        <v>7</v>
      </c>
      <c r="I2217">
        <v>0</v>
      </c>
      <c r="J2217" s="12">
        <v>15</v>
      </c>
      <c r="K2217" s="12">
        <v>2</v>
      </c>
      <c r="L2217">
        <v>0</v>
      </c>
      <c r="M2217" s="12">
        <v>0</v>
      </c>
      <c r="N2217" s="12">
        <v>0</v>
      </c>
      <c r="O2217" s="12">
        <v>722.39964495750417</v>
      </c>
      <c r="P2217" s="12">
        <v>670.61931250943667</v>
      </c>
      <c r="Q2217" s="12">
        <v>0</v>
      </c>
      <c r="R2217" s="59">
        <v>3.0472270809611044E-6</v>
      </c>
      <c r="S2217" s="59">
        <v>1.126833116015518E-4</v>
      </c>
      <c r="T2217" s="59">
        <v>0</v>
      </c>
      <c r="U2217" s="59">
        <v>4.8609147734662091E-4</v>
      </c>
      <c r="V2217" s="59">
        <v>3.5316998541870548E-4</v>
      </c>
      <c r="W2217" s="59">
        <v>0</v>
      </c>
      <c r="X2217" s="59">
        <v>0</v>
      </c>
      <c r="Y2217" s="59">
        <v>0</v>
      </c>
      <c r="Z2217" s="59">
        <v>5.9150102852537726E-5</v>
      </c>
      <c r="AA2217" s="59">
        <v>1.3731680707126356E-4</v>
      </c>
      <c r="AB2217" s="59">
        <v>0</v>
      </c>
      <c r="AC2217" s="17">
        <v>1.0467808285196733E-4</v>
      </c>
      <c r="AD2217" s="12">
        <v>2210</v>
      </c>
      <c r="AE2217" s="16">
        <v>9</v>
      </c>
      <c r="AF2217" s="17">
        <v>0.97908147087917041</v>
      </c>
      <c r="AG2217" t="str">
        <f>IF(AF2217&lt;='CAV Tier 1 Analysis'!$A$5,"Tier 1", "Tier 2")</f>
        <v>Tier 2</v>
      </c>
      <c r="AH2217" t="str">
        <f t="shared" si="70"/>
        <v>Pennsylvania - Tier 2</v>
      </c>
      <c r="AI2217" t="str">
        <f t="shared" si="71"/>
        <v>East Vandergrift, Borough Of - Tier 2</v>
      </c>
    </row>
    <row r="2218" spans="1:35" x14ac:dyDescent="0.3">
      <c r="A2218">
        <v>2211</v>
      </c>
      <c r="B2218">
        <v>3</v>
      </c>
      <c r="C2218" t="s">
        <v>23</v>
      </c>
      <c r="D2218" t="s">
        <v>5444</v>
      </c>
      <c r="E2218" t="s">
        <v>7973</v>
      </c>
      <c r="F2218" t="s">
        <v>2895</v>
      </c>
      <c r="G2218" s="58">
        <v>3.7797499999999999</v>
      </c>
      <c r="H2218">
        <v>0</v>
      </c>
      <c r="I2218">
        <v>0</v>
      </c>
      <c r="J2218" s="12">
        <v>9</v>
      </c>
      <c r="K2218" s="12">
        <v>4</v>
      </c>
      <c r="L2218">
        <v>0</v>
      </c>
      <c r="M2218" s="12">
        <v>0</v>
      </c>
      <c r="N2218" s="12">
        <v>0</v>
      </c>
      <c r="O2218" s="12">
        <v>741.8985709185315</v>
      </c>
      <c r="P2218" s="12">
        <v>31.26632465905891</v>
      </c>
      <c r="Q2218" s="12">
        <v>0</v>
      </c>
      <c r="R2218" s="59">
        <v>8.4212594569443104E-5</v>
      </c>
      <c r="S2218" s="59">
        <v>0</v>
      </c>
      <c r="T2218" s="59">
        <v>0</v>
      </c>
      <c r="U2218" s="59">
        <v>2.9165488640797254E-4</v>
      </c>
      <c r="V2218" s="59">
        <v>7.0633997083741095E-4</v>
      </c>
      <c r="W2218" s="59">
        <v>0</v>
      </c>
      <c r="X2218" s="59">
        <v>0</v>
      </c>
      <c r="Y2218" s="59">
        <v>0</v>
      </c>
      <c r="Z2218" s="59">
        <v>6.0746675447997173E-5</v>
      </c>
      <c r="AA2218" s="59">
        <v>6.4021297790690575E-6</v>
      </c>
      <c r="AB2218" s="59">
        <v>0</v>
      </c>
      <c r="AC2218" s="17">
        <v>1.0448693245835389E-4</v>
      </c>
      <c r="AD2218" s="12">
        <v>2211</v>
      </c>
      <c r="AE2218" s="16">
        <v>10</v>
      </c>
      <c r="AF2218" s="17">
        <v>0.97918595781162876</v>
      </c>
      <c r="AG2218" t="str">
        <f>IF(AF2218&lt;='CAV Tier 1 Analysis'!$A$5,"Tier 1", "Tier 2")</f>
        <v>Tier 2</v>
      </c>
      <c r="AH2218" t="str">
        <f t="shared" si="70"/>
        <v>Pennsylvania - Tier 2</v>
      </c>
      <c r="AI2218" t="str">
        <f t="shared" si="71"/>
        <v>Clark, Borough Of - Tier 2</v>
      </c>
    </row>
    <row r="2219" spans="1:35" x14ac:dyDescent="0.3">
      <c r="A2219">
        <v>2212</v>
      </c>
      <c r="B2219">
        <v>3</v>
      </c>
      <c r="C2219" t="s">
        <v>23</v>
      </c>
      <c r="D2219" t="s">
        <v>4013</v>
      </c>
      <c r="E2219" t="s">
        <v>6396</v>
      </c>
      <c r="F2219" t="s">
        <v>2744</v>
      </c>
      <c r="G2219" s="58">
        <v>0.33849000000000001</v>
      </c>
      <c r="H2219">
        <v>2</v>
      </c>
      <c r="I2219">
        <v>0</v>
      </c>
      <c r="J2219" s="12">
        <v>12</v>
      </c>
      <c r="K2219" s="12">
        <v>3</v>
      </c>
      <c r="L2219">
        <v>0</v>
      </c>
      <c r="M2219" s="12">
        <v>0</v>
      </c>
      <c r="N2219" s="12">
        <v>0</v>
      </c>
      <c r="O2219" s="12">
        <v>675.17817839333384</v>
      </c>
      <c r="P2219" s="12">
        <v>650.66184647035982</v>
      </c>
      <c r="Q2219" s="12">
        <v>0</v>
      </c>
      <c r="R2219" s="59">
        <v>7.5415361163597585E-6</v>
      </c>
      <c r="S2219" s="59">
        <v>3.2195231886157661E-5</v>
      </c>
      <c r="T2219" s="59">
        <v>0</v>
      </c>
      <c r="U2219" s="59">
        <v>3.8887318187729673E-4</v>
      </c>
      <c r="V2219" s="59">
        <v>5.2975497812805816E-4</v>
      </c>
      <c r="W2219" s="59">
        <v>0</v>
      </c>
      <c r="X2219" s="59">
        <v>0</v>
      </c>
      <c r="Y2219" s="59">
        <v>0</v>
      </c>
      <c r="Z2219" s="59">
        <v>5.5283607867919268E-5</v>
      </c>
      <c r="AA2219" s="59">
        <v>1.3323029261723694E-4</v>
      </c>
      <c r="AB2219" s="59">
        <v>0</v>
      </c>
      <c r="AC2219" s="17">
        <v>1.0426171168118441E-4</v>
      </c>
      <c r="AD2219" s="12">
        <v>2212</v>
      </c>
      <c r="AE2219" s="16">
        <v>10</v>
      </c>
      <c r="AF2219" s="17">
        <v>0.97929021952330997</v>
      </c>
      <c r="AG2219" t="str">
        <f>IF(AF2219&lt;='CAV Tier 1 Analysis'!$A$5,"Tier 1", "Tier 2")</f>
        <v>Tier 2</v>
      </c>
      <c r="AH2219" t="str">
        <f t="shared" si="70"/>
        <v>Pennsylvania - Tier 2</v>
      </c>
      <c r="AI2219" t="str">
        <f t="shared" si="71"/>
        <v>Houtzdale, Borough Of - Tier 2</v>
      </c>
    </row>
    <row r="2220" spans="1:35" x14ac:dyDescent="0.3">
      <c r="A2220">
        <v>2213</v>
      </c>
      <c r="B2220">
        <v>3</v>
      </c>
      <c r="C2220" t="s">
        <v>23</v>
      </c>
      <c r="D2220" t="s">
        <v>4230</v>
      </c>
      <c r="E2220" t="s">
        <v>6632</v>
      </c>
      <c r="F2220" t="s">
        <v>2847</v>
      </c>
      <c r="G2220" s="58">
        <v>0.83282</v>
      </c>
      <c r="H2220">
        <v>0</v>
      </c>
      <c r="I2220">
        <v>0</v>
      </c>
      <c r="J2220" s="12">
        <v>13</v>
      </c>
      <c r="K2220" s="12">
        <v>1</v>
      </c>
      <c r="L2220">
        <v>0</v>
      </c>
      <c r="M2220" s="12">
        <v>0.99218318484186252</v>
      </c>
      <c r="N2220" s="12">
        <v>5.241693725465761</v>
      </c>
      <c r="O2220" s="12">
        <v>1626.075086725252</v>
      </c>
      <c r="P2220" s="12">
        <v>1319.3532697941757</v>
      </c>
      <c r="Q2220" s="12">
        <v>56.829772150408871</v>
      </c>
      <c r="R2220" s="59">
        <v>1.8555177725861129E-5</v>
      </c>
      <c r="S2220" s="59">
        <v>0</v>
      </c>
      <c r="T2220" s="59">
        <v>0</v>
      </c>
      <c r="U2220" s="59">
        <v>4.2127928036707145E-4</v>
      </c>
      <c r="V2220" s="59">
        <v>1.7658499270935274E-4</v>
      </c>
      <c r="W2220" s="59">
        <v>0</v>
      </c>
      <c r="X2220" s="59">
        <v>2.2174088027652301E-5</v>
      </c>
      <c r="Y2220" s="59">
        <v>1.4846344123128252E-5</v>
      </c>
      <c r="Z2220" s="59">
        <v>1.3314307294739312E-4</v>
      </c>
      <c r="AA2220" s="59">
        <v>2.7015234280867545E-4</v>
      </c>
      <c r="AB2220" s="59">
        <v>8.6797682389174236E-5</v>
      </c>
      <c r="AC2220" s="17">
        <v>1.0395754373620987E-4</v>
      </c>
      <c r="AD2220" s="12">
        <v>2213</v>
      </c>
      <c r="AE2220" s="16">
        <v>10</v>
      </c>
      <c r="AF2220" s="17">
        <v>0.97939417706704612</v>
      </c>
      <c r="AG2220" t="str">
        <f>IF(AF2220&lt;='CAV Tier 1 Analysis'!$A$5,"Tier 1", "Tier 2")</f>
        <v>Tier 2</v>
      </c>
      <c r="AH2220" t="str">
        <f t="shared" si="70"/>
        <v>Pennsylvania - Tier 2</v>
      </c>
      <c r="AI2220" t="str">
        <f t="shared" si="71"/>
        <v>Mountville, Borough Of - Tier 2</v>
      </c>
    </row>
    <row r="2221" spans="1:35" x14ac:dyDescent="0.3">
      <c r="A2221">
        <v>2214</v>
      </c>
      <c r="B2221">
        <v>3</v>
      </c>
      <c r="C2221" t="s">
        <v>23</v>
      </c>
      <c r="D2221" t="s">
        <v>5346</v>
      </c>
      <c r="E2221" t="s">
        <v>7870</v>
      </c>
      <c r="F2221" t="s">
        <v>2836</v>
      </c>
      <c r="G2221" s="58">
        <v>0.69101000000000001</v>
      </c>
      <c r="H2221">
        <v>5</v>
      </c>
      <c r="I2221">
        <v>0</v>
      </c>
      <c r="J2221" s="12">
        <v>11</v>
      </c>
      <c r="K2221" s="12">
        <v>3</v>
      </c>
      <c r="L2221">
        <v>0</v>
      </c>
      <c r="M2221" s="12">
        <v>4</v>
      </c>
      <c r="N2221" s="12">
        <v>0</v>
      </c>
      <c r="O2221" s="12">
        <v>310.90863105383005</v>
      </c>
      <c r="P2221" s="12">
        <v>220.39195071100932</v>
      </c>
      <c r="Q2221" s="12">
        <v>0</v>
      </c>
      <c r="R2221" s="59">
        <v>1.5395659758828198E-5</v>
      </c>
      <c r="S2221" s="59">
        <v>8.0488079715394149E-5</v>
      </c>
      <c r="T2221" s="59">
        <v>0</v>
      </c>
      <c r="U2221" s="59">
        <v>3.56467083387522E-4</v>
      </c>
      <c r="V2221" s="59">
        <v>5.2975497812805816E-4</v>
      </c>
      <c r="W2221" s="59">
        <v>0</v>
      </c>
      <c r="X2221" s="59">
        <v>8.9395137375509874E-5</v>
      </c>
      <c r="Y2221" s="59">
        <v>0</v>
      </c>
      <c r="Z2221" s="59">
        <v>2.5457207285390594E-5</v>
      </c>
      <c r="AA2221" s="59">
        <v>4.5127717635506125E-5</v>
      </c>
      <c r="AB2221" s="59">
        <v>0</v>
      </c>
      <c r="AC2221" s="17">
        <v>1.0382598757147358E-4</v>
      </c>
      <c r="AD2221" s="12">
        <v>2214</v>
      </c>
      <c r="AE2221" s="16">
        <v>10</v>
      </c>
      <c r="AF2221" s="17">
        <v>0.97949800305461765</v>
      </c>
      <c r="AG2221" t="str">
        <f>IF(AF2221&lt;='CAV Tier 1 Analysis'!$A$5,"Tier 1", "Tier 2")</f>
        <v>Tier 2</v>
      </c>
      <c r="AH2221" t="str">
        <f t="shared" si="70"/>
        <v>Pennsylvania - Tier 2</v>
      </c>
      <c r="AI2221" t="str">
        <f t="shared" si="71"/>
        <v>Arendstville, Borough Of - Tier 2</v>
      </c>
    </row>
    <row r="2222" spans="1:35" x14ac:dyDescent="0.3">
      <c r="A2222">
        <v>2215</v>
      </c>
      <c r="B2222">
        <v>3</v>
      </c>
      <c r="C2222" t="s">
        <v>23</v>
      </c>
      <c r="D2222" t="s">
        <v>5492</v>
      </c>
      <c r="E2222" t="s">
        <v>8023</v>
      </c>
      <c r="F2222" t="s">
        <v>2341</v>
      </c>
      <c r="G2222" s="58">
        <v>0.51559999999999995</v>
      </c>
      <c r="H2222">
        <v>1</v>
      </c>
      <c r="I2222">
        <v>0</v>
      </c>
      <c r="J2222" s="12">
        <v>17</v>
      </c>
      <c r="K2222" s="12">
        <v>3</v>
      </c>
      <c r="L2222">
        <v>0</v>
      </c>
      <c r="M2222" s="12">
        <v>0</v>
      </c>
      <c r="N2222" s="12">
        <v>0</v>
      </c>
      <c r="O2222" s="12">
        <v>76.848557445497775</v>
      </c>
      <c r="P2222" s="12">
        <v>52.642774820339326</v>
      </c>
      <c r="Q2222" s="12">
        <v>10.499401074643217</v>
      </c>
      <c r="R2222" s="59">
        <v>1.1487535884649742E-5</v>
      </c>
      <c r="S2222" s="59">
        <v>1.6097615943078831E-5</v>
      </c>
      <c r="T2222" s="59">
        <v>0</v>
      </c>
      <c r="U2222" s="59">
        <v>5.5090367432617036E-4</v>
      </c>
      <c r="V2222" s="59">
        <v>5.2975497812805816E-4</v>
      </c>
      <c r="W2222" s="59">
        <v>0</v>
      </c>
      <c r="X2222" s="59">
        <v>0</v>
      </c>
      <c r="Y2222" s="59">
        <v>0</v>
      </c>
      <c r="Z2222" s="59">
        <v>6.2923620030817518E-6</v>
      </c>
      <c r="AA2222" s="59">
        <v>1.0779197107597147E-5</v>
      </c>
      <c r="AB2222" s="59">
        <v>1.6036025577253349E-5</v>
      </c>
      <c r="AC2222" s="17">
        <v>1.0375921717908085E-4</v>
      </c>
      <c r="AD2222" s="12">
        <v>2215</v>
      </c>
      <c r="AE2222" s="16">
        <v>10</v>
      </c>
      <c r="AF2222" s="17">
        <v>0.97960176227179674</v>
      </c>
      <c r="AG2222" t="str">
        <f>IF(AF2222&lt;='CAV Tier 1 Analysis'!$A$5,"Tier 1", "Tier 2")</f>
        <v>Tier 2</v>
      </c>
      <c r="AH2222" t="str">
        <f t="shared" si="70"/>
        <v>Pennsylvania - Tier 2</v>
      </c>
      <c r="AI2222" t="str">
        <f t="shared" si="71"/>
        <v>Bethany, Borough Of - Tier 2</v>
      </c>
    </row>
    <row r="2223" spans="1:35" x14ac:dyDescent="0.3">
      <c r="A2223">
        <v>2216</v>
      </c>
      <c r="B2223">
        <v>3</v>
      </c>
      <c r="C2223" t="s">
        <v>23</v>
      </c>
      <c r="D2223" t="s">
        <v>5554</v>
      </c>
      <c r="E2223" t="s">
        <v>8089</v>
      </c>
      <c r="F2223" t="s">
        <v>3216</v>
      </c>
      <c r="G2223" s="58">
        <v>0.23810000000000001</v>
      </c>
      <c r="H2223">
        <v>5</v>
      </c>
      <c r="I2223">
        <v>0</v>
      </c>
      <c r="J2223" s="12">
        <v>10</v>
      </c>
      <c r="K2223" s="12">
        <v>3</v>
      </c>
      <c r="L2223">
        <v>0</v>
      </c>
      <c r="M2223" s="12">
        <v>0</v>
      </c>
      <c r="N2223" s="12">
        <v>33.458210888529337</v>
      </c>
      <c r="O2223" s="12">
        <v>379.33039708493743</v>
      </c>
      <c r="P2223" s="12">
        <v>368.99600302500636</v>
      </c>
      <c r="Q2223" s="12">
        <v>0</v>
      </c>
      <c r="R2223" s="59">
        <v>5.3048531693853836E-6</v>
      </c>
      <c r="S2223" s="59">
        <v>8.0488079715394149E-5</v>
      </c>
      <c r="T2223" s="59">
        <v>0</v>
      </c>
      <c r="U2223" s="59">
        <v>3.2406098489774727E-4</v>
      </c>
      <c r="V2223" s="59">
        <v>5.2975497812805816E-4</v>
      </c>
      <c r="W2223" s="59">
        <v>0</v>
      </c>
      <c r="X2223" s="59">
        <v>0</v>
      </c>
      <c r="Y2223" s="59">
        <v>9.4765573612595063E-5</v>
      </c>
      <c r="Z2223" s="59">
        <v>3.1059583375055411E-5</v>
      </c>
      <c r="AA2223" s="59">
        <v>7.5556059916987841E-5</v>
      </c>
      <c r="AB2223" s="59">
        <v>0</v>
      </c>
      <c r="AC2223" s="17">
        <v>1.0372637389229304E-4</v>
      </c>
      <c r="AD2223" s="12">
        <v>2216</v>
      </c>
      <c r="AE2223" s="16">
        <v>10</v>
      </c>
      <c r="AF2223" s="17">
        <v>0.97970548864568907</v>
      </c>
      <c r="AG2223" t="str">
        <f>IF(AF2223&lt;='CAV Tier 1 Analysis'!$A$5,"Tier 1", "Tier 2")</f>
        <v>Tier 2</v>
      </c>
      <c r="AH2223" t="str">
        <f t="shared" si="70"/>
        <v>Pennsylvania - Tier 2</v>
      </c>
      <c r="AI2223" t="str">
        <f t="shared" si="71"/>
        <v>South Renovo, Borough Of - Tier 2</v>
      </c>
    </row>
    <row r="2224" spans="1:35" x14ac:dyDescent="0.3">
      <c r="A2224">
        <v>2217</v>
      </c>
      <c r="B2224">
        <v>3</v>
      </c>
      <c r="C2224" t="s">
        <v>23</v>
      </c>
      <c r="D2224" t="s">
        <v>4993</v>
      </c>
      <c r="E2224" t="s">
        <v>7486</v>
      </c>
      <c r="F2224" t="s">
        <v>2872</v>
      </c>
      <c r="G2224" s="58">
        <v>6.3729999999999995E-2</v>
      </c>
      <c r="H2224">
        <v>6</v>
      </c>
      <c r="I2224">
        <v>0</v>
      </c>
      <c r="J2224" s="12">
        <v>10</v>
      </c>
      <c r="K2224" s="12">
        <v>3</v>
      </c>
      <c r="L2224">
        <v>0</v>
      </c>
      <c r="M2224" s="12">
        <v>6.9044406088184536</v>
      </c>
      <c r="N2224" s="12">
        <v>0.78255930513811633</v>
      </c>
      <c r="O2224" s="12">
        <v>113.12699766084819</v>
      </c>
      <c r="P2224" s="12">
        <v>110.09810536500974</v>
      </c>
      <c r="Q2224" s="12">
        <v>0</v>
      </c>
      <c r="R2224" s="59">
        <v>1.4199004304280994E-6</v>
      </c>
      <c r="S2224" s="59">
        <v>9.6585695658472977E-5</v>
      </c>
      <c r="T2224" s="59">
        <v>0</v>
      </c>
      <c r="U2224" s="59">
        <v>3.2406098489774727E-4</v>
      </c>
      <c r="V2224" s="59">
        <v>5.2975497812805816E-4</v>
      </c>
      <c r="W2224" s="59">
        <v>0</v>
      </c>
      <c r="X2224" s="59">
        <v>1.5430585418159368E-4</v>
      </c>
      <c r="Y2224" s="59">
        <v>2.2164867596883962E-6</v>
      </c>
      <c r="Z2224" s="59">
        <v>9.2628416884556987E-6</v>
      </c>
      <c r="AA2224" s="59">
        <v>2.2543818842237641E-5</v>
      </c>
      <c r="AB2224" s="59">
        <v>0</v>
      </c>
      <c r="AC2224" s="17">
        <v>1.036500509624256E-4</v>
      </c>
      <c r="AD2224" s="12">
        <v>2217</v>
      </c>
      <c r="AE2224" s="16">
        <v>10</v>
      </c>
      <c r="AF2224" s="17">
        <v>0.97980913869665154</v>
      </c>
      <c r="AG2224" t="str">
        <f>IF(AF2224&lt;='CAV Tier 1 Analysis'!$A$5,"Tier 1", "Tier 2")</f>
        <v>Tier 2</v>
      </c>
      <c r="AH2224" t="str">
        <f t="shared" si="70"/>
        <v>Pennsylvania - Tier 2</v>
      </c>
      <c r="AI2224" t="str">
        <f t="shared" si="71"/>
        <v>Orbisonia, Borough Of - Tier 2</v>
      </c>
    </row>
    <row r="2225" spans="1:35" x14ac:dyDescent="0.3">
      <c r="A2225">
        <v>2218</v>
      </c>
      <c r="B2225">
        <v>3</v>
      </c>
      <c r="C2225" t="s">
        <v>23</v>
      </c>
      <c r="D2225" t="s">
        <v>4933</v>
      </c>
      <c r="E2225" t="s">
        <v>7421</v>
      </c>
      <c r="F2225" t="s">
        <v>2993</v>
      </c>
      <c r="G2225" s="58">
        <v>0.41328999999999999</v>
      </c>
      <c r="H2225">
        <v>0</v>
      </c>
      <c r="I2225">
        <v>0</v>
      </c>
      <c r="J2225" s="12">
        <v>12</v>
      </c>
      <c r="K2225" s="12">
        <v>1</v>
      </c>
      <c r="L2225">
        <v>1</v>
      </c>
      <c r="M2225" s="12">
        <v>0</v>
      </c>
      <c r="N2225" s="12">
        <v>0</v>
      </c>
      <c r="O2225" s="12">
        <v>1164.8651593103916</v>
      </c>
      <c r="P2225" s="12">
        <v>1030.8607679545394</v>
      </c>
      <c r="Q2225" s="12">
        <v>0</v>
      </c>
      <c r="R2225" s="59">
        <v>9.2080754572670528E-6</v>
      </c>
      <c r="S2225" s="59">
        <v>0</v>
      </c>
      <c r="T2225" s="59">
        <v>0</v>
      </c>
      <c r="U2225" s="59">
        <v>3.8887318187729673E-4</v>
      </c>
      <c r="V2225" s="59">
        <v>1.7658499270935274E-4</v>
      </c>
      <c r="W2225" s="59">
        <v>2.576655501159495E-4</v>
      </c>
      <c r="X2225" s="59">
        <v>0</v>
      </c>
      <c r="Y2225" s="59">
        <v>0</v>
      </c>
      <c r="Z2225" s="59">
        <v>9.5379191370727529E-5</v>
      </c>
      <c r="AA2225" s="59">
        <v>2.1108027542609159E-4</v>
      </c>
      <c r="AB2225" s="59">
        <v>0</v>
      </c>
      <c r="AC2225" s="17">
        <v>1.0352647881424411E-4</v>
      </c>
      <c r="AD2225" s="12">
        <v>2218</v>
      </c>
      <c r="AE2225" s="16">
        <v>10</v>
      </c>
      <c r="AF2225" s="17">
        <v>0.97991266517546582</v>
      </c>
      <c r="AG2225" t="str">
        <f>IF(AF2225&lt;='CAV Tier 1 Analysis'!$A$5,"Tier 1", "Tier 2")</f>
        <v>Tier 2</v>
      </c>
      <c r="AH2225" t="str">
        <f t="shared" si="70"/>
        <v>Pennsylvania - Tier 2</v>
      </c>
      <c r="AI2225" t="str">
        <f t="shared" si="71"/>
        <v>Newville, Borough Of - Tier 2</v>
      </c>
    </row>
    <row r="2226" spans="1:35" x14ac:dyDescent="0.3">
      <c r="A2226">
        <v>2219</v>
      </c>
      <c r="B2226">
        <v>3</v>
      </c>
      <c r="C2226" t="s">
        <v>23</v>
      </c>
      <c r="D2226" t="s">
        <v>4591</v>
      </c>
      <c r="E2226" t="s">
        <v>7024</v>
      </c>
      <c r="F2226" t="s">
        <v>2728</v>
      </c>
      <c r="G2226" s="58">
        <v>1.3332900000000001</v>
      </c>
      <c r="H2226">
        <v>6</v>
      </c>
      <c r="I2226">
        <v>0</v>
      </c>
      <c r="J2226" s="12">
        <v>15</v>
      </c>
      <c r="K2226" s="12">
        <v>1</v>
      </c>
      <c r="L2226">
        <v>0</v>
      </c>
      <c r="M2226" s="12">
        <v>1.9999999999999996</v>
      </c>
      <c r="N2226" s="12">
        <v>0</v>
      </c>
      <c r="O2226" s="12">
        <v>1419.2725428307708</v>
      </c>
      <c r="P2226" s="12">
        <v>914.82182963368609</v>
      </c>
      <c r="Q2226" s="12">
        <v>0</v>
      </c>
      <c r="R2226" s="59">
        <v>2.9705618152918265E-5</v>
      </c>
      <c r="S2226" s="59">
        <v>9.6585695658472977E-5</v>
      </c>
      <c r="T2226" s="59">
        <v>0</v>
      </c>
      <c r="U2226" s="59">
        <v>4.8609147734662091E-4</v>
      </c>
      <c r="V2226" s="59">
        <v>1.7658499270935274E-4</v>
      </c>
      <c r="W2226" s="59">
        <v>0</v>
      </c>
      <c r="X2226" s="59">
        <v>4.469756868775493E-5</v>
      </c>
      <c r="Y2226" s="59">
        <v>0</v>
      </c>
      <c r="Z2226" s="59">
        <v>1.1621007494980329E-4</v>
      </c>
      <c r="AA2226" s="59">
        <v>1.8732000457058348E-4</v>
      </c>
      <c r="AB2226" s="59">
        <v>0</v>
      </c>
      <c r="AC2226" s="17">
        <v>1.0338140291595515E-4</v>
      </c>
      <c r="AD2226" s="12">
        <v>2219</v>
      </c>
      <c r="AE2226" s="16">
        <v>10</v>
      </c>
      <c r="AF2226" s="17">
        <v>0.98001604657838182</v>
      </c>
      <c r="AG2226" t="str">
        <f>IF(AF2226&lt;='CAV Tier 1 Analysis'!$A$5,"Tier 1", "Tier 2")</f>
        <v>Tier 2</v>
      </c>
      <c r="AH2226" t="str">
        <f t="shared" si="70"/>
        <v>Pennsylvania - Tier 2</v>
      </c>
      <c r="AI2226" t="str">
        <f t="shared" si="71"/>
        <v>Laflin, Borough Of - Tier 2</v>
      </c>
    </row>
    <row r="2227" spans="1:35" x14ac:dyDescent="0.3">
      <c r="A2227">
        <v>2220</v>
      </c>
      <c r="B2227">
        <v>3</v>
      </c>
      <c r="C2227" t="s">
        <v>23</v>
      </c>
      <c r="D2227" t="s">
        <v>5055</v>
      </c>
      <c r="E2227" t="s">
        <v>7556</v>
      </c>
      <c r="F2227" t="s">
        <v>3126</v>
      </c>
      <c r="G2227" s="58">
        <v>13.986310000000001</v>
      </c>
      <c r="H2227">
        <v>4</v>
      </c>
      <c r="I2227">
        <v>0</v>
      </c>
      <c r="J2227" s="12">
        <v>10</v>
      </c>
      <c r="K2227" s="12">
        <v>1</v>
      </c>
      <c r="L2227">
        <v>0</v>
      </c>
      <c r="M2227" s="12">
        <v>2.0000000000000004</v>
      </c>
      <c r="N2227" s="12">
        <v>0</v>
      </c>
      <c r="O2227" s="12">
        <v>2120.8482304733875</v>
      </c>
      <c r="P2227" s="12">
        <v>0</v>
      </c>
      <c r="Q2227" s="12">
        <v>27.224753227385463</v>
      </c>
      <c r="R2227" s="59">
        <v>3.1161411563001467E-4</v>
      </c>
      <c r="S2227" s="59">
        <v>6.4390463772315322E-5</v>
      </c>
      <c r="T2227" s="59">
        <v>0</v>
      </c>
      <c r="U2227" s="59">
        <v>3.2406098489774727E-4</v>
      </c>
      <c r="V2227" s="59">
        <v>1.7658499270935274E-4</v>
      </c>
      <c r="W2227" s="59">
        <v>0</v>
      </c>
      <c r="X2227" s="59">
        <v>4.469756868775495E-5</v>
      </c>
      <c r="Y2227" s="59">
        <v>0</v>
      </c>
      <c r="Z2227" s="59">
        <v>1.7365511160308381E-4</v>
      </c>
      <c r="AA2227" s="59">
        <v>0</v>
      </c>
      <c r="AB2227" s="59">
        <v>4.1581118388088565E-5</v>
      </c>
      <c r="AC2227" s="17">
        <v>1.033258505171234E-4</v>
      </c>
      <c r="AD2227" s="12">
        <v>2220</v>
      </c>
      <c r="AE2227" s="16">
        <v>10</v>
      </c>
      <c r="AF2227" s="17">
        <v>0.98011937242889891</v>
      </c>
      <c r="AG2227" t="str">
        <f>IF(AF2227&lt;='CAV Tier 1 Analysis'!$A$5,"Tier 1", "Tier 2")</f>
        <v>Tier 2</v>
      </c>
      <c r="AH2227" t="str">
        <f t="shared" si="70"/>
        <v>Pennsylvania - Tier 2</v>
      </c>
      <c r="AI2227" t="str">
        <f t="shared" si="71"/>
        <v>Lowhill,Township Of - Tier 2</v>
      </c>
    </row>
    <row r="2228" spans="1:35" x14ac:dyDescent="0.3">
      <c r="A2228">
        <v>2221</v>
      </c>
      <c r="B2228">
        <v>3</v>
      </c>
      <c r="C2228" t="s">
        <v>23</v>
      </c>
      <c r="D2228" t="s">
        <v>4709</v>
      </c>
      <c r="E2228" t="s">
        <v>7167</v>
      </c>
      <c r="F2228" t="s">
        <v>3147</v>
      </c>
      <c r="G2228" s="58">
        <v>17.220079999999999</v>
      </c>
      <c r="H2228">
        <v>1</v>
      </c>
      <c r="I2228">
        <v>0</v>
      </c>
      <c r="J2228" s="12">
        <v>8</v>
      </c>
      <c r="K2228" s="12">
        <v>2</v>
      </c>
      <c r="L2228">
        <v>0</v>
      </c>
      <c r="M2228" s="12">
        <v>0</v>
      </c>
      <c r="N2228" s="12">
        <v>0</v>
      </c>
      <c r="O2228" s="12">
        <v>1487.312793581375</v>
      </c>
      <c r="P2228" s="12">
        <v>0</v>
      </c>
      <c r="Q2228" s="12">
        <v>0</v>
      </c>
      <c r="R2228" s="59">
        <v>3.8366230980709724E-4</v>
      </c>
      <c r="S2228" s="59">
        <v>1.6097615943078831E-5</v>
      </c>
      <c r="T2228" s="59">
        <v>0</v>
      </c>
      <c r="U2228" s="59">
        <v>2.5924878791819782E-4</v>
      </c>
      <c r="V2228" s="59">
        <v>3.5316998541870548E-4</v>
      </c>
      <c r="W2228" s="59">
        <v>0</v>
      </c>
      <c r="X2228" s="59">
        <v>0</v>
      </c>
      <c r="Y2228" s="59">
        <v>0</v>
      </c>
      <c r="Z2228" s="59">
        <v>1.2178121255777851E-4</v>
      </c>
      <c r="AA2228" s="59">
        <v>0</v>
      </c>
      <c r="AB2228" s="59">
        <v>0</v>
      </c>
      <c r="AC2228" s="17">
        <v>1.0308726469498708E-4</v>
      </c>
      <c r="AD2228" s="12">
        <v>2221</v>
      </c>
      <c r="AE2228" s="16">
        <v>10</v>
      </c>
      <c r="AF2228" s="17">
        <v>0.98022245969359389</v>
      </c>
      <c r="AG2228" t="str">
        <f>IF(AF2228&lt;='CAV Tier 1 Analysis'!$A$5,"Tier 1", "Tier 2")</f>
        <v>Tier 2</v>
      </c>
      <c r="AH2228" t="str">
        <f t="shared" si="70"/>
        <v>Pennsylvania - Tier 2</v>
      </c>
      <c r="AI2228" t="str">
        <f t="shared" si="71"/>
        <v>Brady, Township Of - Tier 2</v>
      </c>
    </row>
    <row r="2229" spans="1:35" x14ac:dyDescent="0.3">
      <c r="A2229">
        <v>2222</v>
      </c>
      <c r="B2229">
        <v>3</v>
      </c>
      <c r="C2229" t="s">
        <v>23</v>
      </c>
      <c r="D2229" t="s">
        <v>3674</v>
      </c>
      <c r="E2229" t="s">
        <v>7156</v>
      </c>
      <c r="F2229" t="s">
        <v>2834</v>
      </c>
      <c r="G2229" s="58">
        <v>10.259360000000001</v>
      </c>
      <c r="H2229">
        <v>3</v>
      </c>
      <c r="I2229">
        <v>0</v>
      </c>
      <c r="J2229" s="12">
        <v>16</v>
      </c>
      <c r="K2229" s="12">
        <v>1</v>
      </c>
      <c r="L2229">
        <v>0</v>
      </c>
      <c r="M2229" s="12">
        <v>0</v>
      </c>
      <c r="N2229" s="12">
        <v>0</v>
      </c>
      <c r="O2229" s="12">
        <v>1546.2955639844997</v>
      </c>
      <c r="P2229" s="12">
        <v>0</v>
      </c>
      <c r="Q2229" s="12">
        <v>22.131037948438689</v>
      </c>
      <c r="R2229" s="59">
        <v>2.2857790177180023E-4</v>
      </c>
      <c r="S2229" s="59">
        <v>4.8292847829236488E-5</v>
      </c>
      <c r="T2229" s="59">
        <v>0</v>
      </c>
      <c r="U2229" s="59">
        <v>5.1849757583639564E-4</v>
      </c>
      <c r="V2229" s="59">
        <v>1.7658499270935274E-4</v>
      </c>
      <c r="W2229" s="59">
        <v>0</v>
      </c>
      <c r="X2229" s="59">
        <v>0</v>
      </c>
      <c r="Y2229" s="59">
        <v>0</v>
      </c>
      <c r="Z2229" s="59">
        <v>1.2661072342510138E-4</v>
      </c>
      <c r="AA2229" s="59">
        <v>0</v>
      </c>
      <c r="AB2229" s="59">
        <v>3.3801346197681759E-5</v>
      </c>
      <c r="AC2229" s="17">
        <v>1.0294230797905165E-4</v>
      </c>
      <c r="AD2229" s="12">
        <v>2222</v>
      </c>
      <c r="AE2229" s="16">
        <v>10</v>
      </c>
      <c r="AF2229" s="17">
        <v>0.98032540200157292</v>
      </c>
      <c r="AG2229" t="str">
        <f>IF(AF2229&lt;='CAV Tier 1 Analysis'!$A$5,"Tier 1", "Tier 2")</f>
        <v>Tier 2</v>
      </c>
      <c r="AH2229" t="str">
        <f t="shared" si="70"/>
        <v>Pennsylvania - Tier 2</v>
      </c>
      <c r="AI2229" t="str">
        <f t="shared" si="71"/>
        <v>Elk, Township Of - Tier 2</v>
      </c>
    </row>
    <row r="2230" spans="1:35" x14ac:dyDescent="0.3">
      <c r="A2230">
        <v>2223</v>
      </c>
      <c r="B2230">
        <v>3</v>
      </c>
      <c r="C2230" t="s">
        <v>23</v>
      </c>
      <c r="D2230" t="s">
        <v>4212</v>
      </c>
      <c r="E2230" t="s">
        <v>6613</v>
      </c>
      <c r="F2230" t="s">
        <v>2880</v>
      </c>
      <c r="G2230" s="58">
        <v>1.35493</v>
      </c>
      <c r="H2230">
        <v>3</v>
      </c>
      <c r="I2230">
        <v>0</v>
      </c>
      <c r="J2230" s="12">
        <v>13.75</v>
      </c>
      <c r="K2230" s="12">
        <v>1</v>
      </c>
      <c r="L2230">
        <v>0</v>
      </c>
      <c r="M2230" s="12">
        <v>0</v>
      </c>
      <c r="N2230" s="12">
        <v>32.917973339400064</v>
      </c>
      <c r="O2230" s="12">
        <v>1245.2352908306123</v>
      </c>
      <c r="P2230" s="12">
        <v>746.23184284391255</v>
      </c>
      <c r="Q2230" s="12">
        <v>54.513393303628845</v>
      </c>
      <c r="R2230" s="59">
        <v>3.0187756005020316E-5</v>
      </c>
      <c r="S2230" s="59">
        <v>4.8292847829236488E-5</v>
      </c>
      <c r="T2230" s="59">
        <v>0</v>
      </c>
      <c r="U2230" s="59">
        <v>4.455838542344025E-4</v>
      </c>
      <c r="V2230" s="59">
        <v>1.7658499270935274E-4</v>
      </c>
      <c r="W2230" s="59">
        <v>0</v>
      </c>
      <c r="X2230" s="59">
        <v>0</v>
      </c>
      <c r="Y2230" s="59">
        <v>9.3235428399485358E-5</v>
      </c>
      <c r="Z2230" s="59">
        <v>1.0195989995617081E-4</v>
      </c>
      <c r="AA2230" s="59">
        <v>1.5279931860415831E-4</v>
      </c>
      <c r="AB2230" s="59">
        <v>8.3259812926954902E-5</v>
      </c>
      <c r="AC2230" s="17">
        <v>1.0290035551498012E-4</v>
      </c>
      <c r="AD2230" s="12">
        <v>2223</v>
      </c>
      <c r="AE2230" s="16">
        <v>10</v>
      </c>
      <c r="AF2230" s="17">
        <v>0.98042830235708789</v>
      </c>
      <c r="AG2230" t="str">
        <f>IF(AF2230&lt;='CAV Tier 1 Analysis'!$A$5,"Tier 1", "Tier 2")</f>
        <v>Tier 2</v>
      </c>
      <c r="AH2230" t="str">
        <f t="shared" si="70"/>
        <v>Pennsylvania - Tier 2</v>
      </c>
      <c r="AI2230" t="str">
        <f t="shared" si="71"/>
        <v>Adamstown, Borough Of - Tier 2</v>
      </c>
    </row>
    <row r="2231" spans="1:35" x14ac:dyDescent="0.3">
      <c r="A2231">
        <v>2224</v>
      </c>
      <c r="B2231">
        <v>3</v>
      </c>
      <c r="C2231" t="s">
        <v>23</v>
      </c>
      <c r="D2231" t="s">
        <v>5322</v>
      </c>
      <c r="E2231" t="s">
        <v>7846</v>
      </c>
      <c r="F2231" t="s">
        <v>2953</v>
      </c>
      <c r="G2231" s="58">
        <v>0.27446999999999999</v>
      </c>
      <c r="H2231">
        <v>8</v>
      </c>
      <c r="I2231">
        <v>0</v>
      </c>
      <c r="J2231" s="12">
        <v>11</v>
      </c>
      <c r="K2231" s="12">
        <v>2</v>
      </c>
      <c r="L2231">
        <v>0</v>
      </c>
      <c r="M2231" s="12">
        <v>3.6156957044485738</v>
      </c>
      <c r="N2231" s="12">
        <v>27.538404880175609</v>
      </c>
      <c r="O2231" s="12">
        <v>488.78218345728516</v>
      </c>
      <c r="P2231" s="12">
        <v>416.24439818156191</v>
      </c>
      <c r="Q2231" s="12">
        <v>0</v>
      </c>
      <c r="R2231" s="59">
        <v>6.1151745039949857E-6</v>
      </c>
      <c r="S2231" s="59">
        <v>1.2878092754463064E-4</v>
      </c>
      <c r="T2231" s="59">
        <v>0</v>
      </c>
      <c r="U2231" s="59">
        <v>3.56467083387522E-4</v>
      </c>
      <c r="V2231" s="59">
        <v>3.5316998541870548E-4</v>
      </c>
      <c r="W2231" s="59">
        <v>0</v>
      </c>
      <c r="X2231" s="59">
        <v>8.0806403551805306E-5</v>
      </c>
      <c r="Y2231" s="59">
        <v>7.7998573908816623E-5</v>
      </c>
      <c r="Z2231" s="59">
        <v>4.0021498661848219E-5</v>
      </c>
      <c r="AA2231" s="59">
        <v>8.5230697436539235E-5</v>
      </c>
      <c r="AB2231" s="59">
        <v>0</v>
      </c>
      <c r="AC2231" s="17">
        <v>1.0259912221944204E-4</v>
      </c>
      <c r="AD2231" s="12">
        <v>2224</v>
      </c>
      <c r="AE2231" s="16">
        <v>10</v>
      </c>
      <c r="AF2231" s="17">
        <v>0.98053090147930733</v>
      </c>
      <c r="AG2231" t="str">
        <f>IF(AF2231&lt;='CAV Tier 1 Analysis'!$A$5,"Tier 1", "Tier 2")</f>
        <v>Tier 2</v>
      </c>
      <c r="AH2231" t="str">
        <f t="shared" si="70"/>
        <v>Pennsylvania - Tier 2</v>
      </c>
      <c r="AI2231" t="str">
        <f t="shared" si="71"/>
        <v>East Conemaugh,Borough Of - Tier 2</v>
      </c>
    </row>
    <row r="2232" spans="1:35" x14ac:dyDescent="0.3">
      <c r="A2232">
        <v>2225</v>
      </c>
      <c r="B2232">
        <v>3</v>
      </c>
      <c r="C2232" t="s">
        <v>23</v>
      </c>
      <c r="D2232" t="s">
        <v>4153</v>
      </c>
      <c r="E2232" t="s">
        <v>6551</v>
      </c>
      <c r="F2232" t="s">
        <v>2835</v>
      </c>
      <c r="G2232" s="58">
        <v>0.59657999999999989</v>
      </c>
      <c r="H2232">
        <v>6</v>
      </c>
      <c r="I2232">
        <v>0</v>
      </c>
      <c r="J2232" s="12">
        <v>13</v>
      </c>
      <c r="K2232" s="12">
        <v>2</v>
      </c>
      <c r="L2232">
        <v>0</v>
      </c>
      <c r="M2232" s="12">
        <v>0.94694760132756717</v>
      </c>
      <c r="N2232" s="12">
        <v>15.592033683916585</v>
      </c>
      <c r="O2232" s="12">
        <v>684.11490978459915</v>
      </c>
      <c r="P2232" s="12">
        <v>596.38841528872945</v>
      </c>
      <c r="Q2232" s="12">
        <v>0</v>
      </c>
      <c r="R2232" s="59">
        <v>1.3291765240621299E-5</v>
      </c>
      <c r="S2232" s="59">
        <v>9.6585695658472977E-5</v>
      </c>
      <c r="T2232" s="59">
        <v>0</v>
      </c>
      <c r="U2232" s="59">
        <v>4.2127928036707145E-4</v>
      </c>
      <c r="V2232" s="59">
        <v>3.5316998541870548E-4</v>
      </c>
      <c r="W2232" s="59">
        <v>0</v>
      </c>
      <c r="X2232" s="59">
        <v>2.1163127727021858E-5</v>
      </c>
      <c r="Y2232" s="59">
        <v>4.416219446897648E-5</v>
      </c>
      <c r="Z2232" s="59">
        <v>5.6015347680706611E-5</v>
      </c>
      <c r="AA2232" s="59">
        <v>1.2211720037601318E-4</v>
      </c>
      <c r="AB2232" s="59">
        <v>0</v>
      </c>
      <c r="AC2232" s="17">
        <v>1.0252587244887176E-4</v>
      </c>
      <c r="AD2232" s="12">
        <v>2225</v>
      </c>
      <c r="AE2232" s="16">
        <v>10</v>
      </c>
      <c r="AF2232" s="17">
        <v>0.98063342735175618</v>
      </c>
      <c r="AG2232" t="str">
        <f>IF(AF2232&lt;='CAV Tier 1 Analysis'!$A$5,"Tier 1", "Tier 2")</f>
        <v>Tier 2</v>
      </c>
      <c r="AH2232" t="str">
        <f t="shared" si="70"/>
        <v>Pennsylvania - Tier 2</v>
      </c>
      <c r="AI2232" t="str">
        <f t="shared" si="71"/>
        <v>Mont Alto, Borough Of - Tier 2</v>
      </c>
    </row>
    <row r="2233" spans="1:35" x14ac:dyDescent="0.3">
      <c r="A2233">
        <v>2226</v>
      </c>
      <c r="B2233">
        <v>3</v>
      </c>
      <c r="C2233" t="s">
        <v>23</v>
      </c>
      <c r="D2233" t="s">
        <v>4853</v>
      </c>
      <c r="E2233" t="s">
        <v>7333</v>
      </c>
      <c r="F2233" t="s">
        <v>3032</v>
      </c>
      <c r="G2233" s="58">
        <v>10.661049999999998</v>
      </c>
      <c r="H2233">
        <v>3</v>
      </c>
      <c r="I2233">
        <v>0</v>
      </c>
      <c r="J2233" s="12">
        <v>11</v>
      </c>
      <c r="K2233" s="12">
        <v>2</v>
      </c>
      <c r="L2233">
        <v>0</v>
      </c>
      <c r="M2233" s="12">
        <v>0.99804803466825509</v>
      </c>
      <c r="N2233" s="12">
        <v>1.0881962358615362</v>
      </c>
      <c r="O2233" s="12">
        <v>1288.9758318899319</v>
      </c>
      <c r="P2233" s="12">
        <v>0</v>
      </c>
      <c r="Q2233" s="12">
        <v>0</v>
      </c>
      <c r="R2233" s="59">
        <v>2.3752752995160031E-4</v>
      </c>
      <c r="S2233" s="59">
        <v>4.8292847829236488E-5</v>
      </c>
      <c r="T2233" s="59">
        <v>0</v>
      </c>
      <c r="U2233" s="59">
        <v>3.56467083387522E-4</v>
      </c>
      <c r="V2233" s="59">
        <v>3.5316998541870548E-4</v>
      </c>
      <c r="W2233" s="59">
        <v>0</v>
      </c>
      <c r="X2233" s="59">
        <v>2.2305160291631575E-5</v>
      </c>
      <c r="Y2233" s="59">
        <v>3.0821594387714161E-6</v>
      </c>
      <c r="Z2233" s="59">
        <v>1.0554137666444994E-4</v>
      </c>
      <c r="AA2233" s="59">
        <v>0</v>
      </c>
      <c r="AB2233" s="59">
        <v>0</v>
      </c>
      <c r="AC2233" s="17">
        <v>1.0239874027108336E-4</v>
      </c>
      <c r="AD2233" s="12">
        <v>2226</v>
      </c>
      <c r="AE2233" s="16">
        <v>10</v>
      </c>
      <c r="AF2233" s="17">
        <v>0.98073582609202725</v>
      </c>
      <c r="AG2233" t="str">
        <f>IF(AF2233&lt;='CAV Tier 1 Analysis'!$A$5,"Tier 1", "Tier 2")</f>
        <v>Tier 2</v>
      </c>
      <c r="AH2233" t="str">
        <f t="shared" si="70"/>
        <v>Pennsylvania - Tier 2</v>
      </c>
      <c r="AI2233" t="str">
        <f t="shared" si="71"/>
        <v>West Carroll, Township Of - Tier 2</v>
      </c>
    </row>
    <row r="2234" spans="1:35" x14ac:dyDescent="0.3">
      <c r="A2234">
        <v>2227</v>
      </c>
      <c r="B2234">
        <v>3</v>
      </c>
      <c r="C2234" t="s">
        <v>23</v>
      </c>
      <c r="D2234" t="s">
        <v>5135</v>
      </c>
      <c r="E2234" t="s">
        <v>7642</v>
      </c>
      <c r="F2234" t="s">
        <v>2875</v>
      </c>
      <c r="G2234" s="58">
        <v>11.853959999999999</v>
      </c>
      <c r="H2234">
        <v>0</v>
      </c>
      <c r="I2234">
        <v>0</v>
      </c>
      <c r="J2234" s="12">
        <v>14</v>
      </c>
      <c r="K2234" s="12">
        <v>2</v>
      </c>
      <c r="L2234">
        <v>0</v>
      </c>
      <c r="M2234" s="12">
        <v>0</v>
      </c>
      <c r="N2234" s="12">
        <v>0</v>
      </c>
      <c r="O2234" s="12">
        <v>663.76419774841133</v>
      </c>
      <c r="P2234" s="12">
        <v>0</v>
      </c>
      <c r="Q2234" s="12">
        <v>0</v>
      </c>
      <c r="R2234" s="59">
        <v>2.6410549044841478E-4</v>
      </c>
      <c r="S2234" s="59">
        <v>0</v>
      </c>
      <c r="T2234" s="59">
        <v>0</v>
      </c>
      <c r="U2234" s="59">
        <v>4.5368537885684618E-4</v>
      </c>
      <c r="V2234" s="59">
        <v>3.5316998541870548E-4</v>
      </c>
      <c r="W2234" s="59">
        <v>0</v>
      </c>
      <c r="X2234" s="59">
        <v>0</v>
      </c>
      <c r="Y2234" s="59">
        <v>0</v>
      </c>
      <c r="Z2234" s="59">
        <v>5.434903081792119E-5</v>
      </c>
      <c r="AA2234" s="59">
        <v>0</v>
      </c>
      <c r="AB2234" s="59">
        <v>0</v>
      </c>
      <c r="AC2234" s="17">
        <v>1.0230089868562614E-4</v>
      </c>
      <c r="AD2234" s="12">
        <v>2227</v>
      </c>
      <c r="AE2234" s="16">
        <v>10</v>
      </c>
      <c r="AF2234" s="17">
        <v>0.98083812699071293</v>
      </c>
      <c r="AG2234" t="str">
        <f>IF(AF2234&lt;='CAV Tier 1 Analysis'!$A$5,"Tier 1", "Tier 2")</f>
        <v>Tier 2</v>
      </c>
      <c r="AH2234" t="str">
        <f t="shared" si="70"/>
        <v>Pennsylvania - Tier 2</v>
      </c>
      <c r="AI2234" t="str">
        <f t="shared" si="71"/>
        <v>East Cameron, Township Of - Tier 2</v>
      </c>
    </row>
    <row r="2235" spans="1:35" x14ac:dyDescent="0.3">
      <c r="A2235">
        <v>2228</v>
      </c>
      <c r="B2235">
        <v>3</v>
      </c>
      <c r="C2235" t="s">
        <v>23</v>
      </c>
      <c r="D2235" t="s">
        <v>5434</v>
      </c>
      <c r="E2235" t="s">
        <v>7963</v>
      </c>
      <c r="F2235" t="s">
        <v>2774</v>
      </c>
      <c r="G2235" s="58">
        <v>9.3950099999999992</v>
      </c>
      <c r="H2235">
        <v>0</v>
      </c>
      <c r="I2235">
        <v>0</v>
      </c>
      <c r="J2235" s="12">
        <v>15</v>
      </c>
      <c r="K2235" s="12">
        <v>2</v>
      </c>
      <c r="L2235">
        <v>0</v>
      </c>
      <c r="M2235" s="12">
        <v>0</v>
      </c>
      <c r="N2235" s="12">
        <v>0</v>
      </c>
      <c r="O2235" s="12">
        <v>917.03696926250427</v>
      </c>
      <c r="P2235" s="12">
        <v>0</v>
      </c>
      <c r="Q2235" s="12">
        <v>0</v>
      </c>
      <c r="R2235" s="59">
        <v>2.0932023760985874E-4</v>
      </c>
      <c r="S2235" s="59">
        <v>0</v>
      </c>
      <c r="T2235" s="59">
        <v>0</v>
      </c>
      <c r="U2235" s="59">
        <v>4.8609147734662091E-4</v>
      </c>
      <c r="V2235" s="59">
        <v>3.5316998541870548E-4</v>
      </c>
      <c r="W2235" s="59">
        <v>0</v>
      </c>
      <c r="X2235" s="59">
        <v>0</v>
      </c>
      <c r="Y2235" s="59">
        <v>0</v>
      </c>
      <c r="Z2235" s="59">
        <v>7.5087012334630219E-5</v>
      </c>
      <c r="AA2235" s="59">
        <v>0</v>
      </c>
      <c r="AB2235" s="59">
        <v>0</v>
      </c>
      <c r="AC2235" s="17">
        <v>1.0215170115543777E-4</v>
      </c>
      <c r="AD2235" s="12">
        <v>2228</v>
      </c>
      <c r="AE2235" s="16">
        <v>10</v>
      </c>
      <c r="AF2235" s="17">
        <v>0.98094027869186839</v>
      </c>
      <c r="AG2235" t="str">
        <f>IF(AF2235&lt;='CAV Tier 1 Analysis'!$A$5,"Tier 1", "Tier 2")</f>
        <v>Tier 2</v>
      </c>
      <c r="AH2235" t="str">
        <f t="shared" si="70"/>
        <v>Pennsylvania - Tier 2</v>
      </c>
      <c r="AI2235" t="str">
        <f t="shared" si="71"/>
        <v>North Abington, Township Of - Tier 2</v>
      </c>
    </row>
    <row r="2236" spans="1:35" x14ac:dyDescent="0.3">
      <c r="A2236">
        <v>2229</v>
      </c>
      <c r="B2236">
        <v>3</v>
      </c>
      <c r="C2236" t="s">
        <v>23</v>
      </c>
      <c r="D2236" t="s">
        <v>3941</v>
      </c>
      <c r="E2236" t="s">
        <v>6323</v>
      </c>
      <c r="F2236" t="s">
        <v>2916</v>
      </c>
      <c r="G2236" s="58">
        <v>0.53682000000000007</v>
      </c>
      <c r="H2236">
        <v>2</v>
      </c>
      <c r="I2236">
        <v>0</v>
      </c>
      <c r="J2236" s="12">
        <v>11</v>
      </c>
      <c r="K2236" s="12">
        <v>2</v>
      </c>
      <c r="L2236">
        <v>0</v>
      </c>
      <c r="M2236" s="12">
        <v>0</v>
      </c>
      <c r="N2236" s="12">
        <v>27.514077374103916</v>
      </c>
      <c r="O2236" s="12">
        <v>1114.9757233704136</v>
      </c>
      <c r="P2236" s="12">
        <v>973.10326411543565</v>
      </c>
      <c r="Q2236" s="12">
        <v>0</v>
      </c>
      <c r="R2236" s="59">
        <v>1.1960316162912483E-5</v>
      </c>
      <c r="S2236" s="59">
        <v>3.2195231886157661E-5</v>
      </c>
      <c r="T2236" s="59">
        <v>0</v>
      </c>
      <c r="U2236" s="59">
        <v>3.56467083387522E-4</v>
      </c>
      <c r="V2236" s="59">
        <v>3.5316998541870548E-4</v>
      </c>
      <c r="W2236" s="59">
        <v>0</v>
      </c>
      <c r="X2236" s="59">
        <v>0</v>
      </c>
      <c r="Y2236" s="59">
        <v>7.7929669744301419E-5</v>
      </c>
      <c r="Z2236" s="59">
        <v>9.1294242980036682E-5</v>
      </c>
      <c r="AA2236" s="59">
        <v>1.9925378032872537E-4</v>
      </c>
      <c r="AB2236" s="59">
        <v>0</v>
      </c>
      <c r="AC2236" s="17">
        <v>1.0202457362803282E-4</v>
      </c>
      <c r="AD2236" s="12">
        <v>2229</v>
      </c>
      <c r="AE2236" s="16">
        <v>10</v>
      </c>
      <c r="AF2236" s="17">
        <v>0.98104230326549646</v>
      </c>
      <c r="AG2236" t="str">
        <f>IF(AF2236&lt;='CAV Tier 1 Analysis'!$A$5,"Tier 1", "Tier 2")</f>
        <v>Tier 2</v>
      </c>
      <c r="AH2236" t="str">
        <f t="shared" si="70"/>
        <v>Pennsylvania - Tier 2</v>
      </c>
      <c r="AI2236" t="str">
        <f t="shared" si="71"/>
        <v>Hastings, Borough Of - Tier 2</v>
      </c>
    </row>
    <row r="2237" spans="1:35" x14ac:dyDescent="0.3">
      <c r="A2237">
        <v>2230</v>
      </c>
      <c r="B2237">
        <v>3</v>
      </c>
      <c r="C2237" t="s">
        <v>23</v>
      </c>
      <c r="D2237" t="s">
        <v>3686</v>
      </c>
      <c r="E2237" t="s">
        <v>7157</v>
      </c>
      <c r="F2237" t="s">
        <v>3006</v>
      </c>
      <c r="G2237" s="58">
        <v>12.157910000000001</v>
      </c>
      <c r="H2237">
        <v>0</v>
      </c>
      <c r="I2237">
        <v>0</v>
      </c>
      <c r="J2237" s="12">
        <v>11.5</v>
      </c>
      <c r="K2237" s="12">
        <v>2.5</v>
      </c>
      <c r="L2237">
        <v>0</v>
      </c>
      <c r="M2237" s="12">
        <v>0</v>
      </c>
      <c r="N2237" s="12">
        <v>2.0452828797767487E-3</v>
      </c>
      <c r="O2237" s="12">
        <v>406.06086081597272</v>
      </c>
      <c r="P2237" s="12">
        <v>0</v>
      </c>
      <c r="Q2237" s="12">
        <v>1.4301737378998496</v>
      </c>
      <c r="R2237" s="59">
        <v>2.7087747751617915E-4</v>
      </c>
      <c r="S2237" s="59">
        <v>0</v>
      </c>
      <c r="T2237" s="59">
        <v>0</v>
      </c>
      <c r="U2237" s="59">
        <v>3.7267013263240936E-4</v>
      </c>
      <c r="V2237" s="59">
        <v>4.4146248177338182E-4</v>
      </c>
      <c r="W2237" s="59">
        <v>0</v>
      </c>
      <c r="X2237" s="59">
        <v>0</v>
      </c>
      <c r="Y2237" s="59">
        <v>5.7929698018764382E-9</v>
      </c>
      <c r="Z2237" s="59">
        <v>3.3248274482565268E-5</v>
      </c>
      <c r="AA2237" s="59">
        <v>0</v>
      </c>
      <c r="AB2237" s="59">
        <v>2.184343895221409E-6</v>
      </c>
      <c r="AC2237" s="17">
        <v>1.0185895484268716E-4</v>
      </c>
      <c r="AD2237" s="12">
        <v>2230</v>
      </c>
      <c r="AE2237" s="16">
        <v>10</v>
      </c>
      <c r="AF2237" s="17">
        <v>0.98114416222033918</v>
      </c>
      <c r="AG2237" t="str">
        <f>IF(AF2237&lt;='CAV Tier 1 Analysis'!$A$5,"Tier 1", "Tier 2")</f>
        <v>Tier 2</v>
      </c>
      <c r="AH2237" t="str">
        <f t="shared" si="70"/>
        <v>Pennsylvania - Tier 2</v>
      </c>
      <c r="AI2237" t="str">
        <f t="shared" si="71"/>
        <v>Morris, Township Of - Tier 2</v>
      </c>
    </row>
    <row r="2238" spans="1:35" x14ac:dyDescent="0.3">
      <c r="A2238">
        <v>2231</v>
      </c>
      <c r="B2238">
        <v>3</v>
      </c>
      <c r="C2238" t="s">
        <v>23</v>
      </c>
      <c r="D2238" t="s">
        <v>5466</v>
      </c>
      <c r="E2238" t="s">
        <v>7996</v>
      </c>
      <c r="F2238" t="s">
        <v>2658</v>
      </c>
      <c r="G2238" s="58">
        <v>2.0114999999999998</v>
      </c>
      <c r="H2238">
        <v>2</v>
      </c>
      <c r="I2238">
        <v>0</v>
      </c>
      <c r="J2238" s="12">
        <v>14</v>
      </c>
      <c r="K2238" s="12">
        <v>3</v>
      </c>
      <c r="L2238">
        <v>0</v>
      </c>
      <c r="M2238" s="12">
        <v>1.0000000000000002</v>
      </c>
      <c r="N2238" s="12">
        <v>0</v>
      </c>
      <c r="O2238" s="12">
        <v>228.33595782105505</v>
      </c>
      <c r="P2238" s="12">
        <v>77.133152404336698</v>
      </c>
      <c r="Q2238" s="12">
        <v>0</v>
      </c>
      <c r="R2238" s="59">
        <v>4.4816094709024354E-5</v>
      </c>
      <c r="S2238" s="59">
        <v>3.2195231886157661E-5</v>
      </c>
      <c r="T2238" s="59">
        <v>0</v>
      </c>
      <c r="U2238" s="59">
        <v>4.5368537885684618E-4</v>
      </c>
      <c r="V2238" s="59">
        <v>5.2975497812805816E-4</v>
      </c>
      <c r="W2238" s="59">
        <v>0</v>
      </c>
      <c r="X2238" s="59">
        <v>2.2348784343877475E-5</v>
      </c>
      <c r="Y2238" s="59">
        <v>0</v>
      </c>
      <c r="Z2238" s="59">
        <v>1.8696154523778361E-5</v>
      </c>
      <c r="AA2238" s="59">
        <v>1.5793875914296206E-5</v>
      </c>
      <c r="AB2238" s="59">
        <v>0</v>
      </c>
      <c r="AC2238" s="17">
        <v>1.0157186348745804E-4</v>
      </c>
      <c r="AD2238" s="12">
        <v>2231</v>
      </c>
      <c r="AE2238" s="16">
        <v>10</v>
      </c>
      <c r="AF2238" s="17">
        <v>0.98124573408382665</v>
      </c>
      <c r="AG2238" t="str">
        <f>IF(AF2238&lt;='CAV Tier 1 Analysis'!$A$5,"Tier 1", "Tier 2")</f>
        <v>Tier 2</v>
      </c>
      <c r="AH2238" t="str">
        <f t="shared" si="70"/>
        <v>Pennsylvania - Tier 2</v>
      </c>
      <c r="AI2238" t="str">
        <f t="shared" si="71"/>
        <v>Jennerstown,Borough Of - Tier 2</v>
      </c>
    </row>
    <row r="2239" spans="1:35" x14ac:dyDescent="0.3">
      <c r="A2239">
        <v>2232</v>
      </c>
      <c r="B2239">
        <v>3</v>
      </c>
      <c r="C2239" t="s">
        <v>23</v>
      </c>
      <c r="D2239" t="s">
        <v>5174</v>
      </c>
      <c r="E2239" t="s">
        <v>7685</v>
      </c>
      <c r="F2239" t="s">
        <v>2627</v>
      </c>
      <c r="G2239" s="58">
        <v>4.0974300000000001</v>
      </c>
      <c r="H2239">
        <v>2</v>
      </c>
      <c r="I2239">
        <v>0</v>
      </c>
      <c r="J2239" s="12">
        <v>16</v>
      </c>
      <c r="K2239" s="12">
        <v>2</v>
      </c>
      <c r="L2239">
        <v>0</v>
      </c>
      <c r="M2239" s="12">
        <v>0</v>
      </c>
      <c r="N2239" s="12">
        <v>4.4478599199685309</v>
      </c>
      <c r="O2239" s="12">
        <v>978.94229535730096</v>
      </c>
      <c r="P2239" s="12">
        <v>138.06246562082322</v>
      </c>
      <c r="Q2239" s="12">
        <v>0</v>
      </c>
      <c r="R2239" s="59">
        <v>9.1290485182002324E-5</v>
      </c>
      <c r="S2239" s="59">
        <v>3.2195231886157661E-5</v>
      </c>
      <c r="T2239" s="59">
        <v>0</v>
      </c>
      <c r="U2239" s="59">
        <v>5.1849757583639564E-4</v>
      </c>
      <c r="V2239" s="59">
        <v>3.5316998541870548E-4</v>
      </c>
      <c r="W2239" s="59">
        <v>0</v>
      </c>
      <c r="X2239" s="59">
        <v>0</v>
      </c>
      <c r="Y2239" s="59">
        <v>1.2597923961582642E-5</v>
      </c>
      <c r="Z2239" s="59">
        <v>8.01558221425898E-5</v>
      </c>
      <c r="AA2239" s="59">
        <v>2.8269834467629903E-5</v>
      </c>
      <c r="AB2239" s="59">
        <v>0</v>
      </c>
      <c r="AC2239" s="17">
        <v>1.0147062353591485E-4</v>
      </c>
      <c r="AD2239" s="12">
        <v>2232</v>
      </c>
      <c r="AE2239" s="16">
        <v>10</v>
      </c>
      <c r="AF2239" s="17">
        <v>0.98134720470736259</v>
      </c>
      <c r="AG2239" t="str">
        <f>IF(AF2239&lt;='CAV Tier 1 Analysis'!$A$5,"Tier 1", "Tier 2")</f>
        <v>Tier 2</v>
      </c>
      <c r="AH2239" t="str">
        <f t="shared" si="70"/>
        <v>Pennsylvania - Tier 2</v>
      </c>
      <c r="AI2239" t="str">
        <f t="shared" si="71"/>
        <v>East Norwegian, Township Of - Tier 2</v>
      </c>
    </row>
    <row r="2240" spans="1:35" x14ac:dyDescent="0.3">
      <c r="A2240">
        <v>2233</v>
      </c>
      <c r="B2240">
        <v>3</v>
      </c>
      <c r="C2240" t="s">
        <v>23</v>
      </c>
      <c r="D2240" t="s">
        <v>4162</v>
      </c>
      <c r="E2240" t="s">
        <v>6560</v>
      </c>
      <c r="F2240" t="s">
        <v>3017</v>
      </c>
      <c r="G2240" s="58">
        <v>0.11536</v>
      </c>
      <c r="H2240">
        <v>0</v>
      </c>
      <c r="I2240">
        <v>0</v>
      </c>
      <c r="J2240" s="12">
        <v>10</v>
      </c>
      <c r="K2240" s="12">
        <v>3</v>
      </c>
      <c r="L2240">
        <v>1</v>
      </c>
      <c r="M2240" s="12">
        <v>0</v>
      </c>
      <c r="N2240" s="12">
        <v>0.36929590755994601</v>
      </c>
      <c r="O2240" s="12">
        <v>6.5027923763057105</v>
      </c>
      <c r="P2240" s="12">
        <v>1.02008383640419</v>
      </c>
      <c r="Q2240" s="12">
        <v>0</v>
      </c>
      <c r="R2240" s="59">
        <v>2.5702136145329603E-6</v>
      </c>
      <c r="S2240" s="59">
        <v>0</v>
      </c>
      <c r="T2240" s="59">
        <v>0</v>
      </c>
      <c r="U2240" s="59">
        <v>3.2406098489774727E-4</v>
      </c>
      <c r="V2240" s="59">
        <v>5.2975497812805816E-4</v>
      </c>
      <c r="W2240" s="59">
        <v>2.576655501159495E-4</v>
      </c>
      <c r="X2240" s="59">
        <v>0</v>
      </c>
      <c r="Y2240" s="59">
        <v>1.045977581685344E-6</v>
      </c>
      <c r="Z2240" s="59">
        <v>5.3244881911564047E-7</v>
      </c>
      <c r="AA2240" s="59">
        <v>2.0887357811971376E-7</v>
      </c>
      <c r="AB2240" s="59">
        <v>0</v>
      </c>
      <c r="AC2240" s="17">
        <v>1.0143991152138263E-4</v>
      </c>
      <c r="AD2240" s="12">
        <v>2233</v>
      </c>
      <c r="AE2240" s="16">
        <v>10</v>
      </c>
      <c r="AF2240" s="17">
        <v>0.98144864461888393</v>
      </c>
      <c r="AG2240" t="str">
        <f>IF(AF2240&lt;='CAV Tier 1 Analysis'!$A$5,"Tier 1", "Tier 2")</f>
        <v>Tier 2</v>
      </c>
      <c r="AH2240" t="str">
        <f t="shared" si="70"/>
        <v>Pennsylvania - Tier 2</v>
      </c>
      <c r="AI2240" t="str">
        <f t="shared" si="71"/>
        <v>Coalmont, Borough Of - Tier 2</v>
      </c>
    </row>
    <row r="2241" spans="1:35" x14ac:dyDescent="0.3">
      <c r="A2241">
        <v>2234</v>
      </c>
      <c r="B2241">
        <v>3</v>
      </c>
      <c r="C2241" t="s">
        <v>23</v>
      </c>
      <c r="D2241" t="s">
        <v>4052</v>
      </c>
      <c r="E2241" t="s">
        <v>6438</v>
      </c>
      <c r="F2241" t="s">
        <v>2873</v>
      </c>
      <c r="G2241" s="58">
        <v>0.83777999999999997</v>
      </c>
      <c r="H2241">
        <v>9</v>
      </c>
      <c r="I2241">
        <v>0</v>
      </c>
      <c r="J2241" s="12">
        <v>12</v>
      </c>
      <c r="K2241" s="12">
        <v>3</v>
      </c>
      <c r="L2241">
        <v>0</v>
      </c>
      <c r="M2241" s="12">
        <v>0.85621523550335421</v>
      </c>
      <c r="N2241" s="12">
        <v>3.482879118148654</v>
      </c>
      <c r="O2241" s="12">
        <v>53.413312476705698</v>
      </c>
      <c r="P2241" s="12">
        <v>0</v>
      </c>
      <c r="Q2241" s="12">
        <v>0</v>
      </c>
      <c r="R2241" s="59">
        <v>1.8665686216915944E-5</v>
      </c>
      <c r="S2241" s="59">
        <v>1.4487854348770946E-4</v>
      </c>
      <c r="T2241" s="59">
        <v>0</v>
      </c>
      <c r="U2241" s="59">
        <v>3.8887318187729673E-4</v>
      </c>
      <c r="V2241" s="59">
        <v>5.2975497812805816E-4</v>
      </c>
      <c r="W2241" s="59">
        <v>0</v>
      </c>
      <c r="X2241" s="59">
        <v>1.9135369650206724E-5</v>
      </c>
      <c r="Y2241" s="59">
        <v>9.864754530788187E-6</v>
      </c>
      <c r="Z2241" s="59">
        <v>4.3734834987048388E-6</v>
      </c>
      <c r="AA2241" s="59">
        <v>0</v>
      </c>
      <c r="AB2241" s="59">
        <v>0</v>
      </c>
      <c r="AC2241" s="17">
        <v>1.0141327248997089E-4</v>
      </c>
      <c r="AD2241" s="12">
        <v>2234</v>
      </c>
      <c r="AE2241" s="16">
        <v>10</v>
      </c>
      <c r="AF2241" s="17">
        <v>0.98155005789137395</v>
      </c>
      <c r="AG2241" t="str">
        <f>IF(AF2241&lt;='CAV Tier 1 Analysis'!$A$5,"Tier 1", "Tier 2")</f>
        <v>Tier 2</v>
      </c>
      <c r="AH2241" t="str">
        <f t="shared" si="70"/>
        <v>Pennsylvania - Tier 2</v>
      </c>
      <c r="AI2241" t="str">
        <f t="shared" si="71"/>
        <v>Springboro, Boroughs Of - Tier 2</v>
      </c>
    </row>
    <row r="2242" spans="1:35" x14ac:dyDescent="0.3">
      <c r="A2242">
        <v>2235</v>
      </c>
      <c r="B2242">
        <v>3</v>
      </c>
      <c r="C2242" t="s">
        <v>23</v>
      </c>
      <c r="D2242" t="s">
        <v>5173</v>
      </c>
      <c r="E2242" t="s">
        <v>7683</v>
      </c>
      <c r="F2242" t="s">
        <v>2716</v>
      </c>
      <c r="G2242" s="58">
        <v>8.2426200000000005</v>
      </c>
      <c r="H2242">
        <v>1</v>
      </c>
      <c r="I2242">
        <v>0</v>
      </c>
      <c r="J2242" s="12">
        <v>16</v>
      </c>
      <c r="K2242" s="12">
        <v>2</v>
      </c>
      <c r="L2242">
        <v>0</v>
      </c>
      <c r="M2242" s="12">
        <v>0</v>
      </c>
      <c r="N2242" s="12">
        <v>0</v>
      </c>
      <c r="O2242" s="12">
        <v>503.81945593824611</v>
      </c>
      <c r="P2242" s="12">
        <v>0</v>
      </c>
      <c r="Q2242" s="12">
        <v>0</v>
      </c>
      <c r="R2242" s="59">
        <v>1.8364506018916148E-4</v>
      </c>
      <c r="S2242" s="59">
        <v>1.6097615943078831E-5</v>
      </c>
      <c r="T2242" s="59">
        <v>0</v>
      </c>
      <c r="U2242" s="59">
        <v>5.1849757583639564E-4</v>
      </c>
      <c r="V2242" s="59">
        <v>3.5316998541870548E-4</v>
      </c>
      <c r="W2242" s="59">
        <v>0</v>
      </c>
      <c r="X2242" s="59">
        <v>0</v>
      </c>
      <c r="Y2242" s="59">
        <v>0</v>
      </c>
      <c r="Z2242" s="59">
        <v>4.1252750947309684E-5</v>
      </c>
      <c r="AA2242" s="59">
        <v>0</v>
      </c>
      <c r="AB2242" s="59">
        <v>0</v>
      </c>
      <c r="AC2242" s="17">
        <v>1.0115118075769555E-4</v>
      </c>
      <c r="AD2242" s="12">
        <v>2235</v>
      </c>
      <c r="AE2242" s="16">
        <v>10</v>
      </c>
      <c r="AF2242" s="17">
        <v>0.98165120907213166</v>
      </c>
      <c r="AG2242" t="str">
        <f>IF(AF2242&lt;='CAV Tier 1 Analysis'!$A$5,"Tier 1", "Tier 2")</f>
        <v>Tier 2</v>
      </c>
      <c r="AH2242" t="str">
        <f t="shared" si="70"/>
        <v>Pennsylvania - Tier 2</v>
      </c>
      <c r="AI2242" t="str">
        <f t="shared" si="71"/>
        <v>Delano, Township Of - Tier 2</v>
      </c>
    </row>
    <row r="2243" spans="1:35" x14ac:dyDescent="0.3">
      <c r="A2243">
        <v>2236</v>
      </c>
      <c r="B2243">
        <v>3</v>
      </c>
      <c r="C2243" t="s">
        <v>23</v>
      </c>
      <c r="D2243" t="s">
        <v>5465</v>
      </c>
      <c r="E2243" t="s">
        <v>7995</v>
      </c>
      <c r="F2243" t="s">
        <v>2711</v>
      </c>
      <c r="G2243" s="58">
        <v>4.5667399999999994</v>
      </c>
      <c r="H2243">
        <v>0</v>
      </c>
      <c r="I2243">
        <v>0</v>
      </c>
      <c r="J2243" s="12">
        <v>14</v>
      </c>
      <c r="K2243" s="12">
        <v>3</v>
      </c>
      <c r="L2243">
        <v>0</v>
      </c>
      <c r="M2243" s="12">
        <v>0</v>
      </c>
      <c r="N2243" s="12">
        <v>0</v>
      </c>
      <c r="O2243" s="12">
        <v>274.87761270952217</v>
      </c>
      <c r="P2243" s="12">
        <v>0</v>
      </c>
      <c r="Q2243" s="12">
        <v>0</v>
      </c>
      <c r="R2243" s="59">
        <v>1.0174668274993281E-4</v>
      </c>
      <c r="S2243" s="59">
        <v>0</v>
      </c>
      <c r="T2243" s="59">
        <v>0</v>
      </c>
      <c r="U2243" s="59">
        <v>4.5368537885684618E-4</v>
      </c>
      <c r="V2243" s="59">
        <v>5.2975497812805816E-4</v>
      </c>
      <c r="W2243" s="59">
        <v>0</v>
      </c>
      <c r="X2243" s="59">
        <v>0</v>
      </c>
      <c r="Y2243" s="59">
        <v>0</v>
      </c>
      <c r="Z2243" s="59">
        <v>2.2506986509641379E-5</v>
      </c>
      <c r="AA2243" s="59">
        <v>0</v>
      </c>
      <c r="AB2243" s="59">
        <v>0</v>
      </c>
      <c r="AC2243" s="17">
        <v>1.0069945693131622E-4</v>
      </c>
      <c r="AD2243" s="12">
        <v>2236</v>
      </c>
      <c r="AE2243" s="16">
        <v>10</v>
      </c>
      <c r="AF2243" s="17">
        <v>0.98175190852906302</v>
      </c>
      <c r="AG2243" t="str">
        <f>IF(AF2243&lt;='CAV Tier 1 Analysis'!$A$5,"Tier 1", "Tier 2")</f>
        <v>Tier 2</v>
      </c>
      <c r="AH2243" t="str">
        <f t="shared" si="70"/>
        <v>Pennsylvania - Tier 2</v>
      </c>
      <c r="AI2243" t="str">
        <f t="shared" si="71"/>
        <v>Indian Lake, Borough Of - Tier 2</v>
      </c>
    </row>
    <row r="2244" spans="1:35" x14ac:dyDescent="0.3">
      <c r="A2244">
        <v>2237</v>
      </c>
      <c r="B2244">
        <v>3</v>
      </c>
      <c r="C2244" t="s">
        <v>23</v>
      </c>
      <c r="D2244" t="s">
        <v>4814</v>
      </c>
      <c r="E2244" t="s">
        <v>7290</v>
      </c>
      <c r="F2244" t="s">
        <v>2854</v>
      </c>
      <c r="G2244" s="58">
        <v>11.641980000000002</v>
      </c>
      <c r="H2244">
        <v>2</v>
      </c>
      <c r="I2244">
        <v>0</v>
      </c>
      <c r="J2244" s="12">
        <v>16</v>
      </c>
      <c r="K2244" s="12">
        <v>1</v>
      </c>
      <c r="L2244">
        <v>0</v>
      </c>
      <c r="M2244" s="12">
        <v>0</v>
      </c>
      <c r="N2244" s="12">
        <v>1.4085255329029393E-3</v>
      </c>
      <c r="O2244" s="12">
        <v>1438.2841908860648</v>
      </c>
      <c r="P2244" s="12">
        <v>0</v>
      </c>
      <c r="Q2244" s="12">
        <v>0</v>
      </c>
      <c r="R2244" s="59">
        <v>2.5938258925208425E-4</v>
      </c>
      <c r="S2244" s="59">
        <v>3.2195231886157661E-5</v>
      </c>
      <c r="T2244" s="59">
        <v>0</v>
      </c>
      <c r="U2244" s="59">
        <v>5.1849757583639564E-4</v>
      </c>
      <c r="V2244" s="59">
        <v>1.7658499270935274E-4</v>
      </c>
      <c r="W2244" s="59">
        <v>0</v>
      </c>
      <c r="X2244" s="59">
        <v>0</v>
      </c>
      <c r="Y2244" s="59">
        <v>3.9894461338126951E-9</v>
      </c>
      <c r="Z2244" s="59">
        <v>1.1776674921690242E-4</v>
      </c>
      <c r="AA2244" s="59">
        <v>0</v>
      </c>
      <c r="AB2244" s="59">
        <v>0</v>
      </c>
      <c r="AC2244" s="17">
        <v>1.0040282984972968E-4</v>
      </c>
      <c r="AD2244" s="12">
        <v>2237</v>
      </c>
      <c r="AE2244" s="16">
        <v>10</v>
      </c>
      <c r="AF2244" s="17">
        <v>0.98185231135891271</v>
      </c>
      <c r="AG2244" t="str">
        <f>IF(AF2244&lt;='CAV Tier 1 Analysis'!$A$5,"Tier 1", "Tier 2")</f>
        <v>Tier 2</v>
      </c>
      <c r="AH2244" t="str">
        <f t="shared" si="70"/>
        <v>Pennsylvania - Tier 2</v>
      </c>
      <c r="AI2244" t="str">
        <f t="shared" si="71"/>
        <v>District, Township Of - Tier 2</v>
      </c>
    </row>
    <row r="2245" spans="1:35" x14ac:dyDescent="0.3">
      <c r="A2245">
        <v>2238</v>
      </c>
      <c r="B2245">
        <v>3</v>
      </c>
      <c r="C2245" t="s">
        <v>23</v>
      </c>
      <c r="D2245" t="s">
        <v>5485</v>
      </c>
      <c r="E2245" t="s">
        <v>8016</v>
      </c>
      <c r="F2245" t="s">
        <v>2833</v>
      </c>
      <c r="G2245" s="58">
        <v>0.78087999999999991</v>
      </c>
      <c r="H2245">
        <v>1</v>
      </c>
      <c r="I2245">
        <v>1</v>
      </c>
      <c r="J2245" s="12">
        <v>12</v>
      </c>
      <c r="K2245" s="12">
        <v>2</v>
      </c>
      <c r="L2245">
        <v>0</v>
      </c>
      <c r="M2245" s="12">
        <v>0.99781016289314617</v>
      </c>
      <c r="N2245" s="12">
        <v>1.1183512845273231</v>
      </c>
      <c r="O2245" s="12">
        <v>981.70943614497776</v>
      </c>
      <c r="P2245" s="12">
        <v>784.81847428642288</v>
      </c>
      <c r="Q2245" s="12">
        <v>0</v>
      </c>
      <c r="R2245" s="59">
        <v>1.7397957761065341E-5</v>
      </c>
      <c r="S2245" s="59">
        <v>1.6097615943078831E-5</v>
      </c>
      <c r="T2245" s="59">
        <v>6.2019350037211609E-5</v>
      </c>
      <c r="U2245" s="59">
        <v>3.8887318187729673E-4</v>
      </c>
      <c r="V2245" s="59">
        <v>3.5316998541870548E-4</v>
      </c>
      <c r="W2245" s="59">
        <v>0</v>
      </c>
      <c r="X2245" s="59">
        <v>2.2299844146628173E-5</v>
      </c>
      <c r="Y2245" s="59">
        <v>3.167569280129931E-6</v>
      </c>
      <c r="Z2245" s="59">
        <v>8.0382395706601116E-5</v>
      </c>
      <c r="AA2245" s="59">
        <v>1.6070036309614284E-4</v>
      </c>
      <c r="AB2245" s="59">
        <v>0</v>
      </c>
      <c r="AC2245" s="17">
        <v>1.0037347847880546E-4</v>
      </c>
      <c r="AD2245" s="12">
        <v>2238</v>
      </c>
      <c r="AE2245" s="16">
        <v>10</v>
      </c>
      <c r="AF2245" s="17">
        <v>0.98195268483739151</v>
      </c>
      <c r="AG2245" t="str">
        <f>IF(AF2245&lt;='CAV Tier 1 Analysis'!$A$5,"Tier 1", "Tier 2")</f>
        <v>Tier 2</v>
      </c>
      <c r="AH2245" t="str">
        <f t="shared" si="70"/>
        <v>Pennsylvania - Tier 2</v>
      </c>
      <c r="AI2245" t="str">
        <f t="shared" si="71"/>
        <v>Ellsworth, Borough Of - Tier 2</v>
      </c>
    </row>
    <row r="2246" spans="1:35" x14ac:dyDescent="0.3">
      <c r="A2246">
        <v>2239</v>
      </c>
      <c r="B2246">
        <v>3</v>
      </c>
      <c r="C2246" t="s">
        <v>23</v>
      </c>
      <c r="D2246" t="s">
        <v>4164</v>
      </c>
      <c r="E2246" t="s">
        <v>6562</v>
      </c>
      <c r="F2246" t="s">
        <v>2944</v>
      </c>
      <c r="G2246" s="58">
        <v>0.20851999999999998</v>
      </c>
      <c r="H2246">
        <v>0</v>
      </c>
      <c r="I2246">
        <v>0</v>
      </c>
      <c r="J2246" s="12">
        <v>10</v>
      </c>
      <c r="K2246" s="12">
        <v>3</v>
      </c>
      <c r="L2246">
        <v>0</v>
      </c>
      <c r="M2246" s="12">
        <v>0</v>
      </c>
      <c r="N2246" s="12">
        <v>51.102482229468052</v>
      </c>
      <c r="O2246" s="12">
        <v>353.80627481032201</v>
      </c>
      <c r="P2246" s="12">
        <v>343.89595594121431</v>
      </c>
      <c r="Q2246" s="12">
        <v>0</v>
      </c>
      <c r="R2246" s="59">
        <v>4.6458126118447711E-6</v>
      </c>
      <c r="S2246" s="59">
        <v>0</v>
      </c>
      <c r="T2246" s="59">
        <v>0</v>
      </c>
      <c r="U2246" s="59">
        <v>3.2406098489774727E-4</v>
      </c>
      <c r="V2246" s="59">
        <v>5.2975497812805816E-4</v>
      </c>
      <c r="W2246" s="59">
        <v>0</v>
      </c>
      <c r="X2246" s="59">
        <v>0</v>
      </c>
      <c r="Y2246" s="59">
        <v>1.44740436290431E-4</v>
      </c>
      <c r="Z2246" s="59">
        <v>2.8969667539267498E-5</v>
      </c>
      <c r="AA2246" s="59">
        <v>7.0416544459272465E-5</v>
      </c>
      <c r="AB2246" s="59">
        <v>0</v>
      </c>
      <c r="AC2246" s="17">
        <v>1.0023531126605649E-4</v>
      </c>
      <c r="AD2246" s="12">
        <v>2239</v>
      </c>
      <c r="AE2246" s="16">
        <v>10</v>
      </c>
      <c r="AF2246" s="17">
        <v>0.98205292014865753</v>
      </c>
      <c r="AG2246" t="str">
        <f>IF(AF2246&lt;='CAV Tier 1 Analysis'!$A$5,"Tier 1", "Tier 2")</f>
        <v>Tier 2</v>
      </c>
      <c r="AH2246" t="str">
        <f t="shared" si="70"/>
        <v>Pennsylvania - Tier 2</v>
      </c>
      <c r="AI2246" t="str">
        <f t="shared" si="71"/>
        <v>Mapleton, Borough Of - Tier 2</v>
      </c>
    </row>
    <row r="2247" spans="1:35" x14ac:dyDescent="0.3">
      <c r="A2247">
        <v>2240</v>
      </c>
      <c r="B2247">
        <v>3</v>
      </c>
      <c r="C2247" t="s">
        <v>23</v>
      </c>
      <c r="D2247" t="s">
        <v>3778</v>
      </c>
      <c r="E2247" t="s">
        <v>6151</v>
      </c>
      <c r="F2247" t="s">
        <v>2919</v>
      </c>
      <c r="G2247" s="58">
        <v>1.5019900000000002</v>
      </c>
      <c r="H2247">
        <v>1</v>
      </c>
      <c r="I2247">
        <v>0</v>
      </c>
      <c r="J2247" s="12">
        <v>13</v>
      </c>
      <c r="K2247" s="12">
        <v>1</v>
      </c>
      <c r="L2247">
        <v>0</v>
      </c>
      <c r="M2247" s="12">
        <v>0.92388098456048307</v>
      </c>
      <c r="N2247" s="12">
        <v>84.33401193729857</v>
      </c>
      <c r="O2247" s="12">
        <v>2357.6032423107795</v>
      </c>
      <c r="P2247" s="12">
        <v>0</v>
      </c>
      <c r="Q2247" s="12">
        <v>0</v>
      </c>
      <c r="R2247" s="59">
        <v>3.3464243645044742E-5</v>
      </c>
      <c r="S2247" s="59">
        <v>1.6097615943078831E-5</v>
      </c>
      <c r="T2247" s="59">
        <v>0</v>
      </c>
      <c r="U2247" s="59">
        <v>4.2127928036707145E-4</v>
      </c>
      <c r="V2247" s="59">
        <v>1.7658499270935274E-4</v>
      </c>
      <c r="W2247" s="59">
        <v>0</v>
      </c>
      <c r="X2247" s="59">
        <v>2.0647616883351425E-5</v>
      </c>
      <c r="Y2247" s="59">
        <v>2.3886396803809572E-4</v>
      </c>
      <c r="Z2247" s="59">
        <v>1.9304061850191311E-4</v>
      </c>
      <c r="AA2247" s="59">
        <v>0</v>
      </c>
      <c r="AB2247" s="59">
        <v>0</v>
      </c>
      <c r="AC2247" s="17">
        <v>9.9998030553446194E-5</v>
      </c>
      <c r="AD2247" s="12">
        <v>2240</v>
      </c>
      <c r="AE2247" s="16">
        <v>10</v>
      </c>
      <c r="AF2247" s="17">
        <v>0.98215291817921102</v>
      </c>
      <c r="AG2247" t="str">
        <f>IF(AF2247&lt;='CAV Tier 1 Analysis'!$A$5,"Tier 1", "Tier 2")</f>
        <v>Tier 2</v>
      </c>
      <c r="AH2247" t="str">
        <f t="shared" si="70"/>
        <v>Pennsylvania - Tier 2</v>
      </c>
      <c r="AI2247" t="str">
        <f t="shared" si="71"/>
        <v>Liberty, Borough Of - Tier 2</v>
      </c>
    </row>
    <row r="2248" spans="1:35" x14ac:dyDescent="0.3">
      <c r="A2248">
        <v>2241</v>
      </c>
      <c r="B2248">
        <v>3</v>
      </c>
      <c r="C2248" t="s">
        <v>23</v>
      </c>
      <c r="D2248" t="s">
        <v>5505</v>
      </c>
      <c r="E2248" t="s">
        <v>8037</v>
      </c>
      <c r="F2248" t="s">
        <v>3068</v>
      </c>
      <c r="G2248" s="58">
        <v>12.986289999999999</v>
      </c>
      <c r="H2248">
        <v>0</v>
      </c>
      <c r="I2248">
        <v>0</v>
      </c>
      <c r="J2248" s="12">
        <v>11</v>
      </c>
      <c r="K2248" s="12">
        <v>2</v>
      </c>
      <c r="L2248">
        <v>0</v>
      </c>
      <c r="M2248" s="12">
        <v>1.9954228651909049</v>
      </c>
      <c r="N2248" s="12">
        <v>0.5713764504109341</v>
      </c>
      <c r="O2248" s="12">
        <v>548.05453499236444</v>
      </c>
      <c r="P2248" s="12">
        <v>0</v>
      </c>
      <c r="Q2248" s="12">
        <v>0</v>
      </c>
      <c r="R2248" s="59">
        <v>2.8933373231859597E-4</v>
      </c>
      <c r="S2248" s="59">
        <v>0</v>
      </c>
      <c r="T2248" s="59">
        <v>0</v>
      </c>
      <c r="U2248" s="59">
        <v>3.56467083387522E-4</v>
      </c>
      <c r="V2248" s="59">
        <v>3.5316998541870548E-4</v>
      </c>
      <c r="W2248" s="59">
        <v>0</v>
      </c>
      <c r="X2248" s="59">
        <v>4.4595275288993616E-5</v>
      </c>
      <c r="Y2248" s="59">
        <v>1.6183416755999974E-6</v>
      </c>
      <c r="Z2248" s="59">
        <v>4.4874720440242027E-5</v>
      </c>
      <c r="AA2248" s="59">
        <v>0</v>
      </c>
      <c r="AB2248" s="59">
        <v>0</v>
      </c>
      <c r="AC2248" s="17">
        <v>9.9096285320878104E-5</v>
      </c>
      <c r="AD2248" s="12">
        <v>2241</v>
      </c>
      <c r="AE2248" s="16">
        <v>10</v>
      </c>
      <c r="AF2248" s="17">
        <v>0.98225201446453192</v>
      </c>
      <c r="AG2248" t="str">
        <f>IF(AF2248&lt;='CAV Tier 1 Analysis'!$A$5,"Tier 1", "Tier 2")</f>
        <v>Tier 2</v>
      </c>
      <c r="AH2248" t="str">
        <f t="shared" ref="AH2248:AH2311" si="72">C2248&amp;" - "&amp;AG2248</f>
        <v>Pennsylvania - Tier 2</v>
      </c>
      <c r="AI2248" t="str">
        <f t="shared" ref="AI2248:AI2311" si="73">D2248&amp;" - "&amp;AG2248</f>
        <v>Elder, Township Of - Tier 2</v>
      </c>
    </row>
    <row r="2249" spans="1:35" x14ac:dyDescent="0.3">
      <c r="A2249">
        <v>2242</v>
      </c>
      <c r="B2249">
        <v>3</v>
      </c>
      <c r="C2249" t="s">
        <v>23</v>
      </c>
      <c r="D2249" t="s">
        <v>5325</v>
      </c>
      <c r="E2249" t="s">
        <v>7849</v>
      </c>
      <c r="F2249" t="s">
        <v>3081</v>
      </c>
      <c r="G2249" s="58">
        <v>14.164399999999999</v>
      </c>
      <c r="H2249">
        <v>0</v>
      </c>
      <c r="I2249">
        <v>0</v>
      </c>
      <c r="J2249" s="12">
        <v>11</v>
      </c>
      <c r="K2249" s="12">
        <v>2</v>
      </c>
      <c r="L2249">
        <v>0</v>
      </c>
      <c r="M2249" s="12">
        <v>0</v>
      </c>
      <c r="N2249" s="12">
        <v>0</v>
      </c>
      <c r="O2249" s="12">
        <v>788.30403872631223</v>
      </c>
      <c r="P2249" s="12">
        <v>0</v>
      </c>
      <c r="Q2249" s="12">
        <v>0</v>
      </c>
      <c r="R2249" s="59">
        <v>3.1558194973726301E-4</v>
      </c>
      <c r="S2249" s="59">
        <v>0</v>
      </c>
      <c r="T2249" s="59">
        <v>0</v>
      </c>
      <c r="U2249" s="59">
        <v>3.56467083387522E-4</v>
      </c>
      <c r="V2249" s="59">
        <v>3.5316998541870548E-4</v>
      </c>
      <c r="W2249" s="59">
        <v>0</v>
      </c>
      <c r="X2249" s="59">
        <v>0</v>
      </c>
      <c r="Y2249" s="59">
        <v>0</v>
      </c>
      <c r="Z2249" s="59">
        <v>6.4546356431937623E-5</v>
      </c>
      <c r="AA2249" s="59">
        <v>0</v>
      </c>
      <c r="AB2249" s="59">
        <v>0</v>
      </c>
      <c r="AC2249" s="17">
        <v>9.9069579543220728E-5</v>
      </c>
      <c r="AD2249" s="12">
        <v>2242</v>
      </c>
      <c r="AE2249" s="16">
        <v>10</v>
      </c>
      <c r="AF2249" s="17">
        <v>0.98235108404407512</v>
      </c>
      <c r="AG2249" t="str">
        <f>IF(AF2249&lt;='CAV Tier 1 Analysis'!$A$5,"Tier 1", "Tier 2")</f>
        <v>Tier 2</v>
      </c>
      <c r="AH2249" t="str">
        <f t="shared" si="72"/>
        <v>Pennsylvania - Tier 2</v>
      </c>
      <c r="AI2249" t="str">
        <f t="shared" si="73"/>
        <v>Munster, Township Of - Tier 2</v>
      </c>
    </row>
    <row r="2250" spans="1:35" x14ac:dyDescent="0.3">
      <c r="A2250">
        <v>2243</v>
      </c>
      <c r="B2250">
        <v>3</v>
      </c>
      <c r="C2250" t="s">
        <v>23</v>
      </c>
      <c r="D2250" t="s">
        <v>4337</v>
      </c>
      <c r="E2250" t="s">
        <v>6749</v>
      </c>
      <c r="F2250" t="s">
        <v>2881</v>
      </c>
      <c r="G2250" s="58">
        <v>9.0119999999999992E-2</v>
      </c>
      <c r="H2250">
        <v>9</v>
      </c>
      <c r="I2250">
        <v>0</v>
      </c>
      <c r="J2250" s="12">
        <v>12</v>
      </c>
      <c r="K2250" s="12">
        <v>3</v>
      </c>
      <c r="L2250">
        <v>0</v>
      </c>
      <c r="M2250" s="12">
        <v>0.95827785175321811</v>
      </c>
      <c r="N2250" s="12">
        <v>0.16384974196679469</v>
      </c>
      <c r="O2250" s="12">
        <v>7.7782173551349096</v>
      </c>
      <c r="P2250" s="12">
        <v>0</v>
      </c>
      <c r="Q2250" s="12">
        <v>0.21057347020142192</v>
      </c>
      <c r="R2250" s="59">
        <v>2.0078679866653118E-6</v>
      </c>
      <c r="S2250" s="59">
        <v>1.4487854348770946E-4</v>
      </c>
      <c r="T2250" s="59">
        <v>0</v>
      </c>
      <c r="U2250" s="59">
        <v>3.8887318187729673E-4</v>
      </c>
      <c r="V2250" s="59">
        <v>5.2975497812805816E-4</v>
      </c>
      <c r="W2250" s="59">
        <v>0</v>
      </c>
      <c r="X2250" s="59">
        <v>2.1416345050346856E-5</v>
      </c>
      <c r="Y2250" s="59">
        <v>4.6408084507239157E-7</v>
      </c>
      <c r="Z2250" s="59">
        <v>6.3688065155775193E-7</v>
      </c>
      <c r="AA2250" s="59">
        <v>0</v>
      </c>
      <c r="AB2250" s="59">
        <v>3.2161468354572255E-7</v>
      </c>
      <c r="AC2250" s="17">
        <v>9.8941226610022942E-5</v>
      </c>
      <c r="AD2250" s="12">
        <v>2243</v>
      </c>
      <c r="AE2250" s="16">
        <v>10</v>
      </c>
      <c r="AF2250" s="17">
        <v>0.98245002527068515</v>
      </c>
      <c r="AG2250" t="str">
        <f>IF(AF2250&lt;='CAV Tier 1 Analysis'!$A$5,"Tier 1", "Tier 2")</f>
        <v>Tier 2</v>
      </c>
      <c r="AH2250" t="str">
        <f t="shared" si="72"/>
        <v>Pennsylvania - Tier 2</v>
      </c>
      <c r="AI2250" t="str">
        <f t="shared" si="73"/>
        <v>Mcveytown, Borough Of - Tier 2</v>
      </c>
    </row>
    <row r="2251" spans="1:35" x14ac:dyDescent="0.3">
      <c r="A2251">
        <v>2244</v>
      </c>
      <c r="B2251">
        <v>3</v>
      </c>
      <c r="C2251" t="s">
        <v>23</v>
      </c>
      <c r="D2251" t="s">
        <v>5534</v>
      </c>
      <c r="E2251" t="s">
        <v>8068</v>
      </c>
      <c r="F2251" t="s">
        <v>2884</v>
      </c>
      <c r="G2251" s="58">
        <v>0.41021999999999997</v>
      </c>
      <c r="H2251">
        <v>3</v>
      </c>
      <c r="I2251">
        <v>0</v>
      </c>
      <c r="J2251" s="12">
        <v>13</v>
      </c>
      <c r="K2251" s="12">
        <v>1</v>
      </c>
      <c r="L2251">
        <v>0</v>
      </c>
      <c r="M2251" s="12">
        <v>0</v>
      </c>
      <c r="N2251" s="12">
        <v>15.533530170255595</v>
      </c>
      <c r="O2251" s="12">
        <v>1926.134305757198</v>
      </c>
      <c r="P2251" s="12">
        <v>1127.2626853442498</v>
      </c>
      <c r="Q2251" s="12">
        <v>0</v>
      </c>
      <c r="R2251" s="59">
        <v>9.1396760484891728E-6</v>
      </c>
      <c r="S2251" s="59">
        <v>4.8292847829236488E-5</v>
      </c>
      <c r="T2251" s="59">
        <v>0</v>
      </c>
      <c r="U2251" s="59">
        <v>4.2127928036707145E-4</v>
      </c>
      <c r="V2251" s="59">
        <v>1.7658499270935274E-4</v>
      </c>
      <c r="W2251" s="59">
        <v>0</v>
      </c>
      <c r="X2251" s="59">
        <v>0</v>
      </c>
      <c r="Y2251" s="59">
        <v>4.3996491674857956E-5</v>
      </c>
      <c r="Z2251" s="59">
        <v>1.5771193007721053E-4</v>
      </c>
      <c r="AA2251" s="59">
        <v>2.3081964654853669E-4</v>
      </c>
      <c r="AB2251" s="59">
        <v>0</v>
      </c>
      <c r="AC2251" s="17">
        <v>9.8893169568614091E-5</v>
      </c>
      <c r="AD2251" s="12">
        <v>2244</v>
      </c>
      <c r="AE2251" s="16">
        <v>10</v>
      </c>
      <c r="AF2251" s="17">
        <v>0.98254891844025372</v>
      </c>
      <c r="AG2251" t="str">
        <f>IF(AF2251&lt;='CAV Tier 1 Analysis'!$A$5,"Tier 1", "Tier 2")</f>
        <v>Tier 2</v>
      </c>
      <c r="AH2251" t="str">
        <f t="shared" si="72"/>
        <v>Pennsylvania - Tier 2</v>
      </c>
      <c r="AI2251" t="str">
        <f t="shared" si="73"/>
        <v>East Pittsburgh, Borough Of - Tier 2</v>
      </c>
    </row>
    <row r="2252" spans="1:35" x14ac:dyDescent="0.3">
      <c r="A2252">
        <v>2245</v>
      </c>
      <c r="B2252">
        <v>3</v>
      </c>
      <c r="C2252" t="s">
        <v>23</v>
      </c>
      <c r="D2252" t="s">
        <v>4542</v>
      </c>
      <c r="E2252" t="s">
        <v>6969</v>
      </c>
      <c r="F2252" t="s">
        <v>3031</v>
      </c>
      <c r="G2252" s="58">
        <v>0.63014999999999999</v>
      </c>
      <c r="H2252">
        <v>0</v>
      </c>
      <c r="I2252">
        <v>0</v>
      </c>
      <c r="J2252" s="12">
        <v>12</v>
      </c>
      <c r="K2252" s="12">
        <v>1</v>
      </c>
      <c r="L2252">
        <v>0</v>
      </c>
      <c r="M2252" s="12">
        <v>2</v>
      </c>
      <c r="N2252" s="12">
        <v>0</v>
      </c>
      <c r="O2252" s="12">
        <v>869.94879863262327</v>
      </c>
      <c r="P2252" s="12">
        <v>653.30698643490655</v>
      </c>
      <c r="Q2252" s="12">
        <v>168.04457073596859</v>
      </c>
      <c r="R2252" s="59">
        <v>1.4039702749635445E-5</v>
      </c>
      <c r="S2252" s="59">
        <v>0</v>
      </c>
      <c r="T2252" s="59">
        <v>0</v>
      </c>
      <c r="U2252" s="59">
        <v>3.8887318187729673E-4</v>
      </c>
      <c r="V2252" s="59">
        <v>1.7658499270935274E-4</v>
      </c>
      <c r="W2252" s="59">
        <v>0</v>
      </c>
      <c r="X2252" s="59">
        <v>4.4697568687754937E-5</v>
      </c>
      <c r="Y2252" s="59">
        <v>0</v>
      </c>
      <c r="Z2252" s="59">
        <v>7.1231431624787597E-5</v>
      </c>
      <c r="AA2252" s="59">
        <v>1.3377191461859118E-4</v>
      </c>
      <c r="AB2252" s="59">
        <v>2.5665911943764121E-4</v>
      </c>
      <c r="AC2252" s="17">
        <v>9.8714355609550897E-5</v>
      </c>
      <c r="AD2252" s="12">
        <v>2245</v>
      </c>
      <c r="AE2252" s="16">
        <v>10</v>
      </c>
      <c r="AF2252" s="17">
        <v>0.98264763279586331</v>
      </c>
      <c r="AG2252" t="str">
        <f>IF(AF2252&lt;='CAV Tier 1 Analysis'!$A$5,"Tier 1", "Tier 2")</f>
        <v>Tier 2</v>
      </c>
      <c r="AH2252" t="str">
        <f t="shared" si="72"/>
        <v>Pennsylvania - Tier 2</v>
      </c>
      <c r="AI2252" t="str">
        <f t="shared" si="73"/>
        <v>Railroad, Borough Of - Tier 2</v>
      </c>
    </row>
    <row r="2253" spans="1:35" x14ac:dyDescent="0.3">
      <c r="A2253">
        <v>2246</v>
      </c>
      <c r="B2253">
        <v>3</v>
      </c>
      <c r="C2253" t="s">
        <v>23</v>
      </c>
      <c r="D2253" t="s">
        <v>3874</v>
      </c>
      <c r="E2253" t="s">
        <v>6249</v>
      </c>
      <c r="F2253" t="s">
        <v>2619</v>
      </c>
      <c r="G2253" s="58">
        <v>0.68259000000000003</v>
      </c>
      <c r="H2253">
        <v>2</v>
      </c>
      <c r="I2253">
        <v>2</v>
      </c>
      <c r="J2253" s="12">
        <v>16</v>
      </c>
      <c r="K2253" s="12">
        <v>1</v>
      </c>
      <c r="L2253">
        <v>0</v>
      </c>
      <c r="M2253" s="12">
        <v>4.7247981951098019</v>
      </c>
      <c r="N2253" s="12">
        <v>8.0391283522140906</v>
      </c>
      <c r="O2253" s="12">
        <v>370.84653834284768</v>
      </c>
      <c r="P2253" s="12">
        <v>124.3709597653208</v>
      </c>
      <c r="Q2253" s="12">
        <v>22.23715450460179</v>
      </c>
      <c r="R2253" s="59">
        <v>1.5208062683287564E-5</v>
      </c>
      <c r="S2253" s="59">
        <v>3.2195231886157661E-5</v>
      </c>
      <c r="T2253" s="59">
        <v>1.2403870007442322E-4</v>
      </c>
      <c r="U2253" s="59">
        <v>5.1849757583639564E-4</v>
      </c>
      <c r="V2253" s="59">
        <v>1.7658499270935274E-4</v>
      </c>
      <c r="W2253" s="59">
        <v>0</v>
      </c>
      <c r="X2253" s="59">
        <v>1.0559349593085047E-4</v>
      </c>
      <c r="Y2253" s="59">
        <v>2.2769675646465237E-5</v>
      </c>
      <c r="Z2253" s="59">
        <v>3.0364924787272561E-5</v>
      </c>
      <c r="AA2253" s="59">
        <v>2.546634546424895E-5</v>
      </c>
      <c r="AB2253" s="59">
        <v>3.3963420948108354E-5</v>
      </c>
      <c r="AC2253" s="17">
        <v>9.8607493269687493E-5</v>
      </c>
      <c r="AD2253" s="12">
        <v>2246</v>
      </c>
      <c r="AE2253" s="16">
        <v>10</v>
      </c>
      <c r="AF2253" s="17">
        <v>0.98274624028913304</v>
      </c>
      <c r="AG2253" t="str">
        <f>IF(AF2253&lt;='CAV Tier 1 Analysis'!$A$5,"Tier 1", "Tier 2")</f>
        <v>Tier 2</v>
      </c>
      <c r="AH2253" t="str">
        <f t="shared" si="72"/>
        <v>Pennsylvania - Tier 2</v>
      </c>
      <c r="AI2253" t="str">
        <f t="shared" si="73"/>
        <v>Topton, Borough Of - Tier 2</v>
      </c>
    </row>
    <row r="2254" spans="1:35" x14ac:dyDescent="0.3">
      <c r="A2254">
        <v>2247</v>
      </c>
      <c r="B2254">
        <v>3</v>
      </c>
      <c r="C2254" t="s">
        <v>23</v>
      </c>
      <c r="D2254" t="s">
        <v>5191</v>
      </c>
      <c r="E2254" t="s">
        <v>7702</v>
      </c>
      <c r="F2254" t="s">
        <v>2899</v>
      </c>
      <c r="G2254" s="58">
        <v>0.27796999999999999</v>
      </c>
      <c r="H2254">
        <v>7</v>
      </c>
      <c r="I2254">
        <v>0</v>
      </c>
      <c r="J2254" s="12">
        <v>12</v>
      </c>
      <c r="K2254" s="12">
        <v>2</v>
      </c>
      <c r="L2254">
        <v>0</v>
      </c>
      <c r="M2254" s="12">
        <v>4</v>
      </c>
      <c r="N2254" s="12">
        <v>0</v>
      </c>
      <c r="O2254" s="12">
        <v>488.80885726962475</v>
      </c>
      <c r="P2254" s="12">
        <v>460.67708041343292</v>
      </c>
      <c r="Q2254" s="12">
        <v>0</v>
      </c>
      <c r="R2254" s="59">
        <v>6.1931542859893111E-6</v>
      </c>
      <c r="S2254" s="59">
        <v>1.126833116015518E-4</v>
      </c>
      <c r="T2254" s="59">
        <v>0</v>
      </c>
      <c r="U2254" s="59">
        <v>3.8887318187729673E-4</v>
      </c>
      <c r="V2254" s="59">
        <v>3.5316998541870548E-4</v>
      </c>
      <c r="W2254" s="59">
        <v>0</v>
      </c>
      <c r="X2254" s="59">
        <v>8.9395137375509874E-5</v>
      </c>
      <c r="Y2254" s="59">
        <v>0</v>
      </c>
      <c r="Z2254" s="59">
        <v>4.0023682714338235E-5</v>
      </c>
      <c r="AA2254" s="59">
        <v>9.4328786232791636E-5</v>
      </c>
      <c r="AB2254" s="59">
        <v>0</v>
      </c>
      <c r="AC2254" s="17">
        <v>9.860611268238027E-5</v>
      </c>
      <c r="AD2254" s="12">
        <v>2247</v>
      </c>
      <c r="AE2254" s="16">
        <v>10</v>
      </c>
      <c r="AF2254" s="17">
        <v>0.98284484640181546</v>
      </c>
      <c r="AG2254" t="str">
        <f>IF(AF2254&lt;='CAV Tier 1 Analysis'!$A$5,"Tier 1", "Tier 2")</f>
        <v>Tier 2</v>
      </c>
      <c r="AH2254" t="str">
        <f t="shared" si="72"/>
        <v>Pennsylvania - Tier 2</v>
      </c>
      <c r="AI2254" t="str">
        <f t="shared" si="73"/>
        <v>Freeburg, Borough Of - Tier 2</v>
      </c>
    </row>
    <row r="2255" spans="1:35" x14ac:dyDescent="0.3">
      <c r="A2255">
        <v>2248</v>
      </c>
      <c r="B2255">
        <v>3</v>
      </c>
      <c r="C2255" t="s">
        <v>23</v>
      </c>
      <c r="D2255" t="s">
        <v>3453</v>
      </c>
      <c r="E2255" t="s">
        <v>6317</v>
      </c>
      <c r="F2255" t="s">
        <v>3069</v>
      </c>
      <c r="G2255" s="58">
        <v>13.00371</v>
      </c>
      <c r="H2255">
        <v>0</v>
      </c>
      <c r="I2255">
        <v>0</v>
      </c>
      <c r="J2255" s="12">
        <v>11.285714285714286</v>
      </c>
      <c r="K2255" s="12">
        <v>2</v>
      </c>
      <c r="L2255">
        <v>0</v>
      </c>
      <c r="M2255" s="12">
        <v>0</v>
      </c>
      <c r="N2255" s="12">
        <v>0.71185236019964626</v>
      </c>
      <c r="O2255" s="12">
        <v>887.07444762355772</v>
      </c>
      <c r="P2255" s="12">
        <v>0</v>
      </c>
      <c r="Q2255" s="12">
        <v>0</v>
      </c>
      <c r="R2255" s="59">
        <v>2.8972184883355065E-4</v>
      </c>
      <c r="S2255" s="59">
        <v>0</v>
      </c>
      <c r="T2255" s="59">
        <v>0</v>
      </c>
      <c r="U2255" s="59">
        <v>3.6572596867031482E-4</v>
      </c>
      <c r="V2255" s="59">
        <v>3.5316998541870548E-4</v>
      </c>
      <c r="W2255" s="59">
        <v>0</v>
      </c>
      <c r="X2255" s="59">
        <v>0</v>
      </c>
      <c r="Y2255" s="59">
        <v>2.0162195003955363E-6</v>
      </c>
      <c r="Z2255" s="59">
        <v>7.2633680236482059E-5</v>
      </c>
      <c r="AA2255" s="59">
        <v>0</v>
      </c>
      <c r="AB2255" s="59">
        <v>0</v>
      </c>
      <c r="AC2255" s="17">
        <v>9.8478882059949876E-5</v>
      </c>
      <c r="AD2255" s="12">
        <v>2248</v>
      </c>
      <c r="AE2255" s="16">
        <v>10</v>
      </c>
      <c r="AF2255" s="17">
        <v>0.9829433252838754</v>
      </c>
      <c r="AG2255" t="str">
        <f>IF(AF2255&lt;='CAV Tier 1 Analysis'!$A$5,"Tier 1", "Tier 2")</f>
        <v>Tier 2</v>
      </c>
      <c r="AH2255" t="str">
        <f t="shared" si="72"/>
        <v>Pennsylvania - Tier 2</v>
      </c>
      <c r="AI2255" t="str">
        <f t="shared" si="73"/>
        <v>Washington, Township Of - Tier 2</v>
      </c>
    </row>
    <row r="2256" spans="1:35" x14ac:dyDescent="0.3">
      <c r="A2256">
        <v>2249</v>
      </c>
      <c r="B2256">
        <v>3</v>
      </c>
      <c r="C2256" t="s">
        <v>23</v>
      </c>
      <c r="D2256" t="s">
        <v>3989</v>
      </c>
      <c r="E2256" t="s">
        <v>6372</v>
      </c>
      <c r="F2256" t="s">
        <v>2821</v>
      </c>
      <c r="G2256" s="58">
        <v>0.34797</v>
      </c>
      <c r="H2256">
        <v>9</v>
      </c>
      <c r="I2256">
        <v>0</v>
      </c>
      <c r="J2256" s="12">
        <v>16</v>
      </c>
      <c r="K2256" s="12">
        <v>1</v>
      </c>
      <c r="L2256">
        <v>0</v>
      </c>
      <c r="M2256" s="12">
        <v>0</v>
      </c>
      <c r="N2256" s="12">
        <v>42.681572239144998</v>
      </c>
      <c r="O2256" s="12">
        <v>501.34399005052194</v>
      </c>
      <c r="P2256" s="12">
        <v>356.32475688446118</v>
      </c>
      <c r="Q2256" s="12">
        <v>0</v>
      </c>
      <c r="R2256" s="59">
        <v>7.752749925875816E-6</v>
      </c>
      <c r="S2256" s="59">
        <v>1.4487854348770946E-4</v>
      </c>
      <c r="T2256" s="59">
        <v>0</v>
      </c>
      <c r="U2256" s="59">
        <v>5.1849757583639564E-4</v>
      </c>
      <c r="V2256" s="59">
        <v>1.7658499270935274E-4</v>
      </c>
      <c r="W2256" s="59">
        <v>0</v>
      </c>
      <c r="X2256" s="59">
        <v>0</v>
      </c>
      <c r="Y2256" s="59">
        <v>1.2088941902499248E-4</v>
      </c>
      <c r="Z2256" s="59">
        <v>4.1050059732150726E-5</v>
      </c>
      <c r="AA2256" s="59">
        <v>7.2961480504828046E-5</v>
      </c>
      <c r="AB2256" s="59">
        <v>0</v>
      </c>
      <c r="AC2256" s="17">
        <v>9.841952920193681E-5</v>
      </c>
      <c r="AD2256" s="12">
        <v>2249</v>
      </c>
      <c r="AE2256" s="16">
        <v>10</v>
      </c>
      <c r="AF2256" s="17">
        <v>0.98304174481307738</v>
      </c>
      <c r="AG2256" t="str">
        <f>IF(AF2256&lt;='CAV Tier 1 Analysis'!$A$5,"Tier 1", "Tier 2")</f>
        <v>Tier 2</v>
      </c>
      <c r="AH2256" t="str">
        <f t="shared" si="72"/>
        <v>Pennsylvania - Tier 2</v>
      </c>
      <c r="AI2256" t="str">
        <f t="shared" si="73"/>
        <v>Modena, Borough Of - Tier 2</v>
      </c>
    </row>
    <row r="2257" spans="1:35" x14ac:dyDescent="0.3">
      <c r="A2257">
        <v>2250</v>
      </c>
      <c r="B2257">
        <v>3</v>
      </c>
      <c r="C2257" t="s">
        <v>23</v>
      </c>
      <c r="D2257" t="s">
        <v>4065</v>
      </c>
      <c r="E2257" t="s">
        <v>6453</v>
      </c>
      <c r="F2257" t="s">
        <v>2959</v>
      </c>
      <c r="G2257" s="58">
        <v>0.34608</v>
      </c>
      <c r="H2257">
        <v>5</v>
      </c>
      <c r="I2257">
        <v>0</v>
      </c>
      <c r="J2257" s="12">
        <v>12</v>
      </c>
      <c r="K2257" s="12">
        <v>1</v>
      </c>
      <c r="L2257">
        <v>0</v>
      </c>
      <c r="M2257" s="12">
        <v>0.99999999999999989</v>
      </c>
      <c r="N2257" s="12">
        <v>0</v>
      </c>
      <c r="O2257" s="12">
        <v>1495.5836560067828</v>
      </c>
      <c r="P2257" s="12">
        <v>1383.3713117438358</v>
      </c>
      <c r="Q2257" s="12">
        <v>0</v>
      </c>
      <c r="R2257" s="59">
        <v>7.7106408435988806E-6</v>
      </c>
      <c r="S2257" s="59">
        <v>8.0488079715394149E-5</v>
      </c>
      <c r="T2257" s="59">
        <v>0</v>
      </c>
      <c r="U2257" s="59">
        <v>3.8887318187729673E-4</v>
      </c>
      <c r="V2257" s="59">
        <v>1.7658499270935274E-4</v>
      </c>
      <c r="W2257" s="59">
        <v>0</v>
      </c>
      <c r="X2257" s="59">
        <v>2.2348784343877465E-5</v>
      </c>
      <c r="Y2257" s="59">
        <v>0</v>
      </c>
      <c r="Z2257" s="59">
        <v>1.2245843100127711E-4</v>
      </c>
      <c r="AA2257" s="59">
        <v>2.8326075312657518E-4</v>
      </c>
      <c r="AB2257" s="59">
        <v>0</v>
      </c>
      <c r="AC2257" s="17">
        <v>9.833862396521567E-5</v>
      </c>
      <c r="AD2257" s="12">
        <v>2250</v>
      </c>
      <c r="AE2257" s="16">
        <v>10</v>
      </c>
      <c r="AF2257" s="17">
        <v>0.98314008343704262</v>
      </c>
      <c r="AG2257" t="str">
        <f>IF(AF2257&lt;='CAV Tier 1 Analysis'!$A$5,"Tier 1", "Tier 2")</f>
        <v>Tier 2</v>
      </c>
      <c r="AH2257" t="str">
        <f t="shared" si="72"/>
        <v>Pennsylvania - Tier 2</v>
      </c>
      <c r="AI2257" t="str">
        <f t="shared" si="73"/>
        <v>Shiremanstown, Borough Of - Tier 2</v>
      </c>
    </row>
    <row r="2258" spans="1:35" x14ac:dyDescent="0.3">
      <c r="A2258">
        <v>2251</v>
      </c>
      <c r="B2258">
        <v>3</v>
      </c>
      <c r="C2258" t="s">
        <v>23</v>
      </c>
      <c r="D2258" t="s">
        <v>4168</v>
      </c>
      <c r="E2258" t="s">
        <v>6566</v>
      </c>
      <c r="F2258" t="s">
        <v>2950</v>
      </c>
      <c r="G2258" s="58">
        <v>0.30435000000000001</v>
      </c>
      <c r="H2258">
        <v>3</v>
      </c>
      <c r="I2258">
        <v>0</v>
      </c>
      <c r="J2258" s="12">
        <v>10</v>
      </c>
      <c r="K2258" s="12">
        <v>3</v>
      </c>
      <c r="L2258">
        <v>0</v>
      </c>
      <c r="M2258" s="12">
        <v>4</v>
      </c>
      <c r="N2258" s="12">
        <v>0</v>
      </c>
      <c r="O2258" s="12">
        <v>158.6789802392671</v>
      </c>
      <c r="P2258" s="12">
        <v>144.2141540939912</v>
      </c>
      <c r="Q2258" s="12">
        <v>26.714565180165124</v>
      </c>
      <c r="R2258" s="59">
        <v>6.7808990428493973E-6</v>
      </c>
      <c r="S2258" s="59">
        <v>4.8292847829236488E-5</v>
      </c>
      <c r="T2258" s="59">
        <v>0</v>
      </c>
      <c r="U2258" s="59">
        <v>3.2406098489774727E-4</v>
      </c>
      <c r="V2258" s="59">
        <v>5.2975497812805816E-4</v>
      </c>
      <c r="W2258" s="59">
        <v>0</v>
      </c>
      <c r="X2258" s="59">
        <v>8.9395137375509874E-5</v>
      </c>
      <c r="Y2258" s="59">
        <v>0</v>
      </c>
      <c r="Z2258" s="59">
        <v>1.2992639278277308E-5</v>
      </c>
      <c r="AA2258" s="59">
        <v>2.9529461507107142E-5</v>
      </c>
      <c r="AB2258" s="59">
        <v>4.080189407650446E-5</v>
      </c>
      <c r="AC2258" s="17">
        <v>9.8328076557753637E-5</v>
      </c>
      <c r="AD2258" s="12">
        <v>2251</v>
      </c>
      <c r="AE2258" s="16">
        <v>10</v>
      </c>
      <c r="AF2258" s="17">
        <v>0.98323841151360036</v>
      </c>
      <c r="AG2258" t="str">
        <f>IF(AF2258&lt;='CAV Tier 1 Analysis'!$A$5,"Tier 1", "Tier 2")</f>
        <v>Tier 2</v>
      </c>
      <c r="AH2258" t="str">
        <f t="shared" si="72"/>
        <v>Pennsylvania - Tier 2</v>
      </c>
      <c r="AI2258" t="str">
        <f t="shared" si="73"/>
        <v>Saltillo, Borough Of - Tier 2</v>
      </c>
    </row>
    <row r="2259" spans="1:35" x14ac:dyDescent="0.3">
      <c r="A2259">
        <v>2252</v>
      </c>
      <c r="B2259">
        <v>3</v>
      </c>
      <c r="C2259" t="s">
        <v>23</v>
      </c>
      <c r="D2259" t="s">
        <v>5519</v>
      </c>
      <c r="E2259" t="s">
        <v>8053</v>
      </c>
      <c r="F2259" t="s">
        <v>2960</v>
      </c>
      <c r="G2259" s="58">
        <v>1.7208899999999998</v>
      </c>
      <c r="H2259">
        <v>1</v>
      </c>
      <c r="I2259">
        <v>0</v>
      </c>
      <c r="J2259" s="12">
        <v>9</v>
      </c>
      <c r="K2259" s="12">
        <v>4</v>
      </c>
      <c r="L2259">
        <v>0</v>
      </c>
      <c r="M2259" s="12">
        <v>0</v>
      </c>
      <c r="N2259" s="12">
        <v>0</v>
      </c>
      <c r="O2259" s="12">
        <v>339.43841985931988</v>
      </c>
      <c r="P2259" s="12">
        <v>0</v>
      </c>
      <c r="Q2259" s="12">
        <v>0</v>
      </c>
      <c r="R2259" s="59">
        <v>3.834132201034696E-5</v>
      </c>
      <c r="S2259" s="59">
        <v>1.6097615943078831E-5</v>
      </c>
      <c r="T2259" s="59">
        <v>0</v>
      </c>
      <c r="U2259" s="59">
        <v>2.9165488640797254E-4</v>
      </c>
      <c r="V2259" s="59">
        <v>7.0633997083741095E-4</v>
      </c>
      <c r="W2259" s="59">
        <v>0</v>
      </c>
      <c r="X2259" s="59">
        <v>0</v>
      </c>
      <c r="Y2259" s="59">
        <v>0</v>
      </c>
      <c r="Z2259" s="59">
        <v>2.7793227179621262E-5</v>
      </c>
      <c r="AA2259" s="59">
        <v>0</v>
      </c>
      <c r="AB2259" s="59">
        <v>0</v>
      </c>
      <c r="AC2259" s="17">
        <v>9.8202456579857316E-5</v>
      </c>
      <c r="AD2259" s="12">
        <v>2252</v>
      </c>
      <c r="AE2259" s="16">
        <v>10</v>
      </c>
      <c r="AF2259" s="17">
        <v>0.98333661397018024</v>
      </c>
      <c r="AG2259" t="str">
        <f>IF(AF2259&lt;='CAV Tier 1 Analysis'!$A$5,"Tier 1", "Tier 2")</f>
        <v>Tier 2</v>
      </c>
      <c r="AH2259" t="str">
        <f t="shared" si="72"/>
        <v>Pennsylvania - Tier 2</v>
      </c>
      <c r="AI2259" t="str">
        <f t="shared" si="73"/>
        <v>Bessemer, Borough Of - Tier 2</v>
      </c>
    </row>
    <row r="2260" spans="1:35" x14ac:dyDescent="0.3">
      <c r="A2260">
        <v>2253</v>
      </c>
      <c r="B2260">
        <v>3</v>
      </c>
      <c r="C2260" t="s">
        <v>23</v>
      </c>
      <c r="D2260" t="s">
        <v>3574</v>
      </c>
      <c r="E2260" t="s">
        <v>7778</v>
      </c>
      <c r="F2260" t="s">
        <v>3025</v>
      </c>
      <c r="G2260" s="58">
        <v>11.79002</v>
      </c>
      <c r="H2260">
        <v>0</v>
      </c>
      <c r="I2260">
        <v>0</v>
      </c>
      <c r="J2260" s="12">
        <v>12</v>
      </c>
      <c r="K2260" s="12">
        <v>2</v>
      </c>
      <c r="L2260">
        <v>0</v>
      </c>
      <c r="M2260" s="12">
        <v>0.99999999999999989</v>
      </c>
      <c r="N2260" s="12">
        <v>0</v>
      </c>
      <c r="O2260" s="12">
        <v>599.9375224039901</v>
      </c>
      <c r="P2260" s="12">
        <v>0</v>
      </c>
      <c r="Q2260" s="12">
        <v>0</v>
      </c>
      <c r="R2260" s="59">
        <v>2.6268091123106706E-4</v>
      </c>
      <c r="S2260" s="59">
        <v>0</v>
      </c>
      <c r="T2260" s="59">
        <v>0</v>
      </c>
      <c r="U2260" s="59">
        <v>3.8887318187729673E-4</v>
      </c>
      <c r="V2260" s="59">
        <v>3.5316998541870548E-4</v>
      </c>
      <c r="W2260" s="59">
        <v>0</v>
      </c>
      <c r="X2260" s="59">
        <v>2.2348784343877465E-5</v>
      </c>
      <c r="Y2260" s="59">
        <v>0</v>
      </c>
      <c r="Z2260" s="59">
        <v>4.912290088041252E-5</v>
      </c>
      <c r="AA2260" s="59">
        <v>0</v>
      </c>
      <c r="AB2260" s="59">
        <v>0</v>
      </c>
      <c r="AC2260" s="17">
        <v>9.7835978522850842E-5</v>
      </c>
      <c r="AD2260" s="12">
        <v>2253</v>
      </c>
      <c r="AE2260" s="16">
        <v>10</v>
      </c>
      <c r="AF2260" s="17">
        <v>0.9834344499487031</v>
      </c>
      <c r="AG2260" t="str">
        <f>IF(AF2260&lt;='CAV Tier 1 Analysis'!$A$5,"Tier 1", "Tier 2")</f>
        <v>Tier 2</v>
      </c>
      <c r="AH2260" t="str">
        <f t="shared" si="72"/>
        <v>Pennsylvania - Tier 2</v>
      </c>
      <c r="AI2260" t="str">
        <f t="shared" si="73"/>
        <v>Blaine, Township Of - Tier 2</v>
      </c>
    </row>
    <row r="2261" spans="1:35" x14ac:dyDescent="0.3">
      <c r="A2261">
        <v>2254</v>
      </c>
      <c r="B2261">
        <v>3</v>
      </c>
      <c r="C2261" t="s">
        <v>23</v>
      </c>
      <c r="D2261" t="s">
        <v>5375</v>
      </c>
      <c r="E2261" t="s">
        <v>7900</v>
      </c>
      <c r="F2261" t="s">
        <v>2893</v>
      </c>
      <c r="G2261" s="58">
        <v>0.78456999999999999</v>
      </c>
      <c r="H2261">
        <v>1</v>
      </c>
      <c r="I2261">
        <v>0</v>
      </c>
      <c r="J2261" s="12">
        <v>12</v>
      </c>
      <c r="K2261" s="12">
        <v>2</v>
      </c>
      <c r="L2261">
        <v>0</v>
      </c>
      <c r="M2261" s="12">
        <v>0</v>
      </c>
      <c r="N2261" s="12">
        <v>20.058223999890632</v>
      </c>
      <c r="O2261" s="12">
        <v>1106.835459774142</v>
      </c>
      <c r="P2261" s="12">
        <v>745.6544677136792</v>
      </c>
      <c r="Q2261" s="12">
        <v>0</v>
      </c>
      <c r="R2261" s="59">
        <v>1.7480170731225075E-5</v>
      </c>
      <c r="S2261" s="59">
        <v>1.6097615943078831E-5</v>
      </c>
      <c r="T2261" s="59">
        <v>0</v>
      </c>
      <c r="U2261" s="59">
        <v>3.8887318187729673E-4</v>
      </c>
      <c r="V2261" s="59">
        <v>3.5316998541870548E-4</v>
      </c>
      <c r="W2261" s="59">
        <v>0</v>
      </c>
      <c r="X2261" s="59">
        <v>0</v>
      </c>
      <c r="Y2261" s="59">
        <v>5.6812036642737175E-5</v>
      </c>
      <c r="Z2261" s="59">
        <v>9.0627717972269607E-5</v>
      </c>
      <c r="AA2261" s="59">
        <v>1.5268109458661648E-4</v>
      </c>
      <c r="AB2261" s="59">
        <v>0</v>
      </c>
      <c r="AC2261" s="17">
        <v>9.7794709379266312E-5</v>
      </c>
      <c r="AD2261" s="12">
        <v>2254</v>
      </c>
      <c r="AE2261" s="16">
        <v>10</v>
      </c>
      <c r="AF2261" s="17">
        <v>0.98353224465808242</v>
      </c>
      <c r="AG2261" t="str">
        <f>IF(AF2261&lt;='CAV Tier 1 Analysis'!$A$5,"Tier 1", "Tier 2")</f>
        <v>Tier 2</v>
      </c>
      <c r="AH2261" t="str">
        <f t="shared" si="72"/>
        <v>Pennsylvania - Tier 2</v>
      </c>
      <c r="AI2261" t="str">
        <f t="shared" si="73"/>
        <v>West Mayfield, Borough Of - Tier 2</v>
      </c>
    </row>
    <row r="2262" spans="1:35" x14ac:dyDescent="0.3">
      <c r="A2262">
        <v>2255</v>
      </c>
      <c r="B2262">
        <v>3</v>
      </c>
      <c r="C2262" t="s">
        <v>23</v>
      </c>
      <c r="D2262" t="s">
        <v>3430</v>
      </c>
      <c r="E2262" t="s">
        <v>6588</v>
      </c>
      <c r="F2262" t="s">
        <v>2892</v>
      </c>
      <c r="G2262" s="58">
        <v>0.18318000000000001</v>
      </c>
      <c r="H2262">
        <v>2</v>
      </c>
      <c r="I2262">
        <v>0</v>
      </c>
      <c r="J2262" s="12">
        <v>10</v>
      </c>
      <c r="K2262" s="12">
        <v>4</v>
      </c>
      <c r="L2262">
        <v>0</v>
      </c>
      <c r="M2262" s="12">
        <v>0</v>
      </c>
      <c r="N2262" s="12">
        <v>0</v>
      </c>
      <c r="O2262" s="12">
        <v>5.8242979519145521</v>
      </c>
      <c r="P2262" s="12">
        <v>0</v>
      </c>
      <c r="Q2262" s="12">
        <v>5.5272701614147461</v>
      </c>
      <c r="R2262" s="59">
        <v>4.0812389902058571E-6</v>
      </c>
      <c r="S2262" s="59">
        <v>3.2195231886157661E-5</v>
      </c>
      <c r="T2262" s="59">
        <v>0</v>
      </c>
      <c r="U2262" s="59">
        <v>3.2406098489774727E-4</v>
      </c>
      <c r="V2262" s="59">
        <v>7.0633997083741095E-4</v>
      </c>
      <c r="W2262" s="59">
        <v>0</v>
      </c>
      <c r="X2262" s="59">
        <v>0</v>
      </c>
      <c r="Y2262" s="59">
        <v>0</v>
      </c>
      <c r="Z2262" s="59">
        <v>4.7689367693395893E-7</v>
      </c>
      <c r="AA2262" s="59">
        <v>0</v>
      </c>
      <c r="AB2262" s="59">
        <v>8.4419525505027961E-6</v>
      </c>
      <c r="AC2262" s="17">
        <v>9.7781479348996224E-5</v>
      </c>
      <c r="AD2262" s="12">
        <v>2255</v>
      </c>
      <c r="AE2262" s="16">
        <v>10</v>
      </c>
      <c r="AF2262" s="17">
        <v>0.98363002613743145</v>
      </c>
      <c r="AG2262" t="str">
        <f>IF(AF2262&lt;='CAV Tier 1 Analysis'!$A$5,"Tier 1", "Tier 2")</f>
        <v>Tier 2</v>
      </c>
      <c r="AH2262" t="str">
        <f t="shared" si="72"/>
        <v>Pennsylvania - Tier 2</v>
      </c>
      <c r="AI2262" t="str">
        <f t="shared" si="73"/>
        <v>Worthville, City Of - Tier 2</v>
      </c>
    </row>
    <row r="2263" spans="1:35" x14ac:dyDescent="0.3">
      <c r="A2263">
        <v>2256</v>
      </c>
      <c r="B2263">
        <v>3</v>
      </c>
      <c r="C2263" t="s">
        <v>23</v>
      </c>
      <c r="D2263" t="s">
        <v>3778</v>
      </c>
      <c r="E2263" t="s">
        <v>6151</v>
      </c>
      <c r="F2263" t="s">
        <v>2822</v>
      </c>
      <c r="G2263" s="58">
        <v>0.51541000000000003</v>
      </c>
      <c r="H2263">
        <v>0</v>
      </c>
      <c r="I2263">
        <v>0</v>
      </c>
      <c r="J2263" s="12">
        <v>11</v>
      </c>
      <c r="K2263" s="12">
        <v>4</v>
      </c>
      <c r="L2263">
        <v>0</v>
      </c>
      <c r="M2263" s="12">
        <v>0</v>
      </c>
      <c r="N2263" s="12">
        <v>0</v>
      </c>
      <c r="O2263" s="12">
        <v>8.2315707017317035</v>
      </c>
      <c r="P2263" s="12">
        <v>0</v>
      </c>
      <c r="Q2263" s="12">
        <v>0</v>
      </c>
      <c r="R2263" s="59">
        <v>1.1483302696484338E-5</v>
      </c>
      <c r="S2263" s="59">
        <v>0</v>
      </c>
      <c r="T2263" s="59">
        <v>0</v>
      </c>
      <c r="U2263" s="59">
        <v>3.56467083387522E-4</v>
      </c>
      <c r="V2263" s="59">
        <v>7.0633997083741095E-4</v>
      </c>
      <c r="W2263" s="59">
        <v>0</v>
      </c>
      <c r="X2263" s="59">
        <v>0</v>
      </c>
      <c r="Y2263" s="59">
        <v>0</v>
      </c>
      <c r="Z2263" s="59">
        <v>6.7400123608035363E-7</v>
      </c>
      <c r="AA2263" s="59">
        <v>0</v>
      </c>
      <c r="AB2263" s="59">
        <v>0</v>
      </c>
      <c r="AC2263" s="17">
        <v>9.772403255977252E-5</v>
      </c>
      <c r="AD2263" s="12">
        <v>2256</v>
      </c>
      <c r="AE2263" s="16">
        <v>10</v>
      </c>
      <c r="AF2263" s="17">
        <v>0.98372775016999126</v>
      </c>
      <c r="AG2263" t="str">
        <f>IF(AF2263&lt;='CAV Tier 1 Analysis'!$A$5,"Tier 1", "Tier 2")</f>
        <v>Tier 2</v>
      </c>
      <c r="AH2263" t="str">
        <f t="shared" si="72"/>
        <v>Pennsylvania - Tier 2</v>
      </c>
      <c r="AI2263" t="str">
        <f t="shared" si="73"/>
        <v>Liberty, Borough Of - Tier 2</v>
      </c>
    </row>
    <row r="2264" spans="1:35" x14ac:dyDescent="0.3">
      <c r="A2264">
        <v>2257</v>
      </c>
      <c r="B2264">
        <v>3</v>
      </c>
      <c r="C2264" t="s">
        <v>23</v>
      </c>
      <c r="D2264" t="s">
        <v>5429</v>
      </c>
      <c r="E2264" t="s">
        <v>7958</v>
      </c>
      <c r="F2264" t="s">
        <v>2896</v>
      </c>
      <c r="G2264" s="58">
        <v>0.93376999999999999</v>
      </c>
      <c r="H2264">
        <v>1</v>
      </c>
      <c r="I2264">
        <v>0</v>
      </c>
      <c r="J2264" s="12">
        <v>10</v>
      </c>
      <c r="K2264" s="12">
        <v>4</v>
      </c>
      <c r="L2264">
        <v>0</v>
      </c>
      <c r="M2264" s="12">
        <v>0</v>
      </c>
      <c r="N2264" s="12">
        <v>0</v>
      </c>
      <c r="O2264" s="12">
        <v>28.606606875697164</v>
      </c>
      <c r="P2264" s="12">
        <v>0</v>
      </c>
      <c r="Q2264" s="12">
        <v>0</v>
      </c>
      <c r="R2264" s="59">
        <v>2.0804337437954595E-5</v>
      </c>
      <c r="S2264" s="59">
        <v>1.6097615943078831E-5</v>
      </c>
      <c r="T2264" s="59">
        <v>0</v>
      </c>
      <c r="U2264" s="59">
        <v>3.2406098489774727E-4</v>
      </c>
      <c r="V2264" s="59">
        <v>7.0633997083741095E-4</v>
      </c>
      <c r="W2264" s="59">
        <v>0</v>
      </c>
      <c r="X2264" s="59">
        <v>0</v>
      </c>
      <c r="Y2264" s="59">
        <v>0</v>
      </c>
      <c r="Z2264" s="59">
        <v>2.3423097599378509E-6</v>
      </c>
      <c r="AA2264" s="59">
        <v>0</v>
      </c>
      <c r="AB2264" s="59">
        <v>0</v>
      </c>
      <c r="AC2264" s="17">
        <v>9.7240474443284489E-5</v>
      </c>
      <c r="AD2264" s="12">
        <v>2257</v>
      </c>
      <c r="AE2264" s="16">
        <v>10</v>
      </c>
      <c r="AF2264" s="17">
        <v>0.98382499064443452</v>
      </c>
      <c r="AG2264" t="str">
        <f>IF(AF2264&lt;='CAV Tier 1 Analysis'!$A$5,"Tier 1", "Tier 2")</f>
        <v>Tier 2</v>
      </c>
      <c r="AH2264" t="str">
        <f t="shared" si="72"/>
        <v>Pennsylvania - Tier 2</v>
      </c>
      <c r="AI2264" t="str">
        <f t="shared" si="73"/>
        <v>Timblin, Borough Of - Tier 2</v>
      </c>
    </row>
    <row r="2265" spans="1:35" x14ac:dyDescent="0.3">
      <c r="A2265">
        <v>2258</v>
      </c>
      <c r="B2265">
        <v>3</v>
      </c>
      <c r="C2265" t="s">
        <v>23</v>
      </c>
      <c r="D2265" t="s">
        <v>5047</v>
      </c>
      <c r="E2265" t="s">
        <v>7548</v>
      </c>
      <c r="F2265" t="s">
        <v>2972</v>
      </c>
      <c r="G2265" s="58">
        <v>0.95724000000000009</v>
      </c>
      <c r="H2265">
        <v>2</v>
      </c>
      <c r="I2265">
        <v>0</v>
      </c>
      <c r="J2265" s="12">
        <v>9</v>
      </c>
      <c r="K2265" s="12">
        <v>4</v>
      </c>
      <c r="L2265">
        <v>0</v>
      </c>
      <c r="M2265" s="12">
        <v>0</v>
      </c>
      <c r="N2265" s="12">
        <v>0.19477409900422882</v>
      </c>
      <c r="O2265" s="12">
        <v>195.09215674899062</v>
      </c>
      <c r="P2265" s="12">
        <v>0</v>
      </c>
      <c r="Q2265" s="12">
        <v>0</v>
      </c>
      <c r="R2265" s="59">
        <v>2.1327247576070831E-5</v>
      </c>
      <c r="S2265" s="59">
        <v>3.2195231886157661E-5</v>
      </c>
      <c r="T2265" s="59">
        <v>0</v>
      </c>
      <c r="U2265" s="59">
        <v>2.9165488640797254E-4</v>
      </c>
      <c r="V2265" s="59">
        <v>7.0633997083741095E-4</v>
      </c>
      <c r="W2265" s="59">
        <v>0</v>
      </c>
      <c r="X2265" s="59">
        <v>0</v>
      </c>
      <c r="Y2265" s="59">
        <v>5.5166964182595129E-7</v>
      </c>
      <c r="Z2265" s="59">
        <v>1.5974151175150485E-5</v>
      </c>
      <c r="AA2265" s="59">
        <v>0</v>
      </c>
      <c r="AB2265" s="59">
        <v>0</v>
      </c>
      <c r="AC2265" s="17">
        <v>9.7094832502235323E-5</v>
      </c>
      <c r="AD2265" s="12">
        <v>2258</v>
      </c>
      <c r="AE2265" s="16">
        <v>10</v>
      </c>
      <c r="AF2265" s="17">
        <v>0.98392208547693671</v>
      </c>
      <c r="AG2265" t="str">
        <f>IF(AF2265&lt;='CAV Tier 1 Analysis'!$A$5,"Tier 1", "Tier 2")</f>
        <v>Tier 2</v>
      </c>
      <c r="AH2265" t="str">
        <f t="shared" si="72"/>
        <v>Pennsylvania - Tier 2</v>
      </c>
      <c r="AI2265" t="str">
        <f t="shared" si="73"/>
        <v>Wampum, Borough Of - Tier 2</v>
      </c>
    </row>
    <row r="2266" spans="1:35" x14ac:dyDescent="0.3">
      <c r="A2266">
        <v>2259</v>
      </c>
      <c r="B2266">
        <v>3</v>
      </c>
      <c r="C2266" t="s">
        <v>23</v>
      </c>
      <c r="D2266" t="s">
        <v>3946</v>
      </c>
      <c r="E2266" t="s">
        <v>6329</v>
      </c>
      <c r="F2266" t="s">
        <v>2885</v>
      </c>
      <c r="G2266" s="58">
        <v>0.62034999999999996</v>
      </c>
      <c r="H2266">
        <v>1</v>
      </c>
      <c r="I2266">
        <v>0</v>
      </c>
      <c r="J2266" s="12">
        <v>11.75</v>
      </c>
      <c r="K2266" s="12">
        <v>2.25</v>
      </c>
      <c r="L2266">
        <v>0</v>
      </c>
      <c r="M2266" s="12">
        <v>1.9168856290803582</v>
      </c>
      <c r="N2266" s="12">
        <v>14.676670345744212</v>
      </c>
      <c r="O2266" s="12">
        <v>728.91138254786301</v>
      </c>
      <c r="P2266" s="12">
        <v>565.63092726617856</v>
      </c>
      <c r="Q2266" s="12">
        <v>0</v>
      </c>
      <c r="R2266" s="59">
        <v>1.3821359360051333E-5</v>
      </c>
      <c r="S2266" s="59">
        <v>1.6097615943078831E-5</v>
      </c>
      <c r="T2266" s="59">
        <v>0</v>
      </c>
      <c r="U2266" s="59">
        <v>3.8077165725485304E-4</v>
      </c>
      <c r="V2266" s="59">
        <v>3.9731623359604365E-4</v>
      </c>
      <c r="W2266" s="59">
        <v>0</v>
      </c>
      <c r="X2266" s="59">
        <v>4.2840063536194823E-5</v>
      </c>
      <c r="Y2266" s="59">
        <v>4.1569559372771018E-5</v>
      </c>
      <c r="Z2266" s="59">
        <v>5.9683284106026741E-5</v>
      </c>
      <c r="AA2266" s="59">
        <v>1.1581926059109252E-4</v>
      </c>
      <c r="AB2266" s="59">
        <v>0</v>
      </c>
      <c r="AC2266" s="17">
        <v>9.708354852364654E-5</v>
      </c>
      <c r="AD2266" s="12">
        <v>2259</v>
      </c>
      <c r="AE2266" s="16">
        <v>10</v>
      </c>
      <c r="AF2266" s="17">
        <v>0.98401916902546038</v>
      </c>
      <c r="AG2266" t="str">
        <f>IF(AF2266&lt;='CAV Tier 1 Analysis'!$A$5,"Tier 1", "Tier 2")</f>
        <v>Tier 2</v>
      </c>
      <c r="AH2266" t="str">
        <f t="shared" si="72"/>
        <v>Pennsylvania - Tier 2</v>
      </c>
      <c r="AI2266" t="str">
        <f t="shared" si="73"/>
        <v>Scalp Level, Borough Of - Tier 2</v>
      </c>
    </row>
    <row r="2267" spans="1:35" x14ac:dyDescent="0.3">
      <c r="A2267">
        <v>2260</v>
      </c>
      <c r="B2267">
        <v>3</v>
      </c>
      <c r="C2267" t="s">
        <v>23</v>
      </c>
      <c r="D2267" t="s">
        <v>5543</v>
      </c>
      <c r="E2267" t="s">
        <v>8077</v>
      </c>
      <c r="F2267" t="s">
        <v>2870</v>
      </c>
      <c r="G2267" s="58">
        <v>5.8334700000000002</v>
      </c>
      <c r="H2267">
        <v>0</v>
      </c>
      <c r="I2267">
        <v>0</v>
      </c>
      <c r="J2267" s="12">
        <v>16</v>
      </c>
      <c r="K2267" s="12">
        <v>1</v>
      </c>
      <c r="L2267">
        <v>0</v>
      </c>
      <c r="M2267" s="12">
        <v>0</v>
      </c>
      <c r="N2267" s="12">
        <v>0</v>
      </c>
      <c r="O2267" s="12">
        <v>1126.6891187115798</v>
      </c>
      <c r="P2267" s="12">
        <v>0</v>
      </c>
      <c r="Q2267" s="12">
        <v>98.389323838118798</v>
      </c>
      <c r="R2267" s="59">
        <v>1.2996934824869614E-4</v>
      </c>
      <c r="S2267" s="59">
        <v>0</v>
      </c>
      <c r="T2267" s="59">
        <v>0</v>
      </c>
      <c r="U2267" s="59">
        <v>5.1849757583639564E-4</v>
      </c>
      <c r="V2267" s="59">
        <v>1.7658499270935274E-4</v>
      </c>
      <c r="W2267" s="59">
        <v>0</v>
      </c>
      <c r="X2267" s="59">
        <v>0</v>
      </c>
      <c r="Y2267" s="59">
        <v>0</v>
      </c>
      <c r="Z2267" s="59">
        <v>9.2253336113620903E-5</v>
      </c>
      <c r="AA2267" s="59">
        <v>0</v>
      </c>
      <c r="AB2267" s="59">
        <v>1.5027273483314861E-4</v>
      </c>
      <c r="AC2267" s="17">
        <v>9.7052544340110359E-5</v>
      </c>
      <c r="AD2267" s="12">
        <v>2260</v>
      </c>
      <c r="AE2267" s="16">
        <v>10</v>
      </c>
      <c r="AF2267" s="17">
        <v>0.9841162215698005</v>
      </c>
      <c r="AG2267" t="str">
        <f>IF(AF2267&lt;='CAV Tier 1 Analysis'!$A$5,"Tier 1", "Tier 2")</f>
        <v>Tier 2</v>
      </c>
      <c r="AH2267" t="str">
        <f t="shared" si="72"/>
        <v>Pennsylvania - Tier 2</v>
      </c>
      <c r="AI2267" t="str">
        <f t="shared" si="73"/>
        <v>New Morgan, Borough Of - Tier 2</v>
      </c>
    </row>
    <row r="2268" spans="1:35" x14ac:dyDescent="0.3">
      <c r="A2268">
        <v>2261</v>
      </c>
      <c r="B2268">
        <v>3</v>
      </c>
      <c r="C2268" t="s">
        <v>23</v>
      </c>
      <c r="D2268" t="s">
        <v>4866</v>
      </c>
      <c r="E2268" t="s">
        <v>7348</v>
      </c>
      <c r="F2268" t="s">
        <v>3014</v>
      </c>
      <c r="G2268" s="58">
        <v>6.7370500000000018</v>
      </c>
      <c r="H2268">
        <v>2</v>
      </c>
      <c r="I2268">
        <v>0</v>
      </c>
      <c r="J2268" s="12">
        <v>12</v>
      </c>
      <c r="K2268" s="12">
        <v>2</v>
      </c>
      <c r="L2268">
        <v>0</v>
      </c>
      <c r="M2268" s="12">
        <v>0.89079790115851887</v>
      </c>
      <c r="N2268" s="12">
        <v>26.766182158035662</v>
      </c>
      <c r="O2268" s="12">
        <v>565.82320861151982</v>
      </c>
      <c r="P2268" s="12">
        <v>0</v>
      </c>
      <c r="Q2268" s="12">
        <v>0</v>
      </c>
      <c r="R2268" s="59">
        <v>1.5010105436710544E-4</v>
      </c>
      <c r="S2268" s="59">
        <v>3.2195231886157661E-5</v>
      </c>
      <c r="T2268" s="59">
        <v>0</v>
      </c>
      <c r="U2268" s="59">
        <v>3.8887318187729673E-4</v>
      </c>
      <c r="V2268" s="59">
        <v>3.5316998541870548E-4</v>
      </c>
      <c r="W2268" s="59">
        <v>0</v>
      </c>
      <c r="X2268" s="59">
        <v>1.9908250186970414E-5</v>
      </c>
      <c r="Y2268" s="59">
        <v>7.581136403486128E-5</v>
      </c>
      <c r="Z2268" s="59">
        <v>4.6329619926229508E-5</v>
      </c>
      <c r="AA2268" s="59">
        <v>0</v>
      </c>
      <c r="AB2268" s="59">
        <v>0</v>
      </c>
      <c r="AC2268" s="17">
        <v>9.6944426154302411E-5</v>
      </c>
      <c r="AD2268" s="12">
        <v>2261</v>
      </c>
      <c r="AE2268" s="16">
        <v>10</v>
      </c>
      <c r="AF2268" s="17">
        <v>0.98421316599595476</v>
      </c>
      <c r="AG2268" t="str">
        <f>IF(AF2268&lt;='CAV Tier 1 Analysis'!$A$5,"Tier 1", "Tier 2")</f>
        <v>Tier 2</v>
      </c>
      <c r="AH2268" t="str">
        <f t="shared" si="72"/>
        <v>Pennsylvania - Tier 2</v>
      </c>
      <c r="AI2268" t="str">
        <f t="shared" si="73"/>
        <v>Potter, Township Of - Tier 2</v>
      </c>
    </row>
    <row r="2269" spans="1:35" x14ac:dyDescent="0.3">
      <c r="A2269">
        <v>2262</v>
      </c>
      <c r="B2269">
        <v>3</v>
      </c>
      <c r="C2269" t="s">
        <v>23</v>
      </c>
      <c r="D2269" t="s">
        <v>4734</v>
      </c>
      <c r="E2269" t="s">
        <v>7200</v>
      </c>
      <c r="F2269" t="s">
        <v>2843</v>
      </c>
      <c r="G2269" s="58">
        <v>0.44812000000000002</v>
      </c>
      <c r="H2269">
        <v>1</v>
      </c>
      <c r="I2269">
        <v>0</v>
      </c>
      <c r="J2269" s="12">
        <v>12</v>
      </c>
      <c r="K2269" s="12">
        <v>3</v>
      </c>
      <c r="L2269">
        <v>0</v>
      </c>
      <c r="M2269" s="12">
        <v>0</v>
      </c>
      <c r="N2269" s="12">
        <v>0</v>
      </c>
      <c r="O2269" s="12">
        <v>459.30382564531573</v>
      </c>
      <c r="P2269" s="12">
        <v>406.83359242652057</v>
      </c>
      <c r="Q2269" s="12">
        <v>0</v>
      </c>
      <c r="R2269" s="59">
        <v>9.9840856877991528E-6</v>
      </c>
      <c r="S2269" s="59">
        <v>1.6097615943078831E-5</v>
      </c>
      <c r="T2269" s="59">
        <v>0</v>
      </c>
      <c r="U2269" s="59">
        <v>3.8887318187729673E-4</v>
      </c>
      <c r="V2269" s="59">
        <v>5.2975497812805816E-4</v>
      </c>
      <c r="W2269" s="59">
        <v>0</v>
      </c>
      <c r="X2269" s="59">
        <v>0</v>
      </c>
      <c r="Y2269" s="59">
        <v>0</v>
      </c>
      <c r="Z2269" s="59">
        <v>3.7607809911205946E-5</v>
      </c>
      <c r="AA2269" s="59">
        <v>8.3303729670856287E-5</v>
      </c>
      <c r="AB2269" s="59">
        <v>0</v>
      </c>
      <c r="AC2269" s="17">
        <v>9.6874672838026825E-5</v>
      </c>
      <c r="AD2269" s="12">
        <v>2262</v>
      </c>
      <c r="AE2269" s="16">
        <v>10</v>
      </c>
      <c r="AF2269" s="17">
        <v>0.9843100406687928</v>
      </c>
      <c r="AG2269" t="str">
        <f>IF(AF2269&lt;='CAV Tier 1 Analysis'!$A$5,"Tier 1", "Tier 2")</f>
        <v>Tier 2</v>
      </c>
      <c r="AH2269" t="str">
        <f t="shared" si="72"/>
        <v>Pennsylvania - Tier 2</v>
      </c>
      <c r="AI2269" t="str">
        <f t="shared" si="73"/>
        <v>Dayton, Borough Of - Tier 2</v>
      </c>
    </row>
    <row r="2270" spans="1:35" x14ac:dyDescent="0.3">
      <c r="A2270">
        <v>2263</v>
      </c>
      <c r="B2270">
        <v>3</v>
      </c>
      <c r="C2270" t="s">
        <v>23</v>
      </c>
      <c r="D2270" t="s">
        <v>5046</v>
      </c>
      <c r="E2270" t="s">
        <v>7547</v>
      </c>
      <c r="F2270" t="s">
        <v>2982</v>
      </c>
      <c r="G2270" s="58">
        <v>0.10447999999999999</v>
      </c>
      <c r="H2270">
        <v>4</v>
      </c>
      <c r="I2270">
        <v>0</v>
      </c>
      <c r="J2270" s="12">
        <v>9</v>
      </c>
      <c r="K2270" s="12">
        <v>4</v>
      </c>
      <c r="L2270">
        <v>0</v>
      </c>
      <c r="M2270" s="12">
        <v>0</v>
      </c>
      <c r="N2270" s="12">
        <v>0</v>
      </c>
      <c r="O2270" s="12">
        <v>5.6171219240732269</v>
      </c>
      <c r="P2270" s="12">
        <v>0</v>
      </c>
      <c r="Q2270" s="12">
        <v>0</v>
      </c>
      <c r="R2270" s="59">
        <v>2.3278078922191717E-6</v>
      </c>
      <c r="S2270" s="59">
        <v>6.4390463772315322E-5</v>
      </c>
      <c r="T2270" s="59">
        <v>0</v>
      </c>
      <c r="U2270" s="59">
        <v>2.9165488640797254E-4</v>
      </c>
      <c r="V2270" s="59">
        <v>7.0633997083741095E-4</v>
      </c>
      <c r="W2270" s="59">
        <v>0</v>
      </c>
      <c r="X2270" s="59">
        <v>0</v>
      </c>
      <c r="Y2270" s="59">
        <v>0</v>
      </c>
      <c r="Z2270" s="59">
        <v>4.5993009806050097E-7</v>
      </c>
      <c r="AA2270" s="59">
        <v>0</v>
      </c>
      <c r="AB2270" s="59">
        <v>0</v>
      </c>
      <c r="AC2270" s="17">
        <v>9.6833914455270783E-5</v>
      </c>
      <c r="AD2270" s="12">
        <v>2263</v>
      </c>
      <c r="AE2270" s="16">
        <v>10</v>
      </c>
      <c r="AF2270" s="17">
        <v>0.98440687458324805</v>
      </c>
      <c r="AG2270" t="str">
        <f>IF(AF2270&lt;='CAV Tier 1 Analysis'!$A$5,"Tier 1", "Tier 2")</f>
        <v>Tier 2</v>
      </c>
      <c r="AH2270" t="str">
        <f t="shared" si="72"/>
        <v>Pennsylvania - Tier 2</v>
      </c>
      <c r="AI2270" t="str">
        <f t="shared" si="73"/>
        <v>Volant, Borough Of - Tier 2</v>
      </c>
    </row>
    <row r="2271" spans="1:35" x14ac:dyDescent="0.3">
      <c r="A2271">
        <v>2264</v>
      </c>
      <c r="B2271">
        <v>3</v>
      </c>
      <c r="C2271" t="s">
        <v>23</v>
      </c>
      <c r="D2271" t="s">
        <v>3835</v>
      </c>
      <c r="E2271" t="s">
        <v>6208</v>
      </c>
      <c r="F2271" t="s">
        <v>2879</v>
      </c>
      <c r="G2271" s="58">
        <v>0.48542000000000002</v>
      </c>
      <c r="H2271">
        <v>2</v>
      </c>
      <c r="I2271">
        <v>2</v>
      </c>
      <c r="J2271" s="12">
        <v>12</v>
      </c>
      <c r="K2271" s="12">
        <v>2</v>
      </c>
      <c r="L2271">
        <v>0</v>
      </c>
      <c r="M2271" s="12">
        <v>1.5764492604342633</v>
      </c>
      <c r="N2271" s="12">
        <v>29.669148035407314</v>
      </c>
      <c r="O2271" s="12">
        <v>285.48215132111608</v>
      </c>
      <c r="P2271" s="12">
        <v>62.016460349004092</v>
      </c>
      <c r="Q2271" s="12">
        <v>0</v>
      </c>
      <c r="R2271" s="59">
        <v>1.0815127364481533E-5</v>
      </c>
      <c r="S2271" s="59">
        <v>3.2195231886157661E-5</v>
      </c>
      <c r="T2271" s="59">
        <v>1.2403870007442322E-4</v>
      </c>
      <c r="U2271" s="59">
        <v>3.8887318187729673E-4</v>
      </c>
      <c r="V2271" s="59">
        <v>3.5316998541870548E-4</v>
      </c>
      <c r="W2271" s="59">
        <v>0</v>
      </c>
      <c r="X2271" s="59">
        <v>3.5231724550510479E-5</v>
      </c>
      <c r="Y2271" s="59">
        <v>8.403359765827446E-5</v>
      </c>
      <c r="Z2271" s="59">
        <v>2.3375286423626505E-5</v>
      </c>
      <c r="AA2271" s="59">
        <v>1.269856409163139E-5</v>
      </c>
      <c r="AB2271" s="59">
        <v>0</v>
      </c>
      <c r="AC2271" s="17">
        <v>9.676649084955523E-5</v>
      </c>
      <c r="AD2271" s="12">
        <v>2264</v>
      </c>
      <c r="AE2271" s="16">
        <v>10</v>
      </c>
      <c r="AF2271" s="17">
        <v>0.9845036410740976</v>
      </c>
      <c r="AG2271" t="str">
        <f>IF(AF2271&lt;='CAV Tier 1 Analysis'!$A$5,"Tier 1", "Tier 2")</f>
        <v>Tier 2</v>
      </c>
      <c r="AH2271" t="str">
        <f t="shared" si="72"/>
        <v>Pennsylvania - Tier 2</v>
      </c>
      <c r="AI2271" t="str">
        <f t="shared" si="73"/>
        <v>Fallston, Borough Of - Tier 2</v>
      </c>
    </row>
    <row r="2272" spans="1:35" x14ac:dyDescent="0.3">
      <c r="A2272">
        <v>2265</v>
      </c>
      <c r="B2272">
        <v>3</v>
      </c>
      <c r="C2272" t="s">
        <v>23</v>
      </c>
      <c r="D2272" t="s">
        <v>5449</v>
      </c>
      <c r="E2272" t="s">
        <v>7978</v>
      </c>
      <c r="F2272" t="s">
        <v>2983</v>
      </c>
      <c r="G2272" s="58">
        <v>1.27677</v>
      </c>
      <c r="H2272">
        <v>2</v>
      </c>
      <c r="I2272">
        <v>0</v>
      </c>
      <c r="J2272" s="12">
        <v>9</v>
      </c>
      <c r="K2272" s="12">
        <v>4</v>
      </c>
      <c r="L2272">
        <v>0</v>
      </c>
      <c r="M2272" s="12">
        <v>0</v>
      </c>
      <c r="N2272" s="12">
        <v>0</v>
      </c>
      <c r="O2272" s="12">
        <v>42.192324514744165</v>
      </c>
      <c r="P2272" s="12">
        <v>0</v>
      </c>
      <c r="Q2272" s="12">
        <v>0</v>
      </c>
      <c r="R2272" s="59">
        <v>2.844635607339847E-5</v>
      </c>
      <c r="S2272" s="59">
        <v>3.2195231886157661E-5</v>
      </c>
      <c r="T2272" s="59">
        <v>0</v>
      </c>
      <c r="U2272" s="59">
        <v>2.9165488640797254E-4</v>
      </c>
      <c r="V2272" s="59">
        <v>7.0633997083741095E-4</v>
      </c>
      <c r="W2272" s="59">
        <v>0</v>
      </c>
      <c r="X2272" s="59">
        <v>0</v>
      </c>
      <c r="Y2272" s="59">
        <v>0</v>
      </c>
      <c r="Z2272" s="59">
        <v>3.4547086949102488E-6</v>
      </c>
      <c r="AA2272" s="59">
        <v>0</v>
      </c>
      <c r="AB2272" s="59">
        <v>0</v>
      </c>
      <c r="AC2272" s="17">
        <v>9.6553741263622717E-5</v>
      </c>
      <c r="AD2272" s="12">
        <v>2265</v>
      </c>
      <c r="AE2272" s="16">
        <v>10</v>
      </c>
      <c r="AF2272" s="17">
        <v>0.98460019481536121</v>
      </c>
      <c r="AG2272" t="str">
        <f>IF(AF2272&lt;='CAV Tier 1 Analysis'!$A$5,"Tier 1", "Tier 2")</f>
        <v>Tier 2</v>
      </c>
      <c r="AH2272" t="str">
        <f t="shared" si="72"/>
        <v>Pennsylvania - Tier 2</v>
      </c>
      <c r="AI2272" t="str">
        <f t="shared" si="73"/>
        <v>New Lebanon, Borough Of - Tier 2</v>
      </c>
    </row>
    <row r="2273" spans="1:35" x14ac:dyDescent="0.3">
      <c r="A2273">
        <v>2266</v>
      </c>
      <c r="B2273">
        <v>3</v>
      </c>
      <c r="C2273" t="s">
        <v>23</v>
      </c>
      <c r="D2273" t="s">
        <v>5540</v>
      </c>
      <c r="E2273" t="s">
        <v>8074</v>
      </c>
      <c r="F2273" t="s">
        <v>2691</v>
      </c>
      <c r="G2273" s="58">
        <v>0.21514999999999998</v>
      </c>
      <c r="H2273">
        <v>2</v>
      </c>
      <c r="I2273">
        <v>0</v>
      </c>
      <c r="J2273" s="12">
        <v>15</v>
      </c>
      <c r="K2273" s="12">
        <v>2</v>
      </c>
      <c r="L2273">
        <v>0</v>
      </c>
      <c r="M2273" s="12">
        <v>2.9267952591215436</v>
      </c>
      <c r="N2273" s="12">
        <v>5.1989652862375406</v>
      </c>
      <c r="O2273" s="12">
        <v>420.45818369926189</v>
      </c>
      <c r="P2273" s="12">
        <v>339.0036357267407</v>
      </c>
      <c r="Q2273" s="12">
        <v>0</v>
      </c>
      <c r="R2273" s="59">
        <v>4.7935285988797357E-6</v>
      </c>
      <c r="S2273" s="59">
        <v>3.2195231886157661E-5</v>
      </c>
      <c r="T2273" s="59">
        <v>0</v>
      </c>
      <c r="U2273" s="59">
        <v>4.8609147734662091E-4</v>
      </c>
      <c r="V2273" s="59">
        <v>3.5316998541870548E-4</v>
      </c>
      <c r="W2273" s="59">
        <v>0</v>
      </c>
      <c r="X2273" s="59">
        <v>6.541031606479036E-5</v>
      </c>
      <c r="Y2273" s="59">
        <v>1.4725321960092588E-5</v>
      </c>
      <c r="Z2273" s="59">
        <v>3.4427127677319876E-5</v>
      </c>
      <c r="AA2273" s="59">
        <v>6.9414787160473735E-5</v>
      </c>
      <c r="AB2273" s="59">
        <v>0</v>
      </c>
      <c r="AC2273" s="17">
        <v>9.6384343283003685E-5</v>
      </c>
      <c r="AD2273" s="12">
        <v>2266</v>
      </c>
      <c r="AE2273" s="16">
        <v>10</v>
      </c>
      <c r="AF2273" s="17">
        <v>0.98469657915864417</v>
      </c>
      <c r="AG2273" t="str">
        <f>IF(AF2273&lt;='CAV Tier 1 Analysis'!$A$5,"Tier 1", "Tier 2")</f>
        <v>Tier 2</v>
      </c>
      <c r="AH2273" t="str">
        <f t="shared" si="72"/>
        <v>Pennsylvania - Tier 2</v>
      </c>
      <c r="AI2273" t="str">
        <f t="shared" si="73"/>
        <v>Seward, Borough Of - Tier 2</v>
      </c>
    </row>
    <row r="2274" spans="1:35" x14ac:dyDescent="0.3">
      <c r="A2274">
        <v>2267</v>
      </c>
      <c r="B2274">
        <v>3</v>
      </c>
      <c r="C2274" t="s">
        <v>23</v>
      </c>
      <c r="D2274" t="s">
        <v>5531</v>
      </c>
      <c r="E2274" t="s">
        <v>8065</v>
      </c>
      <c r="F2274" t="s">
        <v>2889</v>
      </c>
      <c r="G2274" s="58">
        <v>0.54702000000000006</v>
      </c>
      <c r="H2274">
        <v>2</v>
      </c>
      <c r="I2274">
        <v>0</v>
      </c>
      <c r="J2274" s="12">
        <v>13</v>
      </c>
      <c r="K2274" s="12">
        <v>1</v>
      </c>
      <c r="L2274">
        <v>0</v>
      </c>
      <c r="M2274" s="12">
        <v>0</v>
      </c>
      <c r="N2274" s="12">
        <v>1.9911819244608593</v>
      </c>
      <c r="O2274" s="12">
        <v>2192.9254368749021</v>
      </c>
      <c r="P2274" s="12">
        <v>1127.6464309797943</v>
      </c>
      <c r="Q2274" s="12">
        <v>0</v>
      </c>
      <c r="R2274" s="59">
        <v>1.2187571527581658E-5</v>
      </c>
      <c r="S2274" s="59">
        <v>3.2195231886157661E-5</v>
      </c>
      <c r="T2274" s="59">
        <v>0</v>
      </c>
      <c r="U2274" s="59">
        <v>4.2127928036707145E-4</v>
      </c>
      <c r="V2274" s="59">
        <v>1.7658499270935274E-4</v>
      </c>
      <c r="W2274" s="59">
        <v>0</v>
      </c>
      <c r="X2274" s="59">
        <v>0</v>
      </c>
      <c r="Y2274" s="59">
        <v>5.6397366215195854E-6</v>
      </c>
      <c r="Z2274" s="59">
        <v>1.7955679525109277E-4</v>
      </c>
      <c r="AA2274" s="59">
        <v>2.3089822276072975E-4</v>
      </c>
      <c r="AB2274" s="59">
        <v>0</v>
      </c>
      <c r="AC2274" s="17">
        <v>9.6212893738500518E-5</v>
      </c>
      <c r="AD2274" s="12">
        <v>2267</v>
      </c>
      <c r="AE2274" s="16">
        <v>10</v>
      </c>
      <c r="AF2274" s="17">
        <v>0.98479279205238268</v>
      </c>
      <c r="AG2274" t="str">
        <f>IF(AF2274&lt;='CAV Tier 1 Analysis'!$A$5,"Tier 1", "Tier 2")</f>
        <v>Tier 2</v>
      </c>
      <c r="AH2274" t="str">
        <f t="shared" si="72"/>
        <v>Pennsylvania - Tier 2</v>
      </c>
      <c r="AI2274" t="str">
        <f t="shared" si="73"/>
        <v>Baldwin,Township Of - Tier 2</v>
      </c>
    </row>
    <row r="2275" spans="1:35" x14ac:dyDescent="0.3">
      <c r="A2275">
        <v>2268</v>
      </c>
      <c r="B2275">
        <v>3</v>
      </c>
      <c r="C2275" t="s">
        <v>23</v>
      </c>
      <c r="D2275" t="s">
        <v>4439</v>
      </c>
      <c r="E2275" t="s">
        <v>6854</v>
      </c>
      <c r="F2275" t="s">
        <v>2725</v>
      </c>
      <c r="G2275" s="58">
        <v>0.16682</v>
      </c>
      <c r="H2275">
        <v>1</v>
      </c>
      <c r="I2275">
        <v>0</v>
      </c>
      <c r="J2275" s="12">
        <v>14</v>
      </c>
      <c r="K2275" s="12">
        <v>3</v>
      </c>
      <c r="L2275">
        <v>0</v>
      </c>
      <c r="M2275" s="12">
        <v>0.99999999999999989</v>
      </c>
      <c r="N2275" s="12">
        <v>0</v>
      </c>
      <c r="O2275" s="12">
        <v>25.048574416385268</v>
      </c>
      <c r="P2275" s="12">
        <v>12.508851821497394</v>
      </c>
      <c r="Q2275" s="12">
        <v>15.928440032201433</v>
      </c>
      <c r="R2275" s="59">
        <v>3.7167392092266679E-6</v>
      </c>
      <c r="S2275" s="59">
        <v>1.6097615943078831E-5</v>
      </c>
      <c r="T2275" s="59">
        <v>0</v>
      </c>
      <c r="U2275" s="59">
        <v>4.5368537885684618E-4</v>
      </c>
      <c r="V2275" s="59">
        <v>5.2975497812805816E-4</v>
      </c>
      <c r="W2275" s="59">
        <v>0</v>
      </c>
      <c r="X2275" s="59">
        <v>2.2348784343877465E-5</v>
      </c>
      <c r="Y2275" s="59">
        <v>0</v>
      </c>
      <c r="Z2275" s="59">
        <v>2.0509779640406547E-6</v>
      </c>
      <c r="AA2275" s="59">
        <v>2.561327358480168E-6</v>
      </c>
      <c r="AB2275" s="59">
        <v>2.4327946893943008E-5</v>
      </c>
      <c r="AC2275" s="17">
        <v>9.586761351795921E-5</v>
      </c>
      <c r="AD2275" s="12">
        <v>2268</v>
      </c>
      <c r="AE2275" s="16">
        <v>10</v>
      </c>
      <c r="AF2275" s="17">
        <v>0.98488865966590067</v>
      </c>
      <c r="AG2275" t="str">
        <f>IF(AF2275&lt;='CAV Tier 1 Analysis'!$A$5,"Tier 1", "Tier 2")</f>
        <v>Tier 2</v>
      </c>
      <c r="AH2275" t="str">
        <f t="shared" si="72"/>
        <v>Pennsylvania - Tier 2</v>
      </c>
      <c r="AI2275" t="str">
        <f t="shared" si="73"/>
        <v>Shanksville, Borough Of - Tier 2</v>
      </c>
    </row>
    <row r="2276" spans="1:35" x14ac:dyDescent="0.3">
      <c r="A2276">
        <v>2269</v>
      </c>
      <c r="B2276">
        <v>3</v>
      </c>
      <c r="C2276" t="s">
        <v>23</v>
      </c>
      <c r="D2276" t="s">
        <v>5486</v>
      </c>
      <c r="E2276" t="s">
        <v>8017</v>
      </c>
      <c r="F2276" t="s">
        <v>2903</v>
      </c>
      <c r="G2276" s="58">
        <v>0.40429000000000004</v>
      </c>
      <c r="H2276">
        <v>2</v>
      </c>
      <c r="I2276">
        <v>0</v>
      </c>
      <c r="J2276" s="12">
        <v>12</v>
      </c>
      <c r="K2276" s="12">
        <v>2</v>
      </c>
      <c r="L2276">
        <v>0</v>
      </c>
      <c r="M2276" s="12">
        <v>1.9492443543001308</v>
      </c>
      <c r="N2276" s="12">
        <v>9.1804877341363404</v>
      </c>
      <c r="O2276" s="12">
        <v>771.45469636767461</v>
      </c>
      <c r="P2276" s="12">
        <v>669.5170785905575</v>
      </c>
      <c r="Q2276" s="12">
        <v>0</v>
      </c>
      <c r="R2276" s="59">
        <v>9.0075560178530739E-6</v>
      </c>
      <c r="S2276" s="59">
        <v>3.2195231886157661E-5</v>
      </c>
      <c r="T2276" s="59">
        <v>0</v>
      </c>
      <c r="U2276" s="59">
        <v>3.8887318187729673E-4</v>
      </c>
      <c r="V2276" s="59">
        <v>3.5316998541870548E-4</v>
      </c>
      <c r="W2276" s="59">
        <v>0</v>
      </c>
      <c r="X2276" s="59">
        <v>4.3563241707774309E-5</v>
      </c>
      <c r="Y2276" s="59">
        <v>2.6002412055663393E-5</v>
      </c>
      <c r="Z2276" s="59">
        <v>6.3166731814916024E-5</v>
      </c>
      <c r="AA2276" s="59">
        <v>1.3709111234466858E-4</v>
      </c>
      <c r="AB2276" s="59">
        <v>0</v>
      </c>
      <c r="AC2276" s="17">
        <v>9.5733586647548654E-5</v>
      </c>
      <c r="AD2276" s="12">
        <v>2269</v>
      </c>
      <c r="AE2276" s="16">
        <v>10</v>
      </c>
      <c r="AF2276" s="17">
        <v>0.98498439325254816</v>
      </c>
      <c r="AG2276" t="str">
        <f>IF(AF2276&lt;='CAV Tier 1 Analysis'!$A$5,"Tier 1", "Tier 2")</f>
        <v>Tier 2</v>
      </c>
      <c r="AH2276" t="str">
        <f t="shared" si="72"/>
        <v>Pennsylvania - Tier 2</v>
      </c>
      <c r="AI2276" t="str">
        <f t="shared" si="73"/>
        <v>Midway, Borough Of - Tier 2</v>
      </c>
    </row>
    <row r="2277" spans="1:35" x14ac:dyDescent="0.3">
      <c r="A2277">
        <v>2270</v>
      </c>
      <c r="B2277">
        <v>3</v>
      </c>
      <c r="C2277" t="s">
        <v>23</v>
      </c>
      <c r="D2277" t="s">
        <v>5500</v>
      </c>
      <c r="E2277" t="s">
        <v>8032</v>
      </c>
      <c r="F2277" t="s">
        <v>2644</v>
      </c>
      <c r="G2277" s="58">
        <v>1.4625600000000001</v>
      </c>
      <c r="H2277">
        <v>0</v>
      </c>
      <c r="I2277">
        <v>0</v>
      </c>
      <c r="J2277" s="12">
        <v>15</v>
      </c>
      <c r="K2277" s="12">
        <v>3</v>
      </c>
      <c r="L2277">
        <v>0</v>
      </c>
      <c r="M2277" s="12">
        <v>0</v>
      </c>
      <c r="N2277" s="12">
        <v>0</v>
      </c>
      <c r="O2277" s="12">
        <v>32.65613761215247</v>
      </c>
      <c r="P2277" s="12">
        <v>0</v>
      </c>
      <c r="Q2277" s="12">
        <v>0</v>
      </c>
      <c r="R2277" s="59">
        <v>3.2585745701034383E-5</v>
      </c>
      <c r="S2277" s="59">
        <v>0</v>
      </c>
      <c r="T2277" s="59">
        <v>0</v>
      </c>
      <c r="U2277" s="59">
        <v>4.8609147734662091E-4</v>
      </c>
      <c r="V2277" s="59">
        <v>5.2975497812805816E-4</v>
      </c>
      <c r="W2277" s="59">
        <v>0</v>
      </c>
      <c r="X2277" s="59">
        <v>0</v>
      </c>
      <c r="Y2277" s="59">
        <v>0</v>
      </c>
      <c r="Z2277" s="59">
        <v>2.6738854483228234E-6</v>
      </c>
      <c r="AA2277" s="59">
        <v>0</v>
      </c>
      <c r="AB2277" s="59">
        <v>0</v>
      </c>
      <c r="AC2277" s="17">
        <v>9.5555098784003305E-5</v>
      </c>
      <c r="AD2277" s="12">
        <v>2270</v>
      </c>
      <c r="AE2277" s="16">
        <v>10</v>
      </c>
      <c r="AF2277" s="17">
        <v>0.98507994835133217</v>
      </c>
      <c r="AG2277" t="str">
        <f>IF(AF2277&lt;='CAV Tier 1 Analysis'!$A$5,"Tier 1", "Tier 2")</f>
        <v>Tier 2</v>
      </c>
      <c r="AH2277" t="str">
        <f t="shared" si="72"/>
        <v>Pennsylvania - Tier 2</v>
      </c>
      <c r="AI2277" t="str">
        <f t="shared" si="73"/>
        <v>Friendsville, Borough Of - Tier 2</v>
      </c>
    </row>
    <row r="2278" spans="1:35" x14ac:dyDescent="0.3">
      <c r="A2278">
        <v>2271</v>
      </c>
      <c r="B2278">
        <v>3</v>
      </c>
      <c r="C2278" t="s">
        <v>23</v>
      </c>
      <c r="D2278" t="s">
        <v>5525</v>
      </c>
      <c r="E2278" t="s">
        <v>8059</v>
      </c>
      <c r="F2278" t="s">
        <v>2721</v>
      </c>
      <c r="G2278" s="58">
        <v>0.42719000000000001</v>
      </c>
      <c r="H2278">
        <v>6</v>
      </c>
      <c r="I2278">
        <v>0</v>
      </c>
      <c r="J2278" s="12">
        <v>16</v>
      </c>
      <c r="K2278" s="12">
        <v>2</v>
      </c>
      <c r="L2278">
        <v>0</v>
      </c>
      <c r="M2278" s="12">
        <v>1.6218076265830192</v>
      </c>
      <c r="N2278" s="12">
        <v>5.4974085774017674</v>
      </c>
      <c r="O2278" s="12">
        <v>67.162940881035325</v>
      </c>
      <c r="P2278" s="12">
        <v>0</v>
      </c>
      <c r="Q2278" s="12">
        <v>8.462807427259321</v>
      </c>
      <c r="R2278" s="59">
        <v>9.5177665914730876E-6</v>
      </c>
      <c r="S2278" s="59">
        <v>9.6585695658472977E-5</v>
      </c>
      <c r="T2278" s="59">
        <v>0</v>
      </c>
      <c r="U2278" s="59">
        <v>5.1849757583639564E-4</v>
      </c>
      <c r="V2278" s="59">
        <v>3.5316998541870548E-4</v>
      </c>
      <c r="W2278" s="59">
        <v>0</v>
      </c>
      <c r="X2278" s="59">
        <v>3.6245428893759656E-5</v>
      </c>
      <c r="Y2278" s="59">
        <v>1.5570619689018817E-5</v>
      </c>
      <c r="Z2278" s="59">
        <v>5.4993034516591542E-6</v>
      </c>
      <c r="AA2278" s="59">
        <v>0</v>
      </c>
      <c r="AB2278" s="59">
        <v>1.2925479786332638E-5</v>
      </c>
      <c r="AC2278" s="17">
        <v>9.5273805029619756E-5</v>
      </c>
      <c r="AD2278" s="12">
        <v>2271</v>
      </c>
      <c r="AE2278" s="16">
        <v>10</v>
      </c>
      <c r="AF2278" s="17">
        <v>0.98517522215636177</v>
      </c>
      <c r="AG2278" t="str">
        <f>IF(AF2278&lt;='CAV Tier 1 Analysis'!$A$5,"Tier 1", "Tier 2")</f>
        <v>Tier 2</v>
      </c>
      <c r="AH2278" t="str">
        <f t="shared" si="72"/>
        <v>Pennsylvania - Tier 2</v>
      </c>
      <c r="AI2278" t="str">
        <f t="shared" si="73"/>
        <v>Deer Lake, Borough Of - Tier 2</v>
      </c>
    </row>
    <row r="2279" spans="1:35" x14ac:dyDescent="0.3">
      <c r="A2279">
        <v>2272</v>
      </c>
      <c r="B2279">
        <v>3</v>
      </c>
      <c r="C2279" t="s">
        <v>23</v>
      </c>
      <c r="D2279" t="s">
        <v>4443</v>
      </c>
      <c r="E2279" t="s">
        <v>6858</v>
      </c>
      <c r="F2279" t="s">
        <v>2926</v>
      </c>
      <c r="G2279" s="58">
        <v>3.70899</v>
      </c>
      <c r="H2279">
        <v>0</v>
      </c>
      <c r="I2279">
        <v>0</v>
      </c>
      <c r="J2279" s="12">
        <v>12</v>
      </c>
      <c r="K2279" s="12">
        <v>2.3333333333333335</v>
      </c>
      <c r="L2279">
        <v>0</v>
      </c>
      <c r="M2279" s="12">
        <v>0</v>
      </c>
      <c r="N2279" s="12">
        <v>0</v>
      </c>
      <c r="O2279" s="12">
        <v>838.49033973384951</v>
      </c>
      <c r="P2279" s="12">
        <v>463.12436843533948</v>
      </c>
      <c r="Q2279" s="12">
        <v>0</v>
      </c>
      <c r="R2279" s="59">
        <v>8.2636066176894977E-5</v>
      </c>
      <c r="S2279" s="59">
        <v>0</v>
      </c>
      <c r="T2279" s="59">
        <v>0</v>
      </c>
      <c r="U2279" s="59">
        <v>3.8887318187729673E-4</v>
      </c>
      <c r="V2279" s="59">
        <v>4.1203164965515643E-4</v>
      </c>
      <c r="W2279" s="59">
        <v>0</v>
      </c>
      <c r="X2279" s="59">
        <v>0</v>
      </c>
      <c r="Y2279" s="59">
        <v>0</v>
      </c>
      <c r="Z2279" s="59">
        <v>6.8655612142547602E-5</v>
      </c>
      <c r="AA2279" s="59">
        <v>9.4829895835338659E-5</v>
      </c>
      <c r="AB2279" s="59">
        <v>0</v>
      </c>
      <c r="AC2279" s="17">
        <v>9.518421869883949E-5</v>
      </c>
      <c r="AD2279" s="12">
        <v>2272</v>
      </c>
      <c r="AE2279" s="16">
        <v>10</v>
      </c>
      <c r="AF2279" s="17">
        <v>0.98527040637506058</v>
      </c>
      <c r="AG2279" t="str">
        <f>IF(AF2279&lt;='CAV Tier 1 Analysis'!$A$5,"Tier 1", "Tier 2")</f>
        <v>Tier 2</v>
      </c>
      <c r="AH2279" t="str">
        <f t="shared" si="72"/>
        <v>Pennsylvania - Tier 2</v>
      </c>
      <c r="AI2279" t="str">
        <f t="shared" si="73"/>
        <v>Mc Clure, Borough Of - Tier 2</v>
      </c>
    </row>
    <row r="2280" spans="1:35" x14ac:dyDescent="0.3">
      <c r="A2280">
        <v>2273</v>
      </c>
      <c r="B2280">
        <v>3</v>
      </c>
      <c r="C2280" t="s">
        <v>23</v>
      </c>
      <c r="D2280" t="s">
        <v>4805</v>
      </c>
      <c r="E2280" t="s">
        <v>7279</v>
      </c>
      <c r="F2280" t="s">
        <v>3148</v>
      </c>
      <c r="G2280" s="58">
        <v>0.91648999999999992</v>
      </c>
      <c r="H2280">
        <v>1</v>
      </c>
      <c r="I2280">
        <v>0</v>
      </c>
      <c r="J2280" s="12">
        <v>8</v>
      </c>
      <c r="K2280" s="12">
        <v>2</v>
      </c>
      <c r="L2280">
        <v>1</v>
      </c>
      <c r="M2280" s="12">
        <v>0</v>
      </c>
      <c r="N2280" s="12">
        <v>11.12870267323467</v>
      </c>
      <c r="O2280" s="12">
        <v>605.29902287809932</v>
      </c>
      <c r="P2280" s="12">
        <v>286.33133542754643</v>
      </c>
      <c r="Q2280" s="12">
        <v>0</v>
      </c>
      <c r="R2280" s="59">
        <v>2.0419340114279756E-5</v>
      </c>
      <c r="S2280" s="59">
        <v>1.6097615943078831E-5</v>
      </c>
      <c r="T2280" s="59">
        <v>0</v>
      </c>
      <c r="U2280" s="59">
        <v>2.5924878791819782E-4</v>
      </c>
      <c r="V2280" s="59">
        <v>3.5316998541870548E-4</v>
      </c>
      <c r="W2280" s="59">
        <v>2.576655501159495E-4</v>
      </c>
      <c r="X2280" s="59">
        <v>0</v>
      </c>
      <c r="Y2280" s="59">
        <v>3.1520450866506554E-5</v>
      </c>
      <c r="Z2280" s="59">
        <v>4.9561900687100053E-5</v>
      </c>
      <c r="AA2280" s="59">
        <v>5.8629544380752354E-5</v>
      </c>
      <c r="AB2280" s="59">
        <v>0</v>
      </c>
      <c r="AC2280" s="17">
        <v>9.5119379585870042E-5</v>
      </c>
      <c r="AD2280" s="12">
        <v>2273</v>
      </c>
      <c r="AE2280" s="16">
        <v>10</v>
      </c>
      <c r="AF2280" s="17">
        <v>0.98536552575464642</v>
      </c>
      <c r="AG2280" t="str">
        <f>IF(AF2280&lt;='CAV Tier 1 Analysis'!$A$5,"Tier 1", "Tier 2")</f>
        <v>Tier 2</v>
      </c>
      <c r="AH2280" t="str">
        <f t="shared" si="72"/>
        <v>Pennsylvania - Tier 2</v>
      </c>
      <c r="AI2280" t="str">
        <f t="shared" si="73"/>
        <v>Cranesville, Borough Of - Tier 2</v>
      </c>
    </row>
    <row r="2281" spans="1:35" x14ac:dyDescent="0.3">
      <c r="A2281">
        <v>2274</v>
      </c>
      <c r="B2281">
        <v>3</v>
      </c>
      <c r="C2281" t="s">
        <v>23</v>
      </c>
      <c r="D2281" t="s">
        <v>4438</v>
      </c>
      <c r="E2281" t="s">
        <v>6853</v>
      </c>
      <c r="F2281" t="s">
        <v>2694</v>
      </c>
      <c r="G2281" s="58">
        <v>0.38133</v>
      </c>
      <c r="H2281">
        <v>0</v>
      </c>
      <c r="I2281">
        <v>0</v>
      </c>
      <c r="J2281" s="12">
        <v>14</v>
      </c>
      <c r="K2281" s="12">
        <v>3</v>
      </c>
      <c r="L2281">
        <v>0</v>
      </c>
      <c r="M2281" s="12">
        <v>2</v>
      </c>
      <c r="N2281" s="12">
        <v>0</v>
      </c>
      <c r="O2281" s="12">
        <v>53.334653960851341</v>
      </c>
      <c r="P2281" s="12">
        <v>24.6703905805097</v>
      </c>
      <c r="Q2281" s="12">
        <v>0</v>
      </c>
      <c r="R2281" s="59">
        <v>8.4960086479702993E-6</v>
      </c>
      <c r="S2281" s="59">
        <v>0</v>
      </c>
      <c r="T2281" s="59">
        <v>0</v>
      </c>
      <c r="U2281" s="59">
        <v>4.5368537885684618E-4</v>
      </c>
      <c r="V2281" s="59">
        <v>5.2975497812805816E-4</v>
      </c>
      <c r="W2281" s="59">
        <v>0</v>
      </c>
      <c r="X2281" s="59">
        <v>4.4697568687754937E-5</v>
      </c>
      <c r="Y2281" s="59">
        <v>0</v>
      </c>
      <c r="Z2281" s="59">
        <v>4.3670429372573219E-6</v>
      </c>
      <c r="AA2281" s="59">
        <v>5.0515384817058918E-6</v>
      </c>
      <c r="AB2281" s="59">
        <v>0</v>
      </c>
      <c r="AC2281" s="17">
        <v>9.5095683249053889E-5</v>
      </c>
      <c r="AD2281" s="12">
        <v>2274</v>
      </c>
      <c r="AE2281" s="16">
        <v>10</v>
      </c>
      <c r="AF2281" s="17">
        <v>0.98546062143789548</v>
      </c>
      <c r="AG2281" t="str">
        <f>IF(AF2281&lt;='CAV Tier 1 Analysis'!$A$5,"Tier 1", "Tier 2")</f>
        <v>Tier 2</v>
      </c>
      <c r="AH2281" t="str">
        <f t="shared" si="72"/>
        <v>Pennsylvania - Tier 2</v>
      </c>
      <c r="AI2281" t="str">
        <f t="shared" si="73"/>
        <v>Salisbury, Borough Of - Tier 2</v>
      </c>
    </row>
    <row r="2282" spans="1:35" x14ac:dyDescent="0.3">
      <c r="A2282">
        <v>2275</v>
      </c>
      <c r="B2282">
        <v>3</v>
      </c>
      <c r="C2282" t="s">
        <v>23</v>
      </c>
      <c r="D2282" t="s">
        <v>3936</v>
      </c>
      <c r="E2282" t="s">
        <v>6316</v>
      </c>
      <c r="F2282" t="s">
        <v>3138</v>
      </c>
      <c r="G2282" s="58">
        <v>0.39048000000000005</v>
      </c>
      <c r="H2282">
        <v>0</v>
      </c>
      <c r="I2282">
        <v>0</v>
      </c>
      <c r="J2282" s="12">
        <v>9.6666666666666661</v>
      </c>
      <c r="K2282" s="12">
        <v>1.6666666666666667</v>
      </c>
      <c r="L2282">
        <v>0</v>
      </c>
      <c r="M2282" s="12">
        <v>0</v>
      </c>
      <c r="N2282" s="12">
        <v>12.311447731639529</v>
      </c>
      <c r="O2282" s="12">
        <v>281.83447518234919</v>
      </c>
      <c r="P2282" s="12">
        <v>208.5290159739595</v>
      </c>
      <c r="Q2282" s="12">
        <v>215.32095620208975</v>
      </c>
      <c r="R2282" s="59">
        <v>8.6998700780411798E-6</v>
      </c>
      <c r="S2282" s="59">
        <v>0</v>
      </c>
      <c r="T2282" s="59">
        <v>0</v>
      </c>
      <c r="U2282" s="59">
        <v>3.1325895206782233E-4</v>
      </c>
      <c r="V2282" s="59">
        <v>2.9430832118225458E-4</v>
      </c>
      <c r="W2282" s="59">
        <v>0</v>
      </c>
      <c r="X2282" s="59">
        <v>0</v>
      </c>
      <c r="Y2282" s="59">
        <v>3.487040625624991E-5</v>
      </c>
      <c r="Z2282" s="59">
        <v>2.3076614600783207E-5</v>
      </c>
      <c r="AA2282" s="59">
        <v>4.2698649026535013E-5</v>
      </c>
      <c r="AB2282" s="59">
        <v>3.2886565018592671E-4</v>
      </c>
      <c r="AC2282" s="17">
        <v>9.5070769399782963E-5</v>
      </c>
      <c r="AD2282" s="12">
        <v>2275</v>
      </c>
      <c r="AE2282" s="16">
        <v>10</v>
      </c>
      <c r="AF2282" s="17">
        <v>0.98555569220729522</v>
      </c>
      <c r="AG2282" t="str">
        <f>IF(AF2282&lt;='CAV Tier 1 Analysis'!$A$5,"Tier 1", "Tier 2")</f>
        <v>Tier 2</v>
      </c>
      <c r="AH2282" t="str">
        <f t="shared" si="72"/>
        <v>Pennsylvania - Tier 2</v>
      </c>
      <c r="AI2282" t="str">
        <f t="shared" si="73"/>
        <v>Valencia, Borough Of - Tier 2</v>
      </c>
    </row>
    <row r="2283" spans="1:35" x14ac:dyDescent="0.3">
      <c r="A2283">
        <v>2276</v>
      </c>
      <c r="B2283">
        <v>3</v>
      </c>
      <c r="C2283" t="s">
        <v>23</v>
      </c>
      <c r="D2283" t="s">
        <v>3837</v>
      </c>
      <c r="E2283" t="s">
        <v>6210</v>
      </c>
      <c r="F2283" t="s">
        <v>3036</v>
      </c>
      <c r="G2283" s="58">
        <v>0.13211999999999999</v>
      </c>
      <c r="H2283">
        <v>1</v>
      </c>
      <c r="I2283">
        <v>0</v>
      </c>
      <c r="J2283" s="12">
        <v>12</v>
      </c>
      <c r="K2283" s="12">
        <v>2</v>
      </c>
      <c r="L2283">
        <v>1</v>
      </c>
      <c r="M2283" s="12">
        <v>0.36095973357553746</v>
      </c>
      <c r="N2283" s="12">
        <v>5.8540109114644059</v>
      </c>
      <c r="O2283" s="12">
        <v>20.062110499311093</v>
      </c>
      <c r="P2283" s="12">
        <v>0</v>
      </c>
      <c r="Q2283" s="12">
        <v>0</v>
      </c>
      <c r="R2283" s="59">
        <v>2.9436253705972145E-6</v>
      </c>
      <c r="S2283" s="59">
        <v>1.6097615943078831E-5</v>
      </c>
      <c r="T2283" s="59">
        <v>0</v>
      </c>
      <c r="U2283" s="59">
        <v>3.8887318187729673E-4</v>
      </c>
      <c r="V2283" s="59">
        <v>3.5316998541870548E-4</v>
      </c>
      <c r="W2283" s="59">
        <v>2.576655501159495E-4</v>
      </c>
      <c r="X2283" s="59">
        <v>8.0670112425031536E-6</v>
      </c>
      <c r="Y2283" s="59">
        <v>1.6580644548137086E-5</v>
      </c>
      <c r="Z2283" s="59">
        <v>1.6426861609864655E-6</v>
      </c>
      <c r="AA2283" s="59">
        <v>0</v>
      </c>
      <c r="AB2283" s="59">
        <v>0</v>
      </c>
      <c r="AC2283" s="17">
        <v>9.5003663697932209E-5</v>
      </c>
      <c r="AD2283" s="12">
        <v>2276</v>
      </c>
      <c r="AE2283" s="16">
        <v>10</v>
      </c>
      <c r="AF2283" s="17">
        <v>0.98565069587099319</v>
      </c>
      <c r="AG2283" t="str">
        <f>IF(AF2283&lt;='CAV Tier 1 Analysis'!$A$5,"Tier 1", "Tier 2")</f>
        <v>Tier 2</v>
      </c>
      <c r="AH2283" t="str">
        <f t="shared" si="72"/>
        <v>Pennsylvania - Tier 2</v>
      </c>
      <c r="AI2283" t="str">
        <f t="shared" si="73"/>
        <v>Glasgow,Borough Of - Tier 2</v>
      </c>
    </row>
    <row r="2284" spans="1:35" x14ac:dyDescent="0.3">
      <c r="A2284">
        <v>2277</v>
      </c>
      <c r="B2284">
        <v>3</v>
      </c>
      <c r="C2284" t="s">
        <v>23</v>
      </c>
      <c r="D2284" t="s">
        <v>5526</v>
      </c>
      <c r="E2284" t="s">
        <v>8060</v>
      </c>
      <c r="F2284" t="s">
        <v>2704</v>
      </c>
      <c r="G2284" s="58">
        <v>0.20043999999999998</v>
      </c>
      <c r="H2284">
        <v>0</v>
      </c>
      <c r="I2284">
        <v>0</v>
      </c>
      <c r="J2284" s="12">
        <v>15</v>
      </c>
      <c r="K2284" s="12">
        <v>2</v>
      </c>
      <c r="L2284">
        <v>0</v>
      </c>
      <c r="M2284" s="12">
        <v>0</v>
      </c>
      <c r="N2284" s="12">
        <v>0</v>
      </c>
      <c r="O2284" s="12">
        <v>751.52463226851523</v>
      </c>
      <c r="P2284" s="12">
        <v>675.63920537745253</v>
      </c>
      <c r="Q2284" s="12">
        <v>0</v>
      </c>
      <c r="R2284" s="59">
        <v>4.4657907151264434E-6</v>
      </c>
      <c r="S2284" s="59">
        <v>0</v>
      </c>
      <c r="T2284" s="59">
        <v>0</v>
      </c>
      <c r="U2284" s="59">
        <v>4.8609147734662091E-4</v>
      </c>
      <c r="V2284" s="59">
        <v>3.5316998541870548E-4</v>
      </c>
      <c r="W2284" s="59">
        <v>0</v>
      </c>
      <c r="X2284" s="59">
        <v>0</v>
      </c>
      <c r="Y2284" s="59">
        <v>0</v>
      </c>
      <c r="Z2284" s="59">
        <v>6.153485761681575E-5</v>
      </c>
      <c r="AA2284" s="59">
        <v>1.3834468629814767E-4</v>
      </c>
      <c r="AB2284" s="59">
        <v>0</v>
      </c>
      <c r="AC2284" s="17">
        <v>9.4873345217765111E-5</v>
      </c>
      <c r="AD2284" s="12">
        <v>2277</v>
      </c>
      <c r="AE2284" s="16">
        <v>10</v>
      </c>
      <c r="AF2284" s="17">
        <v>0.98574556921621093</v>
      </c>
      <c r="AG2284" t="str">
        <f>IF(AF2284&lt;='CAV Tier 1 Analysis'!$A$5,"Tier 1", "Tier 2")</f>
        <v>Tier 2</v>
      </c>
      <c r="AH2284" t="str">
        <f t="shared" si="72"/>
        <v>Pennsylvania - Tier 2</v>
      </c>
      <c r="AI2284" t="str">
        <f t="shared" si="73"/>
        <v>North Irwin, Borough Of - Tier 2</v>
      </c>
    </row>
    <row r="2285" spans="1:35" x14ac:dyDescent="0.3">
      <c r="A2285">
        <v>2278</v>
      </c>
      <c r="B2285">
        <v>3</v>
      </c>
      <c r="C2285" t="s">
        <v>23</v>
      </c>
      <c r="D2285" t="s">
        <v>3592</v>
      </c>
      <c r="E2285" t="s">
        <v>7059</v>
      </c>
      <c r="F2285" t="s">
        <v>2951</v>
      </c>
      <c r="G2285" s="58">
        <v>8.8030699999999982</v>
      </c>
      <c r="H2285">
        <v>1</v>
      </c>
      <c r="I2285">
        <v>0</v>
      </c>
      <c r="J2285" s="12">
        <v>14.125</v>
      </c>
      <c r="K2285" s="12">
        <v>1.375</v>
      </c>
      <c r="L2285">
        <v>0</v>
      </c>
      <c r="M2285" s="12">
        <v>0</v>
      </c>
      <c r="N2285" s="12">
        <v>0</v>
      </c>
      <c r="O2285" s="12">
        <v>1545.4242974946139</v>
      </c>
      <c r="P2285" s="12">
        <v>0</v>
      </c>
      <c r="Q2285" s="12">
        <v>0</v>
      </c>
      <c r="R2285" s="59">
        <v>1.9613185128022418E-4</v>
      </c>
      <c r="S2285" s="59">
        <v>1.6097615943078831E-5</v>
      </c>
      <c r="T2285" s="59">
        <v>0</v>
      </c>
      <c r="U2285" s="59">
        <v>4.5773614116806805E-4</v>
      </c>
      <c r="V2285" s="59">
        <v>2.4280436497535999E-4</v>
      </c>
      <c r="W2285" s="59">
        <v>0</v>
      </c>
      <c r="X2285" s="59">
        <v>0</v>
      </c>
      <c r="Y2285" s="59">
        <v>0</v>
      </c>
      <c r="Z2285" s="59">
        <v>1.2653938410088044E-4</v>
      </c>
      <c r="AA2285" s="59">
        <v>0</v>
      </c>
      <c r="AB2285" s="59">
        <v>0</v>
      </c>
      <c r="AC2285" s="17">
        <v>9.4482668860691952E-5</v>
      </c>
      <c r="AD2285" s="12">
        <v>2278</v>
      </c>
      <c r="AE2285" s="16">
        <v>10</v>
      </c>
      <c r="AF2285" s="17">
        <v>0.98584005188507162</v>
      </c>
      <c r="AG2285" t="str">
        <f>IF(AF2285&lt;='CAV Tier 1 Analysis'!$A$5,"Tier 1", "Tier 2")</f>
        <v>Tier 2</v>
      </c>
      <c r="AH2285" t="str">
        <f t="shared" si="72"/>
        <v>Pennsylvania - Tier 2</v>
      </c>
      <c r="AI2285" t="str">
        <f t="shared" si="73"/>
        <v>Williams, Township Of - Tier 2</v>
      </c>
    </row>
    <row r="2286" spans="1:35" x14ac:dyDescent="0.3">
      <c r="A2286">
        <v>2279</v>
      </c>
      <c r="B2286">
        <v>3</v>
      </c>
      <c r="C2286" t="s">
        <v>23</v>
      </c>
      <c r="D2286" t="s">
        <v>5021</v>
      </c>
      <c r="E2286" t="s">
        <v>7520</v>
      </c>
      <c r="F2286" t="s">
        <v>2638</v>
      </c>
      <c r="G2286" s="58">
        <v>1.3276399999999999</v>
      </c>
      <c r="H2286">
        <v>0</v>
      </c>
      <c r="I2286">
        <v>0</v>
      </c>
      <c r="J2286" s="12">
        <v>15.5</v>
      </c>
      <c r="K2286" s="12">
        <v>2.75</v>
      </c>
      <c r="L2286">
        <v>0</v>
      </c>
      <c r="M2286" s="12">
        <v>0</v>
      </c>
      <c r="N2286" s="12">
        <v>0</v>
      </c>
      <c r="O2286" s="12">
        <v>242.55875604137231</v>
      </c>
      <c r="P2286" s="12">
        <v>0</v>
      </c>
      <c r="Q2286" s="12">
        <v>0</v>
      </c>
      <c r="R2286" s="59">
        <v>2.9579736504841705E-5</v>
      </c>
      <c r="S2286" s="59">
        <v>0</v>
      </c>
      <c r="T2286" s="59">
        <v>0</v>
      </c>
      <c r="U2286" s="59">
        <v>5.0229452659150827E-4</v>
      </c>
      <c r="V2286" s="59">
        <v>4.8560872995071999E-4</v>
      </c>
      <c r="W2286" s="59">
        <v>0</v>
      </c>
      <c r="X2286" s="59">
        <v>0</v>
      </c>
      <c r="Y2286" s="59">
        <v>0</v>
      </c>
      <c r="Z2286" s="59">
        <v>1.9860717634315528E-5</v>
      </c>
      <c r="AA2286" s="59">
        <v>0</v>
      </c>
      <c r="AB2286" s="59">
        <v>0</v>
      </c>
      <c r="AC2286" s="17">
        <v>9.4303973698307768E-5</v>
      </c>
      <c r="AD2286" s="12">
        <v>2279</v>
      </c>
      <c r="AE2286" s="16">
        <v>10</v>
      </c>
      <c r="AF2286" s="17">
        <v>0.98593435585876998</v>
      </c>
      <c r="AG2286" t="str">
        <f>IF(AF2286&lt;='CAV Tier 1 Analysis'!$A$5,"Tier 1", "Tier 2")</f>
        <v>Tier 2</v>
      </c>
      <c r="AH2286" t="str">
        <f t="shared" si="72"/>
        <v>Pennsylvania - Tier 2</v>
      </c>
      <c r="AI2286" t="str">
        <f t="shared" si="73"/>
        <v>Vandling, City Of - Tier 2</v>
      </c>
    </row>
    <row r="2287" spans="1:35" x14ac:dyDescent="0.3">
      <c r="A2287">
        <v>2280</v>
      </c>
      <c r="B2287">
        <v>3</v>
      </c>
      <c r="C2287" t="s">
        <v>23</v>
      </c>
      <c r="D2287" t="s">
        <v>4840</v>
      </c>
      <c r="E2287" t="s">
        <v>7320</v>
      </c>
      <c r="F2287" t="s">
        <v>2984</v>
      </c>
      <c r="G2287" s="58">
        <v>0.46851999999999999</v>
      </c>
      <c r="H2287">
        <v>1</v>
      </c>
      <c r="I2287">
        <v>0</v>
      </c>
      <c r="J2287" s="12">
        <v>11</v>
      </c>
      <c r="K2287" s="12">
        <v>2</v>
      </c>
      <c r="L2287">
        <v>0</v>
      </c>
      <c r="M2287" s="12">
        <v>1.9064287543754803</v>
      </c>
      <c r="N2287" s="12">
        <v>19.124171322962159</v>
      </c>
      <c r="O2287" s="12">
        <v>797.69396354276353</v>
      </c>
      <c r="P2287" s="12">
        <v>673.87204071920587</v>
      </c>
      <c r="Q2287" s="12">
        <v>0</v>
      </c>
      <c r="R2287" s="59">
        <v>1.0438596417137505E-5</v>
      </c>
      <c r="S2287" s="59">
        <v>1.6097615943078831E-5</v>
      </c>
      <c r="T2287" s="59">
        <v>0</v>
      </c>
      <c r="U2287" s="59">
        <v>3.56467083387522E-4</v>
      </c>
      <c r="V2287" s="59">
        <v>3.5316998541870548E-4</v>
      </c>
      <c r="W2287" s="59">
        <v>0</v>
      </c>
      <c r="X2287" s="59">
        <v>4.2606365098504562E-5</v>
      </c>
      <c r="Y2287" s="59">
        <v>5.4166466680601121E-5</v>
      </c>
      <c r="Z2287" s="59">
        <v>6.5315203734878042E-5</v>
      </c>
      <c r="AA2287" s="59">
        <v>1.3798283956347553E-4</v>
      </c>
      <c r="AB2287" s="59">
        <v>0</v>
      </c>
      <c r="AC2287" s="17">
        <v>9.4204014203991181E-5</v>
      </c>
      <c r="AD2287" s="12">
        <v>2280</v>
      </c>
      <c r="AE2287" s="16">
        <v>10</v>
      </c>
      <c r="AF2287" s="17">
        <v>0.986028559872974</v>
      </c>
      <c r="AG2287" t="str">
        <f>IF(AF2287&lt;='CAV Tier 1 Analysis'!$A$5,"Tier 1", "Tier 2")</f>
        <v>Tier 2</v>
      </c>
      <c r="AH2287" t="str">
        <f t="shared" si="72"/>
        <v>Pennsylvania - Tier 2</v>
      </c>
      <c r="AI2287" t="str">
        <f t="shared" si="73"/>
        <v>Lilly, Borough Of - Tier 2</v>
      </c>
    </row>
    <row r="2288" spans="1:35" x14ac:dyDescent="0.3">
      <c r="A2288">
        <v>2281</v>
      </c>
      <c r="B2288">
        <v>3</v>
      </c>
      <c r="C2288" t="s">
        <v>23</v>
      </c>
      <c r="D2288" t="s">
        <v>4514</v>
      </c>
      <c r="E2288" t="s">
        <v>6938</v>
      </c>
      <c r="F2288" t="s">
        <v>2787</v>
      </c>
      <c r="G2288" s="58">
        <v>0.12442</v>
      </c>
      <c r="H2288">
        <v>7</v>
      </c>
      <c r="I2288">
        <v>0</v>
      </c>
      <c r="J2288" s="12">
        <v>15</v>
      </c>
      <c r="K2288" s="12">
        <v>2</v>
      </c>
      <c r="L2288">
        <v>0</v>
      </c>
      <c r="M2288" s="12">
        <v>3.3480147886191927</v>
      </c>
      <c r="N2288" s="12">
        <v>1.4382206849154258</v>
      </c>
      <c r="O2288" s="12">
        <v>18.786592542561223</v>
      </c>
      <c r="P2288" s="12">
        <v>0</v>
      </c>
      <c r="Q2288" s="12">
        <v>0</v>
      </c>
      <c r="R2288" s="59">
        <v>2.7720698502096993E-6</v>
      </c>
      <c r="S2288" s="59">
        <v>1.126833116015518E-4</v>
      </c>
      <c r="T2288" s="59">
        <v>0</v>
      </c>
      <c r="U2288" s="59">
        <v>4.8609147734662091E-4</v>
      </c>
      <c r="V2288" s="59">
        <v>3.5316998541870548E-4</v>
      </c>
      <c r="W2288" s="59">
        <v>0</v>
      </c>
      <c r="X2288" s="59">
        <v>7.4824060490962852E-5</v>
      </c>
      <c r="Y2288" s="59">
        <v>4.0735533839986648E-6</v>
      </c>
      <c r="Z2288" s="59">
        <v>1.5382467155096452E-6</v>
      </c>
      <c r="AA2288" s="59">
        <v>0</v>
      </c>
      <c r="AB2288" s="59">
        <v>0</v>
      </c>
      <c r="AC2288" s="17">
        <v>9.4104791346141751E-5</v>
      </c>
      <c r="AD2288" s="12">
        <v>2281</v>
      </c>
      <c r="AE2288" s="16">
        <v>10</v>
      </c>
      <c r="AF2288" s="17">
        <v>0.98612266466432019</v>
      </c>
      <c r="AG2288" t="str">
        <f>IF(AF2288&lt;='CAV Tier 1 Analysis'!$A$5,"Tier 1", "Tier 2")</f>
        <v>Tier 2</v>
      </c>
      <c r="AH2288" t="str">
        <f t="shared" si="72"/>
        <v>Pennsylvania - Tier 2</v>
      </c>
      <c r="AI2288" t="str">
        <f t="shared" si="73"/>
        <v>Smithton, Borough Of - Tier 2</v>
      </c>
    </row>
    <row r="2289" spans="1:35" x14ac:dyDescent="0.3">
      <c r="A2289">
        <v>2282</v>
      </c>
      <c r="B2289">
        <v>3</v>
      </c>
      <c r="C2289" t="s">
        <v>23</v>
      </c>
      <c r="D2289" t="s">
        <v>4786</v>
      </c>
      <c r="E2289" t="s">
        <v>7257</v>
      </c>
      <c r="F2289" t="s">
        <v>2994</v>
      </c>
      <c r="G2289" s="58">
        <v>6.8540000000000004E-2</v>
      </c>
      <c r="H2289">
        <v>0</v>
      </c>
      <c r="I2289">
        <v>0</v>
      </c>
      <c r="J2289" s="12">
        <v>13</v>
      </c>
      <c r="K2289" s="12">
        <v>2</v>
      </c>
      <c r="L2289">
        <v>1</v>
      </c>
      <c r="M2289" s="12">
        <v>0</v>
      </c>
      <c r="N2289" s="12">
        <v>3.9976562708072559E-2</v>
      </c>
      <c r="O2289" s="12">
        <v>4.1688610275121851</v>
      </c>
      <c r="P2289" s="12">
        <v>1.0167004695756763</v>
      </c>
      <c r="Q2289" s="12">
        <v>0</v>
      </c>
      <c r="R2289" s="59">
        <v>1.5270669308260152E-6</v>
      </c>
      <c r="S2289" s="59">
        <v>0</v>
      </c>
      <c r="T2289" s="59">
        <v>0</v>
      </c>
      <c r="U2289" s="59">
        <v>4.2127928036707145E-4</v>
      </c>
      <c r="V2289" s="59">
        <v>3.5316998541870548E-4</v>
      </c>
      <c r="W2289" s="59">
        <v>2.576655501159495E-4</v>
      </c>
      <c r="X2289" s="59">
        <v>0</v>
      </c>
      <c r="Y2289" s="59">
        <v>1.1322786830150476E-7</v>
      </c>
      <c r="Z2289" s="59">
        <v>3.4134645590777895E-7</v>
      </c>
      <c r="AA2289" s="59">
        <v>2.0818079590873948E-7</v>
      </c>
      <c r="AB2289" s="59">
        <v>0</v>
      </c>
      <c r="AC2289" s="17">
        <v>9.4027694359333688E-5</v>
      </c>
      <c r="AD2289" s="12">
        <v>2282</v>
      </c>
      <c r="AE2289" s="16">
        <v>10</v>
      </c>
      <c r="AF2289" s="17">
        <v>0.98621669235867948</v>
      </c>
      <c r="AG2289" t="str">
        <f>IF(AF2289&lt;='CAV Tier 1 Analysis'!$A$5,"Tier 1", "Tier 2")</f>
        <v>Tier 2</v>
      </c>
      <c r="AH2289" t="str">
        <f t="shared" si="72"/>
        <v>Pennsylvania - Tier 2</v>
      </c>
      <c r="AI2289" t="str">
        <f t="shared" si="73"/>
        <v>Pleasantville, Borough Of - Tier 2</v>
      </c>
    </row>
    <row r="2290" spans="1:35" x14ac:dyDescent="0.3">
      <c r="A2290">
        <v>2283</v>
      </c>
      <c r="B2290">
        <v>3</v>
      </c>
      <c r="C2290" t="s">
        <v>23</v>
      </c>
      <c r="D2290" t="s">
        <v>5349</v>
      </c>
      <c r="E2290" t="s">
        <v>7873</v>
      </c>
      <c r="F2290" t="s">
        <v>2995</v>
      </c>
      <c r="G2290" s="58">
        <v>0.67496</v>
      </c>
      <c r="H2290">
        <v>7</v>
      </c>
      <c r="I2290">
        <v>0</v>
      </c>
      <c r="J2290" s="12">
        <v>11</v>
      </c>
      <c r="K2290" s="12">
        <v>3</v>
      </c>
      <c r="L2290">
        <v>0</v>
      </c>
      <c r="M2290" s="12">
        <v>0</v>
      </c>
      <c r="N2290" s="12">
        <v>0</v>
      </c>
      <c r="O2290" s="12">
        <v>129.24650414353528</v>
      </c>
      <c r="P2290" s="12">
        <v>40.832243041394534</v>
      </c>
      <c r="Q2290" s="12">
        <v>0</v>
      </c>
      <c r="R2290" s="59">
        <v>1.5038066758539935E-5</v>
      </c>
      <c r="S2290" s="59">
        <v>1.126833116015518E-4</v>
      </c>
      <c r="T2290" s="59">
        <v>0</v>
      </c>
      <c r="U2290" s="59">
        <v>3.56467083387522E-4</v>
      </c>
      <c r="V2290" s="59">
        <v>5.2975497812805816E-4</v>
      </c>
      <c r="W2290" s="59">
        <v>0</v>
      </c>
      <c r="X2290" s="59">
        <v>0</v>
      </c>
      <c r="Y2290" s="59">
        <v>0</v>
      </c>
      <c r="Z2290" s="59">
        <v>1.0582707323825963E-5</v>
      </c>
      <c r="AA2290" s="59">
        <v>8.3608585905781218E-6</v>
      </c>
      <c r="AB2290" s="59">
        <v>0</v>
      </c>
      <c r="AC2290" s="17">
        <v>9.3898818708188728E-5</v>
      </c>
      <c r="AD2290" s="12">
        <v>2283</v>
      </c>
      <c r="AE2290" s="16">
        <v>10</v>
      </c>
      <c r="AF2290" s="17">
        <v>0.98631059117738762</v>
      </c>
      <c r="AG2290" t="str">
        <f>IF(AF2290&lt;='CAV Tier 1 Analysis'!$A$5,"Tier 1", "Tier 2")</f>
        <v>Tier 2</v>
      </c>
      <c r="AH2290" t="str">
        <f t="shared" si="72"/>
        <v>Pennsylvania - Tier 2</v>
      </c>
      <c r="AI2290" t="str">
        <f t="shared" si="73"/>
        <v>Fairfield, Borough Of - Tier 2</v>
      </c>
    </row>
    <row r="2291" spans="1:35" x14ac:dyDescent="0.3">
      <c r="A2291">
        <v>2284</v>
      </c>
      <c r="B2291">
        <v>3</v>
      </c>
      <c r="C2291" t="s">
        <v>23</v>
      </c>
      <c r="D2291" t="s">
        <v>3804</v>
      </c>
      <c r="E2291" t="s">
        <v>6177</v>
      </c>
      <c r="F2291" t="s">
        <v>3015</v>
      </c>
      <c r="G2291" s="58">
        <v>0.44238</v>
      </c>
      <c r="H2291">
        <v>1</v>
      </c>
      <c r="I2291">
        <v>0</v>
      </c>
      <c r="J2291" s="12">
        <v>13</v>
      </c>
      <c r="K2291" s="12">
        <v>1</v>
      </c>
      <c r="L2291">
        <v>0</v>
      </c>
      <c r="M2291" s="12">
        <v>3.7905194629051948</v>
      </c>
      <c r="N2291" s="12">
        <v>58.77831494233525</v>
      </c>
      <c r="O2291" s="12">
        <v>569.90556589325763</v>
      </c>
      <c r="P2291" s="12">
        <v>0</v>
      </c>
      <c r="Q2291" s="12">
        <v>71.802373009254097</v>
      </c>
      <c r="R2291" s="59">
        <v>9.8561988453284579E-6</v>
      </c>
      <c r="S2291" s="59">
        <v>1.6097615943078831E-5</v>
      </c>
      <c r="T2291" s="59">
        <v>0</v>
      </c>
      <c r="U2291" s="59">
        <v>4.2127928036707145E-4</v>
      </c>
      <c r="V2291" s="59">
        <v>1.7658499270935274E-4</v>
      </c>
      <c r="W2291" s="59">
        <v>0</v>
      </c>
      <c r="X2291" s="59">
        <v>8.4713502027738445E-5</v>
      </c>
      <c r="Y2291" s="59">
        <v>1.664811292525452E-4</v>
      </c>
      <c r="Z2291" s="59">
        <v>4.6663883453047551E-5</v>
      </c>
      <c r="AA2291" s="59">
        <v>0</v>
      </c>
      <c r="AB2291" s="59">
        <v>1.0966574968401338E-4</v>
      </c>
      <c r="AC2291" s="17">
        <v>9.3758395662016001E-5</v>
      </c>
      <c r="AD2291" s="12">
        <v>2284</v>
      </c>
      <c r="AE2291" s="16">
        <v>10</v>
      </c>
      <c r="AF2291" s="17">
        <v>0.98640434957304968</v>
      </c>
      <c r="AG2291" t="str">
        <f>IF(AF2291&lt;='CAV Tier 1 Analysis'!$A$5,"Tier 1", "Tier 2")</f>
        <v>Tier 2</v>
      </c>
      <c r="AH2291" t="str">
        <f t="shared" si="72"/>
        <v>Pennsylvania - Tier 2</v>
      </c>
      <c r="AI2291" t="str">
        <f t="shared" si="73"/>
        <v>Thornburg, Borough Of - Tier 2</v>
      </c>
    </row>
    <row r="2292" spans="1:35" x14ac:dyDescent="0.3">
      <c r="A2292">
        <v>2285</v>
      </c>
      <c r="B2292">
        <v>3</v>
      </c>
      <c r="C2292" t="s">
        <v>23</v>
      </c>
      <c r="D2292" t="s">
        <v>5446</v>
      </c>
      <c r="E2292" t="s">
        <v>7975</v>
      </c>
      <c r="F2292" t="s">
        <v>2991</v>
      </c>
      <c r="G2292" s="58">
        <v>1.1716599999999999</v>
      </c>
      <c r="H2292">
        <v>0</v>
      </c>
      <c r="I2292">
        <v>0</v>
      </c>
      <c r="J2292" s="12">
        <v>9</v>
      </c>
      <c r="K2292" s="12">
        <v>4</v>
      </c>
      <c r="L2292">
        <v>0</v>
      </c>
      <c r="M2292" s="12">
        <v>0</v>
      </c>
      <c r="N2292" s="12">
        <v>0</v>
      </c>
      <c r="O2292" s="12">
        <v>86.90702037610717</v>
      </c>
      <c r="P2292" s="12">
        <v>0</v>
      </c>
      <c r="Q2292" s="12">
        <v>0</v>
      </c>
      <c r="R2292" s="59">
        <v>2.6104511820420318E-5</v>
      </c>
      <c r="S2292" s="59">
        <v>0</v>
      </c>
      <c r="T2292" s="59">
        <v>0</v>
      </c>
      <c r="U2292" s="59">
        <v>2.9165488640797254E-4</v>
      </c>
      <c r="V2292" s="59">
        <v>7.0633997083741095E-4</v>
      </c>
      <c r="W2292" s="59">
        <v>0</v>
      </c>
      <c r="X2292" s="59">
        <v>0</v>
      </c>
      <c r="Y2292" s="59">
        <v>0</v>
      </c>
      <c r="Z2292" s="59">
        <v>7.115949225247376E-6</v>
      </c>
      <c r="AA2292" s="59">
        <v>0</v>
      </c>
      <c r="AB2292" s="59">
        <v>0</v>
      </c>
      <c r="AC2292" s="17">
        <v>9.3746847117368297E-5</v>
      </c>
      <c r="AD2292" s="12">
        <v>2285</v>
      </c>
      <c r="AE2292" s="16">
        <v>10</v>
      </c>
      <c r="AF2292" s="17">
        <v>0.98649809642016706</v>
      </c>
      <c r="AG2292" t="str">
        <f>IF(AF2292&lt;='CAV Tier 1 Analysis'!$A$5,"Tier 1", "Tier 2")</f>
        <v>Tier 2</v>
      </c>
      <c r="AH2292" t="str">
        <f t="shared" si="72"/>
        <v>Pennsylvania - Tier 2</v>
      </c>
      <c r="AI2292" t="str">
        <f t="shared" si="73"/>
        <v>Jackson Center, Borough Of - Tier 2</v>
      </c>
    </row>
    <row r="2293" spans="1:35" x14ac:dyDescent="0.3">
      <c r="A2293">
        <v>2286</v>
      </c>
      <c r="B2293">
        <v>3</v>
      </c>
      <c r="C2293" t="s">
        <v>23</v>
      </c>
      <c r="D2293" t="s">
        <v>5518</v>
      </c>
      <c r="E2293" t="s">
        <v>8052</v>
      </c>
      <c r="F2293" t="s">
        <v>2802</v>
      </c>
      <c r="G2293" s="58">
        <v>0.88056000000000001</v>
      </c>
      <c r="H2293">
        <v>0</v>
      </c>
      <c r="I2293">
        <v>0</v>
      </c>
      <c r="J2293" s="12">
        <v>15</v>
      </c>
      <c r="K2293" s="12">
        <v>1</v>
      </c>
      <c r="L2293">
        <v>0</v>
      </c>
      <c r="M2293" s="12">
        <v>0</v>
      </c>
      <c r="N2293" s="12">
        <v>0</v>
      </c>
      <c r="O2293" s="12">
        <v>1449.8151646775243</v>
      </c>
      <c r="P2293" s="12">
        <v>1116.6549969624548</v>
      </c>
      <c r="Q2293" s="12">
        <v>0</v>
      </c>
      <c r="R2293" s="59">
        <v>1.9618821952263726E-5</v>
      </c>
      <c r="S2293" s="59">
        <v>0</v>
      </c>
      <c r="T2293" s="59">
        <v>0</v>
      </c>
      <c r="U2293" s="59">
        <v>4.8609147734662091E-4</v>
      </c>
      <c r="V2293" s="59">
        <v>1.7658499270935274E-4</v>
      </c>
      <c r="W2293" s="59">
        <v>0</v>
      </c>
      <c r="X2293" s="59">
        <v>0</v>
      </c>
      <c r="Y2293" s="59">
        <v>0</v>
      </c>
      <c r="Z2293" s="59">
        <v>1.1871090566896556E-4</v>
      </c>
      <c r="AA2293" s="59">
        <v>2.2864760367439932E-4</v>
      </c>
      <c r="AB2293" s="59">
        <v>0</v>
      </c>
      <c r="AC2293" s="17">
        <v>9.3604891031963836E-5</v>
      </c>
      <c r="AD2293" s="12">
        <v>2286</v>
      </c>
      <c r="AE2293" s="16">
        <v>10</v>
      </c>
      <c r="AF2293" s="17">
        <v>0.986591701311199</v>
      </c>
      <c r="AG2293" t="str">
        <f>IF(AF2293&lt;='CAV Tier 1 Analysis'!$A$5,"Tier 1", "Tier 2")</f>
        <v>Tier 2</v>
      </c>
      <c r="AH2293" t="str">
        <f t="shared" si="72"/>
        <v>Pennsylvania - Tier 2</v>
      </c>
      <c r="AI2293" t="str">
        <f t="shared" si="73"/>
        <v>Hughestown, Borough Of - Tier 2</v>
      </c>
    </row>
    <row r="2294" spans="1:35" x14ac:dyDescent="0.3">
      <c r="A2294">
        <v>2287</v>
      </c>
      <c r="B2294">
        <v>3</v>
      </c>
      <c r="C2294" t="s">
        <v>23</v>
      </c>
      <c r="D2294" t="s">
        <v>4156</v>
      </c>
      <c r="E2294" t="s">
        <v>6554</v>
      </c>
      <c r="F2294" t="s">
        <v>2887</v>
      </c>
      <c r="G2294" s="58">
        <v>8.1090000000000009E-2</v>
      </c>
      <c r="H2294">
        <v>2</v>
      </c>
      <c r="I2294">
        <v>0</v>
      </c>
      <c r="J2294" s="12">
        <v>11.333333333333334</v>
      </c>
      <c r="K2294" s="12">
        <v>3.3333333333333335</v>
      </c>
      <c r="L2294">
        <v>0</v>
      </c>
      <c r="M2294" s="12">
        <v>1.6066099395733138</v>
      </c>
      <c r="N2294" s="12">
        <v>0.67643197777337782</v>
      </c>
      <c r="O2294" s="12">
        <v>7.4000531271863448</v>
      </c>
      <c r="P2294" s="12">
        <v>1.7211213107268835</v>
      </c>
      <c r="Q2294" s="12">
        <v>0</v>
      </c>
      <c r="R2294" s="59">
        <v>1.8066801491199529E-6</v>
      </c>
      <c r="S2294" s="59">
        <v>3.2195231886157661E-5</v>
      </c>
      <c r="T2294" s="59">
        <v>0</v>
      </c>
      <c r="U2294" s="59">
        <v>3.6726911621744694E-4</v>
      </c>
      <c r="V2294" s="59">
        <v>5.8861664236450916E-4</v>
      </c>
      <c r="W2294" s="59">
        <v>0</v>
      </c>
      <c r="X2294" s="59">
        <v>3.5905779064254002E-5</v>
      </c>
      <c r="Y2294" s="59">
        <v>1.9158963579123383E-6</v>
      </c>
      <c r="Z2294" s="59">
        <v>6.0591655414374499E-7</v>
      </c>
      <c r="AA2294" s="59">
        <v>3.5241884413819069E-7</v>
      </c>
      <c r="AB2294" s="59">
        <v>0</v>
      </c>
      <c r="AC2294" s="17">
        <v>9.3515243767061971E-5</v>
      </c>
      <c r="AD2294" s="12">
        <v>2287</v>
      </c>
      <c r="AE2294" s="16">
        <v>10</v>
      </c>
      <c r="AF2294" s="17">
        <v>0.9866852165549661</v>
      </c>
      <c r="AG2294" t="str">
        <f>IF(AF2294&lt;='CAV Tier 1 Analysis'!$A$5,"Tier 1", "Tier 2")</f>
        <v>Tier 2</v>
      </c>
      <c r="AH2294" t="str">
        <f t="shared" si="72"/>
        <v>Pennsylvania - Tier 2</v>
      </c>
      <c r="AI2294" t="str">
        <f t="shared" si="73"/>
        <v>Clarksville, Borough Of - Tier 2</v>
      </c>
    </row>
    <row r="2295" spans="1:35" x14ac:dyDescent="0.3">
      <c r="A2295">
        <v>2288</v>
      </c>
      <c r="B2295">
        <v>3</v>
      </c>
      <c r="C2295" t="s">
        <v>23</v>
      </c>
      <c r="D2295" t="s">
        <v>5502</v>
      </c>
      <c r="E2295" t="s">
        <v>8034</v>
      </c>
      <c r="F2295" t="s">
        <v>2662</v>
      </c>
      <c r="G2295" s="58">
        <v>0.44357000000000002</v>
      </c>
      <c r="H2295">
        <v>0</v>
      </c>
      <c r="I2295">
        <v>0</v>
      </c>
      <c r="J2295" s="12">
        <v>15</v>
      </c>
      <c r="K2295" s="12">
        <v>3</v>
      </c>
      <c r="L2295">
        <v>0</v>
      </c>
      <c r="M2295" s="12">
        <v>0</v>
      </c>
      <c r="N2295" s="12">
        <v>0</v>
      </c>
      <c r="O2295" s="12">
        <v>13.51082908061025</v>
      </c>
      <c r="P2295" s="12">
        <v>0</v>
      </c>
      <c r="Q2295" s="12">
        <v>0</v>
      </c>
      <c r="R2295" s="59">
        <v>9.8827119712065301E-6</v>
      </c>
      <c r="S2295" s="59">
        <v>0</v>
      </c>
      <c r="T2295" s="59">
        <v>0</v>
      </c>
      <c r="U2295" s="59">
        <v>4.8609147734662091E-4</v>
      </c>
      <c r="V2295" s="59">
        <v>5.2975497812805816E-4</v>
      </c>
      <c r="W2295" s="59">
        <v>0</v>
      </c>
      <c r="X2295" s="59">
        <v>0</v>
      </c>
      <c r="Y2295" s="59">
        <v>0</v>
      </c>
      <c r="Z2295" s="59">
        <v>1.1062670577422083E-6</v>
      </c>
      <c r="AA2295" s="59">
        <v>0</v>
      </c>
      <c r="AB2295" s="59">
        <v>0</v>
      </c>
      <c r="AC2295" s="17">
        <v>9.3348675863966181E-5</v>
      </c>
      <c r="AD2295" s="12">
        <v>2288</v>
      </c>
      <c r="AE2295" s="16">
        <v>10</v>
      </c>
      <c r="AF2295" s="17">
        <v>0.98677856523083007</v>
      </c>
      <c r="AG2295" t="str">
        <f>IF(AF2295&lt;='CAV Tier 1 Analysis'!$A$5,"Tier 1", "Tier 2")</f>
        <v>Tier 2</v>
      </c>
      <c r="AH2295" t="str">
        <f t="shared" si="72"/>
        <v>Pennsylvania - Tier 2</v>
      </c>
      <c r="AI2295" t="str">
        <f t="shared" si="73"/>
        <v>Thompson, Borough Of - Tier 2</v>
      </c>
    </row>
    <row r="2296" spans="1:35" x14ac:dyDescent="0.3">
      <c r="A2296">
        <v>2289</v>
      </c>
      <c r="B2296">
        <v>3</v>
      </c>
      <c r="C2296" t="s">
        <v>23</v>
      </c>
      <c r="D2296" t="s">
        <v>5029</v>
      </c>
      <c r="E2296" t="s">
        <v>7529</v>
      </c>
      <c r="F2296" t="s">
        <v>2803</v>
      </c>
      <c r="G2296" s="58">
        <v>5.4619900000000001</v>
      </c>
      <c r="H2296">
        <v>0</v>
      </c>
      <c r="I2296">
        <v>0</v>
      </c>
      <c r="J2296" s="12">
        <v>15.5</v>
      </c>
      <c r="K2296" s="12">
        <v>2</v>
      </c>
      <c r="L2296">
        <v>0</v>
      </c>
      <c r="M2296" s="12">
        <v>0</v>
      </c>
      <c r="N2296" s="12">
        <v>0</v>
      </c>
      <c r="O2296" s="12">
        <v>548.65630205347293</v>
      </c>
      <c r="P2296" s="12">
        <v>0</v>
      </c>
      <c r="Q2296" s="12">
        <v>0</v>
      </c>
      <c r="R2296" s="59">
        <v>1.216927969871956E-4</v>
      </c>
      <c r="S2296" s="59">
        <v>0</v>
      </c>
      <c r="T2296" s="59">
        <v>0</v>
      </c>
      <c r="U2296" s="59">
        <v>5.0229452659150827E-4</v>
      </c>
      <c r="V2296" s="59">
        <v>3.5316998541870548E-4</v>
      </c>
      <c r="W2296" s="59">
        <v>0</v>
      </c>
      <c r="X2296" s="59">
        <v>0</v>
      </c>
      <c r="Y2296" s="59">
        <v>0</v>
      </c>
      <c r="Z2296" s="59">
        <v>4.4923993143802016E-5</v>
      </c>
      <c r="AA2296" s="59">
        <v>0</v>
      </c>
      <c r="AB2296" s="59">
        <v>0</v>
      </c>
      <c r="AC2296" s="17">
        <v>9.2916482012837416E-5</v>
      </c>
      <c r="AD2296" s="12">
        <v>2289</v>
      </c>
      <c r="AE2296" s="16">
        <v>10</v>
      </c>
      <c r="AF2296" s="17">
        <v>0.98687148171284289</v>
      </c>
      <c r="AG2296" t="str">
        <f>IF(AF2296&lt;='CAV Tier 1 Analysis'!$A$5,"Tier 1", "Tier 2")</f>
        <v>Tier 2</v>
      </c>
      <c r="AH2296" t="str">
        <f t="shared" si="72"/>
        <v>Pennsylvania - Tier 2</v>
      </c>
      <c r="AI2296" t="str">
        <f t="shared" si="73"/>
        <v>West Ablington, Township Of - Tier 2</v>
      </c>
    </row>
    <row r="2297" spans="1:35" x14ac:dyDescent="0.3">
      <c r="A2297">
        <v>2290</v>
      </c>
      <c r="B2297">
        <v>3</v>
      </c>
      <c r="C2297" t="s">
        <v>23</v>
      </c>
      <c r="D2297" t="s">
        <v>5376</v>
      </c>
      <c r="E2297" t="s">
        <v>7901</v>
      </c>
      <c r="F2297" t="s">
        <v>2859</v>
      </c>
      <c r="G2297" s="58">
        <v>7.7469999999999997E-2</v>
      </c>
      <c r="H2297">
        <v>4</v>
      </c>
      <c r="I2297">
        <v>0</v>
      </c>
      <c r="J2297" s="12">
        <v>13</v>
      </c>
      <c r="K2297" s="12">
        <v>2</v>
      </c>
      <c r="L2297">
        <v>0</v>
      </c>
      <c r="M2297" s="12">
        <v>7.9122240867432563</v>
      </c>
      <c r="N2297" s="12">
        <v>7.4179801398772491E-2</v>
      </c>
      <c r="O2297" s="12">
        <v>15.314553555043528</v>
      </c>
      <c r="P2297" s="12">
        <v>0</v>
      </c>
      <c r="Q2297" s="12">
        <v>0</v>
      </c>
      <c r="R2297" s="59">
        <v>1.7260267746001076E-6</v>
      </c>
      <c r="S2297" s="59">
        <v>6.4390463772315322E-5</v>
      </c>
      <c r="T2297" s="59">
        <v>0</v>
      </c>
      <c r="U2297" s="59">
        <v>4.2127928036707145E-4</v>
      </c>
      <c r="V2297" s="59">
        <v>3.5316998541870548E-4</v>
      </c>
      <c r="W2297" s="59">
        <v>0</v>
      </c>
      <c r="X2297" s="59">
        <v>1.7682858979505789E-4</v>
      </c>
      <c r="Y2297" s="59">
        <v>2.1010362608578944E-7</v>
      </c>
      <c r="Z2297" s="59">
        <v>1.2539560674546148E-6</v>
      </c>
      <c r="AA2297" s="59">
        <v>0</v>
      </c>
      <c r="AB2297" s="59">
        <v>0</v>
      </c>
      <c r="AC2297" s="17">
        <v>9.2623491438299151E-5</v>
      </c>
      <c r="AD2297" s="12">
        <v>2290</v>
      </c>
      <c r="AE2297" s="16">
        <v>10</v>
      </c>
      <c r="AF2297" s="17">
        <v>0.98696410520428124</v>
      </c>
      <c r="AG2297" t="str">
        <f>IF(AF2297&lt;='CAV Tier 1 Analysis'!$A$5,"Tier 1", "Tier 2")</f>
        <v>Tier 2</v>
      </c>
      <c r="AH2297" t="str">
        <f t="shared" si="72"/>
        <v>Pennsylvania - Tier 2</v>
      </c>
      <c r="AI2297" t="str">
        <f t="shared" si="73"/>
        <v>Newry, Borough Of - Tier 2</v>
      </c>
    </row>
    <row r="2298" spans="1:35" x14ac:dyDescent="0.3">
      <c r="A2298">
        <v>2291</v>
      </c>
      <c r="B2298">
        <v>3</v>
      </c>
      <c r="C2298" t="s">
        <v>23</v>
      </c>
      <c r="D2298" t="s">
        <v>5472</v>
      </c>
      <c r="E2298" t="s">
        <v>8002</v>
      </c>
      <c r="F2298" t="s">
        <v>2772</v>
      </c>
      <c r="G2298" s="58">
        <v>0.78539999999999999</v>
      </c>
      <c r="H2298">
        <v>1</v>
      </c>
      <c r="I2298">
        <v>0</v>
      </c>
      <c r="J2298" s="12">
        <v>14</v>
      </c>
      <c r="K2298" s="12">
        <v>3</v>
      </c>
      <c r="L2298">
        <v>0</v>
      </c>
      <c r="M2298" s="12">
        <v>0</v>
      </c>
      <c r="N2298" s="12">
        <v>0</v>
      </c>
      <c r="O2298" s="12">
        <v>19.43217665615142</v>
      </c>
      <c r="P2298" s="12">
        <v>0</v>
      </c>
      <c r="Q2298" s="12">
        <v>0</v>
      </c>
      <c r="R2298" s="59">
        <v>1.7498663079526586E-5</v>
      </c>
      <c r="S2298" s="59">
        <v>1.6097615943078831E-5</v>
      </c>
      <c r="T2298" s="59">
        <v>0</v>
      </c>
      <c r="U2298" s="59">
        <v>4.5368537885684618E-4</v>
      </c>
      <c r="V2298" s="59">
        <v>5.2975497812805816E-4</v>
      </c>
      <c r="W2298" s="59">
        <v>0</v>
      </c>
      <c r="X2298" s="59">
        <v>0</v>
      </c>
      <c r="Y2298" s="59">
        <v>0</v>
      </c>
      <c r="Z2298" s="59">
        <v>1.5911071605352942E-6</v>
      </c>
      <c r="AA2298" s="59">
        <v>0</v>
      </c>
      <c r="AB2298" s="59">
        <v>0</v>
      </c>
      <c r="AC2298" s="17">
        <v>9.26025221061859E-5</v>
      </c>
      <c r="AD2298" s="12">
        <v>2291</v>
      </c>
      <c r="AE2298" s="16">
        <v>10</v>
      </c>
      <c r="AF2298" s="17">
        <v>0.98705670772638743</v>
      </c>
      <c r="AG2298" t="str">
        <f>IF(AF2298&lt;='CAV Tier 1 Analysis'!$A$5,"Tier 1", "Tier 2")</f>
        <v>Tier 2</v>
      </c>
      <c r="AH2298" t="str">
        <f t="shared" si="72"/>
        <v>Pennsylvania - Tier 2</v>
      </c>
      <c r="AI2298" t="str">
        <f t="shared" si="73"/>
        <v>Wellersburg, Borough Of - Tier 2</v>
      </c>
    </row>
    <row r="2299" spans="1:35" x14ac:dyDescent="0.3">
      <c r="A2299">
        <v>2292</v>
      </c>
      <c r="B2299">
        <v>3</v>
      </c>
      <c r="C2299" t="s">
        <v>23</v>
      </c>
      <c r="D2299" t="s">
        <v>3888</v>
      </c>
      <c r="E2299" t="s">
        <v>6265</v>
      </c>
      <c r="F2299" t="s">
        <v>3008</v>
      </c>
      <c r="G2299" s="58">
        <v>0.47403000000000001</v>
      </c>
      <c r="H2299">
        <v>13</v>
      </c>
      <c r="I2299">
        <v>0</v>
      </c>
      <c r="J2299" s="12">
        <v>13</v>
      </c>
      <c r="K2299" s="12">
        <v>2</v>
      </c>
      <c r="L2299">
        <v>0</v>
      </c>
      <c r="M2299" s="12">
        <v>1</v>
      </c>
      <c r="N2299" s="12">
        <v>0</v>
      </c>
      <c r="O2299" s="12">
        <v>16.475684080550003</v>
      </c>
      <c r="P2299" s="12">
        <v>0</v>
      </c>
      <c r="Q2299" s="12">
        <v>0</v>
      </c>
      <c r="R2299" s="59">
        <v>1.0561358873934285E-5</v>
      </c>
      <c r="S2299" s="59">
        <v>2.0926900726002479E-4</v>
      </c>
      <c r="T2299" s="59">
        <v>0</v>
      </c>
      <c r="U2299" s="59">
        <v>4.2127928036707145E-4</v>
      </c>
      <c r="V2299" s="59">
        <v>3.5316998541870548E-4</v>
      </c>
      <c r="W2299" s="59">
        <v>0</v>
      </c>
      <c r="X2299" s="59">
        <v>2.2348784343877468E-5</v>
      </c>
      <c r="Y2299" s="59">
        <v>0</v>
      </c>
      <c r="Z2299" s="59">
        <v>1.3490294669064784E-6</v>
      </c>
      <c r="AA2299" s="59">
        <v>0</v>
      </c>
      <c r="AB2299" s="59">
        <v>0</v>
      </c>
      <c r="AC2299" s="17">
        <v>9.2543404157319995E-5</v>
      </c>
      <c r="AD2299" s="12">
        <v>2292</v>
      </c>
      <c r="AE2299" s="16">
        <v>10</v>
      </c>
      <c r="AF2299" s="17">
        <v>0.98714925113054475</v>
      </c>
      <c r="AG2299" t="str">
        <f>IF(AF2299&lt;='CAV Tier 1 Analysis'!$A$5,"Tier 1", "Tier 2")</f>
        <v>Tier 2</v>
      </c>
      <c r="AH2299" t="str">
        <f t="shared" si="72"/>
        <v>Pennsylvania - Tier 2</v>
      </c>
      <c r="AI2299" t="str">
        <f t="shared" si="73"/>
        <v>New Albany, Borough Of - Tier 2</v>
      </c>
    </row>
    <row r="2300" spans="1:35" x14ac:dyDescent="0.3">
      <c r="A2300">
        <v>2293</v>
      </c>
      <c r="B2300">
        <v>3</v>
      </c>
      <c r="C2300" t="s">
        <v>23</v>
      </c>
      <c r="D2300" t="s">
        <v>3818</v>
      </c>
      <c r="E2300" t="s">
        <v>6191</v>
      </c>
      <c r="F2300" t="s">
        <v>2928</v>
      </c>
      <c r="G2300" s="58">
        <v>4.7199999999999999E-2</v>
      </c>
      <c r="H2300">
        <v>5</v>
      </c>
      <c r="I2300">
        <v>0</v>
      </c>
      <c r="J2300" s="12">
        <v>12</v>
      </c>
      <c r="K2300" s="12">
        <v>3</v>
      </c>
      <c r="L2300">
        <v>0</v>
      </c>
      <c r="M2300" s="12">
        <v>0</v>
      </c>
      <c r="N2300" s="12">
        <v>0.5790909090909091</v>
      </c>
      <c r="O2300" s="12">
        <v>32.380880974695408</v>
      </c>
      <c r="P2300" s="12">
        <v>26.854247465976467</v>
      </c>
      <c r="Q2300" s="12">
        <v>4.9102155576382387</v>
      </c>
      <c r="R2300" s="59">
        <v>1.0516130600377577E-6</v>
      </c>
      <c r="S2300" s="59">
        <v>8.0488079715394149E-5</v>
      </c>
      <c r="T2300" s="59">
        <v>0</v>
      </c>
      <c r="U2300" s="59">
        <v>3.8887318187729673E-4</v>
      </c>
      <c r="V2300" s="59">
        <v>5.2975497812805816E-4</v>
      </c>
      <c r="W2300" s="59">
        <v>0</v>
      </c>
      <c r="X2300" s="59">
        <v>0</v>
      </c>
      <c r="Y2300" s="59">
        <v>1.6401917710624876E-6</v>
      </c>
      <c r="Z2300" s="59">
        <v>2.6513474272564E-6</v>
      </c>
      <c r="AA2300" s="59">
        <v>5.4987076118204837E-6</v>
      </c>
      <c r="AB2300" s="59">
        <v>7.4995079921537146E-6</v>
      </c>
      <c r="AC2300" s="17">
        <v>9.2496146143916362E-5</v>
      </c>
      <c r="AD2300" s="12">
        <v>2293</v>
      </c>
      <c r="AE2300" s="16">
        <v>10</v>
      </c>
      <c r="AF2300" s="17">
        <v>0.98724174727668867</v>
      </c>
      <c r="AG2300" t="str">
        <f>IF(AF2300&lt;='CAV Tier 1 Analysis'!$A$5,"Tier 1", "Tier 2")</f>
        <v>Tier 2</v>
      </c>
      <c r="AH2300" t="str">
        <f t="shared" si="72"/>
        <v>Pennsylvania - Tier 2</v>
      </c>
      <c r="AI2300" t="str">
        <f t="shared" si="73"/>
        <v>Applewold, Borough Of - Tier 2</v>
      </c>
    </row>
    <row r="2301" spans="1:35" x14ac:dyDescent="0.3">
      <c r="A2301">
        <v>2294</v>
      </c>
      <c r="B2301">
        <v>3</v>
      </c>
      <c r="C2301" t="s">
        <v>23</v>
      </c>
      <c r="D2301" t="s">
        <v>4430</v>
      </c>
      <c r="E2301" t="s">
        <v>6845</v>
      </c>
      <c r="F2301" t="s">
        <v>2757</v>
      </c>
      <c r="G2301" s="58">
        <v>0.28245999999999999</v>
      </c>
      <c r="H2301">
        <v>0</v>
      </c>
      <c r="I2301">
        <v>0</v>
      </c>
      <c r="J2301" s="12">
        <v>14</v>
      </c>
      <c r="K2301" s="12">
        <v>3</v>
      </c>
      <c r="L2301">
        <v>0</v>
      </c>
      <c r="M2301" s="12">
        <v>0</v>
      </c>
      <c r="N2301" s="12">
        <v>7.4522828255566465</v>
      </c>
      <c r="O2301" s="12">
        <v>36.087545608427853</v>
      </c>
      <c r="P2301" s="12">
        <v>14.85525904715206</v>
      </c>
      <c r="Q2301" s="12">
        <v>0</v>
      </c>
      <c r="R2301" s="59">
        <v>6.2931912063191745E-6</v>
      </c>
      <c r="S2301" s="59">
        <v>0</v>
      </c>
      <c r="T2301" s="59">
        <v>0</v>
      </c>
      <c r="U2301" s="59">
        <v>4.5368537885684618E-4</v>
      </c>
      <c r="V2301" s="59">
        <v>5.2975497812805816E-4</v>
      </c>
      <c r="W2301" s="59">
        <v>0</v>
      </c>
      <c r="X2301" s="59">
        <v>0</v>
      </c>
      <c r="Y2301" s="59">
        <v>2.1107520035665849E-5</v>
      </c>
      <c r="Z2301" s="59">
        <v>2.9548492296943508E-6</v>
      </c>
      <c r="AA2301" s="59">
        <v>3.0417804893483708E-6</v>
      </c>
      <c r="AB2301" s="59">
        <v>0</v>
      </c>
      <c r="AC2301" s="17">
        <v>9.2439790722357451E-5</v>
      </c>
      <c r="AD2301" s="12">
        <v>2294</v>
      </c>
      <c r="AE2301" s="16">
        <v>10</v>
      </c>
      <c r="AF2301" s="17">
        <v>0.98733418706741105</v>
      </c>
      <c r="AG2301" t="str">
        <f>IF(AF2301&lt;='CAV Tier 1 Analysis'!$A$5,"Tier 1", "Tier 2")</f>
        <v>Tier 2</v>
      </c>
      <c r="AH2301" t="str">
        <f t="shared" si="72"/>
        <v>Pennsylvania - Tier 2</v>
      </c>
      <c r="AI2301" t="str">
        <f t="shared" si="73"/>
        <v>Benson, Borough Of - Tier 2</v>
      </c>
    </row>
    <row r="2302" spans="1:35" x14ac:dyDescent="0.3">
      <c r="A2302">
        <v>2295</v>
      </c>
      <c r="B2302">
        <v>3</v>
      </c>
      <c r="C2302" t="s">
        <v>23</v>
      </c>
      <c r="D2302" t="s">
        <v>4179</v>
      </c>
      <c r="E2302" t="s">
        <v>6577</v>
      </c>
      <c r="F2302" t="s">
        <v>2933</v>
      </c>
      <c r="G2302" s="58">
        <v>0.50256000000000001</v>
      </c>
      <c r="H2302">
        <v>5</v>
      </c>
      <c r="I2302">
        <v>0</v>
      </c>
      <c r="J2302" s="12">
        <v>12</v>
      </c>
      <c r="K2302" s="12">
        <v>3</v>
      </c>
      <c r="L2302">
        <v>0</v>
      </c>
      <c r="M2302" s="12">
        <v>0</v>
      </c>
      <c r="N2302" s="12">
        <v>0</v>
      </c>
      <c r="O2302" s="12">
        <v>43.377278742421638</v>
      </c>
      <c r="P2302" s="12">
        <v>0</v>
      </c>
      <c r="Q2302" s="12">
        <v>0</v>
      </c>
      <c r="R2302" s="59">
        <v>1.11970054968766E-5</v>
      </c>
      <c r="S2302" s="59">
        <v>8.0488079715394149E-5</v>
      </c>
      <c r="T2302" s="59">
        <v>0</v>
      </c>
      <c r="U2302" s="59">
        <v>3.8887318187729673E-4</v>
      </c>
      <c r="V2302" s="59">
        <v>5.2975497812805816E-4</v>
      </c>
      <c r="W2302" s="59">
        <v>0</v>
      </c>
      <c r="X2302" s="59">
        <v>0</v>
      </c>
      <c r="Y2302" s="59">
        <v>0</v>
      </c>
      <c r="Z2302" s="59">
        <v>3.5517327797529194E-6</v>
      </c>
      <c r="AA2302" s="59">
        <v>0</v>
      </c>
      <c r="AB2302" s="59">
        <v>0</v>
      </c>
      <c r="AC2302" s="17">
        <v>9.2169543454307141E-5</v>
      </c>
      <c r="AD2302" s="12">
        <v>2295</v>
      </c>
      <c r="AE2302" s="16">
        <v>10</v>
      </c>
      <c r="AF2302" s="17">
        <v>0.98742635661086531</v>
      </c>
      <c r="AG2302" t="str">
        <f>IF(AF2302&lt;='CAV Tier 1 Analysis'!$A$5,"Tier 1", "Tier 2")</f>
        <v>Tier 2</v>
      </c>
      <c r="AH2302" t="str">
        <f t="shared" si="72"/>
        <v>Pennsylvania - Tier 2</v>
      </c>
      <c r="AI2302" t="str">
        <f t="shared" si="73"/>
        <v>Plumville, Borough Of - Tier 2</v>
      </c>
    </row>
    <row r="2303" spans="1:35" x14ac:dyDescent="0.3">
      <c r="A2303">
        <v>2296</v>
      </c>
      <c r="B2303">
        <v>3</v>
      </c>
      <c r="C2303" t="s">
        <v>23</v>
      </c>
      <c r="D2303" t="s">
        <v>3942</v>
      </c>
      <c r="E2303" t="s">
        <v>6325</v>
      </c>
      <c r="F2303" t="s">
        <v>3049</v>
      </c>
      <c r="G2303" s="58">
        <v>0.31898000000000004</v>
      </c>
      <c r="H2303">
        <v>7</v>
      </c>
      <c r="I2303">
        <v>0</v>
      </c>
      <c r="J2303" s="12">
        <v>11</v>
      </c>
      <c r="K2303" s="12">
        <v>2</v>
      </c>
      <c r="L2303">
        <v>0</v>
      </c>
      <c r="M2303" s="12">
        <v>0.94871151796350861</v>
      </c>
      <c r="N2303" s="12">
        <v>13.927561546201284</v>
      </c>
      <c r="O2303" s="12">
        <v>491.23904342796783</v>
      </c>
      <c r="P2303" s="12">
        <v>406.93801691414041</v>
      </c>
      <c r="Q2303" s="12">
        <v>0</v>
      </c>
      <c r="R2303" s="59">
        <v>7.1068545315856775E-6</v>
      </c>
      <c r="S2303" s="59">
        <v>1.126833116015518E-4</v>
      </c>
      <c r="T2303" s="59">
        <v>0</v>
      </c>
      <c r="U2303" s="59">
        <v>3.56467083387522E-4</v>
      </c>
      <c r="V2303" s="59">
        <v>3.5316998541870548E-4</v>
      </c>
      <c r="W2303" s="59">
        <v>0</v>
      </c>
      <c r="X2303" s="59">
        <v>2.120254911951909E-5</v>
      </c>
      <c r="Y2303" s="59">
        <v>3.9447816362559262E-5</v>
      </c>
      <c r="Z2303" s="59">
        <v>4.0222666424006673E-5</v>
      </c>
      <c r="AA2303" s="59">
        <v>8.332511175298922E-5</v>
      </c>
      <c r="AB2303" s="59">
        <v>0</v>
      </c>
      <c r="AC2303" s="17">
        <v>9.2147761690767205E-5</v>
      </c>
      <c r="AD2303" s="12">
        <v>2296</v>
      </c>
      <c r="AE2303" s="16">
        <v>10</v>
      </c>
      <c r="AF2303" s="17">
        <v>0.98751850437255606</v>
      </c>
      <c r="AG2303" t="str">
        <f>IF(AF2303&lt;='CAV Tier 1 Analysis'!$A$5,"Tier 1", "Tier 2")</f>
        <v>Tier 2</v>
      </c>
      <c r="AH2303" t="str">
        <f t="shared" si="72"/>
        <v>Pennsylvania - Tier 2</v>
      </c>
      <c r="AI2303" t="str">
        <f t="shared" si="73"/>
        <v>Lorain, Borough Of - Tier 2</v>
      </c>
    </row>
    <row r="2304" spans="1:35" x14ac:dyDescent="0.3">
      <c r="A2304">
        <v>2297</v>
      </c>
      <c r="B2304">
        <v>3</v>
      </c>
      <c r="C2304" t="s">
        <v>23</v>
      </c>
      <c r="D2304" t="s">
        <v>4771</v>
      </c>
      <c r="E2304" t="s">
        <v>7241</v>
      </c>
      <c r="F2304" t="s">
        <v>2891</v>
      </c>
      <c r="G2304" s="58">
        <v>1.0994600000000001</v>
      </c>
      <c r="H2304">
        <v>1</v>
      </c>
      <c r="I2304">
        <v>0</v>
      </c>
      <c r="J2304" s="12">
        <v>12</v>
      </c>
      <c r="K2304" s="12">
        <v>3</v>
      </c>
      <c r="L2304">
        <v>0</v>
      </c>
      <c r="M2304" s="12">
        <v>0.9809179051534388</v>
      </c>
      <c r="N2304" s="12">
        <v>1.7088803514241038</v>
      </c>
      <c r="O2304" s="12">
        <v>187.36302026136732</v>
      </c>
      <c r="P2304" s="12">
        <v>58.627586416110375</v>
      </c>
      <c r="Q2304" s="12">
        <v>0</v>
      </c>
      <c r="R2304" s="59">
        <v>2.4495900317565958E-5</v>
      </c>
      <c r="S2304" s="59">
        <v>1.6097615943078831E-5</v>
      </c>
      <c r="T2304" s="59">
        <v>0</v>
      </c>
      <c r="U2304" s="59">
        <v>3.8887318187729673E-4</v>
      </c>
      <c r="V2304" s="59">
        <v>5.2975497812805816E-4</v>
      </c>
      <c r="W2304" s="59">
        <v>0</v>
      </c>
      <c r="X2304" s="59">
        <v>2.1922322721322259E-5</v>
      </c>
      <c r="Y2304" s="59">
        <v>4.8401579892461628E-6</v>
      </c>
      <c r="Z2304" s="59">
        <v>1.5341289266378209E-5</v>
      </c>
      <c r="AA2304" s="59">
        <v>1.2004654239422277E-5</v>
      </c>
      <c r="AB2304" s="59">
        <v>0</v>
      </c>
      <c r="AC2304" s="17">
        <v>9.2120918225669889E-5</v>
      </c>
      <c r="AD2304" s="12">
        <v>2297</v>
      </c>
      <c r="AE2304" s="16">
        <v>10</v>
      </c>
      <c r="AF2304" s="17">
        <v>0.9876106252907817</v>
      </c>
      <c r="AG2304" t="str">
        <f>IF(AF2304&lt;='CAV Tier 1 Analysis'!$A$5,"Tier 1", "Tier 2")</f>
        <v>Tier 2</v>
      </c>
      <c r="AH2304" t="str">
        <f t="shared" si="72"/>
        <v>Pennsylvania - Tier 2</v>
      </c>
      <c r="AI2304" t="str">
        <f t="shared" si="73"/>
        <v>Cadogan, Township Of - Tier 2</v>
      </c>
    </row>
    <row r="2305" spans="1:35" x14ac:dyDescent="0.3">
      <c r="A2305">
        <v>2298</v>
      </c>
      <c r="B2305">
        <v>3</v>
      </c>
      <c r="C2305" t="s">
        <v>23</v>
      </c>
      <c r="D2305" t="s">
        <v>3812</v>
      </c>
      <c r="E2305" t="s">
        <v>6185</v>
      </c>
      <c r="F2305" t="s">
        <v>2990</v>
      </c>
      <c r="G2305" s="58">
        <v>0.34122000000000002</v>
      </c>
      <c r="H2305">
        <v>0</v>
      </c>
      <c r="I2305">
        <v>0</v>
      </c>
      <c r="J2305" s="12">
        <v>13</v>
      </c>
      <c r="K2305" s="12">
        <v>1</v>
      </c>
      <c r="L2305">
        <v>0</v>
      </c>
      <c r="M2305" s="12">
        <v>0</v>
      </c>
      <c r="N2305" s="12">
        <v>68.100581788807659</v>
      </c>
      <c r="O2305" s="12">
        <v>1221.6554476488986</v>
      </c>
      <c r="P2305" s="12">
        <v>557.15597342212709</v>
      </c>
      <c r="Q2305" s="12">
        <v>0</v>
      </c>
      <c r="R2305" s="59">
        <v>7.6023603463153328E-6</v>
      </c>
      <c r="S2305" s="59">
        <v>0</v>
      </c>
      <c r="T2305" s="59">
        <v>0</v>
      </c>
      <c r="U2305" s="59">
        <v>4.2127928036707145E-4</v>
      </c>
      <c r="V2305" s="59">
        <v>1.7658499270935274E-4</v>
      </c>
      <c r="W2305" s="59">
        <v>0</v>
      </c>
      <c r="X2305" s="59">
        <v>0</v>
      </c>
      <c r="Y2305" s="59">
        <v>1.9288511026691876E-4</v>
      </c>
      <c r="Z2305" s="59">
        <v>1.0002918174613195E-4</v>
      </c>
      <c r="AA2305" s="59">
        <v>1.1408391897442069E-4</v>
      </c>
      <c r="AB2305" s="59">
        <v>0</v>
      </c>
      <c r="AC2305" s="17">
        <v>9.2042258582746453E-5</v>
      </c>
      <c r="AD2305" s="12">
        <v>2298</v>
      </c>
      <c r="AE2305" s="16">
        <v>10</v>
      </c>
      <c r="AF2305" s="17">
        <v>0.98770266754936442</v>
      </c>
      <c r="AG2305" t="str">
        <f>IF(AF2305&lt;='CAV Tier 1 Analysis'!$A$5,"Tier 1", "Tier 2")</f>
        <v>Tier 2</v>
      </c>
      <c r="AH2305" t="str">
        <f t="shared" si="72"/>
        <v>Pennsylvania - Tier 2</v>
      </c>
      <c r="AI2305" t="str">
        <f t="shared" si="73"/>
        <v>Whitaker, Borough Of - Tier 2</v>
      </c>
    </row>
    <row r="2306" spans="1:35" x14ac:dyDescent="0.3">
      <c r="A2306">
        <v>2299</v>
      </c>
      <c r="B2306">
        <v>3</v>
      </c>
      <c r="C2306" t="s">
        <v>23</v>
      </c>
      <c r="D2306" t="s">
        <v>5388</v>
      </c>
      <c r="E2306" t="s">
        <v>7913</v>
      </c>
      <c r="F2306" t="s">
        <v>3112</v>
      </c>
      <c r="G2306" s="58">
        <v>0.85014999999999985</v>
      </c>
      <c r="H2306">
        <v>0</v>
      </c>
      <c r="I2306">
        <v>0</v>
      </c>
      <c r="J2306" s="12">
        <v>8</v>
      </c>
      <c r="K2306" s="12">
        <v>2</v>
      </c>
      <c r="L2306">
        <v>0</v>
      </c>
      <c r="M2306" s="12">
        <v>0</v>
      </c>
      <c r="N2306" s="12">
        <v>0</v>
      </c>
      <c r="O2306" s="12">
        <v>1441.4427182805666</v>
      </c>
      <c r="P2306" s="12">
        <v>1283.184763906874</v>
      </c>
      <c r="Q2306" s="12">
        <v>0</v>
      </c>
      <c r="R2306" s="59">
        <v>1.8941289046421601E-5</v>
      </c>
      <c r="S2306" s="59">
        <v>0</v>
      </c>
      <c r="T2306" s="59">
        <v>0</v>
      </c>
      <c r="U2306" s="59">
        <v>2.5924878791819782E-4</v>
      </c>
      <c r="V2306" s="59">
        <v>3.5316998541870548E-4</v>
      </c>
      <c r="W2306" s="59">
        <v>0</v>
      </c>
      <c r="X2306" s="59">
        <v>0</v>
      </c>
      <c r="Y2306" s="59">
        <v>0</v>
      </c>
      <c r="Z2306" s="59">
        <v>1.1802536952707482E-4</v>
      </c>
      <c r="AA2306" s="59">
        <v>2.6274643657791418E-4</v>
      </c>
      <c r="AB2306" s="59">
        <v>0</v>
      </c>
      <c r="AC2306" s="17">
        <v>9.2011988044392177E-5</v>
      </c>
      <c r="AD2306" s="12">
        <v>2299</v>
      </c>
      <c r="AE2306" s="16">
        <v>10</v>
      </c>
      <c r="AF2306" s="17">
        <v>0.98779467953740885</v>
      </c>
      <c r="AG2306" t="str">
        <f>IF(AF2306&lt;='CAV Tier 1 Analysis'!$A$5,"Tier 1", "Tier 2")</f>
        <v>Tier 2</v>
      </c>
      <c r="AH2306" t="str">
        <f t="shared" si="72"/>
        <v>Pennsylvania - Tier 2</v>
      </c>
      <c r="AI2306" t="str">
        <f t="shared" si="73"/>
        <v>Saxonburg, Borough Of - Tier 2</v>
      </c>
    </row>
    <row r="2307" spans="1:35" x14ac:dyDescent="0.3">
      <c r="A2307">
        <v>2300</v>
      </c>
      <c r="B2307">
        <v>3</v>
      </c>
      <c r="C2307" t="s">
        <v>23</v>
      </c>
      <c r="D2307" t="s">
        <v>4379</v>
      </c>
      <c r="E2307" t="s">
        <v>6791</v>
      </c>
      <c r="F2307" t="s">
        <v>2890</v>
      </c>
      <c r="G2307" s="58">
        <v>1.7822499999999999</v>
      </c>
      <c r="H2307">
        <v>0</v>
      </c>
      <c r="I2307">
        <v>0</v>
      </c>
      <c r="J2307" s="12">
        <v>14</v>
      </c>
      <c r="K2307" s="12">
        <v>2</v>
      </c>
      <c r="L2307">
        <v>0</v>
      </c>
      <c r="M2307" s="12">
        <v>0</v>
      </c>
      <c r="N2307" s="12">
        <v>54.37387823310803</v>
      </c>
      <c r="O2307" s="12">
        <v>139.9154933529544</v>
      </c>
      <c r="P2307" s="12">
        <v>0</v>
      </c>
      <c r="Q2307" s="12">
        <v>0</v>
      </c>
      <c r="R2307" s="59">
        <v>3.9708418988396048E-5</v>
      </c>
      <c r="S2307" s="59">
        <v>0</v>
      </c>
      <c r="T2307" s="59">
        <v>0</v>
      </c>
      <c r="U2307" s="59">
        <v>4.5368537885684618E-4</v>
      </c>
      <c r="V2307" s="59">
        <v>3.5316998541870548E-4</v>
      </c>
      <c r="W2307" s="59">
        <v>0</v>
      </c>
      <c r="X2307" s="59">
        <v>0</v>
      </c>
      <c r="Y2307" s="59">
        <v>1.5400619529445407E-4</v>
      </c>
      <c r="Z2307" s="59">
        <v>1.1456284454538534E-5</v>
      </c>
      <c r="AA2307" s="59">
        <v>0</v>
      </c>
      <c r="AB2307" s="59">
        <v>0</v>
      </c>
      <c r="AC2307" s="17">
        <v>9.200238754663094E-5</v>
      </c>
      <c r="AD2307" s="12">
        <v>2300</v>
      </c>
      <c r="AE2307" s="16">
        <v>10</v>
      </c>
      <c r="AF2307" s="17">
        <v>0.98788668192495543</v>
      </c>
      <c r="AG2307" t="str">
        <f>IF(AF2307&lt;='CAV Tier 1 Analysis'!$A$5,"Tier 1", "Tier 2")</f>
        <v>Tier 2</v>
      </c>
      <c r="AH2307" t="str">
        <f t="shared" si="72"/>
        <v>Pennsylvania - Tier 2</v>
      </c>
      <c r="AI2307" t="str">
        <f t="shared" si="73"/>
        <v>Herndon, Borough Of - Tier 2</v>
      </c>
    </row>
    <row r="2308" spans="1:35" x14ac:dyDescent="0.3">
      <c r="A2308">
        <v>2301</v>
      </c>
      <c r="B2308">
        <v>3</v>
      </c>
      <c r="C2308" t="s">
        <v>23</v>
      </c>
      <c r="D2308" t="s">
        <v>5255</v>
      </c>
      <c r="E2308" t="s">
        <v>7774</v>
      </c>
      <c r="F2308" t="s">
        <v>3027</v>
      </c>
      <c r="G2308" s="58">
        <v>3.3250100000000002</v>
      </c>
      <c r="H2308">
        <v>2</v>
      </c>
      <c r="I2308">
        <v>0</v>
      </c>
      <c r="J2308" s="12">
        <v>12</v>
      </c>
      <c r="K2308" s="12">
        <v>2</v>
      </c>
      <c r="L2308">
        <v>0</v>
      </c>
      <c r="M2308" s="12">
        <v>0</v>
      </c>
      <c r="N2308" s="12">
        <v>0</v>
      </c>
      <c r="O2308" s="12">
        <v>917.43621998500714</v>
      </c>
      <c r="P2308" s="12">
        <v>79.068715260448016</v>
      </c>
      <c r="Q2308" s="12">
        <v>47.317324956985772</v>
      </c>
      <c r="R2308" s="59">
        <v>7.408101569398612E-5</v>
      </c>
      <c r="S2308" s="59">
        <v>3.2195231886157661E-5</v>
      </c>
      <c r="T2308" s="59">
        <v>0</v>
      </c>
      <c r="U2308" s="59">
        <v>3.8887318187729673E-4</v>
      </c>
      <c r="V2308" s="59">
        <v>3.5316998541870548E-4</v>
      </c>
      <c r="W2308" s="59">
        <v>0</v>
      </c>
      <c r="X2308" s="59">
        <v>0</v>
      </c>
      <c r="Y2308" s="59">
        <v>0</v>
      </c>
      <c r="Z2308" s="59">
        <v>7.5119702994799889E-5</v>
      </c>
      <c r="AA2308" s="59">
        <v>1.6190204064006631E-5</v>
      </c>
      <c r="AB2308" s="59">
        <v>7.2269058764689236E-5</v>
      </c>
      <c r="AC2308" s="17">
        <v>9.1990761881785612E-5</v>
      </c>
      <c r="AD2308" s="12">
        <v>2301</v>
      </c>
      <c r="AE2308" s="16">
        <v>10</v>
      </c>
      <c r="AF2308" s="17">
        <v>0.98797867268683726</v>
      </c>
      <c r="AG2308" t="str">
        <f>IF(AF2308&lt;='CAV Tier 1 Analysis'!$A$5,"Tier 1", "Tier 2")</f>
        <v>Tier 2</v>
      </c>
      <c r="AH2308" t="str">
        <f t="shared" si="72"/>
        <v>Pennsylvania - Tier 2</v>
      </c>
      <c r="AI2308" t="str">
        <f t="shared" si="73"/>
        <v>Long Branch, Borough Of - Tier 2</v>
      </c>
    </row>
    <row r="2309" spans="1:35" x14ac:dyDescent="0.3">
      <c r="A2309">
        <v>2302</v>
      </c>
      <c r="B2309">
        <v>3</v>
      </c>
      <c r="C2309" t="s">
        <v>23</v>
      </c>
      <c r="D2309" t="s">
        <v>4011</v>
      </c>
      <c r="E2309" t="s">
        <v>6394</v>
      </c>
      <c r="F2309" t="s">
        <v>2906</v>
      </c>
      <c r="G2309" s="58">
        <v>2.0712800000000002</v>
      </c>
      <c r="H2309">
        <v>1</v>
      </c>
      <c r="I2309">
        <v>0</v>
      </c>
      <c r="J2309" s="12">
        <v>12</v>
      </c>
      <c r="K2309" s="12">
        <v>3</v>
      </c>
      <c r="L2309">
        <v>0</v>
      </c>
      <c r="M2309" s="12">
        <v>0.99999999999999978</v>
      </c>
      <c r="N2309" s="12">
        <v>0</v>
      </c>
      <c r="O2309" s="12">
        <v>102.39690797327924</v>
      </c>
      <c r="P2309" s="12">
        <v>0</v>
      </c>
      <c r="Q2309" s="12">
        <v>0</v>
      </c>
      <c r="R2309" s="59">
        <v>4.6147989385487434E-5</v>
      </c>
      <c r="S2309" s="59">
        <v>1.6097615943078831E-5</v>
      </c>
      <c r="T2309" s="59">
        <v>0</v>
      </c>
      <c r="U2309" s="59">
        <v>3.8887318187729673E-4</v>
      </c>
      <c r="V2309" s="59">
        <v>5.2975497812805816E-4</v>
      </c>
      <c r="W2309" s="59">
        <v>0</v>
      </c>
      <c r="X2309" s="59">
        <v>2.2348784343877465E-5</v>
      </c>
      <c r="Y2309" s="59">
        <v>0</v>
      </c>
      <c r="Z2309" s="59">
        <v>8.3842616489070996E-6</v>
      </c>
      <c r="AA2309" s="59">
        <v>0</v>
      </c>
      <c r="AB2309" s="59">
        <v>0</v>
      </c>
      <c r="AC2309" s="17">
        <v>9.1964255575155077E-5</v>
      </c>
      <c r="AD2309" s="12">
        <v>2302</v>
      </c>
      <c r="AE2309" s="16">
        <v>10</v>
      </c>
      <c r="AF2309" s="17">
        <v>0.98807063694241237</v>
      </c>
      <c r="AG2309" t="str">
        <f>IF(AF2309&lt;='CAV Tier 1 Analysis'!$A$5,"Tier 1", "Tier 2")</f>
        <v>Tier 2</v>
      </c>
      <c r="AH2309" t="str">
        <f t="shared" si="72"/>
        <v>Pennsylvania - Tier 2</v>
      </c>
      <c r="AI2309" t="str">
        <f t="shared" si="73"/>
        <v>Glen Hope, Borough Of - Tier 2</v>
      </c>
    </row>
    <row r="2310" spans="1:35" x14ac:dyDescent="0.3">
      <c r="A2310">
        <v>2303</v>
      </c>
      <c r="B2310">
        <v>3</v>
      </c>
      <c r="C2310" t="s">
        <v>23</v>
      </c>
      <c r="D2310" t="s">
        <v>5432</v>
      </c>
      <c r="E2310" t="s">
        <v>7961</v>
      </c>
      <c r="F2310" t="s">
        <v>2805</v>
      </c>
      <c r="G2310" s="58">
        <v>2.3915799999999998</v>
      </c>
      <c r="H2310">
        <v>3</v>
      </c>
      <c r="I2310">
        <v>0</v>
      </c>
      <c r="J2310" s="12">
        <v>15.2</v>
      </c>
      <c r="K2310" s="12">
        <v>2</v>
      </c>
      <c r="L2310">
        <v>0</v>
      </c>
      <c r="M2310" s="12">
        <v>1.9995233276745916</v>
      </c>
      <c r="N2310" s="12">
        <v>2.3878968969489146E-2</v>
      </c>
      <c r="O2310" s="12">
        <v>238.09025053837709</v>
      </c>
      <c r="P2310" s="12">
        <v>0</v>
      </c>
      <c r="Q2310" s="12">
        <v>0</v>
      </c>
      <c r="R2310" s="59">
        <v>5.3284253434853819E-5</v>
      </c>
      <c r="S2310" s="59">
        <v>4.8292847829236488E-5</v>
      </c>
      <c r="T2310" s="59">
        <v>0</v>
      </c>
      <c r="U2310" s="59">
        <v>4.9257269704457585E-4</v>
      </c>
      <c r="V2310" s="59">
        <v>3.5316998541870548E-4</v>
      </c>
      <c r="W2310" s="59">
        <v>0</v>
      </c>
      <c r="X2310" s="59">
        <v>4.4686915640751695E-5</v>
      </c>
      <c r="Y2310" s="59">
        <v>6.7633747638514668E-8</v>
      </c>
      <c r="Z2310" s="59">
        <v>1.9494836280491156E-5</v>
      </c>
      <c r="AA2310" s="59">
        <v>0</v>
      </c>
      <c r="AB2310" s="59">
        <v>0</v>
      </c>
      <c r="AC2310" s="17">
        <v>9.1960833581477533E-5</v>
      </c>
      <c r="AD2310" s="12">
        <v>2303</v>
      </c>
      <c r="AE2310" s="16">
        <v>10</v>
      </c>
      <c r="AF2310" s="17">
        <v>0.9881625977759938</v>
      </c>
      <c r="AG2310" t="str">
        <f>IF(AF2310&lt;='CAV Tier 1 Analysis'!$A$5,"Tier 1", "Tier 2")</f>
        <v>Tier 2</v>
      </c>
      <c r="AH2310" t="str">
        <f t="shared" si="72"/>
        <v>Pennsylvania - Tier 2</v>
      </c>
      <c r="AI2310" t="str">
        <f t="shared" si="73"/>
        <v>La Plume, Township Of - Tier 2</v>
      </c>
    </row>
    <row r="2311" spans="1:35" x14ac:dyDescent="0.3">
      <c r="A2311">
        <v>2304</v>
      </c>
      <c r="B2311">
        <v>3</v>
      </c>
      <c r="C2311" t="s">
        <v>23</v>
      </c>
      <c r="D2311" t="s">
        <v>4073</v>
      </c>
      <c r="E2311" t="s">
        <v>6462</v>
      </c>
      <c r="F2311" t="s">
        <v>3005</v>
      </c>
      <c r="G2311" s="58">
        <v>0.31406000000000001</v>
      </c>
      <c r="H2311">
        <v>5</v>
      </c>
      <c r="I2311">
        <v>0</v>
      </c>
      <c r="J2311" s="12">
        <v>13</v>
      </c>
      <c r="K2311" s="12">
        <v>1</v>
      </c>
      <c r="L2311">
        <v>0</v>
      </c>
      <c r="M2311" s="12">
        <v>2.6046296885945361</v>
      </c>
      <c r="N2311" s="12">
        <v>39.154378947202332</v>
      </c>
      <c r="O2311" s="12">
        <v>636.65175188648857</v>
      </c>
      <c r="P2311" s="12">
        <v>505.88568359629551</v>
      </c>
      <c r="Q2311" s="12">
        <v>0</v>
      </c>
      <c r="R2311" s="59">
        <v>6.9972372380393678E-6</v>
      </c>
      <c r="S2311" s="59">
        <v>8.0488079715394149E-5</v>
      </c>
      <c r="T2311" s="59">
        <v>0</v>
      </c>
      <c r="U2311" s="59">
        <v>4.2127928036707145E-4</v>
      </c>
      <c r="V2311" s="59">
        <v>1.7658499270935274E-4</v>
      </c>
      <c r="W2311" s="59">
        <v>0</v>
      </c>
      <c r="X2311" s="59">
        <v>5.8210307206060016E-5</v>
      </c>
      <c r="Y2311" s="59">
        <v>1.1089915096591826E-4</v>
      </c>
      <c r="Z2311" s="59">
        <v>5.2129063002999399E-5</v>
      </c>
      <c r="AA2311" s="59">
        <v>1.0358575352470078E-4</v>
      </c>
      <c r="AB2311" s="59">
        <v>0</v>
      </c>
      <c r="AC2311" s="17">
        <v>9.1833987702685102E-5</v>
      </c>
      <c r="AD2311" s="12">
        <v>2304</v>
      </c>
      <c r="AE2311" s="16">
        <v>10</v>
      </c>
      <c r="AF2311" s="17">
        <v>0.98825443176369654</v>
      </c>
      <c r="AG2311" t="str">
        <f>IF(AF2311&lt;='CAV Tier 1 Analysis'!$A$5,"Tier 1", "Tier 2")</f>
        <v>Tier 2</v>
      </c>
      <c r="AH2311" t="str">
        <f t="shared" si="72"/>
        <v>Pennsylvania - Tier 2</v>
      </c>
      <c r="AI2311" t="str">
        <f t="shared" si="73"/>
        <v>Halifax, Borough Of - Tier 2</v>
      </c>
    </row>
    <row r="2312" spans="1:35" x14ac:dyDescent="0.3">
      <c r="A2312">
        <v>2305</v>
      </c>
      <c r="B2312">
        <v>3</v>
      </c>
      <c r="C2312" t="s">
        <v>23</v>
      </c>
      <c r="D2312" t="s">
        <v>4390</v>
      </c>
      <c r="E2312" t="s">
        <v>6802</v>
      </c>
      <c r="F2312" t="s">
        <v>3061</v>
      </c>
      <c r="G2312" s="58">
        <v>0.35247000000000001</v>
      </c>
      <c r="H2312">
        <v>0</v>
      </c>
      <c r="I2312">
        <v>0</v>
      </c>
      <c r="J2312" s="12">
        <v>12</v>
      </c>
      <c r="K2312" s="12">
        <v>2</v>
      </c>
      <c r="L2312">
        <v>1</v>
      </c>
      <c r="M2312" s="12">
        <v>0</v>
      </c>
      <c r="N2312" s="12">
        <v>0</v>
      </c>
      <c r="O2312" s="12">
        <v>4.8809985662388113</v>
      </c>
      <c r="P2312" s="12">
        <v>0</v>
      </c>
      <c r="Q2312" s="12">
        <v>0.16507604682129706</v>
      </c>
      <c r="R2312" s="59">
        <v>7.8530096455828054E-6</v>
      </c>
      <c r="S2312" s="59">
        <v>0</v>
      </c>
      <c r="T2312" s="59">
        <v>0</v>
      </c>
      <c r="U2312" s="59">
        <v>3.8887318187729673E-4</v>
      </c>
      <c r="V2312" s="59">
        <v>3.5316998541870548E-4</v>
      </c>
      <c r="W2312" s="59">
        <v>2.576655501159495E-4</v>
      </c>
      <c r="X2312" s="59">
        <v>0</v>
      </c>
      <c r="Y2312" s="59">
        <v>0</v>
      </c>
      <c r="Z2312" s="59">
        <v>3.9965629721910866E-7</v>
      </c>
      <c r="AA2312" s="59">
        <v>0</v>
      </c>
      <c r="AB2312" s="59">
        <v>2.5212521078095353E-7</v>
      </c>
      <c r="AC2312" s="17">
        <v>9.1655773505957706E-5</v>
      </c>
      <c r="AD2312" s="12">
        <v>2305</v>
      </c>
      <c r="AE2312" s="16">
        <v>10</v>
      </c>
      <c r="AF2312" s="17">
        <v>0.98834608753720254</v>
      </c>
      <c r="AG2312" t="str">
        <f>IF(AF2312&lt;='CAV Tier 1 Analysis'!$A$5,"Tier 1", "Tier 2")</f>
        <v>Tier 2</v>
      </c>
      <c r="AH2312" t="str">
        <f t="shared" ref="AH2312:AH2375" si="74">C2312&amp;" - "&amp;AG2312</f>
        <v>Pennsylvania - Tier 2</v>
      </c>
      <c r="AI2312" t="str">
        <f t="shared" ref="AI2312:AI2375" si="75">D2312&amp;" - "&amp;AG2312</f>
        <v>Blain, Borough Of - Tier 2</v>
      </c>
    </row>
    <row r="2313" spans="1:35" x14ac:dyDescent="0.3">
      <c r="A2313">
        <v>2306</v>
      </c>
      <c r="B2313">
        <v>3</v>
      </c>
      <c r="C2313" t="s">
        <v>23</v>
      </c>
      <c r="D2313" t="s">
        <v>5532</v>
      </c>
      <c r="E2313" t="s">
        <v>8066</v>
      </c>
      <c r="F2313" t="s">
        <v>2779</v>
      </c>
      <c r="G2313" s="58">
        <v>0.32001000000000002</v>
      </c>
      <c r="H2313">
        <v>1</v>
      </c>
      <c r="I2313">
        <v>0</v>
      </c>
      <c r="J2313" s="12">
        <v>14</v>
      </c>
      <c r="K2313" s="12">
        <v>3</v>
      </c>
      <c r="L2313">
        <v>0</v>
      </c>
      <c r="M2313" s="12">
        <v>0</v>
      </c>
      <c r="N2313" s="12">
        <v>0</v>
      </c>
      <c r="O2313" s="12">
        <v>16.501350860628946</v>
      </c>
      <c r="P2313" s="12">
        <v>0</v>
      </c>
      <c r="Q2313" s="12">
        <v>0</v>
      </c>
      <c r="R2313" s="59">
        <v>7.1298028674297212E-6</v>
      </c>
      <c r="S2313" s="59">
        <v>1.6097615943078831E-5</v>
      </c>
      <c r="T2313" s="59">
        <v>0</v>
      </c>
      <c r="U2313" s="59">
        <v>4.5368537885684618E-4</v>
      </c>
      <c r="V2313" s="59">
        <v>5.2975497812805816E-4</v>
      </c>
      <c r="W2313" s="59">
        <v>0</v>
      </c>
      <c r="X2313" s="59">
        <v>0</v>
      </c>
      <c r="Y2313" s="59">
        <v>0</v>
      </c>
      <c r="Z2313" s="59">
        <v>1.3511310635672192E-6</v>
      </c>
      <c r="AA2313" s="59">
        <v>0</v>
      </c>
      <c r="AB2313" s="59">
        <v>0</v>
      </c>
      <c r="AC2313" s="17">
        <v>9.1638082441725463E-5</v>
      </c>
      <c r="AD2313" s="12">
        <v>2306</v>
      </c>
      <c r="AE2313" s="16">
        <v>10</v>
      </c>
      <c r="AF2313" s="17">
        <v>0.98843772561964427</v>
      </c>
      <c r="AG2313" t="str">
        <f>IF(AF2313&lt;='CAV Tier 1 Analysis'!$A$5,"Tier 1", "Tier 2")</f>
        <v>Tier 2</v>
      </c>
      <c r="AH2313" t="str">
        <f t="shared" si="74"/>
        <v>Pennsylvania - Tier 2</v>
      </c>
      <c r="AI2313" t="str">
        <f t="shared" si="75"/>
        <v>New Centerville, Borough Of - Tier 2</v>
      </c>
    </row>
    <row r="2314" spans="1:35" x14ac:dyDescent="0.3">
      <c r="A2314">
        <v>2307</v>
      </c>
      <c r="B2314">
        <v>3</v>
      </c>
      <c r="C2314" t="s">
        <v>23</v>
      </c>
      <c r="D2314" t="s">
        <v>5024</v>
      </c>
      <c r="E2314" t="s">
        <v>7523</v>
      </c>
      <c r="F2314" t="s">
        <v>2797</v>
      </c>
      <c r="G2314" s="58">
        <v>1.8748800000000001</v>
      </c>
      <c r="H2314">
        <v>0</v>
      </c>
      <c r="I2314">
        <v>0</v>
      </c>
      <c r="J2314" s="12">
        <v>15</v>
      </c>
      <c r="K2314" s="12">
        <v>2</v>
      </c>
      <c r="L2314">
        <v>0</v>
      </c>
      <c r="M2314" s="12">
        <v>0.98315625533367468</v>
      </c>
      <c r="N2314" s="12">
        <v>4.8596947692578336</v>
      </c>
      <c r="O2314" s="12">
        <v>853.03681574670225</v>
      </c>
      <c r="P2314" s="12">
        <v>0</v>
      </c>
      <c r="Q2314" s="12">
        <v>13.796521900300377</v>
      </c>
      <c r="R2314" s="59">
        <v>4.1772209618720154E-5</v>
      </c>
      <c r="S2314" s="59">
        <v>0</v>
      </c>
      <c r="T2314" s="59">
        <v>0</v>
      </c>
      <c r="U2314" s="59">
        <v>4.8609147734662091E-4</v>
      </c>
      <c r="V2314" s="59">
        <v>3.5316998541870548E-4</v>
      </c>
      <c r="W2314" s="59">
        <v>0</v>
      </c>
      <c r="X2314" s="59">
        <v>2.1972347126786427E-5</v>
      </c>
      <c r="Y2314" s="59">
        <v>1.376438698187335E-5</v>
      </c>
      <c r="Z2314" s="59">
        <v>6.9846677999664449E-5</v>
      </c>
      <c r="AA2314" s="59">
        <v>0</v>
      </c>
      <c r="AB2314" s="59">
        <v>2.1071809382029049E-5</v>
      </c>
      <c r="AC2314" s="17">
        <v>9.1608081261309064E-5</v>
      </c>
      <c r="AD2314" s="12">
        <v>2307</v>
      </c>
      <c r="AE2314" s="16">
        <v>10</v>
      </c>
      <c r="AF2314" s="17">
        <v>0.98852933370090557</v>
      </c>
      <c r="AG2314" t="str">
        <f>IF(AF2314&lt;='CAV Tier 1 Analysis'!$A$5,"Tier 1", "Tier 2")</f>
        <v>Tier 2</v>
      </c>
      <c r="AH2314" t="str">
        <f t="shared" si="74"/>
        <v>Pennsylvania - Tier 2</v>
      </c>
      <c r="AI2314" t="str">
        <f t="shared" si="75"/>
        <v>Elmhurst, Town Of - Tier 2</v>
      </c>
    </row>
    <row r="2315" spans="1:35" x14ac:dyDescent="0.3">
      <c r="A2315">
        <v>2308</v>
      </c>
      <c r="B2315">
        <v>3</v>
      </c>
      <c r="C2315" t="s">
        <v>23</v>
      </c>
      <c r="D2315" t="s">
        <v>5490</v>
      </c>
      <c r="E2315" t="s">
        <v>8021</v>
      </c>
      <c r="F2315" t="s">
        <v>2980</v>
      </c>
      <c r="G2315" s="58">
        <v>1.5785199999999999</v>
      </c>
      <c r="H2315">
        <v>3</v>
      </c>
      <c r="I2315">
        <v>0</v>
      </c>
      <c r="J2315" s="12">
        <v>12</v>
      </c>
      <c r="K2315" s="12">
        <v>2</v>
      </c>
      <c r="L2315">
        <v>0</v>
      </c>
      <c r="M2315" s="12">
        <v>1.0000000000000002</v>
      </c>
      <c r="N2315" s="12">
        <v>0</v>
      </c>
      <c r="O2315" s="12">
        <v>841.73394658650625</v>
      </c>
      <c r="P2315" s="12">
        <v>443.72615907374359</v>
      </c>
      <c r="Q2315" s="12">
        <v>0</v>
      </c>
      <c r="R2315" s="59">
        <v>3.5169327278194937E-5</v>
      </c>
      <c r="S2315" s="59">
        <v>4.8292847829236488E-5</v>
      </c>
      <c r="T2315" s="59">
        <v>0</v>
      </c>
      <c r="U2315" s="59">
        <v>3.8887318187729673E-4</v>
      </c>
      <c r="V2315" s="59">
        <v>3.5316998541870548E-4</v>
      </c>
      <c r="W2315" s="59">
        <v>0</v>
      </c>
      <c r="X2315" s="59">
        <v>2.2348784343877475E-5</v>
      </c>
      <c r="Y2315" s="59">
        <v>0</v>
      </c>
      <c r="Z2315" s="59">
        <v>6.8921198761100175E-5</v>
      </c>
      <c r="AA2315" s="59">
        <v>9.0857895442945E-5</v>
      </c>
      <c r="AB2315" s="59">
        <v>0</v>
      </c>
      <c r="AC2315" s="17">
        <v>9.1603020086486928E-5</v>
      </c>
      <c r="AD2315" s="12">
        <v>2308</v>
      </c>
      <c r="AE2315" s="16">
        <v>10</v>
      </c>
      <c r="AF2315" s="17">
        <v>0.98862093672099205</v>
      </c>
      <c r="AG2315" t="str">
        <f>IF(AF2315&lt;='CAV Tier 1 Analysis'!$A$5,"Tier 1", "Tier 2")</f>
        <v>Tier 2</v>
      </c>
      <c r="AH2315" t="str">
        <f t="shared" si="74"/>
        <v>Pennsylvania - Tier 2</v>
      </c>
      <c r="AI2315" t="str">
        <f t="shared" si="75"/>
        <v>Twilight, Borough Of - Tier 2</v>
      </c>
    </row>
    <row r="2316" spans="1:35" x14ac:dyDescent="0.3">
      <c r="A2316">
        <v>2309</v>
      </c>
      <c r="B2316">
        <v>3</v>
      </c>
      <c r="C2316" t="s">
        <v>23</v>
      </c>
      <c r="D2316" t="s">
        <v>4573</v>
      </c>
      <c r="E2316" t="s">
        <v>7002</v>
      </c>
      <c r="F2316" t="s">
        <v>3131</v>
      </c>
      <c r="G2316" s="58">
        <v>15.886749999999999</v>
      </c>
      <c r="H2316">
        <v>1</v>
      </c>
      <c r="I2316">
        <v>0</v>
      </c>
      <c r="J2316" s="12">
        <v>12</v>
      </c>
      <c r="K2316" s="12">
        <v>1</v>
      </c>
      <c r="L2316">
        <v>0</v>
      </c>
      <c r="M2316" s="12">
        <v>0</v>
      </c>
      <c r="N2316" s="12">
        <v>0</v>
      </c>
      <c r="O2316" s="12">
        <v>873.35957337952414</v>
      </c>
      <c r="P2316" s="12">
        <v>0</v>
      </c>
      <c r="Q2316" s="12">
        <v>0</v>
      </c>
      <c r="R2316" s="59">
        <v>3.5395580045667044E-4</v>
      </c>
      <c r="S2316" s="59">
        <v>1.6097615943078831E-5</v>
      </c>
      <c r="T2316" s="59">
        <v>0</v>
      </c>
      <c r="U2316" s="59">
        <v>3.8887318187729673E-4</v>
      </c>
      <c r="V2316" s="59">
        <v>1.7658499270935274E-4</v>
      </c>
      <c r="W2316" s="59">
        <v>0</v>
      </c>
      <c r="X2316" s="59">
        <v>0</v>
      </c>
      <c r="Y2316" s="59">
        <v>0</v>
      </c>
      <c r="Z2316" s="59">
        <v>7.1510705955131292E-5</v>
      </c>
      <c r="AA2316" s="59">
        <v>0</v>
      </c>
      <c r="AB2316" s="59">
        <v>0</v>
      </c>
      <c r="AC2316" s="17">
        <v>9.1547481540139085E-5</v>
      </c>
      <c r="AD2316" s="12">
        <v>2309</v>
      </c>
      <c r="AE2316" s="16">
        <v>10</v>
      </c>
      <c r="AF2316" s="17">
        <v>0.98871248420253222</v>
      </c>
      <c r="AG2316" t="str">
        <f>IF(AF2316&lt;='CAV Tier 1 Analysis'!$A$5,"Tier 1", "Tier 2")</f>
        <v>Tier 2</v>
      </c>
      <c r="AH2316" t="str">
        <f t="shared" si="74"/>
        <v>Pennsylvania - Tier 2</v>
      </c>
      <c r="AI2316" t="str">
        <f t="shared" si="75"/>
        <v>Anthony, Township Of - Tier 2</v>
      </c>
    </row>
    <row r="2317" spans="1:35" x14ac:dyDescent="0.3">
      <c r="A2317">
        <v>2310</v>
      </c>
      <c r="B2317">
        <v>3</v>
      </c>
      <c r="C2317" t="s">
        <v>23</v>
      </c>
      <c r="D2317" t="s">
        <v>4436</v>
      </c>
      <c r="E2317" t="s">
        <v>6851</v>
      </c>
      <c r="F2317" t="s">
        <v>2782</v>
      </c>
      <c r="G2317" s="58">
        <v>0.31407000000000002</v>
      </c>
      <c r="H2317">
        <v>1</v>
      </c>
      <c r="I2317">
        <v>0</v>
      </c>
      <c r="J2317" s="12">
        <v>14</v>
      </c>
      <c r="K2317" s="12">
        <v>3</v>
      </c>
      <c r="L2317">
        <v>0</v>
      </c>
      <c r="M2317" s="12">
        <v>0</v>
      </c>
      <c r="N2317" s="12">
        <v>0</v>
      </c>
      <c r="O2317" s="12">
        <v>4.4181762216237015</v>
      </c>
      <c r="P2317" s="12">
        <v>0</v>
      </c>
      <c r="Q2317" s="12">
        <v>0</v>
      </c>
      <c r="R2317" s="59">
        <v>6.9974600374164947E-6</v>
      </c>
      <c r="S2317" s="59">
        <v>1.6097615943078831E-5</v>
      </c>
      <c r="T2317" s="59">
        <v>0</v>
      </c>
      <c r="U2317" s="59">
        <v>4.5368537885684618E-4</v>
      </c>
      <c r="V2317" s="59">
        <v>5.2975497812805816E-4</v>
      </c>
      <c r="W2317" s="59">
        <v>0</v>
      </c>
      <c r="X2317" s="59">
        <v>0</v>
      </c>
      <c r="Y2317" s="59">
        <v>0</v>
      </c>
      <c r="Z2317" s="59">
        <v>3.6176039087761705E-7</v>
      </c>
      <c r="AA2317" s="59">
        <v>0</v>
      </c>
      <c r="AB2317" s="59">
        <v>0</v>
      </c>
      <c r="AC2317" s="17">
        <v>9.1536108486934292E-5</v>
      </c>
      <c r="AD2317" s="12">
        <v>2310</v>
      </c>
      <c r="AE2317" s="16">
        <v>10</v>
      </c>
      <c r="AF2317" s="17">
        <v>0.98880402031101911</v>
      </c>
      <c r="AG2317" t="str">
        <f>IF(AF2317&lt;='CAV Tier 1 Analysis'!$A$5,"Tier 1", "Tier 2")</f>
        <v>Tier 2</v>
      </c>
      <c r="AH2317" t="str">
        <f t="shared" si="74"/>
        <v>Pennsylvania - Tier 2</v>
      </c>
      <c r="AI2317" t="str">
        <f t="shared" si="75"/>
        <v>New Baltimore, Borough Of - Tier 2</v>
      </c>
    </row>
    <row r="2318" spans="1:35" x14ac:dyDescent="0.3">
      <c r="A2318">
        <v>2311</v>
      </c>
      <c r="B2318">
        <v>3</v>
      </c>
      <c r="C2318" t="s">
        <v>23</v>
      </c>
      <c r="D2318" t="s">
        <v>5437</v>
      </c>
      <c r="E2318" t="s">
        <v>7966</v>
      </c>
      <c r="F2318" t="s">
        <v>2997</v>
      </c>
      <c r="G2318" s="58">
        <v>0.50124000000000002</v>
      </c>
      <c r="H2318">
        <v>2</v>
      </c>
      <c r="I2318">
        <v>0</v>
      </c>
      <c r="J2318" s="12">
        <v>10</v>
      </c>
      <c r="K2318" s="12">
        <v>3.3333333333333335</v>
      </c>
      <c r="L2318">
        <v>0</v>
      </c>
      <c r="M2318" s="12">
        <v>2</v>
      </c>
      <c r="N2318" s="12">
        <v>0</v>
      </c>
      <c r="O2318" s="12">
        <v>45.992611094244261</v>
      </c>
      <c r="P2318" s="12">
        <v>0</v>
      </c>
      <c r="Q2318" s="12">
        <v>0</v>
      </c>
      <c r="R2318" s="59">
        <v>1.1167595979095883E-5</v>
      </c>
      <c r="S2318" s="59">
        <v>3.2195231886157661E-5</v>
      </c>
      <c r="T2318" s="59">
        <v>0</v>
      </c>
      <c r="U2318" s="59">
        <v>3.2406098489774727E-4</v>
      </c>
      <c r="V2318" s="59">
        <v>5.8861664236450916E-4</v>
      </c>
      <c r="W2318" s="59">
        <v>0</v>
      </c>
      <c r="X2318" s="59">
        <v>4.4697568687754937E-5</v>
      </c>
      <c r="Y2318" s="59">
        <v>0</v>
      </c>
      <c r="Z2318" s="59">
        <v>3.7658762648497008E-6</v>
      </c>
      <c r="AA2318" s="59">
        <v>0</v>
      </c>
      <c r="AB2318" s="59">
        <v>0</v>
      </c>
      <c r="AC2318" s="17">
        <v>9.1318536370919504E-5</v>
      </c>
      <c r="AD2318" s="12">
        <v>2311</v>
      </c>
      <c r="AE2318" s="16">
        <v>10</v>
      </c>
      <c r="AF2318" s="17">
        <v>0.98889533884739</v>
      </c>
      <c r="AG2318" t="str">
        <f>IF(AF2318&lt;='CAV Tier 1 Analysis'!$A$5,"Tier 1", "Tier 2")</f>
        <v>Tier 2</v>
      </c>
      <c r="AH2318" t="str">
        <f t="shared" si="74"/>
        <v>Pennsylvania - Tier 2</v>
      </c>
      <c r="AI2318" t="str">
        <f t="shared" si="75"/>
        <v>Enon Valley, Borough Of - Tier 2</v>
      </c>
    </row>
    <row r="2319" spans="1:35" x14ac:dyDescent="0.3">
      <c r="A2319">
        <v>2312</v>
      </c>
      <c r="B2319">
        <v>3</v>
      </c>
      <c r="C2319" t="s">
        <v>23</v>
      </c>
      <c r="D2319" t="s">
        <v>3779</v>
      </c>
      <c r="E2319" t="s">
        <v>6152</v>
      </c>
      <c r="F2319" t="s">
        <v>3052</v>
      </c>
      <c r="G2319" s="58">
        <v>5.0430999999999999</v>
      </c>
      <c r="H2319">
        <v>3</v>
      </c>
      <c r="I2319">
        <v>0</v>
      </c>
      <c r="J2319" s="12">
        <v>13</v>
      </c>
      <c r="K2319" s="12">
        <v>1</v>
      </c>
      <c r="L2319">
        <v>0</v>
      </c>
      <c r="M2319" s="12">
        <v>0.92876008804108612</v>
      </c>
      <c r="N2319" s="12">
        <v>40.825313099473085</v>
      </c>
      <c r="O2319" s="12">
        <v>1273.1284271673219</v>
      </c>
      <c r="P2319" s="12">
        <v>0</v>
      </c>
      <c r="Q2319" s="12">
        <v>0</v>
      </c>
      <c r="R2319" s="59">
        <v>1.1235995387873762E-4</v>
      </c>
      <c r="S2319" s="59">
        <v>4.8292847829236488E-5</v>
      </c>
      <c r="T2319" s="59">
        <v>0</v>
      </c>
      <c r="U2319" s="59">
        <v>4.2127928036707145E-4</v>
      </c>
      <c r="V2319" s="59">
        <v>1.7658499270935274E-4</v>
      </c>
      <c r="W2319" s="59">
        <v>0</v>
      </c>
      <c r="X2319" s="59">
        <v>2.0756658914830886E-5</v>
      </c>
      <c r="Y2319" s="59">
        <v>1.1563183179982083E-4</v>
      </c>
      <c r="Z2319" s="59">
        <v>1.0424379072869922E-4</v>
      </c>
      <c r="AA2319" s="59">
        <v>0</v>
      </c>
      <c r="AB2319" s="59">
        <v>0</v>
      </c>
      <c r="AC2319" s="17">
        <v>9.0831759657068124E-5</v>
      </c>
      <c r="AD2319" s="12">
        <v>2312</v>
      </c>
      <c r="AE2319" s="16">
        <v>10</v>
      </c>
      <c r="AF2319" s="17">
        <v>0.98898617060704708</v>
      </c>
      <c r="AG2319" t="str">
        <f>IF(AF2319&lt;='CAV Tier 1 Analysis'!$A$5,"Tier 1", "Tier 2")</f>
        <v>Tier 2</v>
      </c>
      <c r="AH2319" t="str">
        <f t="shared" si="74"/>
        <v>Pennsylvania - Tier 2</v>
      </c>
      <c r="AI2319" t="str">
        <f t="shared" si="75"/>
        <v>Lincoln, Borough Of - Tier 2</v>
      </c>
    </row>
    <row r="2320" spans="1:35" x14ac:dyDescent="0.3">
      <c r="A2320">
        <v>2313</v>
      </c>
      <c r="B2320">
        <v>3</v>
      </c>
      <c r="C2320" t="s">
        <v>23</v>
      </c>
      <c r="D2320" t="s">
        <v>4700</v>
      </c>
      <c r="E2320" t="s">
        <v>7158</v>
      </c>
      <c r="F2320" t="s">
        <v>2998</v>
      </c>
      <c r="G2320" s="58">
        <v>0.54173999999999989</v>
      </c>
      <c r="H2320">
        <v>1</v>
      </c>
      <c r="I2320">
        <v>0</v>
      </c>
      <c r="J2320" s="12">
        <v>11.5</v>
      </c>
      <c r="K2320" s="12">
        <v>2</v>
      </c>
      <c r="L2320">
        <v>0</v>
      </c>
      <c r="M2320" s="12">
        <v>4.7791375936796259</v>
      </c>
      <c r="N2320" s="12">
        <v>5.1825281337009468</v>
      </c>
      <c r="O2320" s="12">
        <v>292.76387657357003</v>
      </c>
      <c r="P2320" s="12">
        <v>221.59606003203177</v>
      </c>
      <c r="Q2320" s="12">
        <v>32.694384404341179</v>
      </c>
      <c r="R2320" s="59">
        <v>1.2069933456458786E-5</v>
      </c>
      <c r="S2320" s="59">
        <v>1.6097615943078831E-5</v>
      </c>
      <c r="T2320" s="59">
        <v>0</v>
      </c>
      <c r="U2320" s="59">
        <v>3.7267013263240936E-4</v>
      </c>
      <c r="V2320" s="59">
        <v>3.5316998541870548E-4</v>
      </c>
      <c r="W2320" s="59">
        <v>0</v>
      </c>
      <c r="X2320" s="59">
        <v>1.0680791543086346E-4</v>
      </c>
      <c r="Y2320" s="59">
        <v>1.4678766087936792E-5</v>
      </c>
      <c r="Z2320" s="59">
        <v>2.397151428812374E-5</v>
      </c>
      <c r="AA2320" s="59">
        <v>4.5374272490463756E-5</v>
      </c>
      <c r="AB2320" s="59">
        <v>4.993503732386793E-5</v>
      </c>
      <c r="AC2320" s="17">
        <v>9.043410664290075E-5</v>
      </c>
      <c r="AD2320" s="12">
        <v>2313</v>
      </c>
      <c r="AE2320" s="16">
        <v>10</v>
      </c>
      <c r="AF2320" s="17">
        <v>0.98907660471368997</v>
      </c>
      <c r="AG2320" t="str">
        <f>IF(AF2320&lt;='CAV Tier 1 Analysis'!$A$5,"Tier 1", "Tier 2")</f>
        <v>Tier 2</v>
      </c>
      <c r="AH2320" t="str">
        <f t="shared" si="74"/>
        <v>Pennsylvania - Tier 2</v>
      </c>
      <c r="AI2320" t="str">
        <f t="shared" si="75"/>
        <v>Abbottstown, Borough Of - Tier 2</v>
      </c>
    </row>
    <row r="2321" spans="1:35" x14ac:dyDescent="0.3">
      <c r="A2321">
        <v>2314</v>
      </c>
      <c r="B2321">
        <v>3</v>
      </c>
      <c r="C2321" t="s">
        <v>23</v>
      </c>
      <c r="D2321" t="s">
        <v>5320</v>
      </c>
      <c r="E2321" t="s">
        <v>7844</v>
      </c>
      <c r="F2321" t="s">
        <v>2956</v>
      </c>
      <c r="G2321" s="58">
        <v>0.59152000000000005</v>
      </c>
      <c r="H2321">
        <v>0</v>
      </c>
      <c r="I2321">
        <v>0</v>
      </c>
      <c r="J2321" s="12">
        <v>13</v>
      </c>
      <c r="K2321" s="12">
        <v>1</v>
      </c>
      <c r="L2321">
        <v>0</v>
      </c>
      <c r="M2321" s="12">
        <v>0</v>
      </c>
      <c r="N2321" s="12">
        <v>0</v>
      </c>
      <c r="O2321" s="12">
        <v>1571.8311790964221</v>
      </c>
      <c r="P2321" s="12">
        <v>1218.4271874696044</v>
      </c>
      <c r="Q2321" s="12">
        <v>0</v>
      </c>
      <c r="R2321" s="59">
        <v>1.3179028755795222E-5</v>
      </c>
      <c r="S2321" s="59">
        <v>0</v>
      </c>
      <c r="T2321" s="59">
        <v>0</v>
      </c>
      <c r="U2321" s="59">
        <v>4.2127928036707145E-4</v>
      </c>
      <c r="V2321" s="59">
        <v>1.7658499270935274E-4</v>
      </c>
      <c r="W2321" s="59">
        <v>0</v>
      </c>
      <c r="X2321" s="59">
        <v>0</v>
      </c>
      <c r="Y2321" s="59">
        <v>0</v>
      </c>
      <c r="Z2321" s="59">
        <v>1.2870158029472495E-4</v>
      </c>
      <c r="AA2321" s="59">
        <v>2.4948659829982401E-4</v>
      </c>
      <c r="AB2321" s="59">
        <v>0</v>
      </c>
      <c r="AC2321" s="17">
        <v>8.9930134584251676E-5</v>
      </c>
      <c r="AD2321" s="12">
        <v>2314</v>
      </c>
      <c r="AE2321" s="16">
        <v>10</v>
      </c>
      <c r="AF2321" s="17">
        <v>0.98916653484827421</v>
      </c>
      <c r="AG2321" t="str">
        <f>IF(AF2321&lt;='CAV Tier 1 Analysis'!$A$5,"Tier 1", "Tier 2")</f>
        <v>Tier 2</v>
      </c>
      <c r="AH2321" t="str">
        <f t="shared" si="74"/>
        <v>Pennsylvania - Tier 2</v>
      </c>
      <c r="AI2321" t="str">
        <f t="shared" si="75"/>
        <v>Roseto, Boroughs Of - Tier 2</v>
      </c>
    </row>
    <row r="2322" spans="1:35" x14ac:dyDescent="0.3">
      <c r="A2322">
        <v>2315</v>
      </c>
      <c r="B2322">
        <v>3</v>
      </c>
      <c r="C2322" t="s">
        <v>23</v>
      </c>
      <c r="D2322" t="s">
        <v>4178</v>
      </c>
      <c r="E2322" t="s">
        <v>6576</v>
      </c>
      <c r="F2322" t="s">
        <v>2943</v>
      </c>
      <c r="G2322" s="58">
        <v>0.75951999999999997</v>
      </c>
      <c r="H2322">
        <v>3</v>
      </c>
      <c r="I2322">
        <v>0</v>
      </c>
      <c r="J2322" s="12">
        <v>12</v>
      </c>
      <c r="K2322" s="12">
        <v>3</v>
      </c>
      <c r="L2322">
        <v>0</v>
      </c>
      <c r="M2322" s="12">
        <v>0</v>
      </c>
      <c r="N2322" s="12">
        <v>0.84058062146294721</v>
      </c>
      <c r="O2322" s="12">
        <v>35.630354685875453</v>
      </c>
      <c r="P2322" s="12">
        <v>0</v>
      </c>
      <c r="Q2322" s="12">
        <v>0</v>
      </c>
      <c r="R2322" s="59">
        <v>1.6922058291522832E-5</v>
      </c>
      <c r="S2322" s="59">
        <v>4.8292847829236488E-5</v>
      </c>
      <c r="T2322" s="59">
        <v>0</v>
      </c>
      <c r="U2322" s="59">
        <v>3.8887318187729673E-4</v>
      </c>
      <c r="V2322" s="59">
        <v>5.2975497812805816E-4</v>
      </c>
      <c r="W2322" s="59">
        <v>0</v>
      </c>
      <c r="X2322" s="59">
        <v>0</v>
      </c>
      <c r="Y2322" s="59">
        <v>2.3808237991553054E-6</v>
      </c>
      <c r="Z2322" s="59">
        <v>2.9174144243466656E-6</v>
      </c>
      <c r="AA2322" s="59">
        <v>0</v>
      </c>
      <c r="AB2322" s="59">
        <v>0</v>
      </c>
      <c r="AC2322" s="17">
        <v>8.9921936759056022E-5</v>
      </c>
      <c r="AD2322" s="12">
        <v>2315</v>
      </c>
      <c r="AE2322" s="16">
        <v>10</v>
      </c>
      <c r="AF2322" s="17">
        <v>0.98925645678503327</v>
      </c>
      <c r="AG2322" t="str">
        <f>IF(AF2322&lt;='CAV Tier 1 Analysis'!$A$5,"Tier 1", "Tier 2")</f>
        <v>Tier 2</v>
      </c>
      <c r="AH2322" t="str">
        <f t="shared" si="74"/>
        <v>Pennsylvania - Tier 2</v>
      </c>
      <c r="AI2322" t="str">
        <f t="shared" si="75"/>
        <v>Marion Center, Borough Of - Tier 2</v>
      </c>
    </row>
    <row r="2323" spans="1:35" x14ac:dyDescent="0.3">
      <c r="A2323">
        <v>2316</v>
      </c>
      <c r="B2323">
        <v>3</v>
      </c>
      <c r="C2323" t="s">
        <v>23</v>
      </c>
      <c r="D2323" t="s">
        <v>4015</v>
      </c>
      <c r="E2323" t="s">
        <v>6398</v>
      </c>
      <c r="F2323" t="s">
        <v>2940</v>
      </c>
      <c r="G2323" s="58">
        <v>2.7450800000000002</v>
      </c>
      <c r="H2323">
        <v>0</v>
      </c>
      <c r="I2323">
        <v>0</v>
      </c>
      <c r="J2323" s="12">
        <v>12</v>
      </c>
      <c r="K2323" s="12">
        <v>3</v>
      </c>
      <c r="L2323">
        <v>0</v>
      </c>
      <c r="M2323" s="12">
        <v>0</v>
      </c>
      <c r="N2323" s="12">
        <v>0</v>
      </c>
      <c r="O2323" s="12">
        <v>113.92271791199407</v>
      </c>
      <c r="P2323" s="12">
        <v>0</v>
      </c>
      <c r="Q2323" s="12">
        <v>0</v>
      </c>
      <c r="R2323" s="59">
        <v>6.1160211416280672E-5</v>
      </c>
      <c r="S2323" s="59">
        <v>0</v>
      </c>
      <c r="T2323" s="59">
        <v>0</v>
      </c>
      <c r="U2323" s="59">
        <v>3.8887318187729673E-4</v>
      </c>
      <c r="V2323" s="59">
        <v>5.2975497812805816E-4</v>
      </c>
      <c r="W2323" s="59">
        <v>0</v>
      </c>
      <c r="X2323" s="59">
        <v>0</v>
      </c>
      <c r="Y2323" s="59">
        <v>0</v>
      </c>
      <c r="Z2323" s="59">
        <v>9.3279952845650867E-6</v>
      </c>
      <c r="AA2323" s="59">
        <v>0</v>
      </c>
      <c r="AB2323" s="59">
        <v>0</v>
      </c>
      <c r="AC2323" s="17">
        <v>8.9919669700563686E-5</v>
      </c>
      <c r="AD2323" s="12">
        <v>2316</v>
      </c>
      <c r="AE2323" s="16">
        <v>10</v>
      </c>
      <c r="AF2323" s="17">
        <v>0.98934637645473378</v>
      </c>
      <c r="AG2323" t="str">
        <f>IF(AF2323&lt;='CAV Tier 1 Analysis'!$A$5,"Tier 1", "Tier 2")</f>
        <v>Tier 2</v>
      </c>
      <c r="AH2323" t="str">
        <f t="shared" si="74"/>
        <v>Pennsylvania - Tier 2</v>
      </c>
      <c r="AI2323" t="str">
        <f t="shared" si="75"/>
        <v>Lumber City, Borough - Tier 2</v>
      </c>
    </row>
    <row r="2324" spans="1:35" x14ac:dyDescent="0.3">
      <c r="A2324">
        <v>2317</v>
      </c>
      <c r="B2324">
        <v>3</v>
      </c>
      <c r="C2324" t="s">
        <v>23</v>
      </c>
      <c r="D2324" t="s">
        <v>5544</v>
      </c>
      <c r="E2324" t="s">
        <v>8078</v>
      </c>
      <c r="F2324" t="s">
        <v>2888</v>
      </c>
      <c r="G2324" s="58">
        <v>1.92787</v>
      </c>
      <c r="H2324">
        <v>5</v>
      </c>
      <c r="I2324">
        <v>0</v>
      </c>
      <c r="J2324" s="12">
        <v>15</v>
      </c>
      <c r="K2324" s="12">
        <v>1</v>
      </c>
      <c r="L2324">
        <v>0</v>
      </c>
      <c r="M2324" s="12">
        <v>6.1402999164881455</v>
      </c>
      <c r="N2324" s="12">
        <v>15.474521951849518</v>
      </c>
      <c r="O2324" s="12">
        <v>252.91426761641742</v>
      </c>
      <c r="P2324" s="12">
        <v>0</v>
      </c>
      <c r="Q2324" s="12">
        <v>0</v>
      </c>
      <c r="R2324" s="59">
        <v>4.2952823518114234E-5</v>
      </c>
      <c r="S2324" s="59">
        <v>8.0488079715394149E-5</v>
      </c>
      <c r="T2324" s="59">
        <v>0</v>
      </c>
      <c r="U2324" s="59">
        <v>4.8609147734662091E-4</v>
      </c>
      <c r="V2324" s="59">
        <v>1.7658499270935274E-4</v>
      </c>
      <c r="W2324" s="59">
        <v>0</v>
      </c>
      <c r="X2324" s="59">
        <v>1.3722823864032241E-4</v>
      </c>
      <c r="Y2324" s="59">
        <v>4.3829359377086883E-5</v>
      </c>
      <c r="Z2324" s="59">
        <v>2.0708627207679998E-5</v>
      </c>
      <c r="AA2324" s="59">
        <v>0</v>
      </c>
      <c r="AB2324" s="59">
        <v>0</v>
      </c>
      <c r="AC2324" s="17">
        <v>8.9807599864961038E-5</v>
      </c>
      <c r="AD2324" s="12">
        <v>2317</v>
      </c>
      <c r="AE2324" s="16">
        <v>10</v>
      </c>
      <c r="AF2324" s="17">
        <v>0.98943618405459877</v>
      </c>
      <c r="AG2324" t="str">
        <f>IF(AF2324&lt;='CAV Tier 1 Analysis'!$A$5,"Tier 1", "Tier 2")</f>
        <v>Tier 2</v>
      </c>
      <c r="AH2324" t="str">
        <f t="shared" si="74"/>
        <v>Pennsylvania - Tier 2</v>
      </c>
      <c r="AI2324" t="str">
        <f t="shared" si="75"/>
        <v>Bear Creek Village, Borough Of - Tier 2</v>
      </c>
    </row>
    <row r="2325" spans="1:35" x14ac:dyDescent="0.3">
      <c r="A2325">
        <v>2318</v>
      </c>
      <c r="B2325">
        <v>3</v>
      </c>
      <c r="C2325" t="s">
        <v>23</v>
      </c>
      <c r="D2325" t="s">
        <v>4432</v>
      </c>
      <c r="E2325" t="s">
        <v>6847</v>
      </c>
      <c r="F2325" t="s">
        <v>2790</v>
      </c>
      <c r="G2325" s="58">
        <v>0.18178</v>
      </c>
      <c r="H2325">
        <v>0</v>
      </c>
      <c r="I2325">
        <v>0</v>
      </c>
      <c r="J2325" s="12">
        <v>14</v>
      </c>
      <c r="K2325" s="12">
        <v>3</v>
      </c>
      <c r="L2325">
        <v>0</v>
      </c>
      <c r="M2325" s="12">
        <v>0</v>
      </c>
      <c r="N2325" s="12">
        <v>0</v>
      </c>
      <c r="O2325" s="12">
        <v>4.7176845932667204</v>
      </c>
      <c r="P2325" s="12">
        <v>0</v>
      </c>
      <c r="Q2325" s="12">
        <v>0</v>
      </c>
      <c r="R2325" s="59">
        <v>4.0500470774081265E-6</v>
      </c>
      <c r="S2325" s="59">
        <v>0</v>
      </c>
      <c r="T2325" s="59">
        <v>0</v>
      </c>
      <c r="U2325" s="59">
        <v>4.5368537885684618E-4</v>
      </c>
      <c r="V2325" s="59">
        <v>5.2975497812805816E-4</v>
      </c>
      <c r="W2325" s="59">
        <v>0</v>
      </c>
      <c r="X2325" s="59">
        <v>0</v>
      </c>
      <c r="Y2325" s="59">
        <v>0</v>
      </c>
      <c r="Z2325" s="59">
        <v>3.8628414460803703E-7</v>
      </c>
      <c r="AA2325" s="59">
        <v>0</v>
      </c>
      <c r="AB2325" s="59">
        <v>0</v>
      </c>
      <c r="AC2325" s="17">
        <v>8.9806971655174587E-5</v>
      </c>
      <c r="AD2325" s="12">
        <v>2318</v>
      </c>
      <c r="AE2325" s="16">
        <v>10</v>
      </c>
      <c r="AF2325" s="17">
        <v>0.98952599102625394</v>
      </c>
      <c r="AG2325" t="str">
        <f>IF(AF2325&lt;='CAV Tier 1 Analysis'!$A$5,"Tier 1", "Tier 2")</f>
        <v>Tier 2</v>
      </c>
      <c r="AH2325" t="str">
        <f t="shared" si="74"/>
        <v>Pennsylvania - Tier 2</v>
      </c>
      <c r="AI2325" t="str">
        <f t="shared" si="75"/>
        <v>Casselman,Borough Of - Tier 2</v>
      </c>
    </row>
    <row r="2326" spans="1:35" x14ac:dyDescent="0.3">
      <c r="A2326">
        <v>2319</v>
      </c>
      <c r="B2326">
        <v>3</v>
      </c>
      <c r="C2326" t="s">
        <v>23</v>
      </c>
      <c r="D2326" t="s">
        <v>3849</v>
      </c>
      <c r="E2326" t="s">
        <v>6223</v>
      </c>
      <c r="F2326" t="s">
        <v>2785</v>
      </c>
      <c r="G2326" s="58">
        <v>0.52397000000000005</v>
      </c>
      <c r="H2326">
        <v>0</v>
      </c>
      <c r="I2326">
        <v>0</v>
      </c>
      <c r="J2326" s="12">
        <v>16</v>
      </c>
      <c r="K2326" s="12">
        <v>1</v>
      </c>
      <c r="L2326">
        <v>0</v>
      </c>
      <c r="M2326" s="12">
        <v>0</v>
      </c>
      <c r="N2326" s="12">
        <v>0</v>
      </c>
      <c r="O2326" s="12">
        <v>1103.7379506568202</v>
      </c>
      <c r="P2326" s="12">
        <v>914.53827162948789</v>
      </c>
      <c r="Q2326" s="12">
        <v>2.1493110655230794</v>
      </c>
      <c r="R2326" s="59">
        <v>1.1674018963304744E-5</v>
      </c>
      <c r="S2326" s="59">
        <v>0</v>
      </c>
      <c r="T2326" s="59">
        <v>0</v>
      </c>
      <c r="U2326" s="59">
        <v>5.1849757583639564E-4</v>
      </c>
      <c r="V2326" s="59">
        <v>1.7658499270935274E-4</v>
      </c>
      <c r="W2326" s="59">
        <v>0</v>
      </c>
      <c r="X2326" s="59">
        <v>0</v>
      </c>
      <c r="Y2326" s="59">
        <v>0</v>
      </c>
      <c r="Z2326" s="59">
        <v>9.0374093840315563E-5</v>
      </c>
      <c r="AA2326" s="59">
        <v>1.8726194289679974E-4</v>
      </c>
      <c r="AB2326" s="59">
        <v>3.2827022203619325E-6</v>
      </c>
      <c r="AC2326" s="17">
        <v>8.9788666042411858E-5</v>
      </c>
      <c r="AD2326" s="12">
        <v>2319</v>
      </c>
      <c r="AE2326" s="16">
        <v>10</v>
      </c>
      <c r="AF2326" s="17">
        <v>0.9896157796922963</v>
      </c>
      <c r="AG2326" t="str">
        <f>IF(AF2326&lt;='CAV Tier 1 Analysis'!$A$5,"Tier 1", "Tier 2")</f>
        <v>Tier 2</v>
      </c>
      <c r="AH2326" t="str">
        <f t="shared" si="74"/>
        <v>Pennsylvania - Tier 2</v>
      </c>
      <c r="AI2326" t="str">
        <f t="shared" si="75"/>
        <v>Bally, Borough Of - Tier 2</v>
      </c>
    </row>
    <row r="2327" spans="1:35" x14ac:dyDescent="0.3">
      <c r="A2327">
        <v>2320</v>
      </c>
      <c r="B2327">
        <v>3</v>
      </c>
      <c r="C2327" t="s">
        <v>23</v>
      </c>
      <c r="D2327" t="s">
        <v>5423</v>
      </c>
      <c r="E2327" t="s">
        <v>7952</v>
      </c>
      <c r="F2327" t="s">
        <v>2942</v>
      </c>
      <c r="G2327" s="58">
        <v>0.96599000000000002</v>
      </c>
      <c r="H2327">
        <v>0</v>
      </c>
      <c r="I2327">
        <v>0</v>
      </c>
      <c r="J2327" s="12">
        <v>12</v>
      </c>
      <c r="K2327" s="12">
        <v>3</v>
      </c>
      <c r="L2327">
        <v>0</v>
      </c>
      <c r="M2327" s="12">
        <v>0</v>
      </c>
      <c r="N2327" s="12">
        <v>0</v>
      </c>
      <c r="O2327" s="12">
        <v>54.700588781619295</v>
      </c>
      <c r="P2327" s="12">
        <v>0</v>
      </c>
      <c r="Q2327" s="12">
        <v>24.756486974567871</v>
      </c>
      <c r="R2327" s="59">
        <v>2.1522197031056643E-5</v>
      </c>
      <c r="S2327" s="59">
        <v>0</v>
      </c>
      <c r="T2327" s="59">
        <v>0</v>
      </c>
      <c r="U2327" s="59">
        <v>3.8887318187729673E-4</v>
      </c>
      <c r="V2327" s="59">
        <v>5.2975497812805816E-4</v>
      </c>
      <c r="W2327" s="59">
        <v>0</v>
      </c>
      <c r="X2327" s="59">
        <v>0</v>
      </c>
      <c r="Y2327" s="59">
        <v>0</v>
      </c>
      <c r="Z2327" s="59">
        <v>4.4788857180535948E-6</v>
      </c>
      <c r="AA2327" s="59">
        <v>0</v>
      </c>
      <c r="AB2327" s="59">
        <v>3.781126709083262E-5</v>
      </c>
      <c r="AC2327" s="17">
        <v>8.9312773622299795E-5</v>
      </c>
      <c r="AD2327" s="12">
        <v>2320</v>
      </c>
      <c r="AE2327" s="16">
        <v>10</v>
      </c>
      <c r="AF2327" s="17">
        <v>0.98970509246591865</v>
      </c>
      <c r="AG2327" t="str">
        <f>IF(AF2327&lt;='CAV Tier 1 Analysis'!$A$5,"Tier 1", "Tier 2")</f>
        <v>Tier 2</v>
      </c>
      <c r="AH2327" t="str">
        <f t="shared" si="74"/>
        <v>Pennsylvania - Tier 2</v>
      </c>
      <c r="AI2327" t="str">
        <f t="shared" si="75"/>
        <v>Glen Campbell, Borough Of - Tier 2</v>
      </c>
    </row>
    <row r="2328" spans="1:35" x14ac:dyDescent="0.3">
      <c r="A2328">
        <v>2321</v>
      </c>
      <c r="B2328">
        <v>3</v>
      </c>
      <c r="C2328" t="s">
        <v>23</v>
      </c>
      <c r="D2328" t="s">
        <v>4142</v>
      </c>
      <c r="E2328" t="s">
        <v>6539</v>
      </c>
      <c r="F2328" t="s">
        <v>3109</v>
      </c>
      <c r="G2328" s="58">
        <v>0.17378999999999997</v>
      </c>
      <c r="H2328">
        <v>11</v>
      </c>
      <c r="I2328">
        <v>0</v>
      </c>
      <c r="J2328" s="12">
        <v>11</v>
      </c>
      <c r="K2328" s="12">
        <v>2</v>
      </c>
      <c r="L2328">
        <v>0</v>
      </c>
      <c r="M2328" s="12">
        <v>0</v>
      </c>
      <c r="N2328" s="12">
        <v>22.994350069926028</v>
      </c>
      <c r="O2328" s="12">
        <v>116.53239515030236</v>
      </c>
      <c r="P2328" s="12">
        <v>81.824078921565118</v>
      </c>
      <c r="Q2328" s="12">
        <v>0</v>
      </c>
      <c r="R2328" s="59">
        <v>3.8720303750839377E-6</v>
      </c>
      <c r="S2328" s="59">
        <v>1.7707377537386714E-4</v>
      </c>
      <c r="T2328" s="59">
        <v>0</v>
      </c>
      <c r="U2328" s="59">
        <v>3.56467083387522E-4</v>
      </c>
      <c r="V2328" s="59">
        <v>3.5316998541870548E-4</v>
      </c>
      <c r="W2328" s="59">
        <v>0</v>
      </c>
      <c r="X2328" s="59">
        <v>0</v>
      </c>
      <c r="Y2328" s="59">
        <v>6.5128191745973446E-5</v>
      </c>
      <c r="Z2328" s="59">
        <v>9.5416757288113497E-6</v>
      </c>
      <c r="AA2328" s="59">
        <v>1.675439560040749E-5</v>
      </c>
      <c r="AB2328" s="59">
        <v>0</v>
      </c>
      <c r="AC2328" s="17">
        <v>8.9273376148215532E-5</v>
      </c>
      <c r="AD2328" s="12">
        <v>2321</v>
      </c>
      <c r="AE2328" s="16">
        <v>10</v>
      </c>
      <c r="AF2328" s="17">
        <v>0.98979436584206681</v>
      </c>
      <c r="AG2328" t="str">
        <f>IF(AF2328&lt;='CAV Tier 1 Analysis'!$A$5,"Tier 1", "Tier 2")</f>
        <v>Tier 2</v>
      </c>
      <c r="AH2328" t="str">
        <f t="shared" si="74"/>
        <v>Pennsylvania - Tier 2</v>
      </c>
      <c r="AI2328" t="str">
        <f t="shared" si="75"/>
        <v>Dawson, Boroughs Of - Tier 2</v>
      </c>
    </row>
    <row r="2329" spans="1:35" x14ac:dyDescent="0.3">
      <c r="A2329">
        <v>2322</v>
      </c>
      <c r="B2329">
        <v>3</v>
      </c>
      <c r="C2329" t="s">
        <v>23</v>
      </c>
      <c r="D2329" t="s">
        <v>4906</v>
      </c>
      <c r="E2329" t="s">
        <v>7392</v>
      </c>
      <c r="F2329" t="s">
        <v>3039</v>
      </c>
      <c r="G2329" s="58">
        <v>1.0452900000000001</v>
      </c>
      <c r="H2329">
        <v>3</v>
      </c>
      <c r="I2329">
        <v>0</v>
      </c>
      <c r="J2329" s="12">
        <v>10</v>
      </c>
      <c r="K2329" s="12">
        <v>3</v>
      </c>
      <c r="L2329">
        <v>0</v>
      </c>
      <c r="M2329" s="12">
        <v>2</v>
      </c>
      <c r="N2329" s="12">
        <v>0</v>
      </c>
      <c r="O2329" s="12">
        <v>73.13775794311934</v>
      </c>
      <c r="P2329" s="12">
        <v>27.76842250882563</v>
      </c>
      <c r="Q2329" s="12">
        <v>0</v>
      </c>
      <c r="R2329" s="59">
        <v>2.3288996091670926E-5</v>
      </c>
      <c r="S2329" s="59">
        <v>4.8292847829236488E-5</v>
      </c>
      <c r="T2329" s="59">
        <v>0</v>
      </c>
      <c r="U2329" s="59">
        <v>3.2406098489774727E-4</v>
      </c>
      <c r="V2329" s="59">
        <v>5.2975497812805816E-4</v>
      </c>
      <c r="W2329" s="59">
        <v>0</v>
      </c>
      <c r="X2329" s="59">
        <v>4.4697568687754937E-5</v>
      </c>
      <c r="Y2329" s="59">
        <v>0</v>
      </c>
      <c r="Z2329" s="59">
        <v>5.9885216374850297E-6</v>
      </c>
      <c r="AA2329" s="59">
        <v>5.685895179560738E-6</v>
      </c>
      <c r="AB2329" s="59">
        <v>0</v>
      </c>
      <c r="AC2329" s="17">
        <v>8.9251799313773945E-5</v>
      </c>
      <c r="AD2329" s="12">
        <v>2322</v>
      </c>
      <c r="AE2329" s="16">
        <v>10</v>
      </c>
      <c r="AF2329" s="17">
        <v>0.98988361764138055</v>
      </c>
      <c r="AG2329" t="str">
        <f>IF(AF2329&lt;='CAV Tier 1 Analysis'!$A$5,"Tier 1", "Tier 2")</f>
        <v>Tier 2</v>
      </c>
      <c r="AH2329" t="str">
        <f t="shared" si="74"/>
        <v>Pennsylvania - Tier 2</v>
      </c>
      <c r="AI2329" t="str">
        <f t="shared" si="75"/>
        <v>Loganton, City Of - Tier 2</v>
      </c>
    </row>
    <row r="2330" spans="1:35" x14ac:dyDescent="0.3">
      <c r="A2330">
        <v>2323</v>
      </c>
      <c r="B2330">
        <v>3</v>
      </c>
      <c r="C2330" t="s">
        <v>23</v>
      </c>
      <c r="D2330" t="s">
        <v>4053</v>
      </c>
      <c r="E2330" t="s">
        <v>6440</v>
      </c>
      <c r="F2330" t="s">
        <v>2949</v>
      </c>
      <c r="G2330" s="58">
        <v>0.26878999999999997</v>
      </c>
      <c r="H2330">
        <v>3</v>
      </c>
      <c r="I2330">
        <v>0</v>
      </c>
      <c r="J2330" s="12">
        <v>12</v>
      </c>
      <c r="K2330" s="12">
        <v>3</v>
      </c>
      <c r="L2330">
        <v>0</v>
      </c>
      <c r="M2330" s="12">
        <v>0</v>
      </c>
      <c r="N2330" s="12">
        <v>2.4482513661971192</v>
      </c>
      <c r="O2330" s="12">
        <v>16.049287992974527</v>
      </c>
      <c r="P2330" s="12">
        <v>0</v>
      </c>
      <c r="Q2330" s="12">
        <v>0</v>
      </c>
      <c r="R2330" s="59">
        <v>5.9886244577870518E-6</v>
      </c>
      <c r="S2330" s="59">
        <v>4.8292847829236488E-5</v>
      </c>
      <c r="T2330" s="59">
        <v>0</v>
      </c>
      <c r="U2330" s="59">
        <v>3.8887318187729673E-4</v>
      </c>
      <c r="V2330" s="59">
        <v>5.2975497812805816E-4</v>
      </c>
      <c r="W2330" s="59">
        <v>0</v>
      </c>
      <c r="X2330" s="59">
        <v>0</v>
      </c>
      <c r="Y2330" s="59">
        <v>6.9343201236450682E-6</v>
      </c>
      <c r="Z2330" s="59">
        <v>1.3141161434960098E-6</v>
      </c>
      <c r="AA2330" s="59">
        <v>0</v>
      </c>
      <c r="AB2330" s="59">
        <v>0</v>
      </c>
      <c r="AC2330" s="17">
        <v>8.9196188050865411E-5</v>
      </c>
      <c r="AD2330" s="12">
        <v>2323</v>
      </c>
      <c r="AE2330" s="16">
        <v>10</v>
      </c>
      <c r="AF2330" s="17">
        <v>0.98997281382943136</v>
      </c>
      <c r="AG2330" t="str">
        <f>IF(AF2330&lt;='CAV Tier 1 Analysis'!$A$5,"Tier 1", "Tier 2")</f>
        <v>Tier 2</v>
      </c>
      <c r="AH2330" t="str">
        <f t="shared" si="74"/>
        <v>Pennsylvania - Tier 2</v>
      </c>
      <c r="AI2330" t="str">
        <f t="shared" si="75"/>
        <v>Venango,Borough Of - Tier 2</v>
      </c>
    </row>
    <row r="2331" spans="1:35" x14ac:dyDescent="0.3">
      <c r="A2331">
        <v>2324</v>
      </c>
      <c r="B2331">
        <v>3</v>
      </c>
      <c r="C2331" t="s">
        <v>23</v>
      </c>
      <c r="D2331" t="s">
        <v>3801</v>
      </c>
      <c r="E2331" t="s">
        <v>6174</v>
      </c>
      <c r="F2331" t="s">
        <v>3029</v>
      </c>
      <c r="G2331" s="58">
        <v>2.3787099999999999</v>
      </c>
      <c r="H2331">
        <v>1</v>
      </c>
      <c r="I2331">
        <v>0</v>
      </c>
      <c r="J2331" s="12">
        <v>13</v>
      </c>
      <c r="K2331" s="12">
        <v>1</v>
      </c>
      <c r="L2331">
        <v>0</v>
      </c>
      <c r="M2331" s="12">
        <v>0.94216192810388832</v>
      </c>
      <c r="N2331" s="12">
        <v>50.611582256304708</v>
      </c>
      <c r="O2331" s="12">
        <v>1744.0101989641016</v>
      </c>
      <c r="P2331" s="12">
        <v>0</v>
      </c>
      <c r="Q2331" s="12">
        <v>0</v>
      </c>
      <c r="R2331" s="59">
        <v>5.2997510636491832E-5</v>
      </c>
      <c r="S2331" s="59">
        <v>1.6097615943078831E-5</v>
      </c>
      <c r="T2331" s="59">
        <v>0</v>
      </c>
      <c r="U2331" s="59">
        <v>4.2127928036707145E-4</v>
      </c>
      <c r="V2331" s="59">
        <v>1.7658499270935274E-4</v>
      </c>
      <c r="W2331" s="59">
        <v>0</v>
      </c>
      <c r="X2331" s="59">
        <v>2.1056173748205588E-5</v>
      </c>
      <c r="Y2331" s="59">
        <v>1.4335003267027866E-4</v>
      </c>
      <c r="Z2331" s="59">
        <v>1.4279960319010093E-4</v>
      </c>
      <c r="AA2331" s="59">
        <v>0</v>
      </c>
      <c r="AB2331" s="59">
        <v>0</v>
      </c>
      <c r="AC2331" s="17">
        <v>8.8560473569507277E-5</v>
      </c>
      <c r="AD2331" s="12">
        <v>2324</v>
      </c>
      <c r="AE2331" s="16">
        <v>10</v>
      </c>
      <c r="AF2331" s="17">
        <v>0.9900613743030009</v>
      </c>
      <c r="AG2331" t="str">
        <f>IF(AF2331&lt;='CAV Tier 1 Analysis'!$A$5,"Tier 1", "Tier 2")</f>
        <v>Tier 2</v>
      </c>
      <c r="AH2331" t="str">
        <f t="shared" si="74"/>
        <v>Pennsylvania - Tier 2</v>
      </c>
      <c r="AI2331" t="str">
        <f t="shared" si="75"/>
        <v>Springdale, Township Of - Tier 2</v>
      </c>
    </row>
    <row r="2332" spans="1:35" x14ac:dyDescent="0.3">
      <c r="A2332">
        <v>2325</v>
      </c>
      <c r="B2332">
        <v>3</v>
      </c>
      <c r="C2332" t="s">
        <v>23</v>
      </c>
      <c r="D2332" t="s">
        <v>4450</v>
      </c>
      <c r="E2332" t="s">
        <v>6865</v>
      </c>
      <c r="F2332" t="s">
        <v>2877</v>
      </c>
      <c r="G2332" s="58">
        <v>2.2767400000000002</v>
      </c>
      <c r="H2332">
        <v>1</v>
      </c>
      <c r="I2332">
        <v>0</v>
      </c>
      <c r="J2332" s="12">
        <v>14</v>
      </c>
      <c r="K2332" s="12">
        <v>2.5</v>
      </c>
      <c r="L2332">
        <v>0</v>
      </c>
      <c r="M2332" s="12">
        <v>0</v>
      </c>
      <c r="N2332" s="12">
        <v>2.4808940603971483</v>
      </c>
      <c r="O2332" s="12">
        <v>62.581224136543291</v>
      </c>
      <c r="P2332" s="12">
        <v>0</v>
      </c>
      <c r="Q2332" s="12">
        <v>0</v>
      </c>
      <c r="R2332" s="59">
        <v>5.0725625387931457E-5</v>
      </c>
      <c r="S2332" s="59">
        <v>1.6097615943078831E-5</v>
      </c>
      <c r="T2332" s="59">
        <v>0</v>
      </c>
      <c r="U2332" s="59">
        <v>4.5368537885684618E-4</v>
      </c>
      <c r="V2332" s="59">
        <v>4.4146248177338182E-4</v>
      </c>
      <c r="W2332" s="59">
        <v>0</v>
      </c>
      <c r="X2332" s="59">
        <v>0</v>
      </c>
      <c r="Y2332" s="59">
        <v>7.0267758634463504E-6</v>
      </c>
      <c r="Z2332" s="59">
        <v>5.1241523582587137E-6</v>
      </c>
      <c r="AA2332" s="59">
        <v>0</v>
      </c>
      <c r="AB2332" s="59">
        <v>0</v>
      </c>
      <c r="AC2332" s="17">
        <v>8.8556548198449401E-5</v>
      </c>
      <c r="AD2332" s="12">
        <v>2325</v>
      </c>
      <c r="AE2332" s="16">
        <v>10</v>
      </c>
      <c r="AF2332" s="17">
        <v>0.9901499308511994</v>
      </c>
      <c r="AG2332" t="str">
        <f>IF(AF2332&lt;='CAV Tier 1 Analysis'!$A$5,"Tier 1", "Tier 2")</f>
        <v>Tier 2</v>
      </c>
      <c r="AH2332" t="str">
        <f t="shared" si="74"/>
        <v>Pennsylvania - Tier 2</v>
      </c>
      <c r="AI2332" t="str">
        <f t="shared" si="75"/>
        <v>Little Meadows, Borough Of - Tier 2</v>
      </c>
    </row>
    <row r="2333" spans="1:35" x14ac:dyDescent="0.3">
      <c r="A2333">
        <v>2326</v>
      </c>
      <c r="B2333">
        <v>3</v>
      </c>
      <c r="C2333" t="s">
        <v>23</v>
      </c>
      <c r="D2333" t="s">
        <v>4924</v>
      </c>
      <c r="E2333" t="s">
        <v>7411</v>
      </c>
      <c r="F2333" t="s">
        <v>2948</v>
      </c>
      <c r="G2333" s="58">
        <v>1.95217</v>
      </c>
      <c r="H2333">
        <v>0</v>
      </c>
      <c r="I2333">
        <v>0</v>
      </c>
      <c r="J2333" s="12">
        <v>12</v>
      </c>
      <c r="K2333" s="12">
        <v>3</v>
      </c>
      <c r="L2333">
        <v>0</v>
      </c>
      <c r="M2333" s="12">
        <v>0</v>
      </c>
      <c r="N2333" s="12">
        <v>0</v>
      </c>
      <c r="O2333" s="12">
        <v>139.87149185620697</v>
      </c>
      <c r="P2333" s="12">
        <v>0</v>
      </c>
      <c r="Q2333" s="12">
        <v>0</v>
      </c>
      <c r="R2333" s="59">
        <v>4.3494226004531977E-5</v>
      </c>
      <c r="S2333" s="59">
        <v>0</v>
      </c>
      <c r="T2333" s="59">
        <v>0</v>
      </c>
      <c r="U2333" s="59">
        <v>3.8887318187729673E-4</v>
      </c>
      <c r="V2333" s="59">
        <v>5.2975497812805816E-4</v>
      </c>
      <c r="W2333" s="59">
        <v>0</v>
      </c>
      <c r="X2333" s="59">
        <v>0</v>
      </c>
      <c r="Y2333" s="59">
        <v>0</v>
      </c>
      <c r="Z2333" s="59">
        <v>1.1452681610771315E-5</v>
      </c>
      <c r="AA2333" s="59">
        <v>0</v>
      </c>
      <c r="AB2333" s="59">
        <v>0</v>
      </c>
      <c r="AC2333" s="17">
        <v>8.8506824329150739E-5</v>
      </c>
      <c r="AD2333" s="12">
        <v>2326</v>
      </c>
      <c r="AE2333" s="16">
        <v>10</v>
      </c>
      <c r="AF2333" s="17">
        <v>0.99023843767552855</v>
      </c>
      <c r="AG2333" t="str">
        <f>IF(AF2333&lt;='CAV Tier 1 Analysis'!$A$5,"Tier 1", "Tier 2")</f>
        <v>Tier 2</v>
      </c>
      <c r="AH2333" t="str">
        <f t="shared" si="74"/>
        <v>Pennsylvania - Tier 2</v>
      </c>
      <c r="AI2333" t="str">
        <f t="shared" si="75"/>
        <v>Blooming Valley, Borough Of - Tier 2</v>
      </c>
    </row>
    <row r="2334" spans="1:35" x14ac:dyDescent="0.3">
      <c r="A2334">
        <v>2327</v>
      </c>
      <c r="B2334">
        <v>3</v>
      </c>
      <c r="C2334" t="s">
        <v>23</v>
      </c>
      <c r="D2334" t="s">
        <v>4018</v>
      </c>
      <c r="E2334" t="s">
        <v>6401</v>
      </c>
      <c r="F2334" t="s">
        <v>2957</v>
      </c>
      <c r="G2334" s="58">
        <v>2.1617500000000001</v>
      </c>
      <c r="H2334">
        <v>0</v>
      </c>
      <c r="I2334">
        <v>0</v>
      </c>
      <c r="J2334" s="12">
        <v>12</v>
      </c>
      <c r="K2334" s="12">
        <v>3</v>
      </c>
      <c r="L2334">
        <v>0</v>
      </c>
      <c r="M2334" s="12">
        <v>0</v>
      </c>
      <c r="N2334" s="12">
        <v>0</v>
      </c>
      <c r="O2334" s="12">
        <v>54.404640380458481</v>
      </c>
      <c r="P2334" s="12">
        <v>0</v>
      </c>
      <c r="Q2334" s="12">
        <v>0</v>
      </c>
      <c r="R2334" s="59">
        <v>4.8163655350352178E-5</v>
      </c>
      <c r="S2334" s="59">
        <v>0</v>
      </c>
      <c r="T2334" s="59">
        <v>0</v>
      </c>
      <c r="U2334" s="59">
        <v>3.8887318187729673E-4</v>
      </c>
      <c r="V2334" s="59">
        <v>5.2975497812805816E-4</v>
      </c>
      <c r="W2334" s="59">
        <v>0</v>
      </c>
      <c r="X2334" s="59">
        <v>0</v>
      </c>
      <c r="Y2334" s="59">
        <v>0</v>
      </c>
      <c r="Z2334" s="59">
        <v>4.4546534548044397E-6</v>
      </c>
      <c r="AA2334" s="59">
        <v>0</v>
      </c>
      <c r="AB2334" s="59">
        <v>0</v>
      </c>
      <c r="AC2334" s="17">
        <v>8.8295133528228318E-5</v>
      </c>
      <c r="AD2334" s="12">
        <v>2327</v>
      </c>
      <c r="AE2334" s="16">
        <v>10</v>
      </c>
      <c r="AF2334" s="17">
        <v>0.99032673280905681</v>
      </c>
      <c r="AG2334" t="str">
        <f>IF(AF2334&lt;='CAV Tier 1 Analysis'!$A$5,"Tier 1", "Tier 2")</f>
        <v>Tier 2</v>
      </c>
      <c r="AH2334" t="str">
        <f t="shared" si="74"/>
        <v>Pennsylvania - Tier 2</v>
      </c>
      <c r="AI2334" t="str">
        <f t="shared" si="75"/>
        <v>New Washington, Borough Of - Tier 2</v>
      </c>
    </row>
    <row r="2335" spans="1:35" x14ac:dyDescent="0.3">
      <c r="A2335">
        <v>2328</v>
      </c>
      <c r="B2335">
        <v>3</v>
      </c>
      <c r="C2335" t="s">
        <v>23</v>
      </c>
      <c r="D2335" t="s">
        <v>5168</v>
      </c>
      <c r="E2335" t="s">
        <v>7678</v>
      </c>
      <c r="F2335" t="s">
        <v>2742</v>
      </c>
      <c r="G2335" s="58">
        <v>0.33043999999999996</v>
      </c>
      <c r="H2335">
        <v>0</v>
      </c>
      <c r="I2335">
        <v>0</v>
      </c>
      <c r="J2335" s="12">
        <v>16</v>
      </c>
      <c r="K2335" s="12">
        <v>2</v>
      </c>
      <c r="L2335">
        <v>0</v>
      </c>
      <c r="M2335" s="12">
        <v>0</v>
      </c>
      <c r="N2335" s="12">
        <v>0</v>
      </c>
      <c r="O2335" s="12">
        <v>362.89964996745152</v>
      </c>
      <c r="P2335" s="12">
        <v>295.08633016989023</v>
      </c>
      <c r="Q2335" s="12">
        <v>0</v>
      </c>
      <c r="R2335" s="59">
        <v>7.3621826177728095E-6</v>
      </c>
      <c r="S2335" s="59">
        <v>0</v>
      </c>
      <c r="T2335" s="59">
        <v>0</v>
      </c>
      <c r="U2335" s="59">
        <v>5.1849757583639564E-4</v>
      </c>
      <c r="V2335" s="59">
        <v>3.5316998541870548E-4</v>
      </c>
      <c r="W2335" s="59">
        <v>0</v>
      </c>
      <c r="X2335" s="59">
        <v>0</v>
      </c>
      <c r="Y2335" s="59">
        <v>0</v>
      </c>
      <c r="Z2335" s="59">
        <v>2.9714233347923958E-5</v>
      </c>
      <c r="AA2335" s="59">
        <v>6.0422227504424599E-5</v>
      </c>
      <c r="AB2335" s="59">
        <v>0</v>
      </c>
      <c r="AC2335" s="17">
        <v>8.810601861138385E-5</v>
      </c>
      <c r="AD2335" s="12">
        <v>2328</v>
      </c>
      <c r="AE2335" s="16">
        <v>10</v>
      </c>
      <c r="AF2335" s="17">
        <v>0.99041483882766823</v>
      </c>
      <c r="AG2335" t="str">
        <f>IF(AF2335&lt;='CAV Tier 1 Analysis'!$A$5,"Tier 1", "Tier 2")</f>
        <v>Tier 2</v>
      </c>
      <c r="AH2335" t="str">
        <f t="shared" si="74"/>
        <v>Pennsylvania - Tier 2</v>
      </c>
      <c r="AI2335" t="str">
        <f t="shared" si="75"/>
        <v>Mechanicsville, Borough Of - Tier 2</v>
      </c>
    </row>
    <row r="2336" spans="1:35" x14ac:dyDescent="0.3">
      <c r="A2336">
        <v>2329</v>
      </c>
      <c r="B2336">
        <v>3</v>
      </c>
      <c r="C2336" t="s">
        <v>23</v>
      </c>
      <c r="D2336" t="s">
        <v>5170</v>
      </c>
      <c r="E2336" t="s">
        <v>7680</v>
      </c>
      <c r="F2336" t="s">
        <v>2810</v>
      </c>
      <c r="G2336" s="58">
        <v>0.8063300000000001</v>
      </c>
      <c r="H2336">
        <v>4</v>
      </c>
      <c r="I2336">
        <v>0</v>
      </c>
      <c r="J2336" s="12">
        <v>16</v>
      </c>
      <c r="K2336" s="12">
        <v>2</v>
      </c>
      <c r="L2336">
        <v>0</v>
      </c>
      <c r="M2336" s="12">
        <v>0</v>
      </c>
      <c r="N2336" s="12">
        <v>3.599991334003052</v>
      </c>
      <c r="O2336" s="12">
        <v>38.741715270753559</v>
      </c>
      <c r="P2336" s="12">
        <v>0</v>
      </c>
      <c r="Q2336" s="12">
        <v>0.4774457296252308</v>
      </c>
      <c r="R2336" s="59">
        <v>1.7964982175852655E-5</v>
      </c>
      <c r="S2336" s="59">
        <v>6.4390463772315322E-5</v>
      </c>
      <c r="T2336" s="59">
        <v>0</v>
      </c>
      <c r="U2336" s="59">
        <v>5.1849757583639564E-4</v>
      </c>
      <c r="V2336" s="59">
        <v>3.5316998541870548E-4</v>
      </c>
      <c r="W2336" s="59">
        <v>0</v>
      </c>
      <c r="X2336" s="59">
        <v>0</v>
      </c>
      <c r="Y2336" s="59">
        <v>1.0196458050425243E-5</v>
      </c>
      <c r="Z2336" s="59">
        <v>3.1721727148462382E-6</v>
      </c>
      <c r="AA2336" s="59">
        <v>0</v>
      </c>
      <c r="AB2336" s="59">
        <v>7.2921606457259372E-7</v>
      </c>
      <c r="AC2336" s="17">
        <v>8.8010986730283018E-5</v>
      </c>
      <c r="AD2336" s="12">
        <v>2329</v>
      </c>
      <c r="AE2336" s="16">
        <v>10</v>
      </c>
      <c r="AF2336" s="17">
        <v>0.99050284981439851</v>
      </c>
      <c r="AG2336" t="str">
        <f>IF(AF2336&lt;='CAV Tier 1 Analysis'!$A$5,"Tier 1", "Tier 2")</f>
        <v>Tier 2</v>
      </c>
      <c r="AH2336" t="str">
        <f t="shared" si="74"/>
        <v>Pennsylvania - Tier 2</v>
      </c>
      <c r="AI2336" t="str">
        <f t="shared" si="75"/>
        <v>New Ringgold, Borough Of - Tier 2</v>
      </c>
    </row>
    <row r="2337" spans="1:35" x14ac:dyDescent="0.3">
      <c r="A2337">
        <v>2330</v>
      </c>
      <c r="B2337">
        <v>3</v>
      </c>
      <c r="C2337" t="s">
        <v>23</v>
      </c>
      <c r="D2337" t="s">
        <v>4550</v>
      </c>
      <c r="E2337" t="s">
        <v>6977</v>
      </c>
      <c r="F2337" t="s">
        <v>3041</v>
      </c>
      <c r="G2337" s="58">
        <v>0.25073000000000001</v>
      </c>
      <c r="H2337">
        <v>1</v>
      </c>
      <c r="I2337">
        <v>0</v>
      </c>
      <c r="J2337" s="12">
        <v>12</v>
      </c>
      <c r="K2337" s="12">
        <v>1</v>
      </c>
      <c r="L2337">
        <v>0</v>
      </c>
      <c r="M2337" s="12">
        <v>1.8925537430702351</v>
      </c>
      <c r="N2337" s="12">
        <v>24.034636575441159</v>
      </c>
      <c r="O2337" s="12">
        <v>988.39228158033393</v>
      </c>
      <c r="P2337" s="12">
        <v>902.19280276999746</v>
      </c>
      <c r="Q2337" s="12">
        <v>0</v>
      </c>
      <c r="R2337" s="59">
        <v>5.5862487826963349E-6</v>
      </c>
      <c r="S2337" s="59">
        <v>1.6097615943078831E-5</v>
      </c>
      <c r="T2337" s="59">
        <v>0</v>
      </c>
      <c r="U2337" s="59">
        <v>3.8887318187729673E-4</v>
      </c>
      <c r="V2337" s="59">
        <v>1.7658499270935274E-4</v>
      </c>
      <c r="W2337" s="59">
        <v>0</v>
      </c>
      <c r="X2337" s="59">
        <v>4.2296275463074771E-5</v>
      </c>
      <c r="Y2337" s="59">
        <v>6.8074653759289921E-5</v>
      </c>
      <c r="Z2337" s="59">
        <v>8.0929587275157578E-5</v>
      </c>
      <c r="AA2337" s="59">
        <v>1.8473407002770595E-4</v>
      </c>
      <c r="AB2337" s="59">
        <v>0</v>
      </c>
      <c r="AC2337" s="17">
        <v>8.7561511439786623E-5</v>
      </c>
      <c r="AD2337" s="12">
        <v>2330</v>
      </c>
      <c r="AE2337" s="16">
        <v>10</v>
      </c>
      <c r="AF2337" s="17">
        <v>0.99059041132583825</v>
      </c>
      <c r="AG2337" t="str">
        <f>IF(AF2337&lt;='CAV Tier 1 Analysis'!$A$5,"Tier 1", "Tier 2")</f>
        <v>Tier 2</v>
      </c>
      <c r="AH2337" t="str">
        <f t="shared" si="74"/>
        <v>Pennsylvania - Tier 2</v>
      </c>
      <c r="AI2337" t="str">
        <f t="shared" si="75"/>
        <v>Yoe, Borough Of - Tier 2</v>
      </c>
    </row>
    <row r="2338" spans="1:35" x14ac:dyDescent="0.3">
      <c r="A2338">
        <v>2331</v>
      </c>
      <c r="B2338">
        <v>3</v>
      </c>
      <c r="C2338" t="s">
        <v>23</v>
      </c>
      <c r="D2338" t="s">
        <v>4289</v>
      </c>
      <c r="E2338" t="s">
        <v>6697</v>
      </c>
      <c r="F2338" t="s">
        <v>2894</v>
      </c>
      <c r="G2338" s="58">
        <v>1.2141899999999999</v>
      </c>
      <c r="H2338">
        <v>1</v>
      </c>
      <c r="I2338">
        <v>0</v>
      </c>
      <c r="J2338" s="12">
        <v>15</v>
      </c>
      <c r="K2338" s="12">
        <v>1</v>
      </c>
      <c r="L2338">
        <v>0</v>
      </c>
      <c r="M2338" s="12">
        <v>0</v>
      </c>
      <c r="N2338" s="12">
        <v>8.1763451901143771</v>
      </c>
      <c r="O2338" s="12">
        <v>1134.306293564026</v>
      </c>
      <c r="P2338" s="12">
        <v>674.91710482281565</v>
      </c>
      <c r="Q2338" s="12">
        <v>0</v>
      </c>
      <c r="R2338" s="59">
        <v>2.7052077571339934E-5</v>
      </c>
      <c r="S2338" s="59">
        <v>1.6097615943078831E-5</v>
      </c>
      <c r="T2338" s="59">
        <v>0</v>
      </c>
      <c r="U2338" s="59">
        <v>4.8609147734662091E-4</v>
      </c>
      <c r="V2338" s="59">
        <v>1.7658499270935274E-4</v>
      </c>
      <c r="W2338" s="59">
        <v>0</v>
      </c>
      <c r="X2338" s="59">
        <v>0</v>
      </c>
      <c r="Y2338" s="59">
        <v>2.315832261854183E-5</v>
      </c>
      <c r="Z2338" s="59">
        <v>9.2877030600617023E-5</v>
      </c>
      <c r="AA2338" s="59">
        <v>1.3819682813078282E-4</v>
      </c>
      <c r="AB2338" s="59">
        <v>0</v>
      </c>
      <c r="AC2338" s="17">
        <v>8.7278031356394003E-5</v>
      </c>
      <c r="AD2338" s="12">
        <v>2331</v>
      </c>
      <c r="AE2338" s="16">
        <v>10</v>
      </c>
      <c r="AF2338" s="17">
        <v>0.99067768935719469</v>
      </c>
      <c r="AG2338" t="str">
        <f>IF(AF2338&lt;='CAV Tier 1 Analysis'!$A$5,"Tier 1", "Tier 2")</f>
        <v>Tier 2</v>
      </c>
      <c r="AH2338" t="str">
        <f t="shared" si="74"/>
        <v>Pennsylvania - Tier 2</v>
      </c>
      <c r="AI2338" t="str">
        <f t="shared" si="75"/>
        <v>White Haven, Borough Of - Tier 2</v>
      </c>
    </row>
    <row r="2339" spans="1:35" x14ac:dyDescent="0.3">
      <c r="A2339">
        <v>2332</v>
      </c>
      <c r="B2339">
        <v>3</v>
      </c>
      <c r="C2339" t="s">
        <v>23</v>
      </c>
      <c r="D2339" t="s">
        <v>4385</v>
      </c>
      <c r="E2339" t="s">
        <v>6797</v>
      </c>
      <c r="F2339" t="s">
        <v>2961</v>
      </c>
      <c r="G2339" s="58">
        <v>3.4837400000000001</v>
      </c>
      <c r="H2339">
        <v>3</v>
      </c>
      <c r="I2339">
        <v>0</v>
      </c>
      <c r="J2339" s="12">
        <v>14</v>
      </c>
      <c r="K2339" s="12">
        <v>2</v>
      </c>
      <c r="L2339">
        <v>0</v>
      </c>
      <c r="M2339" s="12">
        <v>0</v>
      </c>
      <c r="N2339" s="12">
        <v>0</v>
      </c>
      <c r="O2339" s="12">
        <v>308.53318208916789</v>
      </c>
      <c r="P2339" s="12">
        <v>0</v>
      </c>
      <c r="Q2339" s="12">
        <v>0</v>
      </c>
      <c r="R2339" s="59">
        <v>7.7617510207117331E-5</v>
      </c>
      <c r="S2339" s="59">
        <v>4.8292847829236488E-5</v>
      </c>
      <c r="T2339" s="59">
        <v>0</v>
      </c>
      <c r="U2339" s="59">
        <v>4.5368537885684618E-4</v>
      </c>
      <c r="V2339" s="59">
        <v>3.5316998541870548E-4</v>
      </c>
      <c r="W2339" s="59">
        <v>0</v>
      </c>
      <c r="X2339" s="59">
        <v>0</v>
      </c>
      <c r="Y2339" s="59">
        <v>0</v>
      </c>
      <c r="Z2339" s="59">
        <v>2.5262705458650372E-5</v>
      </c>
      <c r="AA2339" s="59">
        <v>0</v>
      </c>
      <c r="AB2339" s="59">
        <v>0</v>
      </c>
      <c r="AC2339" s="17">
        <v>8.7093493433686896E-5</v>
      </c>
      <c r="AD2339" s="12">
        <v>2332</v>
      </c>
      <c r="AE2339" s="16">
        <v>10</v>
      </c>
      <c r="AF2339" s="17">
        <v>0.99076478285062841</v>
      </c>
      <c r="AG2339" t="str">
        <f>IF(AF2339&lt;='CAV Tier 1 Analysis'!$A$5,"Tier 1", "Tier 2")</f>
        <v>Tier 2</v>
      </c>
      <c r="AH2339" t="str">
        <f t="shared" si="74"/>
        <v>Pennsylvania - Tier 2</v>
      </c>
      <c r="AI2339" t="str">
        <f t="shared" si="75"/>
        <v>Snydertown, Borough Of - Tier 2</v>
      </c>
    </row>
    <row r="2340" spans="1:35" x14ac:dyDescent="0.3">
      <c r="A2340">
        <v>2333</v>
      </c>
      <c r="B2340">
        <v>3</v>
      </c>
      <c r="C2340" t="s">
        <v>23</v>
      </c>
      <c r="D2340" t="s">
        <v>4375</v>
      </c>
      <c r="E2340" t="s">
        <v>6787</v>
      </c>
      <c r="F2340" t="s">
        <v>3037</v>
      </c>
      <c r="G2340" s="58">
        <v>0.51989999999999992</v>
      </c>
      <c r="H2340">
        <v>1</v>
      </c>
      <c r="I2340">
        <v>0</v>
      </c>
      <c r="J2340" s="12">
        <v>13</v>
      </c>
      <c r="K2340" s="12">
        <v>1</v>
      </c>
      <c r="L2340">
        <v>0</v>
      </c>
      <c r="M2340" s="12">
        <v>0</v>
      </c>
      <c r="N2340" s="12">
        <v>29.443360960835449</v>
      </c>
      <c r="O2340" s="12">
        <v>926.68880070821331</v>
      </c>
      <c r="P2340" s="12">
        <v>616.0742225928791</v>
      </c>
      <c r="Q2340" s="12">
        <v>30.55025819934815</v>
      </c>
      <c r="R2340" s="59">
        <v>1.1583339616814198E-5</v>
      </c>
      <c r="S2340" s="59">
        <v>1.6097615943078831E-5</v>
      </c>
      <c r="T2340" s="59">
        <v>0</v>
      </c>
      <c r="U2340" s="59">
        <v>4.2127928036707145E-4</v>
      </c>
      <c r="V2340" s="59">
        <v>1.7658499270935274E-4</v>
      </c>
      <c r="W2340" s="59">
        <v>0</v>
      </c>
      <c r="X2340" s="59">
        <v>0</v>
      </c>
      <c r="Y2340" s="59">
        <v>8.3394088220444711E-5</v>
      </c>
      <c r="Z2340" s="59">
        <v>7.5877304559597504E-5</v>
      </c>
      <c r="AA2340" s="59">
        <v>1.2614808966476736E-4</v>
      </c>
      <c r="AB2340" s="59">
        <v>4.6660254084358646E-5</v>
      </c>
      <c r="AC2340" s="17">
        <v>8.7056815015044129E-5</v>
      </c>
      <c r="AD2340" s="12">
        <v>2333</v>
      </c>
      <c r="AE2340" s="16">
        <v>10</v>
      </c>
      <c r="AF2340" s="17">
        <v>0.9908518396656435</v>
      </c>
      <c r="AG2340" t="str">
        <f>IF(AF2340&lt;='CAV Tier 1 Analysis'!$A$5,"Tier 1", "Tier 2")</f>
        <v>Tier 2</v>
      </c>
      <c r="AH2340" t="str">
        <f t="shared" si="74"/>
        <v>Pennsylvania - Tier 2</v>
      </c>
      <c r="AI2340" t="str">
        <f t="shared" si="75"/>
        <v>Tatamy, Borough Of - Tier 2</v>
      </c>
    </row>
    <row r="2341" spans="1:35" x14ac:dyDescent="0.3">
      <c r="A2341">
        <v>2334</v>
      </c>
      <c r="B2341">
        <v>3</v>
      </c>
      <c r="C2341" t="s">
        <v>23</v>
      </c>
      <c r="D2341" t="s">
        <v>5389</v>
      </c>
      <c r="E2341" t="s">
        <v>7914</v>
      </c>
      <c r="F2341" t="s">
        <v>2907</v>
      </c>
      <c r="G2341" s="58">
        <v>1.2118399999999998</v>
      </c>
      <c r="H2341">
        <v>1</v>
      </c>
      <c r="I2341">
        <v>0</v>
      </c>
      <c r="J2341" s="12">
        <v>14.666666666666666</v>
      </c>
      <c r="K2341" s="12">
        <v>2</v>
      </c>
      <c r="L2341">
        <v>0</v>
      </c>
      <c r="M2341" s="12">
        <v>0</v>
      </c>
      <c r="N2341" s="12">
        <v>9.8326140599077627E-2</v>
      </c>
      <c r="O2341" s="12">
        <v>59.098718073529426</v>
      </c>
      <c r="P2341" s="12">
        <v>0</v>
      </c>
      <c r="Q2341" s="12">
        <v>52.822437824981861</v>
      </c>
      <c r="R2341" s="59">
        <v>2.6999719717715171E-5</v>
      </c>
      <c r="S2341" s="59">
        <v>1.6097615943078831E-5</v>
      </c>
      <c r="T2341" s="59">
        <v>0</v>
      </c>
      <c r="U2341" s="59">
        <v>4.7528944451669602E-4</v>
      </c>
      <c r="V2341" s="59">
        <v>3.5316998541870548E-4</v>
      </c>
      <c r="W2341" s="59">
        <v>0</v>
      </c>
      <c r="X2341" s="59">
        <v>0</v>
      </c>
      <c r="Y2341" s="59">
        <v>2.7849466147572109E-7</v>
      </c>
      <c r="Z2341" s="59">
        <v>4.8390046657733801E-6</v>
      </c>
      <c r="AA2341" s="59">
        <v>0</v>
      </c>
      <c r="AB2341" s="59">
        <v>8.0677169868288706E-5</v>
      </c>
      <c r="AC2341" s="17">
        <v>8.7031948617430309E-5</v>
      </c>
      <c r="AD2341" s="12">
        <v>2334</v>
      </c>
      <c r="AE2341" s="16">
        <v>10</v>
      </c>
      <c r="AF2341" s="17">
        <v>0.99093887161426097</v>
      </c>
      <c r="AG2341" t="str">
        <f>IF(AF2341&lt;='CAV Tier 1 Analysis'!$A$5,"Tier 1", "Tier 2")</f>
        <v>Tier 2</v>
      </c>
      <c r="AH2341" t="str">
        <f t="shared" si="74"/>
        <v>Pennsylvania - Tier 2</v>
      </c>
      <c r="AI2341" t="str">
        <f t="shared" si="75"/>
        <v>East Side, Borough Of - Tier 2</v>
      </c>
    </row>
    <row r="2342" spans="1:35" x14ac:dyDescent="0.3">
      <c r="A2342">
        <v>2335</v>
      </c>
      <c r="B2342">
        <v>3</v>
      </c>
      <c r="C2342" t="s">
        <v>23</v>
      </c>
      <c r="D2342" t="s">
        <v>5281</v>
      </c>
      <c r="E2342" t="s">
        <v>7803</v>
      </c>
      <c r="F2342" t="s">
        <v>2922</v>
      </c>
      <c r="G2342" s="58">
        <v>0.28668000000000005</v>
      </c>
      <c r="H2342">
        <v>1</v>
      </c>
      <c r="I2342">
        <v>0</v>
      </c>
      <c r="J2342" s="12">
        <v>12.75</v>
      </c>
      <c r="K2342" s="12">
        <v>2.75</v>
      </c>
      <c r="L2342">
        <v>0</v>
      </c>
      <c r="M2342" s="12">
        <v>0</v>
      </c>
      <c r="N2342" s="12">
        <v>3.0160333040940353E-2</v>
      </c>
      <c r="O2342" s="12">
        <v>178.69682152270741</v>
      </c>
      <c r="P2342" s="12">
        <v>71.298973205406142</v>
      </c>
      <c r="Q2342" s="12">
        <v>3.3297229115876803</v>
      </c>
      <c r="R2342" s="59">
        <v>6.3872125434666193E-6</v>
      </c>
      <c r="S2342" s="59">
        <v>1.6097615943078831E-5</v>
      </c>
      <c r="T2342" s="59">
        <v>0</v>
      </c>
      <c r="U2342" s="59">
        <v>4.1317775574462777E-4</v>
      </c>
      <c r="V2342" s="59">
        <v>4.8560872995071999E-4</v>
      </c>
      <c r="W2342" s="59">
        <v>0</v>
      </c>
      <c r="X2342" s="59">
        <v>0</v>
      </c>
      <c r="Y2342" s="59">
        <v>8.5424808591648137E-8</v>
      </c>
      <c r="Z2342" s="59">
        <v>1.4631700674647351E-5</v>
      </c>
      <c r="AA2342" s="59">
        <v>1.4599262450987314E-5</v>
      </c>
      <c r="AB2342" s="59">
        <v>5.0855778720883831E-6</v>
      </c>
      <c r="AC2342" s="17">
        <v>8.687938908983707E-5</v>
      </c>
      <c r="AD2342" s="12">
        <v>2335</v>
      </c>
      <c r="AE2342" s="16">
        <v>10</v>
      </c>
      <c r="AF2342" s="17">
        <v>0.99102575100335077</v>
      </c>
      <c r="AG2342" t="str">
        <f>IF(AF2342&lt;='CAV Tier 1 Analysis'!$A$5,"Tier 1", "Tier 2")</f>
        <v>Tier 2</v>
      </c>
      <c r="AH2342" t="str">
        <f t="shared" si="74"/>
        <v>Pennsylvania - Tier 2</v>
      </c>
      <c r="AI2342" t="str">
        <f t="shared" si="75"/>
        <v>Hyde Park, Borough Of - Tier 2</v>
      </c>
    </row>
    <row r="2343" spans="1:35" x14ac:dyDescent="0.3">
      <c r="A2343">
        <v>2336</v>
      </c>
      <c r="B2343">
        <v>3</v>
      </c>
      <c r="C2343" t="s">
        <v>23</v>
      </c>
      <c r="D2343" t="s">
        <v>4020</v>
      </c>
      <c r="E2343" t="s">
        <v>6403</v>
      </c>
      <c r="F2343" t="s">
        <v>2963</v>
      </c>
      <c r="G2343" s="58">
        <v>0.76646000000000003</v>
      </c>
      <c r="H2343">
        <v>1</v>
      </c>
      <c r="I2343">
        <v>0</v>
      </c>
      <c r="J2343" s="12">
        <v>12</v>
      </c>
      <c r="K2343" s="12">
        <v>3</v>
      </c>
      <c r="L2343">
        <v>0</v>
      </c>
      <c r="M2343" s="12">
        <v>0</v>
      </c>
      <c r="N2343" s="12">
        <v>0</v>
      </c>
      <c r="O2343" s="12">
        <v>39.670937360619881</v>
      </c>
      <c r="P2343" s="12">
        <v>0</v>
      </c>
      <c r="Q2343" s="12">
        <v>0</v>
      </c>
      <c r="R2343" s="59">
        <v>1.7076681059248725E-5</v>
      </c>
      <c r="S2343" s="59">
        <v>1.6097615943078831E-5</v>
      </c>
      <c r="T2343" s="59">
        <v>0</v>
      </c>
      <c r="U2343" s="59">
        <v>3.8887318187729673E-4</v>
      </c>
      <c r="V2343" s="59">
        <v>5.2975497812805816E-4</v>
      </c>
      <c r="W2343" s="59">
        <v>0</v>
      </c>
      <c r="X2343" s="59">
        <v>0</v>
      </c>
      <c r="Y2343" s="59">
        <v>0</v>
      </c>
      <c r="Z2343" s="59">
        <v>3.2482574451919686E-6</v>
      </c>
      <c r="AA2343" s="59">
        <v>0</v>
      </c>
      <c r="AB2343" s="59">
        <v>0</v>
      </c>
      <c r="AC2343" s="17">
        <v>8.6822792222988575E-5</v>
      </c>
      <c r="AD2343" s="12">
        <v>2336</v>
      </c>
      <c r="AE2343" s="16">
        <v>10</v>
      </c>
      <c r="AF2343" s="17">
        <v>0.99111257379557371</v>
      </c>
      <c r="AG2343" t="str">
        <f>IF(AF2343&lt;='CAV Tier 1 Analysis'!$A$5,"Tier 1", "Tier 2")</f>
        <v>Tier 2</v>
      </c>
      <c r="AH2343" t="str">
        <f t="shared" si="74"/>
        <v>Pennsylvania - Tier 2</v>
      </c>
      <c r="AI2343" t="str">
        <f t="shared" si="75"/>
        <v>Troutville, Borough Of - Tier 2</v>
      </c>
    </row>
    <row r="2344" spans="1:35" x14ac:dyDescent="0.3">
      <c r="A2344">
        <v>2337</v>
      </c>
      <c r="B2344">
        <v>3</v>
      </c>
      <c r="C2344" t="s">
        <v>23</v>
      </c>
      <c r="D2344" t="s">
        <v>4442</v>
      </c>
      <c r="E2344" t="s">
        <v>6857</v>
      </c>
      <c r="F2344" t="s">
        <v>3016</v>
      </c>
      <c r="G2344" s="58">
        <v>0.75470999999999999</v>
      </c>
      <c r="H2344">
        <v>5</v>
      </c>
      <c r="I2344">
        <v>0</v>
      </c>
      <c r="J2344" s="12">
        <v>12</v>
      </c>
      <c r="K2344" s="12">
        <v>2</v>
      </c>
      <c r="L2344">
        <v>0</v>
      </c>
      <c r="M2344" s="12">
        <v>5</v>
      </c>
      <c r="N2344" s="12">
        <v>0</v>
      </c>
      <c r="O2344" s="12">
        <v>46.554794932747569</v>
      </c>
      <c r="P2344" s="12">
        <v>0</v>
      </c>
      <c r="Q2344" s="12">
        <v>0</v>
      </c>
      <c r="R2344" s="59">
        <v>1.6814891791124916E-5</v>
      </c>
      <c r="S2344" s="59">
        <v>8.0488079715394149E-5</v>
      </c>
      <c r="T2344" s="59">
        <v>0</v>
      </c>
      <c r="U2344" s="59">
        <v>3.8887318187729673E-4</v>
      </c>
      <c r="V2344" s="59">
        <v>3.5316998541870548E-4</v>
      </c>
      <c r="W2344" s="59">
        <v>0</v>
      </c>
      <c r="X2344" s="59">
        <v>1.1174392171938734E-4</v>
      </c>
      <c r="Y2344" s="59">
        <v>0</v>
      </c>
      <c r="Z2344" s="59">
        <v>3.8119078930510981E-6</v>
      </c>
      <c r="AA2344" s="59">
        <v>0</v>
      </c>
      <c r="AB2344" s="59">
        <v>0</v>
      </c>
      <c r="AC2344" s="17">
        <v>8.6809269855905432E-5</v>
      </c>
      <c r="AD2344" s="12">
        <v>2337</v>
      </c>
      <c r="AE2344" s="16">
        <v>10</v>
      </c>
      <c r="AF2344" s="17">
        <v>0.99119938306542965</v>
      </c>
      <c r="AG2344" t="str">
        <f>IF(AF2344&lt;='CAV Tier 1 Analysis'!$A$5,"Tier 1", "Tier 2")</f>
        <v>Tier 2</v>
      </c>
      <c r="AH2344" t="str">
        <f t="shared" si="74"/>
        <v>Pennsylvania - Tier 2</v>
      </c>
      <c r="AI2344" t="str">
        <f t="shared" si="75"/>
        <v>Beavertown, Borough Of - Tier 2</v>
      </c>
    </row>
    <row r="2345" spans="1:35" x14ac:dyDescent="0.3">
      <c r="A2345">
        <v>2338</v>
      </c>
      <c r="B2345">
        <v>3</v>
      </c>
      <c r="C2345" t="s">
        <v>23</v>
      </c>
      <c r="D2345" t="s">
        <v>4004</v>
      </c>
      <c r="E2345" t="s">
        <v>6387</v>
      </c>
      <c r="F2345" t="s">
        <v>2962</v>
      </c>
      <c r="G2345" s="58">
        <v>0.62995000000000001</v>
      </c>
      <c r="H2345">
        <v>1</v>
      </c>
      <c r="I2345">
        <v>0</v>
      </c>
      <c r="J2345" s="12">
        <v>12</v>
      </c>
      <c r="K2345" s="12">
        <v>3</v>
      </c>
      <c r="L2345">
        <v>0</v>
      </c>
      <c r="M2345" s="12">
        <v>0</v>
      </c>
      <c r="N2345" s="12">
        <v>0</v>
      </c>
      <c r="O2345" s="12">
        <v>49.011448833134097</v>
      </c>
      <c r="P2345" s="12">
        <v>3.3850985868122905</v>
      </c>
      <c r="Q2345" s="12">
        <v>0</v>
      </c>
      <c r="R2345" s="59">
        <v>1.4035246762092912E-5</v>
      </c>
      <c r="S2345" s="59">
        <v>1.6097615943078831E-5</v>
      </c>
      <c r="T2345" s="59">
        <v>0</v>
      </c>
      <c r="U2345" s="59">
        <v>3.8887318187729673E-4</v>
      </c>
      <c r="V2345" s="59">
        <v>5.2975497812805816E-4</v>
      </c>
      <c r="W2345" s="59">
        <v>0</v>
      </c>
      <c r="X2345" s="59">
        <v>0</v>
      </c>
      <c r="Y2345" s="59">
        <v>0</v>
      </c>
      <c r="Z2345" s="59">
        <v>4.0130587821680204E-6</v>
      </c>
      <c r="AA2345" s="59">
        <v>6.9313680786067334E-7</v>
      </c>
      <c r="AB2345" s="59">
        <v>0</v>
      </c>
      <c r="AC2345" s="17">
        <v>8.6678838027323208E-5</v>
      </c>
      <c r="AD2345" s="12">
        <v>2338</v>
      </c>
      <c r="AE2345" s="16">
        <v>10</v>
      </c>
      <c r="AF2345" s="17">
        <v>0.99128606190345703</v>
      </c>
      <c r="AG2345" t="str">
        <f>IF(AF2345&lt;='CAV Tier 1 Analysis'!$A$5,"Tier 1", "Tier 2")</f>
        <v>Tier 2</v>
      </c>
      <c r="AH2345" t="str">
        <f t="shared" si="74"/>
        <v>Pennsylvania - Tier 2</v>
      </c>
      <c r="AI2345" t="str">
        <f t="shared" si="75"/>
        <v>Brisbin, Borough Of - Tier 2</v>
      </c>
    </row>
    <row r="2346" spans="1:35" x14ac:dyDescent="0.3">
      <c r="A2346">
        <v>2339</v>
      </c>
      <c r="B2346">
        <v>3</v>
      </c>
      <c r="C2346" t="s">
        <v>23</v>
      </c>
      <c r="D2346" t="s">
        <v>4709</v>
      </c>
      <c r="E2346" t="s">
        <v>7167</v>
      </c>
      <c r="F2346" t="s">
        <v>3104</v>
      </c>
      <c r="G2346" s="58">
        <v>8.606580000000001</v>
      </c>
      <c r="H2346">
        <v>1</v>
      </c>
      <c r="I2346">
        <v>0</v>
      </c>
      <c r="J2346" s="12">
        <v>12</v>
      </c>
      <c r="K2346" s="12">
        <v>1.5</v>
      </c>
      <c r="L2346">
        <v>0</v>
      </c>
      <c r="M2346" s="12">
        <v>0.99535123126723968</v>
      </c>
      <c r="N2346" s="12">
        <v>0.98041418990483542</v>
      </c>
      <c r="O2346" s="12">
        <v>788.02096494214277</v>
      </c>
      <c r="P2346" s="12">
        <v>0</v>
      </c>
      <c r="Q2346" s="12">
        <v>0</v>
      </c>
      <c r="R2346" s="59">
        <v>1.9175406631906282E-4</v>
      </c>
      <c r="S2346" s="59">
        <v>1.6097615943078831E-5</v>
      </c>
      <c r="T2346" s="59">
        <v>0</v>
      </c>
      <c r="U2346" s="59">
        <v>3.8887318187729673E-4</v>
      </c>
      <c r="V2346" s="59">
        <v>2.6487748906402908E-4</v>
      </c>
      <c r="W2346" s="59">
        <v>0</v>
      </c>
      <c r="X2346" s="59">
        <v>2.2244890014004447E-5</v>
      </c>
      <c r="Y2346" s="59">
        <v>2.7768822844054736E-6</v>
      </c>
      <c r="Z2346" s="59">
        <v>6.452317834268279E-5</v>
      </c>
      <c r="AA2346" s="59">
        <v>0</v>
      </c>
      <c r="AB2346" s="59">
        <v>0</v>
      </c>
      <c r="AC2346" s="17">
        <v>8.6467936713141837E-5</v>
      </c>
      <c r="AD2346" s="12">
        <v>2339</v>
      </c>
      <c r="AE2346" s="16">
        <v>10</v>
      </c>
      <c r="AF2346" s="17">
        <v>0.99137252984017021</v>
      </c>
      <c r="AG2346" t="str">
        <f>IF(AF2346&lt;='CAV Tier 1 Analysis'!$A$5,"Tier 1", "Tier 2")</f>
        <v>Tier 2</v>
      </c>
      <c r="AH2346" t="str">
        <f t="shared" si="74"/>
        <v>Pennsylvania - Tier 2</v>
      </c>
      <c r="AI2346" t="str">
        <f t="shared" si="75"/>
        <v>Brady, Township Of - Tier 2</v>
      </c>
    </row>
    <row r="2347" spans="1:35" x14ac:dyDescent="0.3">
      <c r="A2347">
        <v>2340</v>
      </c>
      <c r="B2347">
        <v>3</v>
      </c>
      <c r="C2347" t="s">
        <v>23</v>
      </c>
      <c r="D2347" t="s">
        <v>4213</v>
      </c>
      <c r="E2347" t="s">
        <v>6614</v>
      </c>
      <c r="F2347" t="s">
        <v>3003</v>
      </c>
      <c r="G2347" s="58">
        <v>0.53964000000000001</v>
      </c>
      <c r="H2347">
        <v>5</v>
      </c>
      <c r="I2347">
        <v>0</v>
      </c>
      <c r="J2347" s="12">
        <v>13.75</v>
      </c>
      <c r="K2347" s="12">
        <v>1</v>
      </c>
      <c r="L2347">
        <v>0</v>
      </c>
      <c r="M2347" s="12">
        <v>4.8834778741383147</v>
      </c>
      <c r="N2347" s="12">
        <v>21.181546126402619</v>
      </c>
      <c r="O2347" s="12">
        <v>334.48762260919358</v>
      </c>
      <c r="P2347" s="12">
        <v>135.01450489326663</v>
      </c>
      <c r="Q2347" s="12">
        <v>7.1981345237123264</v>
      </c>
      <c r="R2347" s="59">
        <v>1.2023145587262194E-5</v>
      </c>
      <c r="S2347" s="59">
        <v>8.0488079715394149E-5</v>
      </c>
      <c r="T2347" s="59">
        <v>0</v>
      </c>
      <c r="U2347" s="59">
        <v>4.455838542344025E-4</v>
      </c>
      <c r="V2347" s="59">
        <v>1.7658499270935274E-4</v>
      </c>
      <c r="W2347" s="59">
        <v>0</v>
      </c>
      <c r="X2347" s="59">
        <v>1.0913979385721439E-4</v>
      </c>
      <c r="Y2347" s="59">
        <v>5.9993685118362155E-5</v>
      </c>
      <c r="Z2347" s="59">
        <v>2.7387855764240436E-5</v>
      </c>
      <c r="AA2347" s="59">
        <v>2.7645730408323102E-5</v>
      </c>
      <c r="AB2347" s="59">
        <v>1.099390989163481E-5</v>
      </c>
      <c r="AC2347" s="17">
        <v>8.6349186116926053E-5</v>
      </c>
      <c r="AD2347" s="12">
        <v>2340</v>
      </c>
      <c r="AE2347" s="16">
        <v>10</v>
      </c>
      <c r="AF2347" s="17">
        <v>0.99145887902628715</v>
      </c>
      <c r="AG2347" t="str">
        <f>IF(AF2347&lt;='CAV Tier 1 Analysis'!$A$5,"Tier 1", "Tier 2")</f>
        <v>Tier 2</v>
      </c>
      <c r="AH2347" t="str">
        <f t="shared" si="74"/>
        <v>Pennsylvania - Tier 2</v>
      </c>
      <c r="AI2347" t="str">
        <f t="shared" si="75"/>
        <v>Christiana, Borough Of - Tier 2</v>
      </c>
    </row>
    <row r="2348" spans="1:35" x14ac:dyDescent="0.3">
      <c r="A2348">
        <v>2341</v>
      </c>
      <c r="B2348">
        <v>3</v>
      </c>
      <c r="C2348" t="s">
        <v>23</v>
      </c>
      <c r="D2348" t="s">
        <v>3952</v>
      </c>
      <c r="E2348" t="s">
        <v>6335</v>
      </c>
      <c r="F2348" t="s">
        <v>3057</v>
      </c>
      <c r="G2348" s="58">
        <v>0.33481999999999995</v>
      </c>
      <c r="H2348">
        <v>5</v>
      </c>
      <c r="I2348">
        <v>0</v>
      </c>
      <c r="J2348" s="12">
        <v>11</v>
      </c>
      <c r="K2348" s="12">
        <v>2</v>
      </c>
      <c r="L2348">
        <v>0</v>
      </c>
      <c r="M2348" s="12">
        <v>6.20249686398662</v>
      </c>
      <c r="N2348" s="12">
        <v>2.1941451607889122</v>
      </c>
      <c r="O2348" s="12">
        <v>25.017226656205644</v>
      </c>
      <c r="P2348" s="12">
        <v>0</v>
      </c>
      <c r="Q2348" s="12">
        <v>0</v>
      </c>
      <c r="R2348" s="59">
        <v>7.4597687449542794E-6</v>
      </c>
      <c r="S2348" s="59">
        <v>8.0488079715394149E-5</v>
      </c>
      <c r="T2348" s="59">
        <v>0</v>
      </c>
      <c r="U2348" s="59">
        <v>3.56467083387522E-4</v>
      </c>
      <c r="V2348" s="59">
        <v>3.5316998541870548E-4</v>
      </c>
      <c r="W2348" s="59">
        <v>0</v>
      </c>
      <c r="X2348" s="59">
        <v>1.3861826480681327E-4</v>
      </c>
      <c r="Y2348" s="59">
        <v>6.2146008178442823E-6</v>
      </c>
      <c r="Z2348" s="59">
        <v>2.0484112085725919E-6</v>
      </c>
      <c r="AA2348" s="59">
        <v>0</v>
      </c>
      <c r="AB2348" s="59">
        <v>0</v>
      </c>
      <c r="AC2348" s="17">
        <v>8.5860563099982368E-5</v>
      </c>
      <c r="AD2348" s="12">
        <v>2341</v>
      </c>
      <c r="AE2348" s="16">
        <v>10</v>
      </c>
      <c r="AF2348" s="17">
        <v>0.99154473958938716</v>
      </c>
      <c r="AG2348" t="str">
        <f>IF(AF2348&lt;='CAV Tier 1 Analysis'!$A$5,"Tier 1", "Tier 2")</f>
        <v>Tier 2</v>
      </c>
      <c r="AH2348" t="str">
        <f t="shared" si="74"/>
        <v>Pennsylvania - Tier 2</v>
      </c>
      <c r="AI2348" t="str">
        <f t="shared" si="75"/>
        <v>Wilmore, Borough Of - Tier 2</v>
      </c>
    </row>
    <row r="2349" spans="1:35" x14ac:dyDescent="0.3">
      <c r="A2349">
        <v>2342</v>
      </c>
      <c r="B2349">
        <v>3</v>
      </c>
      <c r="C2349" t="s">
        <v>23</v>
      </c>
      <c r="D2349" t="s">
        <v>5254</v>
      </c>
      <c r="E2349" t="s">
        <v>7773</v>
      </c>
      <c r="F2349" t="s">
        <v>3007</v>
      </c>
      <c r="G2349" s="58">
        <v>0.15570000000000001</v>
      </c>
      <c r="H2349">
        <v>2</v>
      </c>
      <c r="I2349">
        <v>0</v>
      </c>
      <c r="J2349" s="12">
        <v>12</v>
      </c>
      <c r="K2349" s="12">
        <v>2</v>
      </c>
      <c r="L2349">
        <v>0</v>
      </c>
      <c r="M2349" s="12">
        <v>3</v>
      </c>
      <c r="N2349" s="12">
        <v>0</v>
      </c>
      <c r="O2349" s="12">
        <v>375.42046532953418</v>
      </c>
      <c r="P2349" s="12">
        <v>336.16229152385722</v>
      </c>
      <c r="Q2349" s="12">
        <v>0</v>
      </c>
      <c r="R2349" s="59">
        <v>3.4689863018618407E-6</v>
      </c>
      <c r="S2349" s="59">
        <v>3.2195231886157661E-5</v>
      </c>
      <c r="T2349" s="59">
        <v>0</v>
      </c>
      <c r="U2349" s="59">
        <v>3.8887318187729673E-4</v>
      </c>
      <c r="V2349" s="59">
        <v>3.5316998541870548E-4</v>
      </c>
      <c r="W2349" s="59">
        <v>0</v>
      </c>
      <c r="X2349" s="59">
        <v>6.7046353031632405E-5</v>
      </c>
      <c r="Y2349" s="59">
        <v>0</v>
      </c>
      <c r="Z2349" s="59">
        <v>3.0739438055089047E-5</v>
      </c>
      <c r="AA2349" s="59">
        <v>6.8832990146202816E-5</v>
      </c>
      <c r="AB2349" s="59">
        <v>0</v>
      </c>
      <c r="AC2349" s="17">
        <v>8.5847833337904182E-5</v>
      </c>
      <c r="AD2349" s="12">
        <v>2342</v>
      </c>
      <c r="AE2349" s="16">
        <v>10</v>
      </c>
      <c r="AF2349" s="17">
        <v>0.99163058742272503</v>
      </c>
      <c r="AG2349" t="str">
        <f>IF(AF2349&lt;='CAV Tier 1 Analysis'!$A$5,"Tier 1", "Tier 2")</f>
        <v>Tier 2</v>
      </c>
      <c r="AH2349" t="str">
        <f t="shared" si="74"/>
        <v>Pennsylvania - Tier 2</v>
      </c>
      <c r="AI2349" t="str">
        <f t="shared" si="75"/>
        <v>Finleyville, Borough Of - Tier 2</v>
      </c>
    </row>
    <row r="2350" spans="1:35" x14ac:dyDescent="0.3">
      <c r="A2350">
        <v>2343</v>
      </c>
      <c r="B2350">
        <v>3</v>
      </c>
      <c r="C2350" t="s">
        <v>23</v>
      </c>
      <c r="D2350" t="s">
        <v>5327</v>
      </c>
      <c r="E2350" t="s">
        <v>7851</v>
      </c>
      <c r="F2350" t="s">
        <v>3050</v>
      </c>
      <c r="G2350" s="58">
        <v>0.63797000000000004</v>
      </c>
      <c r="H2350">
        <v>0</v>
      </c>
      <c r="I2350">
        <v>0</v>
      </c>
      <c r="J2350" s="12">
        <v>11</v>
      </c>
      <c r="K2350" s="12">
        <v>2</v>
      </c>
      <c r="L2350">
        <v>0</v>
      </c>
      <c r="M2350" s="12">
        <v>0</v>
      </c>
      <c r="N2350" s="12">
        <v>0</v>
      </c>
      <c r="O2350" s="12">
        <v>872.22142029948736</v>
      </c>
      <c r="P2350" s="12">
        <v>703.61672444072985</v>
      </c>
      <c r="Q2350" s="12">
        <v>0</v>
      </c>
      <c r="R2350" s="59">
        <v>1.4213931862548481E-5</v>
      </c>
      <c r="S2350" s="59">
        <v>0</v>
      </c>
      <c r="T2350" s="59">
        <v>0</v>
      </c>
      <c r="U2350" s="59">
        <v>3.56467083387522E-4</v>
      </c>
      <c r="V2350" s="59">
        <v>3.5316998541870548E-4</v>
      </c>
      <c r="W2350" s="59">
        <v>0</v>
      </c>
      <c r="X2350" s="59">
        <v>0</v>
      </c>
      <c r="Y2350" s="59">
        <v>0</v>
      </c>
      <c r="Z2350" s="59">
        <v>7.1417513949548187E-5</v>
      </c>
      <c r="AA2350" s="59">
        <v>1.4407339633658783E-4</v>
      </c>
      <c r="AB2350" s="59">
        <v>0</v>
      </c>
      <c r="AC2350" s="17">
        <v>8.5394719177719265E-5</v>
      </c>
      <c r="AD2350" s="12">
        <v>2343</v>
      </c>
      <c r="AE2350" s="16">
        <v>10</v>
      </c>
      <c r="AF2350" s="17">
        <v>0.99171598214190271</v>
      </c>
      <c r="AG2350" t="str">
        <f>IF(AF2350&lt;='CAV Tier 1 Analysis'!$A$5,"Tier 1", "Tier 2")</f>
        <v>Tier 2</v>
      </c>
      <c r="AH2350" t="str">
        <f t="shared" si="74"/>
        <v>Pennsylvania - Tier 2</v>
      </c>
      <c r="AI2350" t="str">
        <f t="shared" si="75"/>
        <v>Carrolltown, Borough Of - Tier 2</v>
      </c>
    </row>
    <row r="2351" spans="1:35" x14ac:dyDescent="0.3">
      <c r="A2351">
        <v>2344</v>
      </c>
      <c r="B2351">
        <v>3</v>
      </c>
      <c r="C2351" t="s">
        <v>23</v>
      </c>
      <c r="D2351" t="s">
        <v>4480</v>
      </c>
      <c r="E2351" t="s">
        <v>6900</v>
      </c>
      <c r="F2351" t="s">
        <v>3056</v>
      </c>
      <c r="G2351" s="58">
        <v>1.9878000000000002</v>
      </c>
      <c r="H2351">
        <v>2</v>
      </c>
      <c r="I2351">
        <v>0</v>
      </c>
      <c r="J2351" s="12">
        <v>12</v>
      </c>
      <c r="K2351" s="12">
        <v>2</v>
      </c>
      <c r="L2351">
        <v>0</v>
      </c>
      <c r="M2351" s="12">
        <v>0</v>
      </c>
      <c r="N2351" s="12">
        <v>20.235743271607131</v>
      </c>
      <c r="O2351" s="12">
        <v>576.25640204027036</v>
      </c>
      <c r="P2351" s="12">
        <v>75.052818925790007</v>
      </c>
      <c r="Q2351" s="12">
        <v>0</v>
      </c>
      <c r="R2351" s="59">
        <v>4.4288060185234218E-5</v>
      </c>
      <c r="S2351" s="59">
        <v>3.2195231886157661E-5</v>
      </c>
      <c r="T2351" s="59">
        <v>0</v>
      </c>
      <c r="U2351" s="59">
        <v>3.8887318187729673E-4</v>
      </c>
      <c r="V2351" s="59">
        <v>3.5316998541870548E-4</v>
      </c>
      <c r="W2351" s="59">
        <v>0</v>
      </c>
      <c r="X2351" s="59">
        <v>0</v>
      </c>
      <c r="Y2351" s="59">
        <v>5.7314834466193763E-5</v>
      </c>
      <c r="Z2351" s="59">
        <v>4.7183890091917806E-5</v>
      </c>
      <c r="AA2351" s="59">
        <v>1.5367904359960054E-5</v>
      </c>
      <c r="AB2351" s="59">
        <v>0</v>
      </c>
      <c r="AC2351" s="17">
        <v>8.5308462571405974E-5</v>
      </c>
      <c r="AD2351" s="12">
        <v>2344</v>
      </c>
      <c r="AE2351" s="16">
        <v>10</v>
      </c>
      <c r="AF2351" s="17">
        <v>0.99180129060447408</v>
      </c>
      <c r="AG2351" t="str">
        <f>IF(AF2351&lt;='CAV Tier 1 Analysis'!$A$5,"Tier 1", "Tier 2")</f>
        <v>Tier 2</v>
      </c>
      <c r="AH2351" t="str">
        <f t="shared" si="74"/>
        <v>Pennsylvania - Tier 2</v>
      </c>
      <c r="AI2351" t="str">
        <f t="shared" si="75"/>
        <v>Marianna, Borough Of - Tier 2</v>
      </c>
    </row>
    <row r="2352" spans="1:35" x14ac:dyDescent="0.3">
      <c r="A2352">
        <v>2345</v>
      </c>
      <c r="B2352">
        <v>3</v>
      </c>
      <c r="C2352" t="s">
        <v>23</v>
      </c>
      <c r="D2352" t="s">
        <v>4926</v>
      </c>
      <c r="E2352" t="s">
        <v>7413</v>
      </c>
      <c r="F2352" t="s">
        <v>2968</v>
      </c>
      <c r="G2352" s="58">
        <v>0.70138999999999996</v>
      </c>
      <c r="H2352">
        <v>0</v>
      </c>
      <c r="I2352">
        <v>0</v>
      </c>
      <c r="J2352" s="12">
        <v>12</v>
      </c>
      <c r="K2352" s="12">
        <v>3</v>
      </c>
      <c r="L2352">
        <v>0</v>
      </c>
      <c r="M2352" s="12">
        <v>0</v>
      </c>
      <c r="N2352" s="12">
        <v>0</v>
      </c>
      <c r="O2352" s="12">
        <v>48.17157095216951</v>
      </c>
      <c r="P2352" s="12">
        <v>0</v>
      </c>
      <c r="Q2352" s="12">
        <v>0</v>
      </c>
      <c r="R2352" s="59">
        <v>1.5626925512285651E-5</v>
      </c>
      <c r="S2352" s="59">
        <v>0</v>
      </c>
      <c r="T2352" s="59">
        <v>0</v>
      </c>
      <c r="U2352" s="59">
        <v>3.8887318187729673E-4</v>
      </c>
      <c r="V2352" s="59">
        <v>5.2975497812805816E-4</v>
      </c>
      <c r="W2352" s="59">
        <v>0</v>
      </c>
      <c r="X2352" s="59">
        <v>0</v>
      </c>
      <c r="Y2352" s="59">
        <v>0</v>
      </c>
      <c r="Z2352" s="59">
        <v>3.9442895581112325E-6</v>
      </c>
      <c r="AA2352" s="59">
        <v>0</v>
      </c>
      <c r="AB2352" s="59">
        <v>0</v>
      </c>
      <c r="AC2352" s="17">
        <v>8.5290852279613791E-5</v>
      </c>
      <c r="AD2352" s="12">
        <v>2345</v>
      </c>
      <c r="AE2352" s="16">
        <v>10</v>
      </c>
      <c r="AF2352" s="17">
        <v>0.99188658145675368</v>
      </c>
      <c r="AG2352" t="str">
        <f>IF(AF2352&lt;='CAV Tier 1 Analysis'!$A$5,"Tier 1", "Tier 2")</f>
        <v>Tier 2</v>
      </c>
      <c r="AH2352" t="str">
        <f t="shared" si="74"/>
        <v>Pennsylvania - Tier 2</v>
      </c>
      <c r="AI2352" t="str">
        <f t="shared" si="75"/>
        <v>Spartansburg, Borough Of - Tier 2</v>
      </c>
    </row>
    <row r="2353" spans="1:35" x14ac:dyDescent="0.3">
      <c r="A2353">
        <v>2346</v>
      </c>
      <c r="B2353">
        <v>3</v>
      </c>
      <c r="C2353" t="s">
        <v>23</v>
      </c>
      <c r="D2353" t="s">
        <v>3842</v>
      </c>
      <c r="E2353" t="s">
        <v>6215</v>
      </c>
      <c r="F2353" t="s">
        <v>3072</v>
      </c>
      <c r="G2353" s="58">
        <v>3.6409199999999999</v>
      </c>
      <c r="H2353">
        <v>1</v>
      </c>
      <c r="I2353">
        <v>0</v>
      </c>
      <c r="J2353" s="12">
        <v>12</v>
      </c>
      <c r="K2353" s="12">
        <v>2</v>
      </c>
      <c r="L2353">
        <v>0</v>
      </c>
      <c r="M2353" s="12">
        <v>0</v>
      </c>
      <c r="N2353" s="12">
        <v>22.774167547810258</v>
      </c>
      <c r="O2353" s="12">
        <v>389.02741071924999</v>
      </c>
      <c r="P2353" s="12">
        <v>0</v>
      </c>
      <c r="Q2353" s="12">
        <v>0</v>
      </c>
      <c r="R2353" s="59">
        <v>8.1119470816793911E-5</v>
      </c>
      <c r="S2353" s="59">
        <v>1.6097615943078831E-5</v>
      </c>
      <c r="T2353" s="59">
        <v>0</v>
      </c>
      <c r="U2353" s="59">
        <v>3.8887318187729673E-4</v>
      </c>
      <c r="V2353" s="59">
        <v>3.5316998541870548E-4</v>
      </c>
      <c r="W2353" s="59">
        <v>0</v>
      </c>
      <c r="X2353" s="59">
        <v>0</v>
      </c>
      <c r="Y2353" s="59">
        <v>6.4504556397470026E-5</v>
      </c>
      <c r="Z2353" s="59">
        <v>3.1853575118871656E-5</v>
      </c>
      <c r="AA2353" s="59">
        <v>0</v>
      </c>
      <c r="AB2353" s="59">
        <v>0</v>
      </c>
      <c r="AC2353" s="17">
        <v>8.5056216870201519E-5</v>
      </c>
      <c r="AD2353" s="12">
        <v>2346</v>
      </c>
      <c r="AE2353" s="16">
        <v>10</v>
      </c>
      <c r="AF2353" s="17">
        <v>0.99197163767362384</v>
      </c>
      <c r="AG2353" t="str">
        <f>IF(AF2353&lt;='CAV Tier 1 Analysis'!$A$5,"Tier 1", "Tier 2")</f>
        <v>Tier 2</v>
      </c>
      <c r="AH2353" t="str">
        <f t="shared" si="74"/>
        <v>Pennsylvania - Tier 2</v>
      </c>
      <c r="AI2353" t="str">
        <f t="shared" si="75"/>
        <v>Shippingport, Borough Of - Tier 2</v>
      </c>
    </row>
    <row r="2354" spans="1:35" x14ac:dyDescent="0.3">
      <c r="A2354">
        <v>2347</v>
      </c>
      <c r="B2354">
        <v>3</v>
      </c>
      <c r="C2354" t="s">
        <v>23</v>
      </c>
      <c r="D2354" t="s">
        <v>5403</v>
      </c>
      <c r="E2354" t="s">
        <v>7931</v>
      </c>
      <c r="F2354" t="s">
        <v>2971</v>
      </c>
      <c r="G2354" s="58">
        <v>0.57337000000000005</v>
      </c>
      <c r="H2354">
        <v>0</v>
      </c>
      <c r="I2354">
        <v>0</v>
      </c>
      <c r="J2354" s="12">
        <v>12</v>
      </c>
      <c r="K2354" s="12">
        <v>3</v>
      </c>
      <c r="L2354">
        <v>0</v>
      </c>
      <c r="M2354" s="12">
        <v>0</v>
      </c>
      <c r="N2354" s="12">
        <v>0</v>
      </c>
      <c r="O2354" s="12">
        <v>35.215536610711013</v>
      </c>
      <c r="P2354" s="12">
        <v>0</v>
      </c>
      <c r="Q2354" s="12">
        <v>0</v>
      </c>
      <c r="R2354" s="59">
        <v>1.2774647886310363E-5</v>
      </c>
      <c r="S2354" s="59">
        <v>0</v>
      </c>
      <c r="T2354" s="59">
        <v>0</v>
      </c>
      <c r="U2354" s="59">
        <v>3.8887318187729673E-4</v>
      </c>
      <c r="V2354" s="59">
        <v>5.2975497812805816E-4</v>
      </c>
      <c r="W2354" s="59">
        <v>0</v>
      </c>
      <c r="X2354" s="59">
        <v>0</v>
      </c>
      <c r="Y2354" s="59">
        <v>0</v>
      </c>
      <c r="Z2354" s="59">
        <v>2.8834491089117281E-6</v>
      </c>
      <c r="AA2354" s="59">
        <v>0</v>
      </c>
      <c r="AB2354" s="59">
        <v>0</v>
      </c>
      <c r="AC2354" s="17">
        <v>8.4935114272779728E-5</v>
      </c>
      <c r="AD2354" s="12">
        <v>2347</v>
      </c>
      <c r="AE2354" s="16">
        <v>10</v>
      </c>
      <c r="AF2354" s="17">
        <v>0.99205657278789661</v>
      </c>
      <c r="AG2354" t="str">
        <f>IF(AF2354&lt;='CAV Tier 1 Analysis'!$A$5,"Tier 1", "Tier 2")</f>
        <v>Tier 2</v>
      </c>
      <c r="AH2354" t="str">
        <f t="shared" si="74"/>
        <v>Pennsylvania - Tier 2</v>
      </c>
      <c r="AI2354" t="str">
        <f t="shared" si="75"/>
        <v>Woodcock, Borough Of - Tier 2</v>
      </c>
    </row>
    <row r="2355" spans="1:35" x14ac:dyDescent="0.3">
      <c r="A2355">
        <v>2348</v>
      </c>
      <c r="B2355">
        <v>3</v>
      </c>
      <c r="C2355" t="s">
        <v>23</v>
      </c>
      <c r="D2355" t="s">
        <v>3847</v>
      </c>
      <c r="E2355" t="s">
        <v>6221</v>
      </c>
      <c r="F2355" t="s">
        <v>2934</v>
      </c>
      <c r="G2355" s="58">
        <v>0.40600999999999998</v>
      </c>
      <c r="H2355">
        <v>1</v>
      </c>
      <c r="I2355">
        <v>2</v>
      </c>
      <c r="J2355" s="12">
        <v>13</v>
      </c>
      <c r="K2355" s="12">
        <v>2</v>
      </c>
      <c r="L2355">
        <v>0</v>
      </c>
      <c r="M2355" s="12">
        <v>0</v>
      </c>
      <c r="N2355" s="12">
        <v>0</v>
      </c>
      <c r="O2355" s="12">
        <v>50.458717541969243</v>
      </c>
      <c r="P2355" s="12">
        <v>31.786282348975341</v>
      </c>
      <c r="Q2355" s="12">
        <v>0</v>
      </c>
      <c r="R2355" s="59">
        <v>9.0458775107188557E-6</v>
      </c>
      <c r="S2355" s="59">
        <v>1.6097615943078831E-5</v>
      </c>
      <c r="T2355" s="59">
        <v>1.2403870007442322E-4</v>
      </c>
      <c r="U2355" s="59">
        <v>4.2127928036707145E-4</v>
      </c>
      <c r="V2355" s="59">
        <v>3.5316998541870548E-4</v>
      </c>
      <c r="W2355" s="59">
        <v>0</v>
      </c>
      <c r="X2355" s="59">
        <v>0</v>
      </c>
      <c r="Y2355" s="59">
        <v>0</v>
      </c>
      <c r="Z2355" s="59">
        <v>4.1315611839623818E-6</v>
      </c>
      <c r="AA2355" s="59">
        <v>6.5085969333242819E-6</v>
      </c>
      <c r="AB2355" s="59">
        <v>0</v>
      </c>
      <c r="AC2355" s="17">
        <v>8.4933783402844042E-5</v>
      </c>
      <c r="AD2355" s="12">
        <v>2348</v>
      </c>
      <c r="AE2355" s="16">
        <v>10</v>
      </c>
      <c r="AF2355" s="17">
        <v>0.9921415065712994</v>
      </c>
      <c r="AG2355" t="str">
        <f>IF(AF2355&lt;='CAV Tier 1 Analysis'!$A$5,"Tier 1", "Tier 2")</f>
        <v>Tier 2</v>
      </c>
      <c r="AH2355" t="str">
        <f t="shared" si="74"/>
        <v>Pennsylvania - Tier 2</v>
      </c>
      <c r="AI2355" t="str">
        <f t="shared" si="75"/>
        <v>Saxton, Borough Of - Tier 2</v>
      </c>
    </row>
    <row r="2356" spans="1:35" x14ac:dyDescent="0.3">
      <c r="A2356">
        <v>2349</v>
      </c>
      <c r="B2356">
        <v>3</v>
      </c>
      <c r="C2356" t="s">
        <v>23</v>
      </c>
      <c r="D2356" t="s">
        <v>5401</v>
      </c>
      <c r="E2356" t="s">
        <v>7929</v>
      </c>
      <c r="F2356" t="s">
        <v>2973</v>
      </c>
      <c r="G2356" s="58">
        <v>0.56335999999999997</v>
      </c>
      <c r="H2356">
        <v>0</v>
      </c>
      <c r="I2356">
        <v>0</v>
      </c>
      <c r="J2356" s="12">
        <v>12</v>
      </c>
      <c r="K2356" s="12">
        <v>3</v>
      </c>
      <c r="L2356">
        <v>0</v>
      </c>
      <c r="M2356" s="12">
        <v>0</v>
      </c>
      <c r="N2356" s="12">
        <v>0</v>
      </c>
      <c r="O2356" s="12">
        <v>31.704737344889196</v>
      </c>
      <c r="P2356" s="12">
        <v>0</v>
      </c>
      <c r="Q2356" s="12">
        <v>0</v>
      </c>
      <c r="R2356" s="59">
        <v>1.2551625709806592E-5</v>
      </c>
      <c r="S2356" s="59">
        <v>0</v>
      </c>
      <c r="T2356" s="59">
        <v>0</v>
      </c>
      <c r="U2356" s="59">
        <v>3.8887318187729673E-4</v>
      </c>
      <c r="V2356" s="59">
        <v>5.2975497812805816E-4</v>
      </c>
      <c r="W2356" s="59">
        <v>0</v>
      </c>
      <c r="X2356" s="59">
        <v>0</v>
      </c>
      <c r="Y2356" s="59">
        <v>0</v>
      </c>
      <c r="Z2356" s="59">
        <v>2.5959847682001675E-6</v>
      </c>
      <c r="AA2356" s="59">
        <v>0</v>
      </c>
      <c r="AB2356" s="59">
        <v>0</v>
      </c>
      <c r="AC2356" s="17">
        <v>8.4888706407578325E-5</v>
      </c>
      <c r="AD2356" s="12">
        <v>2349</v>
      </c>
      <c r="AE2356" s="16">
        <v>10</v>
      </c>
      <c r="AF2356" s="17">
        <v>0.99222639527770695</v>
      </c>
      <c r="AG2356" t="str">
        <f>IF(AF2356&lt;='CAV Tier 1 Analysis'!$A$5,"Tier 1", "Tier 2")</f>
        <v>Tier 2</v>
      </c>
      <c r="AH2356" t="str">
        <f t="shared" si="74"/>
        <v>Pennsylvania - Tier 2</v>
      </c>
      <c r="AI2356" t="str">
        <f t="shared" si="75"/>
        <v>Townville, Borough Of - Tier 2</v>
      </c>
    </row>
    <row r="2357" spans="1:35" x14ac:dyDescent="0.3">
      <c r="A2357">
        <v>2350</v>
      </c>
      <c r="B2357">
        <v>3</v>
      </c>
      <c r="C2357" t="s">
        <v>23</v>
      </c>
      <c r="D2357" t="s">
        <v>3971</v>
      </c>
      <c r="E2357" t="s">
        <v>6354</v>
      </c>
      <c r="F2357" t="s">
        <v>3134</v>
      </c>
      <c r="G2357" s="58">
        <v>0.34176000000000001</v>
      </c>
      <c r="H2357">
        <v>1</v>
      </c>
      <c r="I2357">
        <v>0</v>
      </c>
      <c r="J2357" s="12">
        <v>9</v>
      </c>
      <c r="K2357" s="12">
        <v>2</v>
      </c>
      <c r="L2357">
        <v>0</v>
      </c>
      <c r="M2357" s="12">
        <v>0.95888927902621723</v>
      </c>
      <c r="N2357" s="12">
        <v>9.3344126234245799</v>
      </c>
      <c r="O2357" s="12">
        <v>528.61710608548049</v>
      </c>
      <c r="P2357" s="12">
        <v>493.95982600628207</v>
      </c>
      <c r="Q2357" s="12">
        <v>46.054183031933349</v>
      </c>
      <c r="R2357" s="59">
        <v>7.6143915126801709E-6</v>
      </c>
      <c r="S2357" s="59">
        <v>1.6097615943078831E-5</v>
      </c>
      <c r="T2357" s="59">
        <v>0</v>
      </c>
      <c r="U2357" s="59">
        <v>2.9165488640797254E-4</v>
      </c>
      <c r="V2357" s="59">
        <v>3.5316998541870548E-4</v>
      </c>
      <c r="W2357" s="59">
        <v>0</v>
      </c>
      <c r="X2357" s="59">
        <v>2.1430009706613077E-5</v>
      </c>
      <c r="Y2357" s="59">
        <v>2.6438382181957742E-5</v>
      </c>
      <c r="Z2357" s="59">
        <v>4.3283183225271895E-5</v>
      </c>
      <c r="AA2357" s="59">
        <v>1.0114380075760956E-4</v>
      </c>
      <c r="AB2357" s="59">
        <v>7.0339827175778819E-5</v>
      </c>
      <c r="AC2357" s="17">
        <v>8.4652007484515275E-5</v>
      </c>
      <c r="AD2357" s="12">
        <v>2350</v>
      </c>
      <c r="AE2357" s="16">
        <v>10</v>
      </c>
      <c r="AF2357" s="17">
        <v>0.99231104728519148</v>
      </c>
      <c r="AG2357" t="str">
        <f>IF(AF2357&lt;='CAV Tier 1 Analysis'!$A$5,"Tier 1", "Tier 2")</f>
        <v>Tier 2</v>
      </c>
      <c r="AH2357" t="str">
        <f t="shared" si="74"/>
        <v>Pennsylvania - Tier 2</v>
      </c>
      <c r="AI2357" t="str">
        <f t="shared" si="75"/>
        <v>Howard, Borough Of - Tier 2</v>
      </c>
    </row>
    <row r="2358" spans="1:35" x14ac:dyDescent="0.3">
      <c r="A2358">
        <v>2351</v>
      </c>
      <c r="B2358">
        <v>3</v>
      </c>
      <c r="C2358" t="s">
        <v>23</v>
      </c>
      <c r="D2358" t="s">
        <v>4143</v>
      </c>
      <c r="E2358" t="s">
        <v>6540</v>
      </c>
      <c r="F2358" t="s">
        <v>3079</v>
      </c>
      <c r="G2358" s="58">
        <v>0.67662</v>
      </c>
      <c r="H2358">
        <v>5</v>
      </c>
      <c r="I2358">
        <v>0</v>
      </c>
      <c r="J2358" s="12">
        <v>11</v>
      </c>
      <c r="K2358" s="12">
        <v>2</v>
      </c>
      <c r="L2358">
        <v>0</v>
      </c>
      <c r="M2358" s="12">
        <v>3.7195471608879429</v>
      </c>
      <c r="N2358" s="12">
        <v>6.1381011911192545</v>
      </c>
      <c r="O2358" s="12">
        <v>183.9620509168179</v>
      </c>
      <c r="P2358" s="12">
        <v>48.831485713479424</v>
      </c>
      <c r="Q2358" s="12">
        <v>0</v>
      </c>
      <c r="R2358" s="59">
        <v>1.5075051455142958E-5</v>
      </c>
      <c r="S2358" s="59">
        <v>8.0488079715394149E-5</v>
      </c>
      <c r="T2358" s="59">
        <v>0</v>
      </c>
      <c r="U2358" s="59">
        <v>3.56467083387522E-4</v>
      </c>
      <c r="V2358" s="59">
        <v>3.5316998541870548E-4</v>
      </c>
      <c r="W2358" s="59">
        <v>0</v>
      </c>
      <c r="X2358" s="59">
        <v>8.3127357355566354E-5</v>
      </c>
      <c r="Y2358" s="59">
        <v>1.738528943482719E-5</v>
      </c>
      <c r="Z2358" s="59">
        <v>1.5062817802649485E-5</v>
      </c>
      <c r="AA2358" s="59">
        <v>9.9987930225714484E-6</v>
      </c>
      <c r="AB2358" s="59">
        <v>0</v>
      </c>
      <c r="AC2358" s="17">
        <v>8.461585978112538E-5</v>
      </c>
      <c r="AD2358" s="12">
        <v>2351</v>
      </c>
      <c r="AE2358" s="16">
        <v>10</v>
      </c>
      <c r="AF2358" s="17">
        <v>0.99239566314497263</v>
      </c>
      <c r="AG2358" t="str">
        <f>IF(AF2358&lt;='CAV Tier 1 Analysis'!$A$5,"Tier 1", "Tier 2")</f>
        <v>Tier 2</v>
      </c>
      <c r="AH2358" t="str">
        <f t="shared" si="74"/>
        <v>Pennsylvania - Tier 2</v>
      </c>
      <c r="AI2358" t="str">
        <f t="shared" si="75"/>
        <v>Dunbar, Borough Of - Tier 2</v>
      </c>
    </row>
    <row r="2359" spans="1:35" x14ac:dyDescent="0.3">
      <c r="A2359">
        <v>2352</v>
      </c>
      <c r="B2359">
        <v>3</v>
      </c>
      <c r="C2359" t="s">
        <v>23</v>
      </c>
      <c r="D2359" t="s">
        <v>5106</v>
      </c>
      <c r="E2359" t="s">
        <v>7612</v>
      </c>
      <c r="F2359" t="s">
        <v>2753</v>
      </c>
      <c r="G2359" s="58">
        <v>0.3468</v>
      </c>
      <c r="H2359">
        <v>1</v>
      </c>
      <c r="I2359">
        <v>0</v>
      </c>
      <c r="J2359" s="12">
        <v>18</v>
      </c>
      <c r="K2359" s="12">
        <v>1</v>
      </c>
      <c r="L2359">
        <v>0</v>
      </c>
      <c r="M2359" s="12">
        <v>0</v>
      </c>
      <c r="N2359" s="12">
        <v>25.688866901407369</v>
      </c>
      <c r="O2359" s="12">
        <v>584.53870653401748</v>
      </c>
      <c r="P2359" s="12">
        <v>126.46107410554754</v>
      </c>
      <c r="Q2359" s="12">
        <v>0</v>
      </c>
      <c r="R2359" s="59">
        <v>7.7266823987519992E-6</v>
      </c>
      <c r="S2359" s="59">
        <v>1.6097615943078831E-5</v>
      </c>
      <c r="T2359" s="59">
        <v>0</v>
      </c>
      <c r="U2359" s="59">
        <v>5.8330977281594509E-4</v>
      </c>
      <c r="V2359" s="59">
        <v>1.7658499270935274E-4</v>
      </c>
      <c r="W2359" s="59">
        <v>0</v>
      </c>
      <c r="X2359" s="59">
        <v>0</v>
      </c>
      <c r="Y2359" s="59">
        <v>7.2760023405916258E-5</v>
      </c>
      <c r="Z2359" s="59">
        <v>4.7862045412287595E-5</v>
      </c>
      <c r="AA2359" s="59">
        <v>2.5894319759441584E-5</v>
      </c>
      <c r="AB2359" s="59">
        <v>0</v>
      </c>
      <c r="AC2359" s="17">
        <v>8.456685931316128E-5</v>
      </c>
      <c r="AD2359" s="12">
        <v>2352</v>
      </c>
      <c r="AE2359" s="16">
        <v>10</v>
      </c>
      <c r="AF2359" s="17">
        <v>0.99248023000428576</v>
      </c>
      <c r="AG2359" t="str">
        <f>IF(AF2359&lt;='CAV Tier 1 Analysis'!$A$5,"Tier 1", "Tier 2")</f>
        <v>Tier 2</v>
      </c>
      <c r="AH2359" t="str">
        <f t="shared" si="74"/>
        <v>Pennsylvania - Tier 2</v>
      </c>
      <c r="AI2359" t="str">
        <f t="shared" si="75"/>
        <v>Green Lane, Borough Of - Tier 2</v>
      </c>
    </row>
    <row r="2360" spans="1:35" x14ac:dyDescent="0.3">
      <c r="A2360">
        <v>2353</v>
      </c>
      <c r="B2360">
        <v>3</v>
      </c>
      <c r="C2360" t="s">
        <v>23</v>
      </c>
      <c r="D2360" t="s">
        <v>4012</v>
      </c>
      <c r="E2360" t="s">
        <v>6395</v>
      </c>
      <c r="F2360" t="s">
        <v>2974</v>
      </c>
      <c r="G2360" s="58">
        <v>0.31411</v>
      </c>
      <c r="H2360">
        <v>0</v>
      </c>
      <c r="I2360">
        <v>0</v>
      </c>
      <c r="J2360" s="12">
        <v>12</v>
      </c>
      <c r="K2360" s="12">
        <v>3</v>
      </c>
      <c r="L2360">
        <v>0</v>
      </c>
      <c r="M2360" s="12">
        <v>0</v>
      </c>
      <c r="N2360" s="12">
        <v>0.3797343826856861</v>
      </c>
      <c r="O2360" s="12">
        <v>12.906550112794067</v>
      </c>
      <c r="P2360" s="12">
        <v>0</v>
      </c>
      <c r="Q2360" s="12">
        <v>0</v>
      </c>
      <c r="R2360" s="59">
        <v>6.9983512349250012E-6</v>
      </c>
      <c r="S2360" s="59">
        <v>0</v>
      </c>
      <c r="T2360" s="59">
        <v>0</v>
      </c>
      <c r="U2360" s="59">
        <v>3.8887318187729673E-4</v>
      </c>
      <c r="V2360" s="59">
        <v>5.2975497812805816E-4</v>
      </c>
      <c r="W2360" s="59">
        <v>0</v>
      </c>
      <c r="X2360" s="59">
        <v>0</v>
      </c>
      <c r="Y2360" s="59">
        <v>1.0755430622254497E-6</v>
      </c>
      <c r="Z2360" s="59">
        <v>1.0567886791917106E-6</v>
      </c>
      <c r="AA2360" s="59">
        <v>0</v>
      </c>
      <c r="AB2360" s="59">
        <v>0</v>
      </c>
      <c r="AC2360" s="17">
        <v>8.4341712998336097E-5</v>
      </c>
      <c r="AD2360" s="12">
        <v>2353</v>
      </c>
      <c r="AE2360" s="16">
        <v>10</v>
      </c>
      <c r="AF2360" s="17">
        <v>0.99256457171728407</v>
      </c>
      <c r="AG2360" t="str">
        <f>IF(AF2360&lt;='CAV Tier 1 Analysis'!$A$5,"Tier 1", "Tier 2")</f>
        <v>Tier 2</v>
      </c>
      <c r="AH2360" t="str">
        <f t="shared" si="74"/>
        <v>Pennsylvania - Tier 2</v>
      </c>
      <c r="AI2360" t="str">
        <f t="shared" si="75"/>
        <v>Grampian, Borough Of - Tier 2</v>
      </c>
    </row>
    <row r="2361" spans="1:35" x14ac:dyDescent="0.3">
      <c r="A2361">
        <v>2354</v>
      </c>
      <c r="B2361">
        <v>3</v>
      </c>
      <c r="C2361" t="s">
        <v>23</v>
      </c>
      <c r="D2361" t="s">
        <v>4850</v>
      </c>
      <c r="E2361" t="s">
        <v>7330</v>
      </c>
      <c r="F2361" t="s">
        <v>3102</v>
      </c>
      <c r="G2361" s="58">
        <v>4.9472700000000005</v>
      </c>
      <c r="H2361">
        <v>1</v>
      </c>
      <c r="I2361">
        <v>0</v>
      </c>
      <c r="J2361" s="12">
        <v>11</v>
      </c>
      <c r="K2361" s="12">
        <v>2</v>
      </c>
      <c r="L2361">
        <v>0</v>
      </c>
      <c r="M2361" s="12">
        <v>0.99998585078235047</v>
      </c>
      <c r="N2361" s="12">
        <v>5.6724619601992042E-3</v>
      </c>
      <c r="O2361" s="12">
        <v>825.6449333677939</v>
      </c>
      <c r="P2361" s="12">
        <v>0</v>
      </c>
      <c r="Q2361" s="12">
        <v>0</v>
      </c>
      <c r="R2361" s="59">
        <v>1.1022486744773301E-4</v>
      </c>
      <c r="S2361" s="59">
        <v>1.6097615943078831E-5</v>
      </c>
      <c r="T2361" s="59">
        <v>0</v>
      </c>
      <c r="U2361" s="59">
        <v>3.56467083387522E-4</v>
      </c>
      <c r="V2361" s="59">
        <v>3.5316998541870548E-4</v>
      </c>
      <c r="W2361" s="59">
        <v>0</v>
      </c>
      <c r="X2361" s="59">
        <v>2.2348468126063585E-5</v>
      </c>
      <c r="Y2361" s="59">
        <v>1.6066433236518203E-8</v>
      </c>
      <c r="Z2361" s="59">
        <v>6.7603829915025153E-5</v>
      </c>
      <c r="AA2361" s="59">
        <v>0</v>
      </c>
      <c r="AB2361" s="59">
        <v>0</v>
      </c>
      <c r="AC2361" s="17">
        <v>8.4175265151942232E-5</v>
      </c>
      <c r="AD2361" s="12">
        <v>2354</v>
      </c>
      <c r="AE2361" s="16">
        <v>10</v>
      </c>
      <c r="AF2361" s="17">
        <v>0.99264874698243599</v>
      </c>
      <c r="AG2361" t="str">
        <f>IF(AF2361&lt;='CAV Tier 1 Analysis'!$A$5,"Tier 1", "Tier 2")</f>
        <v>Tier 2</v>
      </c>
      <c r="AH2361" t="str">
        <f t="shared" si="74"/>
        <v>Pennsylvania - Tier 2</v>
      </c>
      <c r="AI2361" t="str">
        <f t="shared" si="75"/>
        <v>Middle Taylor, Township Of - Tier 2</v>
      </c>
    </row>
    <row r="2362" spans="1:35" x14ac:dyDescent="0.3">
      <c r="A2362">
        <v>2355</v>
      </c>
      <c r="B2362">
        <v>3</v>
      </c>
      <c r="C2362" t="s">
        <v>23</v>
      </c>
      <c r="D2362" t="s">
        <v>5379</v>
      </c>
      <c r="E2362" t="s">
        <v>7904</v>
      </c>
      <c r="F2362" t="s">
        <v>2860</v>
      </c>
      <c r="G2362" s="58">
        <v>0.44564999999999999</v>
      </c>
      <c r="H2362">
        <v>0</v>
      </c>
      <c r="I2362">
        <v>0</v>
      </c>
      <c r="J2362" s="12">
        <v>16</v>
      </c>
      <c r="K2362" s="12">
        <v>1</v>
      </c>
      <c r="L2362">
        <v>0</v>
      </c>
      <c r="M2362" s="12">
        <v>0</v>
      </c>
      <c r="N2362" s="12">
        <v>4.3909649150369852</v>
      </c>
      <c r="O2362" s="12">
        <v>965.21444290662248</v>
      </c>
      <c r="P2362" s="12">
        <v>621.93611477967852</v>
      </c>
      <c r="Q2362" s="12">
        <v>0</v>
      </c>
      <c r="R2362" s="59">
        <v>9.9290542416488711E-6</v>
      </c>
      <c r="S2362" s="59">
        <v>0</v>
      </c>
      <c r="T2362" s="59">
        <v>0</v>
      </c>
      <c r="U2362" s="59">
        <v>5.1849757583639564E-4</v>
      </c>
      <c r="V2362" s="59">
        <v>1.7658499270935274E-4</v>
      </c>
      <c r="W2362" s="59">
        <v>0</v>
      </c>
      <c r="X2362" s="59">
        <v>0</v>
      </c>
      <c r="Y2362" s="59">
        <v>1.2436777037259864E-5</v>
      </c>
      <c r="Z2362" s="59">
        <v>7.9031785205321007E-5</v>
      </c>
      <c r="AA2362" s="59">
        <v>1.2734837767239309E-4</v>
      </c>
      <c r="AB2362" s="59">
        <v>0</v>
      </c>
      <c r="AC2362" s="17">
        <v>8.3984414791124639E-5</v>
      </c>
      <c r="AD2362" s="12">
        <v>2355</v>
      </c>
      <c r="AE2362" s="16">
        <v>10</v>
      </c>
      <c r="AF2362" s="17">
        <v>0.99273273139722706</v>
      </c>
      <c r="AG2362" t="str">
        <f>IF(AF2362&lt;='CAV Tier 1 Analysis'!$A$5,"Tier 1", "Tier 2")</f>
        <v>Tier 2</v>
      </c>
      <c r="AH2362" t="str">
        <f t="shared" si="74"/>
        <v>Pennsylvania - Tier 2</v>
      </c>
      <c r="AI2362" t="str">
        <f t="shared" si="75"/>
        <v>Silverdale, Borough Of - Tier 2</v>
      </c>
    </row>
    <row r="2363" spans="1:35" x14ac:dyDescent="0.3">
      <c r="A2363">
        <v>2356</v>
      </c>
      <c r="B2363">
        <v>3</v>
      </c>
      <c r="C2363" t="s">
        <v>23</v>
      </c>
      <c r="D2363" t="s">
        <v>3825</v>
      </c>
      <c r="E2363" t="s">
        <v>6198</v>
      </c>
      <c r="F2363" t="s">
        <v>2975</v>
      </c>
      <c r="G2363" s="58">
        <v>0.12928000000000001</v>
      </c>
      <c r="H2363">
        <v>0</v>
      </c>
      <c r="I2363">
        <v>0</v>
      </c>
      <c r="J2363" s="12">
        <v>12</v>
      </c>
      <c r="K2363" s="12">
        <v>3</v>
      </c>
      <c r="L2363">
        <v>0</v>
      </c>
      <c r="M2363" s="12">
        <v>0</v>
      </c>
      <c r="N2363" s="12">
        <v>0</v>
      </c>
      <c r="O2363" s="12">
        <v>12.989516907589786</v>
      </c>
      <c r="P2363" s="12">
        <v>0</v>
      </c>
      <c r="Q2363" s="12">
        <v>0</v>
      </c>
      <c r="R2363" s="59">
        <v>2.8803503474932484E-6</v>
      </c>
      <c r="S2363" s="59">
        <v>0</v>
      </c>
      <c r="T2363" s="59">
        <v>0</v>
      </c>
      <c r="U2363" s="59">
        <v>3.8887318187729673E-4</v>
      </c>
      <c r="V2363" s="59">
        <v>5.2975497812805816E-4</v>
      </c>
      <c r="W2363" s="59">
        <v>0</v>
      </c>
      <c r="X2363" s="59">
        <v>0</v>
      </c>
      <c r="Y2363" s="59">
        <v>0</v>
      </c>
      <c r="Z2363" s="59">
        <v>1.0635820026377663E-6</v>
      </c>
      <c r="AA2363" s="59">
        <v>0</v>
      </c>
      <c r="AB2363" s="59">
        <v>0</v>
      </c>
      <c r="AC2363" s="17">
        <v>8.3870190214135074E-5</v>
      </c>
      <c r="AD2363" s="12">
        <v>2356</v>
      </c>
      <c r="AE2363" s="16">
        <v>10</v>
      </c>
      <c r="AF2363" s="17">
        <v>0.99281660158744123</v>
      </c>
      <c r="AG2363" t="str">
        <f>IF(AF2363&lt;='CAV Tier 1 Analysis'!$A$5,"Tier 1", "Tier 2")</f>
        <v>Tier 2</v>
      </c>
      <c r="AH2363" t="str">
        <f t="shared" si="74"/>
        <v>Pennsylvania - Tier 2</v>
      </c>
      <c r="AI2363" t="str">
        <f t="shared" si="75"/>
        <v>South Bethlehem, Borough Of - Tier 2</v>
      </c>
    </row>
    <row r="2364" spans="1:35" x14ac:dyDescent="0.3">
      <c r="A2364">
        <v>2357</v>
      </c>
      <c r="B2364">
        <v>3</v>
      </c>
      <c r="C2364" t="s">
        <v>23</v>
      </c>
      <c r="D2364" t="s">
        <v>4492</v>
      </c>
      <c r="E2364" t="s">
        <v>6915</v>
      </c>
      <c r="F2364" t="s">
        <v>2865</v>
      </c>
      <c r="G2364" s="58">
        <v>0.53554999999999997</v>
      </c>
      <c r="H2364">
        <v>1</v>
      </c>
      <c r="I2364">
        <v>0</v>
      </c>
      <c r="J2364" s="12">
        <v>15</v>
      </c>
      <c r="K2364" s="12">
        <v>2</v>
      </c>
      <c r="L2364">
        <v>0</v>
      </c>
      <c r="M2364" s="12">
        <v>2</v>
      </c>
      <c r="N2364" s="12">
        <v>0</v>
      </c>
      <c r="O2364" s="12">
        <v>108.50486277977545</v>
      </c>
      <c r="P2364" s="12">
        <v>0</v>
      </c>
      <c r="Q2364" s="12">
        <v>0</v>
      </c>
      <c r="R2364" s="59">
        <v>1.1932020642017396E-5</v>
      </c>
      <c r="S2364" s="59">
        <v>1.6097615943078831E-5</v>
      </c>
      <c r="T2364" s="59">
        <v>0</v>
      </c>
      <c r="U2364" s="59">
        <v>4.8609147734662091E-4</v>
      </c>
      <c r="V2364" s="59">
        <v>3.5316998541870548E-4</v>
      </c>
      <c r="W2364" s="59">
        <v>0</v>
      </c>
      <c r="X2364" s="59">
        <v>4.4697568687754937E-5</v>
      </c>
      <c r="Y2364" s="59">
        <v>0</v>
      </c>
      <c r="Z2364" s="59">
        <v>8.8843811569173179E-6</v>
      </c>
      <c r="AA2364" s="59">
        <v>0</v>
      </c>
      <c r="AB2364" s="59">
        <v>0</v>
      </c>
      <c r="AC2364" s="17">
        <v>8.3715731745008629E-5</v>
      </c>
      <c r="AD2364" s="12">
        <v>2357</v>
      </c>
      <c r="AE2364" s="16">
        <v>10</v>
      </c>
      <c r="AF2364" s="17">
        <v>0.99290031731918627</v>
      </c>
      <c r="AG2364" t="str">
        <f>IF(AF2364&lt;='CAV Tier 1 Analysis'!$A$5,"Tier 1", "Tier 2")</f>
        <v>Tier 2</v>
      </c>
      <c r="AH2364" t="str">
        <f t="shared" si="74"/>
        <v>Pennsylvania - Tier 2</v>
      </c>
      <c r="AI2364" t="str">
        <f t="shared" si="75"/>
        <v>Arona, Borough Of - Tier 2</v>
      </c>
    </row>
    <row r="2365" spans="1:35" x14ac:dyDescent="0.3">
      <c r="A2365">
        <v>2358</v>
      </c>
      <c r="B2365">
        <v>3</v>
      </c>
      <c r="C2365" t="s">
        <v>23</v>
      </c>
      <c r="D2365" t="s">
        <v>5347</v>
      </c>
      <c r="E2365" t="s">
        <v>7871</v>
      </c>
      <c r="F2365" t="s">
        <v>3033</v>
      </c>
      <c r="G2365" s="58">
        <v>0.40698999999999996</v>
      </c>
      <c r="H2365">
        <v>1</v>
      </c>
      <c r="I2365">
        <v>0</v>
      </c>
      <c r="J2365" s="12">
        <v>11</v>
      </c>
      <c r="K2365" s="12">
        <v>3</v>
      </c>
      <c r="L2365">
        <v>0</v>
      </c>
      <c r="M2365" s="12">
        <v>0</v>
      </c>
      <c r="N2365" s="12">
        <v>0</v>
      </c>
      <c r="O2365" s="12">
        <v>65.94170111042493</v>
      </c>
      <c r="P2365" s="12">
        <v>12.629326857194719</v>
      </c>
      <c r="Q2365" s="12">
        <v>0</v>
      </c>
      <c r="R2365" s="59">
        <v>9.0677118496772652E-6</v>
      </c>
      <c r="S2365" s="59">
        <v>1.6097615943078831E-5</v>
      </c>
      <c r="T2365" s="59">
        <v>0</v>
      </c>
      <c r="U2365" s="59">
        <v>3.56467083387522E-4</v>
      </c>
      <c r="V2365" s="59">
        <v>5.2975497812805816E-4</v>
      </c>
      <c r="W2365" s="59">
        <v>0</v>
      </c>
      <c r="X2365" s="59">
        <v>0</v>
      </c>
      <c r="Y2365" s="59">
        <v>0</v>
      </c>
      <c r="Z2365" s="59">
        <v>5.3993083055603996E-6</v>
      </c>
      <c r="AA2365" s="59">
        <v>2.5859959699042093E-6</v>
      </c>
      <c r="AB2365" s="59">
        <v>0</v>
      </c>
      <c r="AC2365" s="17">
        <v>8.3579335780345539E-5</v>
      </c>
      <c r="AD2365" s="12">
        <v>2358</v>
      </c>
      <c r="AE2365" s="16">
        <v>10</v>
      </c>
      <c r="AF2365" s="17">
        <v>0.99298389665496656</v>
      </c>
      <c r="AG2365" t="str">
        <f>IF(AF2365&lt;='CAV Tier 1 Analysis'!$A$5,"Tier 1", "Tier 2")</f>
        <v>Tier 2</v>
      </c>
      <c r="AH2365" t="str">
        <f t="shared" si="74"/>
        <v>Pennsylvania - Tier 2</v>
      </c>
      <c r="AI2365" t="str">
        <f t="shared" si="75"/>
        <v>Bendersville, Borough Of - Tier 2</v>
      </c>
    </row>
    <row r="2366" spans="1:35" x14ac:dyDescent="0.3">
      <c r="A2366">
        <v>2359</v>
      </c>
      <c r="B2366">
        <v>3</v>
      </c>
      <c r="C2366" t="s">
        <v>23</v>
      </c>
      <c r="D2366" t="s">
        <v>4750</v>
      </c>
      <c r="E2366" t="s">
        <v>7219</v>
      </c>
      <c r="F2366" t="s">
        <v>3024</v>
      </c>
      <c r="G2366" s="58">
        <v>0.20307</v>
      </c>
      <c r="H2366">
        <v>0</v>
      </c>
      <c r="I2366">
        <v>0</v>
      </c>
      <c r="J2366" s="12">
        <v>11</v>
      </c>
      <c r="K2366" s="12">
        <v>3</v>
      </c>
      <c r="L2366">
        <v>0</v>
      </c>
      <c r="M2366" s="12">
        <v>0.98054857930762795</v>
      </c>
      <c r="N2366" s="12">
        <v>0.18326976666565808</v>
      </c>
      <c r="O2366" s="12">
        <v>22.955431059292895</v>
      </c>
      <c r="P2366" s="12">
        <v>0</v>
      </c>
      <c r="Q2366" s="12">
        <v>0</v>
      </c>
      <c r="R2366" s="59">
        <v>4.524386951310751E-6</v>
      </c>
      <c r="S2366" s="59">
        <v>0</v>
      </c>
      <c r="T2366" s="59">
        <v>0</v>
      </c>
      <c r="U2366" s="59">
        <v>3.56467083387522E-4</v>
      </c>
      <c r="V2366" s="59">
        <v>5.2975497812805816E-4</v>
      </c>
      <c r="W2366" s="59">
        <v>0</v>
      </c>
      <c r="X2366" s="59">
        <v>2.191406873764161E-5</v>
      </c>
      <c r="Y2366" s="59">
        <v>5.1908527391916805E-7</v>
      </c>
      <c r="Z2366" s="59">
        <v>1.879591328234095E-6</v>
      </c>
      <c r="AA2366" s="59">
        <v>0</v>
      </c>
      <c r="AB2366" s="59">
        <v>0</v>
      </c>
      <c r="AC2366" s="17">
        <v>8.3187199436971429E-5</v>
      </c>
      <c r="AD2366" s="12">
        <v>2359</v>
      </c>
      <c r="AE2366" s="16">
        <v>10</v>
      </c>
      <c r="AF2366" s="17">
        <v>0.99306708385440357</v>
      </c>
      <c r="AG2366" t="str">
        <f>IF(AF2366&lt;='CAV Tier 1 Analysis'!$A$5,"Tier 1", "Tier 2")</f>
        <v>Tier 2</v>
      </c>
      <c r="AH2366" t="str">
        <f t="shared" si="74"/>
        <v>Pennsylvania - Tier 2</v>
      </c>
      <c r="AI2366" t="str">
        <f t="shared" si="75"/>
        <v>York Springs, Borough Of - Tier 2</v>
      </c>
    </row>
    <row r="2367" spans="1:35" x14ac:dyDescent="0.3">
      <c r="A2367">
        <v>2360</v>
      </c>
      <c r="B2367">
        <v>3</v>
      </c>
      <c r="C2367" t="s">
        <v>23</v>
      </c>
      <c r="D2367" t="s">
        <v>5533</v>
      </c>
      <c r="E2367" t="s">
        <v>8067</v>
      </c>
      <c r="F2367" t="s">
        <v>3040</v>
      </c>
      <c r="G2367" s="58">
        <v>0.23343999999999998</v>
      </c>
      <c r="H2367">
        <v>0</v>
      </c>
      <c r="I2367">
        <v>2</v>
      </c>
      <c r="J2367" s="12">
        <v>11</v>
      </c>
      <c r="K2367" s="12">
        <v>2</v>
      </c>
      <c r="L2367">
        <v>0</v>
      </c>
      <c r="M2367" s="12">
        <v>0</v>
      </c>
      <c r="N2367" s="12">
        <v>0</v>
      </c>
      <c r="O2367" s="12">
        <v>308.80143658911146</v>
      </c>
      <c r="P2367" s="12">
        <v>247.10718732775379</v>
      </c>
      <c r="Q2367" s="12">
        <v>0</v>
      </c>
      <c r="R2367" s="59">
        <v>5.2010286596443673E-6</v>
      </c>
      <c r="S2367" s="59">
        <v>0</v>
      </c>
      <c r="T2367" s="59">
        <v>1.2403870007442322E-4</v>
      </c>
      <c r="U2367" s="59">
        <v>3.56467083387522E-4</v>
      </c>
      <c r="V2367" s="59">
        <v>3.5316998541870548E-4</v>
      </c>
      <c r="W2367" s="59">
        <v>0</v>
      </c>
      <c r="X2367" s="59">
        <v>0</v>
      </c>
      <c r="Y2367" s="59">
        <v>0</v>
      </c>
      <c r="Z2367" s="59">
        <v>2.5284670144504075E-5</v>
      </c>
      <c r="AA2367" s="59">
        <v>5.0597961220704151E-5</v>
      </c>
      <c r="AB2367" s="59">
        <v>0</v>
      </c>
      <c r="AC2367" s="17">
        <v>8.3159948082318485E-5</v>
      </c>
      <c r="AD2367" s="12">
        <v>2360</v>
      </c>
      <c r="AE2367" s="16">
        <v>10</v>
      </c>
      <c r="AF2367" s="17">
        <v>0.99315024380248584</v>
      </c>
      <c r="AG2367" t="str">
        <f>IF(AF2367&lt;='CAV Tier 1 Analysis'!$A$5,"Tier 1", "Tier 2")</f>
        <v>Tier 2</v>
      </c>
      <c r="AH2367" t="str">
        <f t="shared" si="74"/>
        <v>Pennsylvania - Tier 2</v>
      </c>
      <c r="AI2367" t="str">
        <f t="shared" si="75"/>
        <v>Brownstown, Borough Of - Tier 2</v>
      </c>
    </row>
    <row r="2368" spans="1:35" x14ac:dyDescent="0.3">
      <c r="A2368">
        <v>2361</v>
      </c>
      <c r="B2368">
        <v>3</v>
      </c>
      <c r="C2368" t="s">
        <v>23</v>
      </c>
      <c r="D2368" t="s">
        <v>4541</v>
      </c>
      <c r="E2368" t="s">
        <v>6967</v>
      </c>
      <c r="F2368" t="s">
        <v>3082</v>
      </c>
      <c r="G2368" s="58">
        <v>0.31905</v>
      </c>
      <c r="H2368">
        <v>0</v>
      </c>
      <c r="I2368">
        <v>0</v>
      </c>
      <c r="J2368" s="12">
        <v>12</v>
      </c>
      <c r="K2368" s="12">
        <v>1</v>
      </c>
      <c r="L2368">
        <v>0</v>
      </c>
      <c r="M2368" s="12">
        <v>0</v>
      </c>
      <c r="N2368" s="12">
        <v>26.562503682095194</v>
      </c>
      <c r="O2368" s="12">
        <v>994.34395170533514</v>
      </c>
      <c r="P2368" s="12">
        <v>884.65646431077585</v>
      </c>
      <c r="Q2368" s="12">
        <v>0</v>
      </c>
      <c r="R2368" s="59">
        <v>7.1084141272255629E-6</v>
      </c>
      <c r="S2368" s="59">
        <v>0</v>
      </c>
      <c r="T2368" s="59">
        <v>0</v>
      </c>
      <c r="U2368" s="59">
        <v>3.8887318187729673E-4</v>
      </c>
      <c r="V2368" s="59">
        <v>1.7658499270935274E-4</v>
      </c>
      <c r="W2368" s="59">
        <v>0</v>
      </c>
      <c r="X2368" s="59">
        <v>0</v>
      </c>
      <c r="Y2368" s="59">
        <v>7.523447402513111E-5</v>
      </c>
      <c r="Z2368" s="59">
        <v>8.1416910189136742E-5</v>
      </c>
      <c r="AA2368" s="59">
        <v>1.8114330853303539E-4</v>
      </c>
      <c r="AB2368" s="59">
        <v>0</v>
      </c>
      <c r="AC2368" s="17">
        <v>8.2760116496470755E-5</v>
      </c>
      <c r="AD2368" s="12">
        <v>2361</v>
      </c>
      <c r="AE2368" s="16">
        <v>10</v>
      </c>
      <c r="AF2368" s="17">
        <v>0.99323300391898228</v>
      </c>
      <c r="AG2368" t="str">
        <f>IF(AF2368&lt;='CAV Tier 1 Analysis'!$A$5,"Tier 1", "Tier 2")</f>
        <v>Tier 2</v>
      </c>
      <c r="AH2368" t="str">
        <f t="shared" si="74"/>
        <v>Pennsylvania - Tier 2</v>
      </c>
      <c r="AI2368" t="str">
        <f t="shared" si="75"/>
        <v>North York, Borough Of - Tier 2</v>
      </c>
    </row>
    <row r="2369" spans="1:35" x14ac:dyDescent="0.3">
      <c r="A2369">
        <v>2362</v>
      </c>
      <c r="B2369">
        <v>3</v>
      </c>
      <c r="C2369" t="s">
        <v>23</v>
      </c>
      <c r="D2369" t="s">
        <v>5351</v>
      </c>
      <c r="E2369" t="s">
        <v>7875</v>
      </c>
      <c r="F2369" t="s">
        <v>3105</v>
      </c>
      <c r="G2369" s="58">
        <v>1.9922900000000001</v>
      </c>
      <c r="H2369">
        <v>0</v>
      </c>
      <c r="I2369">
        <v>0</v>
      </c>
      <c r="J2369" s="12">
        <v>10</v>
      </c>
      <c r="K2369" s="12">
        <v>2.5</v>
      </c>
      <c r="L2369">
        <v>0</v>
      </c>
      <c r="M2369" s="12">
        <v>0</v>
      </c>
      <c r="N2369" s="12">
        <v>0.52017121409649136</v>
      </c>
      <c r="O2369" s="12">
        <v>504.62851043061488</v>
      </c>
      <c r="P2369" s="12">
        <v>271.25726930015367</v>
      </c>
      <c r="Q2369" s="12">
        <v>0</v>
      </c>
      <c r="R2369" s="59">
        <v>4.4388097105564078E-5</v>
      </c>
      <c r="S2369" s="59">
        <v>0</v>
      </c>
      <c r="T2369" s="59">
        <v>0</v>
      </c>
      <c r="U2369" s="59">
        <v>3.2406098489774727E-4</v>
      </c>
      <c r="V2369" s="59">
        <v>4.4146248177338182E-4</v>
      </c>
      <c r="W2369" s="59">
        <v>0</v>
      </c>
      <c r="X2369" s="59">
        <v>0</v>
      </c>
      <c r="Y2369" s="59">
        <v>1.4733102031320463E-6</v>
      </c>
      <c r="Z2369" s="59">
        <v>4.1318996351458152E-5</v>
      </c>
      <c r="AA2369" s="59">
        <v>5.5542960693728675E-5</v>
      </c>
      <c r="AB2369" s="59">
        <v>0</v>
      </c>
      <c r="AC2369" s="17">
        <v>8.2567893729546557E-5</v>
      </c>
      <c r="AD2369" s="12">
        <v>2362</v>
      </c>
      <c r="AE2369" s="16">
        <v>10</v>
      </c>
      <c r="AF2369" s="17">
        <v>0.9933155718127118</v>
      </c>
      <c r="AG2369" t="str">
        <f>IF(AF2369&lt;='CAV Tier 1 Analysis'!$A$5,"Tier 1", "Tier 2")</f>
        <v>Tier 2</v>
      </c>
      <c r="AH2369" t="str">
        <f t="shared" si="74"/>
        <v>Pennsylvania - Tier 2</v>
      </c>
      <c r="AI2369" t="str">
        <f t="shared" si="75"/>
        <v>Hovey, Township Of - Tier 2</v>
      </c>
    </row>
    <row r="2370" spans="1:35" x14ac:dyDescent="0.3">
      <c r="A2370">
        <v>2363</v>
      </c>
      <c r="B2370">
        <v>3</v>
      </c>
      <c r="C2370" t="s">
        <v>23</v>
      </c>
      <c r="D2370" t="s">
        <v>3750</v>
      </c>
      <c r="E2370" t="s">
        <v>6122</v>
      </c>
      <c r="F2370" t="s">
        <v>3022</v>
      </c>
      <c r="G2370" s="58">
        <v>0.94520999999999999</v>
      </c>
      <c r="H2370">
        <v>2</v>
      </c>
      <c r="I2370">
        <v>0</v>
      </c>
      <c r="J2370" s="12">
        <v>13</v>
      </c>
      <c r="K2370" s="12">
        <v>1</v>
      </c>
      <c r="L2370">
        <v>0</v>
      </c>
      <c r="M2370" s="12">
        <v>5.0000000000000009</v>
      </c>
      <c r="N2370" s="12">
        <v>0</v>
      </c>
      <c r="O2370" s="12">
        <v>1688.2900476359926</v>
      </c>
      <c r="P2370" s="12">
        <v>0</v>
      </c>
      <c r="Q2370" s="12">
        <v>0</v>
      </c>
      <c r="R2370" s="59">
        <v>2.1059219925387478E-5</v>
      </c>
      <c r="S2370" s="59">
        <v>3.2195231886157661E-5</v>
      </c>
      <c r="T2370" s="59">
        <v>0</v>
      </c>
      <c r="U2370" s="59">
        <v>4.2127928036707145E-4</v>
      </c>
      <c r="V2370" s="59">
        <v>1.7658499270935274E-4</v>
      </c>
      <c r="W2370" s="59">
        <v>0</v>
      </c>
      <c r="X2370" s="59">
        <v>1.1174392171938737E-4</v>
      </c>
      <c r="Y2370" s="59">
        <v>0</v>
      </c>
      <c r="Z2370" s="59">
        <v>1.3823723566262175E-4</v>
      </c>
      <c r="AA2370" s="59">
        <v>0</v>
      </c>
      <c r="AB2370" s="59">
        <v>0</v>
      </c>
      <c r="AC2370" s="17">
        <v>8.1918171115452575E-5</v>
      </c>
      <c r="AD2370" s="12">
        <v>2363</v>
      </c>
      <c r="AE2370" s="16">
        <v>10</v>
      </c>
      <c r="AF2370" s="17">
        <v>0.99339748998382726</v>
      </c>
      <c r="AG2370" t="str">
        <f>IF(AF2370&lt;='CAV Tier 1 Analysis'!$A$5,"Tier 1", "Tier 2")</f>
        <v>Tier 2</v>
      </c>
      <c r="AH2370" t="str">
        <f t="shared" si="74"/>
        <v>Pennsylvania - Tier 2</v>
      </c>
      <c r="AI2370" t="str">
        <f t="shared" si="75"/>
        <v>Braddock Hills, Borough Of - Tier 2</v>
      </c>
    </row>
    <row r="2371" spans="1:35" x14ac:dyDescent="0.3">
      <c r="A2371">
        <v>2364</v>
      </c>
      <c r="B2371">
        <v>3</v>
      </c>
      <c r="C2371" t="s">
        <v>23</v>
      </c>
      <c r="D2371" t="s">
        <v>5366</v>
      </c>
      <c r="E2371" t="s">
        <v>7891</v>
      </c>
      <c r="F2371" t="s">
        <v>3038</v>
      </c>
      <c r="G2371" s="58">
        <v>0.52688000000000001</v>
      </c>
      <c r="H2371">
        <v>0</v>
      </c>
      <c r="I2371">
        <v>0</v>
      </c>
      <c r="J2371" s="12">
        <v>12</v>
      </c>
      <c r="K2371" s="12">
        <v>2</v>
      </c>
      <c r="L2371">
        <v>0</v>
      </c>
      <c r="M2371" s="12">
        <v>0</v>
      </c>
      <c r="N2371" s="12">
        <v>1.0495264792794148</v>
      </c>
      <c r="O2371" s="12">
        <v>672.20858602006206</v>
      </c>
      <c r="P2371" s="12">
        <v>429.65656249530753</v>
      </c>
      <c r="Q2371" s="12">
        <v>0</v>
      </c>
      <c r="R2371" s="59">
        <v>1.1738853582048597E-5</v>
      </c>
      <c r="S2371" s="59">
        <v>0</v>
      </c>
      <c r="T2371" s="59">
        <v>0</v>
      </c>
      <c r="U2371" s="59">
        <v>3.8887318187729673E-4</v>
      </c>
      <c r="V2371" s="59">
        <v>3.5316998541870548E-4</v>
      </c>
      <c r="W2371" s="59">
        <v>0</v>
      </c>
      <c r="X2371" s="59">
        <v>0</v>
      </c>
      <c r="Y2371" s="59">
        <v>2.9726329110029961E-6</v>
      </c>
      <c r="Z2371" s="59">
        <v>5.5040457562495917E-5</v>
      </c>
      <c r="AA2371" s="59">
        <v>8.797698813399478E-5</v>
      </c>
      <c r="AB2371" s="59">
        <v>0</v>
      </c>
      <c r="AC2371" s="17">
        <v>8.1797463589594952E-5</v>
      </c>
      <c r="AD2371" s="12">
        <v>2364</v>
      </c>
      <c r="AE2371" s="16">
        <v>10</v>
      </c>
      <c r="AF2371" s="17">
        <v>0.99347928744741687</v>
      </c>
      <c r="AG2371" t="str">
        <f>IF(AF2371&lt;='CAV Tier 1 Analysis'!$A$5,"Tier 1", "Tier 2")</f>
        <v>Tier 2</v>
      </c>
      <c r="AH2371" t="str">
        <f t="shared" si="74"/>
        <v>Pennsylvania - Tier 2</v>
      </c>
      <c r="AI2371" t="str">
        <f t="shared" si="75"/>
        <v>Koppel, Borough Of - Tier 2</v>
      </c>
    </row>
    <row r="2372" spans="1:35" x14ac:dyDescent="0.3">
      <c r="A2372">
        <v>2365</v>
      </c>
      <c r="B2372">
        <v>3</v>
      </c>
      <c r="C2372" t="s">
        <v>23</v>
      </c>
      <c r="D2372" t="s">
        <v>4147</v>
      </c>
      <c r="E2372" t="s">
        <v>6544</v>
      </c>
      <c r="F2372" t="s">
        <v>3093</v>
      </c>
      <c r="G2372" s="58">
        <v>0.73480999999999996</v>
      </c>
      <c r="H2372">
        <v>3</v>
      </c>
      <c r="I2372">
        <v>0</v>
      </c>
      <c r="J2372" s="12">
        <v>11.6</v>
      </c>
      <c r="K2372" s="12">
        <v>2</v>
      </c>
      <c r="L2372">
        <v>0</v>
      </c>
      <c r="M2372" s="12">
        <v>0.79431417645377722</v>
      </c>
      <c r="N2372" s="12">
        <v>19.668287607493145</v>
      </c>
      <c r="O2372" s="12">
        <v>217.76129592586517</v>
      </c>
      <c r="P2372" s="12">
        <v>70.87358367247802</v>
      </c>
      <c r="Q2372" s="12">
        <v>0</v>
      </c>
      <c r="R2372" s="59">
        <v>1.6371521030642896E-5</v>
      </c>
      <c r="S2372" s="59">
        <v>4.8292847829236488E-5</v>
      </c>
      <c r="T2372" s="59">
        <v>0</v>
      </c>
      <c r="U2372" s="59">
        <v>3.7591074248138684E-4</v>
      </c>
      <c r="V2372" s="59">
        <v>3.5316998541870548E-4</v>
      </c>
      <c r="W2372" s="59">
        <v>0</v>
      </c>
      <c r="X2372" s="59">
        <v>1.77519562308501E-5</v>
      </c>
      <c r="Y2372" s="59">
        <v>5.570759785427098E-5</v>
      </c>
      <c r="Z2372" s="59">
        <v>1.783030091615638E-5</v>
      </c>
      <c r="AA2372" s="59">
        <v>1.4512159184896385E-5</v>
      </c>
      <c r="AB2372" s="59">
        <v>0</v>
      </c>
      <c r="AC2372" s="17">
        <v>8.1777010086013242E-5</v>
      </c>
      <c r="AD2372" s="12">
        <v>2365</v>
      </c>
      <c r="AE2372" s="16">
        <v>10</v>
      </c>
      <c r="AF2372" s="17">
        <v>0.99356106445750292</v>
      </c>
      <c r="AG2372" t="str">
        <f>IF(AF2372&lt;='CAV Tier 1 Analysis'!$A$5,"Tier 1", "Tier 2")</f>
        <v>Tier 2</v>
      </c>
      <c r="AH2372" t="str">
        <f t="shared" si="74"/>
        <v>Pennsylvania - Tier 2</v>
      </c>
      <c r="AI2372" t="str">
        <f t="shared" si="75"/>
        <v>Newell, Borough Of - Tier 2</v>
      </c>
    </row>
    <row r="2373" spans="1:35" x14ac:dyDescent="0.3">
      <c r="A2373">
        <v>2366</v>
      </c>
      <c r="B2373">
        <v>3</v>
      </c>
      <c r="C2373" t="s">
        <v>23</v>
      </c>
      <c r="D2373" t="s">
        <v>5060</v>
      </c>
      <c r="E2373" t="s">
        <v>7561</v>
      </c>
      <c r="F2373" t="s">
        <v>3021</v>
      </c>
      <c r="G2373" s="58">
        <v>5.1259700000000006</v>
      </c>
      <c r="H2373">
        <v>2</v>
      </c>
      <c r="I2373">
        <v>0</v>
      </c>
      <c r="J2373" s="12">
        <v>15</v>
      </c>
      <c r="K2373" s="12">
        <v>1</v>
      </c>
      <c r="L2373">
        <v>0</v>
      </c>
      <c r="M2373" s="12">
        <v>1.0000000000000004</v>
      </c>
      <c r="N2373" s="12">
        <v>0</v>
      </c>
      <c r="O2373" s="12">
        <v>722.28542582826367</v>
      </c>
      <c r="P2373" s="12">
        <v>0</v>
      </c>
      <c r="Q2373" s="12">
        <v>0</v>
      </c>
      <c r="R2373" s="59">
        <v>1.1420629231698613E-4</v>
      </c>
      <c r="S2373" s="59">
        <v>3.2195231886157661E-5</v>
      </c>
      <c r="T2373" s="59">
        <v>0</v>
      </c>
      <c r="U2373" s="59">
        <v>4.8609147734662091E-4</v>
      </c>
      <c r="V2373" s="59">
        <v>1.7658499270935274E-4</v>
      </c>
      <c r="W2373" s="59">
        <v>0</v>
      </c>
      <c r="X2373" s="59">
        <v>2.2348784343877479E-5</v>
      </c>
      <c r="Y2373" s="59">
        <v>0</v>
      </c>
      <c r="Z2373" s="59">
        <v>5.9140750587085411E-5</v>
      </c>
      <c r="AA2373" s="59">
        <v>0</v>
      </c>
      <c r="AB2373" s="59">
        <v>0</v>
      </c>
      <c r="AC2373" s="17">
        <v>8.0960684471825475E-5</v>
      </c>
      <c r="AD2373" s="12">
        <v>2366</v>
      </c>
      <c r="AE2373" s="16">
        <v>10</v>
      </c>
      <c r="AF2373" s="17">
        <v>0.99364202514197475</v>
      </c>
      <c r="AG2373" t="str">
        <f>IF(AF2373&lt;='CAV Tier 1 Analysis'!$A$5,"Tier 1", "Tier 2")</f>
        <v>Tier 2</v>
      </c>
      <c r="AH2373" t="str">
        <f t="shared" si="74"/>
        <v>Pennsylvania - Tier 2</v>
      </c>
      <c r="AI2373" t="str">
        <f t="shared" si="75"/>
        <v>Laurel Run, Borough Of - Tier 2</v>
      </c>
    </row>
    <row r="2374" spans="1:35" x14ac:dyDescent="0.3">
      <c r="A2374">
        <v>2367</v>
      </c>
      <c r="B2374">
        <v>3</v>
      </c>
      <c r="C2374" t="s">
        <v>23</v>
      </c>
      <c r="D2374" t="s">
        <v>4374</v>
      </c>
      <c r="E2374" t="s">
        <v>6786</v>
      </c>
      <c r="F2374" t="s">
        <v>3108</v>
      </c>
      <c r="G2374" s="58">
        <v>0.97175999999999996</v>
      </c>
      <c r="H2374">
        <v>1</v>
      </c>
      <c r="I2374">
        <v>0</v>
      </c>
      <c r="J2374" s="12">
        <v>13</v>
      </c>
      <c r="K2374" s="12">
        <v>1</v>
      </c>
      <c r="L2374">
        <v>0</v>
      </c>
      <c r="M2374" s="12">
        <v>0</v>
      </c>
      <c r="N2374" s="12">
        <v>21.519910412099641</v>
      </c>
      <c r="O2374" s="12">
        <v>729.99317189351325</v>
      </c>
      <c r="P2374" s="12">
        <v>149.41455594937543</v>
      </c>
      <c r="Q2374" s="12">
        <v>67.7290288950785</v>
      </c>
      <c r="R2374" s="59">
        <v>2.1650752271658714E-5</v>
      </c>
      <c r="S2374" s="59">
        <v>1.6097615943078831E-5</v>
      </c>
      <c r="T2374" s="59">
        <v>0</v>
      </c>
      <c r="U2374" s="59">
        <v>4.2127928036707145E-4</v>
      </c>
      <c r="V2374" s="59">
        <v>1.7658499270935274E-4</v>
      </c>
      <c r="W2374" s="59">
        <v>0</v>
      </c>
      <c r="X2374" s="59">
        <v>0</v>
      </c>
      <c r="Y2374" s="59">
        <v>6.0952053326719866E-5</v>
      </c>
      <c r="Z2374" s="59">
        <v>5.9771861047483789E-5</v>
      </c>
      <c r="AA2374" s="59">
        <v>3.0594301968674951E-5</v>
      </c>
      <c r="AB2374" s="59">
        <v>1.0344441858755425E-4</v>
      </c>
      <c r="AC2374" s="17">
        <v>8.0943206929235873E-5</v>
      </c>
      <c r="AD2374" s="12">
        <v>2367</v>
      </c>
      <c r="AE2374" s="16">
        <v>10</v>
      </c>
      <c r="AF2374" s="17">
        <v>0.99372296834890395</v>
      </c>
      <c r="AG2374" t="str">
        <f>IF(AF2374&lt;='CAV Tier 1 Analysis'!$A$5,"Tier 1", "Tier 2")</f>
        <v>Tier 2</v>
      </c>
      <c r="AH2374" t="str">
        <f t="shared" si="74"/>
        <v>Pennsylvania - Tier 2</v>
      </c>
      <c r="AI2374" t="str">
        <f t="shared" si="75"/>
        <v>Stockertown, Borough Of - Tier 2</v>
      </c>
    </row>
    <row r="2375" spans="1:35" x14ac:dyDescent="0.3">
      <c r="A2375">
        <v>2368</v>
      </c>
      <c r="B2375">
        <v>3</v>
      </c>
      <c r="C2375" t="s">
        <v>23</v>
      </c>
      <c r="D2375" t="s">
        <v>4396</v>
      </c>
      <c r="E2375" t="s">
        <v>6808</v>
      </c>
      <c r="F2375" t="s">
        <v>3062</v>
      </c>
      <c r="G2375" s="58">
        <v>6.9010000000000002E-2</v>
      </c>
      <c r="H2375">
        <v>4</v>
      </c>
      <c r="I2375">
        <v>0</v>
      </c>
      <c r="J2375" s="12">
        <v>12</v>
      </c>
      <c r="K2375" s="12">
        <v>2</v>
      </c>
      <c r="L2375">
        <v>0</v>
      </c>
      <c r="M2375" s="12">
        <v>3.4592088103173451</v>
      </c>
      <c r="N2375" s="12">
        <v>0.44010164930988088</v>
      </c>
      <c r="O2375" s="12">
        <v>7.9031333565864443</v>
      </c>
      <c r="P2375" s="12">
        <v>3.4672230408644849</v>
      </c>
      <c r="Q2375" s="12">
        <v>0.49287126081684818</v>
      </c>
      <c r="R2375" s="59">
        <v>1.5375385015509673E-6</v>
      </c>
      <c r="S2375" s="59">
        <v>6.4390463772315322E-5</v>
      </c>
      <c r="T2375" s="59">
        <v>0</v>
      </c>
      <c r="U2375" s="59">
        <v>3.8887318187729673E-4</v>
      </c>
      <c r="V2375" s="59">
        <v>3.5316998541870548E-4</v>
      </c>
      <c r="W2375" s="59">
        <v>0</v>
      </c>
      <c r="X2375" s="59">
        <v>7.7309111702223292E-5</v>
      </c>
      <c r="Y2375" s="59">
        <v>1.2465246687472605E-6</v>
      </c>
      <c r="Z2375" s="59">
        <v>6.4710877720172374E-7</v>
      </c>
      <c r="AA2375" s="59">
        <v>7.0995270862964994E-7</v>
      </c>
      <c r="AB2375" s="59">
        <v>7.5277590488852344E-7</v>
      </c>
      <c r="AC2375" s="17">
        <v>8.0785149393778103E-5</v>
      </c>
      <c r="AD2375" s="12">
        <v>2368</v>
      </c>
      <c r="AE2375" s="16">
        <v>10</v>
      </c>
      <c r="AF2375" s="17">
        <v>0.99380375349829775</v>
      </c>
      <c r="AG2375" t="str">
        <f>IF(AF2375&lt;='CAV Tier 1 Analysis'!$A$5,"Tier 1", "Tier 2")</f>
        <v>Tier 2</v>
      </c>
      <c r="AH2375" t="str">
        <f t="shared" si="74"/>
        <v>Pennsylvania - Tier 2</v>
      </c>
      <c r="AI2375" t="str">
        <f t="shared" si="75"/>
        <v>New Buffalo, Borough Of - Tier 2</v>
      </c>
    </row>
    <row r="2376" spans="1:35" x14ac:dyDescent="0.3">
      <c r="A2376">
        <v>2369</v>
      </c>
      <c r="B2376">
        <v>3</v>
      </c>
      <c r="C2376" t="s">
        <v>23</v>
      </c>
      <c r="D2376" t="s">
        <v>5474</v>
      </c>
      <c r="E2376" t="s">
        <v>8004</v>
      </c>
      <c r="F2376" t="s">
        <v>3096</v>
      </c>
      <c r="G2376" s="58">
        <v>1.1405400000000001</v>
      </c>
      <c r="H2376">
        <v>0</v>
      </c>
      <c r="I2376">
        <v>0</v>
      </c>
      <c r="J2376" s="12">
        <v>10</v>
      </c>
      <c r="K2376" s="12">
        <v>3</v>
      </c>
      <c r="L2376">
        <v>0</v>
      </c>
      <c r="M2376" s="12">
        <v>0</v>
      </c>
      <c r="N2376" s="12">
        <v>0</v>
      </c>
      <c r="O2376" s="12">
        <v>46.655972844771313</v>
      </c>
      <c r="P2376" s="12">
        <v>0</v>
      </c>
      <c r="Q2376" s="12">
        <v>0</v>
      </c>
      <c r="R2376" s="59">
        <v>2.541116015880221E-5</v>
      </c>
      <c r="S2376" s="59">
        <v>0</v>
      </c>
      <c r="T2376" s="59">
        <v>0</v>
      </c>
      <c r="U2376" s="59">
        <v>3.2406098489774727E-4</v>
      </c>
      <c r="V2376" s="59">
        <v>5.2975497812805816E-4</v>
      </c>
      <c r="W2376" s="59">
        <v>0</v>
      </c>
      <c r="X2376" s="59">
        <v>0</v>
      </c>
      <c r="Y2376" s="59">
        <v>0</v>
      </c>
      <c r="Z2376" s="59">
        <v>3.8201923432780379E-6</v>
      </c>
      <c r="AA2376" s="59">
        <v>0</v>
      </c>
      <c r="AB2376" s="59">
        <v>0</v>
      </c>
      <c r="AC2376" s="17">
        <v>8.027702868435325E-5</v>
      </c>
      <c r="AD2376" s="12">
        <v>2369</v>
      </c>
      <c r="AE2376" s="16">
        <v>10</v>
      </c>
      <c r="AF2376" s="17">
        <v>0.99388403052698215</v>
      </c>
      <c r="AG2376" t="str">
        <f>IF(AF2376&lt;='CAV Tier 1 Analysis'!$A$5,"Tier 1", "Tier 2")</f>
        <v>Tier 2</v>
      </c>
      <c r="AH2376" t="str">
        <f t="shared" ref="AH2376:AH2439" si="76">C2376&amp;" - "&amp;AG2376</f>
        <v>Pennsylvania - Tier 2</v>
      </c>
      <c r="AI2376" t="str">
        <f t="shared" ref="AI2376:AI2439" si="77">D2376&amp;" - "&amp;AG2376</f>
        <v>Clintonville, Borough Of - Tier 2</v>
      </c>
    </row>
    <row r="2377" spans="1:35" x14ac:dyDescent="0.3">
      <c r="A2377">
        <v>2370</v>
      </c>
      <c r="B2377">
        <v>3</v>
      </c>
      <c r="C2377" t="s">
        <v>23</v>
      </c>
      <c r="D2377" t="s">
        <v>5062</v>
      </c>
      <c r="E2377" t="s">
        <v>7563</v>
      </c>
      <c r="F2377" t="s">
        <v>2965</v>
      </c>
      <c r="G2377" s="58">
        <v>1.01858</v>
      </c>
      <c r="H2377">
        <v>0</v>
      </c>
      <c r="I2377">
        <v>0</v>
      </c>
      <c r="J2377" s="12">
        <v>15</v>
      </c>
      <c r="K2377" s="12">
        <v>1</v>
      </c>
      <c r="L2377">
        <v>0</v>
      </c>
      <c r="M2377" s="12">
        <v>0</v>
      </c>
      <c r="N2377" s="12">
        <v>0</v>
      </c>
      <c r="O2377" s="12">
        <v>963.17136282867193</v>
      </c>
      <c r="P2377" s="12">
        <v>577.79128238984276</v>
      </c>
      <c r="Q2377" s="12">
        <v>0</v>
      </c>
      <c r="R2377" s="59">
        <v>2.2693898955365664E-5</v>
      </c>
      <c r="S2377" s="59">
        <v>0</v>
      </c>
      <c r="T2377" s="59">
        <v>0</v>
      </c>
      <c r="U2377" s="59">
        <v>4.8609147734662091E-4</v>
      </c>
      <c r="V2377" s="59">
        <v>1.7658499270935274E-4</v>
      </c>
      <c r="W2377" s="59">
        <v>0</v>
      </c>
      <c r="X2377" s="59">
        <v>0</v>
      </c>
      <c r="Y2377" s="59">
        <v>0</v>
      </c>
      <c r="Z2377" s="59">
        <v>7.8864497752191294E-5</v>
      </c>
      <c r="AA2377" s="59">
        <v>1.1830922935173831E-4</v>
      </c>
      <c r="AB2377" s="59">
        <v>0</v>
      </c>
      <c r="AC2377" s="17">
        <v>8.0231281465024449E-5</v>
      </c>
      <c r="AD2377" s="12">
        <v>2370</v>
      </c>
      <c r="AE2377" s="16">
        <v>10</v>
      </c>
      <c r="AF2377" s="17">
        <v>0.99396426180844721</v>
      </c>
      <c r="AG2377" t="str">
        <f>IF(AF2377&lt;='CAV Tier 1 Analysis'!$A$5,"Tier 1", "Tier 2")</f>
        <v>Tier 2</v>
      </c>
      <c r="AH2377" t="str">
        <f t="shared" si="76"/>
        <v>Pennsylvania - Tier 2</v>
      </c>
      <c r="AI2377" t="str">
        <f t="shared" si="77"/>
        <v>Sugar Notch, Borough Of - Tier 2</v>
      </c>
    </row>
    <row r="2378" spans="1:35" x14ac:dyDescent="0.3">
      <c r="A2378">
        <v>2371</v>
      </c>
      <c r="B2378">
        <v>3</v>
      </c>
      <c r="C2378" t="s">
        <v>23</v>
      </c>
      <c r="D2378" t="s">
        <v>5374</v>
      </c>
      <c r="E2378" t="s">
        <v>7899</v>
      </c>
      <c r="F2378" t="s">
        <v>3085</v>
      </c>
      <c r="G2378" s="58">
        <v>0.44507999999999998</v>
      </c>
      <c r="H2378">
        <v>0</v>
      </c>
      <c r="I2378">
        <v>0</v>
      </c>
      <c r="J2378" s="12">
        <v>12.5</v>
      </c>
      <c r="K2378" s="12">
        <v>1.5</v>
      </c>
      <c r="L2378">
        <v>0</v>
      </c>
      <c r="M2378" s="12">
        <v>0</v>
      </c>
      <c r="N2378" s="12">
        <v>50.313937162612838</v>
      </c>
      <c r="O2378" s="12">
        <v>355.6503890313146</v>
      </c>
      <c r="P2378" s="12">
        <v>150.74056195617723</v>
      </c>
      <c r="Q2378" s="12">
        <v>0</v>
      </c>
      <c r="R2378" s="59">
        <v>9.9163546771526509E-6</v>
      </c>
      <c r="S2378" s="59">
        <v>0</v>
      </c>
      <c r="T2378" s="59">
        <v>0</v>
      </c>
      <c r="U2378" s="59">
        <v>4.0507623112218409E-4</v>
      </c>
      <c r="V2378" s="59">
        <v>2.6487748906402908E-4</v>
      </c>
      <c r="W2378" s="59">
        <v>0</v>
      </c>
      <c r="X2378" s="59">
        <v>0</v>
      </c>
      <c r="Y2378" s="59">
        <v>1.4250699572097321E-4</v>
      </c>
      <c r="Z2378" s="59">
        <v>2.9120663662542113E-5</v>
      </c>
      <c r="AA2378" s="59">
        <v>3.0865816533816225E-5</v>
      </c>
      <c r="AB2378" s="59">
        <v>0</v>
      </c>
      <c r="AC2378" s="17">
        <v>8.0214868252790684E-5</v>
      </c>
      <c r="AD2378" s="12">
        <v>2371</v>
      </c>
      <c r="AE2378" s="16">
        <v>10</v>
      </c>
      <c r="AF2378" s="17">
        <v>0.99404447667670004</v>
      </c>
      <c r="AG2378" t="str">
        <f>IF(AF2378&lt;='CAV Tier 1 Analysis'!$A$5,"Tier 1", "Tier 2")</f>
        <v>Tier 2</v>
      </c>
      <c r="AH2378" t="str">
        <f t="shared" si="76"/>
        <v>Pennsylvania - Tier 2</v>
      </c>
      <c r="AI2378" t="str">
        <f t="shared" si="77"/>
        <v>South Heights, Borough Of - Tier 2</v>
      </c>
    </row>
    <row r="2379" spans="1:35" x14ac:dyDescent="0.3">
      <c r="A2379">
        <v>2372</v>
      </c>
      <c r="B2379">
        <v>3</v>
      </c>
      <c r="C2379" t="s">
        <v>23</v>
      </c>
      <c r="D2379" t="s">
        <v>5075</v>
      </c>
      <c r="E2379" t="s">
        <v>7579</v>
      </c>
      <c r="F2379" t="s">
        <v>3152</v>
      </c>
      <c r="G2379" s="58">
        <v>11.387560000000001</v>
      </c>
      <c r="H2379">
        <v>1</v>
      </c>
      <c r="I2379">
        <v>0</v>
      </c>
      <c r="J2379" s="12">
        <v>12</v>
      </c>
      <c r="K2379" s="12">
        <v>1</v>
      </c>
      <c r="L2379">
        <v>0</v>
      </c>
      <c r="M2379" s="12">
        <v>0</v>
      </c>
      <c r="N2379" s="12">
        <v>0</v>
      </c>
      <c r="O2379" s="12">
        <v>568.92201656278621</v>
      </c>
      <c r="P2379" s="12">
        <v>0</v>
      </c>
      <c r="Q2379" s="12">
        <v>0</v>
      </c>
      <c r="R2379" s="59">
        <v>2.5371412749922813E-4</v>
      </c>
      <c r="S2379" s="59">
        <v>1.6097615943078831E-5</v>
      </c>
      <c r="T2379" s="59">
        <v>0</v>
      </c>
      <c r="U2379" s="59">
        <v>3.8887318187729673E-4</v>
      </c>
      <c r="V2379" s="59">
        <v>1.7658499270935274E-4</v>
      </c>
      <c r="W2379" s="59">
        <v>0</v>
      </c>
      <c r="X2379" s="59">
        <v>0</v>
      </c>
      <c r="Y2379" s="59">
        <v>0</v>
      </c>
      <c r="Z2379" s="59">
        <v>4.6583350406742763E-5</v>
      </c>
      <c r="AA2379" s="59">
        <v>0</v>
      </c>
      <c r="AB2379" s="59">
        <v>0</v>
      </c>
      <c r="AC2379" s="17">
        <v>8.0168478948699937E-5</v>
      </c>
      <c r="AD2379" s="12">
        <v>2372</v>
      </c>
      <c r="AE2379" s="16">
        <v>10</v>
      </c>
      <c r="AF2379" s="17">
        <v>0.99412464515564869</v>
      </c>
      <c r="AG2379" t="str">
        <f>IF(AF2379&lt;='CAV Tier 1 Analysis'!$A$5,"Tier 1", "Tier 2")</f>
        <v>Tier 2</v>
      </c>
      <c r="AH2379" t="str">
        <f t="shared" si="76"/>
        <v>Pennsylvania - Tier 2</v>
      </c>
      <c r="AI2379" t="str">
        <f t="shared" si="77"/>
        <v>Mill Creek, Township Of - Tier 2</v>
      </c>
    </row>
    <row r="2380" spans="1:35" x14ac:dyDescent="0.3">
      <c r="A2380">
        <v>2373</v>
      </c>
      <c r="B2380">
        <v>3</v>
      </c>
      <c r="C2380" t="s">
        <v>23</v>
      </c>
      <c r="D2380" t="s">
        <v>5169</v>
      </c>
      <c r="E2380" t="s">
        <v>7679</v>
      </c>
      <c r="F2380" t="s">
        <v>2853</v>
      </c>
      <c r="G2380" s="58">
        <v>5.1970000000000002E-2</v>
      </c>
      <c r="H2380">
        <v>0</v>
      </c>
      <c r="I2380">
        <v>0</v>
      </c>
      <c r="J2380" s="12">
        <v>16</v>
      </c>
      <c r="K2380" s="12">
        <v>2</v>
      </c>
      <c r="L2380">
        <v>0</v>
      </c>
      <c r="M2380" s="12">
        <v>0</v>
      </c>
      <c r="N2380" s="12">
        <v>0</v>
      </c>
      <c r="O2380" s="12">
        <v>25.518726701657108</v>
      </c>
      <c r="P2380" s="12">
        <v>14.853376774652926</v>
      </c>
      <c r="Q2380" s="12">
        <v>0.10887716246315193</v>
      </c>
      <c r="R2380" s="59">
        <v>1.1578883629271668E-6</v>
      </c>
      <c r="S2380" s="59">
        <v>0</v>
      </c>
      <c r="T2380" s="59">
        <v>0</v>
      </c>
      <c r="U2380" s="59">
        <v>5.1849757583639564E-4</v>
      </c>
      <c r="V2380" s="59">
        <v>3.5316998541870548E-4</v>
      </c>
      <c r="W2380" s="59">
        <v>0</v>
      </c>
      <c r="X2380" s="59">
        <v>0</v>
      </c>
      <c r="Y2380" s="59">
        <v>0</v>
      </c>
      <c r="Z2380" s="59">
        <v>2.0894740461252755E-6</v>
      </c>
      <c r="AA2380" s="59">
        <v>3.0413950729954595E-6</v>
      </c>
      <c r="AB2380" s="59">
        <v>1.6629110076140248E-7</v>
      </c>
      <c r="AC2380" s="17">
        <v>7.9829328167082766E-5</v>
      </c>
      <c r="AD2380" s="12">
        <v>2373</v>
      </c>
      <c r="AE2380" s="16">
        <v>10</v>
      </c>
      <c r="AF2380" s="17">
        <v>0.99420447448381577</v>
      </c>
      <c r="AG2380" t="str">
        <f>IF(AF2380&lt;='CAV Tier 1 Analysis'!$A$5,"Tier 1", "Tier 2")</f>
        <v>Tier 2</v>
      </c>
      <c r="AH2380" t="str">
        <f t="shared" si="76"/>
        <v>Pennsylvania - Tier 2</v>
      </c>
      <c r="AI2380" t="str">
        <f t="shared" si="77"/>
        <v>Mount Carbon, City Of - Tier 2</v>
      </c>
    </row>
    <row r="2381" spans="1:35" x14ac:dyDescent="0.3">
      <c r="A2381">
        <v>2374</v>
      </c>
      <c r="B2381">
        <v>3</v>
      </c>
      <c r="C2381" t="s">
        <v>23</v>
      </c>
      <c r="D2381" t="s">
        <v>4093</v>
      </c>
      <c r="E2381" t="s">
        <v>6483</v>
      </c>
      <c r="F2381" t="s">
        <v>3064</v>
      </c>
      <c r="G2381" s="58">
        <v>0.23272999999999999</v>
      </c>
      <c r="H2381">
        <v>1</v>
      </c>
      <c r="I2381">
        <v>0</v>
      </c>
      <c r="J2381" s="12">
        <v>13</v>
      </c>
      <c r="K2381" s="12">
        <v>1</v>
      </c>
      <c r="L2381">
        <v>0</v>
      </c>
      <c r="M2381" s="12">
        <v>0</v>
      </c>
      <c r="N2381" s="12">
        <v>0</v>
      </c>
      <c r="O2381" s="12">
        <v>958.83716027321907</v>
      </c>
      <c r="P2381" s="12">
        <v>861.93469872709215</v>
      </c>
      <c r="Q2381" s="12">
        <v>0</v>
      </c>
      <c r="R2381" s="59">
        <v>5.1852099038683756E-6</v>
      </c>
      <c r="S2381" s="59">
        <v>1.6097615943078831E-5</v>
      </c>
      <c r="T2381" s="59">
        <v>0</v>
      </c>
      <c r="U2381" s="59">
        <v>4.2127928036707145E-4</v>
      </c>
      <c r="V2381" s="59">
        <v>1.7658499270935274E-4</v>
      </c>
      <c r="W2381" s="59">
        <v>0</v>
      </c>
      <c r="X2381" s="59">
        <v>0</v>
      </c>
      <c r="Y2381" s="59">
        <v>0</v>
      </c>
      <c r="Z2381" s="59">
        <v>7.8509613127415704E-5</v>
      </c>
      <c r="AA2381" s="59">
        <v>1.7649077282048945E-4</v>
      </c>
      <c r="AB2381" s="59">
        <v>0</v>
      </c>
      <c r="AC2381" s="17">
        <v>7.9467953170116054E-5</v>
      </c>
      <c r="AD2381" s="12">
        <v>2374</v>
      </c>
      <c r="AE2381" s="16">
        <v>10</v>
      </c>
      <c r="AF2381" s="17">
        <v>0.99428394243698592</v>
      </c>
      <c r="AG2381" t="str">
        <f>IF(AF2381&lt;='CAV Tier 1 Analysis'!$A$5,"Tier 1", "Tier 2")</f>
        <v>Tier 2</v>
      </c>
      <c r="AH2381" t="str">
        <f t="shared" si="76"/>
        <v>Pennsylvania - Tier 2</v>
      </c>
      <c r="AI2381" t="str">
        <f t="shared" si="77"/>
        <v>Williamstown, Borough Of - Tier 2</v>
      </c>
    </row>
    <row r="2382" spans="1:35" x14ac:dyDescent="0.3">
      <c r="A2382">
        <v>2375</v>
      </c>
      <c r="B2382">
        <v>3</v>
      </c>
      <c r="C2382" t="s">
        <v>23</v>
      </c>
      <c r="D2382" t="s">
        <v>4543</v>
      </c>
      <c r="E2382" t="s">
        <v>6970</v>
      </c>
      <c r="F2382" t="s">
        <v>3078</v>
      </c>
      <c r="G2382" s="58">
        <v>1.1540300000000001</v>
      </c>
      <c r="H2382">
        <v>3</v>
      </c>
      <c r="I2382">
        <v>2</v>
      </c>
      <c r="J2382" s="12">
        <v>12</v>
      </c>
      <c r="K2382" s="12">
        <v>1</v>
      </c>
      <c r="L2382">
        <v>0</v>
      </c>
      <c r="M2382" s="12">
        <v>3.9883885167629951</v>
      </c>
      <c r="N2382" s="12">
        <v>0.28676527411090097</v>
      </c>
      <c r="O2382" s="12">
        <v>243.71155515529898</v>
      </c>
      <c r="P2382" s="12">
        <v>0</v>
      </c>
      <c r="Q2382" s="12">
        <v>0</v>
      </c>
      <c r="R2382" s="59">
        <v>2.5711716518546052E-5</v>
      </c>
      <c r="S2382" s="59">
        <v>4.8292847829236488E-5</v>
      </c>
      <c r="T2382" s="59">
        <v>1.2403870007442322E-4</v>
      </c>
      <c r="U2382" s="59">
        <v>3.8887318187729673E-4</v>
      </c>
      <c r="V2382" s="59">
        <v>1.7658499270935274E-4</v>
      </c>
      <c r="W2382" s="59">
        <v>0</v>
      </c>
      <c r="X2382" s="59">
        <v>8.913563484073351E-5</v>
      </c>
      <c r="Y2382" s="59">
        <v>8.1222142402746656E-7</v>
      </c>
      <c r="Z2382" s="59">
        <v>1.995510885755746E-5</v>
      </c>
      <c r="AA2382" s="59">
        <v>0</v>
      </c>
      <c r="AB2382" s="59">
        <v>0</v>
      </c>
      <c r="AC2382" s="17">
        <v>7.9400400375561256E-5</v>
      </c>
      <c r="AD2382" s="12">
        <v>2375</v>
      </c>
      <c r="AE2382" s="16">
        <v>10</v>
      </c>
      <c r="AF2382" s="17">
        <v>0.9943633428373615</v>
      </c>
      <c r="AG2382" t="str">
        <f>IF(AF2382&lt;='CAV Tier 1 Analysis'!$A$5,"Tier 1", "Tier 2")</f>
        <v>Tier 2</v>
      </c>
      <c r="AH2382" t="str">
        <f t="shared" si="76"/>
        <v>Pennsylvania - Tier 2</v>
      </c>
      <c r="AI2382" t="str">
        <f t="shared" si="77"/>
        <v>Seven Valleys, Borough Of - Tier 2</v>
      </c>
    </row>
    <row r="2383" spans="1:35" x14ac:dyDescent="0.3">
      <c r="A2383">
        <v>2376</v>
      </c>
      <c r="B2383">
        <v>3</v>
      </c>
      <c r="C2383" t="s">
        <v>23</v>
      </c>
      <c r="D2383" t="s">
        <v>4161</v>
      </c>
      <c r="E2383" t="s">
        <v>6559</v>
      </c>
      <c r="F2383" t="s">
        <v>3099</v>
      </c>
      <c r="G2383" s="58">
        <v>0.63888000000000011</v>
      </c>
      <c r="H2383">
        <v>0</v>
      </c>
      <c r="I2383">
        <v>0</v>
      </c>
      <c r="J2383" s="12">
        <v>10</v>
      </c>
      <c r="K2383" s="12">
        <v>3</v>
      </c>
      <c r="L2383">
        <v>0</v>
      </c>
      <c r="M2383" s="12">
        <v>0</v>
      </c>
      <c r="N2383" s="12">
        <v>0</v>
      </c>
      <c r="O2383" s="12">
        <v>35.964722369800427</v>
      </c>
      <c r="P2383" s="12">
        <v>5.6007068360601053</v>
      </c>
      <c r="Q2383" s="12">
        <v>0</v>
      </c>
      <c r="R2383" s="59">
        <v>1.4234206605867007E-5</v>
      </c>
      <c r="S2383" s="59">
        <v>0</v>
      </c>
      <c r="T2383" s="59">
        <v>0</v>
      </c>
      <c r="U2383" s="59">
        <v>3.2406098489774727E-4</v>
      </c>
      <c r="V2383" s="59">
        <v>5.2975497812805816E-4</v>
      </c>
      <c r="W2383" s="59">
        <v>0</v>
      </c>
      <c r="X2383" s="59">
        <v>0</v>
      </c>
      <c r="Y2383" s="59">
        <v>0</v>
      </c>
      <c r="Z2383" s="59">
        <v>2.9447924595281344E-6</v>
      </c>
      <c r="AA2383" s="59">
        <v>1.1468073849411405E-6</v>
      </c>
      <c r="AB2383" s="59">
        <v>0</v>
      </c>
      <c r="AC2383" s="17">
        <v>7.928561540692198E-5</v>
      </c>
      <c r="AD2383" s="12">
        <v>2376</v>
      </c>
      <c r="AE2383" s="16">
        <v>10</v>
      </c>
      <c r="AF2383" s="17">
        <v>0.99444262845276843</v>
      </c>
      <c r="AG2383" t="str">
        <f>IF(AF2383&lt;='CAV Tier 1 Analysis'!$A$5,"Tier 1", "Tier 2")</f>
        <v>Tier 2</v>
      </c>
      <c r="AH2383" t="str">
        <f t="shared" si="76"/>
        <v>Pennsylvania - Tier 2</v>
      </c>
      <c r="AI2383" t="str">
        <f t="shared" si="77"/>
        <v>Broad Top City, Borough Of - Tier 2</v>
      </c>
    </row>
    <row r="2384" spans="1:35" x14ac:dyDescent="0.3">
      <c r="A2384">
        <v>2377</v>
      </c>
      <c r="B2384">
        <v>3</v>
      </c>
      <c r="C2384" t="s">
        <v>23</v>
      </c>
      <c r="D2384" t="s">
        <v>4992</v>
      </c>
      <c r="E2384" t="s">
        <v>7485</v>
      </c>
      <c r="F2384" t="s">
        <v>3103</v>
      </c>
      <c r="G2384" s="58">
        <v>0.36903000000000002</v>
      </c>
      <c r="H2384">
        <v>0</v>
      </c>
      <c r="I2384">
        <v>0</v>
      </c>
      <c r="J2384" s="12">
        <v>10</v>
      </c>
      <c r="K2384" s="12">
        <v>3</v>
      </c>
      <c r="L2384">
        <v>0</v>
      </c>
      <c r="M2384" s="12">
        <v>0</v>
      </c>
      <c r="N2384" s="12">
        <v>0</v>
      </c>
      <c r="O2384" s="12">
        <v>20.802058517927328</v>
      </c>
      <c r="P2384" s="12">
        <v>3.2631894777066428</v>
      </c>
      <c r="Q2384" s="12">
        <v>0</v>
      </c>
      <c r="R2384" s="59">
        <v>8.2219654141045276E-6</v>
      </c>
      <c r="S2384" s="59">
        <v>0</v>
      </c>
      <c r="T2384" s="59">
        <v>0</v>
      </c>
      <c r="U2384" s="59">
        <v>3.2406098489774727E-4</v>
      </c>
      <c r="V2384" s="59">
        <v>5.2975497812805816E-4</v>
      </c>
      <c r="W2384" s="59">
        <v>0</v>
      </c>
      <c r="X2384" s="59">
        <v>0</v>
      </c>
      <c r="Y2384" s="59">
        <v>0</v>
      </c>
      <c r="Z2384" s="59">
        <v>1.7032731251581553E-6</v>
      </c>
      <c r="AA2384" s="59">
        <v>6.6817455386197972E-7</v>
      </c>
      <c r="AB2384" s="59">
        <v>0</v>
      </c>
      <c r="AC2384" s="17">
        <v>7.8582670556266371E-5</v>
      </c>
      <c r="AD2384" s="12">
        <v>2377</v>
      </c>
      <c r="AE2384" s="16">
        <v>10</v>
      </c>
      <c r="AF2384" s="17">
        <v>0.9945212111233247</v>
      </c>
      <c r="AG2384" t="str">
        <f>IF(AF2384&lt;='CAV Tier 1 Analysis'!$A$5,"Tier 1", "Tier 2")</f>
        <v>Tier 2</v>
      </c>
      <c r="AH2384" t="str">
        <f t="shared" si="76"/>
        <v>Pennsylvania - Tier 2</v>
      </c>
      <c r="AI2384" t="str">
        <f t="shared" si="77"/>
        <v>Dudley, Borough Of - Tier 2</v>
      </c>
    </row>
    <row r="2385" spans="1:35" x14ac:dyDescent="0.3">
      <c r="A2385">
        <v>2378</v>
      </c>
      <c r="B2385">
        <v>3</v>
      </c>
      <c r="C2385" t="s">
        <v>23</v>
      </c>
      <c r="D2385" t="s">
        <v>3939</v>
      </c>
      <c r="E2385" t="s">
        <v>6321</v>
      </c>
      <c r="F2385" t="s">
        <v>3114</v>
      </c>
      <c r="G2385" s="58">
        <v>0.39867000000000002</v>
      </c>
      <c r="H2385">
        <v>1</v>
      </c>
      <c r="I2385">
        <v>0</v>
      </c>
      <c r="J2385" s="12">
        <v>11</v>
      </c>
      <c r="K2385" s="12">
        <v>2</v>
      </c>
      <c r="L2385">
        <v>0</v>
      </c>
      <c r="M2385" s="12">
        <v>0</v>
      </c>
      <c r="N2385" s="12">
        <v>16.68503879953095</v>
      </c>
      <c r="O2385" s="12">
        <v>352.9984567884427</v>
      </c>
      <c r="P2385" s="12">
        <v>247.63670921722326</v>
      </c>
      <c r="Q2385" s="12">
        <v>0</v>
      </c>
      <c r="R2385" s="59">
        <v>8.8823427679078993E-6</v>
      </c>
      <c r="S2385" s="59">
        <v>1.6097615943078831E-5</v>
      </c>
      <c r="T2385" s="59">
        <v>0</v>
      </c>
      <c r="U2385" s="59">
        <v>3.56467083387522E-4</v>
      </c>
      <c r="V2385" s="59">
        <v>3.5316998541870548E-4</v>
      </c>
      <c r="W2385" s="59">
        <v>0</v>
      </c>
      <c r="X2385" s="59">
        <v>0</v>
      </c>
      <c r="Y2385" s="59">
        <v>4.7257974368499044E-5</v>
      </c>
      <c r="Z2385" s="59">
        <v>2.8903523377356808E-5</v>
      </c>
      <c r="AA2385" s="59">
        <v>5.0706386751821356E-5</v>
      </c>
      <c r="AB2385" s="59">
        <v>0</v>
      </c>
      <c r="AC2385" s="17">
        <v>7.8316810183171948E-5</v>
      </c>
      <c r="AD2385" s="12">
        <v>2378</v>
      </c>
      <c r="AE2385" s="16">
        <v>10</v>
      </c>
      <c r="AF2385" s="17">
        <v>0.99459952793350792</v>
      </c>
      <c r="AG2385" t="str">
        <f>IF(AF2385&lt;='CAV Tier 1 Analysis'!$A$5,"Tier 1", "Tier 2")</f>
        <v>Tier 2</v>
      </c>
      <c r="AH2385" t="str">
        <f t="shared" si="76"/>
        <v>Pennsylvania - Tier 2</v>
      </c>
      <c r="AI2385" t="str">
        <f t="shared" si="77"/>
        <v>Ehrenfeld,Borough Of - Tier 2</v>
      </c>
    </row>
    <row r="2386" spans="1:35" x14ac:dyDescent="0.3">
      <c r="A2386">
        <v>2379</v>
      </c>
      <c r="B2386">
        <v>3</v>
      </c>
      <c r="C2386" t="s">
        <v>23</v>
      </c>
      <c r="D2386" t="s">
        <v>3950</v>
      </c>
      <c r="E2386" t="s">
        <v>6333</v>
      </c>
      <c r="F2386" t="s">
        <v>3101</v>
      </c>
      <c r="G2386" s="58">
        <v>0.32163999999999998</v>
      </c>
      <c r="H2386">
        <v>0</v>
      </c>
      <c r="I2386">
        <v>0</v>
      </c>
      <c r="J2386" s="12">
        <v>11</v>
      </c>
      <c r="K2386" s="12">
        <v>2</v>
      </c>
      <c r="L2386">
        <v>0</v>
      </c>
      <c r="M2386" s="12">
        <v>1.7928118393234671</v>
      </c>
      <c r="N2386" s="12">
        <v>14.062144038917216</v>
      </c>
      <c r="O2386" s="12">
        <v>286.3116837668527</v>
      </c>
      <c r="P2386" s="12">
        <v>201.3076641797079</v>
      </c>
      <c r="Q2386" s="12">
        <v>0</v>
      </c>
      <c r="R2386" s="59">
        <v>7.1661191659013632E-6</v>
      </c>
      <c r="S2386" s="59">
        <v>0</v>
      </c>
      <c r="T2386" s="59">
        <v>0</v>
      </c>
      <c r="U2386" s="59">
        <v>3.56467083387522E-4</v>
      </c>
      <c r="V2386" s="59">
        <v>3.5316998541870548E-4</v>
      </c>
      <c r="W2386" s="59">
        <v>0</v>
      </c>
      <c r="X2386" s="59">
        <v>4.0067165166190472E-5</v>
      </c>
      <c r="Y2386" s="59">
        <v>3.9829001930518328E-5</v>
      </c>
      <c r="Z2386" s="59">
        <v>2.3443208563161505E-5</v>
      </c>
      <c r="AA2386" s="59">
        <v>4.1219996454758658E-5</v>
      </c>
      <c r="AB2386" s="59">
        <v>0</v>
      </c>
      <c r="AC2386" s="17">
        <v>7.830568728061434E-5</v>
      </c>
      <c r="AD2386" s="12">
        <v>2379</v>
      </c>
      <c r="AE2386" s="16">
        <v>10</v>
      </c>
      <c r="AF2386" s="17">
        <v>0.99467783362078854</v>
      </c>
      <c r="AG2386" t="str">
        <f>IF(AF2386&lt;='CAV Tier 1 Analysis'!$A$5,"Tier 1", "Tier 2")</f>
        <v>Tier 2</v>
      </c>
      <c r="AH2386" t="str">
        <f t="shared" si="76"/>
        <v>Pennsylvania - Tier 2</v>
      </c>
      <c r="AI2386" t="str">
        <f t="shared" si="77"/>
        <v>Summerhill, Borough Of - Tier 2</v>
      </c>
    </row>
    <row r="2387" spans="1:35" x14ac:dyDescent="0.3">
      <c r="A2387">
        <v>2380</v>
      </c>
      <c r="B2387">
        <v>3</v>
      </c>
      <c r="C2387" t="s">
        <v>23</v>
      </c>
      <c r="D2387" t="s">
        <v>3885</v>
      </c>
      <c r="E2387" t="s">
        <v>6262</v>
      </c>
      <c r="F2387" t="s">
        <v>3051</v>
      </c>
      <c r="G2387" s="58">
        <v>0.60441999999999996</v>
      </c>
      <c r="H2387">
        <v>3</v>
      </c>
      <c r="I2387">
        <v>0</v>
      </c>
      <c r="J2387" s="12">
        <v>13</v>
      </c>
      <c r="K2387" s="12">
        <v>2</v>
      </c>
      <c r="L2387">
        <v>0</v>
      </c>
      <c r="M2387" s="12">
        <v>0.7385427351841436</v>
      </c>
      <c r="N2387" s="12">
        <v>2.1176220683466571</v>
      </c>
      <c r="O2387" s="12">
        <v>20.811218049510366</v>
      </c>
      <c r="P2387" s="12">
        <v>0</v>
      </c>
      <c r="Q2387" s="12">
        <v>0</v>
      </c>
      <c r="R2387" s="59">
        <v>1.346643995228859E-5</v>
      </c>
      <c r="S2387" s="59">
        <v>4.8292847829236488E-5</v>
      </c>
      <c r="T2387" s="59">
        <v>0</v>
      </c>
      <c r="U2387" s="59">
        <v>4.2127928036707145E-4</v>
      </c>
      <c r="V2387" s="59">
        <v>3.5316998541870548E-4</v>
      </c>
      <c r="W2387" s="59">
        <v>0</v>
      </c>
      <c r="X2387" s="59">
        <v>1.6505532317367833E-5</v>
      </c>
      <c r="Y2387" s="59">
        <v>5.9978601566636779E-6</v>
      </c>
      <c r="Z2387" s="59">
        <v>1.7040231078567897E-6</v>
      </c>
      <c r="AA2387" s="59">
        <v>0</v>
      </c>
      <c r="AB2387" s="59">
        <v>0</v>
      </c>
      <c r="AC2387" s="17">
        <v>7.8219633559017292E-5</v>
      </c>
      <c r="AD2387" s="12">
        <v>2380</v>
      </c>
      <c r="AE2387" s="16">
        <v>10</v>
      </c>
      <c r="AF2387" s="17">
        <v>0.99475605325434757</v>
      </c>
      <c r="AG2387" t="str">
        <f>IF(AF2387&lt;='CAV Tier 1 Analysis'!$A$5,"Tier 1", "Tier 2")</f>
        <v>Tier 2</v>
      </c>
      <c r="AH2387" t="str">
        <f t="shared" si="76"/>
        <v>Pennsylvania - Tier 2</v>
      </c>
      <c r="AI2387" t="str">
        <f t="shared" si="77"/>
        <v>Burlington, Borough Of - Tier 2</v>
      </c>
    </row>
    <row r="2388" spans="1:35" x14ac:dyDescent="0.3">
      <c r="A2388">
        <v>2381</v>
      </c>
      <c r="B2388">
        <v>3</v>
      </c>
      <c r="C2388" t="s">
        <v>23</v>
      </c>
      <c r="D2388" t="s">
        <v>4169</v>
      </c>
      <c r="E2388" t="s">
        <v>6567</v>
      </c>
      <c r="F2388" t="s">
        <v>3107</v>
      </c>
      <c r="G2388" s="58">
        <v>0.18104000000000001</v>
      </c>
      <c r="H2388">
        <v>0</v>
      </c>
      <c r="I2388">
        <v>0</v>
      </c>
      <c r="J2388" s="12">
        <v>10</v>
      </c>
      <c r="K2388" s="12">
        <v>3</v>
      </c>
      <c r="L2388">
        <v>0</v>
      </c>
      <c r="M2388" s="12">
        <v>0</v>
      </c>
      <c r="N2388" s="12">
        <v>0</v>
      </c>
      <c r="O2388" s="12">
        <v>4.3591454194910337</v>
      </c>
      <c r="P2388" s="12">
        <v>0</v>
      </c>
      <c r="Q2388" s="12">
        <v>3.4663856620861466E-2</v>
      </c>
      <c r="R2388" s="59">
        <v>4.0335599235007551E-6</v>
      </c>
      <c r="S2388" s="59">
        <v>0</v>
      </c>
      <c r="T2388" s="59">
        <v>0</v>
      </c>
      <c r="U2388" s="59">
        <v>3.2406098489774727E-4</v>
      </c>
      <c r="V2388" s="59">
        <v>5.2975497812805816E-4</v>
      </c>
      <c r="W2388" s="59">
        <v>0</v>
      </c>
      <c r="X2388" s="59">
        <v>0</v>
      </c>
      <c r="Y2388" s="59">
        <v>0</v>
      </c>
      <c r="Z2388" s="59">
        <v>3.5692694717095449E-7</v>
      </c>
      <c r="AA2388" s="59">
        <v>0</v>
      </c>
      <c r="AB2388" s="59">
        <v>5.2943066697475074E-8</v>
      </c>
      <c r="AC2388" s="17">
        <v>7.8023581178470429E-5</v>
      </c>
      <c r="AD2388" s="12">
        <v>2381</v>
      </c>
      <c r="AE2388" s="16">
        <v>10</v>
      </c>
      <c r="AF2388" s="17">
        <v>0.99483407683552605</v>
      </c>
      <c r="AG2388" t="str">
        <f>IF(AF2388&lt;='CAV Tier 1 Analysis'!$A$5,"Tier 1", "Tier 2")</f>
        <v>Tier 2</v>
      </c>
      <c r="AH2388" t="str">
        <f t="shared" si="76"/>
        <v>Pennsylvania - Tier 2</v>
      </c>
      <c r="AI2388" t="str">
        <f t="shared" si="77"/>
        <v>Shirleysburg, Borough Of - Tier 2</v>
      </c>
    </row>
    <row r="2389" spans="1:35" x14ac:dyDescent="0.3">
      <c r="A2389">
        <v>2382</v>
      </c>
      <c r="B2389">
        <v>3</v>
      </c>
      <c r="C2389" t="s">
        <v>23</v>
      </c>
      <c r="D2389" t="s">
        <v>4499</v>
      </c>
      <c r="E2389" t="s">
        <v>6923</v>
      </c>
      <c r="F2389" t="s">
        <v>2929</v>
      </c>
      <c r="G2389" s="58">
        <v>0.36696000000000001</v>
      </c>
      <c r="H2389">
        <v>0</v>
      </c>
      <c r="I2389">
        <v>0</v>
      </c>
      <c r="J2389" s="12">
        <v>15</v>
      </c>
      <c r="K2389" s="12">
        <v>2</v>
      </c>
      <c r="L2389">
        <v>0</v>
      </c>
      <c r="M2389" s="12">
        <v>0</v>
      </c>
      <c r="N2389" s="12">
        <v>1.1845383008530572</v>
      </c>
      <c r="O2389" s="12">
        <v>83.854236499687005</v>
      </c>
      <c r="P2389" s="12">
        <v>0</v>
      </c>
      <c r="Q2389" s="12">
        <v>0</v>
      </c>
      <c r="R2389" s="59">
        <v>8.1758459430393125E-6</v>
      </c>
      <c r="S2389" s="59">
        <v>0</v>
      </c>
      <c r="T2389" s="59">
        <v>0</v>
      </c>
      <c r="U2389" s="59">
        <v>4.8609147734662091E-4</v>
      </c>
      <c r="V2389" s="59">
        <v>3.5316998541870548E-4</v>
      </c>
      <c r="W2389" s="59">
        <v>0</v>
      </c>
      <c r="X2389" s="59">
        <v>0</v>
      </c>
      <c r="Y2389" s="59">
        <v>3.3550344912469045E-6</v>
      </c>
      <c r="Z2389" s="59">
        <v>6.8659871972518551E-6</v>
      </c>
      <c r="AA2389" s="59">
        <v>0</v>
      </c>
      <c r="AB2389" s="59">
        <v>0</v>
      </c>
      <c r="AC2389" s="17">
        <v>7.7968939126987679E-5</v>
      </c>
      <c r="AD2389" s="12">
        <v>2382</v>
      </c>
      <c r="AE2389" s="16">
        <v>10</v>
      </c>
      <c r="AF2389" s="17">
        <v>0.99491204577465309</v>
      </c>
      <c r="AG2389" t="str">
        <f>IF(AF2389&lt;='CAV Tier 1 Analysis'!$A$5,"Tier 1", "Tier 2")</f>
        <v>Tier 2</v>
      </c>
      <c r="AH2389" t="str">
        <f t="shared" si="76"/>
        <v>Pennsylvania - Tier 2</v>
      </c>
      <c r="AI2389" t="str">
        <f t="shared" si="77"/>
        <v>Hunker, Borough Of - Tier 2</v>
      </c>
    </row>
    <row r="2390" spans="1:35" x14ac:dyDescent="0.3">
      <c r="A2390">
        <v>2383</v>
      </c>
      <c r="B2390">
        <v>3</v>
      </c>
      <c r="C2390" t="s">
        <v>23</v>
      </c>
      <c r="D2390" t="s">
        <v>4263</v>
      </c>
      <c r="E2390" t="s">
        <v>6668</v>
      </c>
      <c r="F2390" t="s">
        <v>3009</v>
      </c>
      <c r="G2390" s="58">
        <v>1.0362999999999998</v>
      </c>
      <c r="H2390">
        <v>1</v>
      </c>
      <c r="I2390">
        <v>0</v>
      </c>
      <c r="J2390" s="12">
        <v>15</v>
      </c>
      <c r="K2390" s="12">
        <v>1</v>
      </c>
      <c r="L2390">
        <v>0</v>
      </c>
      <c r="M2390" s="12">
        <v>0</v>
      </c>
      <c r="N2390" s="12">
        <v>4.1073214487894596</v>
      </c>
      <c r="O2390" s="12">
        <v>775.3094557251726</v>
      </c>
      <c r="P2390" s="12">
        <v>383.22500741599845</v>
      </c>
      <c r="Q2390" s="12">
        <v>0</v>
      </c>
      <c r="R2390" s="59">
        <v>2.308869945163407E-5</v>
      </c>
      <c r="S2390" s="59">
        <v>1.6097615943078831E-5</v>
      </c>
      <c r="T2390" s="59">
        <v>0</v>
      </c>
      <c r="U2390" s="59">
        <v>4.8609147734662091E-4</v>
      </c>
      <c r="V2390" s="59">
        <v>1.7658499270935274E-4</v>
      </c>
      <c r="W2390" s="59">
        <v>0</v>
      </c>
      <c r="X2390" s="59">
        <v>0</v>
      </c>
      <c r="Y2390" s="59">
        <v>1.1633397685328443E-5</v>
      </c>
      <c r="Z2390" s="59">
        <v>6.3482359617420274E-5</v>
      </c>
      <c r="AA2390" s="59">
        <v>7.8469607759000702E-5</v>
      </c>
      <c r="AB2390" s="59">
        <v>0</v>
      </c>
      <c r="AC2390" s="17">
        <v>7.7768013682948727E-5</v>
      </c>
      <c r="AD2390" s="12">
        <v>2383</v>
      </c>
      <c r="AE2390" s="16">
        <v>10</v>
      </c>
      <c r="AF2390" s="17">
        <v>0.99498981378833606</v>
      </c>
      <c r="AG2390" t="str">
        <f>IF(AF2390&lt;='CAV Tier 1 Analysis'!$A$5,"Tier 1", "Tier 2")</f>
        <v>Tier 2</v>
      </c>
      <c r="AH2390" t="str">
        <f t="shared" si="76"/>
        <v>Pennsylvania - Tier 2</v>
      </c>
      <c r="AI2390" t="str">
        <f t="shared" si="77"/>
        <v>Courtdale, Borough Of - Tier 2</v>
      </c>
    </row>
    <row r="2391" spans="1:35" x14ac:dyDescent="0.3">
      <c r="A2391">
        <v>2384</v>
      </c>
      <c r="B2391">
        <v>3</v>
      </c>
      <c r="C2391" t="s">
        <v>23</v>
      </c>
      <c r="D2391" t="s">
        <v>4292</v>
      </c>
      <c r="E2391" t="s">
        <v>6701</v>
      </c>
      <c r="F2391" t="s">
        <v>3000</v>
      </c>
      <c r="G2391" s="58">
        <v>0.55696000000000001</v>
      </c>
      <c r="H2391">
        <v>2</v>
      </c>
      <c r="I2391">
        <v>0</v>
      </c>
      <c r="J2391" s="12">
        <v>15</v>
      </c>
      <c r="K2391" s="12">
        <v>1</v>
      </c>
      <c r="L2391">
        <v>0</v>
      </c>
      <c r="M2391" s="12">
        <v>0.99999999999999978</v>
      </c>
      <c r="N2391" s="12">
        <v>0</v>
      </c>
      <c r="O2391" s="12">
        <v>588.34263597775407</v>
      </c>
      <c r="P2391" s="12">
        <v>377.61663546605121</v>
      </c>
      <c r="Q2391" s="12">
        <v>0</v>
      </c>
      <c r="R2391" s="59">
        <v>1.2409034108445541E-5</v>
      </c>
      <c r="S2391" s="59">
        <v>3.2195231886157661E-5</v>
      </c>
      <c r="T2391" s="59">
        <v>0</v>
      </c>
      <c r="U2391" s="59">
        <v>4.8609147734662091E-4</v>
      </c>
      <c r="V2391" s="59">
        <v>1.7658499270935274E-4</v>
      </c>
      <c r="W2391" s="59">
        <v>0</v>
      </c>
      <c r="X2391" s="59">
        <v>2.2348784343877465E-5</v>
      </c>
      <c r="Y2391" s="59">
        <v>0</v>
      </c>
      <c r="Z2391" s="59">
        <v>4.8173511260051203E-5</v>
      </c>
      <c r="AA2391" s="59">
        <v>7.7321230856234493E-5</v>
      </c>
      <c r="AB2391" s="59">
        <v>0</v>
      </c>
      <c r="AC2391" s="17">
        <v>7.7738569319158176E-5</v>
      </c>
      <c r="AD2391" s="12">
        <v>2384</v>
      </c>
      <c r="AE2391" s="16">
        <v>10</v>
      </c>
      <c r="AF2391" s="17">
        <v>0.99506755235765521</v>
      </c>
      <c r="AG2391" t="str">
        <f>IF(AF2391&lt;='CAV Tier 1 Analysis'!$A$5,"Tier 1", "Tier 2")</f>
        <v>Tier 2</v>
      </c>
      <c r="AH2391" t="str">
        <f t="shared" si="76"/>
        <v>Pennsylvania - Tier 2</v>
      </c>
      <c r="AI2391" t="str">
        <f t="shared" si="77"/>
        <v>Yatesville, Borough Of - Tier 2</v>
      </c>
    </row>
    <row r="2392" spans="1:35" x14ac:dyDescent="0.3">
      <c r="A2392">
        <v>2385</v>
      </c>
      <c r="B2392">
        <v>3</v>
      </c>
      <c r="C2392" t="s">
        <v>23</v>
      </c>
      <c r="D2392" t="s">
        <v>5383</v>
      </c>
      <c r="E2392" t="s">
        <v>7908</v>
      </c>
      <c r="F2392" t="s">
        <v>3171</v>
      </c>
      <c r="G2392" s="58">
        <v>0.84240000000000004</v>
      </c>
      <c r="H2392">
        <v>1</v>
      </c>
      <c r="I2392">
        <v>0</v>
      </c>
      <c r="J2392" s="12">
        <v>8</v>
      </c>
      <c r="K2392" s="12">
        <v>2</v>
      </c>
      <c r="L2392">
        <v>0</v>
      </c>
      <c r="M2392" s="12">
        <v>0</v>
      </c>
      <c r="N2392" s="12">
        <v>0</v>
      </c>
      <c r="O2392" s="12">
        <v>830.78670949106527</v>
      </c>
      <c r="P2392" s="12">
        <v>673.97144069803028</v>
      </c>
      <c r="Q2392" s="12">
        <v>0</v>
      </c>
      <c r="R2392" s="59">
        <v>1.8768619529148455E-5</v>
      </c>
      <c r="S2392" s="59">
        <v>1.6097615943078831E-5</v>
      </c>
      <c r="T2392" s="59">
        <v>0</v>
      </c>
      <c r="U2392" s="59">
        <v>2.5924878791819782E-4</v>
      </c>
      <c r="V2392" s="59">
        <v>3.5316998541870548E-4</v>
      </c>
      <c r="W2392" s="59">
        <v>0</v>
      </c>
      <c r="X2392" s="59">
        <v>0</v>
      </c>
      <c r="Y2392" s="59">
        <v>0</v>
      </c>
      <c r="Z2392" s="59">
        <v>6.8024838685806199E-5</v>
      </c>
      <c r="AA2392" s="59">
        <v>1.380031928212188E-4</v>
      </c>
      <c r="AB2392" s="59">
        <v>0</v>
      </c>
      <c r="AC2392" s="17">
        <v>7.7573912756014147E-5</v>
      </c>
      <c r="AD2392" s="12">
        <v>2385</v>
      </c>
      <c r="AE2392" s="16">
        <v>10</v>
      </c>
      <c r="AF2392" s="17">
        <v>0.99514512627041118</v>
      </c>
      <c r="AG2392" t="str">
        <f>IF(AF2392&lt;='CAV Tier 1 Analysis'!$A$5,"Tier 1", "Tier 2")</f>
        <v>Tier 2</v>
      </c>
      <c r="AH2392" t="str">
        <f t="shared" si="76"/>
        <v>Pennsylvania - Tier 2</v>
      </c>
      <c r="AI2392" t="str">
        <f t="shared" si="77"/>
        <v>Harrisville, Borough Of - Tier 2</v>
      </c>
    </row>
    <row r="2393" spans="1:35" x14ac:dyDescent="0.3">
      <c r="A2393">
        <v>2386</v>
      </c>
      <c r="B2393">
        <v>3</v>
      </c>
      <c r="C2393" t="s">
        <v>23</v>
      </c>
      <c r="D2393" t="s">
        <v>5317</v>
      </c>
      <c r="E2393" t="s">
        <v>7841</v>
      </c>
      <c r="F2393" t="s">
        <v>3095</v>
      </c>
      <c r="G2393" s="58">
        <v>0.82019999999999993</v>
      </c>
      <c r="H2393">
        <v>0</v>
      </c>
      <c r="I2393">
        <v>0</v>
      </c>
      <c r="J2393" s="12">
        <v>13</v>
      </c>
      <c r="K2393" s="12">
        <v>1</v>
      </c>
      <c r="L2393">
        <v>0</v>
      </c>
      <c r="M2393" s="12">
        <v>0</v>
      </c>
      <c r="N2393" s="12">
        <v>0</v>
      </c>
      <c r="O2393" s="12">
        <v>969.88332965132361</v>
      </c>
      <c r="P2393" s="12">
        <v>479.85432990099258</v>
      </c>
      <c r="Q2393" s="12">
        <v>35.42348122758699</v>
      </c>
      <c r="R2393" s="59">
        <v>1.8274004911927305E-5</v>
      </c>
      <c r="S2393" s="59">
        <v>0</v>
      </c>
      <c r="T2393" s="59">
        <v>0</v>
      </c>
      <c r="U2393" s="59">
        <v>4.2127928036707145E-4</v>
      </c>
      <c r="V2393" s="59">
        <v>1.7658499270935274E-4</v>
      </c>
      <c r="W2393" s="59">
        <v>0</v>
      </c>
      <c r="X2393" s="59">
        <v>0</v>
      </c>
      <c r="Y2393" s="59">
        <v>0</v>
      </c>
      <c r="Z2393" s="59">
        <v>7.9414073780742674E-5</v>
      </c>
      <c r="AA2393" s="59">
        <v>9.8255542618895061E-5</v>
      </c>
      <c r="AB2393" s="59">
        <v>5.4103262363490762E-5</v>
      </c>
      <c r="AC2393" s="17">
        <v>7.7082832431952719E-5</v>
      </c>
      <c r="AD2393" s="12">
        <v>2386</v>
      </c>
      <c r="AE2393" s="16">
        <v>10</v>
      </c>
      <c r="AF2393" s="17">
        <v>0.99522220910284309</v>
      </c>
      <c r="AG2393" t="str">
        <f>IF(AF2393&lt;='CAV Tier 1 Analysis'!$A$5,"Tier 1", "Tier 2")</f>
        <v>Tier 2</v>
      </c>
      <c r="AH2393" t="str">
        <f t="shared" si="76"/>
        <v>Pennsylvania - Tier 2</v>
      </c>
      <c r="AI2393" t="str">
        <f t="shared" si="77"/>
        <v>East Bangor, Borough Of - Tier 2</v>
      </c>
    </row>
    <row r="2394" spans="1:35" x14ac:dyDescent="0.3">
      <c r="A2394">
        <v>2387</v>
      </c>
      <c r="B2394">
        <v>3</v>
      </c>
      <c r="C2394" t="s">
        <v>23</v>
      </c>
      <c r="D2394" t="s">
        <v>3772</v>
      </c>
      <c r="E2394" t="s">
        <v>6145</v>
      </c>
      <c r="F2394" t="s">
        <v>3129</v>
      </c>
      <c r="G2394" s="58">
        <v>0.28355999999999998</v>
      </c>
      <c r="H2394">
        <v>10</v>
      </c>
      <c r="I2394">
        <v>0</v>
      </c>
      <c r="J2394" s="12">
        <v>13</v>
      </c>
      <c r="K2394" s="12">
        <v>1</v>
      </c>
      <c r="L2394">
        <v>0</v>
      </c>
      <c r="M2394" s="12">
        <v>1.3794611369727749</v>
      </c>
      <c r="N2394" s="12">
        <v>12.605756945944655</v>
      </c>
      <c r="O2394" s="12">
        <v>78.627086776571218</v>
      </c>
      <c r="P2394" s="12">
        <v>0</v>
      </c>
      <c r="Q2394" s="12">
        <v>0</v>
      </c>
      <c r="R2394" s="59">
        <v>6.3176991378031044E-6</v>
      </c>
      <c r="S2394" s="59">
        <v>1.609761594307883E-4</v>
      </c>
      <c r="T2394" s="59">
        <v>0</v>
      </c>
      <c r="U2394" s="59">
        <v>4.2127928036707145E-4</v>
      </c>
      <c r="V2394" s="59">
        <v>1.7658499270935274E-4</v>
      </c>
      <c r="W2394" s="59">
        <v>0</v>
      </c>
      <c r="X2394" s="59">
        <v>3.0829279460964568E-5</v>
      </c>
      <c r="Y2394" s="59">
        <v>3.5703994806636482E-5</v>
      </c>
      <c r="Z2394" s="59">
        <v>6.4379880337609864E-6</v>
      </c>
      <c r="AA2394" s="59">
        <v>0</v>
      </c>
      <c r="AB2394" s="59">
        <v>0</v>
      </c>
      <c r="AC2394" s="17">
        <v>7.6193581267852516E-5</v>
      </c>
      <c r="AD2394" s="12">
        <v>2387</v>
      </c>
      <c r="AE2394" s="16">
        <v>10</v>
      </c>
      <c r="AF2394" s="17">
        <v>0.99529840268411096</v>
      </c>
      <c r="AG2394" t="str">
        <f>IF(AF2394&lt;='CAV Tier 1 Analysis'!$A$5,"Tier 1", "Tier 2")</f>
        <v>Tier 2</v>
      </c>
      <c r="AH2394" t="str">
        <f t="shared" si="76"/>
        <v>Pennsylvania - Tier 2</v>
      </c>
      <c r="AI2394" t="str">
        <f t="shared" si="77"/>
        <v>Haysville, Borough Of - Tier 2</v>
      </c>
    </row>
    <row r="2395" spans="1:35" x14ac:dyDescent="0.3">
      <c r="A2395">
        <v>2388</v>
      </c>
      <c r="B2395">
        <v>3</v>
      </c>
      <c r="C2395" t="s">
        <v>23</v>
      </c>
      <c r="D2395" t="s">
        <v>4538</v>
      </c>
      <c r="E2395" t="s">
        <v>6963</v>
      </c>
      <c r="F2395" t="s">
        <v>3157</v>
      </c>
      <c r="G2395" s="58">
        <v>0.12662000000000001</v>
      </c>
      <c r="H2395">
        <v>0</v>
      </c>
      <c r="I2395">
        <v>0</v>
      </c>
      <c r="J2395" s="12">
        <v>12</v>
      </c>
      <c r="K2395" s="12">
        <v>1</v>
      </c>
      <c r="L2395">
        <v>1</v>
      </c>
      <c r="M2395" s="12">
        <v>0</v>
      </c>
      <c r="N2395" s="12">
        <v>0.9748498256036604</v>
      </c>
      <c r="O2395" s="12">
        <v>39.355944118996476</v>
      </c>
      <c r="P2395" s="12">
        <v>0</v>
      </c>
      <c r="Q2395" s="12">
        <v>1.5944498700013696</v>
      </c>
      <c r="R2395" s="59">
        <v>2.8210857131775611E-6</v>
      </c>
      <c r="S2395" s="59">
        <v>0</v>
      </c>
      <c r="T2395" s="59">
        <v>0</v>
      </c>
      <c r="U2395" s="59">
        <v>3.8887318187729673E-4</v>
      </c>
      <c r="V2395" s="59">
        <v>1.7658499270935274E-4</v>
      </c>
      <c r="W2395" s="59">
        <v>2.576655501159495E-4</v>
      </c>
      <c r="X2395" s="59">
        <v>0</v>
      </c>
      <c r="Y2395" s="59">
        <v>2.7611220222519738E-6</v>
      </c>
      <c r="Z2395" s="59">
        <v>3.2224657898804894E-6</v>
      </c>
      <c r="AA2395" s="59">
        <v>0</v>
      </c>
      <c r="AB2395" s="59">
        <v>2.4352473741326328E-6</v>
      </c>
      <c r="AC2395" s="17">
        <v>7.5851240509276506E-5</v>
      </c>
      <c r="AD2395" s="12">
        <v>2388</v>
      </c>
      <c r="AE2395" s="16">
        <v>10</v>
      </c>
      <c r="AF2395" s="17">
        <v>0.9953742539246202</v>
      </c>
      <c r="AG2395" t="str">
        <f>IF(AF2395&lt;='CAV Tier 1 Analysis'!$A$5,"Tier 1", "Tier 2")</f>
        <v>Tier 2</v>
      </c>
      <c r="AH2395" t="str">
        <f t="shared" si="76"/>
        <v>Pennsylvania - Tier 2</v>
      </c>
      <c r="AI2395" t="str">
        <f t="shared" si="77"/>
        <v>Lewisberry, Borough Of - Tier 2</v>
      </c>
    </row>
    <row r="2396" spans="1:35" x14ac:dyDescent="0.3">
      <c r="A2396">
        <v>2389</v>
      </c>
      <c r="B2396">
        <v>3</v>
      </c>
      <c r="C2396" t="s">
        <v>23</v>
      </c>
      <c r="D2396" t="s">
        <v>5133</v>
      </c>
      <c r="E2396" t="s">
        <v>7640</v>
      </c>
      <c r="F2396" t="s">
        <v>3004</v>
      </c>
      <c r="G2396" s="58">
        <v>9.6070000000000003E-2</v>
      </c>
      <c r="H2396">
        <v>0</v>
      </c>
      <c r="I2396">
        <v>0</v>
      </c>
      <c r="J2396" s="12">
        <v>14</v>
      </c>
      <c r="K2396" s="12">
        <v>2</v>
      </c>
      <c r="L2396">
        <v>0</v>
      </c>
      <c r="M2396" s="12">
        <v>0.98657229103778499</v>
      </c>
      <c r="N2396" s="12">
        <v>7.1871381147224578E-2</v>
      </c>
      <c r="O2396" s="12">
        <v>12.175937363287783</v>
      </c>
      <c r="P2396" s="12">
        <v>0</v>
      </c>
      <c r="Q2396" s="12">
        <v>0</v>
      </c>
      <c r="R2396" s="59">
        <v>2.1404336160556647E-6</v>
      </c>
      <c r="S2396" s="59">
        <v>0</v>
      </c>
      <c r="T2396" s="59">
        <v>0</v>
      </c>
      <c r="U2396" s="59">
        <v>4.5368537885684618E-4</v>
      </c>
      <c r="V2396" s="59">
        <v>3.5316998541870548E-4</v>
      </c>
      <c r="W2396" s="59">
        <v>0</v>
      </c>
      <c r="X2396" s="59">
        <v>2.2048691372048576E-5</v>
      </c>
      <c r="Y2396" s="59">
        <v>2.0356535749737942E-7</v>
      </c>
      <c r="Z2396" s="59">
        <v>9.9696608711220546E-7</v>
      </c>
      <c r="AA2396" s="59">
        <v>0</v>
      </c>
      <c r="AB2396" s="59">
        <v>0</v>
      </c>
      <c r="AC2396" s="17">
        <v>7.5658638246205954E-5</v>
      </c>
      <c r="AD2396" s="12">
        <v>2389</v>
      </c>
      <c r="AE2396" s="16">
        <v>10</v>
      </c>
      <c r="AF2396" s="17">
        <v>0.99544991256286641</v>
      </c>
      <c r="AG2396" t="str">
        <f>IF(AF2396&lt;='CAV Tier 1 Analysis'!$A$5,"Tier 1", "Tier 2")</f>
        <v>Tier 2</v>
      </c>
      <c r="AH2396" t="str">
        <f t="shared" si="76"/>
        <v>Pennsylvania - Tier 2</v>
      </c>
      <c r="AI2396" t="str">
        <f t="shared" si="77"/>
        <v>Mcewensville, Borough Of - Tier 2</v>
      </c>
    </row>
    <row r="2397" spans="1:35" x14ac:dyDescent="0.3">
      <c r="A2397">
        <v>2390</v>
      </c>
      <c r="B2397">
        <v>3</v>
      </c>
      <c r="C2397" t="s">
        <v>23</v>
      </c>
      <c r="D2397" t="s">
        <v>5249</v>
      </c>
      <c r="E2397" t="s">
        <v>7768</v>
      </c>
      <c r="F2397" t="s">
        <v>3106</v>
      </c>
      <c r="G2397" s="58">
        <v>2.4209199999999997</v>
      </c>
      <c r="H2397">
        <v>0</v>
      </c>
      <c r="I2397">
        <v>0</v>
      </c>
      <c r="J2397" s="12">
        <v>12</v>
      </c>
      <c r="K2397" s="12">
        <v>2</v>
      </c>
      <c r="L2397">
        <v>0</v>
      </c>
      <c r="M2397" s="12">
        <v>0</v>
      </c>
      <c r="N2397" s="12">
        <v>0</v>
      </c>
      <c r="O2397" s="12">
        <v>432.54200350715996</v>
      </c>
      <c r="P2397" s="12">
        <v>0</v>
      </c>
      <c r="Q2397" s="12">
        <v>0</v>
      </c>
      <c r="R2397" s="59">
        <v>5.3937946807343392E-5</v>
      </c>
      <c r="S2397" s="59">
        <v>0</v>
      </c>
      <c r="T2397" s="59">
        <v>0</v>
      </c>
      <c r="U2397" s="59">
        <v>3.8887318187729673E-4</v>
      </c>
      <c r="V2397" s="59">
        <v>3.5316998541870548E-4</v>
      </c>
      <c r="W2397" s="59">
        <v>0</v>
      </c>
      <c r="X2397" s="59">
        <v>0</v>
      </c>
      <c r="Y2397" s="59">
        <v>0</v>
      </c>
      <c r="Z2397" s="59">
        <v>3.5416551176456216E-5</v>
      </c>
      <c r="AA2397" s="59">
        <v>0</v>
      </c>
      <c r="AB2397" s="59">
        <v>0</v>
      </c>
      <c r="AC2397" s="17">
        <v>7.5581605934527428E-5</v>
      </c>
      <c r="AD2397" s="12">
        <v>2390</v>
      </c>
      <c r="AE2397" s="16">
        <v>10</v>
      </c>
      <c r="AF2397" s="17">
        <v>0.99552549416880098</v>
      </c>
      <c r="AG2397" t="str">
        <f>IF(AF2397&lt;='CAV Tier 1 Analysis'!$A$5,"Tier 1", "Tier 2")</f>
        <v>Tier 2</v>
      </c>
      <c r="AH2397" t="str">
        <f t="shared" si="76"/>
        <v>Pennsylvania - Tier 2</v>
      </c>
      <c r="AI2397" t="str">
        <f t="shared" si="77"/>
        <v>Beallsville, Borough Of - Tier 2</v>
      </c>
    </row>
    <row r="2398" spans="1:35" x14ac:dyDescent="0.3">
      <c r="A2398">
        <v>2391</v>
      </c>
      <c r="B2398">
        <v>3</v>
      </c>
      <c r="C2398" t="s">
        <v>23</v>
      </c>
      <c r="D2398" t="s">
        <v>5371</v>
      </c>
      <c r="E2398" t="s">
        <v>7896</v>
      </c>
      <c r="F2398" t="s">
        <v>3094</v>
      </c>
      <c r="G2398" s="58">
        <v>0.25503999999999999</v>
      </c>
      <c r="H2398">
        <v>0</v>
      </c>
      <c r="I2398">
        <v>0</v>
      </c>
      <c r="J2398" s="12">
        <v>12</v>
      </c>
      <c r="K2398" s="12">
        <v>2</v>
      </c>
      <c r="L2398">
        <v>0</v>
      </c>
      <c r="M2398" s="12">
        <v>0</v>
      </c>
      <c r="N2398" s="12">
        <v>7.9975419688087594</v>
      </c>
      <c r="O2398" s="12">
        <v>290.90122840519712</v>
      </c>
      <c r="P2398" s="12">
        <v>173.49220153047534</v>
      </c>
      <c r="Q2398" s="12">
        <v>0</v>
      </c>
      <c r="R2398" s="59">
        <v>5.6822753142379178E-6</v>
      </c>
      <c r="S2398" s="59">
        <v>0</v>
      </c>
      <c r="T2398" s="59">
        <v>0</v>
      </c>
      <c r="U2398" s="59">
        <v>3.8887318187729673E-4</v>
      </c>
      <c r="V2398" s="59">
        <v>3.5316998541870548E-4</v>
      </c>
      <c r="W2398" s="59">
        <v>0</v>
      </c>
      <c r="X2398" s="59">
        <v>0</v>
      </c>
      <c r="Y2398" s="59">
        <v>2.2651888192407715E-5</v>
      </c>
      <c r="Z2398" s="59">
        <v>2.3819000604726471E-5</v>
      </c>
      <c r="AA2398" s="59">
        <v>3.5524469280168287E-5</v>
      </c>
      <c r="AB2398" s="59">
        <v>0</v>
      </c>
      <c r="AC2398" s="17">
        <v>7.5429163698867503E-5</v>
      </c>
      <c r="AD2398" s="12">
        <v>2391</v>
      </c>
      <c r="AE2398" s="16">
        <v>10</v>
      </c>
      <c r="AF2398" s="17">
        <v>0.99560092333249983</v>
      </c>
      <c r="AG2398" t="str">
        <f>IF(AF2398&lt;='CAV Tier 1 Analysis'!$A$5,"Tier 1", "Tier 2")</f>
        <v>Tier 2</v>
      </c>
      <c r="AH2398" t="str">
        <f t="shared" si="76"/>
        <v>Pennsylvania - Tier 2</v>
      </c>
      <c r="AI2398" t="str">
        <f t="shared" si="77"/>
        <v>Patterson Heights, Borough Of - Tier 2</v>
      </c>
    </row>
    <row r="2399" spans="1:35" x14ac:dyDescent="0.3">
      <c r="A2399">
        <v>2392</v>
      </c>
      <c r="B2399">
        <v>3</v>
      </c>
      <c r="C2399" t="s">
        <v>23</v>
      </c>
      <c r="D2399" t="s">
        <v>5405</v>
      </c>
      <c r="E2399" t="s">
        <v>7933</v>
      </c>
      <c r="F2399" t="s">
        <v>3013</v>
      </c>
      <c r="G2399" s="58">
        <v>6.1089999999999998E-2</v>
      </c>
      <c r="H2399">
        <v>0</v>
      </c>
      <c r="I2399">
        <v>0</v>
      </c>
      <c r="J2399" s="12">
        <v>15</v>
      </c>
      <c r="K2399" s="12">
        <v>1</v>
      </c>
      <c r="L2399">
        <v>0</v>
      </c>
      <c r="M2399" s="12">
        <v>0</v>
      </c>
      <c r="N2399" s="12">
        <v>2.2114544686141366</v>
      </c>
      <c r="O2399" s="12">
        <v>681.22610518465638</v>
      </c>
      <c r="P2399" s="12">
        <v>503.55885915612089</v>
      </c>
      <c r="Q2399" s="12">
        <v>0</v>
      </c>
      <c r="R2399" s="59">
        <v>1.3610813948666655E-6</v>
      </c>
      <c r="S2399" s="59">
        <v>0</v>
      </c>
      <c r="T2399" s="59">
        <v>0</v>
      </c>
      <c r="U2399" s="59">
        <v>4.8609147734662091E-4</v>
      </c>
      <c r="V2399" s="59">
        <v>1.7658499270935274E-4</v>
      </c>
      <c r="W2399" s="59">
        <v>0</v>
      </c>
      <c r="X2399" s="59">
        <v>0</v>
      </c>
      <c r="Y2399" s="59">
        <v>6.2636269445059658E-6</v>
      </c>
      <c r="Z2399" s="59">
        <v>5.5778812280391522E-5</v>
      </c>
      <c r="AA2399" s="59">
        <v>1.0310931018825025E-4</v>
      </c>
      <c r="AB2399" s="59">
        <v>0</v>
      </c>
      <c r="AC2399" s="17">
        <v>7.5380845533089819E-5</v>
      </c>
      <c r="AD2399" s="12">
        <v>2392</v>
      </c>
      <c r="AE2399" s="16">
        <v>10</v>
      </c>
      <c r="AF2399" s="17">
        <v>0.99567630417803288</v>
      </c>
      <c r="AG2399" t="str">
        <f>IF(AF2399&lt;='CAV Tier 1 Analysis'!$A$5,"Tier 1", "Tier 2")</f>
        <v>Tier 2</v>
      </c>
      <c r="AH2399" t="str">
        <f t="shared" si="76"/>
        <v>Pennsylvania - Tier 2</v>
      </c>
      <c r="AI2399" t="str">
        <f t="shared" si="77"/>
        <v>Millbourne, Borough Of - Tier 2</v>
      </c>
    </row>
    <row r="2400" spans="1:35" x14ac:dyDescent="0.3">
      <c r="A2400">
        <v>2393</v>
      </c>
      <c r="B2400">
        <v>3</v>
      </c>
      <c r="C2400" t="s">
        <v>23</v>
      </c>
      <c r="D2400" t="s">
        <v>5061</v>
      </c>
      <c r="E2400" t="s">
        <v>7562</v>
      </c>
      <c r="F2400" t="s">
        <v>3047</v>
      </c>
      <c r="G2400" s="58">
        <v>3.1741799999999998</v>
      </c>
      <c r="H2400">
        <v>0</v>
      </c>
      <c r="I2400">
        <v>0</v>
      </c>
      <c r="J2400" s="12">
        <v>14.6</v>
      </c>
      <c r="K2400" s="12">
        <v>1.4</v>
      </c>
      <c r="L2400">
        <v>0</v>
      </c>
      <c r="M2400" s="12">
        <v>0</v>
      </c>
      <c r="N2400" s="12">
        <v>7.2143612256724792</v>
      </c>
      <c r="O2400" s="12">
        <v>207.61640270214224</v>
      </c>
      <c r="P2400" s="12">
        <v>0</v>
      </c>
      <c r="Q2400" s="12">
        <v>0</v>
      </c>
      <c r="R2400" s="59">
        <v>7.0720532688784942E-5</v>
      </c>
      <c r="S2400" s="59">
        <v>0</v>
      </c>
      <c r="T2400" s="59">
        <v>0</v>
      </c>
      <c r="U2400" s="59">
        <v>4.7312903795071102E-4</v>
      </c>
      <c r="V2400" s="59">
        <v>2.4721898979309379E-4</v>
      </c>
      <c r="W2400" s="59">
        <v>0</v>
      </c>
      <c r="X2400" s="59">
        <v>0</v>
      </c>
      <c r="Y2400" s="59">
        <v>2.0433641298904726E-5</v>
      </c>
      <c r="Z2400" s="59">
        <v>1.6999636779206914E-5</v>
      </c>
      <c r="AA2400" s="59">
        <v>0</v>
      </c>
      <c r="AB2400" s="59">
        <v>0</v>
      </c>
      <c r="AC2400" s="17">
        <v>7.5318348955518303E-5</v>
      </c>
      <c r="AD2400" s="12">
        <v>2393</v>
      </c>
      <c r="AE2400" s="16">
        <v>10</v>
      </c>
      <c r="AF2400" s="17">
        <v>0.99575162252698834</v>
      </c>
      <c r="AG2400" t="str">
        <f>IF(AF2400&lt;='CAV Tier 1 Analysis'!$A$5,"Tier 1", "Tier 2")</f>
        <v>Tier 2</v>
      </c>
      <c r="AH2400" t="str">
        <f t="shared" si="76"/>
        <v>Pennsylvania - Tier 2</v>
      </c>
      <c r="AI2400" t="str">
        <f t="shared" si="77"/>
        <v>New Columbus, Borough Of - Tier 2</v>
      </c>
    </row>
    <row r="2401" spans="1:35" x14ac:dyDescent="0.3">
      <c r="A2401">
        <v>2394</v>
      </c>
      <c r="B2401">
        <v>3</v>
      </c>
      <c r="C2401" t="s">
        <v>23</v>
      </c>
      <c r="D2401" t="s">
        <v>3929</v>
      </c>
      <c r="E2401" t="s">
        <v>6308</v>
      </c>
      <c r="F2401" t="s">
        <v>3177</v>
      </c>
      <c r="G2401" s="58">
        <v>1.04433</v>
      </c>
      <c r="H2401">
        <v>0</v>
      </c>
      <c r="I2401">
        <v>0</v>
      </c>
      <c r="J2401" s="12">
        <v>8</v>
      </c>
      <c r="K2401" s="12">
        <v>2</v>
      </c>
      <c r="L2401">
        <v>0</v>
      </c>
      <c r="M2401" s="12">
        <v>0</v>
      </c>
      <c r="N2401" s="12">
        <v>15.177449682171119</v>
      </c>
      <c r="O2401" s="12">
        <v>659.97300919479767</v>
      </c>
      <c r="P2401" s="12">
        <v>465.56786952405912</v>
      </c>
      <c r="Q2401" s="12">
        <v>0</v>
      </c>
      <c r="R2401" s="59">
        <v>2.3267607351466767E-5</v>
      </c>
      <c r="S2401" s="59">
        <v>0</v>
      </c>
      <c r="T2401" s="59">
        <v>0</v>
      </c>
      <c r="U2401" s="59">
        <v>2.5924878791819782E-4</v>
      </c>
      <c r="V2401" s="59">
        <v>3.5316998541870548E-4</v>
      </c>
      <c r="W2401" s="59">
        <v>0</v>
      </c>
      <c r="X2401" s="59">
        <v>0</v>
      </c>
      <c r="Y2401" s="59">
        <v>4.2987944869471334E-5</v>
      </c>
      <c r="Z2401" s="59">
        <v>5.4038608194592243E-5</v>
      </c>
      <c r="AA2401" s="59">
        <v>9.5330230020947748E-5</v>
      </c>
      <c r="AB2401" s="59">
        <v>0</v>
      </c>
      <c r="AC2401" s="17">
        <v>7.527665125212558E-5</v>
      </c>
      <c r="AD2401" s="12">
        <v>2394</v>
      </c>
      <c r="AE2401" s="16">
        <v>10</v>
      </c>
      <c r="AF2401" s="17">
        <v>0.99582689917824052</v>
      </c>
      <c r="AG2401" t="str">
        <f>IF(AF2401&lt;='CAV Tier 1 Analysis'!$A$5,"Tier 1", "Tier 2")</f>
        <v>Tier 2</v>
      </c>
      <c r="AH2401" t="str">
        <f t="shared" si="76"/>
        <v>Pennsylvania - Tier 2</v>
      </c>
      <c r="AI2401" t="str">
        <f t="shared" si="77"/>
        <v>East Butler,Borough Of - Tier 2</v>
      </c>
    </row>
    <row r="2402" spans="1:35" x14ac:dyDescent="0.3">
      <c r="A2402">
        <v>2395</v>
      </c>
      <c r="B2402">
        <v>3</v>
      </c>
      <c r="C2402" t="s">
        <v>23</v>
      </c>
      <c r="D2402" t="s">
        <v>4118</v>
      </c>
      <c r="E2402" t="s">
        <v>6513</v>
      </c>
      <c r="F2402" t="s">
        <v>3030</v>
      </c>
      <c r="G2402" s="58">
        <v>0.69068000000000007</v>
      </c>
      <c r="H2402">
        <v>1</v>
      </c>
      <c r="I2402">
        <v>0</v>
      </c>
      <c r="J2402" s="12">
        <v>15</v>
      </c>
      <c r="K2402" s="12">
        <v>1</v>
      </c>
      <c r="L2402">
        <v>0</v>
      </c>
      <c r="M2402" s="12">
        <v>0</v>
      </c>
      <c r="N2402" s="12">
        <v>19.770987742083893</v>
      </c>
      <c r="O2402" s="12">
        <v>918.63959570825909</v>
      </c>
      <c r="P2402" s="12">
        <v>0</v>
      </c>
      <c r="Q2402" s="12">
        <v>0</v>
      </c>
      <c r="R2402" s="59">
        <v>1.538830737938302E-5</v>
      </c>
      <c r="S2402" s="59">
        <v>1.6097615943078831E-5</v>
      </c>
      <c r="T2402" s="59">
        <v>0</v>
      </c>
      <c r="U2402" s="59">
        <v>4.8609147734662091E-4</v>
      </c>
      <c r="V2402" s="59">
        <v>1.7658499270935274E-4</v>
      </c>
      <c r="W2402" s="59">
        <v>0</v>
      </c>
      <c r="X2402" s="59">
        <v>0</v>
      </c>
      <c r="Y2402" s="59">
        <v>5.5998481225082645E-5</v>
      </c>
      <c r="Z2402" s="59">
        <v>7.5218235432208258E-5</v>
      </c>
      <c r="AA2402" s="59">
        <v>0</v>
      </c>
      <c r="AB2402" s="59">
        <v>0</v>
      </c>
      <c r="AC2402" s="17">
        <v>7.503446454870239E-5</v>
      </c>
      <c r="AD2402" s="12">
        <v>2395</v>
      </c>
      <c r="AE2402" s="16">
        <v>10</v>
      </c>
      <c r="AF2402" s="17">
        <v>0.99590193364278923</v>
      </c>
      <c r="AG2402" t="str">
        <f>IF(AF2402&lt;='CAV Tier 1 Analysis'!$A$5,"Tier 1", "Tier 2")</f>
        <v>Tier 2</v>
      </c>
      <c r="AH2402" t="str">
        <f t="shared" si="76"/>
        <v>Pennsylvania - Tier 2</v>
      </c>
      <c r="AI2402" t="str">
        <f t="shared" si="77"/>
        <v>Rose Valley, Borough Of - Tier 2</v>
      </c>
    </row>
    <row r="2403" spans="1:35" x14ac:dyDescent="0.3">
      <c r="A2403">
        <v>2396</v>
      </c>
      <c r="B2403">
        <v>3</v>
      </c>
      <c r="C2403" t="s">
        <v>23</v>
      </c>
      <c r="D2403" t="s">
        <v>3890</v>
      </c>
      <c r="E2403" t="s">
        <v>6267</v>
      </c>
      <c r="F2403" t="s">
        <v>3073</v>
      </c>
      <c r="G2403" s="58">
        <v>0.62568000000000001</v>
      </c>
      <c r="H2403">
        <v>1</v>
      </c>
      <c r="I2403">
        <v>0</v>
      </c>
      <c r="J2403" s="12">
        <v>13</v>
      </c>
      <c r="K2403" s="12">
        <v>2</v>
      </c>
      <c r="L2403">
        <v>0</v>
      </c>
      <c r="M2403" s="12">
        <v>0</v>
      </c>
      <c r="N2403" s="12">
        <v>0</v>
      </c>
      <c r="O2403" s="12">
        <v>73.192728694247265</v>
      </c>
      <c r="P2403" s="12">
        <v>39.283727724450493</v>
      </c>
      <c r="Q2403" s="12">
        <v>0</v>
      </c>
      <c r="R2403" s="59">
        <v>1.3940111428059835E-5</v>
      </c>
      <c r="S2403" s="59">
        <v>1.6097615943078831E-5</v>
      </c>
      <c r="T2403" s="59">
        <v>0</v>
      </c>
      <c r="U2403" s="59">
        <v>4.2127928036707145E-4</v>
      </c>
      <c r="V2403" s="59">
        <v>3.5316998541870548E-4</v>
      </c>
      <c r="W2403" s="59">
        <v>0</v>
      </c>
      <c r="X2403" s="59">
        <v>0</v>
      </c>
      <c r="Y2403" s="59">
        <v>0</v>
      </c>
      <c r="Z2403" s="59">
        <v>5.9930226441034503E-6</v>
      </c>
      <c r="AA2403" s="59">
        <v>8.0437827547689499E-6</v>
      </c>
      <c r="AB2403" s="59">
        <v>0</v>
      </c>
      <c r="AC2403" s="17">
        <v>7.4411254414162537E-5</v>
      </c>
      <c r="AD2403" s="12">
        <v>2396</v>
      </c>
      <c r="AE2403" s="16">
        <v>10</v>
      </c>
      <c r="AF2403" s="17">
        <v>0.99597634489720344</v>
      </c>
      <c r="AG2403" t="str">
        <f>IF(AF2403&lt;='CAV Tier 1 Analysis'!$A$5,"Tier 1", "Tier 2")</f>
        <v>Tier 2</v>
      </c>
      <c r="AH2403" t="str">
        <f t="shared" si="76"/>
        <v>Pennsylvania - Tier 2</v>
      </c>
      <c r="AI2403" t="str">
        <f t="shared" si="77"/>
        <v>Rome, Borough Of - Tier 2</v>
      </c>
    </row>
    <row r="2404" spans="1:35" x14ac:dyDescent="0.3">
      <c r="A2404">
        <v>2397</v>
      </c>
      <c r="B2404">
        <v>3</v>
      </c>
      <c r="C2404" t="s">
        <v>23</v>
      </c>
      <c r="D2404" t="s">
        <v>3846</v>
      </c>
      <c r="E2404" t="s">
        <v>6220</v>
      </c>
      <c r="F2404" t="s">
        <v>3067</v>
      </c>
      <c r="G2404" s="58">
        <v>0.14656</v>
      </c>
      <c r="H2404">
        <v>1</v>
      </c>
      <c r="I2404">
        <v>0</v>
      </c>
      <c r="J2404" s="12">
        <v>13</v>
      </c>
      <c r="K2404" s="12">
        <v>2</v>
      </c>
      <c r="L2404">
        <v>0</v>
      </c>
      <c r="M2404" s="12">
        <v>1</v>
      </c>
      <c r="N2404" s="12">
        <v>0</v>
      </c>
      <c r="O2404" s="12">
        <v>4.3524095970829864</v>
      </c>
      <c r="P2404" s="12">
        <v>0</v>
      </c>
      <c r="Q2404" s="12">
        <v>0</v>
      </c>
      <c r="R2404" s="59">
        <v>3.2653476711680883E-6</v>
      </c>
      <c r="S2404" s="59">
        <v>1.6097615943078831E-5</v>
      </c>
      <c r="T2404" s="59">
        <v>0</v>
      </c>
      <c r="U2404" s="59">
        <v>4.2127928036707145E-4</v>
      </c>
      <c r="V2404" s="59">
        <v>3.5316998541870548E-4</v>
      </c>
      <c r="W2404" s="59">
        <v>0</v>
      </c>
      <c r="X2404" s="59">
        <v>2.2348784343877468E-5</v>
      </c>
      <c r="Y2404" s="59">
        <v>0</v>
      </c>
      <c r="Z2404" s="59">
        <v>3.5637541784641299E-7</v>
      </c>
      <c r="AA2404" s="59">
        <v>0</v>
      </c>
      <c r="AB2404" s="59">
        <v>0</v>
      </c>
      <c r="AC2404" s="17">
        <v>7.4228853560158882E-5</v>
      </c>
      <c r="AD2404" s="12">
        <v>2397</v>
      </c>
      <c r="AE2404" s="16">
        <v>10</v>
      </c>
      <c r="AF2404" s="17">
        <v>0.99605057375076356</v>
      </c>
      <c r="AG2404" t="str">
        <f>IF(AF2404&lt;='CAV Tier 1 Analysis'!$A$5,"Tier 1", "Tier 2")</f>
        <v>Tier 2</v>
      </c>
      <c r="AH2404" t="str">
        <f t="shared" si="76"/>
        <v>Pennsylvania - Tier 2</v>
      </c>
      <c r="AI2404" t="str">
        <f t="shared" si="77"/>
        <v>Rainsburg, Borough Of - Tier 2</v>
      </c>
    </row>
    <row r="2405" spans="1:35" x14ac:dyDescent="0.3">
      <c r="A2405">
        <v>2398</v>
      </c>
      <c r="B2405">
        <v>3</v>
      </c>
      <c r="C2405" t="s">
        <v>23</v>
      </c>
      <c r="D2405" t="s">
        <v>3932</v>
      </c>
      <c r="E2405" t="s">
        <v>6311</v>
      </c>
      <c r="F2405" t="s">
        <v>3180</v>
      </c>
      <c r="G2405" s="58">
        <v>0.39821000000000001</v>
      </c>
      <c r="H2405">
        <v>5</v>
      </c>
      <c r="I2405">
        <v>0</v>
      </c>
      <c r="J2405" s="12">
        <v>8</v>
      </c>
      <c r="K2405" s="12">
        <v>2</v>
      </c>
      <c r="L2405">
        <v>0</v>
      </c>
      <c r="M2405" s="12">
        <v>5</v>
      </c>
      <c r="N2405" s="12">
        <v>0</v>
      </c>
      <c r="O2405" s="12">
        <v>35.085801373551028</v>
      </c>
      <c r="P2405" s="12">
        <v>0</v>
      </c>
      <c r="Q2405" s="12">
        <v>0</v>
      </c>
      <c r="R2405" s="59">
        <v>8.8720939965600734E-6</v>
      </c>
      <c r="S2405" s="59">
        <v>8.0488079715394149E-5</v>
      </c>
      <c r="T2405" s="59">
        <v>0</v>
      </c>
      <c r="U2405" s="59">
        <v>2.5924878791819782E-4</v>
      </c>
      <c r="V2405" s="59">
        <v>3.5316998541870548E-4</v>
      </c>
      <c r="W2405" s="59">
        <v>0</v>
      </c>
      <c r="X2405" s="59">
        <v>1.1174392171938734E-4</v>
      </c>
      <c r="Y2405" s="59">
        <v>0</v>
      </c>
      <c r="Z2405" s="59">
        <v>2.8728263841150366E-6</v>
      </c>
      <c r="AA2405" s="59">
        <v>0</v>
      </c>
      <c r="AB2405" s="59">
        <v>0</v>
      </c>
      <c r="AC2405" s="17">
        <v>7.4217790468396357E-5</v>
      </c>
      <c r="AD2405" s="12">
        <v>2398</v>
      </c>
      <c r="AE2405" s="16">
        <v>10</v>
      </c>
      <c r="AF2405" s="17">
        <v>0.9961247915412319</v>
      </c>
      <c r="AG2405" t="str">
        <f>IF(AF2405&lt;='CAV Tier 1 Analysis'!$A$5,"Tier 1", "Tier 2")</f>
        <v>Tier 2</v>
      </c>
      <c r="AH2405" t="str">
        <f t="shared" si="76"/>
        <v>Pennsylvania - Tier 2</v>
      </c>
      <c r="AI2405" t="str">
        <f t="shared" si="77"/>
        <v>Karns City,Borugh Of - Tier 2</v>
      </c>
    </row>
    <row r="2406" spans="1:35" x14ac:dyDescent="0.3">
      <c r="A2406">
        <v>2399</v>
      </c>
      <c r="B2406">
        <v>3</v>
      </c>
      <c r="C2406" t="s">
        <v>23</v>
      </c>
      <c r="D2406" t="s">
        <v>4915</v>
      </c>
      <c r="E2406" t="s">
        <v>7401</v>
      </c>
      <c r="F2406" t="s">
        <v>3023</v>
      </c>
      <c r="G2406" s="58">
        <v>0.22764000000000001</v>
      </c>
      <c r="H2406">
        <v>0</v>
      </c>
      <c r="I2406">
        <v>0</v>
      </c>
      <c r="J2406" s="12">
        <v>14</v>
      </c>
      <c r="K2406" s="12">
        <v>2</v>
      </c>
      <c r="L2406">
        <v>0</v>
      </c>
      <c r="M2406" s="12">
        <v>0</v>
      </c>
      <c r="N2406" s="12">
        <v>0</v>
      </c>
      <c r="O2406" s="12">
        <v>8.5192040217438905</v>
      </c>
      <c r="P2406" s="12">
        <v>0</v>
      </c>
      <c r="Q2406" s="12">
        <v>0</v>
      </c>
      <c r="R2406" s="59">
        <v>5.0718050209109148E-6</v>
      </c>
      <c r="S2406" s="59">
        <v>0</v>
      </c>
      <c r="T2406" s="59">
        <v>0</v>
      </c>
      <c r="U2406" s="59">
        <v>4.5368537885684618E-4</v>
      </c>
      <c r="V2406" s="59">
        <v>3.5316998541870548E-4</v>
      </c>
      <c r="W2406" s="59">
        <v>0</v>
      </c>
      <c r="X2406" s="59">
        <v>0</v>
      </c>
      <c r="Y2406" s="59">
        <v>0</v>
      </c>
      <c r="Z2406" s="59">
        <v>6.9755266025573323E-7</v>
      </c>
      <c r="AA2406" s="59">
        <v>0</v>
      </c>
      <c r="AB2406" s="59">
        <v>0</v>
      </c>
      <c r="AC2406" s="17">
        <v>7.3874974723338018E-5</v>
      </c>
      <c r="AD2406" s="12">
        <v>2399</v>
      </c>
      <c r="AE2406" s="16">
        <v>10</v>
      </c>
      <c r="AF2406" s="17">
        <v>0.99619866651595523</v>
      </c>
      <c r="AG2406" t="str">
        <f>IF(AF2406&lt;='CAV Tier 1 Analysis'!$A$5,"Tier 1", "Tier 2")</f>
        <v>Tier 2</v>
      </c>
      <c r="AH2406" t="str">
        <f t="shared" si="76"/>
        <v>Pennsylvania - Tier 2</v>
      </c>
      <c r="AI2406" t="str">
        <f t="shared" si="77"/>
        <v>Centralia, Borough Of - Tier 2</v>
      </c>
    </row>
    <row r="2407" spans="1:35" x14ac:dyDescent="0.3">
      <c r="A2407">
        <v>2400</v>
      </c>
      <c r="B2407">
        <v>3</v>
      </c>
      <c r="C2407" t="s">
        <v>23</v>
      </c>
      <c r="D2407" t="s">
        <v>3925</v>
      </c>
      <c r="E2407" t="s">
        <v>6304</v>
      </c>
      <c r="F2407" t="s">
        <v>3187</v>
      </c>
      <c r="G2407" s="58">
        <v>1.72838</v>
      </c>
      <c r="H2407">
        <v>4</v>
      </c>
      <c r="I2407">
        <v>0</v>
      </c>
      <c r="J2407" s="12">
        <v>8</v>
      </c>
      <c r="K2407" s="12">
        <v>2</v>
      </c>
      <c r="L2407">
        <v>0</v>
      </c>
      <c r="M2407" s="12">
        <v>1</v>
      </c>
      <c r="N2407" s="12">
        <v>0</v>
      </c>
      <c r="O2407" s="12">
        <v>481.96374704842771</v>
      </c>
      <c r="P2407" s="12">
        <v>160.22066267460798</v>
      </c>
      <c r="Q2407" s="12">
        <v>0</v>
      </c>
      <c r="R2407" s="59">
        <v>3.850819874381482E-5</v>
      </c>
      <c r="S2407" s="59">
        <v>6.4390463772315322E-5</v>
      </c>
      <c r="T2407" s="59">
        <v>0</v>
      </c>
      <c r="U2407" s="59">
        <v>2.5924878791819782E-4</v>
      </c>
      <c r="V2407" s="59">
        <v>3.5316998541870548E-4</v>
      </c>
      <c r="W2407" s="59">
        <v>0</v>
      </c>
      <c r="X2407" s="59">
        <v>2.2348784343877468E-5</v>
      </c>
      <c r="Y2407" s="59">
        <v>0</v>
      </c>
      <c r="Z2407" s="59">
        <v>3.9463204900641936E-5</v>
      </c>
      <c r="AA2407" s="59">
        <v>3.2806973218519646E-5</v>
      </c>
      <c r="AB2407" s="59">
        <v>0</v>
      </c>
      <c r="AC2407" s="17">
        <v>7.3630581665097488E-5</v>
      </c>
      <c r="AD2407" s="12">
        <v>2400</v>
      </c>
      <c r="AE2407" s="16">
        <v>10</v>
      </c>
      <c r="AF2407" s="17">
        <v>0.99627229709762033</v>
      </c>
      <c r="AG2407" t="str">
        <f>IF(AF2407&lt;='CAV Tier 1 Analysis'!$A$5,"Tier 1", "Tier 2")</f>
        <v>Tier 2</v>
      </c>
      <c r="AH2407" t="str">
        <f t="shared" si="76"/>
        <v>Pennsylvania - Tier 2</v>
      </c>
      <c r="AI2407" t="str">
        <f t="shared" si="77"/>
        <v>Bruin, Borough Of - Tier 2</v>
      </c>
    </row>
    <row r="2408" spans="1:35" x14ac:dyDescent="0.3">
      <c r="A2408">
        <v>2401</v>
      </c>
      <c r="B2408">
        <v>3</v>
      </c>
      <c r="C2408" t="s">
        <v>23</v>
      </c>
      <c r="D2408" t="s">
        <v>3807</v>
      </c>
      <c r="E2408" t="s">
        <v>6180</v>
      </c>
      <c r="F2408" t="s">
        <v>3130</v>
      </c>
      <c r="G2408" s="58">
        <v>0.44381999999999999</v>
      </c>
      <c r="H2408">
        <v>7</v>
      </c>
      <c r="I2408">
        <v>0</v>
      </c>
      <c r="J2408" s="12">
        <v>13</v>
      </c>
      <c r="K2408" s="12">
        <v>1</v>
      </c>
      <c r="L2408">
        <v>0</v>
      </c>
      <c r="M2408" s="12">
        <v>0</v>
      </c>
      <c r="N2408" s="12">
        <v>0</v>
      </c>
      <c r="O2408" s="12">
        <v>692.09714660121244</v>
      </c>
      <c r="P2408" s="12">
        <v>0</v>
      </c>
      <c r="Q2408" s="12">
        <v>21.236163621846799</v>
      </c>
      <c r="R2408" s="59">
        <v>9.888281955634695E-6</v>
      </c>
      <c r="S2408" s="59">
        <v>1.126833116015518E-4</v>
      </c>
      <c r="T2408" s="59">
        <v>0</v>
      </c>
      <c r="U2408" s="59">
        <v>4.2127928036707145E-4</v>
      </c>
      <c r="V2408" s="59">
        <v>1.7658499270935274E-4</v>
      </c>
      <c r="W2408" s="59">
        <v>0</v>
      </c>
      <c r="X2408" s="59">
        <v>0</v>
      </c>
      <c r="Y2408" s="59">
        <v>0</v>
      </c>
      <c r="Z2408" s="59">
        <v>5.6668933451396962E-5</v>
      </c>
      <c r="AA2408" s="59">
        <v>0</v>
      </c>
      <c r="AB2408" s="59">
        <v>3.2434579894762663E-5</v>
      </c>
      <c r="AC2408" s="17">
        <v>7.3594489089070039E-5</v>
      </c>
      <c r="AD2408" s="12">
        <v>2401</v>
      </c>
      <c r="AE2408" s="16">
        <v>10</v>
      </c>
      <c r="AF2408" s="17">
        <v>0.99634589158670939</v>
      </c>
      <c r="AG2408" t="str">
        <f>IF(AF2408&lt;='CAV Tier 1 Analysis'!$A$5,"Tier 1", "Tier 2")</f>
        <v>Tier 2</v>
      </c>
      <c r="AH2408" t="str">
        <f t="shared" si="76"/>
        <v>Pennsylvania - Tier 2</v>
      </c>
      <c r="AI2408" t="str">
        <f t="shared" si="77"/>
        <v>Wall, Boroughs Of - Tier 2</v>
      </c>
    </row>
    <row r="2409" spans="1:35" x14ac:dyDescent="0.3">
      <c r="A2409">
        <v>2402</v>
      </c>
      <c r="B2409">
        <v>3</v>
      </c>
      <c r="C2409" t="s">
        <v>23</v>
      </c>
      <c r="D2409" t="s">
        <v>3796</v>
      </c>
      <c r="E2409" t="s">
        <v>6169</v>
      </c>
      <c r="F2409" t="s">
        <v>3133</v>
      </c>
      <c r="G2409" s="58">
        <v>0.59866999999999992</v>
      </c>
      <c r="H2409">
        <v>7</v>
      </c>
      <c r="I2409">
        <v>0</v>
      </c>
      <c r="J2409" s="12">
        <v>13</v>
      </c>
      <c r="K2409" s="12">
        <v>1</v>
      </c>
      <c r="L2409">
        <v>0</v>
      </c>
      <c r="M2409" s="12">
        <v>0</v>
      </c>
      <c r="N2409" s="12">
        <v>14.472771915555315</v>
      </c>
      <c r="O2409" s="12">
        <v>458.78185476682228</v>
      </c>
      <c r="P2409" s="12">
        <v>0</v>
      </c>
      <c r="Q2409" s="12">
        <v>0</v>
      </c>
      <c r="R2409" s="59">
        <v>1.333833031044077E-5</v>
      </c>
      <c r="S2409" s="59">
        <v>1.126833116015518E-4</v>
      </c>
      <c r="T2409" s="59">
        <v>0</v>
      </c>
      <c r="U2409" s="59">
        <v>4.2127928036707145E-4</v>
      </c>
      <c r="V2409" s="59">
        <v>1.7658499270935274E-4</v>
      </c>
      <c r="W2409" s="59">
        <v>0</v>
      </c>
      <c r="X2409" s="59">
        <v>0</v>
      </c>
      <c r="Y2409" s="59">
        <v>4.0992046374244759E-5</v>
      </c>
      <c r="Z2409" s="59">
        <v>3.7565070921279209E-5</v>
      </c>
      <c r="AA2409" s="59">
        <v>0</v>
      </c>
      <c r="AB2409" s="59">
        <v>0</v>
      </c>
      <c r="AC2409" s="17">
        <v>7.2949366571267328E-5</v>
      </c>
      <c r="AD2409" s="12">
        <v>2402</v>
      </c>
      <c r="AE2409" s="16">
        <v>10</v>
      </c>
      <c r="AF2409" s="17">
        <v>0.9964188409532807</v>
      </c>
      <c r="AG2409" t="str">
        <f>IF(AF2409&lt;='CAV Tier 1 Analysis'!$A$5,"Tier 1", "Tier 2")</f>
        <v>Tier 2</v>
      </c>
      <c r="AH2409" t="str">
        <f t="shared" si="76"/>
        <v>Pennsylvania - Tier 2</v>
      </c>
      <c r="AI2409" t="str">
        <f t="shared" si="77"/>
        <v>Rosslyn Farms, Borough Of - Tier 2</v>
      </c>
    </row>
    <row r="2410" spans="1:35" x14ac:dyDescent="0.3">
      <c r="A2410">
        <v>2403</v>
      </c>
      <c r="B2410">
        <v>3</v>
      </c>
      <c r="C2410" t="s">
        <v>23</v>
      </c>
      <c r="D2410" t="s">
        <v>5441</v>
      </c>
      <c r="E2410" t="s">
        <v>7970</v>
      </c>
      <c r="F2410" t="s">
        <v>3169</v>
      </c>
      <c r="G2410" s="58">
        <v>8.6458399999999997</v>
      </c>
      <c r="H2410">
        <v>0</v>
      </c>
      <c r="I2410">
        <v>0</v>
      </c>
      <c r="J2410" s="12">
        <v>12</v>
      </c>
      <c r="K2410" s="12">
        <v>1</v>
      </c>
      <c r="L2410">
        <v>0</v>
      </c>
      <c r="M2410" s="12">
        <v>0</v>
      </c>
      <c r="N2410" s="12">
        <v>0</v>
      </c>
      <c r="O2410" s="12">
        <v>539.33861865500819</v>
      </c>
      <c r="P2410" s="12">
        <v>0</v>
      </c>
      <c r="Q2410" s="12">
        <v>0</v>
      </c>
      <c r="R2410" s="59">
        <v>1.9262877667366199E-4</v>
      </c>
      <c r="S2410" s="59">
        <v>0</v>
      </c>
      <c r="T2410" s="59">
        <v>0</v>
      </c>
      <c r="U2410" s="59">
        <v>3.8887318187729673E-4</v>
      </c>
      <c r="V2410" s="59">
        <v>1.7658499270935274E-4</v>
      </c>
      <c r="W2410" s="59">
        <v>0</v>
      </c>
      <c r="X2410" s="59">
        <v>0</v>
      </c>
      <c r="Y2410" s="59">
        <v>0</v>
      </c>
      <c r="Z2410" s="59">
        <v>4.4161060970158724E-5</v>
      </c>
      <c r="AA2410" s="59">
        <v>0</v>
      </c>
      <c r="AB2410" s="59">
        <v>0</v>
      </c>
      <c r="AC2410" s="17">
        <v>7.2931637475497286E-5</v>
      </c>
      <c r="AD2410" s="12">
        <v>2403</v>
      </c>
      <c r="AE2410" s="16">
        <v>10</v>
      </c>
      <c r="AF2410" s="17">
        <v>0.99649177259075616</v>
      </c>
      <c r="AG2410" t="str">
        <f>IF(AF2410&lt;='CAV Tier 1 Analysis'!$A$5,"Tier 1", "Tier 2")</f>
        <v>Tier 2</v>
      </c>
      <c r="AH2410" t="str">
        <f t="shared" si="76"/>
        <v>Pennsylvania - Tier 2</v>
      </c>
      <c r="AI2410" t="str">
        <f t="shared" si="77"/>
        <v>Bastress, Township Of - Tier 2</v>
      </c>
    </row>
    <row r="2411" spans="1:35" x14ac:dyDescent="0.3">
      <c r="A2411">
        <v>2404</v>
      </c>
      <c r="B2411">
        <v>3</v>
      </c>
      <c r="C2411" t="s">
        <v>23</v>
      </c>
      <c r="D2411" t="s">
        <v>4310</v>
      </c>
      <c r="E2411" t="s">
        <v>6720</v>
      </c>
      <c r="F2411" t="s">
        <v>3140</v>
      </c>
      <c r="G2411" s="58">
        <v>0.89129000000000003</v>
      </c>
      <c r="H2411">
        <v>6</v>
      </c>
      <c r="I2411">
        <v>0</v>
      </c>
      <c r="J2411" s="12">
        <v>12</v>
      </c>
      <c r="K2411" s="12">
        <v>1</v>
      </c>
      <c r="L2411">
        <v>0</v>
      </c>
      <c r="M2411" s="12">
        <v>4.175128184990295</v>
      </c>
      <c r="N2411" s="12">
        <v>6.5665432444527454</v>
      </c>
      <c r="O2411" s="12">
        <v>85.262916069136523</v>
      </c>
      <c r="P2411" s="12">
        <v>0.39359403466582421</v>
      </c>
      <c r="Q2411" s="12">
        <v>0</v>
      </c>
      <c r="R2411" s="59">
        <v>1.9857885683920616E-5</v>
      </c>
      <c r="S2411" s="59">
        <v>9.6585695658472977E-5</v>
      </c>
      <c r="T2411" s="59">
        <v>0</v>
      </c>
      <c r="U2411" s="59">
        <v>3.8887318187729673E-4</v>
      </c>
      <c r="V2411" s="59">
        <v>1.7658499270935274E-4</v>
      </c>
      <c r="W2411" s="59">
        <v>0</v>
      </c>
      <c r="X2411" s="59">
        <v>9.3309039414392659E-5</v>
      </c>
      <c r="Y2411" s="59">
        <v>1.8598789973728567E-5</v>
      </c>
      <c r="Z2411" s="59">
        <v>6.9813299192490533E-6</v>
      </c>
      <c r="AA2411" s="59">
        <v>8.0592782096245828E-8</v>
      </c>
      <c r="AB2411" s="59">
        <v>0</v>
      </c>
      <c r="AC2411" s="17">
        <v>7.2806500728955404E-5</v>
      </c>
      <c r="AD2411" s="12">
        <v>2404</v>
      </c>
      <c r="AE2411" s="16">
        <v>10</v>
      </c>
      <c r="AF2411" s="17">
        <v>0.9965645790914851</v>
      </c>
      <c r="AG2411" t="str">
        <f>IF(AF2411&lt;='CAV Tier 1 Analysis'!$A$5,"Tier 1", "Tier 2")</f>
        <v>Tier 2</v>
      </c>
      <c r="AH2411" t="str">
        <f t="shared" si="76"/>
        <v>Pennsylvania - Tier 2</v>
      </c>
      <c r="AI2411" t="str">
        <f t="shared" si="77"/>
        <v>Picture Rocks, Borough Of - Tier 2</v>
      </c>
    </row>
    <row r="2412" spans="1:35" x14ac:dyDescent="0.3">
      <c r="A2412">
        <v>2405</v>
      </c>
      <c r="B2412">
        <v>3</v>
      </c>
      <c r="C2412" t="s">
        <v>23</v>
      </c>
      <c r="D2412" t="s">
        <v>3799</v>
      </c>
      <c r="E2412" t="s">
        <v>6172</v>
      </c>
      <c r="F2412" t="s">
        <v>3137</v>
      </c>
      <c r="G2412" s="58">
        <v>2.4358200000000005</v>
      </c>
      <c r="H2412">
        <v>6</v>
      </c>
      <c r="I2412">
        <v>0</v>
      </c>
      <c r="J2412" s="12">
        <v>13</v>
      </c>
      <c r="K2412" s="12">
        <v>1</v>
      </c>
      <c r="L2412">
        <v>0</v>
      </c>
      <c r="M2412" s="12">
        <v>0</v>
      </c>
      <c r="N2412" s="12">
        <v>0</v>
      </c>
      <c r="O2412" s="12">
        <v>611.99003355390289</v>
      </c>
      <c r="P2412" s="12">
        <v>0</v>
      </c>
      <c r="Q2412" s="12">
        <v>0</v>
      </c>
      <c r="R2412" s="59">
        <v>5.4269917879262104E-5</v>
      </c>
      <c r="S2412" s="59">
        <v>9.6585695658472977E-5</v>
      </c>
      <c r="T2412" s="59">
        <v>0</v>
      </c>
      <c r="U2412" s="59">
        <v>4.2127928036707145E-4</v>
      </c>
      <c r="V2412" s="59">
        <v>1.7658499270935274E-4</v>
      </c>
      <c r="W2412" s="59">
        <v>0</v>
      </c>
      <c r="X2412" s="59">
        <v>0</v>
      </c>
      <c r="Y2412" s="59">
        <v>0</v>
      </c>
      <c r="Z2412" s="59">
        <v>5.0109760825769544E-5</v>
      </c>
      <c r="AA2412" s="59">
        <v>0</v>
      </c>
      <c r="AB2412" s="59">
        <v>0</v>
      </c>
      <c r="AC2412" s="17">
        <v>7.2620877039993519E-5</v>
      </c>
      <c r="AD2412" s="12">
        <v>2405</v>
      </c>
      <c r="AE2412" s="16">
        <v>10</v>
      </c>
      <c r="AF2412" s="17">
        <v>0.99663719996852507</v>
      </c>
      <c r="AG2412" t="str">
        <f>IF(AF2412&lt;='CAV Tier 1 Analysis'!$A$5,"Tier 1", "Tier 2")</f>
        <v>Tier 2</v>
      </c>
      <c r="AH2412" t="str">
        <f t="shared" si="76"/>
        <v>Pennsylvania - Tier 2</v>
      </c>
      <c r="AI2412" t="str">
        <f t="shared" si="77"/>
        <v>Sewickley Hills, Borough Of - Tier 2</v>
      </c>
    </row>
    <row r="2413" spans="1:35" x14ac:dyDescent="0.3">
      <c r="A2413">
        <v>2406</v>
      </c>
      <c r="B2413">
        <v>3</v>
      </c>
      <c r="C2413" t="s">
        <v>23</v>
      </c>
      <c r="D2413" t="s">
        <v>3659</v>
      </c>
      <c r="E2413" t="s">
        <v>7218</v>
      </c>
      <c r="F2413" t="s">
        <v>3193</v>
      </c>
      <c r="G2413" s="58">
        <v>1.4599199999999999</v>
      </c>
      <c r="H2413">
        <v>2</v>
      </c>
      <c r="I2413">
        <v>0</v>
      </c>
      <c r="J2413" s="12">
        <v>8</v>
      </c>
      <c r="K2413" s="12">
        <v>2</v>
      </c>
      <c r="L2413">
        <v>0</v>
      </c>
      <c r="M2413" s="12">
        <v>0</v>
      </c>
      <c r="N2413" s="12">
        <v>12.663746947741435</v>
      </c>
      <c r="O2413" s="12">
        <v>593.05827857627889</v>
      </c>
      <c r="P2413" s="12">
        <v>84.959656373296639</v>
      </c>
      <c r="Q2413" s="12">
        <v>11.638756348991933</v>
      </c>
      <c r="R2413" s="59">
        <v>3.2526926665472946E-5</v>
      </c>
      <c r="S2413" s="59">
        <v>3.2195231886157661E-5</v>
      </c>
      <c r="T2413" s="59">
        <v>0</v>
      </c>
      <c r="U2413" s="59">
        <v>2.5924878791819782E-4</v>
      </c>
      <c r="V2413" s="59">
        <v>3.5316998541870548E-4</v>
      </c>
      <c r="W2413" s="59">
        <v>0</v>
      </c>
      <c r="X2413" s="59">
        <v>0</v>
      </c>
      <c r="Y2413" s="59">
        <v>3.5868243152203324E-5</v>
      </c>
      <c r="Z2413" s="59">
        <v>4.8559628206073451E-5</v>
      </c>
      <c r="AA2413" s="59">
        <v>1.7396440164237975E-5</v>
      </c>
      <c r="AB2413" s="59">
        <v>1.7776194391754549E-5</v>
      </c>
      <c r="AC2413" s="17">
        <v>7.2431039800254846E-5</v>
      </c>
      <c r="AD2413" s="12">
        <v>2406</v>
      </c>
      <c r="AE2413" s="16">
        <v>10</v>
      </c>
      <c r="AF2413" s="17">
        <v>0.99670963100832533</v>
      </c>
      <c r="AG2413" t="str">
        <f>IF(AF2413&lt;='CAV Tier 1 Analysis'!$A$5,"Tier 1", "Tier 2")</f>
        <v>Tier 2</v>
      </c>
      <c r="AH2413" t="str">
        <f t="shared" si="76"/>
        <v>Pennsylvania - Tier 2</v>
      </c>
      <c r="AI2413" t="str">
        <f t="shared" si="77"/>
        <v>Fairview, Borough Of - Tier 2</v>
      </c>
    </row>
    <row r="2414" spans="1:35" x14ac:dyDescent="0.3">
      <c r="A2414">
        <v>2407</v>
      </c>
      <c r="B2414">
        <v>3</v>
      </c>
      <c r="C2414" t="s">
        <v>23</v>
      </c>
      <c r="D2414" t="s">
        <v>5330</v>
      </c>
      <c r="E2414" t="s">
        <v>7854</v>
      </c>
      <c r="F2414" t="s">
        <v>3043</v>
      </c>
      <c r="G2414" s="58">
        <v>0.73659000000000008</v>
      </c>
      <c r="H2414">
        <v>0</v>
      </c>
      <c r="I2414">
        <v>0</v>
      </c>
      <c r="J2414" s="12">
        <v>15</v>
      </c>
      <c r="K2414" s="12">
        <v>1</v>
      </c>
      <c r="L2414">
        <v>0</v>
      </c>
      <c r="M2414" s="12">
        <v>0</v>
      </c>
      <c r="N2414" s="12">
        <v>0</v>
      </c>
      <c r="O2414" s="12">
        <v>548.09414517866207</v>
      </c>
      <c r="P2414" s="12">
        <v>269.4050746584897</v>
      </c>
      <c r="Q2414" s="12">
        <v>11.388817158692859</v>
      </c>
      <c r="R2414" s="59">
        <v>1.641117931977144E-5</v>
      </c>
      <c r="S2414" s="59">
        <v>0</v>
      </c>
      <c r="T2414" s="59">
        <v>0</v>
      </c>
      <c r="U2414" s="59">
        <v>4.8609147734662091E-4</v>
      </c>
      <c r="V2414" s="59">
        <v>1.7658499270935274E-4</v>
      </c>
      <c r="W2414" s="59">
        <v>0</v>
      </c>
      <c r="X2414" s="59">
        <v>0</v>
      </c>
      <c r="Y2414" s="59">
        <v>0</v>
      </c>
      <c r="Z2414" s="59">
        <v>4.4877963723388504E-5</v>
      </c>
      <c r="AA2414" s="59">
        <v>5.5163703118643231E-5</v>
      </c>
      <c r="AB2414" s="59">
        <v>1.7394455355413359E-5</v>
      </c>
      <c r="AC2414" s="17">
        <v>7.2411251961199119E-5</v>
      </c>
      <c r="AD2414" s="12">
        <v>2407</v>
      </c>
      <c r="AE2414" s="16">
        <v>10</v>
      </c>
      <c r="AF2414" s="17">
        <v>0.99678204226028655</v>
      </c>
      <c r="AG2414" t="str">
        <f>IF(AF2414&lt;='CAV Tier 1 Analysis'!$A$5,"Tier 1", "Tier 2")</f>
        <v>Tier 2</v>
      </c>
      <c r="AH2414" t="str">
        <f t="shared" si="76"/>
        <v>Pennsylvania - Tier 2</v>
      </c>
      <c r="AI2414" t="str">
        <f t="shared" si="77"/>
        <v>Warrior Run, Borough Of - Tier 2</v>
      </c>
    </row>
    <row r="2415" spans="1:35" x14ac:dyDescent="0.3">
      <c r="A2415">
        <v>2408</v>
      </c>
      <c r="B2415">
        <v>3</v>
      </c>
      <c r="C2415" t="s">
        <v>23</v>
      </c>
      <c r="D2415" t="s">
        <v>4072</v>
      </c>
      <c r="E2415" t="s">
        <v>6461</v>
      </c>
      <c r="F2415" t="s">
        <v>3113</v>
      </c>
      <c r="G2415" s="58">
        <v>0.53200999999999998</v>
      </c>
      <c r="H2415">
        <v>1</v>
      </c>
      <c r="I2415">
        <v>0</v>
      </c>
      <c r="J2415" s="12">
        <v>13</v>
      </c>
      <c r="K2415" s="12">
        <v>1</v>
      </c>
      <c r="L2415">
        <v>0</v>
      </c>
      <c r="M2415" s="12">
        <v>0</v>
      </c>
      <c r="N2415" s="12">
        <v>0</v>
      </c>
      <c r="O2415" s="12">
        <v>753.2674331152275</v>
      </c>
      <c r="P2415" s="12">
        <v>531.75289452048253</v>
      </c>
      <c r="Q2415" s="12">
        <v>0</v>
      </c>
      <c r="R2415" s="59">
        <v>1.1853149662514564E-5</v>
      </c>
      <c r="S2415" s="59">
        <v>1.6097615943078831E-5</v>
      </c>
      <c r="T2415" s="59">
        <v>0</v>
      </c>
      <c r="U2415" s="59">
        <v>4.2127928036707145E-4</v>
      </c>
      <c r="V2415" s="59">
        <v>1.7658499270935274E-4</v>
      </c>
      <c r="W2415" s="59">
        <v>0</v>
      </c>
      <c r="X2415" s="59">
        <v>0</v>
      </c>
      <c r="Y2415" s="59">
        <v>0</v>
      </c>
      <c r="Z2415" s="59">
        <v>6.167755819821012E-5</v>
      </c>
      <c r="AA2415" s="59">
        <v>1.088823543617044E-4</v>
      </c>
      <c r="AB2415" s="59">
        <v>0</v>
      </c>
      <c r="AC2415" s="17">
        <v>7.2397722840175646E-5</v>
      </c>
      <c r="AD2415" s="12">
        <v>2408</v>
      </c>
      <c r="AE2415" s="16">
        <v>10</v>
      </c>
      <c r="AF2415" s="17">
        <v>0.99685443998312673</v>
      </c>
      <c r="AG2415" t="str">
        <f>IF(AF2415&lt;='CAV Tier 1 Analysis'!$A$5,"Tier 1", "Tier 2")</f>
        <v>Tier 2</v>
      </c>
      <c r="AH2415" t="str">
        <f t="shared" si="76"/>
        <v>Pennsylvania - Tier 2</v>
      </c>
      <c r="AI2415" t="str">
        <f t="shared" si="77"/>
        <v>Elizabethville, Borough Of - Tier 2</v>
      </c>
    </row>
    <row r="2416" spans="1:35" x14ac:dyDescent="0.3">
      <c r="A2416">
        <v>2409</v>
      </c>
      <c r="B2416">
        <v>3</v>
      </c>
      <c r="C2416" t="s">
        <v>23</v>
      </c>
      <c r="D2416" t="s">
        <v>3883</v>
      </c>
      <c r="E2416" t="s">
        <v>6260</v>
      </c>
      <c r="F2416" t="s">
        <v>3077</v>
      </c>
      <c r="G2416" s="58">
        <v>0.67236999999999991</v>
      </c>
      <c r="H2416">
        <v>0</v>
      </c>
      <c r="I2416">
        <v>0</v>
      </c>
      <c r="J2416" s="12">
        <v>13</v>
      </c>
      <c r="K2416" s="12">
        <v>2</v>
      </c>
      <c r="L2416">
        <v>0</v>
      </c>
      <c r="M2416" s="12">
        <v>0</v>
      </c>
      <c r="N2416" s="12">
        <v>0</v>
      </c>
      <c r="O2416" s="12">
        <v>46.516675789590394</v>
      </c>
      <c r="P2416" s="12">
        <v>10.077289870171114</v>
      </c>
      <c r="Q2416" s="12">
        <v>0</v>
      </c>
      <c r="R2416" s="59">
        <v>1.4980361719864131E-5</v>
      </c>
      <c r="S2416" s="59">
        <v>0</v>
      </c>
      <c r="T2416" s="59">
        <v>0</v>
      </c>
      <c r="U2416" s="59">
        <v>4.2127928036707145E-4</v>
      </c>
      <c r="V2416" s="59">
        <v>3.5316998541870548E-4</v>
      </c>
      <c r="W2416" s="59">
        <v>0</v>
      </c>
      <c r="X2416" s="59">
        <v>0</v>
      </c>
      <c r="Y2416" s="59">
        <v>0</v>
      </c>
      <c r="Z2416" s="59">
        <v>3.8087866965580819E-6</v>
      </c>
      <c r="AA2416" s="59">
        <v>2.0634378448264768E-6</v>
      </c>
      <c r="AB2416" s="59">
        <v>0</v>
      </c>
      <c r="AC2416" s="17">
        <v>7.2300168367911419E-5</v>
      </c>
      <c r="AD2416" s="12">
        <v>2409</v>
      </c>
      <c r="AE2416" s="16">
        <v>10</v>
      </c>
      <c r="AF2416" s="17">
        <v>0.99692674015149463</v>
      </c>
      <c r="AG2416" t="str">
        <f>IF(AF2416&lt;='CAV Tier 1 Analysis'!$A$5,"Tier 1", "Tier 2")</f>
        <v>Tier 2</v>
      </c>
      <c r="AH2416" t="str">
        <f t="shared" si="76"/>
        <v>Pennsylvania - Tier 2</v>
      </c>
      <c r="AI2416" t="str">
        <f t="shared" si="77"/>
        <v>Alba, Borough Of - Tier 2</v>
      </c>
    </row>
    <row r="2417" spans="1:35" x14ac:dyDescent="0.3">
      <c r="A2417">
        <v>2410</v>
      </c>
      <c r="B2417">
        <v>3</v>
      </c>
      <c r="C2417" t="s">
        <v>23</v>
      </c>
      <c r="D2417" t="s">
        <v>5377</v>
      </c>
      <c r="E2417" t="s">
        <v>7902</v>
      </c>
      <c r="F2417" t="s">
        <v>3080</v>
      </c>
      <c r="G2417" s="58">
        <v>0.78844000000000003</v>
      </c>
      <c r="H2417">
        <v>0</v>
      </c>
      <c r="I2417">
        <v>0</v>
      </c>
      <c r="J2417" s="12">
        <v>13</v>
      </c>
      <c r="K2417" s="12">
        <v>2</v>
      </c>
      <c r="L2417">
        <v>0</v>
      </c>
      <c r="M2417" s="12">
        <v>0</v>
      </c>
      <c r="N2417" s="12">
        <v>0</v>
      </c>
      <c r="O2417" s="12">
        <v>25.201751954764767</v>
      </c>
      <c r="P2417" s="12">
        <v>0</v>
      </c>
      <c r="Q2417" s="12">
        <v>0</v>
      </c>
      <c r="R2417" s="59">
        <v>1.7566394090173087E-5</v>
      </c>
      <c r="S2417" s="59">
        <v>0</v>
      </c>
      <c r="T2417" s="59">
        <v>0</v>
      </c>
      <c r="U2417" s="59">
        <v>4.2127928036707145E-4</v>
      </c>
      <c r="V2417" s="59">
        <v>3.5316998541870548E-4</v>
      </c>
      <c r="W2417" s="59">
        <v>0</v>
      </c>
      <c r="X2417" s="59">
        <v>0</v>
      </c>
      <c r="Y2417" s="59">
        <v>0</v>
      </c>
      <c r="Z2417" s="59">
        <v>2.0635201451077273E-6</v>
      </c>
      <c r="AA2417" s="59">
        <v>0</v>
      </c>
      <c r="AB2417" s="59">
        <v>0</v>
      </c>
      <c r="AC2417" s="17">
        <v>7.2189016365550702E-5</v>
      </c>
      <c r="AD2417" s="12">
        <v>2410</v>
      </c>
      <c r="AE2417" s="16">
        <v>10</v>
      </c>
      <c r="AF2417" s="17">
        <v>0.99699892916786015</v>
      </c>
      <c r="AG2417" t="str">
        <f>IF(AF2417&lt;='CAV Tier 1 Analysis'!$A$5,"Tier 1", "Tier 2")</f>
        <v>Tier 2</v>
      </c>
      <c r="AH2417" t="str">
        <f t="shared" si="76"/>
        <v>Pennsylvania - Tier 2</v>
      </c>
      <c r="AI2417" t="str">
        <f t="shared" si="77"/>
        <v>Le Raysville, Borough Of - Tier 2</v>
      </c>
    </row>
    <row r="2418" spans="1:35" x14ac:dyDescent="0.3">
      <c r="A2418">
        <v>2411</v>
      </c>
      <c r="B2418">
        <v>3</v>
      </c>
      <c r="C2418" t="s">
        <v>23</v>
      </c>
      <c r="D2418" t="s">
        <v>3843</v>
      </c>
      <c r="E2418" t="s">
        <v>6216</v>
      </c>
      <c r="F2418" t="s">
        <v>3083</v>
      </c>
      <c r="G2418" s="58">
        <v>5.457E-2</v>
      </c>
      <c r="H2418">
        <v>1</v>
      </c>
      <c r="I2418">
        <v>0</v>
      </c>
      <c r="J2418" s="12">
        <v>13</v>
      </c>
      <c r="K2418" s="12">
        <v>2</v>
      </c>
      <c r="L2418">
        <v>0</v>
      </c>
      <c r="M2418" s="12">
        <v>0</v>
      </c>
      <c r="N2418" s="12">
        <v>0.17039022349707178</v>
      </c>
      <c r="O2418" s="12">
        <v>3.7143079956973812</v>
      </c>
      <c r="P2418" s="12">
        <v>1.2046289521228948</v>
      </c>
      <c r="Q2418" s="12">
        <v>0</v>
      </c>
      <c r="R2418" s="59">
        <v>1.215816200980094E-6</v>
      </c>
      <c r="S2418" s="59">
        <v>1.6097615943078831E-5</v>
      </c>
      <c r="T2418" s="59">
        <v>0</v>
      </c>
      <c r="U2418" s="59">
        <v>4.2127928036707145E-4</v>
      </c>
      <c r="V2418" s="59">
        <v>3.5316998541870548E-4</v>
      </c>
      <c r="W2418" s="59">
        <v>0</v>
      </c>
      <c r="X2418" s="59">
        <v>0</v>
      </c>
      <c r="Y2418" s="59">
        <v>4.8260581898639684E-7</v>
      </c>
      <c r="Z2418" s="59">
        <v>3.0412764112643981E-7</v>
      </c>
      <c r="AA2418" s="59">
        <v>2.4666125523903742E-7</v>
      </c>
      <c r="AB2418" s="59">
        <v>0</v>
      </c>
      <c r="AC2418" s="17">
        <v>7.2072372058653428E-5</v>
      </c>
      <c r="AD2418" s="12">
        <v>2411</v>
      </c>
      <c r="AE2418" s="16">
        <v>10</v>
      </c>
      <c r="AF2418" s="17">
        <v>0.99707100153991879</v>
      </c>
      <c r="AG2418" t="str">
        <f>IF(AF2418&lt;='CAV Tier 1 Analysis'!$A$5,"Tier 1", "Tier 2")</f>
        <v>Tier 2</v>
      </c>
      <c r="AH2418" t="str">
        <f t="shared" si="76"/>
        <v>Pennsylvania - Tier 2</v>
      </c>
      <c r="AI2418" t="str">
        <f t="shared" si="77"/>
        <v>Coaldale, Borough Of - Tier 2</v>
      </c>
    </row>
    <row r="2419" spans="1:35" x14ac:dyDescent="0.3">
      <c r="A2419">
        <v>2412</v>
      </c>
      <c r="B2419">
        <v>3</v>
      </c>
      <c r="C2419" t="s">
        <v>23</v>
      </c>
      <c r="D2419" t="s">
        <v>4784</v>
      </c>
      <c r="E2419" t="s">
        <v>7255</v>
      </c>
      <c r="F2419" t="s">
        <v>3084</v>
      </c>
      <c r="G2419" s="58">
        <v>0.48060999999999998</v>
      </c>
      <c r="H2419">
        <v>0</v>
      </c>
      <c r="I2419">
        <v>0</v>
      </c>
      <c r="J2419" s="12">
        <v>13</v>
      </c>
      <c r="K2419" s="12">
        <v>2</v>
      </c>
      <c r="L2419">
        <v>0</v>
      </c>
      <c r="M2419" s="12">
        <v>0</v>
      </c>
      <c r="N2419" s="12">
        <v>1.0015255322050967</v>
      </c>
      <c r="O2419" s="12">
        <v>16.274813767560929</v>
      </c>
      <c r="P2419" s="12">
        <v>0</v>
      </c>
      <c r="Q2419" s="12">
        <v>0</v>
      </c>
      <c r="R2419" s="59">
        <v>1.0707960864083616E-5</v>
      </c>
      <c r="S2419" s="59">
        <v>0</v>
      </c>
      <c r="T2419" s="59">
        <v>0</v>
      </c>
      <c r="U2419" s="59">
        <v>4.2127928036707145E-4</v>
      </c>
      <c r="V2419" s="59">
        <v>3.5316998541870548E-4</v>
      </c>
      <c r="W2419" s="59">
        <v>0</v>
      </c>
      <c r="X2419" s="59">
        <v>0</v>
      </c>
      <c r="Y2419" s="59">
        <v>2.8366771272762255E-6</v>
      </c>
      <c r="Z2419" s="59">
        <v>1.3325822001390313E-6</v>
      </c>
      <c r="AA2419" s="59">
        <v>0</v>
      </c>
      <c r="AB2419" s="59">
        <v>0</v>
      </c>
      <c r="AC2419" s="17">
        <v>7.1756953270661432E-5</v>
      </c>
      <c r="AD2419" s="12">
        <v>2412</v>
      </c>
      <c r="AE2419" s="16">
        <v>10</v>
      </c>
      <c r="AF2419" s="17">
        <v>0.99714275849318945</v>
      </c>
      <c r="AG2419" t="str">
        <f>IF(AF2419&lt;='CAV Tier 1 Analysis'!$A$5,"Tier 1", "Tier 2")</f>
        <v>Tier 2</v>
      </c>
      <c r="AH2419" t="str">
        <f t="shared" si="76"/>
        <v>Pennsylvania - Tier 2</v>
      </c>
      <c r="AI2419" t="str">
        <f t="shared" si="77"/>
        <v>Manns Choice, Borough Of - Tier 2</v>
      </c>
    </row>
    <row r="2420" spans="1:35" x14ac:dyDescent="0.3">
      <c r="A2420">
        <v>2413</v>
      </c>
      <c r="B2420">
        <v>3</v>
      </c>
      <c r="C2420" t="s">
        <v>23</v>
      </c>
      <c r="D2420" t="s">
        <v>4837</v>
      </c>
      <c r="E2420" t="s">
        <v>7317</v>
      </c>
      <c r="F2420" t="s">
        <v>3127</v>
      </c>
      <c r="G2420" s="58">
        <v>6.948E-2</v>
      </c>
      <c r="H2420">
        <v>1</v>
      </c>
      <c r="I2420">
        <v>0</v>
      </c>
      <c r="J2420" s="12">
        <v>11</v>
      </c>
      <c r="K2420" s="12">
        <v>2</v>
      </c>
      <c r="L2420">
        <v>0</v>
      </c>
      <c r="M2420" s="12">
        <v>2.7348877374784109</v>
      </c>
      <c r="N2420" s="12">
        <v>0.15618657422854221</v>
      </c>
      <c r="O2420" s="12">
        <v>4.1158552826446888</v>
      </c>
      <c r="P2420" s="12">
        <v>0</v>
      </c>
      <c r="Q2420" s="12">
        <v>0</v>
      </c>
      <c r="R2420" s="59">
        <v>1.5480100722759194E-6</v>
      </c>
      <c r="S2420" s="59">
        <v>1.6097615943078831E-5</v>
      </c>
      <c r="T2420" s="59">
        <v>0</v>
      </c>
      <c r="U2420" s="59">
        <v>3.56467083387522E-4</v>
      </c>
      <c r="V2420" s="59">
        <v>3.5316998541870548E-4</v>
      </c>
      <c r="W2420" s="59">
        <v>0</v>
      </c>
      <c r="X2420" s="59">
        <v>6.1121416249619977E-5</v>
      </c>
      <c r="Y2420" s="59">
        <v>4.4237602383061988E-7</v>
      </c>
      <c r="Z2420" s="59">
        <v>3.3700634405615669E-7</v>
      </c>
      <c r="AA2420" s="59">
        <v>0</v>
      </c>
      <c r="AB2420" s="59">
        <v>0</v>
      </c>
      <c r="AC2420" s="17">
        <v>7.1743953949008078E-5</v>
      </c>
      <c r="AD2420" s="12">
        <v>2413</v>
      </c>
      <c r="AE2420" s="16">
        <v>10</v>
      </c>
      <c r="AF2420" s="17">
        <v>0.9972145024471385</v>
      </c>
      <c r="AG2420" t="str">
        <f>IF(AF2420&lt;='CAV Tier 1 Analysis'!$A$5,"Tier 1", "Tier 2")</f>
        <v>Tier 2</v>
      </c>
      <c r="AH2420" t="str">
        <f t="shared" si="76"/>
        <v>Pennsylvania - Tier 2</v>
      </c>
      <c r="AI2420" t="str">
        <f t="shared" si="77"/>
        <v>Cassandra, Borough Of - Tier 2</v>
      </c>
    </row>
    <row r="2421" spans="1:35" x14ac:dyDescent="0.3">
      <c r="A2421">
        <v>2414</v>
      </c>
      <c r="B2421">
        <v>3</v>
      </c>
      <c r="C2421" t="s">
        <v>23</v>
      </c>
      <c r="D2421" t="s">
        <v>5332</v>
      </c>
      <c r="E2421" t="s">
        <v>7856</v>
      </c>
      <c r="F2421" t="s">
        <v>3059</v>
      </c>
      <c r="G2421" s="58">
        <v>1.27576</v>
      </c>
      <c r="H2421">
        <v>1</v>
      </c>
      <c r="I2421">
        <v>0</v>
      </c>
      <c r="J2421" s="12">
        <v>15</v>
      </c>
      <c r="K2421" s="12">
        <v>1</v>
      </c>
      <c r="L2421">
        <v>0</v>
      </c>
      <c r="M2421" s="12">
        <v>0</v>
      </c>
      <c r="N2421" s="12">
        <v>0</v>
      </c>
      <c r="O2421" s="12">
        <v>627.15221854883521</v>
      </c>
      <c r="P2421" s="12">
        <v>144.46799991049483</v>
      </c>
      <c r="Q2421" s="12">
        <v>0</v>
      </c>
      <c r="R2421" s="59">
        <v>2.8423853336308681E-5</v>
      </c>
      <c r="S2421" s="59">
        <v>1.6097615943078831E-5</v>
      </c>
      <c r="T2421" s="59">
        <v>0</v>
      </c>
      <c r="U2421" s="59">
        <v>4.8609147734662091E-4</v>
      </c>
      <c r="V2421" s="59">
        <v>1.7658499270935274E-4</v>
      </c>
      <c r="W2421" s="59">
        <v>0</v>
      </c>
      <c r="X2421" s="59">
        <v>0</v>
      </c>
      <c r="Y2421" s="59">
        <v>0</v>
      </c>
      <c r="Z2421" s="59">
        <v>5.135124095132001E-5</v>
      </c>
      <c r="AA2421" s="59">
        <v>2.9581439278042849E-5</v>
      </c>
      <c r="AB2421" s="59">
        <v>0</v>
      </c>
      <c r="AC2421" s="17">
        <v>7.1648238142247637E-5</v>
      </c>
      <c r="AD2421" s="12">
        <v>2414</v>
      </c>
      <c r="AE2421" s="16">
        <v>10</v>
      </c>
      <c r="AF2421" s="17">
        <v>0.9972861506852807</v>
      </c>
      <c r="AG2421" t="str">
        <f>IF(AF2421&lt;='CAV Tier 1 Analysis'!$A$5,"Tier 1", "Tier 2")</f>
        <v>Tier 2</v>
      </c>
      <c r="AH2421" t="str">
        <f t="shared" si="76"/>
        <v>Pennsylvania - Tier 2</v>
      </c>
      <c r="AI2421" t="str">
        <f t="shared" si="77"/>
        <v>Nuangola, Borough Of - Tier 2</v>
      </c>
    </row>
    <row r="2422" spans="1:35" x14ac:dyDescent="0.3">
      <c r="A2422">
        <v>2415</v>
      </c>
      <c r="B2422">
        <v>3</v>
      </c>
      <c r="C2422" t="s">
        <v>23</v>
      </c>
      <c r="D2422" t="s">
        <v>4788</v>
      </c>
      <c r="E2422" t="s">
        <v>7259</v>
      </c>
      <c r="F2422" t="s">
        <v>3086</v>
      </c>
      <c r="G2422" s="58">
        <v>0.40003999999999995</v>
      </c>
      <c r="H2422">
        <v>0</v>
      </c>
      <c r="I2422">
        <v>0</v>
      </c>
      <c r="J2422" s="12">
        <v>13</v>
      </c>
      <c r="K2422" s="12">
        <v>2</v>
      </c>
      <c r="L2422">
        <v>0</v>
      </c>
      <c r="M2422" s="12">
        <v>0</v>
      </c>
      <c r="N2422" s="12">
        <v>0</v>
      </c>
      <c r="O2422" s="12">
        <v>17.997271345824913</v>
      </c>
      <c r="P2422" s="12">
        <v>0</v>
      </c>
      <c r="Q2422" s="12">
        <v>0</v>
      </c>
      <c r="R2422" s="59">
        <v>8.9128662825742478E-6</v>
      </c>
      <c r="S2422" s="59">
        <v>0</v>
      </c>
      <c r="T2422" s="59">
        <v>0</v>
      </c>
      <c r="U2422" s="59">
        <v>4.2127928036707145E-4</v>
      </c>
      <c r="V2422" s="59">
        <v>3.5316998541870548E-4</v>
      </c>
      <c r="W2422" s="59">
        <v>0</v>
      </c>
      <c r="X2422" s="59">
        <v>0</v>
      </c>
      <c r="Y2422" s="59">
        <v>0</v>
      </c>
      <c r="Z2422" s="59">
        <v>1.4736170741517962E-6</v>
      </c>
      <c r="AA2422" s="59">
        <v>0</v>
      </c>
      <c r="AB2422" s="59">
        <v>0</v>
      </c>
      <c r="AC2422" s="17">
        <v>7.1348704467500266E-5</v>
      </c>
      <c r="AD2422" s="12">
        <v>2415</v>
      </c>
      <c r="AE2422" s="16">
        <v>10</v>
      </c>
      <c r="AF2422" s="17">
        <v>0.99735749938974816</v>
      </c>
      <c r="AG2422" t="str">
        <f>IF(AF2422&lt;='CAV Tier 1 Analysis'!$A$5,"Tier 1", "Tier 2")</f>
        <v>Tier 2</v>
      </c>
      <c r="AH2422" t="str">
        <f t="shared" si="76"/>
        <v>Pennsylvania - Tier 2</v>
      </c>
      <c r="AI2422" t="str">
        <f t="shared" si="77"/>
        <v>Schellsburg, Borough Of - Tier 2</v>
      </c>
    </row>
    <row r="2423" spans="1:35" x14ac:dyDescent="0.3">
      <c r="A2423">
        <v>2416</v>
      </c>
      <c r="B2423">
        <v>3</v>
      </c>
      <c r="C2423" t="s">
        <v>23</v>
      </c>
      <c r="D2423" t="s">
        <v>4789</v>
      </c>
      <c r="E2423" t="s">
        <v>7260</v>
      </c>
      <c r="F2423" t="s">
        <v>3089</v>
      </c>
      <c r="G2423" s="58">
        <v>0.11098</v>
      </c>
      <c r="H2423">
        <v>0</v>
      </c>
      <c r="I2423">
        <v>0</v>
      </c>
      <c r="J2423" s="12">
        <v>13</v>
      </c>
      <c r="K2423" s="12">
        <v>2</v>
      </c>
      <c r="L2423">
        <v>0</v>
      </c>
      <c r="M2423" s="12">
        <v>0</v>
      </c>
      <c r="N2423" s="12">
        <v>0</v>
      </c>
      <c r="O2423" s="12">
        <v>7.5972760550342908</v>
      </c>
      <c r="P2423" s="12">
        <v>2.4932962079407144</v>
      </c>
      <c r="Q2423" s="12">
        <v>0.81249295241300956</v>
      </c>
      <c r="R2423" s="59">
        <v>2.4726274873514904E-6</v>
      </c>
      <c r="S2423" s="59">
        <v>0</v>
      </c>
      <c r="T2423" s="59">
        <v>0</v>
      </c>
      <c r="U2423" s="59">
        <v>4.2127928036707145E-4</v>
      </c>
      <c r="V2423" s="59">
        <v>3.5316998541870548E-4</v>
      </c>
      <c r="W2423" s="59">
        <v>0</v>
      </c>
      <c r="X2423" s="59">
        <v>0</v>
      </c>
      <c r="Y2423" s="59">
        <v>0</v>
      </c>
      <c r="Z2423" s="59">
        <v>6.2206517291524358E-7</v>
      </c>
      <c r="AA2423" s="59">
        <v>5.1053029337339649E-7</v>
      </c>
      <c r="AB2423" s="59">
        <v>1.2409429522317639E-6</v>
      </c>
      <c r="AC2423" s="17">
        <v>7.0845039244695333E-5</v>
      </c>
      <c r="AD2423" s="12">
        <v>2416</v>
      </c>
      <c r="AE2423" s="16">
        <v>10</v>
      </c>
      <c r="AF2423" s="17">
        <v>0.99742834442899286</v>
      </c>
      <c r="AG2423" t="str">
        <f>IF(AF2423&lt;='CAV Tier 1 Analysis'!$A$5,"Tier 1", "Tier 2")</f>
        <v>Tier 2</v>
      </c>
      <c r="AH2423" t="str">
        <f t="shared" si="76"/>
        <v>Pennsylvania - Tier 2</v>
      </c>
      <c r="AI2423" t="str">
        <f t="shared" si="77"/>
        <v>Woodbury, Borough Of - Tier 2</v>
      </c>
    </row>
    <row r="2424" spans="1:35" x14ac:dyDescent="0.3">
      <c r="A2424">
        <v>2417</v>
      </c>
      <c r="B2424">
        <v>3</v>
      </c>
      <c r="C2424" t="s">
        <v>23</v>
      </c>
      <c r="D2424" t="s">
        <v>5528</v>
      </c>
      <c r="E2424" t="s">
        <v>8062</v>
      </c>
      <c r="F2424" t="s">
        <v>3090</v>
      </c>
      <c r="G2424" s="58">
        <v>2.05444</v>
      </c>
      <c r="H2424">
        <v>3</v>
      </c>
      <c r="I2424">
        <v>0</v>
      </c>
      <c r="J2424" s="12">
        <v>15</v>
      </c>
      <c r="K2424" s="12">
        <v>1</v>
      </c>
      <c r="L2424">
        <v>0</v>
      </c>
      <c r="M2424" s="12">
        <v>0</v>
      </c>
      <c r="N2424" s="12">
        <v>3.6818995349274276E-3</v>
      </c>
      <c r="O2424" s="12">
        <v>248.4934447263833</v>
      </c>
      <c r="P2424" s="12">
        <v>0</v>
      </c>
      <c r="Q2424" s="12">
        <v>0</v>
      </c>
      <c r="R2424" s="59">
        <v>4.5772795234406166E-5</v>
      </c>
      <c r="S2424" s="59">
        <v>4.8292847829236488E-5</v>
      </c>
      <c r="T2424" s="59">
        <v>0</v>
      </c>
      <c r="U2424" s="59">
        <v>4.8609147734662091E-4</v>
      </c>
      <c r="V2424" s="59">
        <v>1.7658499270935274E-4</v>
      </c>
      <c r="W2424" s="59">
        <v>0</v>
      </c>
      <c r="X2424" s="59">
        <v>0</v>
      </c>
      <c r="Y2424" s="59">
        <v>1.042845125741514E-8</v>
      </c>
      <c r="Z2424" s="59">
        <v>2.0346650107519943E-5</v>
      </c>
      <c r="AA2424" s="59">
        <v>0</v>
      </c>
      <c r="AB2424" s="59">
        <v>0</v>
      </c>
      <c r="AC2424" s="17">
        <v>7.0645381061672151E-5</v>
      </c>
      <c r="AD2424" s="12">
        <v>2417</v>
      </c>
      <c r="AE2424" s="16">
        <v>10</v>
      </c>
      <c r="AF2424" s="17">
        <v>0.99749898981005458</v>
      </c>
      <c r="AG2424" t="str">
        <f>IF(AF2424&lt;='CAV Tier 1 Analysis'!$A$5,"Tier 1", "Tier 2")</f>
        <v>Tier 2</v>
      </c>
      <c r="AH2424" t="str">
        <f t="shared" si="76"/>
        <v>Pennsylvania - Tier 2</v>
      </c>
      <c r="AI2424" t="str">
        <f t="shared" si="77"/>
        <v>Penn Lake Park, Borough Of - Tier 2</v>
      </c>
    </row>
    <row r="2425" spans="1:35" x14ac:dyDescent="0.3">
      <c r="A2425">
        <v>2418</v>
      </c>
      <c r="B2425">
        <v>3</v>
      </c>
      <c r="C2425" t="s">
        <v>23</v>
      </c>
      <c r="D2425" t="s">
        <v>4787</v>
      </c>
      <c r="E2425" t="s">
        <v>7258</v>
      </c>
      <c r="F2425" t="s">
        <v>3092</v>
      </c>
      <c r="G2425" s="58">
        <v>1.3699999999999999E-3</v>
      </c>
      <c r="H2425">
        <v>0</v>
      </c>
      <c r="I2425">
        <v>0</v>
      </c>
      <c r="J2425" s="12">
        <v>13</v>
      </c>
      <c r="K2425" s="12">
        <v>2</v>
      </c>
      <c r="L2425">
        <v>0</v>
      </c>
      <c r="M2425" s="12">
        <v>0</v>
      </c>
      <c r="N2425" s="12">
        <v>0</v>
      </c>
      <c r="O2425" s="12">
        <v>9.6976030728556081E-2</v>
      </c>
      <c r="P2425" s="12">
        <v>3.3969611639367042E-2</v>
      </c>
      <c r="Q2425" s="12">
        <v>0</v>
      </c>
      <c r="R2425" s="59">
        <v>3.0523514666350165E-8</v>
      </c>
      <c r="S2425" s="59">
        <v>0</v>
      </c>
      <c r="T2425" s="59">
        <v>0</v>
      </c>
      <c r="U2425" s="59">
        <v>4.2127928036707145E-4</v>
      </c>
      <c r="V2425" s="59">
        <v>3.5316998541870548E-4</v>
      </c>
      <c r="W2425" s="59">
        <v>0</v>
      </c>
      <c r="X2425" s="59">
        <v>0</v>
      </c>
      <c r="Y2425" s="59">
        <v>0</v>
      </c>
      <c r="Z2425" s="59">
        <v>7.9404000706041124E-9</v>
      </c>
      <c r="AA2425" s="59">
        <v>6.9556580324445628E-9</v>
      </c>
      <c r="AB2425" s="59">
        <v>0</v>
      </c>
      <c r="AC2425" s="17">
        <v>7.0408607759867844E-5</v>
      </c>
      <c r="AD2425" s="12">
        <v>2418</v>
      </c>
      <c r="AE2425" s="16">
        <v>10</v>
      </c>
      <c r="AF2425" s="17">
        <v>0.99756939841781445</v>
      </c>
      <c r="AG2425" t="str">
        <f>IF(AF2425&lt;='CAV Tier 1 Analysis'!$A$5,"Tier 1", "Tier 2")</f>
        <v>Tier 2</v>
      </c>
      <c r="AH2425" t="str">
        <f t="shared" si="76"/>
        <v>Pennsylvania - Tier 2</v>
      </c>
      <c r="AI2425" t="str">
        <f t="shared" si="77"/>
        <v>St. Clairsville, Borough Of - Tier 2</v>
      </c>
    </row>
    <row r="2426" spans="1:35" x14ac:dyDescent="0.3">
      <c r="A2426">
        <v>2419</v>
      </c>
      <c r="B2426">
        <v>3</v>
      </c>
      <c r="C2426" t="s">
        <v>23</v>
      </c>
      <c r="D2426" t="s">
        <v>5299</v>
      </c>
      <c r="E2426" t="s">
        <v>7823</v>
      </c>
      <c r="F2426" t="s">
        <v>3136</v>
      </c>
      <c r="G2426" s="58">
        <v>0.26535999999999998</v>
      </c>
      <c r="H2426">
        <v>0</v>
      </c>
      <c r="I2426">
        <v>0</v>
      </c>
      <c r="J2426" s="12">
        <v>12</v>
      </c>
      <c r="K2426" s="12">
        <v>1</v>
      </c>
      <c r="L2426">
        <v>0</v>
      </c>
      <c r="M2426" s="12">
        <v>0</v>
      </c>
      <c r="N2426" s="12">
        <v>6.5918729184606004</v>
      </c>
      <c r="O2426" s="12">
        <v>692.76555757631866</v>
      </c>
      <c r="P2426" s="12">
        <v>601.53637200972958</v>
      </c>
      <c r="Q2426" s="12">
        <v>0</v>
      </c>
      <c r="R2426" s="59">
        <v>5.9122042714326134E-6</v>
      </c>
      <c r="S2426" s="59">
        <v>0</v>
      </c>
      <c r="T2426" s="59">
        <v>0</v>
      </c>
      <c r="U2426" s="59">
        <v>3.8887318187729673E-4</v>
      </c>
      <c r="V2426" s="59">
        <v>1.7658499270935274E-4</v>
      </c>
      <c r="W2426" s="59">
        <v>0</v>
      </c>
      <c r="X2426" s="59">
        <v>0</v>
      </c>
      <c r="Y2426" s="59">
        <v>1.8670532634887936E-5</v>
      </c>
      <c r="Z2426" s="59">
        <v>5.6723662960473098E-5</v>
      </c>
      <c r="AA2426" s="59">
        <v>1.2317130210956389E-4</v>
      </c>
      <c r="AB2426" s="59">
        <v>0</v>
      </c>
      <c r="AC2426" s="17">
        <v>6.9994170596637004E-5</v>
      </c>
      <c r="AD2426" s="12">
        <v>2419</v>
      </c>
      <c r="AE2426" s="16">
        <v>10</v>
      </c>
      <c r="AF2426" s="17">
        <v>0.99763939258841106</v>
      </c>
      <c r="AG2426" t="str">
        <f>IF(AF2426&lt;='CAV Tier 1 Analysis'!$A$5,"Tier 1", "Tier 2")</f>
        <v>Tier 2</v>
      </c>
      <c r="AH2426" t="str">
        <f t="shared" si="76"/>
        <v>Pennsylvania - Tier 2</v>
      </c>
      <c r="AI2426" t="str">
        <f t="shared" si="77"/>
        <v>Delta, Borough Of - Tier 2</v>
      </c>
    </row>
    <row r="2427" spans="1:35" x14ac:dyDescent="0.3">
      <c r="A2427">
        <v>2420</v>
      </c>
      <c r="B2427">
        <v>3</v>
      </c>
      <c r="C2427" t="s">
        <v>23</v>
      </c>
      <c r="D2427" t="s">
        <v>3755</v>
      </c>
      <c r="E2427" t="s">
        <v>6127</v>
      </c>
      <c r="F2427" t="s">
        <v>3117</v>
      </c>
      <c r="G2427" s="58">
        <v>0.16063000000000002</v>
      </c>
      <c r="H2427">
        <v>0</v>
      </c>
      <c r="I2427">
        <v>0</v>
      </c>
      <c r="J2427" s="12">
        <v>13</v>
      </c>
      <c r="K2427" s="12">
        <v>1</v>
      </c>
      <c r="L2427">
        <v>0</v>
      </c>
      <c r="M2427" s="12">
        <v>0</v>
      </c>
      <c r="N2427" s="12">
        <v>0</v>
      </c>
      <c r="O2427" s="12">
        <v>787.70033205416962</v>
      </c>
      <c r="P2427" s="12">
        <v>474.88587057756706</v>
      </c>
      <c r="Q2427" s="12">
        <v>0</v>
      </c>
      <c r="R2427" s="59">
        <v>3.5788263947852764E-6</v>
      </c>
      <c r="S2427" s="59">
        <v>0</v>
      </c>
      <c r="T2427" s="59">
        <v>0</v>
      </c>
      <c r="U2427" s="59">
        <v>4.2127928036707145E-4</v>
      </c>
      <c r="V2427" s="59">
        <v>1.7658499270935274E-4</v>
      </c>
      <c r="W2427" s="59">
        <v>0</v>
      </c>
      <c r="X2427" s="59">
        <v>0</v>
      </c>
      <c r="Y2427" s="59">
        <v>0</v>
      </c>
      <c r="Z2427" s="59">
        <v>6.4496924912972654E-5</v>
      </c>
      <c r="AA2427" s="59">
        <v>9.72381949857002E-5</v>
      </c>
      <c r="AB2427" s="59">
        <v>0</v>
      </c>
      <c r="AC2427" s="17">
        <v>6.9379838124534755E-5</v>
      </c>
      <c r="AD2427" s="12">
        <v>2420</v>
      </c>
      <c r="AE2427" s="16">
        <v>10</v>
      </c>
      <c r="AF2427" s="17">
        <v>0.99770877242653555</v>
      </c>
      <c r="AG2427" t="str">
        <f>IF(AF2427&lt;='CAV Tier 1 Analysis'!$A$5,"Tier 1", "Tier 2")</f>
        <v>Tier 2</v>
      </c>
      <c r="AH2427" t="str">
        <f t="shared" si="76"/>
        <v>Pennsylvania - Tier 2</v>
      </c>
      <c r="AI2427" t="str">
        <f t="shared" si="77"/>
        <v>Chalfant, Borough Of - Tier 2</v>
      </c>
    </row>
    <row r="2428" spans="1:35" x14ac:dyDescent="0.3">
      <c r="A2428">
        <v>2421</v>
      </c>
      <c r="B2428">
        <v>3</v>
      </c>
      <c r="C2428" t="s">
        <v>23</v>
      </c>
      <c r="D2428" t="s">
        <v>5361</v>
      </c>
      <c r="E2428" t="s">
        <v>7886</v>
      </c>
      <c r="F2428" t="s">
        <v>3120</v>
      </c>
      <c r="G2428" s="58">
        <v>0.10672</v>
      </c>
      <c r="H2428">
        <v>0</v>
      </c>
      <c r="I2428">
        <v>0</v>
      </c>
      <c r="J2428" s="12">
        <v>12</v>
      </c>
      <c r="K2428" s="12">
        <v>2</v>
      </c>
      <c r="L2428">
        <v>0</v>
      </c>
      <c r="M2428" s="12">
        <v>0</v>
      </c>
      <c r="N2428" s="12">
        <v>5.429469396335997</v>
      </c>
      <c r="O2428" s="12">
        <v>35.58783800441293</v>
      </c>
      <c r="P2428" s="12">
        <v>0</v>
      </c>
      <c r="Q2428" s="12">
        <v>0</v>
      </c>
      <c r="R2428" s="59">
        <v>2.37771495269554E-6</v>
      </c>
      <c r="S2428" s="59">
        <v>0</v>
      </c>
      <c r="T2428" s="59">
        <v>0</v>
      </c>
      <c r="U2428" s="59">
        <v>3.8887318187729673E-4</v>
      </c>
      <c r="V2428" s="59">
        <v>3.5316998541870548E-4</v>
      </c>
      <c r="W2428" s="59">
        <v>0</v>
      </c>
      <c r="X2428" s="59">
        <v>0</v>
      </c>
      <c r="Y2428" s="59">
        <v>1.5378191723102835E-5</v>
      </c>
      <c r="Z2428" s="59">
        <v>2.9139331572959254E-6</v>
      </c>
      <c r="AA2428" s="59">
        <v>0</v>
      </c>
      <c r="AB2428" s="59">
        <v>0</v>
      </c>
      <c r="AC2428" s="17">
        <v>6.9337546102645124E-5</v>
      </c>
      <c r="AD2428" s="12">
        <v>2421</v>
      </c>
      <c r="AE2428" s="16">
        <v>10</v>
      </c>
      <c r="AF2428" s="17">
        <v>0.99777810997263816</v>
      </c>
      <c r="AG2428" t="str">
        <f>IF(AF2428&lt;='CAV Tier 1 Analysis'!$A$5,"Tier 1", "Tier 2")</f>
        <v>Tier 2</v>
      </c>
      <c r="AH2428" t="str">
        <f t="shared" si="76"/>
        <v>Pennsylvania - Tier 2</v>
      </c>
      <c r="AI2428" t="str">
        <f t="shared" si="77"/>
        <v>Eastvale, Borough Of - Tier 2</v>
      </c>
    </row>
    <row r="2429" spans="1:35" x14ac:dyDescent="0.3">
      <c r="A2429">
        <v>2422</v>
      </c>
      <c r="B2429">
        <v>3</v>
      </c>
      <c r="C2429" t="s">
        <v>23</v>
      </c>
      <c r="D2429" t="s">
        <v>5365</v>
      </c>
      <c r="E2429" t="s">
        <v>7890</v>
      </c>
      <c r="F2429" t="s">
        <v>3121</v>
      </c>
      <c r="G2429" s="58">
        <v>0.10997</v>
      </c>
      <c r="H2429">
        <v>1</v>
      </c>
      <c r="I2429">
        <v>0</v>
      </c>
      <c r="J2429" s="12">
        <v>12</v>
      </c>
      <c r="K2429" s="12">
        <v>2</v>
      </c>
      <c r="L2429">
        <v>0</v>
      </c>
      <c r="M2429" s="12">
        <v>0</v>
      </c>
      <c r="N2429" s="12">
        <v>0</v>
      </c>
      <c r="O2429" s="12">
        <v>11.307058014490147</v>
      </c>
      <c r="P2429" s="12">
        <v>0</v>
      </c>
      <c r="Q2429" s="12">
        <v>0</v>
      </c>
      <c r="R2429" s="59">
        <v>2.4501247502616991E-6</v>
      </c>
      <c r="S2429" s="59">
        <v>1.6097615943078831E-5</v>
      </c>
      <c r="T2429" s="59">
        <v>0</v>
      </c>
      <c r="U2429" s="59">
        <v>3.8887318187729673E-4</v>
      </c>
      <c r="V2429" s="59">
        <v>3.5316998541870548E-4</v>
      </c>
      <c r="W2429" s="59">
        <v>0</v>
      </c>
      <c r="X2429" s="59">
        <v>0</v>
      </c>
      <c r="Y2429" s="59">
        <v>0</v>
      </c>
      <c r="Z2429" s="59">
        <v>9.2582222206940157E-7</v>
      </c>
      <c r="AA2429" s="59">
        <v>0</v>
      </c>
      <c r="AB2429" s="59">
        <v>0</v>
      </c>
      <c r="AC2429" s="17">
        <v>6.9228793655582926E-5</v>
      </c>
      <c r="AD2429" s="12">
        <v>2422</v>
      </c>
      <c r="AE2429" s="16">
        <v>10</v>
      </c>
      <c r="AF2429" s="17">
        <v>0.99784733876629372</v>
      </c>
      <c r="AG2429" t="str">
        <f>IF(AF2429&lt;='CAV Tier 1 Analysis'!$A$5,"Tier 1", "Tier 2")</f>
        <v>Tier 2</v>
      </c>
      <c r="AH2429" t="str">
        <f t="shared" si="76"/>
        <v>Pennsylvania - Tier 2</v>
      </c>
      <c r="AI2429" t="str">
        <f t="shared" si="77"/>
        <v>Hookstown, City Of - Tier 2</v>
      </c>
    </row>
    <row r="2430" spans="1:35" x14ac:dyDescent="0.3">
      <c r="A2430">
        <v>2423</v>
      </c>
      <c r="B2430">
        <v>3</v>
      </c>
      <c r="C2430" t="s">
        <v>23</v>
      </c>
      <c r="D2430" t="s">
        <v>5364</v>
      </c>
      <c r="E2430" t="s">
        <v>7889</v>
      </c>
      <c r="F2430" t="s">
        <v>3122</v>
      </c>
      <c r="G2430" s="58">
        <v>0.161</v>
      </c>
      <c r="H2430">
        <v>0</v>
      </c>
      <c r="I2430">
        <v>0</v>
      </c>
      <c r="J2430" s="12">
        <v>12</v>
      </c>
      <c r="K2430" s="12">
        <v>2</v>
      </c>
      <c r="L2430">
        <v>0</v>
      </c>
      <c r="M2430" s="12">
        <v>0</v>
      </c>
      <c r="N2430" s="12">
        <v>0</v>
      </c>
      <c r="O2430" s="12">
        <v>24.260914198786089</v>
      </c>
      <c r="P2430" s="12">
        <v>0</v>
      </c>
      <c r="Q2430" s="12">
        <v>4.9778872741374514</v>
      </c>
      <c r="R2430" s="59">
        <v>3.5870699717389617E-6</v>
      </c>
      <c r="S2430" s="59">
        <v>0</v>
      </c>
      <c r="T2430" s="59">
        <v>0</v>
      </c>
      <c r="U2430" s="59">
        <v>3.8887318187729673E-4</v>
      </c>
      <c r="V2430" s="59">
        <v>3.5316998541870548E-4</v>
      </c>
      <c r="W2430" s="59">
        <v>0</v>
      </c>
      <c r="X2430" s="59">
        <v>0</v>
      </c>
      <c r="Y2430" s="59">
        <v>0</v>
      </c>
      <c r="Z2430" s="59">
        <v>1.9864843237003632E-6</v>
      </c>
      <c r="AA2430" s="59">
        <v>0</v>
      </c>
      <c r="AB2430" s="59">
        <v>7.6028648759343343E-6</v>
      </c>
      <c r="AC2430" s="17">
        <v>6.8656326042488717E-5</v>
      </c>
      <c r="AD2430" s="12">
        <v>2423</v>
      </c>
      <c r="AE2430" s="16">
        <v>10</v>
      </c>
      <c r="AF2430" s="17">
        <v>0.99791599509233619</v>
      </c>
      <c r="AG2430" t="str">
        <f>IF(AF2430&lt;='CAV Tier 1 Analysis'!$A$5,"Tier 1", "Tier 2")</f>
        <v>Tier 2</v>
      </c>
      <c r="AH2430" t="str">
        <f t="shared" si="76"/>
        <v>Pennsylvania - Tier 2</v>
      </c>
      <c r="AI2430" t="str">
        <f t="shared" si="77"/>
        <v>Homewood, Borough Of - Tier 2</v>
      </c>
    </row>
    <row r="2431" spans="1:35" x14ac:dyDescent="0.3">
      <c r="A2431">
        <v>2424</v>
      </c>
      <c r="B2431">
        <v>3</v>
      </c>
      <c r="C2431" t="s">
        <v>23</v>
      </c>
      <c r="D2431" t="s">
        <v>5363</v>
      </c>
      <c r="E2431" t="s">
        <v>7888</v>
      </c>
      <c r="F2431" t="s">
        <v>3124</v>
      </c>
      <c r="G2431" s="58">
        <v>0.28682999999999997</v>
      </c>
      <c r="H2431">
        <v>0</v>
      </c>
      <c r="I2431">
        <v>0</v>
      </c>
      <c r="J2431" s="12">
        <v>12</v>
      </c>
      <c r="K2431" s="12">
        <v>2</v>
      </c>
      <c r="L2431">
        <v>0</v>
      </c>
      <c r="M2431" s="12">
        <v>0</v>
      </c>
      <c r="N2431" s="12">
        <v>0</v>
      </c>
      <c r="O2431" s="12">
        <v>30.934266286194372</v>
      </c>
      <c r="P2431" s="12">
        <v>0</v>
      </c>
      <c r="Q2431" s="12">
        <v>0</v>
      </c>
      <c r="R2431" s="59">
        <v>6.3905545341235168E-6</v>
      </c>
      <c r="S2431" s="59">
        <v>0</v>
      </c>
      <c r="T2431" s="59">
        <v>0</v>
      </c>
      <c r="U2431" s="59">
        <v>3.8887318187729673E-4</v>
      </c>
      <c r="V2431" s="59">
        <v>3.5316998541870548E-4</v>
      </c>
      <c r="W2431" s="59">
        <v>0</v>
      </c>
      <c r="X2431" s="59">
        <v>0</v>
      </c>
      <c r="Y2431" s="59">
        <v>0</v>
      </c>
      <c r="Z2431" s="59">
        <v>2.5328985766650329E-6</v>
      </c>
      <c r="AA2431" s="59">
        <v>0</v>
      </c>
      <c r="AB2431" s="59">
        <v>0</v>
      </c>
      <c r="AC2431" s="17">
        <v>6.8269692764253711E-5</v>
      </c>
      <c r="AD2431" s="12">
        <v>2424</v>
      </c>
      <c r="AE2431" s="16">
        <v>10</v>
      </c>
      <c r="AF2431" s="17">
        <v>0.99798426478510049</v>
      </c>
      <c r="AG2431" t="str">
        <f>IF(AF2431&lt;='CAV Tier 1 Analysis'!$A$5,"Tier 1", "Tier 2")</f>
        <v>Tier 2</v>
      </c>
      <c r="AH2431" t="str">
        <f t="shared" si="76"/>
        <v>Pennsylvania - Tier 2</v>
      </c>
      <c r="AI2431" t="str">
        <f t="shared" si="77"/>
        <v>Georgetown, Boroughs Of - Tier 2</v>
      </c>
    </row>
    <row r="2432" spans="1:35" x14ac:dyDescent="0.3">
      <c r="A2432">
        <v>2425</v>
      </c>
      <c r="B2432">
        <v>3</v>
      </c>
      <c r="C2432" t="s">
        <v>23</v>
      </c>
      <c r="D2432" t="s">
        <v>5362</v>
      </c>
      <c r="E2432" t="s">
        <v>7887</v>
      </c>
      <c r="F2432" t="s">
        <v>3125</v>
      </c>
      <c r="G2432" s="58">
        <v>0.25102000000000002</v>
      </c>
      <c r="H2432">
        <v>0</v>
      </c>
      <c r="I2432">
        <v>0</v>
      </c>
      <c r="J2432" s="12">
        <v>12</v>
      </c>
      <c r="K2432" s="12">
        <v>2</v>
      </c>
      <c r="L2432">
        <v>0</v>
      </c>
      <c r="M2432" s="12">
        <v>0</v>
      </c>
      <c r="N2432" s="12">
        <v>0</v>
      </c>
      <c r="O2432" s="12">
        <v>20.457158012153798</v>
      </c>
      <c r="P2432" s="12">
        <v>0</v>
      </c>
      <c r="Q2432" s="12">
        <v>0</v>
      </c>
      <c r="R2432" s="59">
        <v>5.5927099646330072E-6</v>
      </c>
      <c r="S2432" s="59">
        <v>0</v>
      </c>
      <c r="T2432" s="59">
        <v>0</v>
      </c>
      <c r="U2432" s="59">
        <v>3.8887318187729673E-4</v>
      </c>
      <c r="V2432" s="59">
        <v>3.5316998541870548E-4</v>
      </c>
      <c r="W2432" s="59">
        <v>0</v>
      </c>
      <c r="X2432" s="59">
        <v>0</v>
      </c>
      <c r="Y2432" s="59">
        <v>0</v>
      </c>
      <c r="Z2432" s="59">
        <v>1.675032662233237E-6</v>
      </c>
      <c r="AA2432" s="59">
        <v>0</v>
      </c>
      <c r="AB2432" s="59">
        <v>0</v>
      </c>
      <c r="AC2432" s="17">
        <v>6.8119173629351676E-5</v>
      </c>
      <c r="AD2432" s="12">
        <v>2425</v>
      </c>
      <c r="AE2432" s="16">
        <v>10</v>
      </c>
      <c r="AF2432" s="17">
        <v>0.99805238395872986</v>
      </c>
      <c r="AG2432" t="str">
        <f>IF(AF2432&lt;='CAV Tier 1 Analysis'!$A$5,"Tier 1", "Tier 2")</f>
        <v>Tier 2</v>
      </c>
      <c r="AH2432" t="str">
        <f t="shared" si="76"/>
        <v>Pennsylvania - Tier 2</v>
      </c>
      <c r="AI2432" t="str">
        <f t="shared" si="77"/>
        <v>Frankfort Springs, Borough Of - Tier 2</v>
      </c>
    </row>
    <row r="2433" spans="1:35" x14ac:dyDescent="0.3">
      <c r="A2433">
        <v>2426</v>
      </c>
      <c r="B2433">
        <v>3</v>
      </c>
      <c r="C2433" t="s">
        <v>23</v>
      </c>
      <c r="D2433" t="s">
        <v>5079</v>
      </c>
      <c r="E2433" t="s">
        <v>7583</v>
      </c>
      <c r="F2433" t="s">
        <v>3123</v>
      </c>
      <c r="G2433" s="58">
        <v>0.16153999999999999</v>
      </c>
      <c r="H2433">
        <v>0</v>
      </c>
      <c r="I2433">
        <v>0</v>
      </c>
      <c r="J2433" s="12">
        <v>12</v>
      </c>
      <c r="K2433" s="12">
        <v>2</v>
      </c>
      <c r="L2433">
        <v>0</v>
      </c>
      <c r="M2433" s="12">
        <v>0</v>
      </c>
      <c r="N2433" s="12">
        <v>0</v>
      </c>
      <c r="O2433" s="12">
        <v>43.97691177610443</v>
      </c>
      <c r="P2433" s="12">
        <v>0</v>
      </c>
      <c r="Q2433" s="12">
        <v>0</v>
      </c>
      <c r="R2433" s="59">
        <v>3.5991011381038002E-6</v>
      </c>
      <c r="S2433" s="59">
        <v>0</v>
      </c>
      <c r="T2433" s="59">
        <v>0</v>
      </c>
      <c r="U2433" s="59">
        <v>3.8887318187729673E-4</v>
      </c>
      <c r="V2433" s="59">
        <v>3.5316998541870548E-4</v>
      </c>
      <c r="W2433" s="59">
        <v>0</v>
      </c>
      <c r="X2433" s="59">
        <v>0</v>
      </c>
      <c r="Y2433" s="59">
        <v>0</v>
      </c>
      <c r="Z2433" s="59">
        <v>3.6008307490884425E-6</v>
      </c>
      <c r="AA2433" s="59">
        <v>0</v>
      </c>
      <c r="AB2433" s="59">
        <v>0</v>
      </c>
      <c r="AC2433" s="17">
        <v>6.8113009016654045E-5</v>
      </c>
      <c r="AD2433" s="12">
        <v>2426</v>
      </c>
      <c r="AE2433" s="16">
        <v>10</v>
      </c>
      <c r="AF2433" s="17">
        <v>0.99812049696774652</v>
      </c>
      <c r="AG2433" t="str">
        <f>IF(AF2433&lt;='CAV Tier 1 Analysis'!$A$5,"Tier 1", "Tier 2")</f>
        <v>Tier 2</v>
      </c>
      <c r="AH2433" t="str">
        <f t="shared" si="76"/>
        <v>Pennsylvania - Tier 2</v>
      </c>
      <c r="AI2433" t="str">
        <f t="shared" si="77"/>
        <v>Mount Gretna, Borough Of - Tier 2</v>
      </c>
    </row>
    <row r="2434" spans="1:35" x14ac:dyDescent="0.3">
      <c r="A2434">
        <v>2427</v>
      </c>
      <c r="B2434">
        <v>3</v>
      </c>
      <c r="C2434" t="s">
        <v>23</v>
      </c>
      <c r="D2434" t="s">
        <v>4841</v>
      </c>
      <c r="E2434" t="s">
        <v>7321</v>
      </c>
      <c r="F2434" t="s">
        <v>3144</v>
      </c>
      <c r="G2434" s="58">
        <v>1.0042500000000001</v>
      </c>
      <c r="H2434">
        <v>0</v>
      </c>
      <c r="I2434">
        <v>0</v>
      </c>
      <c r="J2434" s="12">
        <v>11</v>
      </c>
      <c r="K2434" s="12">
        <v>2</v>
      </c>
      <c r="L2434">
        <v>0</v>
      </c>
      <c r="M2434" s="12">
        <v>0</v>
      </c>
      <c r="N2434" s="12">
        <v>0</v>
      </c>
      <c r="O2434" s="12">
        <v>129.70453197957767</v>
      </c>
      <c r="P2434" s="12">
        <v>0</v>
      </c>
      <c r="Q2434" s="12">
        <v>1.7869656397035101</v>
      </c>
      <c r="R2434" s="59">
        <v>2.2374627447943184E-5</v>
      </c>
      <c r="S2434" s="59">
        <v>0</v>
      </c>
      <c r="T2434" s="59">
        <v>0</v>
      </c>
      <c r="U2434" s="59">
        <v>3.56467083387522E-4</v>
      </c>
      <c r="V2434" s="59">
        <v>3.5316998541870548E-4</v>
      </c>
      <c r="W2434" s="59">
        <v>0</v>
      </c>
      <c r="X2434" s="59">
        <v>0</v>
      </c>
      <c r="Y2434" s="59">
        <v>0</v>
      </c>
      <c r="Z2434" s="59">
        <v>1.0620210655673291E-5</v>
      </c>
      <c r="AA2434" s="59">
        <v>0</v>
      </c>
      <c r="AB2434" s="59">
        <v>2.7292820323974659E-6</v>
      </c>
      <c r="AC2434" s="17">
        <v>6.7760108085658318E-5</v>
      </c>
      <c r="AD2434" s="12">
        <v>2427</v>
      </c>
      <c r="AE2434" s="16">
        <v>10</v>
      </c>
      <c r="AF2434" s="17">
        <v>0.99818825707583214</v>
      </c>
      <c r="AG2434" t="str">
        <f>IF(AF2434&lt;='CAV Tier 1 Analysis'!$A$5,"Tier 1", "Tier 2")</f>
        <v>Tier 2</v>
      </c>
      <c r="AH2434" t="str">
        <f t="shared" si="76"/>
        <v>Pennsylvania - Tier 2</v>
      </c>
      <c r="AI2434" t="str">
        <f t="shared" si="77"/>
        <v>Loretto, Borough Of - Tier 2</v>
      </c>
    </row>
    <row r="2435" spans="1:35" x14ac:dyDescent="0.3">
      <c r="A2435">
        <v>2428</v>
      </c>
      <c r="B2435">
        <v>3</v>
      </c>
      <c r="C2435" t="s">
        <v>23</v>
      </c>
      <c r="D2435" t="s">
        <v>4137</v>
      </c>
      <c r="E2435" t="s">
        <v>6534</v>
      </c>
      <c r="F2435" t="s">
        <v>3202</v>
      </c>
      <c r="G2435" s="58">
        <v>0.32478000000000007</v>
      </c>
      <c r="H2435">
        <v>5</v>
      </c>
      <c r="I2435">
        <v>0</v>
      </c>
      <c r="J2435" s="12">
        <v>8</v>
      </c>
      <c r="K2435" s="12">
        <v>2</v>
      </c>
      <c r="L2435">
        <v>0</v>
      </c>
      <c r="M2435" s="12">
        <v>1.6042243980540671</v>
      </c>
      <c r="N2435" s="12">
        <v>2.1249991476454628</v>
      </c>
      <c r="O2435" s="12">
        <v>24.895838678809447</v>
      </c>
      <c r="P2435" s="12">
        <v>0</v>
      </c>
      <c r="Q2435" s="12">
        <v>0</v>
      </c>
      <c r="R2435" s="59">
        <v>7.2360781703191318E-6</v>
      </c>
      <c r="S2435" s="59">
        <v>8.0488079715394149E-5</v>
      </c>
      <c r="T2435" s="59">
        <v>0</v>
      </c>
      <c r="U2435" s="59">
        <v>2.5924878791819782E-4</v>
      </c>
      <c r="V2435" s="59">
        <v>3.5316998541870548E-4</v>
      </c>
      <c r="W2435" s="59">
        <v>0</v>
      </c>
      <c r="X2435" s="59">
        <v>3.5852465111296992E-5</v>
      </c>
      <c r="Y2435" s="59">
        <v>6.0187546735183309E-6</v>
      </c>
      <c r="Z2435" s="59">
        <v>2.0384719576355723E-6</v>
      </c>
      <c r="AA2435" s="59">
        <v>0</v>
      </c>
      <c r="AB2435" s="59">
        <v>0</v>
      </c>
      <c r="AC2435" s="17">
        <v>6.7641147542278862E-5</v>
      </c>
      <c r="AD2435" s="12">
        <v>2428</v>
      </c>
      <c r="AE2435" s="16">
        <v>10</v>
      </c>
      <c r="AF2435" s="17">
        <v>0.99825589822337446</v>
      </c>
      <c r="AG2435" t="str">
        <f>IF(AF2435&lt;='CAV Tier 1 Analysis'!$A$5,"Tier 1", "Tier 2")</f>
        <v>Tier 2</v>
      </c>
      <c r="AH2435" t="str">
        <f t="shared" si="76"/>
        <v>Pennsylvania - Tier 2</v>
      </c>
      <c r="AI2435" t="str">
        <f t="shared" si="77"/>
        <v>Wattsburg, Borough Of - Tier 2</v>
      </c>
    </row>
    <row r="2436" spans="1:35" x14ac:dyDescent="0.3">
      <c r="A2436">
        <v>2429</v>
      </c>
      <c r="B2436">
        <v>3</v>
      </c>
      <c r="C2436" t="s">
        <v>23</v>
      </c>
      <c r="D2436" t="s">
        <v>3853</v>
      </c>
      <c r="E2436" t="s">
        <v>6227</v>
      </c>
      <c r="F2436" t="s">
        <v>3054</v>
      </c>
      <c r="G2436" s="58">
        <v>0.19146000000000002</v>
      </c>
      <c r="H2436">
        <v>2</v>
      </c>
      <c r="I2436">
        <v>0</v>
      </c>
      <c r="J2436" s="12">
        <v>16</v>
      </c>
      <c r="K2436" s="12">
        <v>1</v>
      </c>
      <c r="L2436">
        <v>0</v>
      </c>
      <c r="M2436" s="12">
        <v>0</v>
      </c>
      <c r="N2436" s="12">
        <v>0</v>
      </c>
      <c r="O2436" s="12">
        <v>32.790500308951124</v>
      </c>
      <c r="P2436" s="12">
        <v>0</v>
      </c>
      <c r="Q2436" s="12">
        <v>1.6977102508346391</v>
      </c>
      <c r="R2436" s="59">
        <v>4.2657168744667182E-6</v>
      </c>
      <c r="S2436" s="59">
        <v>3.2195231886157661E-5</v>
      </c>
      <c r="T2436" s="59">
        <v>0</v>
      </c>
      <c r="U2436" s="59">
        <v>5.1849757583639564E-4</v>
      </c>
      <c r="V2436" s="59">
        <v>1.7658499270935274E-4</v>
      </c>
      <c r="W2436" s="59">
        <v>0</v>
      </c>
      <c r="X2436" s="59">
        <v>0</v>
      </c>
      <c r="Y2436" s="59">
        <v>0</v>
      </c>
      <c r="Z2436" s="59">
        <v>2.6848870696423524E-6</v>
      </c>
      <c r="AA2436" s="59">
        <v>0</v>
      </c>
      <c r="AB2436" s="59">
        <v>2.5929598090026857E-6</v>
      </c>
      <c r="AC2436" s="17">
        <v>6.6983760380456156E-5</v>
      </c>
      <c r="AD2436" s="12">
        <v>2429</v>
      </c>
      <c r="AE2436" s="16">
        <v>10</v>
      </c>
      <c r="AF2436" s="17">
        <v>0.99832288198375496</v>
      </c>
      <c r="AG2436" t="str">
        <f>IF(AF2436&lt;='CAV Tier 1 Analysis'!$A$5,"Tier 1", "Tier 2")</f>
        <v>Tier 2</v>
      </c>
      <c r="AH2436" t="str">
        <f t="shared" si="76"/>
        <v>Pennsylvania - Tier 2</v>
      </c>
      <c r="AI2436" t="str">
        <f t="shared" si="77"/>
        <v>Centerport, Borough Of - Tier 2</v>
      </c>
    </row>
    <row r="2437" spans="1:35" x14ac:dyDescent="0.3">
      <c r="A2437">
        <v>2430</v>
      </c>
      <c r="B2437">
        <v>3</v>
      </c>
      <c r="C2437" t="s">
        <v>23</v>
      </c>
      <c r="D2437" t="s">
        <v>4957</v>
      </c>
      <c r="E2437" t="s">
        <v>7447</v>
      </c>
      <c r="F2437" t="s">
        <v>3143</v>
      </c>
      <c r="G2437" s="58">
        <v>0.18040999999999999</v>
      </c>
      <c r="H2437">
        <v>0</v>
      </c>
      <c r="I2437">
        <v>0</v>
      </c>
      <c r="J2437" s="12">
        <v>11</v>
      </c>
      <c r="K2437" s="12">
        <v>2</v>
      </c>
      <c r="L2437">
        <v>0</v>
      </c>
      <c r="M2437" s="12">
        <v>0</v>
      </c>
      <c r="N2437" s="12">
        <v>0</v>
      </c>
      <c r="O2437" s="12">
        <v>100.60588304135142</v>
      </c>
      <c r="P2437" s="12">
        <v>64.575459364347637</v>
      </c>
      <c r="Q2437" s="12">
        <v>0</v>
      </c>
      <c r="R2437" s="59">
        <v>4.0195235627417763E-6</v>
      </c>
      <c r="S2437" s="59">
        <v>0</v>
      </c>
      <c r="T2437" s="59">
        <v>0</v>
      </c>
      <c r="U2437" s="59">
        <v>3.56467083387522E-4</v>
      </c>
      <c r="V2437" s="59">
        <v>3.5316998541870548E-4</v>
      </c>
      <c r="W2437" s="59">
        <v>0</v>
      </c>
      <c r="X2437" s="59">
        <v>0</v>
      </c>
      <c r="Y2437" s="59">
        <v>0</v>
      </c>
      <c r="Z2437" s="59">
        <v>8.2376124780852872E-6</v>
      </c>
      <c r="AA2437" s="59">
        <v>1.3222547769898244E-5</v>
      </c>
      <c r="AB2437" s="59">
        <v>0</v>
      </c>
      <c r="AC2437" s="17">
        <v>6.6828795692450247E-5</v>
      </c>
      <c r="AD2437" s="12">
        <v>2430</v>
      </c>
      <c r="AE2437" s="16">
        <v>10</v>
      </c>
      <c r="AF2437" s="17">
        <v>0.99838971077944738</v>
      </c>
      <c r="AG2437" t="str">
        <f>IF(AF2437&lt;='CAV Tier 1 Analysis'!$A$5,"Tier 1", "Tier 2")</f>
        <v>Tier 2</v>
      </c>
      <c r="AH2437" t="str">
        <f t="shared" si="76"/>
        <v>Pennsylvania - Tier 2</v>
      </c>
      <c r="AI2437" t="str">
        <f t="shared" si="77"/>
        <v>Vanderbilt, Borough Of - Tier 2</v>
      </c>
    </row>
    <row r="2438" spans="1:35" x14ac:dyDescent="0.3">
      <c r="A2438">
        <v>2431</v>
      </c>
      <c r="B2438">
        <v>3</v>
      </c>
      <c r="C2438" t="s">
        <v>23</v>
      </c>
      <c r="D2438" t="s">
        <v>4832</v>
      </c>
      <c r="E2438" t="s">
        <v>7311</v>
      </c>
      <c r="F2438" t="s">
        <v>3201</v>
      </c>
      <c r="G2438" s="58">
        <v>1.4423900000000001</v>
      </c>
      <c r="H2438">
        <v>1</v>
      </c>
      <c r="I2438">
        <v>0</v>
      </c>
      <c r="J2438" s="12">
        <v>8</v>
      </c>
      <c r="K2438" s="12">
        <v>2</v>
      </c>
      <c r="L2438">
        <v>0</v>
      </c>
      <c r="M2438" s="12">
        <v>0</v>
      </c>
      <c r="N2438" s="12">
        <v>0</v>
      </c>
      <c r="O2438" s="12">
        <v>432.02868342109673</v>
      </c>
      <c r="P2438" s="12">
        <v>163.52348926821719</v>
      </c>
      <c r="Q2438" s="12">
        <v>0</v>
      </c>
      <c r="R2438" s="59">
        <v>3.2136359357369944E-5</v>
      </c>
      <c r="S2438" s="59">
        <v>1.6097615943078831E-5</v>
      </c>
      <c r="T2438" s="59">
        <v>0</v>
      </c>
      <c r="U2438" s="59">
        <v>2.5924878791819782E-4</v>
      </c>
      <c r="V2438" s="59">
        <v>3.5316998541870548E-4</v>
      </c>
      <c r="W2438" s="59">
        <v>0</v>
      </c>
      <c r="X2438" s="59">
        <v>0</v>
      </c>
      <c r="Y2438" s="59">
        <v>0</v>
      </c>
      <c r="Z2438" s="59">
        <v>3.5374520513652251E-5</v>
      </c>
      <c r="AA2438" s="59">
        <v>3.3483263915319541E-5</v>
      </c>
      <c r="AB2438" s="59">
        <v>0</v>
      </c>
      <c r="AC2438" s="17">
        <v>6.6319139369665805E-5</v>
      </c>
      <c r="AD2438" s="12">
        <v>2431</v>
      </c>
      <c r="AE2438" s="16">
        <v>10</v>
      </c>
      <c r="AF2438" s="17">
        <v>0.9984560299188171</v>
      </c>
      <c r="AG2438" t="str">
        <f>IF(AF2438&lt;='CAV Tier 1 Analysis'!$A$5,"Tier 1", "Tier 2")</f>
        <v>Tier 2</v>
      </c>
      <c r="AH2438" t="str">
        <f t="shared" si="76"/>
        <v>Pennsylvania - Tier 2</v>
      </c>
      <c r="AI2438" t="str">
        <f t="shared" si="77"/>
        <v>Connoquenessing, Borough Of - Tier 2</v>
      </c>
    </row>
    <row r="2439" spans="1:35" x14ac:dyDescent="0.3">
      <c r="A2439">
        <v>2432</v>
      </c>
      <c r="B2439">
        <v>3</v>
      </c>
      <c r="C2439" t="s">
        <v>23</v>
      </c>
      <c r="D2439" t="s">
        <v>3409</v>
      </c>
      <c r="E2439" t="s">
        <v>6318</v>
      </c>
      <c r="F2439" t="s">
        <v>3203</v>
      </c>
      <c r="G2439" s="58">
        <v>3.9563900000000003</v>
      </c>
      <c r="H2439">
        <v>0</v>
      </c>
      <c r="I2439">
        <v>0</v>
      </c>
      <c r="J2439" s="12">
        <v>8</v>
      </c>
      <c r="K2439" s="12">
        <v>2</v>
      </c>
      <c r="L2439">
        <v>0</v>
      </c>
      <c r="M2439" s="12">
        <v>0</v>
      </c>
      <c r="N2439" s="12">
        <v>0</v>
      </c>
      <c r="O2439" s="12">
        <v>341.2515406735227</v>
      </c>
      <c r="P2439" s="12">
        <v>0</v>
      </c>
      <c r="Q2439" s="12">
        <v>0</v>
      </c>
      <c r="R2439" s="59">
        <v>8.8148122767008145E-5</v>
      </c>
      <c r="S2439" s="59">
        <v>0</v>
      </c>
      <c r="T2439" s="59">
        <v>0</v>
      </c>
      <c r="U2439" s="59">
        <v>2.5924878791819782E-4</v>
      </c>
      <c r="V2439" s="59">
        <v>3.5316998541870548E-4</v>
      </c>
      <c r="W2439" s="59">
        <v>0</v>
      </c>
      <c r="X2439" s="59">
        <v>0</v>
      </c>
      <c r="Y2439" s="59">
        <v>0</v>
      </c>
      <c r="Z2439" s="59">
        <v>2.7941685561893146E-5</v>
      </c>
      <c r="AA2439" s="59">
        <v>0</v>
      </c>
      <c r="AB2439" s="59">
        <v>0</v>
      </c>
      <c r="AC2439" s="17">
        <v>6.6228052878709512E-5</v>
      </c>
      <c r="AD2439" s="12">
        <v>2432</v>
      </c>
      <c r="AE2439" s="16">
        <v>10</v>
      </c>
      <c r="AF2439" s="17">
        <v>0.9985222579716958</v>
      </c>
      <c r="AG2439" t="str">
        <f>IF(AF2439&lt;='CAV Tier 1 Analysis'!$A$5,"Tier 1", "Tier 2")</f>
        <v>Tier 2</v>
      </c>
      <c r="AH2439" t="str">
        <f t="shared" si="76"/>
        <v>Pennsylvania - Tier 2</v>
      </c>
      <c r="AI2439" t="str">
        <f t="shared" si="77"/>
        <v>West Liberty, City Of - Tier 2</v>
      </c>
    </row>
    <row r="2440" spans="1:35" x14ac:dyDescent="0.3">
      <c r="A2440">
        <v>2433</v>
      </c>
      <c r="B2440">
        <v>3</v>
      </c>
      <c r="C2440" t="s">
        <v>23</v>
      </c>
      <c r="D2440" t="s">
        <v>3979</v>
      </c>
      <c r="E2440" t="s">
        <v>6362</v>
      </c>
      <c r="F2440" t="s">
        <v>3186</v>
      </c>
      <c r="G2440" s="58">
        <v>0.25944</v>
      </c>
      <c r="H2440">
        <v>2</v>
      </c>
      <c r="I2440">
        <v>0</v>
      </c>
      <c r="J2440" s="12">
        <v>9</v>
      </c>
      <c r="K2440" s="12">
        <v>2</v>
      </c>
      <c r="L2440">
        <v>0</v>
      </c>
      <c r="M2440" s="12">
        <v>1.5449429540548876</v>
      </c>
      <c r="N2440" s="12">
        <v>0.87315174011330965</v>
      </c>
      <c r="O2440" s="12">
        <v>9.0229732311728341</v>
      </c>
      <c r="P2440" s="12">
        <v>0</v>
      </c>
      <c r="Q2440" s="12">
        <v>1.7934551731096633</v>
      </c>
      <c r="R2440" s="59">
        <v>5.7803070401736406E-6</v>
      </c>
      <c r="S2440" s="59">
        <v>3.2195231886157661E-5</v>
      </c>
      <c r="T2440" s="59">
        <v>0</v>
      </c>
      <c r="U2440" s="59">
        <v>2.9165488640797254E-4</v>
      </c>
      <c r="V2440" s="59">
        <v>3.5316998541870548E-4</v>
      </c>
      <c r="W2440" s="59">
        <v>0</v>
      </c>
      <c r="X2440" s="59">
        <v>3.4527596903765676E-5</v>
      </c>
      <c r="Y2440" s="59">
        <v>2.4730768114992407E-6</v>
      </c>
      <c r="Z2440" s="59">
        <v>7.3880129701747542E-7</v>
      </c>
      <c r="AA2440" s="59">
        <v>0</v>
      </c>
      <c r="AB2440" s="59">
        <v>2.7391936762089248E-6</v>
      </c>
      <c r="AC2440" s="17">
        <v>6.5752643585590965E-5</v>
      </c>
      <c r="AD2440" s="12">
        <v>2433</v>
      </c>
      <c r="AE2440" s="16">
        <v>10</v>
      </c>
      <c r="AF2440" s="17">
        <v>0.99858801061528135</v>
      </c>
      <c r="AG2440" t="str">
        <f>IF(AF2440&lt;='CAV Tier 1 Analysis'!$A$5,"Tier 1", "Tier 2")</f>
        <v>Tier 2</v>
      </c>
      <c r="AH2440" t="str">
        <f t="shared" ref="AH2440:AH2463" si="78">C2440&amp;" - "&amp;AG2440</f>
        <v>Pennsylvania - Tier 2</v>
      </c>
      <c r="AI2440" t="str">
        <f t="shared" ref="AI2440:AI2463" si="79">D2440&amp;" - "&amp;AG2440</f>
        <v>Unionville, Borough Of - Tier 2</v>
      </c>
    </row>
    <row r="2441" spans="1:35" x14ac:dyDescent="0.3">
      <c r="A2441">
        <v>2434</v>
      </c>
      <c r="B2441">
        <v>3</v>
      </c>
      <c r="C2441" t="s">
        <v>23</v>
      </c>
      <c r="D2441" t="s">
        <v>4954</v>
      </c>
      <c r="E2441" t="s">
        <v>7444</v>
      </c>
      <c r="F2441" t="s">
        <v>3150</v>
      </c>
      <c r="G2441" s="58">
        <v>0.47393000000000002</v>
      </c>
      <c r="H2441">
        <v>0</v>
      </c>
      <c r="I2441">
        <v>0</v>
      </c>
      <c r="J2441" s="12">
        <v>11</v>
      </c>
      <c r="K2441" s="12">
        <v>2</v>
      </c>
      <c r="L2441">
        <v>0</v>
      </c>
      <c r="M2441" s="12">
        <v>0</v>
      </c>
      <c r="N2441" s="12">
        <v>0</v>
      </c>
      <c r="O2441" s="12">
        <v>7.3109530111224057</v>
      </c>
      <c r="P2441" s="12">
        <v>0</v>
      </c>
      <c r="Q2441" s="12">
        <v>0</v>
      </c>
      <c r="R2441" s="59">
        <v>1.0559130880163019E-5</v>
      </c>
      <c r="S2441" s="59">
        <v>0</v>
      </c>
      <c r="T2441" s="59">
        <v>0</v>
      </c>
      <c r="U2441" s="59">
        <v>3.56467083387522E-4</v>
      </c>
      <c r="V2441" s="59">
        <v>3.5316998541870548E-4</v>
      </c>
      <c r="W2441" s="59">
        <v>0</v>
      </c>
      <c r="X2441" s="59">
        <v>0</v>
      </c>
      <c r="Y2441" s="59">
        <v>0</v>
      </c>
      <c r="Z2441" s="59">
        <v>5.9862103418309352E-7</v>
      </c>
      <c r="AA2441" s="59">
        <v>0</v>
      </c>
      <c r="AB2441" s="59">
        <v>0</v>
      </c>
      <c r="AC2441" s="17">
        <v>6.5526801883688502E-5</v>
      </c>
      <c r="AD2441" s="12">
        <v>2434</v>
      </c>
      <c r="AE2441" s="16">
        <v>10</v>
      </c>
      <c r="AF2441" s="17">
        <v>0.998653537417165</v>
      </c>
      <c r="AG2441" t="str">
        <f>IF(AF2441&lt;='CAV Tier 1 Analysis'!$A$5,"Tier 1", "Tier 2")</f>
        <v>Tier 2</v>
      </c>
      <c r="AH2441" t="str">
        <f t="shared" si="78"/>
        <v>Pennsylvania - Tier 2</v>
      </c>
      <c r="AI2441" t="str">
        <f t="shared" si="79"/>
        <v>Ohiopyle, Boroughs Of - Tier 2</v>
      </c>
    </row>
    <row r="2442" spans="1:35" x14ac:dyDescent="0.3">
      <c r="A2442">
        <v>2435</v>
      </c>
      <c r="B2442">
        <v>3</v>
      </c>
      <c r="C2442" t="s">
        <v>23</v>
      </c>
      <c r="D2442" t="s">
        <v>4759</v>
      </c>
      <c r="E2442" t="s">
        <v>7229</v>
      </c>
      <c r="F2442" t="s">
        <v>3139</v>
      </c>
      <c r="G2442" s="58">
        <v>0.91077999999999992</v>
      </c>
      <c r="H2442">
        <v>1</v>
      </c>
      <c r="I2442">
        <v>0</v>
      </c>
      <c r="J2442" s="12">
        <v>13</v>
      </c>
      <c r="K2442" s="12">
        <v>1</v>
      </c>
      <c r="L2442">
        <v>0</v>
      </c>
      <c r="M2442" s="12">
        <v>0</v>
      </c>
      <c r="N2442" s="12">
        <v>0</v>
      </c>
      <c r="O2442" s="12">
        <v>1039.1046102815237</v>
      </c>
      <c r="P2442" s="12">
        <v>0</v>
      </c>
      <c r="Q2442" s="12">
        <v>0</v>
      </c>
      <c r="R2442" s="59">
        <v>2.0292121669940441E-5</v>
      </c>
      <c r="S2442" s="59">
        <v>1.6097615943078831E-5</v>
      </c>
      <c r="T2442" s="59">
        <v>0</v>
      </c>
      <c r="U2442" s="59">
        <v>4.2127928036707145E-4</v>
      </c>
      <c r="V2442" s="59">
        <v>1.7658499270935274E-4</v>
      </c>
      <c r="W2442" s="59">
        <v>0</v>
      </c>
      <c r="X2442" s="59">
        <v>0</v>
      </c>
      <c r="Y2442" s="59">
        <v>0</v>
      </c>
      <c r="Z2442" s="59">
        <v>8.5081914147831414E-5</v>
      </c>
      <c r="AA2442" s="59">
        <v>0</v>
      </c>
      <c r="AB2442" s="59">
        <v>0</v>
      </c>
      <c r="AC2442" s="17">
        <v>6.5394174985206803E-5</v>
      </c>
      <c r="AD2442" s="12">
        <v>2435</v>
      </c>
      <c r="AE2442" s="16">
        <v>10</v>
      </c>
      <c r="AF2442" s="17">
        <v>0.99871893159215019</v>
      </c>
      <c r="AG2442" t="str">
        <f>IF(AF2442&lt;='CAV Tier 1 Analysis'!$A$5,"Tier 1", "Tier 2")</f>
        <v>Tier 2</v>
      </c>
      <c r="AH2442" t="str">
        <f t="shared" si="78"/>
        <v>Pennsylvania - Tier 2</v>
      </c>
      <c r="AI2442" t="str">
        <f t="shared" si="79"/>
        <v>Bradford Woods, Borough Of - Tier 2</v>
      </c>
    </row>
    <row r="2443" spans="1:35" x14ac:dyDescent="0.3">
      <c r="A2443">
        <v>2436</v>
      </c>
      <c r="B2443">
        <v>3</v>
      </c>
      <c r="C2443" t="s">
        <v>23</v>
      </c>
      <c r="D2443" t="s">
        <v>5512</v>
      </c>
      <c r="E2443" t="s">
        <v>8045</v>
      </c>
      <c r="F2443" t="s">
        <v>3151</v>
      </c>
      <c r="G2443" s="58">
        <v>0.28489999999999999</v>
      </c>
      <c r="H2443">
        <v>0</v>
      </c>
      <c r="I2443">
        <v>0</v>
      </c>
      <c r="J2443" s="12">
        <v>11</v>
      </c>
      <c r="K2443" s="12">
        <v>2</v>
      </c>
      <c r="L2443">
        <v>0</v>
      </c>
      <c r="M2443" s="12">
        <v>0</v>
      </c>
      <c r="N2443" s="12">
        <v>0</v>
      </c>
      <c r="O2443" s="12">
        <v>19.253590862819713</v>
      </c>
      <c r="P2443" s="12">
        <v>0</v>
      </c>
      <c r="Q2443" s="12">
        <v>0</v>
      </c>
      <c r="R2443" s="59">
        <v>6.3475542543380749E-6</v>
      </c>
      <c r="S2443" s="59">
        <v>0</v>
      </c>
      <c r="T2443" s="59">
        <v>0</v>
      </c>
      <c r="U2443" s="59">
        <v>3.56467083387522E-4</v>
      </c>
      <c r="V2443" s="59">
        <v>3.5316998541870548E-4</v>
      </c>
      <c r="W2443" s="59">
        <v>0</v>
      </c>
      <c r="X2443" s="59">
        <v>0</v>
      </c>
      <c r="Y2443" s="59">
        <v>0</v>
      </c>
      <c r="Z2443" s="59">
        <v>1.5764845508519882E-6</v>
      </c>
      <c r="AA2443" s="59">
        <v>0</v>
      </c>
      <c r="AB2443" s="59">
        <v>0</v>
      </c>
      <c r="AC2443" s="17">
        <v>6.5232827964674335E-5</v>
      </c>
      <c r="AD2443" s="12">
        <v>2436</v>
      </c>
      <c r="AE2443" s="16">
        <v>10</v>
      </c>
      <c r="AF2443" s="17">
        <v>0.99878416442011486</v>
      </c>
      <c r="AG2443" t="str">
        <f>IF(AF2443&lt;='CAV Tier 1 Analysis'!$A$5,"Tier 1", "Tier 2")</f>
        <v>Tier 2</v>
      </c>
      <c r="AH2443" t="str">
        <f t="shared" si="78"/>
        <v>Pennsylvania - Tier 2</v>
      </c>
      <c r="AI2443" t="str">
        <f t="shared" si="79"/>
        <v>Markleysburg, Borough Of - Tier 2</v>
      </c>
    </row>
    <row r="2444" spans="1:35" x14ac:dyDescent="0.3">
      <c r="A2444">
        <v>2437</v>
      </c>
      <c r="B2444">
        <v>3</v>
      </c>
      <c r="C2444" t="s">
        <v>23</v>
      </c>
      <c r="D2444" t="s">
        <v>5329</v>
      </c>
      <c r="E2444" t="s">
        <v>7853</v>
      </c>
      <c r="F2444" t="s">
        <v>3097</v>
      </c>
      <c r="G2444" s="58">
        <v>0.29532000000000003</v>
      </c>
      <c r="H2444">
        <v>0</v>
      </c>
      <c r="I2444">
        <v>0</v>
      </c>
      <c r="J2444" s="12">
        <v>15</v>
      </c>
      <c r="K2444" s="12">
        <v>1</v>
      </c>
      <c r="L2444">
        <v>0</v>
      </c>
      <c r="M2444" s="12">
        <v>0</v>
      </c>
      <c r="N2444" s="12">
        <v>0</v>
      </c>
      <c r="O2444" s="12">
        <v>152.69094640268582</v>
      </c>
      <c r="P2444" s="12">
        <v>40.956526568018873</v>
      </c>
      <c r="Q2444" s="12">
        <v>17.050623871333784</v>
      </c>
      <c r="R2444" s="59">
        <v>6.5797112053040388E-6</v>
      </c>
      <c r="S2444" s="59">
        <v>0</v>
      </c>
      <c r="T2444" s="59">
        <v>0</v>
      </c>
      <c r="U2444" s="59">
        <v>4.8609147734662091E-4</v>
      </c>
      <c r="V2444" s="59">
        <v>1.7658499270935274E-4</v>
      </c>
      <c r="W2444" s="59">
        <v>0</v>
      </c>
      <c r="X2444" s="59">
        <v>0</v>
      </c>
      <c r="Y2444" s="59">
        <v>0</v>
      </c>
      <c r="Z2444" s="59">
        <v>1.2502338902591085E-5</v>
      </c>
      <c r="AA2444" s="59">
        <v>8.3863070331285602E-6</v>
      </c>
      <c r="AB2444" s="59">
        <v>2.6041889300635783E-5</v>
      </c>
      <c r="AC2444" s="17">
        <v>6.5107883317966648E-5</v>
      </c>
      <c r="AD2444" s="12">
        <v>2437</v>
      </c>
      <c r="AE2444" s="16">
        <v>10</v>
      </c>
      <c r="AF2444" s="17">
        <v>0.99884927230343279</v>
      </c>
      <c r="AG2444" t="str">
        <f>IF(AF2444&lt;='CAV Tier 1 Analysis'!$A$5,"Tier 1", "Tier 2")</f>
        <v>Tier 2</v>
      </c>
      <c r="AH2444" t="str">
        <f t="shared" si="78"/>
        <v>Pennsylvania - Tier 2</v>
      </c>
      <c r="AI2444" t="str">
        <f t="shared" si="79"/>
        <v>Jeddo, Borough Of - Tier 2</v>
      </c>
    </row>
    <row r="2445" spans="1:35" x14ac:dyDescent="0.3">
      <c r="A2445">
        <v>2438</v>
      </c>
      <c r="B2445">
        <v>3</v>
      </c>
      <c r="C2445" t="s">
        <v>23</v>
      </c>
      <c r="D2445" t="s">
        <v>5301</v>
      </c>
      <c r="E2445" t="s">
        <v>7825</v>
      </c>
      <c r="F2445" t="s">
        <v>3174</v>
      </c>
      <c r="G2445" s="58">
        <v>0.99636000000000002</v>
      </c>
      <c r="H2445">
        <v>0</v>
      </c>
      <c r="I2445">
        <v>0</v>
      </c>
      <c r="J2445" s="12">
        <v>12</v>
      </c>
      <c r="K2445" s="12">
        <v>1</v>
      </c>
      <c r="L2445">
        <v>0</v>
      </c>
      <c r="M2445" s="12">
        <v>0</v>
      </c>
      <c r="N2445" s="12">
        <v>0</v>
      </c>
      <c r="O2445" s="12">
        <v>453.08453393249636</v>
      </c>
      <c r="P2445" s="12">
        <v>110.54190757160285</v>
      </c>
      <c r="Q2445" s="12">
        <v>44.107315150017882</v>
      </c>
      <c r="R2445" s="59">
        <v>2.2198838739390261E-5</v>
      </c>
      <c r="S2445" s="59">
        <v>0</v>
      </c>
      <c r="T2445" s="59">
        <v>0</v>
      </c>
      <c r="U2445" s="59">
        <v>3.8887318187729673E-4</v>
      </c>
      <c r="V2445" s="59">
        <v>1.7658499270935274E-4</v>
      </c>
      <c r="W2445" s="59">
        <v>0</v>
      </c>
      <c r="X2445" s="59">
        <v>0</v>
      </c>
      <c r="Y2445" s="59">
        <v>0</v>
      </c>
      <c r="Z2445" s="59">
        <v>3.7098574134235369E-5</v>
      </c>
      <c r="AA2445" s="59">
        <v>2.2634692309260989E-5</v>
      </c>
      <c r="AB2445" s="59">
        <v>6.7366322027439645E-5</v>
      </c>
      <c r="AC2445" s="17">
        <v>6.4977872890634161E-5</v>
      </c>
      <c r="AD2445" s="12">
        <v>2438</v>
      </c>
      <c r="AE2445" s="16">
        <v>10</v>
      </c>
      <c r="AF2445" s="17">
        <v>0.9989142501763234</v>
      </c>
      <c r="AG2445" t="str">
        <f>IF(AF2445&lt;='CAV Tier 1 Analysis'!$A$5,"Tier 1", "Tier 2")</f>
        <v>Tier 2</v>
      </c>
      <c r="AH2445" t="str">
        <f t="shared" si="78"/>
        <v>Pennsylvania - Tier 2</v>
      </c>
      <c r="AI2445" t="str">
        <f t="shared" si="79"/>
        <v>Loganville, Borough Of - Tier 2</v>
      </c>
    </row>
    <row r="2446" spans="1:35" x14ac:dyDescent="0.3">
      <c r="A2446">
        <v>2439</v>
      </c>
      <c r="B2446">
        <v>3</v>
      </c>
      <c r="C2446" t="s">
        <v>23</v>
      </c>
      <c r="D2446" t="s">
        <v>5326</v>
      </c>
      <c r="E2446" t="s">
        <v>7850</v>
      </c>
      <c r="F2446" t="s">
        <v>3154</v>
      </c>
      <c r="G2446" s="58">
        <v>0.15307999999999999</v>
      </c>
      <c r="H2446">
        <v>0</v>
      </c>
      <c r="I2446">
        <v>0</v>
      </c>
      <c r="J2446" s="12">
        <v>11</v>
      </c>
      <c r="K2446" s="12">
        <v>2</v>
      </c>
      <c r="L2446">
        <v>0</v>
      </c>
      <c r="M2446" s="12">
        <v>0</v>
      </c>
      <c r="N2446" s="12">
        <v>3.5277457989406985E-2</v>
      </c>
      <c r="O2446" s="12">
        <v>5.371745078870874</v>
      </c>
      <c r="P2446" s="12">
        <v>0</v>
      </c>
      <c r="Q2446" s="12">
        <v>0</v>
      </c>
      <c r="R2446" s="59">
        <v>3.4106128650546599E-6</v>
      </c>
      <c r="S2446" s="59">
        <v>0</v>
      </c>
      <c r="T2446" s="59">
        <v>0</v>
      </c>
      <c r="U2446" s="59">
        <v>3.56467083387522E-4</v>
      </c>
      <c r="V2446" s="59">
        <v>3.5316998541870548E-4</v>
      </c>
      <c r="W2446" s="59">
        <v>0</v>
      </c>
      <c r="X2446" s="59">
        <v>0</v>
      </c>
      <c r="Y2446" s="59">
        <v>9.9918329557379493E-8</v>
      </c>
      <c r="Z2446" s="59">
        <v>4.3983863520796292E-7</v>
      </c>
      <c r="AA2446" s="59">
        <v>0</v>
      </c>
      <c r="AB2446" s="59">
        <v>0</v>
      </c>
      <c r="AC2446" s="17">
        <v>6.4871585330549773E-5</v>
      </c>
      <c r="AD2446" s="12">
        <v>2439</v>
      </c>
      <c r="AE2446" s="16">
        <v>10</v>
      </c>
      <c r="AF2446" s="17">
        <v>0.99897912176165393</v>
      </c>
      <c r="AG2446" t="str">
        <f>IF(AF2446&lt;='CAV Tier 1 Analysis'!$A$5,"Tier 1", "Tier 2")</f>
        <v>Tier 2</v>
      </c>
      <c r="AH2446" t="str">
        <f t="shared" si="78"/>
        <v>Pennsylvania - Tier 2</v>
      </c>
      <c r="AI2446" t="str">
        <f t="shared" si="79"/>
        <v>Ashville, Borough Of - Tier 2</v>
      </c>
    </row>
    <row r="2447" spans="1:35" x14ac:dyDescent="0.3">
      <c r="A2447">
        <v>2440</v>
      </c>
      <c r="B2447">
        <v>3</v>
      </c>
      <c r="C2447" t="s">
        <v>23</v>
      </c>
      <c r="D2447" t="s">
        <v>5319</v>
      </c>
      <c r="E2447" t="s">
        <v>7843</v>
      </c>
      <c r="F2447" t="s">
        <v>3149</v>
      </c>
      <c r="G2447" s="58">
        <v>0.63664999999999994</v>
      </c>
      <c r="H2447">
        <v>1</v>
      </c>
      <c r="I2447">
        <v>0</v>
      </c>
      <c r="J2447" s="12">
        <v>13</v>
      </c>
      <c r="K2447" s="12">
        <v>1</v>
      </c>
      <c r="L2447">
        <v>0</v>
      </c>
      <c r="M2447" s="12">
        <v>0</v>
      </c>
      <c r="N2447" s="12">
        <v>1.1100211092458758</v>
      </c>
      <c r="O2447" s="12">
        <v>252.44952590200032</v>
      </c>
      <c r="P2447" s="12">
        <v>0</v>
      </c>
      <c r="Q2447" s="12">
        <v>39.007893836147588</v>
      </c>
      <c r="R2447" s="59">
        <v>1.4184522344767763E-5</v>
      </c>
      <c r="S2447" s="59">
        <v>1.6097615943078831E-5</v>
      </c>
      <c r="T2447" s="59">
        <v>0</v>
      </c>
      <c r="U2447" s="59">
        <v>4.2127928036707145E-4</v>
      </c>
      <c r="V2447" s="59">
        <v>1.7658499270935274E-4</v>
      </c>
      <c r="W2447" s="59">
        <v>0</v>
      </c>
      <c r="X2447" s="59">
        <v>0</v>
      </c>
      <c r="Y2447" s="59">
        <v>3.1439752558866783E-6</v>
      </c>
      <c r="Z2447" s="59">
        <v>2.0670574143286184E-5</v>
      </c>
      <c r="AA2447" s="59">
        <v>0</v>
      </c>
      <c r="AB2447" s="59">
        <v>5.9577834852118198E-5</v>
      </c>
      <c r="AC2447" s="17">
        <v>6.4685345055960172E-5</v>
      </c>
      <c r="AD2447" s="12">
        <v>2440</v>
      </c>
      <c r="AE2447" s="16">
        <v>10</v>
      </c>
      <c r="AF2447" s="17">
        <v>0.99904380710670992</v>
      </c>
      <c r="AG2447" t="str">
        <f>IF(AF2447&lt;='CAV Tier 1 Analysis'!$A$5,"Tier 1", "Tier 2")</f>
        <v>Tier 2</v>
      </c>
      <c r="AH2447" t="str">
        <f t="shared" si="78"/>
        <v>Pennsylvania - Tier 2</v>
      </c>
      <c r="AI2447" t="str">
        <f t="shared" si="79"/>
        <v>Glendon, Borough Of - Tier 2</v>
      </c>
    </row>
    <row r="2448" spans="1:35" x14ac:dyDescent="0.3">
      <c r="A2448">
        <v>2441</v>
      </c>
      <c r="B2448">
        <v>3</v>
      </c>
      <c r="C2448" t="s">
        <v>23</v>
      </c>
      <c r="D2448" t="s">
        <v>4628</v>
      </c>
      <c r="E2448" t="s">
        <v>7073</v>
      </c>
      <c r="F2448" t="s">
        <v>3065</v>
      </c>
      <c r="G2448" s="58">
        <v>0.39524999999999999</v>
      </c>
      <c r="H2448">
        <v>0</v>
      </c>
      <c r="I2448">
        <v>0</v>
      </c>
      <c r="J2448" s="12">
        <v>16</v>
      </c>
      <c r="K2448" s="12">
        <v>1</v>
      </c>
      <c r="L2448">
        <v>0</v>
      </c>
      <c r="M2448" s="12">
        <v>0</v>
      </c>
      <c r="N2448" s="12">
        <v>0</v>
      </c>
      <c r="O2448" s="12">
        <v>75.074813204298309</v>
      </c>
      <c r="P2448" s="12">
        <v>0</v>
      </c>
      <c r="Q2448" s="12">
        <v>0</v>
      </c>
      <c r="R2448" s="59">
        <v>8.8061453809305878E-6</v>
      </c>
      <c r="S2448" s="59">
        <v>0</v>
      </c>
      <c r="T2448" s="59">
        <v>0</v>
      </c>
      <c r="U2448" s="59">
        <v>5.1849757583639564E-4</v>
      </c>
      <c r="V2448" s="59">
        <v>1.7658499270935274E-4</v>
      </c>
      <c r="W2448" s="59">
        <v>0</v>
      </c>
      <c r="X2448" s="59">
        <v>0</v>
      </c>
      <c r="Y2448" s="59">
        <v>0</v>
      </c>
      <c r="Z2448" s="59">
        <v>6.1471277756933698E-6</v>
      </c>
      <c r="AA2448" s="59">
        <v>0</v>
      </c>
      <c r="AB2448" s="59">
        <v>0</v>
      </c>
      <c r="AC2448" s="17">
        <v>6.454871288203386E-5</v>
      </c>
      <c r="AD2448" s="12">
        <v>2441</v>
      </c>
      <c r="AE2448" s="16">
        <v>10</v>
      </c>
      <c r="AF2448" s="17">
        <v>0.99910835581959201</v>
      </c>
      <c r="AG2448" t="str">
        <f>IF(AF2448&lt;='CAV Tier 1 Analysis'!$A$5,"Tier 1", "Tier 2")</f>
        <v>Tier 2</v>
      </c>
      <c r="AH2448" t="str">
        <f t="shared" si="78"/>
        <v>Pennsylvania - Tier 2</v>
      </c>
      <c r="AI2448" t="str">
        <f t="shared" si="79"/>
        <v>Bernville, Borough Of - Tier 2</v>
      </c>
    </row>
    <row r="2449" spans="1:35" x14ac:dyDescent="0.3">
      <c r="A2449">
        <v>2442</v>
      </c>
      <c r="B2449">
        <v>3</v>
      </c>
      <c r="C2449" t="s">
        <v>23</v>
      </c>
      <c r="D2449" t="s">
        <v>3873</v>
      </c>
      <c r="E2449" t="s">
        <v>6248</v>
      </c>
      <c r="F2449" t="s">
        <v>3070</v>
      </c>
      <c r="G2449" s="58">
        <v>0.1767</v>
      </c>
      <c r="H2449">
        <v>0</v>
      </c>
      <c r="I2449">
        <v>0</v>
      </c>
      <c r="J2449" s="12">
        <v>16</v>
      </c>
      <c r="K2449" s="12">
        <v>1</v>
      </c>
      <c r="L2449">
        <v>0</v>
      </c>
      <c r="M2449" s="12">
        <v>0</v>
      </c>
      <c r="N2449" s="12">
        <v>0</v>
      </c>
      <c r="O2449" s="12">
        <v>14.484795713328866</v>
      </c>
      <c r="P2449" s="12">
        <v>0</v>
      </c>
      <c r="Q2449" s="12">
        <v>0</v>
      </c>
      <c r="R2449" s="59">
        <v>3.9368649938277917E-6</v>
      </c>
      <c r="S2449" s="59">
        <v>0</v>
      </c>
      <c r="T2449" s="59">
        <v>0</v>
      </c>
      <c r="U2449" s="59">
        <v>5.1849757583639564E-4</v>
      </c>
      <c r="V2449" s="59">
        <v>1.7658499270935274E-4</v>
      </c>
      <c r="W2449" s="59">
        <v>0</v>
      </c>
      <c r="X2449" s="59">
        <v>0</v>
      </c>
      <c r="Y2449" s="59">
        <v>0</v>
      </c>
      <c r="Z2449" s="59">
        <v>1.1860154724907164E-6</v>
      </c>
      <c r="AA2449" s="59">
        <v>0</v>
      </c>
      <c r="AB2449" s="59">
        <v>0</v>
      </c>
      <c r="AC2449" s="17">
        <v>6.3655040819278811E-5</v>
      </c>
      <c r="AD2449" s="12">
        <v>2442</v>
      </c>
      <c r="AE2449" s="16">
        <v>10</v>
      </c>
      <c r="AF2449" s="17">
        <v>0.9991720108604113</v>
      </c>
      <c r="AG2449" t="str">
        <f>IF(AF2449&lt;='CAV Tier 1 Analysis'!$A$5,"Tier 1", "Tier 2")</f>
        <v>Tier 2</v>
      </c>
      <c r="AH2449" t="str">
        <f t="shared" si="78"/>
        <v>Pennsylvania - Tier 2</v>
      </c>
      <c r="AI2449" t="str">
        <f t="shared" si="79"/>
        <v>Strausstown, Borough Of - Tier 2</v>
      </c>
    </row>
    <row r="2450" spans="1:35" x14ac:dyDescent="0.3">
      <c r="A2450">
        <v>2443</v>
      </c>
      <c r="B2450">
        <v>3</v>
      </c>
      <c r="C2450" t="s">
        <v>23</v>
      </c>
      <c r="D2450" t="s">
        <v>3927</v>
      </c>
      <c r="E2450" t="s">
        <v>6306</v>
      </c>
      <c r="F2450" t="s">
        <v>3205</v>
      </c>
      <c r="G2450" s="58">
        <v>0.50590999999999997</v>
      </c>
      <c r="H2450">
        <v>1</v>
      </c>
      <c r="I2450">
        <v>0</v>
      </c>
      <c r="J2450" s="12">
        <v>8</v>
      </c>
      <c r="K2450" s="12">
        <v>2</v>
      </c>
      <c r="L2450">
        <v>0</v>
      </c>
      <c r="M2450" s="12">
        <v>0</v>
      </c>
      <c r="N2450" s="12">
        <v>12.532401220288829</v>
      </c>
      <c r="O2450" s="12">
        <v>127.14006878547019</v>
      </c>
      <c r="P2450" s="12">
        <v>32.963415609919011</v>
      </c>
      <c r="Q2450" s="12">
        <v>0</v>
      </c>
      <c r="R2450" s="59">
        <v>1.1271643288214024E-5</v>
      </c>
      <c r="S2450" s="59">
        <v>1.6097615943078831E-5</v>
      </c>
      <c r="T2450" s="59">
        <v>0</v>
      </c>
      <c r="U2450" s="59">
        <v>2.5924878791819782E-4</v>
      </c>
      <c r="V2450" s="59">
        <v>3.5316998541870548E-4</v>
      </c>
      <c r="W2450" s="59">
        <v>0</v>
      </c>
      <c r="X2450" s="59">
        <v>0</v>
      </c>
      <c r="Y2450" s="59">
        <v>3.5496225256653588E-5</v>
      </c>
      <c r="Z2450" s="59">
        <v>1.0410232338613171E-5</v>
      </c>
      <c r="AA2450" s="59">
        <v>6.7496281381747903E-6</v>
      </c>
      <c r="AB2450" s="59">
        <v>0</v>
      </c>
      <c r="AC2450" s="17">
        <v>6.2949465300148885E-5</v>
      </c>
      <c r="AD2450" s="12">
        <v>2443</v>
      </c>
      <c r="AE2450" s="16">
        <v>10</v>
      </c>
      <c r="AF2450" s="17">
        <v>0.99923496032571146</v>
      </c>
      <c r="AG2450" t="str">
        <f>IF(AF2450&lt;='CAV Tier 1 Analysis'!$A$5,"Tier 1", "Tier 2")</f>
        <v>Tier 2</v>
      </c>
      <c r="AH2450" t="str">
        <f t="shared" si="78"/>
        <v>Pennsylvania - Tier 2</v>
      </c>
      <c r="AI2450" t="str">
        <f t="shared" si="79"/>
        <v>Callelry, Borough Of - Tier 2</v>
      </c>
    </row>
    <row r="2451" spans="1:35" x14ac:dyDescent="0.3">
      <c r="A2451">
        <v>2444</v>
      </c>
      <c r="B2451">
        <v>3</v>
      </c>
      <c r="C2451" t="s">
        <v>23</v>
      </c>
      <c r="D2451" t="s">
        <v>4942</v>
      </c>
      <c r="E2451" t="s">
        <v>7431</v>
      </c>
      <c r="F2451" t="s">
        <v>3160</v>
      </c>
      <c r="G2451" s="58">
        <v>3.0102500000000001</v>
      </c>
      <c r="H2451">
        <v>0</v>
      </c>
      <c r="I2451">
        <v>0</v>
      </c>
      <c r="J2451" s="12">
        <v>13</v>
      </c>
      <c r="K2451" s="12">
        <v>1</v>
      </c>
      <c r="L2451">
        <v>0</v>
      </c>
      <c r="M2451" s="12">
        <v>0</v>
      </c>
      <c r="N2451" s="12">
        <v>0</v>
      </c>
      <c r="O2451" s="12">
        <v>185.02332421390793</v>
      </c>
      <c r="P2451" s="12">
        <v>0</v>
      </c>
      <c r="Q2451" s="12">
        <v>0</v>
      </c>
      <c r="R2451" s="59">
        <v>6.7068182499547879E-5</v>
      </c>
      <c r="S2451" s="59">
        <v>0</v>
      </c>
      <c r="T2451" s="59">
        <v>0</v>
      </c>
      <c r="U2451" s="59">
        <v>4.2127928036707145E-4</v>
      </c>
      <c r="V2451" s="59">
        <v>1.7658499270935274E-4</v>
      </c>
      <c r="W2451" s="59">
        <v>0</v>
      </c>
      <c r="X2451" s="59">
        <v>0</v>
      </c>
      <c r="Y2451" s="59">
        <v>0</v>
      </c>
      <c r="Z2451" s="59">
        <v>1.5149714889484599E-5</v>
      </c>
      <c r="AA2451" s="59">
        <v>0</v>
      </c>
      <c r="AB2451" s="59">
        <v>0</v>
      </c>
      <c r="AC2451" s="17">
        <v>6.1825651860496068E-5</v>
      </c>
      <c r="AD2451" s="12">
        <v>2444</v>
      </c>
      <c r="AE2451" s="16">
        <v>10</v>
      </c>
      <c r="AF2451" s="17">
        <v>0.99929678597757199</v>
      </c>
      <c r="AG2451" t="str">
        <f>IF(AF2451&lt;='CAV Tier 1 Analysis'!$A$5,"Tier 1", "Tier 2")</f>
        <v>Tier 2</v>
      </c>
      <c r="AH2451" t="str">
        <f t="shared" si="78"/>
        <v>Pennsylvania - Tier 2</v>
      </c>
      <c r="AI2451" t="str">
        <f t="shared" si="79"/>
        <v>Gratz, Borough Of - Tier 2</v>
      </c>
    </row>
    <row r="2452" spans="1:35" x14ac:dyDescent="0.3">
      <c r="A2452">
        <v>2445</v>
      </c>
      <c r="B2452">
        <v>3</v>
      </c>
      <c r="C2452" t="s">
        <v>23</v>
      </c>
      <c r="D2452" t="s">
        <v>5413</v>
      </c>
      <c r="E2452" t="s">
        <v>7941</v>
      </c>
      <c r="F2452" t="s">
        <v>3206</v>
      </c>
      <c r="G2452" s="58">
        <v>0.90534000000000003</v>
      </c>
      <c r="H2452">
        <v>1</v>
      </c>
      <c r="I2452">
        <v>0</v>
      </c>
      <c r="J2452" s="12">
        <v>8</v>
      </c>
      <c r="K2452" s="12">
        <v>2</v>
      </c>
      <c r="L2452">
        <v>0</v>
      </c>
      <c r="M2452" s="12">
        <v>0.97933373097399867</v>
      </c>
      <c r="N2452" s="12">
        <v>0.46440391599583569</v>
      </c>
      <c r="O2452" s="12">
        <v>55.945524806370514</v>
      </c>
      <c r="P2452" s="12">
        <v>0</v>
      </c>
      <c r="Q2452" s="12">
        <v>0</v>
      </c>
      <c r="R2452" s="59">
        <v>2.0170918808783551E-5</v>
      </c>
      <c r="S2452" s="59">
        <v>1.6097615943078831E-5</v>
      </c>
      <c r="T2452" s="59">
        <v>0</v>
      </c>
      <c r="U2452" s="59">
        <v>2.5924878791819782E-4</v>
      </c>
      <c r="V2452" s="59">
        <v>3.5316998541870548E-4</v>
      </c>
      <c r="W2452" s="59">
        <v>0</v>
      </c>
      <c r="X2452" s="59">
        <v>2.188691835422281E-5</v>
      </c>
      <c r="Y2452" s="59">
        <v>1.31535734632986E-6</v>
      </c>
      <c r="Z2452" s="59">
        <v>4.5808211140949308E-6</v>
      </c>
      <c r="AA2452" s="59">
        <v>0</v>
      </c>
      <c r="AB2452" s="59">
        <v>0</v>
      </c>
      <c r="AC2452" s="17">
        <v>6.1497309536673932E-5</v>
      </c>
      <c r="AD2452" s="12">
        <v>2445</v>
      </c>
      <c r="AE2452" s="16">
        <v>10</v>
      </c>
      <c r="AF2452" s="17">
        <v>0.99935828328710863</v>
      </c>
      <c r="AG2452" t="str">
        <f>IF(AF2452&lt;='CAV Tier 1 Analysis'!$A$5,"Tier 1", "Tier 2")</f>
        <v>Tier 2</v>
      </c>
      <c r="AH2452" t="str">
        <f t="shared" si="78"/>
        <v>Pennsylvania - Tier 2</v>
      </c>
      <c r="AI2452" t="str">
        <f t="shared" si="79"/>
        <v>Mill Village, Borough Of - Tier 2</v>
      </c>
    </row>
    <row r="2453" spans="1:35" x14ac:dyDescent="0.3">
      <c r="A2453">
        <v>2446</v>
      </c>
      <c r="B2453">
        <v>3</v>
      </c>
      <c r="C2453" t="s">
        <v>23</v>
      </c>
      <c r="D2453" t="s">
        <v>5412</v>
      </c>
      <c r="E2453" t="s">
        <v>7940</v>
      </c>
      <c r="F2453" t="s">
        <v>3207</v>
      </c>
      <c r="G2453" s="58">
        <v>0.57818999999999998</v>
      </c>
      <c r="H2453">
        <v>1</v>
      </c>
      <c r="I2453">
        <v>0</v>
      </c>
      <c r="J2453" s="12">
        <v>8</v>
      </c>
      <c r="K2453" s="12">
        <v>2</v>
      </c>
      <c r="L2453">
        <v>0</v>
      </c>
      <c r="M2453" s="12">
        <v>0.9326864871409053</v>
      </c>
      <c r="N2453" s="12">
        <v>1.6068803456770988</v>
      </c>
      <c r="O2453" s="12">
        <v>61.709235051145747</v>
      </c>
      <c r="P2453" s="12">
        <v>0</v>
      </c>
      <c r="Q2453" s="12">
        <v>0</v>
      </c>
      <c r="R2453" s="59">
        <v>1.2882037186085404E-5</v>
      </c>
      <c r="S2453" s="59">
        <v>1.6097615943078831E-5</v>
      </c>
      <c r="T2453" s="59">
        <v>0</v>
      </c>
      <c r="U2453" s="59">
        <v>2.5924878791819782E-4</v>
      </c>
      <c r="V2453" s="59">
        <v>3.5316998541870548E-4</v>
      </c>
      <c r="W2453" s="59">
        <v>0</v>
      </c>
      <c r="X2453" s="59">
        <v>2.0844409161560738E-5</v>
      </c>
      <c r="Y2453" s="59">
        <v>4.5512576327594747E-6</v>
      </c>
      <c r="Z2453" s="59">
        <v>5.0527538678973439E-6</v>
      </c>
      <c r="AA2453" s="59">
        <v>0</v>
      </c>
      <c r="AB2453" s="59">
        <v>0</v>
      </c>
      <c r="AC2453" s="17">
        <v>6.107698610257138E-5</v>
      </c>
      <c r="AD2453" s="12">
        <v>2446</v>
      </c>
      <c r="AE2453" s="16">
        <v>10</v>
      </c>
      <c r="AF2453" s="17">
        <v>0.99941936027321121</v>
      </c>
      <c r="AG2453" t="str">
        <f>IF(AF2453&lt;='CAV Tier 1 Analysis'!$A$5,"Tier 1", "Tier 2")</f>
        <v>Tier 2</v>
      </c>
      <c r="AH2453" t="str">
        <f t="shared" si="78"/>
        <v>Pennsylvania - Tier 2</v>
      </c>
      <c r="AI2453" t="str">
        <f t="shared" si="79"/>
        <v>Mckean, Borough Of - Tier 2</v>
      </c>
    </row>
    <row r="2454" spans="1:35" x14ac:dyDescent="0.3">
      <c r="A2454">
        <v>2447</v>
      </c>
      <c r="B2454">
        <v>3</v>
      </c>
      <c r="C2454" t="s">
        <v>23</v>
      </c>
      <c r="D2454" t="s">
        <v>5495</v>
      </c>
      <c r="E2454" t="s">
        <v>8027</v>
      </c>
      <c r="F2454" t="s">
        <v>3183</v>
      </c>
      <c r="G2454" s="58">
        <v>1.6130100000000001</v>
      </c>
      <c r="H2454">
        <v>0</v>
      </c>
      <c r="I2454">
        <v>0</v>
      </c>
      <c r="J2454" s="12">
        <v>12</v>
      </c>
      <c r="K2454" s="12">
        <v>1</v>
      </c>
      <c r="L2454">
        <v>0</v>
      </c>
      <c r="M2454" s="12">
        <v>0</v>
      </c>
      <c r="N2454" s="12">
        <v>0</v>
      </c>
      <c r="O2454" s="12">
        <v>299.4371913270877</v>
      </c>
      <c r="P2454" s="12">
        <v>0</v>
      </c>
      <c r="Q2454" s="12">
        <v>28.02544207332312</v>
      </c>
      <c r="R2454" s="59">
        <v>3.5937762329904733E-5</v>
      </c>
      <c r="S2454" s="59">
        <v>0</v>
      </c>
      <c r="T2454" s="59">
        <v>0</v>
      </c>
      <c r="U2454" s="59">
        <v>3.8887318187729673E-4</v>
      </c>
      <c r="V2454" s="59">
        <v>1.7658499270935274E-4</v>
      </c>
      <c r="W2454" s="59">
        <v>0</v>
      </c>
      <c r="X2454" s="59">
        <v>0</v>
      </c>
      <c r="Y2454" s="59">
        <v>0</v>
      </c>
      <c r="Z2454" s="59">
        <v>2.4517925484188417E-5</v>
      </c>
      <c r="AA2454" s="59">
        <v>0</v>
      </c>
      <c r="AB2454" s="59">
        <v>4.2804032602108532E-5</v>
      </c>
      <c r="AC2454" s="17">
        <v>6.0792535909350103E-5</v>
      </c>
      <c r="AD2454" s="12">
        <v>2447</v>
      </c>
      <c r="AE2454" s="16">
        <v>10</v>
      </c>
      <c r="AF2454" s="17">
        <v>0.99948015280912061</v>
      </c>
      <c r="AG2454" t="str">
        <f>IF(AF2454&lt;='CAV Tier 1 Analysis'!$A$5,"Tier 1", "Tier 2")</f>
        <v>Tier 2</v>
      </c>
      <c r="AH2454" t="str">
        <f t="shared" si="78"/>
        <v>Pennsylvania - Tier 2</v>
      </c>
      <c r="AI2454" t="str">
        <f t="shared" si="79"/>
        <v>Fawn Grove, Borough Of - Tier 2</v>
      </c>
    </row>
    <row r="2455" spans="1:35" x14ac:dyDescent="0.3">
      <c r="A2455">
        <v>2448</v>
      </c>
      <c r="B2455">
        <v>3</v>
      </c>
      <c r="C2455" t="s">
        <v>23</v>
      </c>
      <c r="D2455" t="s">
        <v>5316</v>
      </c>
      <c r="E2455" t="s">
        <v>7840</v>
      </c>
      <c r="F2455" t="s">
        <v>3161</v>
      </c>
      <c r="G2455" s="58">
        <v>0.40464</v>
      </c>
      <c r="H2455">
        <v>2</v>
      </c>
      <c r="I2455">
        <v>0</v>
      </c>
      <c r="J2455" s="12">
        <v>13</v>
      </c>
      <c r="K2455" s="12">
        <v>1</v>
      </c>
      <c r="L2455">
        <v>0</v>
      </c>
      <c r="M2455" s="12">
        <v>0</v>
      </c>
      <c r="N2455" s="12">
        <v>0</v>
      </c>
      <c r="O2455" s="12">
        <v>156.49343324004695</v>
      </c>
      <c r="P2455" s="12">
        <v>0</v>
      </c>
      <c r="Q2455" s="12">
        <v>10.59362643314978</v>
      </c>
      <c r="R2455" s="59">
        <v>9.0153539960525056E-6</v>
      </c>
      <c r="S2455" s="59">
        <v>3.2195231886157661E-5</v>
      </c>
      <c r="T2455" s="59">
        <v>0</v>
      </c>
      <c r="U2455" s="59">
        <v>4.2127928036707145E-4</v>
      </c>
      <c r="V2455" s="59">
        <v>1.7658499270935274E-4</v>
      </c>
      <c r="W2455" s="59">
        <v>0</v>
      </c>
      <c r="X2455" s="59">
        <v>0</v>
      </c>
      <c r="Y2455" s="59">
        <v>0</v>
      </c>
      <c r="Z2455" s="59">
        <v>1.281368662970488E-5</v>
      </c>
      <c r="AA2455" s="59">
        <v>0</v>
      </c>
      <c r="AB2455" s="59">
        <v>1.6179938572698991E-5</v>
      </c>
      <c r="AC2455" s="17">
        <v>6.0733498560094389E-5</v>
      </c>
      <c r="AD2455" s="12">
        <v>2448</v>
      </c>
      <c r="AE2455" s="16">
        <v>10</v>
      </c>
      <c r="AF2455" s="17">
        <v>0.99954088630768068</v>
      </c>
      <c r="AG2455" t="str">
        <f>IF(AF2455&lt;='CAV Tier 1 Analysis'!$A$5,"Tier 1", "Tier 2")</f>
        <v>Tier 2</v>
      </c>
      <c r="AH2455" t="str">
        <f t="shared" si="78"/>
        <v>Pennsylvania - Tier 2</v>
      </c>
      <c r="AI2455" t="str">
        <f t="shared" si="79"/>
        <v>Chapman, Borough Of - Tier 2</v>
      </c>
    </row>
    <row r="2456" spans="1:35" x14ac:dyDescent="0.3">
      <c r="A2456">
        <v>2449</v>
      </c>
      <c r="B2456">
        <v>3</v>
      </c>
      <c r="C2456" t="s">
        <v>23</v>
      </c>
      <c r="D2456" t="s">
        <v>5407</v>
      </c>
      <c r="E2456" t="s">
        <v>7935</v>
      </c>
      <c r="F2456" t="s">
        <v>3211</v>
      </c>
      <c r="G2456" s="58">
        <v>1.5619499999999999</v>
      </c>
      <c r="H2456">
        <v>0</v>
      </c>
      <c r="I2456">
        <v>0</v>
      </c>
      <c r="J2456" s="12">
        <v>8</v>
      </c>
      <c r="K2456" s="12">
        <v>2</v>
      </c>
      <c r="L2456">
        <v>0</v>
      </c>
      <c r="M2456" s="12">
        <v>0</v>
      </c>
      <c r="N2456" s="12">
        <v>0</v>
      </c>
      <c r="O2456" s="12">
        <v>68.345158975364214</v>
      </c>
      <c r="P2456" s="12">
        <v>0</v>
      </c>
      <c r="Q2456" s="12">
        <v>0</v>
      </c>
      <c r="R2456" s="59">
        <v>3.480014871029609E-5</v>
      </c>
      <c r="S2456" s="59">
        <v>0</v>
      </c>
      <c r="T2456" s="59">
        <v>0</v>
      </c>
      <c r="U2456" s="59">
        <v>2.5924878791819782E-4</v>
      </c>
      <c r="V2456" s="59">
        <v>3.5316998541870548E-4</v>
      </c>
      <c r="W2456" s="59">
        <v>0</v>
      </c>
      <c r="X2456" s="59">
        <v>0</v>
      </c>
      <c r="Y2456" s="59">
        <v>0</v>
      </c>
      <c r="Z2456" s="59">
        <v>5.596103501827782E-6</v>
      </c>
      <c r="AA2456" s="59">
        <v>0</v>
      </c>
      <c r="AB2456" s="59">
        <v>0</v>
      </c>
      <c r="AC2456" s="17">
        <v>5.9346820504457011E-5</v>
      </c>
      <c r="AD2456" s="12">
        <v>2449</v>
      </c>
      <c r="AE2456" s="16">
        <v>10</v>
      </c>
      <c r="AF2456" s="17">
        <v>0.99960023312818513</v>
      </c>
      <c r="AG2456" t="str">
        <f>IF(AF2456&lt;='CAV Tier 1 Analysis'!$A$5,"Tier 1", "Tier 2")</f>
        <v>Tier 2</v>
      </c>
      <c r="AH2456" t="str">
        <f t="shared" si="78"/>
        <v>Pennsylvania - Tier 2</v>
      </c>
      <c r="AI2456" t="str">
        <f t="shared" si="79"/>
        <v>Elgin, Borough Of - Tier 2</v>
      </c>
    </row>
    <row r="2457" spans="1:35" x14ac:dyDescent="0.3">
      <c r="A2457">
        <v>2450</v>
      </c>
      <c r="B2457">
        <v>3</v>
      </c>
      <c r="C2457" t="s">
        <v>23</v>
      </c>
      <c r="D2457" t="s">
        <v>5381</v>
      </c>
      <c r="E2457" t="s">
        <v>7906</v>
      </c>
      <c r="F2457" t="s">
        <v>3212</v>
      </c>
      <c r="G2457" s="58">
        <v>1.3764100000000001</v>
      </c>
      <c r="H2457">
        <v>0</v>
      </c>
      <c r="I2457">
        <v>0</v>
      </c>
      <c r="J2457" s="12">
        <v>8</v>
      </c>
      <c r="K2457" s="12">
        <v>2</v>
      </c>
      <c r="L2457">
        <v>0</v>
      </c>
      <c r="M2457" s="12">
        <v>0</v>
      </c>
      <c r="N2457" s="12">
        <v>0</v>
      </c>
      <c r="O2457" s="12">
        <v>64.262176693259889</v>
      </c>
      <c r="P2457" s="12">
        <v>0</v>
      </c>
      <c r="Q2457" s="12">
        <v>0</v>
      </c>
      <c r="R2457" s="59">
        <v>3.0666329067088351E-5</v>
      </c>
      <c r="S2457" s="59">
        <v>0</v>
      </c>
      <c r="T2457" s="59">
        <v>0</v>
      </c>
      <c r="U2457" s="59">
        <v>2.5924878791819782E-4</v>
      </c>
      <c r="V2457" s="59">
        <v>3.5316998541870548E-4</v>
      </c>
      <c r="W2457" s="59">
        <v>0</v>
      </c>
      <c r="X2457" s="59">
        <v>0</v>
      </c>
      <c r="Y2457" s="59">
        <v>0</v>
      </c>
      <c r="Z2457" s="59">
        <v>5.261788799962491E-6</v>
      </c>
      <c r="AA2457" s="59">
        <v>0</v>
      </c>
      <c r="AB2457" s="59">
        <v>0</v>
      </c>
      <c r="AC2457" s="17">
        <v>5.894062647308674E-5</v>
      </c>
      <c r="AD2457" s="12">
        <v>2450</v>
      </c>
      <c r="AE2457" s="16">
        <v>10</v>
      </c>
      <c r="AF2457" s="17">
        <v>0.99965917375465818</v>
      </c>
      <c r="AG2457" t="str">
        <f>IF(AF2457&lt;='CAV Tier 1 Analysis'!$A$5,"Tier 1", "Tier 2")</f>
        <v>Tier 2</v>
      </c>
      <c r="AH2457" t="str">
        <f t="shared" si="78"/>
        <v>Pennsylvania - Tier 2</v>
      </c>
      <c r="AI2457" t="str">
        <f t="shared" si="79"/>
        <v>Eau Claire,Boro Of - Tier 2</v>
      </c>
    </row>
    <row r="2458" spans="1:35" x14ac:dyDescent="0.3">
      <c r="A2458">
        <v>2451</v>
      </c>
      <c r="B2458">
        <v>3</v>
      </c>
      <c r="C2458" t="s">
        <v>23</v>
      </c>
      <c r="D2458" t="s">
        <v>4086</v>
      </c>
      <c r="E2458" t="s">
        <v>6475</v>
      </c>
      <c r="F2458" t="s">
        <v>3165</v>
      </c>
      <c r="G2458" s="58">
        <v>0.46287</v>
      </c>
      <c r="H2458">
        <v>0</v>
      </c>
      <c r="I2458">
        <v>0</v>
      </c>
      <c r="J2458" s="12">
        <v>13</v>
      </c>
      <c r="K2458" s="12">
        <v>1</v>
      </c>
      <c r="L2458">
        <v>0</v>
      </c>
      <c r="M2458" s="12">
        <v>0.80432950936548064</v>
      </c>
      <c r="N2458" s="12">
        <v>2.7893107131315809</v>
      </c>
      <c r="O2458" s="12">
        <v>35.424034602970139</v>
      </c>
      <c r="P2458" s="12">
        <v>0</v>
      </c>
      <c r="Q2458" s="12">
        <v>0</v>
      </c>
      <c r="R2458" s="59">
        <v>1.0312714769060951E-5</v>
      </c>
      <c r="S2458" s="59">
        <v>0</v>
      </c>
      <c r="T2458" s="59">
        <v>0</v>
      </c>
      <c r="U2458" s="59">
        <v>4.2127928036707145E-4</v>
      </c>
      <c r="V2458" s="59">
        <v>1.7658499270935274E-4</v>
      </c>
      <c r="W2458" s="59">
        <v>0</v>
      </c>
      <c r="X2458" s="59">
        <v>1.7975786746225899E-5</v>
      </c>
      <c r="Y2458" s="59">
        <v>7.9003217056143545E-6</v>
      </c>
      <c r="Z2458" s="59">
        <v>2.9005209302681748E-6</v>
      </c>
      <c r="AA2458" s="59">
        <v>0</v>
      </c>
      <c r="AB2458" s="59">
        <v>0</v>
      </c>
      <c r="AC2458" s="17">
        <v>5.7904874293417591E-5</v>
      </c>
      <c r="AD2458" s="12">
        <v>2451</v>
      </c>
      <c r="AE2458" s="16">
        <v>10</v>
      </c>
      <c r="AF2458" s="17">
        <v>0.99971707862895165</v>
      </c>
      <c r="AG2458" t="str">
        <f>IF(AF2458&lt;='CAV Tier 1 Analysis'!$A$5,"Tier 1", "Tier 2")</f>
        <v>Tier 2</v>
      </c>
      <c r="AH2458" t="str">
        <f t="shared" si="78"/>
        <v>Pennsylvania - Tier 2</v>
      </c>
      <c r="AI2458" t="str">
        <f t="shared" si="79"/>
        <v>Pillow, Boroughs Of - Tier 2</v>
      </c>
    </row>
    <row r="2459" spans="1:35" x14ac:dyDescent="0.3">
      <c r="A2459">
        <v>2452</v>
      </c>
      <c r="B2459">
        <v>3</v>
      </c>
      <c r="C2459" t="s">
        <v>23</v>
      </c>
      <c r="D2459" t="s">
        <v>3745</v>
      </c>
      <c r="E2459" t="s">
        <v>6117</v>
      </c>
      <c r="F2459" t="s">
        <v>3163</v>
      </c>
      <c r="G2459" s="58">
        <v>0.17063</v>
      </c>
      <c r="H2459">
        <v>0</v>
      </c>
      <c r="I2459">
        <v>0</v>
      </c>
      <c r="J2459" s="12">
        <v>13</v>
      </c>
      <c r="K2459" s="12">
        <v>1</v>
      </c>
      <c r="L2459">
        <v>0</v>
      </c>
      <c r="M2459" s="12">
        <v>0</v>
      </c>
      <c r="N2459" s="12">
        <v>0</v>
      </c>
      <c r="O2459" s="12">
        <v>349.46060951017188</v>
      </c>
      <c r="P2459" s="12">
        <v>17.171923948616154</v>
      </c>
      <c r="Q2459" s="12">
        <v>0</v>
      </c>
      <c r="R2459" s="59">
        <v>3.8016257719119192E-6</v>
      </c>
      <c r="S2459" s="59">
        <v>0</v>
      </c>
      <c r="T2459" s="59">
        <v>0</v>
      </c>
      <c r="U2459" s="59">
        <v>4.2127928036707145E-4</v>
      </c>
      <c r="V2459" s="59">
        <v>1.7658499270935274E-4</v>
      </c>
      <c r="W2459" s="59">
        <v>0</v>
      </c>
      <c r="X2459" s="59">
        <v>0</v>
      </c>
      <c r="Y2459" s="59">
        <v>0</v>
      </c>
      <c r="Z2459" s="59">
        <v>2.8613844344639953E-5</v>
      </c>
      <c r="AA2459" s="59">
        <v>3.516143546583822E-6</v>
      </c>
      <c r="AB2459" s="59">
        <v>0</v>
      </c>
      <c r="AC2459" s="17">
        <v>5.7617807885414539E-5</v>
      </c>
      <c r="AD2459" s="12">
        <v>2452</v>
      </c>
      <c r="AE2459" s="16">
        <v>10</v>
      </c>
      <c r="AF2459" s="17">
        <v>0.99977469643683703</v>
      </c>
      <c r="AG2459" t="str">
        <f>IF(AF2459&lt;='CAV Tier 1 Analysis'!$A$5,"Tier 1", "Tier 2")</f>
        <v>Tier 2</v>
      </c>
      <c r="AH2459" t="str">
        <f t="shared" si="78"/>
        <v>Pennsylvania - Tier 2</v>
      </c>
      <c r="AI2459" t="str">
        <f t="shared" si="79"/>
        <v>Ben Avon Heights, Borough Of - Tier 2</v>
      </c>
    </row>
    <row r="2460" spans="1:35" x14ac:dyDescent="0.3">
      <c r="A2460">
        <v>2453</v>
      </c>
      <c r="B2460">
        <v>3</v>
      </c>
      <c r="C2460" t="s">
        <v>23</v>
      </c>
      <c r="D2460" t="s">
        <v>5298</v>
      </c>
      <c r="E2460" t="s">
        <v>7822</v>
      </c>
      <c r="F2460" t="s">
        <v>3184</v>
      </c>
      <c r="G2460" s="58">
        <v>1.8730500000000001</v>
      </c>
      <c r="H2460">
        <v>0</v>
      </c>
      <c r="I2460">
        <v>0</v>
      </c>
      <c r="J2460" s="12">
        <v>12</v>
      </c>
      <c r="K2460" s="12">
        <v>1</v>
      </c>
      <c r="L2460">
        <v>0</v>
      </c>
      <c r="M2460" s="12">
        <v>0</v>
      </c>
      <c r="N2460" s="12">
        <v>0</v>
      </c>
      <c r="O2460" s="12">
        <v>322.50008638979079</v>
      </c>
      <c r="P2460" s="12">
        <v>0</v>
      </c>
      <c r="Q2460" s="12">
        <v>0</v>
      </c>
      <c r="R2460" s="59">
        <v>4.1731437332705976E-5</v>
      </c>
      <c r="S2460" s="59">
        <v>0</v>
      </c>
      <c r="T2460" s="59">
        <v>0</v>
      </c>
      <c r="U2460" s="59">
        <v>3.8887318187729673E-4</v>
      </c>
      <c r="V2460" s="59">
        <v>1.7658499270935274E-4</v>
      </c>
      <c r="W2460" s="59">
        <v>0</v>
      </c>
      <c r="X2460" s="59">
        <v>0</v>
      </c>
      <c r="Y2460" s="59">
        <v>0</v>
      </c>
      <c r="Z2460" s="59">
        <v>2.6406315967985541E-5</v>
      </c>
      <c r="AA2460" s="59">
        <v>0</v>
      </c>
      <c r="AB2460" s="59">
        <v>0</v>
      </c>
      <c r="AC2460" s="17">
        <v>5.7599629807940089E-5</v>
      </c>
      <c r="AD2460" s="12">
        <v>2453</v>
      </c>
      <c r="AE2460" s="16">
        <v>10</v>
      </c>
      <c r="AF2460" s="17">
        <v>0.99983229606664492</v>
      </c>
      <c r="AG2460" t="str">
        <f>IF(AF2460&lt;='CAV Tier 1 Analysis'!$A$5,"Tier 1", "Tier 2")</f>
        <v>Tier 2</v>
      </c>
      <c r="AH2460" t="str">
        <f t="shared" si="78"/>
        <v>Pennsylvania - Tier 2</v>
      </c>
      <c r="AI2460" t="str">
        <f t="shared" si="79"/>
        <v>Cross Roads, Borough Of - Tier 2</v>
      </c>
    </row>
    <row r="2461" spans="1:35" x14ac:dyDescent="0.3">
      <c r="A2461">
        <v>2454</v>
      </c>
      <c r="B2461">
        <v>3</v>
      </c>
      <c r="C2461" t="s">
        <v>23</v>
      </c>
      <c r="D2461" t="s">
        <v>5542</v>
      </c>
      <c r="E2461" t="s">
        <v>8076</v>
      </c>
      <c r="F2461" t="s">
        <v>3182</v>
      </c>
      <c r="G2461" s="58">
        <v>0.44950999999999997</v>
      </c>
      <c r="H2461">
        <v>0</v>
      </c>
      <c r="I2461">
        <v>0</v>
      </c>
      <c r="J2461" s="12">
        <v>12</v>
      </c>
      <c r="K2461" s="12">
        <v>1</v>
      </c>
      <c r="L2461">
        <v>0</v>
      </c>
      <c r="M2461" s="12">
        <v>0</v>
      </c>
      <c r="N2461" s="12">
        <v>0</v>
      </c>
      <c r="O2461" s="12">
        <v>301.02600004470025</v>
      </c>
      <c r="P2461" s="12">
        <v>146.48714262821906</v>
      </c>
      <c r="Q2461" s="12">
        <v>0</v>
      </c>
      <c r="R2461" s="59">
        <v>1.0015054801219755E-5</v>
      </c>
      <c r="S2461" s="59">
        <v>0</v>
      </c>
      <c r="T2461" s="59">
        <v>0</v>
      </c>
      <c r="U2461" s="59">
        <v>3.8887318187729673E-4</v>
      </c>
      <c r="V2461" s="59">
        <v>1.7658499270935274E-4</v>
      </c>
      <c r="W2461" s="59">
        <v>0</v>
      </c>
      <c r="X2461" s="59">
        <v>0</v>
      </c>
      <c r="Y2461" s="59">
        <v>0</v>
      </c>
      <c r="Z2461" s="59">
        <v>2.4648017185805074E-5</v>
      </c>
      <c r="AA2461" s="59">
        <v>2.9994881339503288E-5</v>
      </c>
      <c r="AB2461" s="59">
        <v>0</v>
      </c>
      <c r="AC2461" s="17">
        <v>5.7283284355743413E-5</v>
      </c>
      <c r="AD2461" s="12">
        <v>2454</v>
      </c>
      <c r="AE2461" s="16">
        <v>10</v>
      </c>
      <c r="AF2461" s="17">
        <v>0.99988957935100065</v>
      </c>
      <c r="AG2461" t="str">
        <f>IF(AF2461&lt;='CAV Tier 1 Analysis'!$A$5,"Tier 1", "Tier 2")</f>
        <v>Tier 2</v>
      </c>
      <c r="AH2461" t="str">
        <f t="shared" si="78"/>
        <v>Pennsylvania - Tier 2</v>
      </c>
      <c r="AI2461" t="str">
        <f t="shared" si="79"/>
        <v>New Salem, Borough Of - Tier 2</v>
      </c>
    </row>
    <row r="2462" spans="1:35" x14ac:dyDescent="0.3">
      <c r="A2462">
        <v>2455</v>
      </c>
      <c r="B2462">
        <v>3</v>
      </c>
      <c r="C2462" t="s">
        <v>23</v>
      </c>
      <c r="D2462" t="s">
        <v>4312</v>
      </c>
      <c r="E2462" t="s">
        <v>6722</v>
      </c>
      <c r="F2462" t="s">
        <v>3188</v>
      </c>
      <c r="G2462" s="58">
        <v>0.78714000000000006</v>
      </c>
      <c r="H2462">
        <v>2</v>
      </c>
      <c r="I2462">
        <v>0</v>
      </c>
      <c r="J2462" s="12">
        <v>12</v>
      </c>
      <c r="K2462" s="12">
        <v>1</v>
      </c>
      <c r="L2462">
        <v>0</v>
      </c>
      <c r="M2462" s="12">
        <v>0</v>
      </c>
      <c r="N2462" s="12">
        <v>1.3080445208578406</v>
      </c>
      <c r="O2462" s="12">
        <v>38.189135685597549</v>
      </c>
      <c r="P2462" s="12">
        <v>0</v>
      </c>
      <c r="Q2462" s="12">
        <v>0</v>
      </c>
      <c r="R2462" s="59">
        <v>1.7537430171146623E-5</v>
      </c>
      <c r="S2462" s="59">
        <v>3.2195231886157661E-5</v>
      </c>
      <c r="T2462" s="59">
        <v>0</v>
      </c>
      <c r="U2462" s="59">
        <v>3.8887318187729673E-4</v>
      </c>
      <c r="V2462" s="59">
        <v>1.7658499270935274E-4</v>
      </c>
      <c r="W2462" s="59">
        <v>0</v>
      </c>
      <c r="X2462" s="59">
        <v>0</v>
      </c>
      <c r="Y2462" s="59">
        <v>3.7048481086716562E-6</v>
      </c>
      <c r="Z2462" s="59">
        <v>3.1269274831737984E-6</v>
      </c>
      <c r="AA2462" s="59">
        <v>0</v>
      </c>
      <c r="AB2462" s="59">
        <v>0</v>
      </c>
      <c r="AC2462" s="17">
        <v>5.6547510203254474E-5</v>
      </c>
      <c r="AD2462" s="12">
        <v>2455</v>
      </c>
      <c r="AE2462" s="16">
        <v>10</v>
      </c>
      <c r="AF2462" s="17">
        <v>0.99994612686120388</v>
      </c>
      <c r="AG2462" t="str">
        <f>IF(AF2462&lt;='CAV Tier 1 Analysis'!$A$5,"Tier 1", "Tier 2")</f>
        <v>Tier 2</v>
      </c>
      <c r="AH2462" t="str">
        <f t="shared" si="78"/>
        <v>Pennsylvania - Tier 2</v>
      </c>
      <c r="AI2462" t="str">
        <f t="shared" si="79"/>
        <v>Salladasburg, Borough Of - Tier 2</v>
      </c>
    </row>
    <row r="2463" spans="1:35" x14ac:dyDescent="0.3">
      <c r="A2463">
        <v>2456</v>
      </c>
      <c r="B2463">
        <v>3</v>
      </c>
      <c r="C2463" t="s">
        <v>23</v>
      </c>
      <c r="D2463" t="s">
        <v>4546</v>
      </c>
      <c r="E2463" t="s">
        <v>6973</v>
      </c>
      <c r="F2463" t="s">
        <v>3191</v>
      </c>
      <c r="G2463" s="58">
        <v>0.12304000000000001</v>
      </c>
      <c r="H2463">
        <v>0</v>
      </c>
      <c r="I2463">
        <v>0</v>
      </c>
      <c r="J2463" s="12">
        <v>12</v>
      </c>
      <c r="K2463" s="12">
        <v>1</v>
      </c>
      <c r="L2463">
        <v>0</v>
      </c>
      <c r="M2463" s="12">
        <v>0</v>
      </c>
      <c r="N2463" s="12">
        <v>0</v>
      </c>
      <c r="O2463" s="12">
        <v>31.928062623511924</v>
      </c>
      <c r="P2463" s="12">
        <v>0</v>
      </c>
      <c r="Q2463" s="12">
        <v>14.267245137390038</v>
      </c>
      <c r="R2463" s="59">
        <v>2.7413235361662228E-6</v>
      </c>
      <c r="S2463" s="59">
        <v>0</v>
      </c>
      <c r="T2463" s="59">
        <v>0</v>
      </c>
      <c r="U2463" s="59">
        <v>3.8887318187729673E-4</v>
      </c>
      <c r="V2463" s="59">
        <v>1.7658499270935274E-4</v>
      </c>
      <c r="W2463" s="59">
        <v>0</v>
      </c>
      <c r="X2463" s="59">
        <v>0</v>
      </c>
      <c r="Y2463" s="59">
        <v>0</v>
      </c>
      <c r="Z2463" s="59">
        <v>2.614270648172995E-6</v>
      </c>
      <c r="AA2463" s="59">
        <v>0</v>
      </c>
      <c r="AB2463" s="59">
        <v>2.1790757997870339E-5</v>
      </c>
      <c r="AC2463" s="17">
        <v>5.3873138797169007E-5</v>
      </c>
      <c r="AD2463" s="12">
        <v>2456</v>
      </c>
      <c r="AE2463" s="16">
        <v>10</v>
      </c>
      <c r="AF2463" s="17">
        <v>1.0000000000000011</v>
      </c>
      <c r="AG2463" t="str">
        <f>IF(AF2463&lt;='CAV Tier 1 Analysis'!$A$5,"Tier 1", "Tier 2")</f>
        <v>Tier 2</v>
      </c>
      <c r="AH2463" t="str">
        <f t="shared" si="78"/>
        <v>Pennsylvania - Tier 2</v>
      </c>
      <c r="AI2463" t="str">
        <f t="shared" si="79"/>
        <v>Wellsville, Borough Of - Tier 2</v>
      </c>
    </row>
  </sheetData>
  <autoFilter ref="A7:AI2463">
    <sortState ref="A8:AI2463">
      <sortCondition ref="AG8:AG2463"/>
      <sortCondition descending="1" ref="AC8:AC2463"/>
    </sortState>
  </autoFilter>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AI288"/>
  <sheetViews>
    <sheetView workbookViewId="0">
      <selection activeCell="AL24" sqref="AL24"/>
    </sheetView>
  </sheetViews>
  <sheetFormatPr defaultRowHeight="14.4" x14ac:dyDescent="0.3"/>
  <cols>
    <col min="3" max="3" width="7.88671875" bestFit="1" customWidth="1"/>
    <col min="4" max="4" width="29.6640625" bestFit="1" customWidth="1"/>
    <col min="5" max="5" width="38.44140625" bestFit="1" customWidth="1"/>
    <col min="14" max="14" width="9.5546875" bestFit="1" customWidth="1"/>
    <col min="15" max="17" width="12.109375" bestFit="1" customWidth="1"/>
    <col min="18" max="28" width="9.109375" style="24"/>
    <col min="32" max="32" width="11.109375" style="24" bestFit="1" customWidth="1"/>
    <col min="33" max="33" width="10.109375" bestFit="1" customWidth="1"/>
    <col min="34" max="34" width="14.44140625" bestFit="1" customWidth="1"/>
    <col min="35" max="35" width="36.33203125" bestFit="1" customWidth="1"/>
  </cols>
  <sheetData>
    <row r="1" spans="1:35" ht="15.6" x14ac:dyDescent="0.3">
      <c r="A1" s="1" t="s">
        <v>3215</v>
      </c>
    </row>
    <row r="2" spans="1:35" ht="15.6" x14ac:dyDescent="0.3">
      <c r="A2" s="1" t="s">
        <v>8665</v>
      </c>
    </row>
    <row r="3" spans="1:35" x14ac:dyDescent="0.3">
      <c r="A3" s="2" t="s">
        <v>8694</v>
      </c>
    </row>
    <row r="4" spans="1:35" x14ac:dyDescent="0.3">
      <c r="A4" s="13"/>
    </row>
    <row r="6" spans="1:35" ht="15" thickBot="1" x14ac:dyDescent="0.35">
      <c r="G6" s="16">
        <f>SUBTOTAL(9,G8:G288)</f>
        <v>39840.354629999965</v>
      </c>
      <c r="H6" s="16">
        <f t="shared" ref="H6:AC6" si="0">SUBTOTAL(9,H8:H288)</f>
        <v>93284</v>
      </c>
      <c r="I6" s="16">
        <f t="shared" si="0"/>
        <v>7338</v>
      </c>
      <c r="J6" s="16">
        <f t="shared" si="0"/>
        <v>3230.3000540542339</v>
      </c>
      <c r="K6" s="16">
        <f t="shared" si="0"/>
        <v>1382.7605756620555</v>
      </c>
      <c r="L6" s="16">
        <f t="shared" si="0"/>
        <v>2603</v>
      </c>
      <c r="M6" s="16">
        <f t="shared" si="0"/>
        <v>22822.158954680603</v>
      </c>
      <c r="N6" s="16">
        <f t="shared" si="0"/>
        <v>278550.42919695639</v>
      </c>
      <c r="O6" s="16">
        <f t="shared" si="0"/>
        <v>7792250.0927656125</v>
      </c>
      <c r="P6" s="16">
        <f t="shared" si="0"/>
        <v>2681690.0417414303</v>
      </c>
      <c r="Q6" s="16">
        <f t="shared" si="0"/>
        <v>1026743.0025300442</v>
      </c>
      <c r="R6" s="40">
        <f t="shared" si="0"/>
        <v>1.0000000000000011</v>
      </c>
      <c r="S6" s="40">
        <f t="shared" si="0"/>
        <v>1</v>
      </c>
      <c r="T6" s="40">
        <f t="shared" si="0"/>
        <v>0.99999999999999845</v>
      </c>
      <c r="U6" s="40">
        <f t="shared" si="0"/>
        <v>0.99999999999999623</v>
      </c>
      <c r="V6" s="40">
        <f t="shared" si="0"/>
        <v>1.0000000000000033</v>
      </c>
      <c r="W6" s="40">
        <f t="shared" si="0"/>
        <v>0.99999999999999956</v>
      </c>
      <c r="X6" s="40">
        <f t="shared" si="0"/>
        <v>1.0000000000000002</v>
      </c>
      <c r="Y6" s="40">
        <f t="shared" si="0"/>
        <v>1.0000000000000002</v>
      </c>
      <c r="Z6" s="40">
        <f t="shared" si="0"/>
        <v>0.99999999999999956</v>
      </c>
      <c r="AA6" s="40">
        <f t="shared" si="0"/>
        <v>1.0000000000000002</v>
      </c>
      <c r="AB6" s="40">
        <f t="shared" si="0"/>
        <v>0.99999999999999989</v>
      </c>
      <c r="AC6" s="40">
        <f t="shared" si="0"/>
        <v>1.0000000000000007</v>
      </c>
      <c r="AD6" s="16">
        <f>SUBTOTAL(3,AD8:AD288)</f>
        <v>281</v>
      </c>
      <c r="AE6" s="16">
        <f>SUBTOTAL(3,AE8:AE288)</f>
        <v>281</v>
      </c>
      <c r="AF6" s="41"/>
    </row>
    <row r="7" spans="1:35" ht="208.2" thickBot="1" x14ac:dyDescent="0.35">
      <c r="A7" s="7" t="s">
        <v>3222</v>
      </c>
      <c r="B7" s="8" t="s">
        <v>0</v>
      </c>
      <c r="C7" s="8" t="s">
        <v>1</v>
      </c>
      <c r="D7" s="8" t="s">
        <v>20</v>
      </c>
      <c r="E7" s="8" t="s">
        <v>3230</v>
      </c>
      <c r="F7" s="32" t="s">
        <v>2</v>
      </c>
      <c r="G7" s="9" t="s">
        <v>9</v>
      </c>
      <c r="H7" s="10" t="s">
        <v>10</v>
      </c>
      <c r="I7" s="10" t="s">
        <v>11</v>
      </c>
      <c r="J7" s="10" t="s">
        <v>12</v>
      </c>
      <c r="K7" s="10" t="s">
        <v>13</v>
      </c>
      <c r="L7" s="10" t="s">
        <v>14</v>
      </c>
      <c r="M7" s="10" t="s">
        <v>15</v>
      </c>
      <c r="N7" s="10" t="s">
        <v>16</v>
      </c>
      <c r="O7" s="10" t="s">
        <v>17</v>
      </c>
      <c r="P7" s="10" t="s">
        <v>18</v>
      </c>
      <c r="Q7" s="43" t="s">
        <v>19</v>
      </c>
      <c r="R7" s="42" t="s">
        <v>8649</v>
      </c>
      <c r="S7" s="36" t="s">
        <v>8650</v>
      </c>
      <c r="T7" s="36" t="s">
        <v>8651</v>
      </c>
      <c r="U7" s="36" t="s">
        <v>8652</v>
      </c>
      <c r="V7" s="36" t="s">
        <v>8653</v>
      </c>
      <c r="W7" s="36" t="s">
        <v>8654</v>
      </c>
      <c r="X7" s="36" t="s">
        <v>8655</v>
      </c>
      <c r="Y7" s="36" t="s">
        <v>8656</v>
      </c>
      <c r="Z7" s="36" t="s">
        <v>8657</v>
      </c>
      <c r="AA7" s="36" t="s">
        <v>8658</v>
      </c>
      <c r="AB7" s="36" t="s">
        <v>8659</v>
      </c>
      <c r="AC7" s="28" t="s">
        <v>3225</v>
      </c>
      <c r="AD7" s="29" t="s">
        <v>3226</v>
      </c>
      <c r="AE7" s="30" t="s">
        <v>3224</v>
      </c>
      <c r="AF7" s="37" t="s">
        <v>3227</v>
      </c>
      <c r="AG7" s="38" t="s">
        <v>3223</v>
      </c>
      <c r="AH7" s="38" t="s">
        <v>3228</v>
      </c>
      <c r="AI7" s="39" t="s">
        <v>3221</v>
      </c>
    </row>
    <row r="8" spans="1:35" x14ac:dyDescent="0.3">
      <c r="A8">
        <v>1</v>
      </c>
      <c r="B8">
        <v>3</v>
      </c>
      <c r="C8" t="s">
        <v>21</v>
      </c>
      <c r="D8" t="s">
        <v>5753</v>
      </c>
      <c r="E8" t="s">
        <v>8369</v>
      </c>
      <c r="F8" t="s">
        <v>22</v>
      </c>
      <c r="G8" s="58">
        <v>256.99474999999995</v>
      </c>
      <c r="H8">
        <v>19933</v>
      </c>
      <c r="I8">
        <v>859</v>
      </c>
      <c r="J8">
        <v>8</v>
      </c>
      <c r="K8">
        <v>1</v>
      </c>
      <c r="L8">
        <v>67</v>
      </c>
      <c r="M8" s="12">
        <v>1887.4405221118329</v>
      </c>
      <c r="N8" s="12">
        <v>60034.939363305486</v>
      </c>
      <c r="O8" s="12">
        <v>431216.35663622123</v>
      </c>
      <c r="P8" s="12">
        <v>169803.25083946923</v>
      </c>
      <c r="Q8" s="12">
        <v>0</v>
      </c>
      <c r="R8" s="59">
        <f t="shared" ref="R8:AB8" si="1">G8/G$6</f>
        <v>6.4506140165349274E-3</v>
      </c>
      <c r="S8" s="59">
        <f t="shared" si="1"/>
        <v>0.21368080271000386</v>
      </c>
      <c r="T8" s="59">
        <f t="shared" si="1"/>
        <v>0.11706186971926956</v>
      </c>
      <c r="U8" s="59">
        <f t="shared" si="1"/>
        <v>2.4765501241779341E-3</v>
      </c>
      <c r="V8" s="59">
        <f t="shared" si="1"/>
        <v>7.2319099748791103E-4</v>
      </c>
      <c r="W8" s="59">
        <f t="shared" si="1"/>
        <v>2.5739531310026893E-2</v>
      </c>
      <c r="X8" s="59">
        <f t="shared" si="1"/>
        <v>8.270210219198991E-2</v>
      </c>
      <c r="Y8" s="59">
        <f t="shared" si="1"/>
        <v>0.21552628562225695</v>
      </c>
      <c r="Z8" s="59">
        <f t="shared" si="1"/>
        <v>5.5339132022541981E-2</v>
      </c>
      <c r="AA8" s="59">
        <f t="shared" si="1"/>
        <v>6.3319491886244528E-2</v>
      </c>
      <c r="AB8" s="59">
        <f t="shared" si="1"/>
        <v>0</v>
      </c>
      <c r="AC8" s="17">
        <f>SUM(R8:AB8)/11</f>
        <v>7.1183597327321324E-2</v>
      </c>
      <c r="AD8" s="12">
        <v>1</v>
      </c>
      <c r="AE8" s="16">
        <f>TRUNC(AD8/(281/10)-0.001)+1</f>
        <v>1</v>
      </c>
      <c r="AF8" s="17">
        <v>7.1183597327321324E-2</v>
      </c>
      <c r="AG8" t="str">
        <f>IF(AF8&lt;='CAV Tier 1 Analysis'!$A$5,"Tier 1", "Tier 2")</f>
        <v>Tier 2</v>
      </c>
      <c r="AH8" t="str">
        <f t="shared" ref="AH8:AH71" si="2">C8&amp;" - "&amp;AG8</f>
        <v>Virginia - Tier 2</v>
      </c>
      <c r="AI8" t="str">
        <f t="shared" ref="AI8:AI71" si="3">D8&amp;" - "&amp;AG8</f>
        <v>Virginia Beach, City Of - Tier 2</v>
      </c>
    </row>
    <row r="9" spans="1:35" x14ac:dyDescent="0.3">
      <c r="A9">
        <v>2</v>
      </c>
      <c r="B9">
        <v>3</v>
      </c>
      <c r="C9" t="s">
        <v>21</v>
      </c>
      <c r="D9" t="s">
        <v>5752</v>
      </c>
      <c r="E9" t="s">
        <v>8366</v>
      </c>
      <c r="F9" t="s">
        <v>28</v>
      </c>
      <c r="G9" s="58">
        <v>47.239380000000011</v>
      </c>
      <c r="H9">
        <v>10585</v>
      </c>
      <c r="I9">
        <v>634</v>
      </c>
      <c r="J9" s="12">
        <v>9.9272727272727277</v>
      </c>
      <c r="K9" s="12">
        <v>1.1727272727272726</v>
      </c>
      <c r="L9">
        <v>214</v>
      </c>
      <c r="M9" s="12">
        <v>2344.1821285546066</v>
      </c>
      <c r="N9" s="12">
        <v>19621.366051891862</v>
      </c>
      <c r="O9" s="12">
        <v>144411.22171714858</v>
      </c>
      <c r="P9" s="12">
        <v>35513.055610221403</v>
      </c>
      <c r="Q9" s="12">
        <v>13898.140433787048</v>
      </c>
      <c r="R9" s="59">
        <v>1.1857168551513983E-3</v>
      </c>
      <c r="S9" s="59">
        <v>0.1134706916513014</v>
      </c>
      <c r="T9" s="59">
        <v>8.639956391387299E-2</v>
      </c>
      <c r="U9" s="59">
        <v>3.0731735631844364E-3</v>
      </c>
      <c r="V9" s="59">
        <v>8.4810580614491377E-4</v>
      </c>
      <c r="W9" s="59">
        <v>8.2212831348444107E-2</v>
      </c>
      <c r="X9" s="59">
        <v>0.10271517840225355</v>
      </c>
      <c r="Y9" s="59">
        <v>7.0440983015029074E-2</v>
      </c>
      <c r="Z9" s="59">
        <v>1.8532672847759484E-2</v>
      </c>
      <c r="AA9" s="59">
        <v>1.3242789083543753E-2</v>
      </c>
      <c r="AB9" s="59">
        <v>1.3536143318766241E-2</v>
      </c>
      <c r="AC9" s="17">
        <v>4.5968895436859218E-2</v>
      </c>
      <c r="AD9" s="12">
        <v>2</v>
      </c>
      <c r="AE9" s="16">
        <v>1</v>
      </c>
      <c r="AF9" s="17">
        <v>0.11715249276418055</v>
      </c>
      <c r="AG9" t="str">
        <f>IF(AF9&lt;='CAV Tier 1 Analysis'!$A$5,"Tier 1", "Tier 2")</f>
        <v>Tier 2</v>
      </c>
      <c r="AH9" t="str">
        <f t="shared" si="2"/>
        <v>Virginia - Tier 2</v>
      </c>
      <c r="AI9" t="str">
        <f t="shared" si="3"/>
        <v>Hampton,City Of - Tier 2</v>
      </c>
    </row>
    <row r="10" spans="1:35" x14ac:dyDescent="0.3">
      <c r="A10">
        <v>3</v>
      </c>
      <c r="B10">
        <v>3</v>
      </c>
      <c r="C10" t="s">
        <v>21</v>
      </c>
      <c r="D10" t="s">
        <v>3654</v>
      </c>
      <c r="E10" t="s">
        <v>8185</v>
      </c>
      <c r="F10" t="s">
        <v>27</v>
      </c>
      <c r="G10" s="58">
        <v>49.64752</v>
      </c>
      <c r="H10">
        <v>9044</v>
      </c>
      <c r="I10">
        <v>730</v>
      </c>
      <c r="J10" s="12">
        <v>8</v>
      </c>
      <c r="K10" s="12">
        <v>1</v>
      </c>
      <c r="L10">
        <v>104</v>
      </c>
      <c r="M10" s="12">
        <v>2212.0010103223663</v>
      </c>
      <c r="N10" s="12">
        <v>18284.293499116939</v>
      </c>
      <c r="O10" s="12">
        <v>233004.12348710326</v>
      </c>
      <c r="P10">
        <v>0</v>
      </c>
      <c r="Q10" s="12">
        <v>59655.793087605154</v>
      </c>
      <c r="R10" s="59">
        <v>1.2461615982357545E-3</v>
      </c>
      <c r="S10" s="59">
        <v>9.6951245658419449E-2</v>
      </c>
      <c r="T10" s="59">
        <v>9.9482147724175518E-2</v>
      </c>
      <c r="U10" s="59">
        <v>2.4765501241779341E-3</v>
      </c>
      <c r="V10" s="59">
        <v>7.2319099748791103E-4</v>
      </c>
      <c r="W10" s="59">
        <v>3.9953899346907414E-2</v>
      </c>
      <c r="X10" s="59">
        <v>9.6923389882389119E-2</v>
      </c>
      <c r="Y10" s="59">
        <v>6.5640873546055634E-2</v>
      </c>
      <c r="Z10" s="59">
        <v>2.9902033522182014E-2</v>
      </c>
      <c r="AA10" s="59">
        <v>0</v>
      </c>
      <c r="AB10" s="59">
        <v>5.8101971905924463E-2</v>
      </c>
      <c r="AC10" s="17">
        <v>4.4672860391450471E-2</v>
      </c>
      <c r="AD10" s="12">
        <v>3</v>
      </c>
      <c r="AE10" s="16">
        <v>1</v>
      </c>
      <c r="AF10" s="17">
        <v>0.16182535315563101</v>
      </c>
      <c r="AG10" t="str">
        <f>IF(AF10&lt;='CAV Tier 1 Analysis'!$A$5,"Tier 1", "Tier 2")</f>
        <v>Tier 2</v>
      </c>
      <c r="AH10" t="str">
        <f t="shared" si="2"/>
        <v>Virginia - Tier 2</v>
      </c>
      <c r="AI10" t="str">
        <f t="shared" si="3"/>
        <v>Norfolk, City Of - Tier 2</v>
      </c>
    </row>
    <row r="11" spans="1:35" x14ac:dyDescent="0.3">
      <c r="A11">
        <v>4</v>
      </c>
      <c r="B11">
        <v>3</v>
      </c>
      <c r="C11" t="s">
        <v>21</v>
      </c>
      <c r="D11" t="s">
        <v>5750</v>
      </c>
      <c r="E11" t="s">
        <v>8364</v>
      </c>
      <c r="F11" t="s">
        <v>29</v>
      </c>
      <c r="G11" s="58">
        <v>394.91034999999971</v>
      </c>
      <c r="H11">
        <v>3135</v>
      </c>
      <c r="I11">
        <v>30</v>
      </c>
      <c r="J11" s="12">
        <v>9.8571428571428577</v>
      </c>
      <c r="K11" s="12">
        <v>1.3277310924369747</v>
      </c>
      <c r="L11">
        <v>52</v>
      </c>
      <c r="M11" s="12">
        <v>543.41581698225923</v>
      </c>
      <c r="N11" s="12">
        <v>24657.317345197931</v>
      </c>
      <c r="O11" s="12">
        <v>969176.38804676861</v>
      </c>
      <c r="P11" s="12">
        <v>389162.48802440311</v>
      </c>
      <c r="Q11" s="12">
        <v>11544.807892938843</v>
      </c>
      <c r="R11" s="59">
        <v>9.912320150449426E-3</v>
      </c>
      <c r="S11" s="59">
        <v>3.3607049440418507E-2</v>
      </c>
      <c r="T11" s="59">
        <v>4.0883074407195418E-3</v>
      </c>
      <c r="U11" s="59">
        <v>3.0514635458620976E-3</v>
      </c>
      <c r="V11" s="59">
        <v>9.6020317313520959E-4</v>
      </c>
      <c r="W11" s="59">
        <v>1.9976949673453707E-2</v>
      </c>
      <c r="X11" s="59">
        <v>2.3810885642386165E-2</v>
      </c>
      <c r="Y11" s="59">
        <v>8.8520119736607283E-2</v>
      </c>
      <c r="Z11" s="59">
        <v>0.12437696127676391</v>
      </c>
      <c r="AA11" s="59">
        <v>0.1451183701199448</v>
      </c>
      <c r="AB11" s="59">
        <v>1.1244106718517444E-2</v>
      </c>
      <c r="AC11" s="17">
        <v>4.2242430628932549E-2</v>
      </c>
      <c r="AD11" s="12">
        <v>4</v>
      </c>
      <c r="AE11" s="16">
        <v>1</v>
      </c>
      <c r="AF11" s="17">
        <v>0.20406778378456356</v>
      </c>
      <c r="AG11" t="str">
        <f>IF(AF11&lt;='CAV Tier 1 Analysis'!$A$5,"Tier 1", "Tier 2")</f>
        <v>Tier 2</v>
      </c>
      <c r="AH11" t="str">
        <f t="shared" si="2"/>
        <v>Virginia - Tier 2</v>
      </c>
      <c r="AI11" t="str">
        <f t="shared" si="3"/>
        <v>Fairfax County * - Tier 2</v>
      </c>
    </row>
    <row r="12" spans="1:35" x14ac:dyDescent="0.3">
      <c r="A12">
        <v>5</v>
      </c>
      <c r="B12">
        <v>3</v>
      </c>
      <c r="C12" t="s">
        <v>21</v>
      </c>
      <c r="D12" t="s">
        <v>5594</v>
      </c>
      <c r="E12" t="s">
        <v>8120</v>
      </c>
      <c r="F12" t="s">
        <v>37</v>
      </c>
      <c r="G12" s="58">
        <v>350.0410700000001</v>
      </c>
      <c r="H12">
        <v>8809</v>
      </c>
      <c r="I12">
        <v>327</v>
      </c>
      <c r="J12" s="12">
        <v>8.0735294117647065</v>
      </c>
      <c r="K12" s="12">
        <v>1.1544117647058822</v>
      </c>
      <c r="L12">
        <v>30</v>
      </c>
      <c r="M12" s="12">
        <v>1038.7138471494211</v>
      </c>
      <c r="N12" s="12">
        <v>11471.170478847824</v>
      </c>
      <c r="O12" s="12">
        <v>217302.41000347093</v>
      </c>
      <c r="P12" s="12">
        <v>101974.52096943893</v>
      </c>
      <c r="Q12" s="12">
        <v>0</v>
      </c>
      <c r="R12" s="59">
        <v>8.7860932276043954E-3</v>
      </c>
      <c r="S12" s="59">
        <v>9.443205694438489E-2</v>
      </c>
      <c r="T12" s="59">
        <v>4.4562551103843009E-2</v>
      </c>
      <c r="U12" s="59">
        <v>2.4993125334075109E-3</v>
      </c>
      <c r="V12" s="59">
        <v>8.348601956294266E-4</v>
      </c>
      <c r="W12" s="59">
        <v>1.152516327314637E-2</v>
      </c>
      <c r="X12" s="59">
        <v>4.5513391139377329E-2</v>
      </c>
      <c r="Y12" s="59">
        <v>4.1181665064808901E-2</v>
      </c>
      <c r="Z12" s="59">
        <v>2.7886991230583861E-2</v>
      </c>
      <c r="AA12" s="59">
        <v>3.8026214581913027E-2</v>
      </c>
      <c r="AB12" s="59">
        <v>0</v>
      </c>
      <c r="AC12" s="17">
        <v>2.8658936299518066E-2</v>
      </c>
      <c r="AD12" s="12">
        <v>5</v>
      </c>
      <c r="AE12" s="16">
        <v>1</v>
      </c>
      <c r="AF12" s="17">
        <v>0.23272672008408163</v>
      </c>
      <c r="AG12" t="str">
        <f>IF(AF12&lt;='CAV Tier 1 Analysis'!$A$5,"Tier 1", "Tier 2")</f>
        <v>Tier 2</v>
      </c>
      <c r="AH12" t="str">
        <f t="shared" si="2"/>
        <v>Virginia - Tier 2</v>
      </c>
      <c r="AI12" t="str">
        <f t="shared" si="3"/>
        <v>Chesapeake, City Of - Tier 2</v>
      </c>
    </row>
    <row r="13" spans="1:35" x14ac:dyDescent="0.3">
      <c r="A13">
        <v>6</v>
      </c>
      <c r="B13">
        <v>3</v>
      </c>
      <c r="C13" t="s">
        <v>21</v>
      </c>
      <c r="D13" t="s">
        <v>5623</v>
      </c>
      <c r="E13" t="s">
        <v>8172</v>
      </c>
      <c r="F13" t="s">
        <v>36</v>
      </c>
      <c r="G13" s="58">
        <v>504.75250999999992</v>
      </c>
      <c r="H13">
        <v>455</v>
      </c>
      <c r="I13">
        <v>25</v>
      </c>
      <c r="J13" s="12">
        <v>8.5662650602409638</v>
      </c>
      <c r="K13" s="12">
        <v>1.2771084337349397</v>
      </c>
      <c r="L13">
        <v>4</v>
      </c>
      <c r="M13" s="12">
        <v>67.19596903044625</v>
      </c>
      <c r="N13" s="12">
        <v>5120.9971988928201</v>
      </c>
      <c r="O13" s="12">
        <v>264988.81403405435</v>
      </c>
      <c r="P13" s="12">
        <v>209220.65108026232</v>
      </c>
      <c r="Q13" s="12">
        <v>135008.23686810274</v>
      </c>
      <c r="R13" s="59">
        <v>1.2669377938215414E-2</v>
      </c>
      <c r="S13" s="59">
        <v>4.8775781484498952E-3</v>
      </c>
      <c r="T13" s="59">
        <v>3.406922867266285E-3</v>
      </c>
      <c r="U13" s="59">
        <v>2.6518480998351072E-3</v>
      </c>
      <c r="V13" s="59">
        <v>9.2359332209299475E-4</v>
      </c>
      <c r="W13" s="59">
        <v>1.536688436419516E-3</v>
      </c>
      <c r="X13" s="59">
        <v>2.9443300769169786E-3</v>
      </c>
      <c r="Y13" s="59">
        <v>1.8384452731436591E-2</v>
      </c>
      <c r="Z13" s="59">
        <v>3.4006713193159968E-2</v>
      </c>
      <c r="AA13" s="59">
        <v>7.8018207855371335E-2</v>
      </c>
      <c r="AB13" s="59">
        <v>0.13149175259575455</v>
      </c>
      <c r="AC13" s="17">
        <v>2.644649684226533E-2</v>
      </c>
      <c r="AD13" s="12">
        <v>6</v>
      </c>
      <c r="AE13" s="16">
        <v>1</v>
      </c>
      <c r="AF13" s="17">
        <v>0.25917321692634698</v>
      </c>
      <c r="AG13" t="str">
        <f>IF(AF13&lt;='CAV Tier 1 Analysis'!$A$5,"Tier 1", "Tier 2")</f>
        <v>Tier 2</v>
      </c>
      <c r="AH13" t="str">
        <f t="shared" si="2"/>
        <v>Virginia - Tier 2</v>
      </c>
      <c r="AI13" t="str">
        <f t="shared" si="3"/>
        <v>Loudoun County * - Tier 2</v>
      </c>
    </row>
    <row r="14" spans="1:35" x14ac:dyDescent="0.3">
      <c r="A14">
        <v>7</v>
      </c>
      <c r="B14">
        <v>3</v>
      </c>
      <c r="C14" t="s">
        <v>21</v>
      </c>
      <c r="D14" t="s">
        <v>5674</v>
      </c>
      <c r="E14" t="s">
        <v>8257</v>
      </c>
      <c r="F14" t="s">
        <v>45</v>
      </c>
      <c r="G14" s="58">
        <v>15.167839999999998</v>
      </c>
      <c r="H14">
        <v>3092</v>
      </c>
      <c r="I14">
        <v>412</v>
      </c>
      <c r="J14" s="12">
        <v>8.8571428571428577</v>
      </c>
      <c r="K14" s="12">
        <v>1.8571428571428572</v>
      </c>
      <c r="L14">
        <v>349</v>
      </c>
      <c r="M14" s="12">
        <v>382.2941895484131</v>
      </c>
      <c r="N14" s="12">
        <v>4088.7815973349057</v>
      </c>
      <c r="O14" s="12">
        <v>11961.408525040233</v>
      </c>
      <c r="P14" s="12">
        <v>3250.0439786295974</v>
      </c>
      <c r="Q14" s="12">
        <v>690.59539104279247</v>
      </c>
      <c r="R14" s="59">
        <v>3.8071548661814736E-4</v>
      </c>
      <c r="S14" s="59">
        <v>3.3146091505510053E-2</v>
      </c>
      <c r="T14" s="59">
        <v>5.6146088852548376E-2</v>
      </c>
      <c r="U14" s="59">
        <v>2.7418947803398556E-3</v>
      </c>
      <c r="V14" s="59">
        <v>1.3430689953346918E-3</v>
      </c>
      <c r="W14" s="59">
        <v>0.13407606607760278</v>
      </c>
      <c r="X14" s="59">
        <v>1.6751008978053247E-2</v>
      </c>
      <c r="Y14" s="59">
        <v>1.4678784050423506E-2</v>
      </c>
      <c r="Z14" s="59">
        <v>1.5350390943105511E-3</v>
      </c>
      <c r="AA14" s="59">
        <v>1.2119387132895831E-3</v>
      </c>
      <c r="AB14" s="59">
        <v>6.7260783793126895E-4</v>
      </c>
      <c r="AC14" s="17">
        <v>2.3880300397451096E-2</v>
      </c>
      <c r="AD14" s="12">
        <v>7</v>
      </c>
      <c r="AE14" s="16">
        <v>1</v>
      </c>
      <c r="AF14" s="17">
        <v>0.28305351732379808</v>
      </c>
      <c r="AG14" t="str">
        <f>IF(AF14&lt;='CAV Tier 1 Analysis'!$A$5,"Tier 1", "Tier 2")</f>
        <v>Tier 2</v>
      </c>
      <c r="AH14" t="str">
        <f t="shared" si="2"/>
        <v>Virginia - Tier 2</v>
      </c>
      <c r="AI14" t="str">
        <f t="shared" si="3"/>
        <v>Poquoson, City Of - Tier 2</v>
      </c>
    </row>
    <row r="15" spans="1:35" x14ac:dyDescent="0.3">
      <c r="A15">
        <v>8</v>
      </c>
      <c r="B15">
        <v>3</v>
      </c>
      <c r="C15" t="s">
        <v>21</v>
      </c>
      <c r="D15" t="s">
        <v>5639</v>
      </c>
      <c r="E15" t="s">
        <v>8198</v>
      </c>
      <c r="F15" t="s">
        <v>39</v>
      </c>
      <c r="G15" s="58">
        <v>341.84593999999993</v>
      </c>
      <c r="H15">
        <v>969</v>
      </c>
      <c r="I15">
        <v>45</v>
      </c>
      <c r="J15" s="12">
        <v>9.5139664804469266</v>
      </c>
      <c r="K15" s="12">
        <v>1.8435754189944134</v>
      </c>
      <c r="L15">
        <v>18</v>
      </c>
      <c r="M15" s="12">
        <v>216.8886735937246</v>
      </c>
      <c r="N15" s="12">
        <v>7716.0655641015683</v>
      </c>
      <c r="O15" s="12">
        <v>354947.71624022687</v>
      </c>
      <c r="P15" s="12">
        <v>212590.1832498266</v>
      </c>
      <c r="Q15" s="12">
        <v>65968.94936949329</v>
      </c>
      <c r="R15" s="59">
        <v>8.5803940043894193E-3</v>
      </c>
      <c r="S15" s="59">
        <v>1.0387633463402084E-2</v>
      </c>
      <c r="T15" s="59">
        <v>6.1324611610793136E-3</v>
      </c>
      <c r="U15" s="59">
        <v>2.9452268585719423E-3</v>
      </c>
      <c r="V15" s="59">
        <v>1.3332571462067633E-3</v>
      </c>
      <c r="W15" s="59">
        <v>6.9150979638878214E-3</v>
      </c>
      <c r="X15" s="59">
        <v>9.5034248961465076E-3</v>
      </c>
      <c r="Y15" s="59">
        <v>2.7700785047599843E-2</v>
      </c>
      <c r="Z15" s="59">
        <v>4.5551376305255291E-2</v>
      </c>
      <c r="AA15" s="59">
        <v>7.9274703616296849E-2</v>
      </c>
      <c r="AB15" s="59">
        <v>6.4250692926015762E-2</v>
      </c>
      <c r="AC15" s="17">
        <v>2.3870459398986507E-2</v>
      </c>
      <c r="AD15" s="12">
        <v>8</v>
      </c>
      <c r="AE15" s="16">
        <v>1</v>
      </c>
      <c r="AF15" s="17">
        <v>0.3069239767227846</v>
      </c>
      <c r="AG15" t="str">
        <f>IF(AF15&lt;='CAV Tier 1 Analysis'!$A$5,"Tier 1", "Tier 2")</f>
        <v>Tier 2</v>
      </c>
      <c r="AH15" t="str">
        <f t="shared" si="2"/>
        <v>Virginia - Tier 2</v>
      </c>
      <c r="AI15" t="str">
        <f t="shared" si="3"/>
        <v>Prince William County * - Tier 2</v>
      </c>
    </row>
    <row r="16" spans="1:35" x14ac:dyDescent="0.3">
      <c r="A16">
        <v>9</v>
      </c>
      <c r="B16">
        <v>3</v>
      </c>
      <c r="C16" t="s">
        <v>21</v>
      </c>
      <c r="D16" t="s">
        <v>5617</v>
      </c>
      <c r="E16" t="s">
        <v>8159</v>
      </c>
      <c r="F16" t="s">
        <v>42</v>
      </c>
      <c r="G16" s="58">
        <v>244.47553000000008</v>
      </c>
      <c r="H16">
        <v>991</v>
      </c>
      <c r="I16">
        <v>60</v>
      </c>
      <c r="J16" s="12">
        <v>14.13953488372093</v>
      </c>
      <c r="K16" s="12">
        <v>1.441860465116279</v>
      </c>
      <c r="L16">
        <v>15</v>
      </c>
      <c r="M16" s="12">
        <v>209.87983030448899</v>
      </c>
      <c r="N16" s="12">
        <v>8642.4789764969828</v>
      </c>
      <c r="O16" s="12">
        <v>301038.52583745751</v>
      </c>
      <c r="P16" s="12">
        <v>119999.35946458203</v>
      </c>
      <c r="Q16" s="12">
        <v>62258.07981574157</v>
      </c>
      <c r="R16" s="59">
        <v>6.1363793638500629E-3</v>
      </c>
      <c r="S16" s="59">
        <v>1.0623472406843618E-2</v>
      </c>
      <c r="T16" s="59">
        <v>8.1766148814390836E-3</v>
      </c>
      <c r="U16" s="59">
        <v>4.3771583590121628E-3</v>
      </c>
      <c r="V16" s="59">
        <v>1.042740508005825E-3</v>
      </c>
      <c r="W16" s="59">
        <v>5.7625816365731849E-3</v>
      </c>
      <c r="X16" s="59">
        <v>9.196317961033422E-3</v>
      </c>
      <c r="Y16" s="59">
        <v>3.1026622365697708E-2</v>
      </c>
      <c r="Z16" s="59">
        <v>3.8633067760099754E-2</v>
      </c>
      <c r="AA16" s="59">
        <v>4.4747661958224334E-2</v>
      </c>
      <c r="AB16" s="59">
        <v>6.0636478322548683E-2</v>
      </c>
      <c r="AC16" s="17">
        <v>2.0032645047575258E-2</v>
      </c>
      <c r="AD16" s="12">
        <v>9</v>
      </c>
      <c r="AE16" s="16">
        <v>1</v>
      </c>
      <c r="AF16" s="17">
        <v>0.32695662177035983</v>
      </c>
      <c r="AG16" t="str">
        <f>IF(AF16&lt;='CAV Tier 1 Analysis'!$A$5,"Tier 1", "Tier 2")</f>
        <v>Tier 2</v>
      </c>
      <c r="AH16" t="str">
        <f t="shared" si="2"/>
        <v>Virginia - Tier 2</v>
      </c>
      <c r="AI16" t="str">
        <f t="shared" si="3"/>
        <v>Henrico County * - Tier 2</v>
      </c>
    </row>
    <row r="17" spans="1:35" x14ac:dyDescent="0.3">
      <c r="A17">
        <v>10</v>
      </c>
      <c r="B17">
        <v>3</v>
      </c>
      <c r="C17" t="s">
        <v>21</v>
      </c>
      <c r="D17" t="s">
        <v>5595</v>
      </c>
      <c r="E17" t="s">
        <v>8121</v>
      </c>
      <c r="F17" t="s">
        <v>44</v>
      </c>
      <c r="G17" s="58">
        <v>436.93694999999997</v>
      </c>
      <c r="H17">
        <v>679</v>
      </c>
      <c r="I17">
        <v>57</v>
      </c>
      <c r="J17" s="12">
        <v>15.488151658767773</v>
      </c>
      <c r="K17" s="12">
        <v>2.0189573459715642</v>
      </c>
      <c r="L17">
        <v>14</v>
      </c>
      <c r="M17" s="12">
        <v>161.64162815710583</v>
      </c>
      <c r="N17" s="12">
        <v>4557.9486021795201</v>
      </c>
      <c r="O17" s="12">
        <v>305748.14703702426</v>
      </c>
      <c r="P17" s="12">
        <v>163565.23299334786</v>
      </c>
      <c r="Q17" s="12">
        <v>46435.082337159023</v>
      </c>
      <c r="R17" s="59">
        <v>1.0967195298783422E-2</v>
      </c>
      <c r="S17" s="59">
        <v>7.2788473907636894E-3</v>
      </c>
      <c r="T17" s="59">
        <v>7.7677841373671296E-3</v>
      </c>
      <c r="U17" s="59">
        <v>4.7946479892260006E-3</v>
      </c>
      <c r="V17" s="59">
        <v>1.4600917769187209E-3</v>
      </c>
      <c r="W17" s="59">
        <v>5.3784095274683058E-3</v>
      </c>
      <c r="X17" s="59">
        <v>7.0826615693146203E-3</v>
      </c>
      <c r="Y17" s="59">
        <v>1.6363100266331677E-2</v>
      </c>
      <c r="Z17" s="59">
        <v>3.9237465866359102E-2</v>
      </c>
      <c r="AA17" s="59">
        <v>6.0993340187493188E-2</v>
      </c>
      <c r="AB17" s="59">
        <v>4.522561363723563E-2</v>
      </c>
      <c r="AC17" s="17">
        <v>1.8777196149751044E-2</v>
      </c>
      <c r="AD17" s="12">
        <v>10</v>
      </c>
      <c r="AE17" s="16">
        <v>1</v>
      </c>
      <c r="AF17" s="17">
        <v>0.34573381792011088</v>
      </c>
      <c r="AG17" t="str">
        <f>IF(AF17&lt;='CAV Tier 1 Analysis'!$A$5,"Tier 1", "Tier 2")</f>
        <v>Tier 2</v>
      </c>
      <c r="AH17" t="str">
        <f t="shared" si="2"/>
        <v>Virginia - Tier 2</v>
      </c>
      <c r="AI17" t="str">
        <f t="shared" si="3"/>
        <v>Chesterfield County * - Tier 2</v>
      </c>
    </row>
    <row r="18" spans="1:35" x14ac:dyDescent="0.3">
      <c r="A18">
        <v>11</v>
      </c>
      <c r="B18">
        <v>3</v>
      </c>
      <c r="C18" t="s">
        <v>21</v>
      </c>
      <c r="D18" t="s">
        <v>3279</v>
      </c>
      <c r="E18" t="s">
        <v>8208</v>
      </c>
      <c r="F18" t="s">
        <v>43</v>
      </c>
      <c r="G18" s="58">
        <v>62.471329999999988</v>
      </c>
      <c r="H18">
        <v>509</v>
      </c>
      <c r="I18">
        <v>242</v>
      </c>
      <c r="J18" s="12">
        <v>10.984771573604061</v>
      </c>
      <c r="K18" s="12">
        <v>1.8274111675126903</v>
      </c>
      <c r="L18">
        <v>22</v>
      </c>
      <c r="M18" s="12">
        <v>455.51547741980193</v>
      </c>
      <c r="N18" s="12">
        <v>9611.1907134486628</v>
      </c>
      <c r="O18" s="12">
        <v>214126.12767031533</v>
      </c>
      <c r="P18">
        <v>0</v>
      </c>
      <c r="Q18" s="12">
        <v>65495.71790918574</v>
      </c>
      <c r="R18" s="59">
        <v>1.5680415141927175E-3</v>
      </c>
      <c r="S18" s="59">
        <v>5.4564555550791136E-3</v>
      </c>
      <c r="T18" s="59">
        <v>3.2979013355137643E-2</v>
      </c>
      <c r="U18" s="59">
        <v>3.4005421755844219E-3</v>
      </c>
      <c r="V18" s="59">
        <v>1.3215673050540504E-3</v>
      </c>
      <c r="W18" s="59">
        <v>8.451786400307337E-3</v>
      </c>
      <c r="X18" s="59">
        <v>1.9959350836366869E-2</v>
      </c>
      <c r="Y18" s="59">
        <v>3.4504311270160772E-2</v>
      </c>
      <c r="Z18" s="59">
        <v>2.7479370543960303E-2</v>
      </c>
      <c r="AA18" s="59">
        <v>0</v>
      </c>
      <c r="AB18" s="59">
        <v>6.378978746170634E-2</v>
      </c>
      <c r="AC18" s="17">
        <v>1.808274785614087E-2</v>
      </c>
      <c r="AD18" s="12">
        <v>11</v>
      </c>
      <c r="AE18" s="16">
        <v>1</v>
      </c>
      <c r="AF18" s="17">
        <v>0.36381656577625177</v>
      </c>
      <c r="AG18" t="str">
        <f>IF(AF18&lt;='CAV Tier 1 Analysis'!$A$5,"Tier 1", "Tier 2")</f>
        <v>Tier 2</v>
      </c>
      <c r="AH18" t="str">
        <f t="shared" si="2"/>
        <v>Virginia - Tier 2</v>
      </c>
      <c r="AI18" t="str">
        <f t="shared" si="3"/>
        <v>Richmond, City Of - Tier 2</v>
      </c>
    </row>
    <row r="19" spans="1:35" x14ac:dyDescent="0.3">
      <c r="A19">
        <v>12</v>
      </c>
      <c r="B19">
        <v>3</v>
      </c>
      <c r="C19" t="s">
        <v>21</v>
      </c>
      <c r="D19" t="s">
        <v>5613</v>
      </c>
      <c r="E19" t="s">
        <v>8153</v>
      </c>
      <c r="F19" t="s">
        <v>52</v>
      </c>
      <c r="G19" s="58">
        <v>221.26559000000003</v>
      </c>
      <c r="H19">
        <v>1528</v>
      </c>
      <c r="I19">
        <v>167</v>
      </c>
      <c r="J19" s="12">
        <v>12</v>
      </c>
      <c r="K19" s="12">
        <v>2.6153846153846154</v>
      </c>
      <c r="L19">
        <v>211</v>
      </c>
      <c r="M19" s="12">
        <v>859.98771973536429</v>
      </c>
      <c r="N19" s="12">
        <v>2757.8708208211528</v>
      </c>
      <c r="O19" s="12">
        <v>39111.287673324114</v>
      </c>
      <c r="P19" s="12">
        <v>19108.528761285063</v>
      </c>
      <c r="Q19" s="12">
        <v>6412.2500102242484</v>
      </c>
      <c r="R19" s="59">
        <v>5.5538057342839524E-3</v>
      </c>
      <c r="S19" s="59">
        <v>1.6380086617211954E-2</v>
      </c>
      <c r="T19" s="59">
        <v>2.2758244753338784E-2</v>
      </c>
      <c r="U19" s="59">
        <v>3.7148251862669009E-3</v>
      </c>
      <c r="V19" s="59">
        <v>1.8914226088145366E-3</v>
      </c>
      <c r="W19" s="59">
        <v>8.1060315021129467E-2</v>
      </c>
      <c r="X19" s="59">
        <v>3.7682136972365152E-2</v>
      </c>
      <c r="Y19" s="59">
        <v>9.9007954458082276E-3</v>
      </c>
      <c r="Z19" s="59">
        <v>5.019254670693302E-3</v>
      </c>
      <c r="AA19" s="59">
        <v>7.1255545808256073E-3</v>
      </c>
      <c r="AB19" s="59">
        <v>6.2452337093347908E-3</v>
      </c>
      <c r="AC19" s="17">
        <v>1.7939243209097521E-2</v>
      </c>
      <c r="AD19" s="12">
        <v>12</v>
      </c>
      <c r="AE19" s="16">
        <v>1</v>
      </c>
      <c r="AF19" s="17">
        <v>0.38175580898534928</v>
      </c>
      <c r="AG19" t="str">
        <f>IF(AF19&lt;='CAV Tier 1 Analysis'!$A$5,"Tier 1", "Tier 2")</f>
        <v>Tier 2</v>
      </c>
      <c r="AH19" t="str">
        <f t="shared" si="2"/>
        <v>Virginia - Tier 2</v>
      </c>
      <c r="AI19" t="str">
        <f t="shared" si="3"/>
        <v>Gloucester County* - Tier 2</v>
      </c>
    </row>
    <row r="20" spans="1:35" x14ac:dyDescent="0.3">
      <c r="A20">
        <v>13</v>
      </c>
      <c r="B20">
        <v>3</v>
      </c>
      <c r="C20" t="s">
        <v>21</v>
      </c>
      <c r="D20" t="s">
        <v>5556</v>
      </c>
      <c r="E20" t="s">
        <v>8256</v>
      </c>
      <c r="F20" t="s">
        <v>51</v>
      </c>
      <c r="G20" s="58">
        <v>108.18388000000002</v>
      </c>
      <c r="H20">
        <v>3214</v>
      </c>
      <c r="I20">
        <v>102</v>
      </c>
      <c r="J20" s="12">
        <v>10.508771929824562</v>
      </c>
      <c r="K20" s="12">
        <v>2.5789473684210527</v>
      </c>
      <c r="L20">
        <v>153</v>
      </c>
      <c r="M20" s="12">
        <v>1017.0424333089184</v>
      </c>
      <c r="N20" s="12">
        <v>2899.7519019757574</v>
      </c>
      <c r="O20" s="12">
        <v>61676.668164221424</v>
      </c>
      <c r="P20" s="12">
        <v>25816.887955491846</v>
      </c>
      <c r="Q20" s="12">
        <v>4259.0349328124721</v>
      </c>
      <c r="R20" s="59">
        <v>2.715434664292297E-3</v>
      </c>
      <c r="S20" s="59">
        <v>3.4453925646413107E-2</v>
      </c>
      <c r="T20" s="59">
        <v>1.3900245298446443E-2</v>
      </c>
      <c r="U20" s="59">
        <v>3.2531875534705756E-3</v>
      </c>
      <c r="V20" s="59">
        <v>1.8650715198372443E-3</v>
      </c>
      <c r="W20" s="59">
        <v>5.8778332693046484E-2</v>
      </c>
      <c r="X20" s="59">
        <v>4.456381341171637E-2</v>
      </c>
      <c r="Y20" s="59">
        <v>1.0410150543783265E-2</v>
      </c>
      <c r="Z20" s="59">
        <v>7.9151294465615949E-3</v>
      </c>
      <c r="AA20" s="59">
        <v>9.6270961795148144E-3</v>
      </c>
      <c r="AB20" s="59">
        <v>4.1481022245270626E-3</v>
      </c>
      <c r="AC20" s="17">
        <v>1.7420953561964478E-2</v>
      </c>
      <c r="AD20" s="12">
        <v>13</v>
      </c>
      <c r="AE20" s="16">
        <v>1</v>
      </c>
      <c r="AF20" s="17">
        <v>0.39917676254731377</v>
      </c>
      <c r="AG20" t="str">
        <f>IF(AF20&lt;='CAV Tier 1 Analysis'!$A$5,"Tier 1", "Tier 2")</f>
        <v>Tier 2</v>
      </c>
      <c r="AH20" t="str">
        <f t="shared" si="2"/>
        <v>Virginia - Tier 2</v>
      </c>
      <c r="AI20" t="str">
        <f t="shared" si="3"/>
        <v>York County * - Tier 2</v>
      </c>
    </row>
    <row r="21" spans="1:35" x14ac:dyDescent="0.3">
      <c r="A21">
        <v>14</v>
      </c>
      <c r="B21">
        <v>3</v>
      </c>
      <c r="C21" t="s">
        <v>21</v>
      </c>
      <c r="D21" t="s">
        <v>3251</v>
      </c>
      <c r="E21" t="s">
        <v>8209</v>
      </c>
      <c r="F21" t="s">
        <v>54</v>
      </c>
      <c r="G21" s="58">
        <v>42.879999999999988</v>
      </c>
      <c r="H21">
        <v>706</v>
      </c>
      <c r="I21">
        <v>347</v>
      </c>
      <c r="J21" s="12">
        <v>9.8796296296296298</v>
      </c>
      <c r="K21" s="12">
        <v>2.1944444444444446</v>
      </c>
      <c r="L21">
        <v>59</v>
      </c>
      <c r="M21" s="12">
        <v>935.34161194029889</v>
      </c>
      <c r="N21" s="12">
        <v>4000.9989227214014</v>
      </c>
      <c r="O21" s="12">
        <v>94443.34221750182</v>
      </c>
      <c r="P21">
        <v>0</v>
      </c>
      <c r="Q21" s="12">
        <v>7349.2030728062964</v>
      </c>
      <c r="R21" s="59">
        <v>1.0762956403935009E-3</v>
      </c>
      <c r="S21" s="59">
        <v>7.5682860940782986E-3</v>
      </c>
      <c r="T21" s="59">
        <v>4.7288089397656038E-2</v>
      </c>
      <c r="U21" s="59">
        <v>3.058424748261407E-3</v>
      </c>
      <c r="V21" s="59">
        <v>1.5870024667095826E-3</v>
      </c>
      <c r="W21" s="59">
        <v>2.266615443718786E-2</v>
      </c>
      <c r="X21" s="59">
        <v>4.0983923291291836E-2</v>
      </c>
      <c r="Y21" s="59">
        <v>1.4363643000859964E-2</v>
      </c>
      <c r="Z21" s="59">
        <v>1.2120163122739577E-2</v>
      </c>
      <c r="AA21" s="59">
        <v>0</v>
      </c>
      <c r="AB21" s="59">
        <v>7.1577824778905636E-3</v>
      </c>
      <c r="AC21" s="17">
        <v>1.4351796788824422E-2</v>
      </c>
      <c r="AD21" s="12">
        <v>14</v>
      </c>
      <c r="AE21" s="16">
        <v>1</v>
      </c>
      <c r="AF21" s="17">
        <v>0.41352855933613819</v>
      </c>
      <c r="AG21" t="str">
        <f>IF(AF21&lt;='CAV Tier 1 Analysis'!$A$5,"Tier 1", "Tier 2")</f>
        <v>Tier 2</v>
      </c>
      <c r="AH21" t="str">
        <f t="shared" si="2"/>
        <v>Virginia - Tier 2</v>
      </c>
      <c r="AI21" t="str">
        <f t="shared" si="3"/>
        <v>Roanoke, City Of - Tier 2</v>
      </c>
    </row>
    <row r="22" spans="1:35" x14ac:dyDescent="0.3">
      <c r="A22">
        <v>15</v>
      </c>
      <c r="B22">
        <v>3</v>
      </c>
      <c r="C22" t="s">
        <v>21</v>
      </c>
      <c r="D22" t="s">
        <v>3414</v>
      </c>
      <c r="E22" t="s">
        <v>8367</v>
      </c>
      <c r="F22" t="s">
        <v>55</v>
      </c>
      <c r="G22" s="58">
        <v>28.295229999999993</v>
      </c>
      <c r="H22">
        <v>3557</v>
      </c>
      <c r="I22">
        <v>169</v>
      </c>
      <c r="J22" s="12">
        <v>8.0232558139534884</v>
      </c>
      <c r="K22" s="12">
        <v>1.930232558139535</v>
      </c>
      <c r="L22">
        <v>16</v>
      </c>
      <c r="M22" s="12">
        <v>661.73319495900921</v>
      </c>
      <c r="N22" s="12">
        <v>7688.8490553857637</v>
      </c>
      <c r="O22" s="12">
        <v>102581.54392236093</v>
      </c>
      <c r="P22">
        <v>0</v>
      </c>
      <c r="Q22" s="12">
        <v>5835.1349523187819</v>
      </c>
      <c r="R22" s="59">
        <v>7.1021531466724337E-4</v>
      </c>
      <c r="S22" s="59">
        <v>3.8130869173706103E-2</v>
      </c>
      <c r="T22" s="59">
        <v>2.3030798582720086E-2</v>
      </c>
      <c r="U22" s="59">
        <v>2.4837493977947303E-3</v>
      </c>
      <c r="V22" s="59">
        <v>1.3959268091045724E-3</v>
      </c>
      <c r="W22" s="59">
        <v>6.146753745678064E-3</v>
      </c>
      <c r="X22" s="59">
        <v>2.8995205767914176E-2</v>
      </c>
      <c r="Y22" s="59">
        <v>2.7603077394467632E-2</v>
      </c>
      <c r="Z22" s="59">
        <v>1.3164560005279919E-2</v>
      </c>
      <c r="AA22" s="59">
        <v>0</v>
      </c>
      <c r="AB22" s="59">
        <v>5.6831504455741701E-3</v>
      </c>
      <c r="AC22" s="17">
        <v>1.3394936966991516E-2</v>
      </c>
      <c r="AD22" s="12">
        <v>15</v>
      </c>
      <c r="AE22" s="16">
        <v>1</v>
      </c>
      <c r="AF22" s="17">
        <v>0.4269234963031297</v>
      </c>
      <c r="AG22" t="str">
        <f>IF(AF22&lt;='CAV Tier 1 Analysis'!$A$5,"Tier 1", "Tier 2")</f>
        <v>Tier 2</v>
      </c>
      <c r="AH22" t="str">
        <f t="shared" si="2"/>
        <v>Virginia - Tier 2</v>
      </c>
      <c r="AI22" t="str">
        <f t="shared" si="3"/>
        <v>Portsmouth, City Of - Tier 2</v>
      </c>
    </row>
    <row r="23" spans="1:35" x14ac:dyDescent="0.3">
      <c r="A23">
        <v>16</v>
      </c>
      <c r="B23">
        <v>3</v>
      </c>
      <c r="C23" t="s">
        <v>21</v>
      </c>
      <c r="D23" t="s">
        <v>5630</v>
      </c>
      <c r="E23" t="s">
        <v>8184</v>
      </c>
      <c r="F23" t="s">
        <v>57</v>
      </c>
      <c r="G23" s="58">
        <v>56.712569999999992</v>
      </c>
      <c r="H23">
        <v>2577</v>
      </c>
      <c r="I23">
        <v>88</v>
      </c>
      <c r="J23" s="12">
        <v>9.224806201550388</v>
      </c>
      <c r="K23" s="12">
        <v>1.9224806201550388</v>
      </c>
      <c r="L23">
        <v>26</v>
      </c>
      <c r="M23" s="12">
        <v>431.31123699737122</v>
      </c>
      <c r="N23" s="12">
        <v>5743.2767206301714</v>
      </c>
      <c r="O23" s="12">
        <v>173224.92030595863</v>
      </c>
      <c r="P23" s="12">
        <v>55347.861366844503</v>
      </c>
      <c r="Q23" s="12">
        <v>6613.5927050486789</v>
      </c>
      <c r="R23" s="59">
        <v>1.4234956120921468E-3</v>
      </c>
      <c r="S23" s="59">
        <v>2.7625316238583251E-2</v>
      </c>
      <c r="T23" s="59">
        <v>1.1992368492777324E-2</v>
      </c>
      <c r="U23" s="59">
        <v>2.8557118679958739E-3</v>
      </c>
      <c r="V23" s="59">
        <v>1.3903206773411003E-3</v>
      </c>
      <c r="W23" s="59">
        <v>9.9884748367268534E-3</v>
      </c>
      <c r="X23" s="59">
        <v>1.8898792084213113E-2</v>
      </c>
      <c r="Y23" s="59">
        <v>2.0618445059257966E-2</v>
      </c>
      <c r="Z23" s="59">
        <v>2.2230410759888474E-2</v>
      </c>
      <c r="AA23" s="59">
        <v>2.0639171755622743E-2</v>
      </c>
      <c r="AB23" s="59">
        <v>6.4413321432450227E-3</v>
      </c>
      <c r="AC23" s="17">
        <v>1.3100349047976717E-2</v>
      </c>
      <c r="AD23" s="12">
        <v>16</v>
      </c>
      <c r="AE23" s="16">
        <v>1</v>
      </c>
      <c r="AF23" s="17">
        <v>0.44002384535110639</v>
      </c>
      <c r="AG23" t="str">
        <f>IF(AF23&lt;='CAV Tier 1 Analysis'!$A$5,"Tier 1", "Tier 2")</f>
        <v>Tier 2</v>
      </c>
      <c r="AH23" t="str">
        <f t="shared" si="2"/>
        <v>Virginia - Tier 2</v>
      </c>
      <c r="AI23" t="str">
        <f t="shared" si="3"/>
        <v>Newport News, City Of - Tier 2</v>
      </c>
    </row>
    <row r="24" spans="1:35" x14ac:dyDescent="0.3">
      <c r="A24">
        <v>17</v>
      </c>
      <c r="B24">
        <v>3</v>
      </c>
      <c r="C24" t="s">
        <v>21</v>
      </c>
      <c r="D24" t="s">
        <v>5626</v>
      </c>
      <c r="E24" t="s">
        <v>8178</v>
      </c>
      <c r="F24" t="s">
        <v>70</v>
      </c>
      <c r="G24" s="58">
        <v>88.225200000000001</v>
      </c>
      <c r="H24">
        <v>1564</v>
      </c>
      <c r="I24">
        <v>184</v>
      </c>
      <c r="J24" s="12">
        <v>11.285714285714286</v>
      </c>
      <c r="K24" s="12">
        <v>2</v>
      </c>
      <c r="L24">
        <v>96</v>
      </c>
      <c r="M24" s="12">
        <v>555.48668657027702</v>
      </c>
      <c r="N24" s="12">
        <v>2241.0247025543113</v>
      </c>
      <c r="O24" s="12">
        <v>9019.8377039686129</v>
      </c>
      <c r="P24" s="12">
        <v>1074.7949616981714</v>
      </c>
      <c r="Q24" s="12">
        <v>115.05460248858253</v>
      </c>
      <c r="R24" s="59">
        <v>2.2144682400383562E-3</v>
      </c>
      <c r="S24" s="59">
        <v>1.6766004888298099E-2</v>
      </c>
      <c r="T24" s="59">
        <v>2.5074952303079857E-2</v>
      </c>
      <c r="U24" s="59">
        <v>3.4937046394653E-3</v>
      </c>
      <c r="V24" s="59">
        <v>1.4463819949758221E-3</v>
      </c>
      <c r="W24" s="59">
        <v>3.6880522474068381E-2</v>
      </c>
      <c r="X24" s="59">
        <v>2.4339795707905721E-2</v>
      </c>
      <c r="Y24" s="59">
        <v>8.0453105350260859E-3</v>
      </c>
      <c r="Z24" s="59">
        <v>1.1575395548896336E-3</v>
      </c>
      <c r="AA24" s="59">
        <v>4.0079015283967092E-4</v>
      </c>
      <c r="AB24" s="59">
        <v>1.1205783940584084E-4</v>
      </c>
      <c r="AC24" s="17">
        <v>1.0902866211817524E-2</v>
      </c>
      <c r="AD24" s="12">
        <v>17</v>
      </c>
      <c r="AE24" s="16">
        <v>1</v>
      </c>
      <c r="AF24" s="17">
        <v>0.45092671156292391</v>
      </c>
      <c r="AG24" t="str">
        <f>IF(AF24&lt;='CAV Tier 1 Analysis'!$A$5,"Tier 1", "Tier 2")</f>
        <v>Tier 2</v>
      </c>
      <c r="AH24" t="str">
        <f t="shared" si="2"/>
        <v>Virginia - Tier 2</v>
      </c>
      <c r="AI24" t="str">
        <f t="shared" si="3"/>
        <v>Mathews County* - Tier 2</v>
      </c>
    </row>
    <row r="25" spans="1:35" x14ac:dyDescent="0.3">
      <c r="A25">
        <v>18</v>
      </c>
      <c r="B25">
        <v>3</v>
      </c>
      <c r="C25" t="s">
        <v>21</v>
      </c>
      <c r="D25" t="s">
        <v>3264</v>
      </c>
      <c r="E25" t="s">
        <v>8220</v>
      </c>
      <c r="F25" t="s">
        <v>68</v>
      </c>
      <c r="G25" s="58">
        <v>14.55611</v>
      </c>
      <c r="H25">
        <v>540</v>
      </c>
      <c r="I25">
        <v>346</v>
      </c>
      <c r="J25" s="12">
        <v>9.0882352941176467</v>
      </c>
      <c r="K25" s="12">
        <v>2.2647058823529411</v>
      </c>
      <c r="L25">
        <v>56</v>
      </c>
      <c r="M25" s="12">
        <v>585.57107152941273</v>
      </c>
      <c r="N25" s="12">
        <v>1896.1518000126612</v>
      </c>
      <c r="O25" s="12">
        <v>25239.364885646257</v>
      </c>
      <c r="P25" s="12">
        <v>1358.790829201087</v>
      </c>
      <c r="Q25" s="12">
        <v>1175.3539657058318</v>
      </c>
      <c r="R25" s="59">
        <v>3.653609546195953E-4</v>
      </c>
      <c r="S25" s="59">
        <v>5.7887740662921827E-3</v>
      </c>
      <c r="T25" s="59">
        <v>4.7151812482965384E-2</v>
      </c>
      <c r="U25" s="59">
        <v>2.8134337807756678E-3</v>
      </c>
      <c r="V25" s="59">
        <v>1.6378149060755631E-3</v>
      </c>
      <c r="W25" s="59">
        <v>2.1513638109873223E-2</v>
      </c>
      <c r="X25" s="59">
        <v>2.5658005129673228E-2</v>
      </c>
      <c r="Y25" s="59">
        <v>6.8072119130426368E-3</v>
      </c>
      <c r="Z25" s="59">
        <v>3.2390342436620055E-3</v>
      </c>
      <c r="AA25" s="59">
        <v>5.0669197709319095E-4</v>
      </c>
      <c r="AB25" s="59">
        <v>1.1447401762754541E-3</v>
      </c>
      <c r="AC25" s="17">
        <v>1.0602410703668012E-2</v>
      </c>
      <c r="AD25" s="12">
        <v>18</v>
      </c>
      <c r="AE25" s="16">
        <v>1</v>
      </c>
      <c r="AF25" s="17">
        <v>0.46152912226659193</v>
      </c>
      <c r="AG25" t="str">
        <f>IF(AF25&lt;='CAV Tier 1 Analysis'!$A$5,"Tier 1", "Tier 2")</f>
        <v>Tier 2</v>
      </c>
      <c r="AH25" t="str">
        <f t="shared" si="2"/>
        <v>Virginia - Tier 2</v>
      </c>
      <c r="AI25" t="str">
        <f t="shared" si="3"/>
        <v>Salem, City Of - Tier 2</v>
      </c>
    </row>
    <row r="26" spans="1:35" x14ac:dyDescent="0.3">
      <c r="A26">
        <v>19</v>
      </c>
      <c r="B26">
        <v>3</v>
      </c>
      <c r="C26" t="s">
        <v>21</v>
      </c>
      <c r="D26" t="s">
        <v>3394</v>
      </c>
      <c r="E26" t="s">
        <v>8359</v>
      </c>
      <c r="F26" t="s">
        <v>63</v>
      </c>
      <c r="G26" s="58">
        <v>15.391249999999998</v>
      </c>
      <c r="H26">
        <v>839</v>
      </c>
      <c r="I26">
        <v>30</v>
      </c>
      <c r="J26" s="12">
        <v>10.066115702479339</v>
      </c>
      <c r="K26" s="12">
        <v>1.884297520661157</v>
      </c>
      <c r="L26">
        <v>5</v>
      </c>
      <c r="M26" s="12">
        <v>141.40297116868351</v>
      </c>
      <c r="N26" s="12">
        <v>6626.9782151878253</v>
      </c>
      <c r="O26" s="12">
        <v>145353.66619268971</v>
      </c>
      <c r="P26" s="12">
        <v>42533.063463035389</v>
      </c>
      <c r="Q26" s="12">
        <v>33028.725320875383</v>
      </c>
      <c r="R26" s="59">
        <v>3.8632311742552405E-4</v>
      </c>
      <c r="S26" s="59">
        <v>8.994039706702114E-3</v>
      </c>
      <c r="T26" s="59">
        <v>4.0883074407195418E-3</v>
      </c>
      <c r="U26" s="59">
        <v>3.1161550116205823E-3</v>
      </c>
      <c r="V26" s="59">
        <v>1.3627070035309398E-3</v>
      </c>
      <c r="W26" s="59">
        <v>1.9208605455243949E-3</v>
      </c>
      <c r="X26" s="59">
        <v>6.1958630403668767E-3</v>
      </c>
      <c r="Y26" s="59">
        <v>2.3790945985231442E-2</v>
      </c>
      <c r="Z26" s="59">
        <v>1.8653619232221155E-2</v>
      </c>
      <c r="AA26" s="59">
        <v>1.5860544209432705E-2</v>
      </c>
      <c r="AB26" s="59">
        <v>3.2168444527489154E-2</v>
      </c>
      <c r="AC26" s="17">
        <v>1.0594346347296767E-2</v>
      </c>
      <c r="AD26" s="12">
        <v>19</v>
      </c>
      <c r="AE26" s="16">
        <v>1</v>
      </c>
      <c r="AF26" s="17">
        <v>0.47212346861388871</v>
      </c>
      <c r="AG26" t="str">
        <f>IF(AF26&lt;='CAV Tier 1 Analysis'!$A$5,"Tier 1", "Tier 2")</f>
        <v>Tier 2</v>
      </c>
      <c r="AH26" t="str">
        <f t="shared" si="2"/>
        <v>Virginia - Tier 2</v>
      </c>
      <c r="AI26" t="str">
        <f t="shared" si="3"/>
        <v>Alexandria, City Of - Tier 2</v>
      </c>
    </row>
    <row r="27" spans="1:35" x14ac:dyDescent="0.3">
      <c r="A27">
        <v>20</v>
      </c>
      <c r="B27">
        <v>3</v>
      </c>
      <c r="C27" t="s">
        <v>21</v>
      </c>
      <c r="D27" t="s">
        <v>5748</v>
      </c>
      <c r="E27" t="s">
        <v>8360</v>
      </c>
      <c r="F27" t="s">
        <v>62</v>
      </c>
      <c r="G27" s="58">
        <v>25.97803</v>
      </c>
      <c r="H27">
        <v>419</v>
      </c>
      <c r="I27">
        <v>3</v>
      </c>
      <c r="J27" s="12">
        <v>10.809815950920246</v>
      </c>
      <c r="K27" s="12">
        <v>2.03680981595092</v>
      </c>
      <c r="L27">
        <v>2</v>
      </c>
      <c r="M27" s="12">
        <v>94</v>
      </c>
      <c r="N27" s="12">
        <v>0</v>
      </c>
      <c r="O27" s="12">
        <v>212475.081877877</v>
      </c>
      <c r="P27" s="12">
        <v>61339.444493282499</v>
      </c>
      <c r="Q27" s="12">
        <v>47454.402942296903</v>
      </c>
      <c r="R27" s="59">
        <v>6.5205318178665071E-4</v>
      </c>
      <c r="S27" s="59">
        <v>4.4916598773637496E-3</v>
      </c>
      <c r="T27" s="59">
        <v>4.0883074407195422E-4</v>
      </c>
      <c r="U27" s="59">
        <v>3.3463813794490185E-3</v>
      </c>
      <c r="V27" s="59">
        <v>1.4730025224907143E-3</v>
      </c>
      <c r="W27" s="59">
        <v>7.68344218209758E-4</v>
      </c>
      <c r="X27" s="59">
        <v>4.1188040179135424E-3</v>
      </c>
      <c r="Y27" s="59">
        <v>0</v>
      </c>
      <c r="Z27" s="59">
        <v>2.7267487484153079E-2</v>
      </c>
      <c r="AA27" s="59">
        <v>2.2873428151096099E-2</v>
      </c>
      <c r="AB27" s="59">
        <v>4.6218384566890008E-2</v>
      </c>
      <c r="AC27" s="17">
        <v>1.0147125103947689E-2</v>
      </c>
      <c r="AD27" s="12">
        <v>20</v>
      </c>
      <c r="AE27" s="16">
        <v>1</v>
      </c>
      <c r="AF27" s="17">
        <v>0.48227059371783637</v>
      </c>
      <c r="AG27" t="str">
        <f>IF(AF27&lt;='CAV Tier 1 Analysis'!$A$5,"Tier 1", "Tier 2")</f>
        <v>Tier 2</v>
      </c>
      <c r="AH27" t="str">
        <f t="shared" si="2"/>
        <v>Virginia - Tier 2</v>
      </c>
      <c r="AI27" t="str">
        <f t="shared" si="3"/>
        <v>Arlington County* - Tier 2</v>
      </c>
    </row>
    <row r="28" spans="1:35" x14ac:dyDescent="0.3">
      <c r="A28">
        <v>21</v>
      </c>
      <c r="B28">
        <v>3</v>
      </c>
      <c r="C28" t="s">
        <v>21</v>
      </c>
      <c r="D28" t="s">
        <v>5684</v>
      </c>
      <c r="E28" t="s">
        <v>8274</v>
      </c>
      <c r="F28" t="s">
        <v>69</v>
      </c>
      <c r="G28" s="58">
        <v>150.28698</v>
      </c>
      <c r="H28">
        <v>901</v>
      </c>
      <c r="I28">
        <v>63</v>
      </c>
      <c r="J28" s="12">
        <v>9.9090909090909083</v>
      </c>
      <c r="K28" s="12">
        <v>3.3863636363636362</v>
      </c>
      <c r="L28">
        <v>23</v>
      </c>
      <c r="M28" s="12">
        <v>249.43878950791355</v>
      </c>
      <c r="N28" s="12">
        <v>4856.1709373585709</v>
      </c>
      <c r="O28" s="12">
        <v>64791.045118564856</v>
      </c>
      <c r="P28" s="12">
        <v>41366.795099157913</v>
      </c>
      <c r="Q28" s="12">
        <v>21305.300061593589</v>
      </c>
      <c r="R28" s="59">
        <v>3.7722299762571196E-3</v>
      </c>
      <c r="S28" s="59">
        <v>9.658676729128254E-3</v>
      </c>
      <c r="T28" s="59">
        <v>8.5854456255110376E-3</v>
      </c>
      <c r="U28" s="59">
        <v>3.0675450401749407E-3</v>
      </c>
      <c r="V28" s="59">
        <v>2.4489876960386075E-3</v>
      </c>
      <c r="W28" s="59">
        <v>8.8359585094122169E-3</v>
      </c>
      <c r="X28" s="59">
        <v>1.0929675409028561E-2</v>
      </c>
      <c r="Y28" s="59">
        <v>1.7433722688414484E-2</v>
      </c>
      <c r="Z28" s="59">
        <v>8.3148056526981054E-3</v>
      </c>
      <c r="AA28" s="59">
        <v>1.5425643700528204E-2</v>
      </c>
      <c r="AB28" s="59">
        <v>2.0750372789582427E-2</v>
      </c>
      <c r="AC28" s="17">
        <v>9.9293694378885401E-3</v>
      </c>
      <c r="AD28" s="12">
        <v>21</v>
      </c>
      <c r="AE28" s="16">
        <v>1</v>
      </c>
      <c r="AF28" s="17">
        <v>0.4921999631557249</v>
      </c>
      <c r="AG28" t="str">
        <f>IF(AF28&lt;='CAV Tier 1 Analysis'!$A$5,"Tier 1", "Tier 2")</f>
        <v>Tier 2</v>
      </c>
      <c r="AH28" t="str">
        <f t="shared" si="2"/>
        <v>Virginia - Tier 2</v>
      </c>
      <c r="AI28" t="str">
        <f t="shared" si="3"/>
        <v>James City County * - Tier 2</v>
      </c>
    </row>
    <row r="29" spans="1:35" x14ac:dyDescent="0.3">
      <c r="A29">
        <v>22</v>
      </c>
      <c r="B29">
        <v>3</v>
      </c>
      <c r="C29" t="s">
        <v>21</v>
      </c>
      <c r="D29" t="s">
        <v>5660</v>
      </c>
      <c r="E29" t="s">
        <v>8232</v>
      </c>
      <c r="F29" t="s">
        <v>79</v>
      </c>
      <c r="G29" s="58">
        <v>278.55516999999992</v>
      </c>
      <c r="H29">
        <v>508</v>
      </c>
      <c r="I29">
        <v>19</v>
      </c>
      <c r="J29" s="12">
        <v>9.8923076923076927</v>
      </c>
      <c r="K29" s="12">
        <v>2.6</v>
      </c>
      <c r="L29">
        <v>2</v>
      </c>
      <c r="M29" s="12">
        <v>89.501572202016575</v>
      </c>
      <c r="N29" s="12">
        <v>1661.6260596720711</v>
      </c>
      <c r="O29" s="12">
        <v>121545.98604069129</v>
      </c>
      <c r="P29" s="12">
        <v>81140.653414930319</v>
      </c>
      <c r="Q29" s="12">
        <v>19542.276180229936</v>
      </c>
      <c r="R29" s="59">
        <v>6.9917844001882107E-3</v>
      </c>
      <c r="S29" s="59">
        <v>5.4457356031044979E-3</v>
      </c>
      <c r="T29" s="59">
        <v>2.5892613791223765E-3</v>
      </c>
      <c r="U29" s="59">
        <v>3.0623494804738684E-3</v>
      </c>
      <c r="V29" s="59">
        <v>1.8802965934685686E-3</v>
      </c>
      <c r="W29" s="59">
        <v>7.68344218209758E-4</v>
      </c>
      <c r="X29" s="59">
        <v>3.9216961190983498E-3</v>
      </c>
      <c r="Y29" s="59">
        <v>5.965261171782919E-3</v>
      </c>
      <c r="Z29" s="59">
        <v>1.5598316865308976E-2</v>
      </c>
      <c r="AA29" s="59">
        <v>3.025728259118245E-2</v>
      </c>
      <c r="AB29" s="59">
        <v>1.903326940828905E-2</v>
      </c>
      <c r="AC29" s="17">
        <v>8.6830543482026394E-3</v>
      </c>
      <c r="AD29" s="12">
        <v>22</v>
      </c>
      <c r="AE29" s="16">
        <v>1</v>
      </c>
      <c r="AF29" s="17">
        <v>0.5008830175039275</v>
      </c>
      <c r="AG29" t="str">
        <f>IF(AF29&lt;='CAV Tier 1 Analysis'!$A$5,"Tier 1", "Tier 2")</f>
        <v>Tier 2</v>
      </c>
      <c r="AH29" t="str">
        <f t="shared" si="2"/>
        <v>Virginia - Tier 2</v>
      </c>
      <c r="AI29" t="str">
        <f t="shared" si="3"/>
        <v>Stafford County * - Tier 2</v>
      </c>
    </row>
    <row r="30" spans="1:35" x14ac:dyDescent="0.3">
      <c r="A30">
        <v>23</v>
      </c>
      <c r="B30">
        <v>3</v>
      </c>
      <c r="C30" t="s">
        <v>21</v>
      </c>
      <c r="D30" t="s">
        <v>5569</v>
      </c>
      <c r="E30" t="s">
        <v>8090</v>
      </c>
      <c r="F30" t="s">
        <v>84</v>
      </c>
      <c r="G30" s="58">
        <v>406.85966000000002</v>
      </c>
      <c r="H30">
        <v>1457</v>
      </c>
      <c r="I30">
        <v>53</v>
      </c>
      <c r="J30" s="12">
        <v>11.903225806451612</v>
      </c>
      <c r="K30" s="12">
        <v>2.4838709677419355</v>
      </c>
      <c r="L30">
        <v>31</v>
      </c>
      <c r="M30" s="12">
        <v>213.39930132173816</v>
      </c>
      <c r="N30" s="12">
        <v>7094.6758229114876</v>
      </c>
      <c r="O30" s="12">
        <v>32549.551234118419</v>
      </c>
      <c r="P30" s="12">
        <v>2374.2490068868246</v>
      </c>
      <c r="Q30" s="12">
        <v>0</v>
      </c>
      <c r="R30" s="59">
        <v>1.0212249960587271E-2</v>
      </c>
      <c r="S30" s="59">
        <v>1.5618970027014279E-2</v>
      </c>
      <c r="T30" s="59">
        <v>7.222676478604524E-3</v>
      </c>
      <c r="U30" s="59">
        <v>3.6848669186357163E-3</v>
      </c>
      <c r="V30" s="59">
        <v>1.7963131227925532E-3</v>
      </c>
      <c r="W30" s="59">
        <v>1.1909335382251248E-2</v>
      </c>
      <c r="X30" s="59">
        <v>9.3505308479140195E-3</v>
      </c>
      <c r="Y30" s="59">
        <v>2.5469987044590088E-2</v>
      </c>
      <c r="Z30" s="59">
        <v>4.1771697323136079E-3</v>
      </c>
      <c r="AA30" s="59">
        <v>8.853554922197644E-4</v>
      </c>
      <c r="AB30" s="59">
        <v>0</v>
      </c>
      <c r="AC30" s="17">
        <v>8.2115868188111889E-3</v>
      </c>
      <c r="AD30" s="12">
        <v>23</v>
      </c>
      <c r="AE30" s="16">
        <v>1</v>
      </c>
      <c r="AF30" s="17">
        <v>0.50909460432273868</v>
      </c>
      <c r="AG30" t="str">
        <f>IF(AF30&lt;='CAV Tier 1 Analysis'!$A$5,"Tier 1", "Tier 2")</f>
        <v>Tier 2</v>
      </c>
      <c r="AH30" t="str">
        <f t="shared" si="2"/>
        <v>Virginia - Tier 2</v>
      </c>
      <c r="AI30" t="str">
        <f t="shared" si="3"/>
        <v>Accomack County * - Tier 2</v>
      </c>
    </row>
    <row r="31" spans="1:35" x14ac:dyDescent="0.3">
      <c r="A31">
        <v>24</v>
      </c>
      <c r="B31">
        <v>3</v>
      </c>
      <c r="C31" t="s">
        <v>21</v>
      </c>
      <c r="D31" t="s">
        <v>3382</v>
      </c>
      <c r="E31" t="s">
        <v>8243</v>
      </c>
      <c r="F31" t="s">
        <v>100</v>
      </c>
      <c r="G31" s="58">
        <v>206.95971000000006</v>
      </c>
      <c r="H31">
        <v>167</v>
      </c>
      <c r="I31">
        <v>72</v>
      </c>
      <c r="J31" s="12">
        <v>12.857142857142858</v>
      </c>
      <c r="K31" s="12">
        <v>3.7714285714285714</v>
      </c>
      <c r="L31">
        <v>115</v>
      </c>
      <c r="M31" s="12">
        <v>136.35930065808463</v>
      </c>
      <c r="N31" s="12">
        <v>129.37215753444403</v>
      </c>
      <c r="O31" s="12">
        <v>25253.040026402141</v>
      </c>
      <c r="P31" s="12">
        <v>4994.8121451224688</v>
      </c>
      <c r="Q31" s="12">
        <v>5910.7178062284183</v>
      </c>
      <c r="R31" s="59">
        <v>5.194725597250544E-3</v>
      </c>
      <c r="S31" s="59">
        <v>1.7902319797607306E-3</v>
      </c>
      <c r="T31" s="59">
        <v>9.8119378577269014E-3</v>
      </c>
      <c r="U31" s="59">
        <v>3.9801698424288224E-3</v>
      </c>
      <c r="V31" s="59">
        <v>2.7274631905258358E-3</v>
      </c>
      <c r="W31" s="59">
        <v>4.4179792547061086E-2</v>
      </c>
      <c r="X31" s="59">
        <v>5.9748642067063802E-3</v>
      </c>
      <c r="Y31" s="59">
        <v>4.6444788438278819E-4</v>
      </c>
      <c r="Z31" s="59">
        <v>3.2407892105320471E-3</v>
      </c>
      <c r="AA31" s="59">
        <v>1.8625613204272288E-3</v>
      </c>
      <c r="AB31" s="59">
        <v>5.7567646350289697E-3</v>
      </c>
      <c r="AC31" s="17">
        <v>7.725795297439211E-3</v>
      </c>
      <c r="AD31" s="12">
        <v>24</v>
      </c>
      <c r="AE31" s="16">
        <v>1</v>
      </c>
      <c r="AF31" s="17">
        <v>0.51682039962017789</v>
      </c>
      <c r="AG31" t="str">
        <f>IF(AF31&lt;='CAV Tier 1 Analysis'!$A$5,"Tier 1", "Tier 2")</f>
        <v>Tier 2</v>
      </c>
      <c r="AH31" t="str">
        <f t="shared" si="2"/>
        <v>Virginia - Tier 2</v>
      </c>
      <c r="AI31" t="str">
        <f t="shared" si="3"/>
        <v>Warren County * - Tier 2</v>
      </c>
    </row>
    <row r="32" spans="1:35" x14ac:dyDescent="0.3">
      <c r="A32">
        <v>25</v>
      </c>
      <c r="B32">
        <v>3</v>
      </c>
      <c r="C32" t="s">
        <v>21</v>
      </c>
      <c r="D32" t="s">
        <v>5574</v>
      </c>
      <c r="E32" t="s">
        <v>8095</v>
      </c>
      <c r="F32" t="s">
        <v>87</v>
      </c>
      <c r="G32" s="58">
        <v>724.33333000000005</v>
      </c>
      <c r="H32">
        <v>180</v>
      </c>
      <c r="I32">
        <v>29</v>
      </c>
      <c r="J32" s="12">
        <v>11.48936170212766</v>
      </c>
      <c r="K32" s="12">
        <v>4.5</v>
      </c>
      <c r="L32">
        <v>1</v>
      </c>
      <c r="M32" s="12">
        <v>38.232343774654076</v>
      </c>
      <c r="N32" s="12">
        <v>829.25234279944539</v>
      </c>
      <c r="O32" s="12">
        <v>96000.495300021284</v>
      </c>
      <c r="P32" s="12">
        <v>39739.535286728562</v>
      </c>
      <c r="Q32" s="12">
        <v>18711.941696766182</v>
      </c>
      <c r="R32" s="59">
        <v>1.8180895645305672E-2</v>
      </c>
      <c r="S32" s="59">
        <v>1.9295913554307276E-3</v>
      </c>
      <c r="T32" s="59">
        <v>3.9520305260288911E-3</v>
      </c>
      <c r="U32" s="59">
        <v>3.5567475187661818E-3</v>
      </c>
      <c r="V32" s="59">
        <v>3.2543594886955997E-3</v>
      </c>
      <c r="W32" s="59">
        <v>3.84172109104879E-4</v>
      </c>
      <c r="X32" s="59">
        <v>1.6752290548223087E-3</v>
      </c>
      <c r="Y32" s="59">
        <v>2.9770276972472397E-3</v>
      </c>
      <c r="Z32" s="59">
        <v>1.2319996683518785E-2</v>
      </c>
      <c r="AA32" s="59">
        <v>1.4818839861493682E-2</v>
      </c>
      <c r="AB32" s="59">
        <v>1.8224562184166081E-2</v>
      </c>
      <c r="AC32" s="17">
        <v>7.3884956476890952E-3</v>
      </c>
      <c r="AD32" s="12">
        <v>25</v>
      </c>
      <c r="AE32" s="16">
        <v>1</v>
      </c>
      <c r="AF32" s="17">
        <v>0.52420889526786696</v>
      </c>
      <c r="AG32" t="str">
        <f>IF(AF32&lt;='CAV Tier 1 Analysis'!$A$5,"Tier 1", "Tier 2")</f>
        <v>Tier 2</v>
      </c>
      <c r="AH32" t="str">
        <f t="shared" si="2"/>
        <v>Virginia - Tier 2</v>
      </c>
      <c r="AI32" t="str">
        <f t="shared" si="3"/>
        <v>Albemarle County * - Tier 2</v>
      </c>
    </row>
    <row r="33" spans="1:35" x14ac:dyDescent="0.3">
      <c r="A33">
        <v>26</v>
      </c>
      <c r="B33">
        <v>3</v>
      </c>
      <c r="C33" t="s">
        <v>21</v>
      </c>
      <c r="D33" t="s">
        <v>3724</v>
      </c>
      <c r="E33" t="s">
        <v>8212</v>
      </c>
      <c r="F33" t="s">
        <v>98</v>
      </c>
      <c r="G33" s="58">
        <v>843.89471999999989</v>
      </c>
      <c r="H33">
        <v>342</v>
      </c>
      <c r="I33">
        <v>15</v>
      </c>
      <c r="J33" s="12">
        <v>12.577464788732394</v>
      </c>
      <c r="K33" s="12">
        <v>3.591549295774648</v>
      </c>
      <c r="L33">
        <v>27</v>
      </c>
      <c r="M33" s="12">
        <v>132.11405304206662</v>
      </c>
      <c r="N33" s="12">
        <v>1302.6677021284206</v>
      </c>
      <c r="O33" s="12">
        <v>69121.514598130045</v>
      </c>
      <c r="P33" s="12">
        <v>12634.687665771438</v>
      </c>
      <c r="Q33" s="12">
        <v>11359.16430218915</v>
      </c>
      <c r="R33" s="59">
        <v>2.118190783785201E-2</v>
      </c>
      <c r="S33" s="59">
        <v>3.6662235753183825E-3</v>
      </c>
      <c r="T33" s="59">
        <v>2.0441537203597709E-3</v>
      </c>
      <c r="U33" s="59">
        <v>3.8935902480473506E-3</v>
      </c>
      <c r="V33" s="59">
        <v>2.597376117738272E-3</v>
      </c>
      <c r="W33" s="59">
        <v>1.0372646945831733E-2</v>
      </c>
      <c r="X33" s="59">
        <v>5.7888499201330518E-3</v>
      </c>
      <c r="Y33" s="59">
        <v>4.6765955661383501E-3</v>
      </c>
      <c r="Z33" s="59">
        <v>8.8705462190315238E-3</v>
      </c>
      <c r="AA33" s="59">
        <v>4.7114645872968789E-3</v>
      </c>
      <c r="AB33" s="59">
        <v>1.1063298482871095E-2</v>
      </c>
      <c r="AC33" s="17">
        <v>7.1696957473289464E-3</v>
      </c>
      <c r="AD33" s="12">
        <v>26</v>
      </c>
      <c r="AE33" s="16">
        <v>1</v>
      </c>
      <c r="AF33" s="17">
        <v>0.53137859101519591</v>
      </c>
      <c r="AG33" t="str">
        <f>IF(AF33&lt;='CAV Tier 1 Analysis'!$A$5,"Tier 1", "Tier 2")</f>
        <v>Tier 2</v>
      </c>
      <c r="AH33" t="str">
        <f t="shared" si="2"/>
        <v>Virginia - Tier 2</v>
      </c>
      <c r="AI33" t="str">
        <f t="shared" si="3"/>
        <v>Rockingham County* - Tier 2</v>
      </c>
    </row>
    <row r="34" spans="1:35" x14ac:dyDescent="0.3">
      <c r="A34">
        <v>27</v>
      </c>
      <c r="B34">
        <v>3</v>
      </c>
      <c r="C34" t="s">
        <v>21</v>
      </c>
      <c r="D34" t="s">
        <v>5730</v>
      </c>
      <c r="E34" t="s">
        <v>8337</v>
      </c>
      <c r="F34" t="s">
        <v>90</v>
      </c>
      <c r="G34" s="58">
        <v>412.05674000000005</v>
      </c>
      <c r="H34">
        <v>220</v>
      </c>
      <c r="I34">
        <v>4</v>
      </c>
      <c r="J34" s="12">
        <v>9.3888888888888893</v>
      </c>
      <c r="K34" s="12">
        <v>3.5925925925925926</v>
      </c>
      <c r="L34">
        <v>1</v>
      </c>
      <c r="M34" s="12">
        <v>11.987125365307705</v>
      </c>
      <c r="N34" s="12">
        <v>50.563658788154719</v>
      </c>
      <c r="O34" s="12">
        <v>118355.60389520443</v>
      </c>
      <c r="P34" s="12">
        <v>83684.205971488031</v>
      </c>
      <c r="Q34" s="12">
        <v>11792.082276428118</v>
      </c>
      <c r="R34" s="59">
        <v>1.034269759460724E-2</v>
      </c>
      <c r="S34" s="59">
        <v>2.3583894344153338E-3</v>
      </c>
      <c r="T34" s="59">
        <v>5.4510765876260563E-4</v>
      </c>
      <c r="U34" s="59">
        <v>2.9065067429588256E-3</v>
      </c>
      <c r="V34" s="59">
        <v>2.5981306206047175E-3</v>
      </c>
      <c r="W34" s="59">
        <v>3.84172109104879E-4</v>
      </c>
      <c r="X34" s="59">
        <v>5.2524063955173097E-4</v>
      </c>
      <c r="Y34" s="59">
        <v>1.815242537372016E-4</v>
      </c>
      <c r="Z34" s="59">
        <v>1.518888671259239E-2</v>
      </c>
      <c r="AA34" s="59">
        <v>3.1205771237135728E-2</v>
      </c>
      <c r="AB34" s="59">
        <v>1.1484940484006915E-2</v>
      </c>
      <c r="AC34" s="17">
        <v>7.0655788624979614E-3</v>
      </c>
      <c r="AD34" s="12">
        <v>27</v>
      </c>
      <c r="AE34" s="16">
        <v>1</v>
      </c>
      <c r="AF34" s="17">
        <v>0.53844416987769383</v>
      </c>
      <c r="AG34" t="str">
        <f>IF(AF34&lt;='CAV Tier 1 Analysis'!$A$5,"Tier 1", "Tier 2")</f>
        <v>Tier 2</v>
      </c>
      <c r="AH34" t="str">
        <f t="shared" si="2"/>
        <v>Virginia - Tier 2</v>
      </c>
      <c r="AI34" t="str">
        <f t="shared" si="3"/>
        <v>Spotsylvania County* - Tier 2</v>
      </c>
    </row>
    <row r="35" spans="1:35" x14ac:dyDescent="0.3">
      <c r="A35">
        <v>28</v>
      </c>
      <c r="B35">
        <v>3</v>
      </c>
      <c r="C35" t="s">
        <v>21</v>
      </c>
      <c r="D35" t="s">
        <v>5661</v>
      </c>
      <c r="E35" t="s">
        <v>8234</v>
      </c>
      <c r="F35" t="s">
        <v>91</v>
      </c>
      <c r="G35" s="58">
        <v>411.25873000000001</v>
      </c>
      <c r="H35">
        <v>1007</v>
      </c>
      <c r="I35">
        <v>32</v>
      </c>
      <c r="J35" s="12">
        <v>9.5555555555555554</v>
      </c>
      <c r="K35" s="12">
        <v>2.8888888888888888</v>
      </c>
      <c r="L35">
        <v>7</v>
      </c>
      <c r="M35" s="12">
        <v>106.21250226104621</v>
      </c>
      <c r="N35" s="12">
        <v>1460.2027884559325</v>
      </c>
      <c r="O35" s="12">
        <v>81801.184211414817</v>
      </c>
      <c r="P35" s="12">
        <v>34095.666395709457</v>
      </c>
      <c r="Q35" s="12">
        <v>11521.873355750911</v>
      </c>
      <c r="R35" s="59">
        <v>1.0322667401417164E-2</v>
      </c>
      <c r="S35" s="59">
        <v>1.0794991638437459E-2</v>
      </c>
      <c r="T35" s="59">
        <v>4.3608612701008451E-3</v>
      </c>
      <c r="U35" s="59">
        <v>2.9581015372125321E-3</v>
      </c>
      <c r="V35" s="59">
        <v>2.0892184371872984E-3</v>
      </c>
      <c r="W35" s="59">
        <v>2.6892047637341529E-3</v>
      </c>
      <c r="X35" s="59">
        <v>4.6539200113345572E-3</v>
      </c>
      <c r="Y35" s="59">
        <v>5.2421487651826875E-3</v>
      </c>
      <c r="Z35" s="59">
        <v>1.0497761652614268E-2</v>
      </c>
      <c r="AA35" s="59">
        <v>1.2714245817002954E-2</v>
      </c>
      <c r="AB35" s="59">
        <v>1.1221769544432578E-2</v>
      </c>
      <c r="AC35" s="17">
        <v>7.0495355307869543E-3</v>
      </c>
      <c r="AD35" s="12">
        <v>28</v>
      </c>
      <c r="AE35" s="16">
        <v>1</v>
      </c>
      <c r="AF35" s="17">
        <v>0.54549370540848074</v>
      </c>
      <c r="AG35" t="str">
        <f>IF(AF35&lt;='CAV Tier 1 Analysis'!$A$5,"Tier 1", "Tier 2")</f>
        <v>Tier 2</v>
      </c>
      <c r="AH35" t="str">
        <f t="shared" si="2"/>
        <v>Virginia - Tier 2</v>
      </c>
      <c r="AI35" t="str">
        <f t="shared" si="3"/>
        <v>Suffolk, City Of - Tier 2</v>
      </c>
    </row>
    <row r="36" spans="1:35" x14ac:dyDescent="0.3">
      <c r="A36">
        <v>29</v>
      </c>
      <c r="B36">
        <v>3</v>
      </c>
      <c r="C36" t="s">
        <v>21</v>
      </c>
      <c r="D36" t="s">
        <v>5678</v>
      </c>
      <c r="E36" t="s">
        <v>8264</v>
      </c>
      <c r="F36" t="s">
        <v>96</v>
      </c>
      <c r="G36" s="58">
        <v>248.00388000000007</v>
      </c>
      <c r="H36">
        <v>408</v>
      </c>
      <c r="I36">
        <v>69</v>
      </c>
      <c r="J36" s="12">
        <v>12.130841121495328</v>
      </c>
      <c r="K36" s="12">
        <v>2.8971962616822431</v>
      </c>
      <c r="L36">
        <v>39</v>
      </c>
      <c r="M36" s="12">
        <v>305.2726809757977</v>
      </c>
      <c r="N36" s="12">
        <v>902.42537016196559</v>
      </c>
      <c r="O36" s="12">
        <v>83079.434346987706</v>
      </c>
      <c r="P36" s="12">
        <v>10262.882722312832</v>
      </c>
      <c r="Q36" s="12">
        <v>2387.0790058407583</v>
      </c>
      <c r="R36" s="59">
        <v>6.2249415775343531E-3</v>
      </c>
      <c r="S36" s="59">
        <v>4.3737404056429828E-3</v>
      </c>
      <c r="T36" s="59">
        <v>9.4031071136549474E-3</v>
      </c>
      <c r="U36" s="59">
        <v>3.7553295107277552E-3</v>
      </c>
      <c r="V36" s="59">
        <v>2.0952262544042281E-3</v>
      </c>
      <c r="W36" s="59">
        <v>1.4982712255090281E-2</v>
      </c>
      <c r="X36" s="59">
        <v>1.3376152605982496E-2</v>
      </c>
      <c r="Y36" s="59">
        <v>3.2397199055251933E-3</v>
      </c>
      <c r="Z36" s="59">
        <v>1.0661802862836668E-2</v>
      </c>
      <c r="AA36" s="59">
        <v>3.8270204843093435E-3</v>
      </c>
      <c r="AB36" s="59">
        <v>2.3249040898829097E-3</v>
      </c>
      <c r="AC36" s="17">
        <v>6.7513324605082865E-3</v>
      </c>
      <c r="AD36" s="12">
        <v>29</v>
      </c>
      <c r="AE36" s="16">
        <v>2</v>
      </c>
      <c r="AF36" s="17">
        <v>0.55224503786898904</v>
      </c>
      <c r="AG36" t="str">
        <f>IF(AF36&lt;='CAV Tier 1 Analysis'!$A$5,"Tier 1", "Tier 2")</f>
        <v>Tier 2</v>
      </c>
      <c r="AH36" t="str">
        <f t="shared" si="2"/>
        <v>Virginia - Tier 2</v>
      </c>
      <c r="AI36" t="str">
        <f t="shared" si="3"/>
        <v>Roanoke County * - Tier 2</v>
      </c>
    </row>
    <row r="37" spans="1:35" x14ac:dyDescent="0.3">
      <c r="A37">
        <v>30</v>
      </c>
      <c r="B37">
        <v>3</v>
      </c>
      <c r="C37" t="s">
        <v>21</v>
      </c>
      <c r="D37" t="s">
        <v>5655</v>
      </c>
      <c r="E37" t="s">
        <v>8225</v>
      </c>
      <c r="F37" t="s">
        <v>119</v>
      </c>
      <c r="G37" s="58">
        <v>501.80686000000003</v>
      </c>
      <c r="H37">
        <v>188</v>
      </c>
      <c r="I37">
        <v>45</v>
      </c>
      <c r="J37" s="12">
        <v>14.205128205128204</v>
      </c>
      <c r="K37" s="12">
        <v>3.1538461538461537</v>
      </c>
      <c r="L37">
        <v>68</v>
      </c>
      <c r="M37" s="12">
        <v>106.95183162701281</v>
      </c>
      <c r="N37" s="12">
        <v>506.25300657867848</v>
      </c>
      <c r="O37" s="12">
        <v>36765.145608024308</v>
      </c>
      <c r="P37" s="12">
        <v>9770.160114727063</v>
      </c>
      <c r="Q37" s="12">
        <v>5750.5670750492936</v>
      </c>
      <c r="R37" s="59">
        <v>1.259544159835709E-2</v>
      </c>
      <c r="S37" s="59">
        <v>2.015350971227649E-3</v>
      </c>
      <c r="T37" s="59">
        <v>6.1324611610793136E-3</v>
      </c>
      <c r="U37" s="59">
        <v>4.3974640025467157E-3</v>
      </c>
      <c r="V37" s="59">
        <v>2.2808331459234117E-3</v>
      </c>
      <c r="W37" s="59">
        <v>2.6123703419131773E-2</v>
      </c>
      <c r="X37" s="59">
        <v>4.6863152534952456E-3</v>
      </c>
      <c r="Y37" s="59">
        <v>1.8174554892561986E-3</v>
      </c>
      <c r="Z37" s="59">
        <v>4.7181680734499735E-3</v>
      </c>
      <c r="AA37" s="59">
        <v>3.6432846312031411E-3</v>
      </c>
      <c r="AB37" s="59">
        <v>5.6007852606534056E-3</v>
      </c>
      <c r="AC37" s="17">
        <v>6.7282966369385392E-3</v>
      </c>
      <c r="AD37" s="12">
        <v>30</v>
      </c>
      <c r="AE37" s="16">
        <v>2</v>
      </c>
      <c r="AF37" s="17">
        <v>0.55897333450592757</v>
      </c>
      <c r="AG37" t="str">
        <f>IF(AF37&lt;='CAV Tier 1 Analysis'!$A$5,"Tier 1", "Tier 2")</f>
        <v>Tier 2</v>
      </c>
      <c r="AH37" t="str">
        <f t="shared" si="2"/>
        <v>Virginia - Tier 2</v>
      </c>
      <c r="AI37" t="str">
        <f t="shared" si="3"/>
        <v>Shenandoah County * - Tier 2</v>
      </c>
    </row>
    <row r="38" spans="1:35" x14ac:dyDescent="0.3">
      <c r="A38">
        <v>31</v>
      </c>
      <c r="B38">
        <v>3</v>
      </c>
      <c r="C38" t="s">
        <v>21</v>
      </c>
      <c r="D38" t="s">
        <v>5686</v>
      </c>
      <c r="E38" t="s">
        <v>8277</v>
      </c>
      <c r="F38" t="s">
        <v>124</v>
      </c>
      <c r="G38" s="58">
        <v>597.59168000000011</v>
      </c>
      <c r="H38">
        <v>191</v>
      </c>
      <c r="I38">
        <v>59</v>
      </c>
      <c r="J38" s="12">
        <v>13.722222222222221</v>
      </c>
      <c r="K38" s="12">
        <v>5.2222222222222223</v>
      </c>
      <c r="L38">
        <v>48</v>
      </c>
      <c r="M38" s="12">
        <v>257.86402561695644</v>
      </c>
      <c r="N38" s="12">
        <v>132.47956160864271</v>
      </c>
      <c r="O38" s="12">
        <v>21611.470187047587</v>
      </c>
      <c r="P38" s="12">
        <v>3619.5839194790751</v>
      </c>
      <c r="Q38" s="12">
        <v>2334.9495852191321</v>
      </c>
      <c r="R38" s="59">
        <v>1.4999657647374728E-2</v>
      </c>
      <c r="S38" s="59">
        <v>2.0475108271514942E-3</v>
      </c>
      <c r="T38" s="59">
        <v>8.0403379667484329E-3</v>
      </c>
      <c r="U38" s="59">
        <v>4.2479713935552063E-3</v>
      </c>
      <c r="V38" s="59">
        <v>3.7766640979924244E-3</v>
      </c>
      <c r="W38" s="59">
        <v>1.844026123703419E-2</v>
      </c>
      <c r="X38" s="59">
        <v>1.1298844519005116E-2</v>
      </c>
      <c r="Y38" s="59">
        <v>4.7560350917632069E-4</v>
      </c>
      <c r="Z38" s="59">
        <v>2.7734569514281694E-3</v>
      </c>
      <c r="AA38" s="59">
        <v>1.3497398517871204E-3</v>
      </c>
      <c r="AB38" s="59">
        <v>2.2741324552156446E-3</v>
      </c>
      <c r="AC38" s="17">
        <v>6.3385618596789846E-3</v>
      </c>
      <c r="AD38" s="12">
        <v>31</v>
      </c>
      <c r="AE38" s="16">
        <v>2</v>
      </c>
      <c r="AF38" s="17">
        <v>0.56531189636560653</v>
      </c>
      <c r="AG38" t="str">
        <f>IF(AF38&lt;='CAV Tier 1 Analysis'!$A$5,"Tier 1", "Tier 2")</f>
        <v>Tier 2</v>
      </c>
      <c r="AH38" t="str">
        <f t="shared" si="2"/>
        <v>Virginia - Tier 2</v>
      </c>
      <c r="AI38" t="str">
        <f t="shared" si="3"/>
        <v>Rockbridge County * - Tier 2</v>
      </c>
    </row>
    <row r="39" spans="1:35" x14ac:dyDescent="0.3">
      <c r="A39">
        <v>32</v>
      </c>
      <c r="B39">
        <v>3</v>
      </c>
      <c r="C39" t="s">
        <v>21</v>
      </c>
      <c r="D39" t="s">
        <v>5578</v>
      </c>
      <c r="E39" t="s">
        <v>8100</v>
      </c>
      <c r="F39" t="s">
        <v>128</v>
      </c>
      <c r="G39" s="58">
        <v>968.17723000000012</v>
      </c>
      <c r="H39">
        <v>284</v>
      </c>
      <c r="I39">
        <v>34</v>
      </c>
      <c r="J39" s="12">
        <v>13.066666666666666</v>
      </c>
      <c r="K39" s="12">
        <v>4.72</v>
      </c>
      <c r="L39">
        <v>17</v>
      </c>
      <c r="M39" s="12">
        <v>149.34433126463844</v>
      </c>
      <c r="N39" s="12">
        <v>722.29722979653332</v>
      </c>
      <c r="O39" s="12">
        <v>65458.49893723792</v>
      </c>
      <c r="P39" s="12">
        <v>11784.367380165619</v>
      </c>
      <c r="Q39" s="12">
        <v>0</v>
      </c>
      <c r="R39" s="59">
        <v>2.4301420983611384E-2</v>
      </c>
      <c r="S39" s="59">
        <v>3.0444663607907037E-3</v>
      </c>
      <c r="T39" s="59">
        <v>4.6334150994821474E-3</v>
      </c>
      <c r="U39" s="59">
        <v>4.0450318694906255E-3</v>
      </c>
      <c r="V39" s="59">
        <v>3.4134615081429396E-3</v>
      </c>
      <c r="W39" s="59">
        <v>6.5309258547829431E-3</v>
      </c>
      <c r="X39" s="59">
        <v>6.5438301241000415E-3</v>
      </c>
      <c r="Y39" s="59">
        <v>2.593057321357829E-3</v>
      </c>
      <c r="Z39" s="59">
        <v>8.4004617611041655E-3</v>
      </c>
      <c r="AA39" s="59">
        <v>4.3943808556312913E-3</v>
      </c>
      <c r="AB39" s="59">
        <v>0</v>
      </c>
      <c r="AC39" s="17">
        <v>6.1727683398630972E-3</v>
      </c>
      <c r="AD39" s="12">
        <v>32</v>
      </c>
      <c r="AE39" s="16">
        <v>2</v>
      </c>
      <c r="AF39" s="17">
        <v>0.57148466470546966</v>
      </c>
      <c r="AG39" t="str">
        <f>IF(AF39&lt;='CAV Tier 1 Analysis'!$A$5,"Tier 1", "Tier 2")</f>
        <v>Tier 2</v>
      </c>
      <c r="AH39" t="str">
        <f t="shared" si="2"/>
        <v>Virginia - Tier 2</v>
      </c>
      <c r="AI39" t="str">
        <f t="shared" si="3"/>
        <v>Augusta County * - Tier 2</v>
      </c>
    </row>
    <row r="40" spans="1:35" x14ac:dyDescent="0.3">
      <c r="A40">
        <v>33</v>
      </c>
      <c r="B40">
        <v>3</v>
      </c>
      <c r="C40" t="s">
        <v>21</v>
      </c>
      <c r="D40" t="s">
        <v>3479</v>
      </c>
      <c r="E40" t="s">
        <v>8146</v>
      </c>
      <c r="F40" t="s">
        <v>99</v>
      </c>
      <c r="G40" s="58">
        <v>413.33182000000005</v>
      </c>
      <c r="H40">
        <v>90</v>
      </c>
      <c r="I40">
        <v>8</v>
      </c>
      <c r="J40" s="12">
        <v>8.3728813559322042</v>
      </c>
      <c r="K40" s="12">
        <v>4.6779661016949152</v>
      </c>
      <c r="L40">
        <v>2</v>
      </c>
      <c r="M40" s="12">
        <v>22.979712812819486</v>
      </c>
      <c r="N40" s="12">
        <v>27.173411517408731</v>
      </c>
      <c r="O40" s="12">
        <v>75210.924115834961</v>
      </c>
      <c r="P40" s="12">
        <v>41096.099111002906</v>
      </c>
      <c r="Q40" s="12">
        <v>21629.047545804089</v>
      </c>
      <c r="R40" s="59">
        <v>1.0374702329802038E-2</v>
      </c>
      <c r="S40" s="59">
        <v>9.6479567771536382E-4</v>
      </c>
      <c r="T40" s="59">
        <v>1.0902153175252113E-3</v>
      </c>
      <c r="U40" s="59">
        <v>2.591982545220126E-3</v>
      </c>
      <c r="V40" s="59">
        <v>3.3830629712993804E-3</v>
      </c>
      <c r="W40" s="59">
        <v>7.68344218209758E-4</v>
      </c>
      <c r="X40" s="59">
        <v>1.0069035474887258E-3</v>
      </c>
      <c r="Y40" s="59">
        <v>9.7552933577406398E-5</v>
      </c>
      <c r="Z40" s="59">
        <v>9.6520161982045962E-3</v>
      </c>
      <c r="AA40" s="59">
        <v>1.5324701390290433E-2</v>
      </c>
      <c r="AB40" s="59">
        <v>2.1065687803575938E-2</v>
      </c>
      <c r="AC40" s="17">
        <v>6.0290877211735434E-3</v>
      </c>
      <c r="AD40" s="12">
        <v>33</v>
      </c>
      <c r="AE40" s="16">
        <v>2</v>
      </c>
      <c r="AF40" s="17">
        <v>0.57751375242664316</v>
      </c>
      <c r="AG40" t="str">
        <f>IF(AF40&lt;='CAV Tier 1 Analysis'!$A$5,"Tier 1", "Tier 2")</f>
        <v>Tier 2</v>
      </c>
      <c r="AH40" t="str">
        <f t="shared" si="2"/>
        <v>Virginia - Tier 2</v>
      </c>
      <c r="AI40" t="str">
        <f t="shared" si="3"/>
        <v>Frederick County * - Tier 2</v>
      </c>
    </row>
    <row r="41" spans="1:35" x14ac:dyDescent="0.3">
      <c r="A41">
        <v>34</v>
      </c>
      <c r="B41">
        <v>3</v>
      </c>
      <c r="C41" t="s">
        <v>21</v>
      </c>
      <c r="D41" t="s">
        <v>5633</v>
      </c>
      <c r="E41" t="s">
        <v>8188</v>
      </c>
      <c r="F41" t="s">
        <v>122</v>
      </c>
      <c r="G41" s="58">
        <v>210.26093000000003</v>
      </c>
      <c r="H41">
        <v>760</v>
      </c>
      <c r="I41">
        <v>91</v>
      </c>
      <c r="J41" s="12">
        <v>14.111111111111111</v>
      </c>
      <c r="K41" s="12">
        <v>3.3333333333333335</v>
      </c>
      <c r="L41">
        <v>34</v>
      </c>
      <c r="M41" s="12">
        <v>235.76878666902113</v>
      </c>
      <c r="N41" s="12">
        <v>1311.4149760661053</v>
      </c>
      <c r="O41" s="12">
        <v>12925.390542199122</v>
      </c>
      <c r="P41" s="12">
        <v>3138.2314647273779</v>
      </c>
      <c r="Q41" s="12">
        <v>877.34237450932778</v>
      </c>
      <c r="R41" s="59">
        <v>5.2775868074646255E-3</v>
      </c>
      <c r="S41" s="59">
        <v>8.147163500707516E-3</v>
      </c>
      <c r="T41" s="59">
        <v>1.2401199236849278E-2</v>
      </c>
      <c r="U41" s="59">
        <v>4.3683592468138554E-3</v>
      </c>
      <c r="V41" s="59">
        <v>2.4106366582930367E-3</v>
      </c>
      <c r="W41" s="59">
        <v>1.3061851709565886E-2</v>
      </c>
      <c r="X41" s="59">
        <v>1.0330696019478352E-2</v>
      </c>
      <c r="Y41" s="59">
        <v>4.7079984039042171E-3</v>
      </c>
      <c r="Z41" s="59">
        <v>1.6587494482754293E-3</v>
      </c>
      <c r="AA41" s="59">
        <v>1.1702439192746823E-3</v>
      </c>
      <c r="AB41" s="59">
        <v>8.5449072683955823E-4</v>
      </c>
      <c r="AC41" s="17">
        <v>5.8535432434060402E-3</v>
      </c>
      <c r="AD41" s="12">
        <v>34</v>
      </c>
      <c r="AE41" s="16">
        <v>2</v>
      </c>
      <c r="AF41" s="17">
        <v>0.58336729567004919</v>
      </c>
      <c r="AG41" t="str">
        <f>IF(AF41&lt;='CAV Tier 1 Analysis'!$A$5,"Tier 1", "Tier 2")</f>
        <v>Tier 2</v>
      </c>
      <c r="AH41" t="str">
        <f t="shared" si="2"/>
        <v>Virginia - Tier 2</v>
      </c>
      <c r="AI41" t="str">
        <f t="shared" si="3"/>
        <v>Northumberland County * - Tier 2</v>
      </c>
    </row>
    <row r="42" spans="1:35" x14ac:dyDescent="0.3">
      <c r="A42">
        <v>35</v>
      </c>
      <c r="B42">
        <v>3</v>
      </c>
      <c r="C42" t="s">
        <v>21</v>
      </c>
      <c r="D42" t="s">
        <v>5704</v>
      </c>
      <c r="E42" t="s">
        <v>8302</v>
      </c>
      <c r="F42" t="s">
        <v>116</v>
      </c>
      <c r="G42" s="58">
        <v>466.6262099999999</v>
      </c>
      <c r="H42">
        <v>152</v>
      </c>
      <c r="I42">
        <v>3</v>
      </c>
      <c r="J42" s="12">
        <v>13.909090909090908</v>
      </c>
      <c r="K42" s="12">
        <v>3</v>
      </c>
      <c r="L42">
        <v>0</v>
      </c>
      <c r="M42" s="12">
        <v>18.830223445871148</v>
      </c>
      <c r="N42" s="12">
        <v>2120.8790790131179</v>
      </c>
      <c r="O42" s="12">
        <v>93627.189900909012</v>
      </c>
      <c r="P42" s="12">
        <v>43752.363799649531</v>
      </c>
      <c r="Q42" s="12">
        <v>6221.998369747409</v>
      </c>
      <c r="R42" s="59">
        <v>1.1712401014840071E-2</v>
      </c>
      <c r="S42" s="59">
        <v>1.6294327001415035E-3</v>
      </c>
      <c r="T42" s="59">
        <v>4.0883074407195422E-4</v>
      </c>
      <c r="U42" s="59">
        <v>4.3058201022639075E-3</v>
      </c>
      <c r="V42" s="59">
        <v>2.169572992463733E-3</v>
      </c>
      <c r="W42" s="59">
        <v>0</v>
      </c>
      <c r="X42" s="59">
        <v>8.2508510624536042E-4</v>
      </c>
      <c r="Y42" s="59">
        <v>7.6139860388206209E-3</v>
      </c>
      <c r="Z42" s="59">
        <v>1.2015424144026543E-2</v>
      </c>
      <c r="AA42" s="59">
        <v>1.6315220297136841E-2</v>
      </c>
      <c r="AB42" s="59">
        <v>6.0599374472633362E-3</v>
      </c>
      <c r="AC42" s="17">
        <v>5.7323373261158059E-3</v>
      </c>
      <c r="AD42" s="12">
        <v>35</v>
      </c>
      <c r="AE42" s="16">
        <v>2</v>
      </c>
      <c r="AF42" s="17">
        <v>0.58909963299616497</v>
      </c>
      <c r="AG42" t="str">
        <f>IF(AF42&lt;='CAV Tier 1 Analysis'!$A$5,"Tier 1", "Tier 2")</f>
        <v>Tier 2</v>
      </c>
      <c r="AH42" t="str">
        <f t="shared" si="2"/>
        <v>Virginia - Tier 2</v>
      </c>
      <c r="AI42" t="str">
        <f t="shared" si="3"/>
        <v>Hanover County * - Tier 2</v>
      </c>
    </row>
    <row r="43" spans="1:35" x14ac:dyDescent="0.3">
      <c r="A43">
        <v>36</v>
      </c>
      <c r="B43">
        <v>3</v>
      </c>
      <c r="C43" t="s">
        <v>21</v>
      </c>
      <c r="D43" t="s">
        <v>5582</v>
      </c>
      <c r="E43" t="s">
        <v>8105</v>
      </c>
      <c r="F43" t="s">
        <v>144</v>
      </c>
      <c r="G43" s="58">
        <v>542.29313999999999</v>
      </c>
      <c r="H43">
        <v>158</v>
      </c>
      <c r="I43">
        <v>46</v>
      </c>
      <c r="J43" s="12">
        <v>14.418604651162791</v>
      </c>
      <c r="K43" s="12">
        <v>4.0465116279069768</v>
      </c>
      <c r="L43">
        <v>50</v>
      </c>
      <c r="M43" s="12">
        <v>92.030951064584784</v>
      </c>
      <c r="N43" s="12">
        <v>148.49847807593321</v>
      </c>
      <c r="O43" s="12">
        <v>31730.108037169481</v>
      </c>
      <c r="P43" s="12">
        <v>8613.6279360228546</v>
      </c>
      <c r="Q43" s="12">
        <v>1737.7709027722412</v>
      </c>
      <c r="R43" s="59">
        <v>1.3611654440235601E-2</v>
      </c>
      <c r="S43" s="59">
        <v>1.6937524119891943E-3</v>
      </c>
      <c r="T43" s="59">
        <v>6.2687380757699643E-3</v>
      </c>
      <c r="U43" s="59">
        <v>4.4635496424137184E-3</v>
      </c>
      <c r="V43" s="59">
        <v>2.9264007805324772E-3</v>
      </c>
      <c r="W43" s="59">
        <v>1.920860545524395E-2</v>
      </c>
      <c r="X43" s="59">
        <v>4.0325260746512381E-3</v>
      </c>
      <c r="Y43" s="59">
        <v>5.3311164697913093E-4</v>
      </c>
      <c r="Z43" s="59">
        <v>4.0720084262475054E-3</v>
      </c>
      <c r="AA43" s="59">
        <v>3.2120147377022569E-3</v>
      </c>
      <c r="AB43" s="59">
        <v>1.6925081529556285E-3</v>
      </c>
      <c r="AC43" s="17">
        <v>5.6104427131564247E-3</v>
      </c>
      <c r="AD43" s="12">
        <v>36</v>
      </c>
      <c r="AE43" s="16">
        <v>2</v>
      </c>
      <c r="AF43" s="17">
        <v>0.59471007570932144</v>
      </c>
      <c r="AG43" t="str">
        <f>IF(AF43&lt;='CAV Tier 1 Analysis'!$A$5,"Tier 1", "Tier 2")</f>
        <v>Tier 2</v>
      </c>
      <c r="AH43" t="str">
        <f t="shared" si="2"/>
        <v>Virginia - Tier 2</v>
      </c>
      <c r="AI43" t="str">
        <f t="shared" si="3"/>
        <v>Botetourt County * - Tier 2</v>
      </c>
    </row>
    <row r="44" spans="1:35" x14ac:dyDescent="0.3">
      <c r="A44">
        <v>37</v>
      </c>
      <c r="B44">
        <v>3</v>
      </c>
      <c r="C44" t="s">
        <v>21</v>
      </c>
      <c r="D44" t="s">
        <v>3359</v>
      </c>
      <c r="E44" t="s">
        <v>8370</v>
      </c>
      <c r="F44" t="s">
        <v>109</v>
      </c>
      <c r="G44" s="58">
        <v>15.416910000000003</v>
      </c>
      <c r="H44">
        <v>200</v>
      </c>
      <c r="I44">
        <v>164</v>
      </c>
      <c r="J44" s="12">
        <v>4.4800000000000004</v>
      </c>
      <c r="K44" s="12">
        <v>4</v>
      </c>
      <c r="L44">
        <v>16</v>
      </c>
      <c r="M44" s="12">
        <v>319.41562608849631</v>
      </c>
      <c r="N44" s="12">
        <v>949.25697005808615</v>
      </c>
      <c r="O44" s="12">
        <v>21912.652753877173</v>
      </c>
      <c r="P44" s="12">
        <v>6632.6663717541578</v>
      </c>
      <c r="Q44" s="12">
        <v>2654.350452141487</v>
      </c>
      <c r="R44" s="59">
        <v>3.8696718799764398E-4</v>
      </c>
      <c r="S44" s="59">
        <v>2.1439903949230306E-3</v>
      </c>
      <c r="T44" s="59">
        <v>2.2349414009266832E-2</v>
      </c>
      <c r="U44" s="59">
        <v>1.3868680695396432E-3</v>
      </c>
      <c r="V44" s="59">
        <v>2.8927639899516441E-3</v>
      </c>
      <c r="W44" s="59">
        <v>6.146753745678064E-3</v>
      </c>
      <c r="X44" s="59">
        <v>1.3995854937422003E-2</v>
      </c>
      <c r="Y44" s="59">
        <v>3.4078460147942873E-3</v>
      </c>
      <c r="Z44" s="59">
        <v>2.8121085043485779E-3</v>
      </c>
      <c r="AA44" s="59">
        <v>2.4733158077609339E-3</v>
      </c>
      <c r="AB44" s="59">
        <v>2.5852140658380734E-3</v>
      </c>
      <c r="AC44" s="17">
        <v>5.5073724297746117E-3</v>
      </c>
      <c r="AD44" s="12">
        <v>37</v>
      </c>
      <c r="AE44" s="16">
        <v>2</v>
      </c>
      <c r="AF44" s="17">
        <v>0.60021744813909605</v>
      </c>
      <c r="AG44" t="str">
        <f>IF(AF44&lt;='CAV Tier 1 Analysis'!$A$5,"Tier 1", "Tier 2")</f>
        <v>Tier 2</v>
      </c>
      <c r="AH44" t="str">
        <f t="shared" si="2"/>
        <v>Virginia - Tier 2</v>
      </c>
      <c r="AI44" t="str">
        <f t="shared" si="3"/>
        <v>Waynesboro, City Of - Tier 2</v>
      </c>
    </row>
    <row r="45" spans="1:35" x14ac:dyDescent="0.3">
      <c r="A45">
        <v>38</v>
      </c>
      <c r="B45">
        <v>3</v>
      </c>
      <c r="C45" t="s">
        <v>21</v>
      </c>
      <c r="D45" t="s">
        <v>5602</v>
      </c>
      <c r="E45" t="s">
        <v>8133</v>
      </c>
      <c r="F45" t="s">
        <v>148</v>
      </c>
      <c r="G45" s="58">
        <v>268.96126000000004</v>
      </c>
      <c r="H45">
        <v>224</v>
      </c>
      <c r="I45">
        <v>68</v>
      </c>
      <c r="J45" s="12">
        <v>13.45</v>
      </c>
      <c r="K45" s="12">
        <v>4.6500000000000004</v>
      </c>
      <c r="L45">
        <v>45</v>
      </c>
      <c r="M45" s="12">
        <v>185.91744193940795</v>
      </c>
      <c r="N45" s="12">
        <v>573.12004129469346</v>
      </c>
      <c r="O45" s="12">
        <v>10011.523079648177</v>
      </c>
      <c r="P45" s="12">
        <v>1251.371038507883</v>
      </c>
      <c r="Q45" s="12">
        <v>2073.9255342542947</v>
      </c>
      <c r="R45" s="59">
        <v>6.7509755497374762E-3</v>
      </c>
      <c r="S45" s="59">
        <v>2.4012692423137946E-3</v>
      </c>
      <c r="T45" s="59">
        <v>9.2668301989642949E-3</v>
      </c>
      <c r="U45" s="59">
        <v>4.1636998962741511E-3</v>
      </c>
      <c r="V45" s="59">
        <v>3.3628381383187865E-3</v>
      </c>
      <c r="W45" s="59">
        <v>1.7287744909719554E-2</v>
      </c>
      <c r="X45" s="59">
        <v>8.1463564559600132E-3</v>
      </c>
      <c r="Y45" s="59">
        <v>2.0575090943028267E-3</v>
      </c>
      <c r="Z45" s="59">
        <v>1.2848051538980963E-3</v>
      </c>
      <c r="AA45" s="59">
        <v>4.6663522593210296E-4</v>
      </c>
      <c r="AB45" s="59">
        <v>2.0199071521732706E-3</v>
      </c>
      <c r="AC45" s="17">
        <v>5.2007791834176699E-3</v>
      </c>
      <c r="AD45" s="12">
        <v>38</v>
      </c>
      <c r="AE45" s="16">
        <v>2</v>
      </c>
      <c r="AF45" s="17">
        <v>0.60541822732251371</v>
      </c>
      <c r="AG45" t="str">
        <f>IF(AF45&lt;='CAV Tier 1 Analysis'!$A$5,"Tier 1", "Tier 2")</f>
        <v>Tier 2</v>
      </c>
      <c r="AH45" t="str">
        <f t="shared" si="2"/>
        <v>Virginia - Tier 2</v>
      </c>
      <c r="AI45" t="str">
        <f t="shared" si="3"/>
        <v>Essex County * - Tier 2</v>
      </c>
    </row>
    <row r="46" spans="1:35" x14ac:dyDescent="0.3">
      <c r="A46">
        <v>39</v>
      </c>
      <c r="B46">
        <v>3</v>
      </c>
      <c r="C46" t="s">
        <v>21</v>
      </c>
      <c r="D46" t="s">
        <v>5580</v>
      </c>
      <c r="E46" t="s">
        <v>8103</v>
      </c>
      <c r="F46" t="s">
        <v>153</v>
      </c>
      <c r="G46" s="58">
        <v>769.22757999999988</v>
      </c>
      <c r="H46">
        <v>119</v>
      </c>
      <c r="I46">
        <v>9</v>
      </c>
      <c r="J46" s="12">
        <v>15.790123456790123</v>
      </c>
      <c r="K46" s="12">
        <v>3.691358024691358</v>
      </c>
      <c r="L46">
        <v>2</v>
      </c>
      <c r="M46" s="12">
        <v>48.359364597925612</v>
      </c>
      <c r="N46" s="12">
        <v>1082.357221814523</v>
      </c>
      <c r="O46" s="12">
        <v>64926.317482486229</v>
      </c>
      <c r="P46" s="12">
        <v>29785.950668244863</v>
      </c>
      <c r="Q46" s="12">
        <v>0</v>
      </c>
      <c r="R46" s="59">
        <v>1.9307749319599884E-2</v>
      </c>
      <c r="S46" s="59">
        <v>1.2756742849792033E-3</v>
      </c>
      <c r="T46" s="59">
        <v>1.2264922322158627E-3</v>
      </c>
      <c r="U46" s="59">
        <v>4.888129025962311E-3</v>
      </c>
      <c r="V46" s="59">
        <v>2.669556891961548E-3</v>
      </c>
      <c r="W46" s="59">
        <v>7.68344218209758E-4</v>
      </c>
      <c r="X46" s="59">
        <v>2.1189653745710847E-3</v>
      </c>
      <c r="Y46" s="59">
        <v>3.8856778104233826E-3</v>
      </c>
      <c r="Z46" s="59">
        <v>8.332165511828778E-3</v>
      </c>
      <c r="AA46" s="59">
        <v>1.1107156384450204E-2</v>
      </c>
      <c r="AB46" s="59">
        <v>0</v>
      </c>
      <c r="AC46" s="17">
        <v>5.0527191867456378E-3</v>
      </c>
      <c r="AD46" s="12">
        <v>39</v>
      </c>
      <c r="AE46" s="16">
        <v>2</v>
      </c>
      <c r="AF46" s="17">
        <v>0.61047094650925937</v>
      </c>
      <c r="AG46" t="str">
        <f>IF(AF46&lt;='CAV Tier 1 Analysis'!$A$5,"Tier 1", "Tier 2")</f>
        <v>Tier 2</v>
      </c>
      <c r="AH46" t="str">
        <f t="shared" si="2"/>
        <v>Virginia - Tier 2</v>
      </c>
      <c r="AI46" t="str">
        <f t="shared" si="3"/>
        <v>Bedford County * - Tier 2</v>
      </c>
    </row>
    <row r="47" spans="1:35" x14ac:dyDescent="0.3">
      <c r="A47">
        <v>40</v>
      </c>
      <c r="B47">
        <v>3</v>
      </c>
      <c r="C47" t="s">
        <v>21</v>
      </c>
      <c r="D47" t="s">
        <v>5621</v>
      </c>
      <c r="E47" t="s">
        <v>8166</v>
      </c>
      <c r="F47" t="s">
        <v>137</v>
      </c>
      <c r="G47" s="58">
        <v>129.52438000000001</v>
      </c>
      <c r="H47">
        <v>549</v>
      </c>
      <c r="I47">
        <v>119</v>
      </c>
      <c r="J47" s="12">
        <v>14.117647058823529</v>
      </c>
      <c r="K47" s="12">
        <v>3.3529411764705883</v>
      </c>
      <c r="L47">
        <v>20</v>
      </c>
      <c r="M47" s="12">
        <v>261.19881438536902</v>
      </c>
      <c r="N47" s="12">
        <v>653.00594773940804</v>
      </c>
      <c r="O47" s="12">
        <v>10399.316122067623</v>
      </c>
      <c r="P47" s="12">
        <v>750.18766132369637</v>
      </c>
      <c r="Q47" s="12">
        <v>138.10631999336874</v>
      </c>
      <c r="R47" s="59">
        <v>3.2510850167600559E-3</v>
      </c>
      <c r="S47" s="59">
        <v>5.8852536340637191E-3</v>
      </c>
      <c r="T47" s="59">
        <v>1.6216952848187517E-2</v>
      </c>
      <c r="U47" s="59">
        <v>4.3703825720787072E-3</v>
      </c>
      <c r="V47" s="59">
        <v>2.4248168739300548E-3</v>
      </c>
      <c r="W47" s="59">
        <v>7.6834421820975796E-3</v>
      </c>
      <c r="X47" s="59">
        <v>1.1444965171965017E-2</v>
      </c>
      <c r="Y47" s="59">
        <v>2.3443006338995194E-3</v>
      </c>
      <c r="Z47" s="59">
        <v>1.3345716575142309E-3</v>
      </c>
      <c r="AA47" s="59">
        <v>2.7974435883594551E-4</v>
      </c>
      <c r="AB47" s="59">
        <v>1.3450914167718181E-4</v>
      </c>
      <c r="AC47" s="17">
        <v>5.0336385537281389E-3</v>
      </c>
      <c r="AD47" s="12">
        <v>40</v>
      </c>
      <c r="AE47" s="16">
        <v>2</v>
      </c>
      <c r="AF47" s="17">
        <v>0.61550458506298755</v>
      </c>
      <c r="AG47" t="str">
        <f>IF(AF47&lt;='CAV Tier 1 Analysis'!$A$5,"Tier 1", "Tier 2")</f>
        <v>Tier 2</v>
      </c>
      <c r="AH47" t="str">
        <f t="shared" si="2"/>
        <v>Virginia - Tier 2</v>
      </c>
      <c r="AI47" t="str">
        <f t="shared" si="3"/>
        <v>Lancaster County* - Tier 2</v>
      </c>
    </row>
    <row r="48" spans="1:35" x14ac:dyDescent="0.3">
      <c r="A48">
        <v>41</v>
      </c>
      <c r="B48">
        <v>3</v>
      </c>
      <c r="C48" t="s">
        <v>21</v>
      </c>
      <c r="D48" t="s">
        <v>3244</v>
      </c>
      <c r="E48" t="s">
        <v>8180</v>
      </c>
      <c r="F48" t="s">
        <v>131</v>
      </c>
      <c r="G48" s="58">
        <v>356.12556999999998</v>
      </c>
      <c r="H48">
        <v>152</v>
      </c>
      <c r="I48">
        <v>30</v>
      </c>
      <c r="J48" s="12">
        <v>12.275862068965518</v>
      </c>
      <c r="K48" s="12">
        <v>4.1724137931034484</v>
      </c>
      <c r="L48">
        <v>2</v>
      </c>
      <c r="M48" s="12">
        <v>103.46485485442673</v>
      </c>
      <c r="N48" s="12">
        <v>561.64367511589103</v>
      </c>
      <c r="O48" s="12">
        <v>40950.010741602891</v>
      </c>
      <c r="P48">
        <v>0</v>
      </c>
      <c r="Q48" s="12">
        <v>19070.122099530745</v>
      </c>
      <c r="R48" s="59">
        <v>8.9388152617455828E-3</v>
      </c>
      <c r="S48" s="59">
        <v>1.6294327001415035E-3</v>
      </c>
      <c r="T48" s="59">
        <v>4.0883074407195418E-3</v>
      </c>
      <c r="U48" s="59">
        <v>3.8002234664109677E-3</v>
      </c>
      <c r="V48" s="59">
        <v>3.0174520929668013E-3</v>
      </c>
      <c r="W48" s="59">
        <v>7.68344218209758E-4</v>
      </c>
      <c r="X48" s="59">
        <v>4.5335261690133436E-3</v>
      </c>
      <c r="Y48" s="59">
        <v>2.0163087766013319E-3</v>
      </c>
      <c r="Z48" s="59">
        <v>5.2552228501522571E-3</v>
      </c>
      <c r="AA48" s="59">
        <v>0</v>
      </c>
      <c r="AB48" s="59">
        <v>1.8573413261682027E-2</v>
      </c>
      <c r="AC48" s="17">
        <v>4.7837314761493745E-3</v>
      </c>
      <c r="AD48" s="12">
        <v>41</v>
      </c>
      <c r="AE48" s="16">
        <v>2</v>
      </c>
      <c r="AF48" s="17">
        <v>0.62028831653913696</v>
      </c>
      <c r="AG48" t="str">
        <f>IF(AF48&lt;='CAV Tier 1 Analysis'!$A$5,"Tier 1", "Tier 2")</f>
        <v>Tier 2</v>
      </c>
      <c r="AH48" t="str">
        <f t="shared" si="2"/>
        <v>Virginia - Tier 2</v>
      </c>
      <c r="AI48" t="str">
        <f t="shared" si="3"/>
        <v>Montgomery County * - Tier 2</v>
      </c>
    </row>
    <row r="49" spans="1:35" x14ac:dyDescent="0.3">
      <c r="A49">
        <v>42</v>
      </c>
      <c r="B49">
        <v>3</v>
      </c>
      <c r="C49" t="s">
        <v>21</v>
      </c>
      <c r="D49" t="s">
        <v>3350</v>
      </c>
      <c r="E49" t="s">
        <v>8144</v>
      </c>
      <c r="F49" t="s">
        <v>157</v>
      </c>
      <c r="G49" s="58">
        <v>706.03686999999991</v>
      </c>
      <c r="H49">
        <v>112</v>
      </c>
      <c r="I49">
        <v>6</v>
      </c>
      <c r="J49" s="12">
        <v>11.854545454545455</v>
      </c>
      <c r="K49" s="12">
        <v>3.7272727272727271</v>
      </c>
      <c r="L49">
        <v>1</v>
      </c>
      <c r="M49" s="12">
        <v>15.449882100349809</v>
      </c>
      <c r="N49" s="12">
        <v>873.15003271356898</v>
      </c>
      <c r="O49" s="12">
        <v>49936.161598140869</v>
      </c>
      <c r="P49" s="12">
        <v>14425.829796948477</v>
      </c>
      <c r="Q49" s="12">
        <v>9672.652996561781</v>
      </c>
      <c r="R49" s="59">
        <v>1.7721651239227448E-2</v>
      </c>
      <c r="S49" s="59">
        <v>1.2006346211568973E-3</v>
      </c>
      <c r="T49" s="59">
        <v>8.1766148814390845E-4</v>
      </c>
      <c r="U49" s="59">
        <v>3.6697970021909391E-3</v>
      </c>
      <c r="V49" s="59">
        <v>2.6955300815458502E-3</v>
      </c>
      <c r="W49" s="59">
        <v>3.84172109104879E-4</v>
      </c>
      <c r="X49" s="59">
        <v>6.7696847309799276E-4</v>
      </c>
      <c r="Y49" s="59">
        <v>3.134621027979768E-3</v>
      </c>
      <c r="Z49" s="59">
        <v>6.408439283090003E-3</v>
      </c>
      <c r="AA49" s="59">
        <v>5.3793800075346001E-3</v>
      </c>
      <c r="AB49" s="59">
        <v>9.4207147969131086E-3</v>
      </c>
      <c r="AC49" s="17">
        <v>4.6826881936350359E-3</v>
      </c>
      <c r="AD49" s="12">
        <v>42</v>
      </c>
      <c r="AE49" s="16">
        <v>2</v>
      </c>
      <c r="AF49" s="17">
        <v>0.62497100473277201</v>
      </c>
      <c r="AG49" t="str">
        <f>IF(AF49&lt;='CAV Tier 1 Analysis'!$A$5,"Tier 1", "Tier 2")</f>
        <v>Tier 2</v>
      </c>
      <c r="AH49" t="str">
        <f t="shared" si="2"/>
        <v>Virginia - Tier 2</v>
      </c>
      <c r="AI49" t="str">
        <f t="shared" si="3"/>
        <v>Franklin County * - Tier 2</v>
      </c>
    </row>
    <row r="50" spans="1:35" x14ac:dyDescent="0.3">
      <c r="A50">
        <v>43</v>
      </c>
      <c r="B50">
        <v>3</v>
      </c>
      <c r="C50" t="s">
        <v>21</v>
      </c>
      <c r="D50" t="s">
        <v>5625</v>
      </c>
      <c r="E50" t="s">
        <v>8175</v>
      </c>
      <c r="F50" t="s">
        <v>127</v>
      </c>
      <c r="G50" s="58">
        <v>49.750930000000004</v>
      </c>
      <c r="H50">
        <v>92</v>
      </c>
      <c r="I50">
        <v>35</v>
      </c>
      <c r="J50" s="12">
        <v>16.796875</v>
      </c>
      <c r="K50" s="12">
        <v>3.21875</v>
      </c>
      <c r="L50">
        <v>1</v>
      </c>
      <c r="M50" s="12">
        <v>129.88769878271617</v>
      </c>
      <c r="N50" s="12">
        <v>1407.9297015447939</v>
      </c>
      <c r="O50" s="12">
        <v>72170.487860157591</v>
      </c>
      <c r="P50" s="12">
        <v>5823.1614921546279</v>
      </c>
      <c r="Q50" s="12">
        <v>14526.518062448595</v>
      </c>
      <c r="R50" s="59">
        <v>1.248757207661433E-3</v>
      </c>
      <c r="S50" s="59">
        <v>9.8623558166459411E-4</v>
      </c>
      <c r="T50" s="59">
        <v>4.7696920141727991E-3</v>
      </c>
      <c r="U50" s="59">
        <v>5.1997878583814041E-3</v>
      </c>
      <c r="V50" s="59">
        <v>2.3277710231642138E-3</v>
      </c>
      <c r="W50" s="59">
        <v>3.84172109104879E-4</v>
      </c>
      <c r="X50" s="59">
        <v>5.6912976130190987E-3</v>
      </c>
      <c r="Y50" s="59">
        <v>5.054487640186978E-3</v>
      </c>
      <c r="Z50" s="59">
        <v>9.2618289968851557E-3</v>
      </c>
      <c r="AA50" s="59">
        <v>2.171452107258897E-3</v>
      </c>
      <c r="AB50" s="59">
        <v>1.4148153945683721E-2</v>
      </c>
      <c r="AC50" s="17">
        <v>4.6585123724711972E-3</v>
      </c>
      <c r="AD50" s="12">
        <v>43</v>
      </c>
      <c r="AE50" s="16">
        <v>2</v>
      </c>
      <c r="AF50" s="17">
        <v>0.62962951710524317</v>
      </c>
      <c r="AG50" t="str">
        <f>IF(AF50&lt;='CAV Tier 1 Analysis'!$A$5,"Tier 1", "Tier 2")</f>
        <v>Tier 2</v>
      </c>
      <c r="AH50" t="str">
        <f t="shared" si="2"/>
        <v>Virginia - Tier 2</v>
      </c>
      <c r="AI50" t="str">
        <f t="shared" si="3"/>
        <v>Lynchburg, City Of - Tier 2</v>
      </c>
    </row>
    <row r="51" spans="1:35" x14ac:dyDescent="0.3">
      <c r="A51">
        <v>44</v>
      </c>
      <c r="B51">
        <v>3</v>
      </c>
      <c r="C51" t="s">
        <v>21</v>
      </c>
      <c r="D51" t="s">
        <v>5725</v>
      </c>
      <c r="E51" t="s">
        <v>8332</v>
      </c>
      <c r="F51" t="s">
        <v>155</v>
      </c>
      <c r="G51" s="58">
        <v>309.23334</v>
      </c>
      <c r="H51">
        <v>435</v>
      </c>
      <c r="I51">
        <v>26</v>
      </c>
      <c r="J51" s="12">
        <v>9.1944444444444446</v>
      </c>
      <c r="K51" s="12">
        <v>4.8888888888888893</v>
      </c>
      <c r="L51">
        <v>14</v>
      </c>
      <c r="M51" s="12">
        <v>70.579238803940143</v>
      </c>
      <c r="N51" s="12">
        <v>727.20522638287935</v>
      </c>
      <c r="O51" s="12">
        <v>29521.282885574099</v>
      </c>
      <c r="P51" s="12">
        <v>8636.0622388648371</v>
      </c>
      <c r="Q51" s="12">
        <v>9178.432647990212</v>
      </c>
      <c r="R51" s="59">
        <v>7.7618119334496565E-3</v>
      </c>
      <c r="S51" s="59">
        <v>4.663179108957592E-3</v>
      </c>
      <c r="T51" s="59">
        <v>3.5431997819569366E-3</v>
      </c>
      <c r="U51" s="59">
        <v>2.8463128163295007E-3</v>
      </c>
      <c r="V51" s="59">
        <v>3.5356004321631207E-3</v>
      </c>
      <c r="W51" s="59">
        <v>5.3784095274683058E-3</v>
      </c>
      <c r="X51" s="59">
        <v>3.0925750251802986E-3</v>
      </c>
      <c r="Y51" s="59">
        <v>2.6106770988627336E-3</v>
      </c>
      <c r="Z51" s="59">
        <v>3.788544070599312E-3</v>
      </c>
      <c r="AA51" s="59">
        <v>3.2203804706888383E-3</v>
      </c>
      <c r="AB51" s="59">
        <v>8.9393671302100113E-3</v>
      </c>
      <c r="AC51" s="17">
        <v>4.4890961268969362E-3</v>
      </c>
      <c r="AD51" s="12">
        <v>44</v>
      </c>
      <c r="AE51" s="16">
        <v>2</v>
      </c>
      <c r="AF51" s="17">
        <v>0.63411861323214014</v>
      </c>
      <c r="AG51" t="str">
        <f>IF(AF51&lt;='CAV Tier 1 Analysis'!$A$5,"Tier 1", "Tier 2")</f>
        <v>Tier 2</v>
      </c>
      <c r="AH51" t="str">
        <f t="shared" si="2"/>
        <v>Virginia - Tier 2</v>
      </c>
      <c r="AI51" t="str">
        <f t="shared" si="3"/>
        <v>Isle Of Wight County * - Tier 2</v>
      </c>
    </row>
    <row r="52" spans="1:35" x14ac:dyDescent="0.3">
      <c r="A52">
        <v>45</v>
      </c>
      <c r="B52">
        <v>3</v>
      </c>
      <c r="C52" t="s">
        <v>21</v>
      </c>
      <c r="D52" t="s">
        <v>5737</v>
      </c>
      <c r="E52" t="s">
        <v>8344</v>
      </c>
      <c r="F52" t="s">
        <v>190</v>
      </c>
      <c r="G52" s="58">
        <v>598.55834000000004</v>
      </c>
      <c r="H52">
        <v>156</v>
      </c>
      <c r="I52">
        <v>13</v>
      </c>
      <c r="J52" s="12">
        <v>7.8484848484848486</v>
      </c>
      <c r="K52" s="12">
        <v>6.6363636363636367</v>
      </c>
      <c r="L52">
        <v>21</v>
      </c>
      <c r="M52" s="12">
        <v>71.254079426911034</v>
      </c>
      <c r="N52" s="12">
        <v>385.30388286441564</v>
      </c>
      <c r="O52" s="12">
        <v>19909.867684797275</v>
      </c>
      <c r="P52" s="12">
        <v>1246.1758508398198</v>
      </c>
      <c r="Q52" s="12">
        <v>6886.7249587939586</v>
      </c>
      <c r="R52" s="59">
        <v>1.5023920985614996E-2</v>
      </c>
      <c r="S52" s="59">
        <v>1.6723125080399641E-3</v>
      </c>
      <c r="T52" s="59">
        <v>1.7715998909784683E-3</v>
      </c>
      <c r="U52" s="59">
        <v>2.4296457657654734E-3</v>
      </c>
      <c r="V52" s="59">
        <v>4.7993584378743185E-3</v>
      </c>
      <c r="W52" s="59">
        <v>8.0676142912024587E-3</v>
      </c>
      <c r="X52" s="59">
        <v>3.1221445599605518E-3</v>
      </c>
      <c r="Y52" s="59">
        <v>1.3832464160088457E-3</v>
      </c>
      <c r="Z52" s="59">
        <v>2.5550858157493885E-3</v>
      </c>
      <c r="AA52" s="59">
        <v>4.6469794474479262E-4</v>
      </c>
      <c r="AB52" s="59">
        <v>6.7073502734609014E-3</v>
      </c>
      <c r="AC52" s="17">
        <v>4.363361535400013E-3</v>
      </c>
      <c r="AD52" s="12">
        <v>45</v>
      </c>
      <c r="AE52" s="16">
        <v>2</v>
      </c>
      <c r="AF52" s="17">
        <v>0.63848197476754021</v>
      </c>
      <c r="AG52" t="str">
        <f>IF(AF52&lt;='CAV Tier 1 Analysis'!$A$5,"Tier 1", "Tier 2")</f>
        <v>Tier 2</v>
      </c>
      <c r="AH52" t="str">
        <f t="shared" si="2"/>
        <v>Virginia - Tier 2</v>
      </c>
      <c r="AI52" t="str">
        <f t="shared" si="3"/>
        <v>Southampton County * - Tier 2</v>
      </c>
    </row>
    <row r="53" spans="1:35" x14ac:dyDescent="0.3">
      <c r="A53">
        <v>46</v>
      </c>
      <c r="B53">
        <v>3</v>
      </c>
      <c r="C53" t="s">
        <v>21</v>
      </c>
      <c r="D53" t="s">
        <v>5628</v>
      </c>
      <c r="E53" t="s">
        <v>8181</v>
      </c>
      <c r="F53" t="s">
        <v>135</v>
      </c>
      <c r="G53" s="58">
        <v>19.476599999999998</v>
      </c>
      <c r="H53">
        <v>20</v>
      </c>
      <c r="I53">
        <v>5</v>
      </c>
      <c r="J53" s="12">
        <v>13</v>
      </c>
      <c r="K53" s="12">
        <v>2</v>
      </c>
      <c r="L53">
        <v>0</v>
      </c>
      <c r="M53" s="12">
        <v>11.766630726102093</v>
      </c>
      <c r="N53" s="12">
        <v>267.14829906291732</v>
      </c>
      <c r="O53" s="12">
        <v>43169.844108535566</v>
      </c>
      <c r="P53" s="12">
        <v>39992.887605407581</v>
      </c>
      <c r="Q53" s="12">
        <v>19145.56116459515</v>
      </c>
      <c r="R53" s="59">
        <v>4.8886613035653125E-4</v>
      </c>
      <c r="S53" s="59">
        <v>2.1439903949230308E-4</v>
      </c>
      <c r="T53" s="59">
        <v>6.8138457345325704E-4</v>
      </c>
      <c r="U53" s="59">
        <v>4.0243939517891425E-3</v>
      </c>
      <c r="V53" s="59">
        <v>1.4463819949758221E-3</v>
      </c>
      <c r="W53" s="59">
        <v>0</v>
      </c>
      <c r="X53" s="59">
        <v>5.155792118295133E-4</v>
      </c>
      <c r="Y53" s="59">
        <v>9.5906619075436105E-4</v>
      </c>
      <c r="Z53" s="59">
        <v>5.5400999190997214E-3</v>
      </c>
      <c r="AA53" s="59">
        <v>1.4913314731719361E-2</v>
      </c>
      <c r="AB53" s="59">
        <v>1.8646887407479478E-2</v>
      </c>
      <c r="AC53" s="17">
        <v>4.3118521046317717E-3</v>
      </c>
      <c r="AD53" s="12">
        <v>46</v>
      </c>
      <c r="AE53" s="16">
        <v>2</v>
      </c>
      <c r="AF53" s="17">
        <v>0.64279382687217201</v>
      </c>
      <c r="AG53" t="str">
        <f>IF(AF53&lt;='CAV Tier 1 Analysis'!$A$5,"Tier 1", "Tier 2")</f>
        <v>Tier 2</v>
      </c>
      <c r="AH53" t="str">
        <f t="shared" si="2"/>
        <v>Virginia - Tier 2</v>
      </c>
      <c r="AI53" t="str">
        <f t="shared" si="3"/>
        <v>Blacksburg, Town Of - Tier 2</v>
      </c>
    </row>
    <row r="54" spans="1:35" x14ac:dyDescent="0.3">
      <c r="A54">
        <v>47</v>
      </c>
      <c r="B54">
        <v>3</v>
      </c>
      <c r="C54" t="s">
        <v>21</v>
      </c>
      <c r="D54" t="s">
        <v>5637</v>
      </c>
      <c r="E54" t="s">
        <v>8194</v>
      </c>
      <c r="F54" t="s">
        <v>210</v>
      </c>
      <c r="G54" s="58">
        <v>972.3670199999998</v>
      </c>
      <c r="H54">
        <v>20</v>
      </c>
      <c r="I54">
        <v>7</v>
      </c>
      <c r="J54" s="12">
        <v>13.155844155844155</v>
      </c>
      <c r="K54" s="12">
        <v>4.4285714285714288</v>
      </c>
      <c r="L54">
        <v>5</v>
      </c>
      <c r="M54" s="12">
        <v>10.58822551385998</v>
      </c>
      <c r="N54" s="12">
        <v>1093.5330610215451</v>
      </c>
      <c r="O54" s="12">
        <v>59515.349409289622</v>
      </c>
      <c r="P54">
        <v>0</v>
      </c>
      <c r="Q54" s="12">
        <v>243.42880300759862</v>
      </c>
      <c r="R54" s="59">
        <v>2.440658545915159E-2</v>
      </c>
      <c r="S54" s="59">
        <v>2.1439903949230308E-4</v>
      </c>
      <c r="T54" s="59">
        <v>9.5393840283455986E-4</v>
      </c>
      <c r="U54" s="59">
        <v>4.072638434727674E-3</v>
      </c>
      <c r="V54" s="59">
        <v>3.2027029888750348E-3</v>
      </c>
      <c r="W54" s="59">
        <v>1.9208605455243949E-3</v>
      </c>
      <c r="X54" s="59">
        <v>4.6394495520277841E-4</v>
      </c>
      <c r="Y54" s="59">
        <v>3.9257992320246397E-3</v>
      </c>
      <c r="Z54" s="59">
        <v>7.6377617120559505E-3</v>
      </c>
      <c r="AA54" s="59">
        <v>0</v>
      </c>
      <c r="AB54" s="59">
        <v>2.3708834869851035E-4</v>
      </c>
      <c r="AC54" s="17">
        <v>4.2759744653261302E-3</v>
      </c>
      <c r="AD54" s="12">
        <v>47</v>
      </c>
      <c r="AE54" s="16">
        <v>2</v>
      </c>
      <c r="AF54" s="17">
        <v>0.64706980133749814</v>
      </c>
      <c r="AG54" t="str">
        <f>IF(AF54&lt;='CAV Tier 1 Analysis'!$A$5,"Tier 1", "Tier 2")</f>
        <v>Tier 2</v>
      </c>
      <c r="AH54" t="str">
        <f t="shared" si="2"/>
        <v>Virginia - Tier 2</v>
      </c>
      <c r="AI54" t="str">
        <f t="shared" si="3"/>
        <v>Pittsylvania County * - Tier 2</v>
      </c>
    </row>
    <row r="55" spans="1:35" x14ac:dyDescent="0.3">
      <c r="A55">
        <v>48</v>
      </c>
      <c r="B55">
        <v>3</v>
      </c>
      <c r="C55" t="s">
        <v>21</v>
      </c>
      <c r="D55" t="s">
        <v>5570</v>
      </c>
      <c r="E55" t="s">
        <v>8091</v>
      </c>
      <c r="F55" t="s">
        <v>165</v>
      </c>
      <c r="G55" s="58">
        <v>7.3181899999999995</v>
      </c>
      <c r="H55">
        <v>2082</v>
      </c>
      <c r="I55">
        <v>14</v>
      </c>
      <c r="J55" s="12">
        <v>12</v>
      </c>
      <c r="K55" s="12">
        <v>2</v>
      </c>
      <c r="L55">
        <v>0</v>
      </c>
      <c r="M55">
        <v>0</v>
      </c>
      <c r="N55" s="12">
        <v>3787.7815353798255</v>
      </c>
      <c r="O55" s="12">
        <v>3573.1048892668218</v>
      </c>
      <c r="P55" s="12">
        <v>3030.3576547200155</v>
      </c>
      <c r="Q55" s="12">
        <v>0</v>
      </c>
      <c r="R55" s="59">
        <v>1.8368787296108477E-4</v>
      </c>
      <c r="S55" s="59">
        <v>2.2318940011148751E-2</v>
      </c>
      <c r="T55" s="59">
        <v>1.9078768056691197E-3</v>
      </c>
      <c r="U55" s="59">
        <v>3.7148251862669009E-3</v>
      </c>
      <c r="V55" s="59">
        <v>1.4463819949758221E-3</v>
      </c>
      <c r="W55" s="59">
        <v>0</v>
      </c>
      <c r="X55" s="59">
        <v>0</v>
      </c>
      <c r="Y55" s="59">
        <v>1.3598189549733471E-2</v>
      </c>
      <c r="Z55" s="59">
        <v>4.585459715396097E-4</v>
      </c>
      <c r="AA55" s="59">
        <v>1.1300178646866169E-3</v>
      </c>
      <c r="AB55" s="59">
        <v>0</v>
      </c>
      <c r="AC55" s="17">
        <v>4.068951386998307E-3</v>
      </c>
      <c r="AD55" s="12">
        <v>48</v>
      </c>
      <c r="AE55" s="16">
        <v>2</v>
      </c>
      <c r="AF55" s="17">
        <v>0.65113875272449639</v>
      </c>
      <c r="AG55" t="str">
        <f>IF(AF55&lt;='CAV Tier 1 Analysis'!$A$5,"Tier 1", "Tier 2")</f>
        <v>Tier 2</v>
      </c>
      <c r="AH55" t="str">
        <f t="shared" si="2"/>
        <v>Virginia - Tier 2</v>
      </c>
      <c r="AI55" t="str">
        <f t="shared" si="3"/>
        <v>Chincoteague, Town Of - Tier 2</v>
      </c>
    </row>
    <row r="56" spans="1:35" x14ac:dyDescent="0.3">
      <c r="A56">
        <v>49</v>
      </c>
      <c r="B56">
        <v>3</v>
      </c>
      <c r="C56" t="s">
        <v>21</v>
      </c>
      <c r="D56" t="s">
        <v>5599</v>
      </c>
      <c r="E56" t="s">
        <v>8127</v>
      </c>
      <c r="F56" t="s">
        <v>164</v>
      </c>
      <c r="G56" s="58">
        <v>375.36258999999995</v>
      </c>
      <c r="H56">
        <v>30</v>
      </c>
      <c r="I56">
        <v>0</v>
      </c>
      <c r="J56" s="12">
        <v>11.228571428571428</v>
      </c>
      <c r="K56" s="12">
        <v>4.1714285714285717</v>
      </c>
      <c r="L56">
        <v>0</v>
      </c>
      <c r="M56" s="12">
        <v>8.9973028478943551</v>
      </c>
      <c r="N56" s="12">
        <v>5.1407422894129455</v>
      </c>
      <c r="O56" s="12">
        <v>40745.976959942309</v>
      </c>
      <c r="P56" s="12">
        <v>18552.693854066252</v>
      </c>
      <c r="Q56" s="12">
        <v>16342.228164801236</v>
      </c>
      <c r="R56" s="59">
        <v>9.4216678914135522E-3</v>
      </c>
      <c r="S56" s="59">
        <v>3.2159855923845462E-4</v>
      </c>
      <c r="T56" s="59">
        <v>0</v>
      </c>
      <c r="U56" s="59">
        <v>3.4760149957211712E-3</v>
      </c>
      <c r="V56" s="59">
        <v>3.0167395895210006E-3</v>
      </c>
      <c r="W56" s="59">
        <v>0</v>
      </c>
      <c r="X56" s="59">
        <v>3.9423539489672583E-4</v>
      </c>
      <c r="Y56" s="59">
        <v>1.8455337887051141E-5</v>
      </c>
      <c r="Z56" s="59">
        <v>5.229038656981916E-3</v>
      </c>
      <c r="AA56" s="59">
        <v>6.9182842033520559E-3</v>
      </c>
      <c r="AB56" s="59">
        <v>1.5916571259342996E-2</v>
      </c>
      <c r="AC56" s="17">
        <v>4.0647823534868113E-3</v>
      </c>
      <c r="AD56" s="12">
        <v>49</v>
      </c>
      <c r="AE56" s="16">
        <v>2</v>
      </c>
      <c r="AF56" s="17">
        <v>0.65520353507798323</v>
      </c>
      <c r="AG56" t="str">
        <f>IF(AF56&lt;='CAV Tier 1 Analysis'!$A$5,"Tier 1", "Tier 2")</f>
        <v>Tier 2</v>
      </c>
      <c r="AH56" t="str">
        <f t="shared" si="2"/>
        <v>Virginia - Tier 2</v>
      </c>
      <c r="AI56" t="str">
        <f t="shared" si="3"/>
        <v>Culpeper County* - Tier 2</v>
      </c>
    </row>
    <row r="57" spans="1:35" x14ac:dyDescent="0.3">
      <c r="A57">
        <v>50</v>
      </c>
      <c r="B57">
        <v>3</v>
      </c>
      <c r="C57" t="s">
        <v>21</v>
      </c>
      <c r="D57" t="s">
        <v>3718</v>
      </c>
      <c r="E57" t="s">
        <v>8097</v>
      </c>
      <c r="F57" t="s">
        <v>247</v>
      </c>
      <c r="G57" s="58">
        <v>444.98236000000003</v>
      </c>
      <c r="H57">
        <v>153</v>
      </c>
      <c r="I57">
        <v>30</v>
      </c>
      <c r="J57" s="12">
        <v>11.133333333333333</v>
      </c>
      <c r="K57" s="12">
        <v>6.6</v>
      </c>
      <c r="L57">
        <v>32</v>
      </c>
      <c r="M57" s="12">
        <v>75.135224056971651</v>
      </c>
      <c r="N57" s="12">
        <v>68.929420771420098</v>
      </c>
      <c r="O57" s="12">
        <v>12367.969209827961</v>
      </c>
      <c r="P57">
        <v>0</v>
      </c>
      <c r="Q57" s="12">
        <v>0</v>
      </c>
      <c r="R57" s="59">
        <v>1.1169136523321164E-2</v>
      </c>
      <c r="S57" s="59">
        <v>1.6401526521161185E-3</v>
      </c>
      <c r="T57" s="59">
        <v>4.0883074407195418E-3</v>
      </c>
      <c r="U57" s="59">
        <v>3.4465322561476248E-3</v>
      </c>
      <c r="V57" s="59">
        <v>4.7730605834202123E-3</v>
      </c>
      <c r="W57" s="59">
        <v>1.2293507491356128E-2</v>
      </c>
      <c r="X57" s="59">
        <v>3.2922049226881819E-3</v>
      </c>
      <c r="Y57" s="59">
        <v>2.4745760029930432E-4</v>
      </c>
      <c r="Z57" s="59">
        <v>1.5872140989558951E-3</v>
      </c>
      <c r="AA57" s="59">
        <v>0</v>
      </c>
      <c r="AB57" s="59">
        <v>0</v>
      </c>
      <c r="AC57" s="17">
        <v>3.8670521426385617E-3</v>
      </c>
      <c r="AD57" s="12">
        <v>50</v>
      </c>
      <c r="AE57" s="16">
        <v>2</v>
      </c>
      <c r="AF57" s="17">
        <v>0.65907058722062184</v>
      </c>
      <c r="AG57" t="str">
        <f>IF(AF57&lt;='CAV Tier 1 Analysis'!$A$5,"Tier 1", "Tier 2")</f>
        <v>Tier 2</v>
      </c>
      <c r="AH57" t="str">
        <f t="shared" si="2"/>
        <v>Virginia - Tier 2</v>
      </c>
      <c r="AI57" t="str">
        <f t="shared" si="3"/>
        <v>Alleghany County* - Tier 2</v>
      </c>
    </row>
    <row r="58" spans="1:35" x14ac:dyDescent="0.3">
      <c r="A58">
        <v>51</v>
      </c>
      <c r="B58">
        <v>3</v>
      </c>
      <c r="C58" t="s">
        <v>21</v>
      </c>
      <c r="D58" t="s">
        <v>5589</v>
      </c>
      <c r="E58" t="s">
        <v>8114</v>
      </c>
      <c r="F58" t="s">
        <v>186</v>
      </c>
      <c r="G58" s="58">
        <v>6.8935199999999996</v>
      </c>
      <c r="H58">
        <v>72</v>
      </c>
      <c r="I58">
        <v>95</v>
      </c>
      <c r="J58" s="12">
        <v>13.6</v>
      </c>
      <c r="K58" s="12">
        <v>4.5999999999999996</v>
      </c>
      <c r="L58">
        <v>20</v>
      </c>
      <c r="M58" s="12">
        <v>256.92134062133715</v>
      </c>
      <c r="N58" s="12">
        <v>241.78867349130127</v>
      </c>
      <c r="O58" s="12">
        <v>6475.3389759098445</v>
      </c>
      <c r="P58">
        <v>0</v>
      </c>
      <c r="Q58" s="12">
        <v>0</v>
      </c>
      <c r="R58" s="59">
        <v>1.7302858029303656E-4</v>
      </c>
      <c r="S58" s="59">
        <v>7.7183654217229103E-4</v>
      </c>
      <c r="T58" s="59">
        <v>1.2946306895611883E-2</v>
      </c>
      <c r="U58" s="59">
        <v>4.2101352111024882E-3</v>
      </c>
      <c r="V58" s="59">
        <v>3.3266785884443905E-3</v>
      </c>
      <c r="W58" s="59">
        <v>7.6834421820975796E-3</v>
      </c>
      <c r="X58" s="59">
        <v>1.1257538830201036E-2</v>
      </c>
      <c r="Y58" s="59">
        <v>8.6802477450263857E-4</v>
      </c>
      <c r="Z58" s="59">
        <v>8.3099732411330085E-4</v>
      </c>
      <c r="AA58" s="59">
        <v>0</v>
      </c>
      <c r="AB58" s="59">
        <v>0</v>
      </c>
      <c r="AC58" s="17">
        <v>3.8243626298671493E-3</v>
      </c>
      <c r="AD58" s="12">
        <v>51</v>
      </c>
      <c r="AE58" s="16">
        <v>2</v>
      </c>
      <c r="AF58" s="17">
        <v>0.66289494985048902</v>
      </c>
      <c r="AG58" t="str">
        <f>IF(AF58&lt;='CAV Tier 1 Analysis'!$A$5,"Tier 1", "Tier 2")</f>
        <v>Tier 2</v>
      </c>
      <c r="AH58" t="str">
        <f t="shared" si="2"/>
        <v>Virginia - Tier 2</v>
      </c>
      <c r="AI58" t="str">
        <f t="shared" si="3"/>
        <v>Buena Vista, City Of - Tier 2</v>
      </c>
    </row>
    <row r="59" spans="1:35" x14ac:dyDescent="0.3">
      <c r="A59">
        <v>52</v>
      </c>
      <c r="B59">
        <v>3</v>
      </c>
      <c r="C59" t="s">
        <v>21</v>
      </c>
      <c r="D59" t="s">
        <v>3553</v>
      </c>
      <c r="E59" t="s">
        <v>8309</v>
      </c>
      <c r="F59" t="s">
        <v>196</v>
      </c>
      <c r="G59" s="58">
        <v>536.59806999999989</v>
      </c>
      <c r="H59">
        <v>60</v>
      </c>
      <c r="I59">
        <v>19</v>
      </c>
      <c r="J59" s="12">
        <v>11.333333333333334</v>
      </c>
      <c r="K59" s="12">
        <v>3.7777777777777777</v>
      </c>
      <c r="L59">
        <v>0</v>
      </c>
      <c r="M59" s="12">
        <v>2.8604914475372603</v>
      </c>
      <c r="N59" s="12">
        <v>554.69081065438297</v>
      </c>
      <c r="O59" s="12">
        <v>28328.405749031139</v>
      </c>
      <c r="P59" s="12">
        <v>10496.100551124244</v>
      </c>
      <c r="Q59" s="12">
        <v>9698.3211435344783</v>
      </c>
      <c r="R59" s="59">
        <v>1.3468707168483364E-2</v>
      </c>
      <c r="S59" s="59">
        <v>6.4319711847690925E-4</v>
      </c>
      <c r="T59" s="59">
        <v>2.5892613791223765E-3</v>
      </c>
      <c r="U59" s="59">
        <v>3.5084460092520732E-3</v>
      </c>
      <c r="V59" s="59">
        <v>2.732054879398775E-3</v>
      </c>
      <c r="W59" s="59">
        <v>0</v>
      </c>
      <c r="X59" s="59">
        <v>1.2533833688642334E-4</v>
      </c>
      <c r="Y59" s="59">
        <v>1.9913478943598189E-3</v>
      </c>
      <c r="Z59" s="59">
        <v>3.6354590024428833E-3</v>
      </c>
      <c r="AA59" s="59">
        <v>3.9139872199056638E-3</v>
      </c>
      <c r="AB59" s="59">
        <v>9.445714379972792E-3</v>
      </c>
      <c r="AC59" s="17">
        <v>3.8230466716637347E-3</v>
      </c>
      <c r="AD59" s="12">
        <v>52</v>
      </c>
      <c r="AE59" s="16">
        <v>2</v>
      </c>
      <c r="AF59" s="17">
        <v>0.6667179965221528</v>
      </c>
      <c r="AG59" t="str">
        <f>IF(AF59&lt;='CAV Tier 1 Analysis'!$A$5,"Tier 1", "Tier 2")</f>
        <v>Tier 2</v>
      </c>
      <c r="AH59" t="str">
        <f t="shared" si="2"/>
        <v>Virginia - Tier 2</v>
      </c>
      <c r="AI59" t="str">
        <f t="shared" si="3"/>
        <v>Caroline County * - Tier 2</v>
      </c>
    </row>
    <row r="60" spans="1:35" x14ac:dyDescent="0.3">
      <c r="A60">
        <v>53</v>
      </c>
      <c r="B60">
        <v>3</v>
      </c>
      <c r="C60" t="s">
        <v>21</v>
      </c>
      <c r="D60" t="s">
        <v>5627</v>
      </c>
      <c r="E60" t="s">
        <v>8179</v>
      </c>
      <c r="F60" t="s">
        <v>194</v>
      </c>
      <c r="G60" s="58">
        <v>133.11421000000001</v>
      </c>
      <c r="H60">
        <v>411</v>
      </c>
      <c r="I60">
        <v>56</v>
      </c>
      <c r="J60" s="12">
        <v>13.428571428571429</v>
      </c>
      <c r="K60" s="12">
        <v>4.4285714285714288</v>
      </c>
      <c r="L60">
        <v>16</v>
      </c>
      <c r="M60" s="12">
        <v>189.25204416568295</v>
      </c>
      <c r="N60" s="12">
        <v>549.773367907173</v>
      </c>
      <c r="O60" s="12">
        <v>10329.143634281196</v>
      </c>
      <c r="P60" s="12">
        <v>2673.5433964970834</v>
      </c>
      <c r="Q60" s="12">
        <v>496.92100428199592</v>
      </c>
      <c r="R60" s="59">
        <v>3.3411903893989041E-3</v>
      </c>
      <c r="S60" s="59">
        <v>4.405900261566828E-3</v>
      </c>
      <c r="T60" s="59">
        <v>7.6315072226764789E-3</v>
      </c>
      <c r="U60" s="59">
        <v>4.1570662798701037E-3</v>
      </c>
      <c r="V60" s="59">
        <v>3.2027029888750348E-3</v>
      </c>
      <c r="W60" s="59">
        <v>6.146753745678064E-3</v>
      </c>
      <c r="X60" s="59">
        <v>8.2924689351911284E-3</v>
      </c>
      <c r="Y60" s="59">
        <v>1.9736942050031497E-3</v>
      </c>
      <c r="Z60" s="59">
        <v>1.3255662371348753E-3</v>
      </c>
      <c r="AA60" s="59">
        <v>9.9696212272203663E-4</v>
      </c>
      <c r="AB60" s="59">
        <v>4.8397797993997548E-4</v>
      </c>
      <c r="AC60" s="17">
        <v>3.8143445789142346E-3</v>
      </c>
      <c r="AD60" s="12">
        <v>53</v>
      </c>
      <c r="AE60" s="16">
        <v>2</v>
      </c>
      <c r="AF60" s="17">
        <v>0.67053234110106708</v>
      </c>
      <c r="AG60" t="str">
        <f>IF(AF60&lt;='CAV Tier 1 Analysis'!$A$5,"Tier 1", "Tier 2")</f>
        <v>Tier 2</v>
      </c>
      <c r="AH60" t="str">
        <f t="shared" si="2"/>
        <v>Virginia - Tier 2</v>
      </c>
      <c r="AI60" t="str">
        <f t="shared" si="3"/>
        <v>Middlesex County * - Tier 2</v>
      </c>
    </row>
    <row r="61" spans="1:35" x14ac:dyDescent="0.3">
      <c r="A61">
        <v>54</v>
      </c>
      <c r="B61">
        <v>3</v>
      </c>
      <c r="C61" t="s">
        <v>21</v>
      </c>
      <c r="D61" t="s">
        <v>3407</v>
      </c>
      <c r="E61" t="s">
        <v>8174</v>
      </c>
      <c r="F61" t="s">
        <v>201</v>
      </c>
      <c r="G61" s="58">
        <v>507.77178000000004</v>
      </c>
      <c r="H61">
        <v>39</v>
      </c>
      <c r="I61">
        <v>1</v>
      </c>
      <c r="J61" s="12">
        <v>12.5</v>
      </c>
      <c r="K61" s="12">
        <v>4.1071428571428568</v>
      </c>
      <c r="L61">
        <v>0</v>
      </c>
      <c r="M61" s="12">
        <v>0.9999990349995429</v>
      </c>
      <c r="N61" s="12">
        <v>1.5667244621346527E-2</v>
      </c>
      <c r="O61" s="12">
        <v>33317.952637810173</v>
      </c>
      <c r="P61" s="12">
        <v>15596.244099557371</v>
      </c>
      <c r="Q61" s="12">
        <v>10779.60393666679</v>
      </c>
      <c r="R61" s="59">
        <v>1.2745162153191419E-2</v>
      </c>
      <c r="S61" s="59">
        <v>4.1807812700999102E-4</v>
      </c>
      <c r="T61" s="59">
        <v>1.3627691469065141E-4</v>
      </c>
      <c r="U61" s="59">
        <v>3.8696095690280217E-3</v>
      </c>
      <c r="V61" s="59">
        <v>2.9702487396824915E-3</v>
      </c>
      <c r="W61" s="59">
        <v>0</v>
      </c>
      <c r="X61" s="59">
        <v>4.3817021736870026E-5</v>
      </c>
      <c r="Y61" s="59">
        <v>5.6245630877375495E-8</v>
      </c>
      <c r="Z61" s="59">
        <v>4.2757807104706284E-3</v>
      </c>
      <c r="AA61" s="59">
        <v>5.8158265335651969E-3</v>
      </c>
      <c r="AB61" s="59">
        <v>1.0498833603057705E-2</v>
      </c>
      <c r="AC61" s="17">
        <v>3.7066990561876231E-3</v>
      </c>
      <c r="AD61" s="12">
        <v>54</v>
      </c>
      <c r="AE61" s="16">
        <v>2</v>
      </c>
      <c r="AF61" s="17">
        <v>0.67423904015725467</v>
      </c>
      <c r="AG61" t="str">
        <f>IF(AF61&lt;='CAV Tier 1 Analysis'!$A$5,"Tier 1", "Tier 2")</f>
        <v>Tier 2</v>
      </c>
      <c r="AH61" t="str">
        <f t="shared" si="2"/>
        <v>Virginia - Tier 2</v>
      </c>
      <c r="AI61" t="str">
        <f t="shared" si="3"/>
        <v>Louisa County * - Tier 2</v>
      </c>
    </row>
    <row r="62" spans="1:35" x14ac:dyDescent="0.3">
      <c r="A62">
        <v>55</v>
      </c>
      <c r="B62">
        <v>3</v>
      </c>
      <c r="C62" t="s">
        <v>21</v>
      </c>
      <c r="D62" t="s">
        <v>5606</v>
      </c>
      <c r="E62" t="s">
        <v>8138</v>
      </c>
      <c r="F62" t="s">
        <v>223</v>
      </c>
      <c r="G62" s="58">
        <v>646.56548999999984</v>
      </c>
      <c r="H62">
        <v>98</v>
      </c>
      <c r="I62">
        <v>2</v>
      </c>
      <c r="J62" s="12">
        <v>10.82</v>
      </c>
      <c r="K62" s="12">
        <v>3.32</v>
      </c>
      <c r="L62">
        <v>0</v>
      </c>
      <c r="M62" s="12">
        <v>5.98364778175835</v>
      </c>
      <c r="N62" s="12">
        <v>72.207358760467812</v>
      </c>
      <c r="O62" s="12">
        <v>59279.784428288694</v>
      </c>
      <c r="P62" s="12">
        <v>23589.551387873107</v>
      </c>
      <c r="Q62" s="12">
        <v>0</v>
      </c>
      <c r="R62" s="59">
        <v>1.6228909004568276E-2</v>
      </c>
      <c r="S62" s="59">
        <v>1.0505552935122851E-3</v>
      </c>
      <c r="T62" s="59">
        <v>2.7255382938130282E-4</v>
      </c>
      <c r="U62" s="59">
        <v>3.349534042950656E-3</v>
      </c>
      <c r="V62" s="59">
        <v>2.4009941116598646E-3</v>
      </c>
      <c r="W62" s="59">
        <v>0</v>
      </c>
      <c r="X62" s="59">
        <v>2.6218587792857181E-4</v>
      </c>
      <c r="Y62" s="59">
        <v>2.5922544427103253E-4</v>
      </c>
      <c r="Z62" s="59">
        <v>7.6075310369368822E-3</v>
      </c>
      <c r="AA62" s="59">
        <v>8.7965242144668488E-3</v>
      </c>
      <c r="AB62" s="59">
        <v>0</v>
      </c>
      <c r="AC62" s="17">
        <v>3.6570920777887015E-3</v>
      </c>
      <c r="AD62" s="12">
        <v>55</v>
      </c>
      <c r="AE62" s="16">
        <v>2</v>
      </c>
      <c r="AF62" s="17">
        <v>0.67789613223504341</v>
      </c>
      <c r="AG62" t="str">
        <f>IF(AF62&lt;='CAV Tier 1 Analysis'!$A$5,"Tier 1", "Tier 2")</f>
        <v>Tier 2</v>
      </c>
      <c r="AH62" t="str">
        <f t="shared" si="2"/>
        <v>Virginia - Tier 2</v>
      </c>
      <c r="AI62" t="str">
        <f t="shared" si="3"/>
        <v>Fauquier County * - Tier 2</v>
      </c>
    </row>
    <row r="63" spans="1:35" x14ac:dyDescent="0.3">
      <c r="A63">
        <v>56</v>
      </c>
      <c r="B63">
        <v>3</v>
      </c>
      <c r="C63" t="s">
        <v>21</v>
      </c>
      <c r="D63" t="s">
        <v>5665</v>
      </c>
      <c r="E63" t="s">
        <v>8244</v>
      </c>
      <c r="F63" t="s">
        <v>204</v>
      </c>
      <c r="G63" s="58">
        <v>9.4883300000000013</v>
      </c>
      <c r="H63">
        <v>170</v>
      </c>
      <c r="I63">
        <v>56</v>
      </c>
      <c r="J63" s="12">
        <v>13</v>
      </c>
      <c r="K63" s="12">
        <v>3</v>
      </c>
      <c r="L63">
        <v>25</v>
      </c>
      <c r="M63" s="12">
        <v>125.54090762020293</v>
      </c>
      <c r="N63" s="12">
        <v>776.9627150812945</v>
      </c>
      <c r="O63" s="12">
        <v>11934.562308030807</v>
      </c>
      <c r="P63" s="12">
        <v>11004.707555801657</v>
      </c>
      <c r="Q63" s="12">
        <v>824.8996606586843</v>
      </c>
      <c r="R63" s="59">
        <v>2.3815877363840649E-4</v>
      </c>
      <c r="S63" s="59">
        <v>1.822391835684576E-3</v>
      </c>
      <c r="T63" s="59">
        <v>7.6315072226764789E-3</v>
      </c>
      <c r="U63" s="59">
        <v>4.0243939517891425E-3</v>
      </c>
      <c r="V63" s="59">
        <v>2.169572992463733E-3</v>
      </c>
      <c r="W63" s="59">
        <v>9.6043027276219751E-3</v>
      </c>
      <c r="X63" s="59">
        <v>5.5008339863681349E-3</v>
      </c>
      <c r="Y63" s="59">
        <v>2.7893071905192527E-3</v>
      </c>
      <c r="Z63" s="59">
        <v>1.531593848497105E-3</v>
      </c>
      <c r="AA63" s="59">
        <v>4.1036463515580057E-3</v>
      </c>
      <c r="AB63" s="59">
        <v>8.0341395911733655E-4</v>
      </c>
      <c r="AC63" s="17">
        <v>3.6562838945394679E-3</v>
      </c>
      <c r="AD63" s="12">
        <v>56</v>
      </c>
      <c r="AE63" s="16">
        <v>2</v>
      </c>
      <c r="AF63" s="17">
        <v>0.68155241612958284</v>
      </c>
      <c r="AG63" t="str">
        <f>IF(AF63&lt;='CAV Tier 1 Analysis'!$A$5,"Tier 1", "Tier 2")</f>
        <v>Tier 2</v>
      </c>
      <c r="AH63" t="str">
        <f t="shared" si="2"/>
        <v>Virginia - Tier 2</v>
      </c>
      <c r="AI63" t="str">
        <f t="shared" si="3"/>
        <v>Front Royal, Town Of - Tier 2</v>
      </c>
    </row>
    <row r="64" spans="1:35" x14ac:dyDescent="0.3">
      <c r="A64">
        <v>57</v>
      </c>
      <c r="B64">
        <v>3</v>
      </c>
      <c r="C64" t="s">
        <v>21</v>
      </c>
      <c r="D64" t="s">
        <v>3419</v>
      </c>
      <c r="E64" t="s">
        <v>8111</v>
      </c>
      <c r="F64" t="s">
        <v>244</v>
      </c>
      <c r="G64" s="58">
        <v>498.2062699999999</v>
      </c>
      <c r="H64">
        <v>185</v>
      </c>
      <c r="I64">
        <v>28</v>
      </c>
      <c r="J64" s="12">
        <v>15.421052631578947</v>
      </c>
      <c r="K64" s="12">
        <v>4.6315789473684212</v>
      </c>
      <c r="L64">
        <v>11</v>
      </c>
      <c r="M64" s="12">
        <v>123.10454808206249</v>
      </c>
      <c r="N64" s="12">
        <v>84.824934532409912</v>
      </c>
      <c r="O64" s="12">
        <v>22714.84546168727</v>
      </c>
      <c r="P64">
        <v>0</v>
      </c>
      <c r="Q64" s="12">
        <v>0</v>
      </c>
      <c r="R64" s="59">
        <v>1.2505066147801013E-2</v>
      </c>
      <c r="S64" s="59">
        <v>1.9831911153038034E-3</v>
      </c>
      <c r="T64" s="59">
        <v>3.8157536113382394E-3</v>
      </c>
      <c r="U64" s="59">
        <v>4.7738762262114123E-3</v>
      </c>
      <c r="V64" s="59">
        <v>3.3495161988913776E-3</v>
      </c>
      <c r="W64" s="59">
        <v>4.2258932001536685E-3</v>
      </c>
      <c r="X64" s="59">
        <v>5.3940798645088286E-3</v>
      </c>
      <c r="Y64" s="59">
        <v>3.0452272063250787E-4</v>
      </c>
      <c r="Z64" s="59">
        <v>2.9150560096596377E-3</v>
      </c>
      <c r="AA64" s="59">
        <v>0</v>
      </c>
      <c r="AB64" s="59">
        <v>0</v>
      </c>
      <c r="AC64" s="17">
        <v>3.5697231904091363E-3</v>
      </c>
      <c r="AD64" s="12">
        <v>57</v>
      </c>
      <c r="AE64" s="16">
        <v>3</v>
      </c>
      <c r="AF64" s="17">
        <v>0.685122139319992</v>
      </c>
      <c r="AG64" t="str">
        <f>IF(AF64&lt;='CAV Tier 1 Analysis'!$A$5,"Tier 1", "Tier 2")</f>
        <v>Tier 2</v>
      </c>
      <c r="AH64" t="str">
        <f t="shared" si="2"/>
        <v>Virginia - Tier 2</v>
      </c>
      <c r="AI64" t="str">
        <f t="shared" si="3"/>
        <v>Buchanan County* - Tier 2</v>
      </c>
    </row>
    <row r="65" spans="1:35" x14ac:dyDescent="0.3">
      <c r="A65">
        <v>58</v>
      </c>
      <c r="B65">
        <v>3</v>
      </c>
      <c r="C65" t="s">
        <v>21</v>
      </c>
      <c r="D65" t="s">
        <v>3366</v>
      </c>
      <c r="E65" t="s">
        <v>8160</v>
      </c>
      <c r="F65" t="s">
        <v>216</v>
      </c>
      <c r="G65" s="58">
        <v>383.4304600000001</v>
      </c>
      <c r="H65">
        <v>82</v>
      </c>
      <c r="I65">
        <v>31</v>
      </c>
      <c r="J65" s="12">
        <v>8.7868852459016402</v>
      </c>
      <c r="K65" s="12">
        <v>5.7377049180327866</v>
      </c>
      <c r="L65">
        <v>7</v>
      </c>
      <c r="M65" s="12">
        <v>114.02266893454421</v>
      </c>
      <c r="N65" s="12">
        <v>672.97049818825121</v>
      </c>
      <c r="O65" s="12">
        <v>54862.067527605279</v>
      </c>
      <c r="P65">
        <v>0</v>
      </c>
      <c r="Q65" s="12">
        <v>0</v>
      </c>
      <c r="R65" s="59">
        <v>9.6241728659532382E-3</v>
      </c>
      <c r="S65" s="59">
        <v>8.7903606191844263E-4</v>
      </c>
      <c r="T65" s="59">
        <v>4.2245843554101934E-3</v>
      </c>
      <c r="U65" s="59">
        <v>2.7201452183593703E-3</v>
      </c>
      <c r="V65" s="59">
        <v>4.1494565429634235E-3</v>
      </c>
      <c r="W65" s="59">
        <v>2.6892047637341529E-3</v>
      </c>
      <c r="X65" s="59">
        <v>4.9961385844768764E-3</v>
      </c>
      <c r="Y65" s="59">
        <v>2.4159736537774628E-3</v>
      </c>
      <c r="Z65" s="59">
        <v>7.040593779008667E-3</v>
      </c>
      <c r="AA65" s="59">
        <v>0</v>
      </c>
      <c r="AB65" s="59">
        <v>0</v>
      </c>
      <c r="AC65" s="17">
        <v>3.5217550750547113E-3</v>
      </c>
      <c r="AD65" s="12">
        <v>58</v>
      </c>
      <c r="AE65" s="16">
        <v>3</v>
      </c>
      <c r="AF65" s="17">
        <v>0.6886438943950467</v>
      </c>
      <c r="AG65" t="str">
        <f>IF(AF65&lt;='CAV Tier 1 Analysis'!$A$5,"Tier 1", "Tier 2")</f>
        <v>Tier 2</v>
      </c>
      <c r="AH65" t="str">
        <f t="shared" si="2"/>
        <v>Virginia - Tier 2</v>
      </c>
      <c r="AI65" t="str">
        <f t="shared" si="3"/>
        <v>Henry County * - Tier 2</v>
      </c>
    </row>
    <row r="66" spans="1:35" x14ac:dyDescent="0.3">
      <c r="A66">
        <v>59</v>
      </c>
      <c r="B66">
        <v>3</v>
      </c>
      <c r="C66" t="s">
        <v>21</v>
      </c>
      <c r="D66" t="s">
        <v>5668</v>
      </c>
      <c r="E66" t="s">
        <v>8250</v>
      </c>
      <c r="F66" t="s">
        <v>219</v>
      </c>
      <c r="G66" s="58">
        <v>389.57053000000008</v>
      </c>
      <c r="H66">
        <v>163</v>
      </c>
      <c r="I66">
        <v>29</v>
      </c>
      <c r="J66" s="12">
        <v>9.8809523809523814</v>
      </c>
      <c r="K66" s="12">
        <v>6</v>
      </c>
      <c r="L66">
        <v>5</v>
      </c>
      <c r="M66" s="12">
        <v>145.58753859025234</v>
      </c>
      <c r="N66" s="12">
        <v>155.82873624208293</v>
      </c>
      <c r="O66" s="12">
        <v>37371.51815680186</v>
      </c>
      <c r="P66">
        <v>0</v>
      </c>
      <c r="Q66" s="12">
        <v>1709.6480274116329</v>
      </c>
      <c r="R66" s="59">
        <v>9.7782897169959356E-3</v>
      </c>
      <c r="S66" s="59">
        <v>1.7473521718622701E-3</v>
      </c>
      <c r="T66" s="59">
        <v>3.9520305260288911E-3</v>
      </c>
      <c r="U66" s="59">
        <v>3.058834230755484E-3</v>
      </c>
      <c r="V66" s="59">
        <v>4.339145984927466E-3</v>
      </c>
      <c r="W66" s="59">
        <v>1.9208605455243949E-3</v>
      </c>
      <c r="X66" s="59">
        <v>6.3792184989752577E-3</v>
      </c>
      <c r="Y66" s="59">
        <v>5.594273779844013E-4</v>
      </c>
      <c r="Z66" s="59">
        <v>4.7959854614391647E-3</v>
      </c>
      <c r="AA66" s="59">
        <v>0</v>
      </c>
      <c r="AB66" s="59">
        <v>1.6651177784497303E-3</v>
      </c>
      <c r="AC66" s="17">
        <v>3.4723874811766363E-3</v>
      </c>
      <c r="AD66" s="12">
        <v>59</v>
      </c>
      <c r="AE66" s="16">
        <v>3</v>
      </c>
      <c r="AF66" s="17">
        <v>0.69211628187622332</v>
      </c>
      <c r="AG66" t="str">
        <f>IF(AF66&lt;='CAV Tier 1 Analysis'!$A$5,"Tier 1", "Tier 2")</f>
        <v>Tier 2</v>
      </c>
      <c r="AH66" t="str">
        <f t="shared" si="2"/>
        <v>Virginia - Tier 2</v>
      </c>
      <c r="AI66" t="str">
        <f t="shared" si="3"/>
        <v>Wise County * - Tier 2</v>
      </c>
    </row>
    <row r="67" spans="1:35" x14ac:dyDescent="0.3">
      <c r="A67">
        <v>60</v>
      </c>
      <c r="B67">
        <v>3</v>
      </c>
      <c r="C67" t="s">
        <v>21</v>
      </c>
      <c r="D67" t="s">
        <v>5607</v>
      </c>
      <c r="E67" t="s">
        <v>8141</v>
      </c>
      <c r="F67" t="s">
        <v>209</v>
      </c>
      <c r="G67" s="58">
        <v>289.85445999999996</v>
      </c>
      <c r="H67">
        <v>45</v>
      </c>
      <c r="I67">
        <v>5</v>
      </c>
      <c r="J67" s="12">
        <v>12.869565217391305</v>
      </c>
      <c r="K67" s="12">
        <v>4.6956521739130439</v>
      </c>
      <c r="L67">
        <v>3</v>
      </c>
      <c r="M67" s="12">
        <v>69.66196800973843</v>
      </c>
      <c r="N67" s="12">
        <v>487.34481827566833</v>
      </c>
      <c r="O67" s="12">
        <v>26233.112766441336</v>
      </c>
      <c r="P67" s="12">
        <v>16002.020311623515</v>
      </c>
      <c r="Q67" s="12">
        <v>7128.0959456031123</v>
      </c>
      <c r="R67" s="59">
        <v>7.2753985925049537E-3</v>
      </c>
      <c r="S67" s="59">
        <v>4.8239783885768191E-4</v>
      </c>
      <c r="T67" s="59">
        <v>6.8138457345325704E-4</v>
      </c>
      <c r="U67" s="59">
        <v>3.9840154171558069E-3</v>
      </c>
      <c r="V67" s="59">
        <v>3.3958533795084519E-3</v>
      </c>
      <c r="W67" s="59">
        <v>1.1525163273146369E-3</v>
      </c>
      <c r="X67" s="59">
        <v>3.0523829120667587E-3</v>
      </c>
      <c r="Y67" s="59">
        <v>1.7495748244964232E-3</v>
      </c>
      <c r="Z67" s="59">
        <v>3.3665645293900885E-3</v>
      </c>
      <c r="AA67" s="59">
        <v>5.9671401476481438E-3</v>
      </c>
      <c r="AB67" s="59">
        <v>6.9424344047521597E-3</v>
      </c>
      <c r="AC67" s="17">
        <v>3.4590602679225781E-3</v>
      </c>
      <c r="AD67" s="12">
        <v>60</v>
      </c>
      <c r="AE67" s="16">
        <v>3</v>
      </c>
      <c r="AF67" s="17">
        <v>0.69557534214414585</v>
      </c>
      <c r="AG67" t="str">
        <f>IF(AF67&lt;='CAV Tier 1 Analysis'!$A$5,"Tier 1", "Tier 2")</f>
        <v>Tier 2</v>
      </c>
      <c r="AH67" t="str">
        <f t="shared" si="2"/>
        <v>Virginia - Tier 2</v>
      </c>
      <c r="AI67" t="str">
        <f t="shared" si="3"/>
        <v>Fluvanna County * - Tier 2</v>
      </c>
    </row>
    <row r="68" spans="1:35" x14ac:dyDescent="0.3">
      <c r="A68">
        <v>61</v>
      </c>
      <c r="B68">
        <v>3</v>
      </c>
      <c r="C68" t="s">
        <v>21</v>
      </c>
      <c r="D68" t="s">
        <v>3246</v>
      </c>
      <c r="E68" t="s">
        <v>8245</v>
      </c>
      <c r="F68" t="s">
        <v>228</v>
      </c>
      <c r="G68" s="58">
        <v>553.72219000000007</v>
      </c>
      <c r="H68">
        <v>70</v>
      </c>
      <c r="I68">
        <v>2</v>
      </c>
      <c r="J68" s="12">
        <v>9.9565217391304355</v>
      </c>
      <c r="K68" s="12">
        <v>5.5869565217391308</v>
      </c>
      <c r="L68">
        <v>3</v>
      </c>
      <c r="M68" s="12">
        <v>33.973025823653572</v>
      </c>
      <c r="N68" s="12">
        <v>18.115735301657548</v>
      </c>
      <c r="O68" s="12">
        <v>48823.794141752427</v>
      </c>
      <c r="P68" s="12">
        <v>3030.8935920114673</v>
      </c>
      <c r="Q68" s="12">
        <v>5935.4725877317178</v>
      </c>
      <c r="R68" s="59">
        <v>1.3898525631673087E-2</v>
      </c>
      <c r="S68" s="59">
        <v>7.5039663822306073E-4</v>
      </c>
      <c r="T68" s="59">
        <v>2.7255382938130282E-4</v>
      </c>
      <c r="U68" s="59">
        <v>3.0822281436779725E-3</v>
      </c>
      <c r="V68" s="59">
        <v>4.0404366598781119E-3</v>
      </c>
      <c r="W68" s="59">
        <v>1.1525163273146369E-3</v>
      </c>
      <c r="X68" s="59">
        <v>1.4885982474802646E-3</v>
      </c>
      <c r="Y68" s="59">
        <v>6.5035747221370611E-5</v>
      </c>
      <c r="Z68" s="59">
        <v>6.2656862344652965E-3</v>
      </c>
      <c r="AA68" s="59">
        <v>1.1302177152596174E-3</v>
      </c>
      <c r="AB68" s="59">
        <v>5.7808746425403916E-3</v>
      </c>
      <c r="AC68" s="17">
        <v>3.4479154379195563E-3</v>
      </c>
      <c r="AD68" s="12">
        <v>61</v>
      </c>
      <c r="AE68" s="16">
        <v>3</v>
      </c>
      <c r="AF68" s="17">
        <v>0.6990232575820654</v>
      </c>
      <c r="AG68" t="str">
        <f>IF(AF68&lt;='CAV Tier 1 Analysis'!$A$5,"Tier 1", "Tier 2")</f>
        <v>Tier 2</v>
      </c>
      <c r="AH68" t="str">
        <f t="shared" si="2"/>
        <v>Virginia - Tier 2</v>
      </c>
      <c r="AI68" t="str">
        <f t="shared" si="3"/>
        <v>Washington County* - Tier 2</v>
      </c>
    </row>
    <row r="69" spans="1:35" x14ac:dyDescent="0.3">
      <c r="A69">
        <v>62</v>
      </c>
      <c r="B69">
        <v>3</v>
      </c>
      <c r="C69" t="s">
        <v>21</v>
      </c>
      <c r="D69" t="s">
        <v>3280</v>
      </c>
      <c r="E69" t="s">
        <v>8275</v>
      </c>
      <c r="F69" t="s">
        <v>207</v>
      </c>
      <c r="G69" s="58">
        <v>339.12109999999996</v>
      </c>
      <c r="H69">
        <v>44</v>
      </c>
      <c r="I69">
        <v>2</v>
      </c>
      <c r="J69" s="12">
        <v>11.391304347826088</v>
      </c>
      <c r="K69" s="12">
        <v>4.7391304347826084</v>
      </c>
      <c r="L69">
        <v>1</v>
      </c>
      <c r="M69" s="12">
        <v>4.9985662938696525</v>
      </c>
      <c r="N69" s="12">
        <v>4.2181804448539992</v>
      </c>
      <c r="O69" s="12">
        <v>33394.866413543867</v>
      </c>
      <c r="P69" s="12">
        <v>15560.558783715926</v>
      </c>
      <c r="Q69" s="12">
        <v>10945.789165791306</v>
      </c>
      <c r="R69" s="59">
        <v>8.5120000348751987E-3</v>
      </c>
      <c r="S69" s="59">
        <v>4.7167788688306676E-4</v>
      </c>
      <c r="T69" s="59">
        <v>2.7255382938130282E-4</v>
      </c>
      <c r="U69" s="59">
        <v>3.5263920246446671E-3</v>
      </c>
      <c r="V69" s="59">
        <v>3.427296466355752E-3</v>
      </c>
      <c r="W69" s="59">
        <v>3.84172109104879E-4</v>
      </c>
      <c r="X69" s="59">
        <v>2.1902249930848437E-4</v>
      </c>
      <c r="Y69" s="59">
        <v>1.5143327752230545E-5</v>
      </c>
      <c r="Z69" s="59">
        <v>4.2856512581068117E-3</v>
      </c>
      <c r="AA69" s="59">
        <v>5.8025195087838127E-3</v>
      </c>
      <c r="AB69" s="59">
        <v>1.066069029817519E-2</v>
      </c>
      <c r="AC69" s="17">
        <v>3.4161017493974E-3</v>
      </c>
      <c r="AD69" s="12">
        <v>62</v>
      </c>
      <c r="AE69" s="16">
        <v>3</v>
      </c>
      <c r="AF69" s="17">
        <v>0.70243935933146284</v>
      </c>
      <c r="AG69" t="str">
        <f>IF(AF69&lt;='CAV Tier 1 Analysis'!$A$5,"Tier 1", "Tier 2")</f>
        <v>Tier 2</v>
      </c>
      <c r="AH69" t="str">
        <f t="shared" si="2"/>
        <v>Virginia - Tier 2</v>
      </c>
      <c r="AI69" t="str">
        <f t="shared" si="3"/>
        <v>Orange County * - Tier 2</v>
      </c>
    </row>
    <row r="70" spans="1:35" x14ac:dyDescent="0.3">
      <c r="A70">
        <v>63</v>
      </c>
      <c r="B70">
        <v>3</v>
      </c>
      <c r="C70" t="s">
        <v>21</v>
      </c>
      <c r="D70" t="s">
        <v>5576</v>
      </c>
      <c r="E70" t="s">
        <v>8098</v>
      </c>
      <c r="F70" t="s">
        <v>272</v>
      </c>
      <c r="G70" s="58">
        <v>473.8271400000001</v>
      </c>
      <c r="H70">
        <v>29</v>
      </c>
      <c r="I70">
        <v>9</v>
      </c>
      <c r="J70" s="12">
        <v>16.078947368421051</v>
      </c>
      <c r="K70" s="12">
        <v>4.5263157894736841</v>
      </c>
      <c r="L70">
        <v>20</v>
      </c>
      <c r="M70" s="12">
        <v>12.711214051605403</v>
      </c>
      <c r="N70" s="12">
        <v>300.21882704669804</v>
      </c>
      <c r="O70" s="12">
        <v>30921.618380244239</v>
      </c>
      <c r="P70" s="12">
        <v>2072.4328780290998</v>
      </c>
      <c r="Q70" s="12">
        <v>1854.714154389505</v>
      </c>
      <c r="R70" s="59">
        <v>1.1893145640907678E-2</v>
      </c>
      <c r="S70" s="59">
        <v>3.1087860726383947E-4</v>
      </c>
      <c r="T70" s="59">
        <v>1.2264922322158627E-3</v>
      </c>
      <c r="U70" s="59">
        <v>4.9775398877392029E-3</v>
      </c>
      <c r="V70" s="59">
        <v>3.273390830734755E-3</v>
      </c>
      <c r="W70" s="59">
        <v>7.6834421820975796E-3</v>
      </c>
      <c r="X70" s="59">
        <v>5.5696807987565332E-4</v>
      </c>
      <c r="Y70" s="59">
        <v>1.0777898562648433E-3</v>
      </c>
      <c r="Z70" s="59">
        <v>3.9682528168535191E-3</v>
      </c>
      <c r="AA70" s="59">
        <v>7.7280850723646934E-4</v>
      </c>
      <c r="AB70" s="59">
        <v>1.8064054488993052E-3</v>
      </c>
      <c r="AC70" s="17">
        <v>3.4133740081898826E-3</v>
      </c>
      <c r="AD70" s="12">
        <v>63</v>
      </c>
      <c r="AE70" s="16">
        <v>3</v>
      </c>
      <c r="AF70" s="17">
        <v>0.7058527333396527</v>
      </c>
      <c r="AG70" t="str">
        <f>IF(AF70&lt;='CAV Tier 1 Analysis'!$A$5,"Tier 1", "Tier 2")</f>
        <v>Tier 2</v>
      </c>
      <c r="AH70" t="str">
        <f t="shared" si="2"/>
        <v>Virginia - Tier 2</v>
      </c>
      <c r="AI70" t="str">
        <f t="shared" si="3"/>
        <v>Amherst County * - Tier 2</v>
      </c>
    </row>
    <row r="71" spans="1:35" x14ac:dyDescent="0.3">
      <c r="A71">
        <v>64</v>
      </c>
      <c r="B71">
        <v>3</v>
      </c>
      <c r="C71" t="s">
        <v>21</v>
      </c>
      <c r="D71" t="s">
        <v>3722</v>
      </c>
      <c r="E71" t="s">
        <v>8262</v>
      </c>
      <c r="F71" t="s">
        <v>287</v>
      </c>
      <c r="G71" s="58">
        <v>812.19832999999971</v>
      </c>
      <c r="H71">
        <v>8</v>
      </c>
      <c r="I71">
        <v>29</v>
      </c>
      <c r="J71" s="12">
        <v>12.959183673469388</v>
      </c>
      <c r="K71" s="12">
        <v>4.5306122448979593</v>
      </c>
      <c r="L71">
        <v>3</v>
      </c>
      <c r="M71" s="12">
        <v>7.9264424983488935</v>
      </c>
      <c r="N71" s="12">
        <v>130.10925890650759</v>
      </c>
      <c r="O71" s="12">
        <v>28400.960231568297</v>
      </c>
      <c r="P71">
        <v>0</v>
      </c>
      <c r="Q71" s="12">
        <v>0</v>
      </c>
      <c r="R71" s="59">
        <v>2.038632280116329E-2</v>
      </c>
      <c r="S71" s="59">
        <v>8.575961579692123E-5</v>
      </c>
      <c r="T71" s="59">
        <v>3.9520305260288911E-3</v>
      </c>
      <c r="U71" s="59">
        <v>4.0117584919719083E-3</v>
      </c>
      <c r="V71" s="59">
        <v>3.2764979886186988E-3</v>
      </c>
      <c r="W71" s="59">
        <v>1.1525163273146369E-3</v>
      </c>
      <c r="X71" s="59">
        <v>3.4731343840383063E-4</v>
      </c>
      <c r="Y71" s="59">
        <v>4.6709408878530364E-4</v>
      </c>
      <c r="Z71" s="59">
        <v>3.6447701104891355E-3</v>
      </c>
      <c r="AA71" s="59">
        <v>0</v>
      </c>
      <c r="AB71" s="59">
        <v>0</v>
      </c>
      <c r="AC71" s="17">
        <v>3.3930966716884201E-3</v>
      </c>
      <c r="AD71" s="12">
        <v>64</v>
      </c>
      <c r="AE71" s="16">
        <v>3</v>
      </c>
      <c r="AF71" s="17">
        <v>0.70924583001134112</v>
      </c>
      <c r="AG71" t="str">
        <f>IF(AF71&lt;='CAV Tier 1 Analysis'!$A$5,"Tier 1", "Tier 2")</f>
        <v>Tier 2</v>
      </c>
      <c r="AH71" t="str">
        <f t="shared" si="2"/>
        <v>Virginia - Tier 2</v>
      </c>
      <c r="AI71" t="str">
        <f t="shared" si="3"/>
        <v>Halifax County * - Tier 2</v>
      </c>
    </row>
    <row r="72" spans="1:35" x14ac:dyDescent="0.3">
      <c r="A72">
        <v>65</v>
      </c>
      <c r="B72">
        <v>3</v>
      </c>
      <c r="C72" t="s">
        <v>21</v>
      </c>
      <c r="D72" t="s">
        <v>3429</v>
      </c>
      <c r="E72" t="s">
        <v>8115</v>
      </c>
      <c r="F72" t="s">
        <v>249</v>
      </c>
      <c r="G72" s="58">
        <v>498.69291999999984</v>
      </c>
      <c r="H72">
        <v>22</v>
      </c>
      <c r="I72">
        <v>17</v>
      </c>
      <c r="J72" s="12">
        <v>15.1</v>
      </c>
      <c r="K72" s="12">
        <v>4.166666666666667</v>
      </c>
      <c r="L72">
        <v>2</v>
      </c>
      <c r="M72" s="12">
        <v>1.9419098229828491</v>
      </c>
      <c r="N72" s="12">
        <v>656.41073124885816</v>
      </c>
      <c r="O72" s="12">
        <v>49257.958966332735</v>
      </c>
      <c r="P72" s="12">
        <v>4419.3820108768487</v>
      </c>
      <c r="Q72" s="12">
        <v>2856.581322073318</v>
      </c>
      <c r="R72" s="59">
        <v>1.2517281149512706E-2</v>
      </c>
      <c r="S72" s="59">
        <v>2.3583894344153338E-4</v>
      </c>
      <c r="T72" s="59">
        <v>2.3167075497410737E-3</v>
      </c>
      <c r="U72" s="59">
        <v>4.6744883593858502E-3</v>
      </c>
      <c r="V72" s="59">
        <v>3.013295822866296E-3</v>
      </c>
      <c r="W72" s="59">
        <v>7.68344218209758E-4</v>
      </c>
      <c r="X72" s="59">
        <v>8.5088787035399305E-5</v>
      </c>
      <c r="Y72" s="59">
        <v>2.3565238550924137E-3</v>
      </c>
      <c r="Z72" s="59">
        <v>6.3214037511532409E-3</v>
      </c>
      <c r="AA72" s="59">
        <v>1.6479838989919206E-3</v>
      </c>
      <c r="AB72" s="59">
        <v>2.7821775410538821E-3</v>
      </c>
      <c r="AC72" s="17">
        <v>3.3381030796803698E-3</v>
      </c>
      <c r="AD72" s="12">
        <v>65</v>
      </c>
      <c r="AE72" s="16">
        <v>3</v>
      </c>
      <c r="AF72" s="17">
        <v>0.71258393309102153</v>
      </c>
      <c r="AG72" t="str">
        <f>IF(AF72&lt;='CAV Tier 1 Analysis'!$A$5,"Tier 1", "Tier 2")</f>
        <v>Tier 2</v>
      </c>
      <c r="AH72" t="str">
        <f t="shared" ref="AH72:AH135" si="4">C72&amp;" - "&amp;AG72</f>
        <v>Virginia - Tier 2</v>
      </c>
      <c r="AI72" t="str">
        <f t="shared" ref="AI72:AI135" si="5">D72&amp;" - "&amp;AG72</f>
        <v>Campbell County * - Tier 2</v>
      </c>
    </row>
    <row r="73" spans="1:35" x14ac:dyDescent="0.3">
      <c r="A73">
        <v>66</v>
      </c>
      <c r="B73">
        <v>3</v>
      </c>
      <c r="C73" t="s">
        <v>21</v>
      </c>
      <c r="D73" t="s">
        <v>5634</v>
      </c>
      <c r="E73" t="s">
        <v>8190</v>
      </c>
      <c r="F73" t="s">
        <v>274</v>
      </c>
      <c r="G73" s="58">
        <v>306.71913999999998</v>
      </c>
      <c r="H73">
        <v>131</v>
      </c>
      <c r="I73">
        <v>11</v>
      </c>
      <c r="J73" s="12">
        <v>13.771428571428572</v>
      </c>
      <c r="K73" s="12">
        <v>4.8</v>
      </c>
      <c r="L73">
        <v>30</v>
      </c>
      <c r="M73" s="12">
        <v>60.793450222897732</v>
      </c>
      <c r="N73" s="12">
        <v>31.724428731183849</v>
      </c>
      <c r="O73" s="12">
        <v>19515.4457285875</v>
      </c>
      <c r="P73" s="12">
        <v>571.98520349659157</v>
      </c>
      <c r="Q73" s="12">
        <v>1357.6615247214904</v>
      </c>
      <c r="R73" s="59">
        <v>7.6987050654674415E-3</v>
      </c>
      <c r="S73" s="59">
        <v>1.4043137086745851E-3</v>
      </c>
      <c r="T73" s="59">
        <v>1.4990460615971655E-3</v>
      </c>
      <c r="U73" s="59">
        <v>4.2632041423348727E-3</v>
      </c>
      <c r="V73" s="59">
        <v>3.4713167879419729E-3</v>
      </c>
      <c r="W73" s="59">
        <v>1.152516327314637E-2</v>
      </c>
      <c r="X73" s="59">
        <v>2.6637905004350867E-3</v>
      </c>
      <c r="Y73" s="59">
        <v>1.1389115006084683E-4</v>
      </c>
      <c r="Z73" s="59">
        <v>2.5044686061482802E-3</v>
      </c>
      <c r="AA73" s="59">
        <v>2.1329280960642155E-4</v>
      </c>
      <c r="AB73" s="59">
        <v>1.3222992719463535E-3</v>
      </c>
      <c r="AC73" s="17">
        <v>3.3344992161235816E-3</v>
      </c>
      <c r="AD73" s="12">
        <v>66</v>
      </c>
      <c r="AE73" s="16">
        <v>3</v>
      </c>
      <c r="AF73" s="17">
        <v>0.71591843230714514</v>
      </c>
      <c r="AG73" t="str">
        <f>IF(AF73&lt;='CAV Tier 1 Analysis'!$A$5,"Tier 1", "Tier 2")</f>
        <v>Tier 2</v>
      </c>
      <c r="AH73" t="str">
        <f t="shared" si="4"/>
        <v>Virginia - Tier 2</v>
      </c>
      <c r="AI73" t="str">
        <f t="shared" si="5"/>
        <v>Page County * - Tier 2</v>
      </c>
    </row>
    <row r="74" spans="1:35" x14ac:dyDescent="0.3">
      <c r="A74">
        <v>67</v>
      </c>
      <c r="B74">
        <v>3</v>
      </c>
      <c r="C74" t="s">
        <v>21</v>
      </c>
      <c r="D74" t="s">
        <v>5616</v>
      </c>
      <c r="E74" t="s">
        <v>8158</v>
      </c>
      <c r="F74" t="s">
        <v>195</v>
      </c>
      <c r="G74" s="58">
        <v>17.590360000000004</v>
      </c>
      <c r="H74">
        <v>159</v>
      </c>
      <c r="I74">
        <v>9</v>
      </c>
      <c r="J74" s="12">
        <v>8.5428571428571427</v>
      </c>
      <c r="K74" s="12">
        <v>4.4857142857142858</v>
      </c>
      <c r="L74">
        <v>1</v>
      </c>
      <c r="M74" s="12">
        <v>35.670597986624486</v>
      </c>
      <c r="N74" s="12">
        <v>965.71461832597493</v>
      </c>
      <c r="O74" s="12">
        <v>45010.543003300147</v>
      </c>
      <c r="P74" s="12">
        <v>25407.575439143588</v>
      </c>
      <c r="Q74" s="12">
        <v>6696.344592087873</v>
      </c>
      <c r="R74" s="59">
        <v>4.415211702647442E-4</v>
      </c>
      <c r="S74" s="59">
        <v>1.7044723639638095E-3</v>
      </c>
      <c r="T74" s="59">
        <v>1.2264922322158627E-3</v>
      </c>
      <c r="U74" s="59">
        <v>2.644601739747151E-3</v>
      </c>
      <c r="V74" s="59">
        <v>3.2440281887314865E-3</v>
      </c>
      <c r="W74" s="59">
        <v>3.84172109104879E-4</v>
      </c>
      <c r="X74" s="59">
        <v>1.5629808756243368E-3</v>
      </c>
      <c r="Y74" s="59">
        <v>3.4669292059971699E-3</v>
      </c>
      <c r="Z74" s="59">
        <v>5.7763216615812031E-3</v>
      </c>
      <c r="AA74" s="59">
        <v>9.4744638804880182E-3</v>
      </c>
      <c r="AB74" s="59">
        <v>6.5219286380205225E-3</v>
      </c>
      <c r="AC74" s="17">
        <v>3.3134465514308349E-3</v>
      </c>
      <c r="AD74" s="12">
        <v>67</v>
      </c>
      <c r="AE74" s="16">
        <v>3</v>
      </c>
      <c r="AF74" s="17">
        <v>0.71923187885857598</v>
      </c>
      <c r="AG74" t="str">
        <f>IF(AF74&lt;='CAV Tier 1 Analysis'!$A$5,"Tier 1", "Tier 2")</f>
        <v>Tier 2</v>
      </c>
      <c r="AH74" t="str">
        <f t="shared" si="4"/>
        <v>Virginia - Tier 2</v>
      </c>
      <c r="AI74" t="str">
        <f t="shared" si="5"/>
        <v>Harrisonburg, City Of - Tier 2</v>
      </c>
    </row>
    <row r="75" spans="1:35" x14ac:dyDescent="0.3">
      <c r="A75">
        <v>68</v>
      </c>
      <c r="B75">
        <v>3</v>
      </c>
      <c r="C75" t="s">
        <v>21</v>
      </c>
      <c r="D75" t="s">
        <v>5709</v>
      </c>
      <c r="E75" t="s">
        <v>8310</v>
      </c>
      <c r="F75" t="s">
        <v>242</v>
      </c>
      <c r="G75" s="58">
        <v>232.58774999999997</v>
      </c>
      <c r="H75">
        <v>245</v>
      </c>
      <c r="I75">
        <v>40</v>
      </c>
      <c r="J75" s="12">
        <v>13.833333333333334</v>
      </c>
      <c r="K75" s="12">
        <v>4.166666666666667</v>
      </c>
      <c r="L75">
        <v>11</v>
      </c>
      <c r="M75" s="12">
        <v>100.53236320485495</v>
      </c>
      <c r="N75" s="12">
        <v>599.63037601577707</v>
      </c>
      <c r="O75" s="12">
        <v>14246.709369971515</v>
      </c>
      <c r="P75" s="12">
        <v>486.5250113693528</v>
      </c>
      <c r="Q75" s="12">
        <v>1900.0925388599899</v>
      </c>
      <c r="R75" s="59">
        <v>5.8379939676756884E-3</v>
      </c>
      <c r="S75" s="59">
        <v>2.6263882337807126E-3</v>
      </c>
      <c r="T75" s="59">
        <v>5.4510765876260563E-3</v>
      </c>
      <c r="U75" s="59">
        <v>4.2823679230576776E-3</v>
      </c>
      <c r="V75" s="59">
        <v>3.013295822866296E-3</v>
      </c>
      <c r="W75" s="59">
        <v>4.2258932001536685E-3</v>
      </c>
      <c r="X75" s="59">
        <v>4.4050329946648953E-3</v>
      </c>
      <c r="Y75" s="59">
        <v>2.1526815727567687E-3</v>
      </c>
      <c r="Z75" s="59">
        <v>1.8283177773257399E-3</v>
      </c>
      <c r="AA75" s="59">
        <v>1.8142477459975732E-4</v>
      </c>
      <c r="AB75" s="59">
        <v>1.850601887890042E-3</v>
      </c>
      <c r="AC75" s="17">
        <v>3.2595522493088459E-3</v>
      </c>
      <c r="AD75" s="12">
        <v>68</v>
      </c>
      <c r="AE75" s="16">
        <v>3</v>
      </c>
      <c r="AF75" s="17">
        <v>0.72249143110788483</v>
      </c>
      <c r="AG75" t="str">
        <f>IF(AF75&lt;='CAV Tier 1 Analysis'!$A$5,"Tier 1", "Tier 2")</f>
        <v>Tier 2</v>
      </c>
      <c r="AH75" t="str">
        <f t="shared" si="4"/>
        <v>Virginia - Tier 2</v>
      </c>
      <c r="AI75" t="str">
        <f t="shared" si="5"/>
        <v>Westmoreland County* - Tier 2</v>
      </c>
    </row>
    <row r="76" spans="1:35" x14ac:dyDescent="0.3">
      <c r="A76">
        <v>69</v>
      </c>
      <c r="B76">
        <v>3</v>
      </c>
      <c r="C76" t="s">
        <v>21</v>
      </c>
      <c r="D76" t="s">
        <v>3385</v>
      </c>
      <c r="E76" t="s">
        <v>8238</v>
      </c>
      <c r="F76" t="s">
        <v>279</v>
      </c>
      <c r="G76" s="58">
        <v>502.35732999999999</v>
      </c>
      <c r="H76">
        <v>117</v>
      </c>
      <c r="I76">
        <v>15</v>
      </c>
      <c r="J76" s="12">
        <v>13.52</v>
      </c>
      <c r="K76" s="12">
        <v>4.66</v>
      </c>
      <c r="L76">
        <v>8</v>
      </c>
      <c r="M76" s="12">
        <v>70.692359022610475</v>
      </c>
      <c r="N76" s="12">
        <v>77.846369546030616</v>
      </c>
      <c r="O76" s="12">
        <v>37068.210370443805</v>
      </c>
      <c r="P76">
        <v>0</v>
      </c>
      <c r="Q76" s="12">
        <v>0</v>
      </c>
      <c r="R76" s="59">
        <v>1.2609258493440283E-2</v>
      </c>
      <c r="S76" s="59">
        <v>1.2542343810299729E-3</v>
      </c>
      <c r="T76" s="59">
        <v>2.0441537203597709E-3</v>
      </c>
      <c r="U76" s="59">
        <v>4.1853697098607088E-3</v>
      </c>
      <c r="V76" s="59">
        <v>3.3700700482936653E-3</v>
      </c>
      <c r="W76" s="59">
        <v>3.073376872839032E-3</v>
      </c>
      <c r="X76" s="59">
        <v>3.0975316210437734E-3</v>
      </c>
      <c r="Y76" s="59">
        <v>2.7946957314141239E-4</v>
      </c>
      <c r="Z76" s="59">
        <v>4.7570611734931642E-3</v>
      </c>
      <c r="AA76" s="59">
        <v>0</v>
      </c>
      <c r="AB76" s="59">
        <v>0</v>
      </c>
      <c r="AC76" s="17">
        <v>3.1518659630456166E-3</v>
      </c>
      <c r="AD76" s="12">
        <v>69</v>
      </c>
      <c r="AE76" s="16">
        <v>3</v>
      </c>
      <c r="AF76" s="17">
        <v>0.72564329707093045</v>
      </c>
      <c r="AG76" t="str">
        <f>IF(AF76&lt;='CAV Tier 1 Analysis'!$A$5,"Tier 1", "Tier 2")</f>
        <v>Tier 2</v>
      </c>
      <c r="AH76" t="str">
        <f t="shared" si="4"/>
        <v>Virginia - Tier 2</v>
      </c>
      <c r="AI76" t="str">
        <f t="shared" si="5"/>
        <v>Tazewell County * - Tier 2</v>
      </c>
    </row>
    <row r="77" spans="1:35" x14ac:dyDescent="0.3">
      <c r="A77">
        <v>70</v>
      </c>
      <c r="B77">
        <v>3</v>
      </c>
      <c r="C77" t="s">
        <v>21</v>
      </c>
      <c r="D77" t="s">
        <v>5728</v>
      </c>
      <c r="E77" t="s">
        <v>8335</v>
      </c>
      <c r="F77" t="s">
        <v>246</v>
      </c>
      <c r="G77" s="58">
        <v>219.43400999999997</v>
      </c>
      <c r="H77">
        <v>81</v>
      </c>
      <c r="I77">
        <v>10</v>
      </c>
      <c r="J77" s="12">
        <v>12.26923076923077</v>
      </c>
      <c r="K77" s="12">
        <v>4.884615384615385</v>
      </c>
      <c r="L77">
        <v>4</v>
      </c>
      <c r="M77" s="12">
        <v>24.969751771842471</v>
      </c>
      <c r="N77" s="12">
        <v>804.46509714034403</v>
      </c>
      <c r="O77" s="12">
        <v>18424.195225114367</v>
      </c>
      <c r="P77" s="12">
        <v>9613.6959128655781</v>
      </c>
      <c r="Q77" s="12">
        <v>7379.2499002402546</v>
      </c>
      <c r="R77" s="59">
        <v>5.5078327499315273E-3</v>
      </c>
      <c r="S77" s="59">
        <v>8.6831610994382742E-4</v>
      </c>
      <c r="T77" s="59">
        <v>1.3627691469065141E-3</v>
      </c>
      <c r="U77" s="59">
        <v>3.7981706231382741E-3</v>
      </c>
      <c r="V77" s="59">
        <v>3.5325098723447963E-3</v>
      </c>
      <c r="W77" s="59">
        <v>1.536688436419516E-3</v>
      </c>
      <c r="X77" s="59">
        <v>1.0941012119592402E-3</v>
      </c>
      <c r="Y77" s="59">
        <v>2.8880411330169803E-3</v>
      </c>
      <c r="Z77" s="59">
        <v>2.3644255517696407E-3</v>
      </c>
      <c r="AA77" s="59">
        <v>3.5849392596553238E-3</v>
      </c>
      <c r="AB77" s="59">
        <v>7.1870466923628492E-3</v>
      </c>
      <c r="AC77" s="17">
        <v>3.0658946170407718E-3</v>
      </c>
      <c r="AD77" s="12">
        <v>70</v>
      </c>
      <c r="AE77" s="16">
        <v>3</v>
      </c>
      <c r="AF77" s="17">
        <v>0.72870919168797121</v>
      </c>
      <c r="AG77" t="str">
        <f>IF(AF77&lt;='CAV Tier 1 Analysis'!$A$5,"Tier 1", "Tier 2")</f>
        <v>Tier 2</v>
      </c>
      <c r="AH77" t="str">
        <f t="shared" si="4"/>
        <v>Virginia - Tier 2</v>
      </c>
      <c r="AI77" t="str">
        <f t="shared" si="5"/>
        <v>New Kent County * - Tier 2</v>
      </c>
    </row>
    <row r="78" spans="1:35" x14ac:dyDescent="0.3">
      <c r="A78">
        <v>71</v>
      </c>
      <c r="B78">
        <v>3</v>
      </c>
      <c r="C78" t="s">
        <v>21</v>
      </c>
      <c r="D78" t="s">
        <v>5734</v>
      </c>
      <c r="E78" t="s">
        <v>8341</v>
      </c>
      <c r="F78" t="s">
        <v>225</v>
      </c>
      <c r="G78" s="58">
        <v>184.61503000000002</v>
      </c>
      <c r="H78">
        <v>72</v>
      </c>
      <c r="I78">
        <v>2</v>
      </c>
      <c r="J78" s="12">
        <v>12.684210526315789</v>
      </c>
      <c r="K78" s="12">
        <v>4.2631578947368425</v>
      </c>
      <c r="L78">
        <v>0</v>
      </c>
      <c r="M78" s="12">
        <v>4.8074634010026145</v>
      </c>
      <c r="N78" s="12">
        <v>369.38815089657885</v>
      </c>
      <c r="O78" s="12">
        <v>24234.269764704917</v>
      </c>
      <c r="P78" s="12">
        <v>13717.91417964088</v>
      </c>
      <c r="Q78" s="12">
        <v>11190.567349049528</v>
      </c>
      <c r="R78" s="59">
        <v>4.6338701478571701E-3</v>
      </c>
      <c r="S78" s="59">
        <v>7.7183654217229103E-4</v>
      </c>
      <c r="T78" s="59">
        <v>2.7255382938130282E-4</v>
      </c>
      <c r="U78" s="59">
        <v>3.9266353942558029E-3</v>
      </c>
      <c r="V78" s="59">
        <v>3.0830774103432E-3</v>
      </c>
      <c r="W78" s="59">
        <v>0</v>
      </c>
      <c r="X78" s="59">
        <v>2.1064893161725396E-4</v>
      </c>
      <c r="Y78" s="59">
        <v>1.3261087120256894E-3</v>
      </c>
      <c r="Z78" s="59">
        <v>3.1100477366870203E-3</v>
      </c>
      <c r="AA78" s="59">
        <v>5.1153988589720716E-3</v>
      </c>
      <c r="AB78" s="59">
        <v>1.0899092880569278E-2</v>
      </c>
      <c r="AC78" s="17">
        <v>3.0317518585346436E-3</v>
      </c>
      <c r="AD78" s="12">
        <v>71</v>
      </c>
      <c r="AE78" s="16">
        <v>3</v>
      </c>
      <c r="AF78" s="17">
        <v>0.73174094354650587</v>
      </c>
      <c r="AG78" t="str">
        <f>IF(AF78&lt;='CAV Tier 1 Analysis'!$A$5,"Tier 1", "Tier 2")</f>
        <v>Tier 2</v>
      </c>
      <c r="AH78" t="str">
        <f t="shared" si="4"/>
        <v>Virginia - Tier 2</v>
      </c>
      <c r="AI78" t="str">
        <f t="shared" si="5"/>
        <v>King George County * - Tier 2</v>
      </c>
    </row>
    <row r="79" spans="1:35" x14ac:dyDescent="0.3">
      <c r="A79">
        <v>72</v>
      </c>
      <c r="B79">
        <v>3</v>
      </c>
      <c r="C79" t="s">
        <v>21</v>
      </c>
      <c r="D79" t="s">
        <v>5614</v>
      </c>
      <c r="E79" t="s">
        <v>8154</v>
      </c>
      <c r="F79" t="s">
        <v>253</v>
      </c>
      <c r="G79" s="58">
        <v>290.00301999999994</v>
      </c>
      <c r="H79">
        <v>43</v>
      </c>
      <c r="I79">
        <v>5</v>
      </c>
      <c r="J79" s="12">
        <v>13.605263157894736</v>
      </c>
      <c r="K79" s="12">
        <v>3.8157894736842106</v>
      </c>
      <c r="L79">
        <v>3</v>
      </c>
      <c r="M79" s="12">
        <v>10.241843136668024</v>
      </c>
      <c r="N79" s="12">
        <v>626.42208374122345</v>
      </c>
      <c r="O79" s="12">
        <v>22013.715547260032</v>
      </c>
      <c r="P79" s="12">
        <v>10189.007789822892</v>
      </c>
      <c r="Q79" s="12">
        <v>7514.7175804886429</v>
      </c>
      <c r="R79" s="59">
        <v>7.2791274749754954E-3</v>
      </c>
      <c r="S79" s="59">
        <v>4.6095793490845161E-4</v>
      </c>
      <c r="T79" s="59">
        <v>6.8138457345325704E-4</v>
      </c>
      <c r="U79" s="59">
        <v>4.2117645203947097E-3</v>
      </c>
      <c r="V79" s="59">
        <v>2.7595445956775551E-3</v>
      </c>
      <c r="W79" s="59">
        <v>1.1525163273146369E-3</v>
      </c>
      <c r="X79" s="59">
        <v>4.4876749640583504E-4</v>
      </c>
      <c r="Y79" s="59">
        <v>2.2488641842956748E-3</v>
      </c>
      <c r="Z79" s="59">
        <v>2.8250781590926787E-3</v>
      </c>
      <c r="AA79" s="59">
        <v>3.7994725830455692E-3</v>
      </c>
      <c r="AB79" s="59">
        <v>7.3189859214733239E-3</v>
      </c>
      <c r="AC79" s="17">
        <v>3.0169512519124713E-3</v>
      </c>
      <c r="AD79" s="12">
        <v>72</v>
      </c>
      <c r="AE79" s="16">
        <v>3</v>
      </c>
      <c r="AF79" s="17">
        <v>0.73475789479841835</v>
      </c>
      <c r="AG79" t="str">
        <f>IF(AF79&lt;='CAV Tier 1 Analysis'!$A$5,"Tier 1", "Tier 2")</f>
        <v>Tier 2</v>
      </c>
      <c r="AH79" t="str">
        <f t="shared" si="4"/>
        <v>Virginia - Tier 2</v>
      </c>
      <c r="AI79" t="str">
        <f t="shared" si="5"/>
        <v>Goochland County * - Tier 2</v>
      </c>
    </row>
    <row r="80" spans="1:35" x14ac:dyDescent="0.3">
      <c r="A80">
        <v>73</v>
      </c>
      <c r="B80">
        <v>3</v>
      </c>
      <c r="C80" t="s">
        <v>21</v>
      </c>
      <c r="D80" t="s">
        <v>5675</v>
      </c>
      <c r="E80" t="s">
        <v>8258</v>
      </c>
      <c r="F80" t="s">
        <v>291</v>
      </c>
      <c r="G80" s="58">
        <v>439.30123999999995</v>
      </c>
      <c r="H80">
        <v>110</v>
      </c>
      <c r="I80">
        <v>26</v>
      </c>
      <c r="J80" s="12">
        <v>11.534883720930232</v>
      </c>
      <c r="K80" s="12">
        <v>5.9767441860465116</v>
      </c>
      <c r="L80">
        <v>7</v>
      </c>
      <c r="M80" s="12">
        <v>66.631706935313915</v>
      </c>
      <c r="N80" s="12">
        <v>70.190355414251243</v>
      </c>
      <c r="O80" s="12">
        <v>26325.705173472481</v>
      </c>
      <c r="P80">
        <v>0</v>
      </c>
      <c r="Q80" s="12">
        <v>0</v>
      </c>
      <c r="R80" s="59">
        <v>1.102653939905455E-2</v>
      </c>
      <c r="S80" s="59">
        <v>1.1791947172076669E-3</v>
      </c>
      <c r="T80" s="59">
        <v>3.5431997819569366E-3</v>
      </c>
      <c r="U80" s="59">
        <v>3.5708397139309744E-3</v>
      </c>
      <c r="V80" s="59">
        <v>4.3223275896370492E-3</v>
      </c>
      <c r="W80" s="59">
        <v>2.6892047637341529E-3</v>
      </c>
      <c r="X80" s="59">
        <v>2.9196057685703042E-3</v>
      </c>
      <c r="Y80" s="59">
        <v>2.5198437358939165E-4</v>
      </c>
      <c r="Z80" s="59">
        <v>3.3784471571200567E-3</v>
      </c>
      <c r="AA80" s="59">
        <v>0</v>
      </c>
      <c r="AB80" s="59">
        <v>0</v>
      </c>
      <c r="AC80" s="17">
        <v>2.9892130240728259E-3</v>
      </c>
      <c r="AD80" s="12">
        <v>73</v>
      </c>
      <c r="AE80" s="16">
        <v>3</v>
      </c>
      <c r="AF80" s="17">
        <v>0.7377471078224912</v>
      </c>
      <c r="AG80" t="str">
        <f>IF(AF80&lt;='CAV Tier 1 Analysis'!$A$5,"Tier 1", "Tier 2")</f>
        <v>Tier 2</v>
      </c>
      <c r="AH80" t="str">
        <f t="shared" si="4"/>
        <v>Virginia - Tier 2</v>
      </c>
      <c r="AI80" t="str">
        <f t="shared" si="5"/>
        <v>Smyth County * - Tier 2</v>
      </c>
    </row>
    <row r="81" spans="1:35" x14ac:dyDescent="0.3">
      <c r="A81">
        <v>74</v>
      </c>
      <c r="B81">
        <v>3</v>
      </c>
      <c r="C81" t="s">
        <v>21</v>
      </c>
      <c r="D81" t="s">
        <v>3270</v>
      </c>
      <c r="E81" t="s">
        <v>8130</v>
      </c>
      <c r="F81" t="s">
        <v>237</v>
      </c>
      <c r="G81" s="58">
        <v>43.958240000000004</v>
      </c>
      <c r="H81">
        <v>73</v>
      </c>
      <c r="I81">
        <v>36</v>
      </c>
      <c r="J81" s="12">
        <v>8.5</v>
      </c>
      <c r="K81" s="12">
        <v>6.4375</v>
      </c>
      <c r="L81">
        <v>3</v>
      </c>
      <c r="M81" s="12">
        <v>66.989351711988476</v>
      </c>
      <c r="N81" s="12">
        <v>2479.453270447927</v>
      </c>
      <c r="O81" s="12">
        <v>44372.500242252252</v>
      </c>
      <c r="P81">
        <v>0</v>
      </c>
      <c r="Q81" s="12">
        <v>0</v>
      </c>
      <c r="R81" s="59">
        <v>1.103359656515187E-3</v>
      </c>
      <c r="S81" s="59">
        <v>7.8255649414690623E-4</v>
      </c>
      <c r="T81" s="59">
        <v>4.9059689288634507E-3</v>
      </c>
      <c r="U81" s="59">
        <v>2.6313345069390549E-3</v>
      </c>
      <c r="V81" s="59">
        <v>4.6555420463284276E-3</v>
      </c>
      <c r="W81" s="59">
        <v>1.1525163273146369E-3</v>
      </c>
      <c r="X81" s="59">
        <v>2.9352767126463999E-3</v>
      </c>
      <c r="Y81" s="59">
        <v>8.9012724826740951E-3</v>
      </c>
      <c r="Z81" s="59">
        <v>5.6944399517474464E-3</v>
      </c>
      <c r="AA81" s="59">
        <v>0</v>
      </c>
      <c r="AB81" s="59">
        <v>0</v>
      </c>
      <c r="AC81" s="17">
        <v>2.9783879188341462E-3</v>
      </c>
      <c r="AD81" s="12">
        <v>74</v>
      </c>
      <c r="AE81" s="16">
        <v>3</v>
      </c>
      <c r="AF81" s="17">
        <v>0.74072549574132529</v>
      </c>
      <c r="AG81" t="str">
        <f>IF(AF81&lt;='CAV Tier 1 Analysis'!$A$5,"Tier 1", "Tier 2")</f>
        <v>Tier 2</v>
      </c>
      <c r="AH81" t="str">
        <f t="shared" si="4"/>
        <v>Virginia - Tier 2</v>
      </c>
      <c r="AI81" t="str">
        <f t="shared" si="5"/>
        <v>Danville, City Of - Tier 2</v>
      </c>
    </row>
    <row r="82" spans="1:35" x14ac:dyDescent="0.3">
      <c r="A82">
        <v>75</v>
      </c>
      <c r="B82">
        <v>3</v>
      </c>
      <c r="C82" t="s">
        <v>21</v>
      </c>
      <c r="D82" t="s">
        <v>5685</v>
      </c>
      <c r="E82" t="s">
        <v>8276</v>
      </c>
      <c r="F82" t="s">
        <v>275</v>
      </c>
      <c r="G82" s="58">
        <v>269.99855000000002</v>
      </c>
      <c r="H82">
        <v>79</v>
      </c>
      <c r="I82">
        <v>9</v>
      </c>
      <c r="J82" s="12">
        <v>11.894736842105264</v>
      </c>
      <c r="K82" s="12">
        <v>6.2631578947368425</v>
      </c>
      <c r="L82">
        <v>2</v>
      </c>
      <c r="M82" s="12">
        <v>29.545260891215889</v>
      </c>
      <c r="N82" s="12">
        <v>192.53390525493398</v>
      </c>
      <c r="O82" s="12">
        <v>36677.029195187206</v>
      </c>
      <c r="P82" s="12">
        <v>10254.60115993514</v>
      </c>
      <c r="Q82" s="12">
        <v>2973.5732213472947</v>
      </c>
      <c r="R82" s="59">
        <v>6.7770117135626572E-3</v>
      </c>
      <c r="S82" s="59">
        <v>8.4687620599459713E-4</v>
      </c>
      <c r="T82" s="59">
        <v>1.2264922322158627E-3</v>
      </c>
      <c r="U82" s="59">
        <v>3.6822390004224545E-3</v>
      </c>
      <c r="V82" s="59">
        <v>4.5294594053190218E-3</v>
      </c>
      <c r="W82" s="59">
        <v>7.68344218209758E-4</v>
      </c>
      <c r="X82" s="59">
        <v>1.2945865879685516E-3</v>
      </c>
      <c r="Y82" s="59">
        <v>6.9119945645029985E-4</v>
      </c>
      <c r="Z82" s="59">
        <v>4.7068598618566484E-3</v>
      </c>
      <c r="AA82" s="59">
        <v>3.8239322965438723E-3</v>
      </c>
      <c r="AB82" s="59">
        <v>2.8961222175558805E-3</v>
      </c>
      <c r="AC82" s="17">
        <v>2.8402839269181458E-3</v>
      </c>
      <c r="AD82" s="12">
        <v>75</v>
      </c>
      <c r="AE82" s="16">
        <v>3</v>
      </c>
      <c r="AF82" s="17">
        <v>0.74356577966824344</v>
      </c>
      <c r="AG82" t="str">
        <f>IF(AF82&lt;='CAV Tier 1 Analysis'!$A$5,"Tier 1", "Tier 2")</f>
        <v>Tier 2</v>
      </c>
      <c r="AH82" t="str">
        <f t="shared" si="4"/>
        <v>Virginia - Tier 2</v>
      </c>
      <c r="AI82" t="str">
        <f t="shared" si="5"/>
        <v>Prince George County * - Tier 2</v>
      </c>
    </row>
    <row r="83" spans="1:35" x14ac:dyDescent="0.3">
      <c r="A83">
        <v>76</v>
      </c>
      <c r="B83">
        <v>3</v>
      </c>
      <c r="C83" t="s">
        <v>21</v>
      </c>
      <c r="D83" t="s">
        <v>5638</v>
      </c>
      <c r="E83" t="s">
        <v>8196</v>
      </c>
      <c r="F83" t="s">
        <v>268</v>
      </c>
      <c r="G83" s="58">
        <v>262.36043000000001</v>
      </c>
      <c r="H83">
        <v>33</v>
      </c>
      <c r="I83">
        <v>0</v>
      </c>
      <c r="J83" s="12">
        <v>13.571428571428571</v>
      </c>
      <c r="K83" s="12">
        <v>4.75</v>
      </c>
      <c r="L83">
        <v>0</v>
      </c>
      <c r="M83">
        <v>0</v>
      </c>
      <c r="N83" s="12">
        <v>335.97849507485586</v>
      </c>
      <c r="O83" s="12">
        <v>28403.902803196463</v>
      </c>
      <c r="P83" s="12">
        <v>15338.22917303491</v>
      </c>
      <c r="Q83" s="12">
        <v>6167.049456238783</v>
      </c>
      <c r="R83" s="59">
        <v>6.5852935405961831E-3</v>
      </c>
      <c r="S83" s="59">
        <v>3.5375841516230007E-4</v>
      </c>
      <c r="T83" s="59">
        <v>0</v>
      </c>
      <c r="U83" s="59">
        <v>4.2012903892304238E-3</v>
      </c>
      <c r="V83" s="59">
        <v>3.4351572380675773E-3</v>
      </c>
      <c r="W83" s="59">
        <v>0</v>
      </c>
      <c r="X83" s="59">
        <v>0</v>
      </c>
      <c r="Y83" s="59">
        <v>1.2061675727567931E-3</v>
      </c>
      <c r="Z83" s="59">
        <v>3.6451477384647694E-3</v>
      </c>
      <c r="AA83" s="59">
        <v>5.7196129807286014E-3</v>
      </c>
      <c r="AB83" s="59">
        <v>6.0064197574683006E-3</v>
      </c>
      <c r="AC83" s="17">
        <v>2.8320770574977228E-3</v>
      </c>
      <c r="AD83" s="12">
        <v>76</v>
      </c>
      <c r="AE83" s="16">
        <v>3</v>
      </c>
      <c r="AF83" s="17">
        <v>0.74639785672574122</v>
      </c>
      <c r="AG83" t="str">
        <f>IF(AF83&lt;='CAV Tier 1 Analysis'!$A$5,"Tier 1", "Tier 2")</f>
        <v>Tier 2</v>
      </c>
      <c r="AH83" t="str">
        <f t="shared" si="4"/>
        <v>Virginia - Tier 2</v>
      </c>
      <c r="AI83" t="str">
        <f t="shared" si="5"/>
        <v>Powhatan County * - Tier 2</v>
      </c>
    </row>
    <row r="84" spans="1:35" x14ac:dyDescent="0.3">
      <c r="A84">
        <v>77</v>
      </c>
      <c r="B84">
        <v>3</v>
      </c>
      <c r="C84" t="s">
        <v>21</v>
      </c>
      <c r="D84" t="s">
        <v>3435</v>
      </c>
      <c r="E84" t="s">
        <v>8183</v>
      </c>
      <c r="F84" t="s">
        <v>318</v>
      </c>
      <c r="G84" s="58">
        <v>474.02057000000002</v>
      </c>
      <c r="H84">
        <v>102</v>
      </c>
      <c r="I84">
        <v>10</v>
      </c>
      <c r="J84" s="12">
        <v>15.038461538461538</v>
      </c>
      <c r="K84" s="12">
        <v>4.8076923076923075</v>
      </c>
      <c r="L84">
        <v>2</v>
      </c>
      <c r="M84" s="12">
        <v>35.312688054866484</v>
      </c>
      <c r="N84" s="12">
        <v>187.81936547090467</v>
      </c>
      <c r="O84" s="12">
        <v>15629.274527033047</v>
      </c>
      <c r="P84" s="12">
        <v>3426.1536178087081</v>
      </c>
      <c r="Q84" s="12">
        <v>2286.4926289160012</v>
      </c>
      <c r="R84" s="59">
        <v>1.1898000768373192E-2</v>
      </c>
      <c r="S84" s="59">
        <v>1.0934351014107457E-3</v>
      </c>
      <c r="T84" s="59">
        <v>1.3627691469065141E-3</v>
      </c>
      <c r="U84" s="59">
        <v>4.6554379738152508E-3</v>
      </c>
      <c r="V84" s="59">
        <v>3.4768797956149567E-3</v>
      </c>
      <c r="W84" s="59">
        <v>7.68344218209758E-4</v>
      </c>
      <c r="X84" s="59">
        <v>1.5472983132309749E-3</v>
      </c>
      <c r="Y84" s="59">
        <v>6.7427419161541504E-4</v>
      </c>
      <c r="Z84" s="59">
        <v>2.0057460093001111E-3</v>
      </c>
      <c r="AA84" s="59">
        <v>1.2776098521751005E-3</v>
      </c>
      <c r="AB84" s="59">
        <v>2.2269376302363401E-3</v>
      </c>
      <c r="AC84" s="17">
        <v>2.8169757273534875E-3</v>
      </c>
      <c r="AD84" s="12">
        <v>77</v>
      </c>
      <c r="AE84" s="16">
        <v>3</v>
      </c>
      <c r="AF84" s="17">
        <v>0.74921483245309473</v>
      </c>
      <c r="AG84" t="str">
        <f>IF(AF84&lt;='CAV Tier 1 Analysis'!$A$5,"Tier 1", "Tier 2")</f>
        <v>Tier 2</v>
      </c>
      <c r="AH84" t="str">
        <f t="shared" si="4"/>
        <v>Virginia - Tier 2</v>
      </c>
      <c r="AI84" t="str">
        <f t="shared" si="5"/>
        <v>Nelson County * - Tier 2</v>
      </c>
    </row>
    <row r="85" spans="1:35" x14ac:dyDescent="0.3">
      <c r="A85">
        <v>78</v>
      </c>
      <c r="B85">
        <v>3</v>
      </c>
      <c r="C85" t="s">
        <v>21</v>
      </c>
      <c r="D85" t="s">
        <v>5588</v>
      </c>
      <c r="E85" t="s">
        <v>8113</v>
      </c>
      <c r="F85" t="s">
        <v>345</v>
      </c>
      <c r="G85" s="58">
        <v>582.7464500000001</v>
      </c>
      <c r="H85">
        <v>3</v>
      </c>
      <c r="I85">
        <v>14</v>
      </c>
      <c r="J85" s="12">
        <v>13.214285714285714</v>
      </c>
      <c r="K85" s="12">
        <v>5.9642857142857144</v>
      </c>
      <c r="L85">
        <v>0</v>
      </c>
      <c r="M85">
        <v>0</v>
      </c>
      <c r="N85" s="12">
        <v>111.38476669966062</v>
      </c>
      <c r="O85" s="12">
        <v>16351.632745776627</v>
      </c>
      <c r="P85" s="12">
        <v>4605.72119691431</v>
      </c>
      <c r="Q85" s="12">
        <v>1753.7484248587352</v>
      </c>
      <c r="R85" s="59">
        <v>1.4627039729239493E-2</v>
      </c>
      <c r="S85" s="59">
        <v>3.215985592384546E-5</v>
      </c>
      <c r="T85" s="59">
        <v>1.9078768056691197E-3</v>
      </c>
      <c r="U85" s="59">
        <v>4.0907301158296227E-3</v>
      </c>
      <c r="V85" s="59">
        <v>4.3133177350171839E-3</v>
      </c>
      <c r="W85" s="59">
        <v>0</v>
      </c>
      <c r="X85" s="59">
        <v>0</v>
      </c>
      <c r="Y85" s="59">
        <v>3.9987289562172274E-4</v>
      </c>
      <c r="Z85" s="59">
        <v>2.0984481441320285E-3</v>
      </c>
      <c r="AA85" s="59">
        <v>1.7174696274456299E-3</v>
      </c>
      <c r="AB85" s="59">
        <v>1.7080695174325454E-3</v>
      </c>
      <c r="AC85" s="17">
        <v>2.8086349478464718E-3</v>
      </c>
      <c r="AD85" s="12">
        <v>78</v>
      </c>
      <c r="AE85" s="16">
        <v>3</v>
      </c>
      <c r="AF85" s="17">
        <v>0.75202346740094117</v>
      </c>
      <c r="AG85" t="str">
        <f>IF(AF85&lt;='CAV Tier 1 Analysis'!$A$5,"Tier 1", "Tier 2")</f>
        <v>Tier 2</v>
      </c>
      <c r="AH85" t="str">
        <f t="shared" si="4"/>
        <v>Virginia - Tier 2</v>
      </c>
      <c r="AI85" t="str">
        <f t="shared" si="5"/>
        <v>Buckingham County * - Tier 2</v>
      </c>
    </row>
    <row r="86" spans="1:35" x14ac:dyDescent="0.3">
      <c r="A86">
        <v>79</v>
      </c>
      <c r="B86">
        <v>3</v>
      </c>
      <c r="C86" t="s">
        <v>21</v>
      </c>
      <c r="D86" t="s">
        <v>5677</v>
      </c>
      <c r="E86" t="s">
        <v>8261</v>
      </c>
      <c r="F86" t="s">
        <v>327</v>
      </c>
      <c r="G86" s="58">
        <v>506.06348000000003</v>
      </c>
      <c r="H86">
        <v>41</v>
      </c>
      <c r="I86">
        <v>4</v>
      </c>
      <c r="J86" s="12">
        <v>12.921052631578947</v>
      </c>
      <c r="K86" s="12">
        <v>6.1315789473684212</v>
      </c>
      <c r="L86">
        <v>1</v>
      </c>
      <c r="M86" s="12">
        <v>5.9990648999212546</v>
      </c>
      <c r="N86" s="12">
        <v>1.746973214428162</v>
      </c>
      <c r="O86" s="12">
        <v>26299.327965635781</v>
      </c>
      <c r="P86" s="12">
        <v>3630.9774307479674</v>
      </c>
      <c r="Q86" s="12">
        <v>3289.783188884805</v>
      </c>
      <c r="R86" s="59">
        <v>1.2702283518805126E-2</v>
      </c>
      <c r="S86" s="59">
        <v>4.3951803095922131E-4</v>
      </c>
      <c r="T86" s="59">
        <v>5.4510765876260563E-4</v>
      </c>
      <c r="U86" s="59">
        <v>3.9999543124058078E-3</v>
      </c>
      <c r="V86" s="59">
        <v>4.4343026951232439E-3</v>
      </c>
      <c r="W86" s="59">
        <v>3.84172109104879E-4</v>
      </c>
      <c r="X86" s="59">
        <v>2.628614107821252E-4</v>
      </c>
      <c r="Y86" s="59">
        <v>6.2716586704410304E-6</v>
      </c>
      <c r="Z86" s="59">
        <v>3.3750621004903689E-3</v>
      </c>
      <c r="AA86" s="59">
        <v>1.3539884827219223E-3</v>
      </c>
      <c r="AB86" s="59">
        <v>3.2040960403706678E-3</v>
      </c>
      <c r="AC86" s="17">
        <v>2.7916016380178555E-3</v>
      </c>
      <c r="AD86" s="12">
        <v>79</v>
      </c>
      <c r="AE86" s="16">
        <v>3</v>
      </c>
      <c r="AF86" s="17">
        <v>0.75481506903895901</v>
      </c>
      <c r="AG86" t="str">
        <f>IF(AF86&lt;='CAV Tier 1 Analysis'!$A$5,"Tier 1", "Tier 2")</f>
        <v>Tier 2</v>
      </c>
      <c r="AH86" t="str">
        <f t="shared" si="4"/>
        <v>Virginia - Tier 2</v>
      </c>
      <c r="AI86" t="str">
        <f t="shared" si="5"/>
        <v>Dinwiddie County * - Tier 2</v>
      </c>
    </row>
    <row r="87" spans="1:35" x14ac:dyDescent="0.3">
      <c r="A87">
        <v>80</v>
      </c>
      <c r="B87">
        <v>3</v>
      </c>
      <c r="C87" t="s">
        <v>21</v>
      </c>
      <c r="D87" t="s">
        <v>3720</v>
      </c>
      <c r="E87" t="s">
        <v>8263</v>
      </c>
      <c r="F87" t="s">
        <v>371</v>
      </c>
      <c r="G87" s="58">
        <v>666.23332000000016</v>
      </c>
      <c r="H87">
        <v>34</v>
      </c>
      <c r="I87">
        <v>0</v>
      </c>
      <c r="J87" s="12">
        <v>11.153846153846153</v>
      </c>
      <c r="K87" s="12">
        <v>6.2564102564102564</v>
      </c>
      <c r="L87">
        <v>0</v>
      </c>
      <c r="M87" s="12">
        <v>3.9914103965859895</v>
      </c>
      <c r="N87" s="12">
        <v>35.292382250296789</v>
      </c>
      <c r="O87" s="12">
        <v>27452.247500434187</v>
      </c>
      <c r="P87">
        <v>0</v>
      </c>
      <c r="Q87" s="12">
        <v>1100.0224722586754</v>
      </c>
      <c r="R87" s="59">
        <v>1.6722575041998332E-2</v>
      </c>
      <c r="S87" s="59">
        <v>3.6447836713691522E-4</v>
      </c>
      <c r="T87" s="59">
        <v>0</v>
      </c>
      <c r="U87" s="59">
        <v>3.4528823846711578E-3</v>
      </c>
      <c r="V87" s="59">
        <v>4.5245795740269301E-3</v>
      </c>
      <c r="W87" s="59">
        <v>0</v>
      </c>
      <c r="X87" s="59">
        <v>1.7489188487872616E-4</v>
      </c>
      <c r="Y87" s="59">
        <v>1.2670015390765161E-4</v>
      </c>
      <c r="Z87" s="59">
        <v>3.5230193042598921E-3</v>
      </c>
      <c r="AA87" s="59">
        <v>0</v>
      </c>
      <c r="AB87" s="59">
        <v>1.0713708002373136E-3</v>
      </c>
      <c r="AC87" s="17">
        <v>2.7236815919197198E-3</v>
      </c>
      <c r="AD87" s="12">
        <v>80</v>
      </c>
      <c r="AE87" s="16">
        <v>3</v>
      </c>
      <c r="AF87" s="17">
        <v>0.75753875063087872</v>
      </c>
      <c r="AG87" t="str">
        <f>IF(AF87&lt;='CAV Tier 1 Analysis'!$A$5,"Tier 1", "Tier 2")</f>
        <v>Tier 2</v>
      </c>
      <c r="AH87" t="str">
        <f t="shared" si="4"/>
        <v>Virginia - Tier 2</v>
      </c>
      <c r="AI87" t="str">
        <f t="shared" si="5"/>
        <v>Mecklenburg County * - Tier 2</v>
      </c>
    </row>
    <row r="88" spans="1:35" x14ac:dyDescent="0.3">
      <c r="A88">
        <v>81</v>
      </c>
      <c r="B88">
        <v>3</v>
      </c>
      <c r="C88" t="s">
        <v>21</v>
      </c>
      <c r="D88" t="s">
        <v>5726</v>
      </c>
      <c r="E88" t="s">
        <v>8333</v>
      </c>
      <c r="F88" t="s">
        <v>290</v>
      </c>
      <c r="G88" s="58">
        <v>279.06990999999999</v>
      </c>
      <c r="H88">
        <v>20</v>
      </c>
      <c r="I88">
        <v>15</v>
      </c>
      <c r="J88" s="12">
        <v>12.941176470588236</v>
      </c>
      <c r="K88" s="12">
        <v>5.2352941176470589</v>
      </c>
      <c r="L88">
        <v>2</v>
      </c>
      <c r="M88" s="12">
        <v>28.655560787617695</v>
      </c>
      <c r="N88" s="12">
        <v>422.87962177173205</v>
      </c>
      <c r="O88" s="12">
        <v>14015.762201371572</v>
      </c>
      <c r="P88" s="12">
        <v>4870.3213076070297</v>
      </c>
      <c r="Q88" s="12">
        <v>5704.5696515918444</v>
      </c>
      <c r="R88" s="59">
        <v>7.0047044659050078E-3</v>
      </c>
      <c r="S88" s="59">
        <v>2.1439903949230308E-4</v>
      </c>
      <c r="T88" s="59">
        <v>2.0441537203597709E-3</v>
      </c>
      <c r="U88" s="59">
        <v>4.0061840244054814E-3</v>
      </c>
      <c r="V88" s="59">
        <v>3.7861175750837695E-3</v>
      </c>
      <c r="W88" s="59">
        <v>7.68344218209758E-4</v>
      </c>
      <c r="X88" s="59">
        <v>1.2556025415702715E-3</v>
      </c>
      <c r="Y88" s="59">
        <v>1.51814385276974E-3</v>
      </c>
      <c r="Z88" s="59">
        <v>1.7986797182477391E-3</v>
      </c>
      <c r="AA88" s="59">
        <v>1.8161387900162953E-3</v>
      </c>
      <c r="AB88" s="59">
        <v>5.5559859064390552E-3</v>
      </c>
      <c r="AC88" s="17">
        <v>2.7062230774999268E-3</v>
      </c>
      <c r="AD88" s="12">
        <v>81</v>
      </c>
      <c r="AE88" s="16">
        <v>3</v>
      </c>
      <c r="AF88" s="17">
        <v>0.76024497370837862</v>
      </c>
      <c r="AG88" t="str">
        <f>IF(AF88&lt;='CAV Tier 1 Analysis'!$A$5,"Tier 1", "Tier 2")</f>
        <v>Tier 2</v>
      </c>
      <c r="AH88" t="str">
        <f t="shared" si="4"/>
        <v>Virginia - Tier 2</v>
      </c>
      <c r="AI88" t="str">
        <f t="shared" si="5"/>
        <v>King William County * - Tier 2</v>
      </c>
    </row>
    <row r="89" spans="1:35" x14ac:dyDescent="0.3">
      <c r="A89">
        <v>82</v>
      </c>
      <c r="B89">
        <v>3</v>
      </c>
      <c r="C89" t="s">
        <v>21</v>
      </c>
      <c r="D89" t="s">
        <v>5624</v>
      </c>
      <c r="E89" t="s">
        <v>8173</v>
      </c>
      <c r="F89" t="s">
        <v>233</v>
      </c>
      <c r="G89" s="58">
        <v>11.594749999999999</v>
      </c>
      <c r="H89">
        <v>77</v>
      </c>
      <c r="I89">
        <v>0</v>
      </c>
      <c r="J89" s="12">
        <v>8</v>
      </c>
      <c r="K89" s="12">
        <v>1</v>
      </c>
      <c r="L89">
        <v>0</v>
      </c>
      <c r="M89" s="12">
        <v>6.6274313805817284</v>
      </c>
      <c r="N89" s="12">
        <v>586.43088903723719</v>
      </c>
      <c r="O89" s="12">
        <v>29539.168910278706</v>
      </c>
      <c r="P89" s="12">
        <v>28261.373386878997</v>
      </c>
      <c r="Q89" s="12">
        <v>8674.4259345826285</v>
      </c>
      <c r="R89" s="59">
        <v>2.9103029096204635E-4</v>
      </c>
      <c r="S89" s="59">
        <v>8.2543630204536683E-4</v>
      </c>
      <c r="T89" s="59">
        <v>0</v>
      </c>
      <c r="U89" s="59">
        <v>2.4765501241779341E-3</v>
      </c>
      <c r="V89" s="59">
        <v>7.2319099748791103E-4</v>
      </c>
      <c r="W89" s="59">
        <v>0</v>
      </c>
      <c r="X89" s="59">
        <v>2.9039458509347147E-4</v>
      </c>
      <c r="Y89" s="59">
        <v>2.105295226892599E-3</v>
      </c>
      <c r="Z89" s="59">
        <v>3.7908394313092065E-3</v>
      </c>
      <c r="AA89" s="59">
        <v>1.0538642776376454E-2</v>
      </c>
      <c r="AB89" s="59">
        <v>8.4484879986594322E-3</v>
      </c>
      <c r="AC89" s="17">
        <v>2.6808970666367653E-3</v>
      </c>
      <c r="AD89" s="12">
        <v>82</v>
      </c>
      <c r="AE89" s="16">
        <v>3</v>
      </c>
      <c r="AF89" s="17">
        <v>0.76292587077501539</v>
      </c>
      <c r="AG89" t="str">
        <f>IF(AF89&lt;='CAV Tier 1 Analysis'!$A$5,"Tier 1", "Tier 2")</f>
        <v>Tier 2</v>
      </c>
      <c r="AH89" t="str">
        <f t="shared" si="4"/>
        <v>Virginia - Tier 2</v>
      </c>
      <c r="AI89" t="str">
        <f t="shared" si="5"/>
        <v>Leesburg, Town Of - Tier 2</v>
      </c>
    </row>
    <row r="90" spans="1:35" x14ac:dyDescent="0.3">
      <c r="A90">
        <v>83</v>
      </c>
      <c r="B90">
        <v>3</v>
      </c>
      <c r="C90" t="s">
        <v>21</v>
      </c>
      <c r="D90" t="s">
        <v>3362</v>
      </c>
      <c r="E90" t="s">
        <v>8143</v>
      </c>
      <c r="F90" t="s">
        <v>309</v>
      </c>
      <c r="G90" s="58">
        <v>8.4449699999999996</v>
      </c>
      <c r="H90">
        <v>188</v>
      </c>
      <c r="I90">
        <v>16</v>
      </c>
      <c r="J90" s="12">
        <v>6.0909090909090908</v>
      </c>
      <c r="K90" s="12">
        <v>7.5454545454545459</v>
      </c>
      <c r="L90">
        <v>19</v>
      </c>
      <c r="M90" s="12">
        <v>87.442278658183525</v>
      </c>
      <c r="N90" s="12">
        <v>404.84462114178609</v>
      </c>
      <c r="O90" s="12">
        <v>9182.6704535810022</v>
      </c>
      <c r="P90" s="12">
        <v>1951.7074163634552</v>
      </c>
      <c r="Q90" s="12">
        <v>2027.9189757339209</v>
      </c>
      <c r="R90" s="59">
        <v>2.1197025173166757E-4</v>
      </c>
      <c r="S90" s="59">
        <v>2.015350971227649E-3</v>
      </c>
      <c r="T90" s="59">
        <v>2.1804306350504225E-3</v>
      </c>
      <c r="U90" s="59">
        <v>1.8855552081809271E-3</v>
      </c>
      <c r="V90" s="59">
        <v>5.456804799226965E-3</v>
      </c>
      <c r="W90" s="59">
        <v>7.2992700729927005E-3</v>
      </c>
      <c r="X90" s="59">
        <v>3.8314639220515096E-3</v>
      </c>
      <c r="Y90" s="59">
        <v>1.453397944167338E-3</v>
      </c>
      <c r="Z90" s="59">
        <v>1.1784363109836871E-3</v>
      </c>
      <c r="AA90" s="59">
        <v>7.2779008236763243E-4</v>
      </c>
      <c r="AB90" s="59">
        <v>1.9750989008318863E-3</v>
      </c>
      <c r="AC90" s="17">
        <v>2.5650517362556715E-3</v>
      </c>
      <c r="AD90" s="12">
        <v>83</v>
      </c>
      <c r="AE90" s="16">
        <v>3</v>
      </c>
      <c r="AF90" s="17">
        <v>0.76549092251127104</v>
      </c>
      <c r="AG90" t="str">
        <f>IF(AF90&lt;='CAV Tier 1 Analysis'!$A$5,"Tier 1", "Tier 2")</f>
        <v>Tier 2</v>
      </c>
      <c r="AH90" t="str">
        <f t="shared" si="4"/>
        <v>Virginia - Tier 2</v>
      </c>
      <c r="AI90" t="str">
        <f t="shared" si="5"/>
        <v>Franklin, City Of - Tier 2</v>
      </c>
    </row>
    <row r="91" spans="1:35" x14ac:dyDescent="0.3">
      <c r="A91">
        <v>84</v>
      </c>
      <c r="B91">
        <v>3</v>
      </c>
      <c r="C91" t="s">
        <v>21</v>
      </c>
      <c r="D91" t="s">
        <v>3400</v>
      </c>
      <c r="E91" t="s">
        <v>8221</v>
      </c>
      <c r="F91" t="s">
        <v>410</v>
      </c>
      <c r="G91" s="58">
        <v>533.10444999999982</v>
      </c>
      <c r="H91">
        <v>37</v>
      </c>
      <c r="I91">
        <v>2</v>
      </c>
      <c r="J91" s="12">
        <v>10.21875</v>
      </c>
      <c r="K91" s="12">
        <v>6.5625</v>
      </c>
      <c r="L91">
        <v>3</v>
      </c>
      <c r="M91" s="12">
        <v>18.753572662918117</v>
      </c>
      <c r="N91" s="12">
        <v>146.78109794879441</v>
      </c>
      <c r="O91" s="12">
        <v>21971.898101015748</v>
      </c>
      <c r="P91">
        <v>0</v>
      </c>
      <c r="Q91" s="12">
        <v>0</v>
      </c>
      <c r="R91" s="59">
        <v>1.3381016683987289E-2</v>
      </c>
      <c r="S91" s="59">
        <v>3.9663822306076066E-4</v>
      </c>
      <c r="T91" s="59">
        <v>2.7255382938130282E-4</v>
      </c>
      <c r="U91" s="59">
        <v>3.1634058226804079E-3</v>
      </c>
      <c r="V91" s="59">
        <v>4.7459409210144163E-3</v>
      </c>
      <c r="W91" s="59">
        <v>1.1525163273146369E-3</v>
      </c>
      <c r="X91" s="59">
        <v>8.2172649398149693E-4</v>
      </c>
      <c r="Y91" s="59">
        <v>5.2694622791268073E-4</v>
      </c>
      <c r="Z91" s="59">
        <v>2.8197116159573259E-3</v>
      </c>
      <c r="AA91" s="59">
        <v>0</v>
      </c>
      <c r="AB91" s="59">
        <v>0</v>
      </c>
      <c r="AC91" s="17">
        <v>2.4800414677536649E-3</v>
      </c>
      <c r="AD91" s="12">
        <v>84</v>
      </c>
      <c r="AE91" s="16">
        <v>3</v>
      </c>
      <c r="AF91" s="17">
        <v>0.76797096397902476</v>
      </c>
      <c r="AG91" t="str">
        <f>IF(AF91&lt;='CAV Tier 1 Analysis'!$A$5,"Tier 1", "Tier 2")</f>
        <v>Tier 2</v>
      </c>
      <c r="AH91" t="str">
        <f t="shared" si="4"/>
        <v>Virginia - Tier 2</v>
      </c>
      <c r="AI91" t="str">
        <f t="shared" si="5"/>
        <v>Scott County * - Tier 2</v>
      </c>
    </row>
    <row r="92" spans="1:35" x14ac:dyDescent="0.3">
      <c r="A92">
        <v>85</v>
      </c>
      <c r="B92">
        <v>3</v>
      </c>
      <c r="C92" t="s">
        <v>21</v>
      </c>
      <c r="D92" t="s">
        <v>5732</v>
      </c>
      <c r="E92" t="s">
        <v>8339</v>
      </c>
      <c r="F92" t="s">
        <v>370</v>
      </c>
      <c r="G92" s="58">
        <v>196.95677000000001</v>
      </c>
      <c r="H92">
        <v>71</v>
      </c>
      <c r="I92">
        <v>24</v>
      </c>
      <c r="J92" s="12">
        <v>14.5</v>
      </c>
      <c r="K92" s="12">
        <v>4.75</v>
      </c>
      <c r="L92">
        <v>9</v>
      </c>
      <c r="M92" s="12">
        <v>28.324306902474078</v>
      </c>
      <c r="N92" s="12">
        <v>430.67491308733821</v>
      </c>
      <c r="O92" s="12">
        <v>9288.971506152855</v>
      </c>
      <c r="P92" s="12">
        <v>2463.1926961458485</v>
      </c>
      <c r="Q92" s="12">
        <v>1256.6803077231398</v>
      </c>
      <c r="R92" s="59">
        <v>4.9436500209185056E-3</v>
      </c>
      <c r="S92" s="59">
        <v>7.6111659019767594E-4</v>
      </c>
      <c r="T92" s="59">
        <v>3.2706459525756338E-3</v>
      </c>
      <c r="U92" s="59">
        <v>4.4887471000725054E-3</v>
      </c>
      <c r="V92" s="59">
        <v>3.4351572380675773E-3</v>
      </c>
      <c r="W92" s="59">
        <v>3.4575489819439107E-3</v>
      </c>
      <c r="X92" s="59">
        <v>1.2410879688779417E-3</v>
      </c>
      <c r="Y92" s="59">
        <v>1.5461290593913183E-3</v>
      </c>
      <c r="Z92" s="59">
        <v>1.1920782053410747E-3</v>
      </c>
      <c r="AA92" s="59">
        <v>9.1852252042756797E-4</v>
      </c>
      <c r="AB92" s="59">
        <v>1.2239482564054458E-3</v>
      </c>
      <c r="AC92" s="17">
        <v>2.4071483540199228E-3</v>
      </c>
      <c r="AD92" s="12">
        <v>85</v>
      </c>
      <c r="AE92" s="16">
        <v>4</v>
      </c>
      <c r="AF92" s="17">
        <v>0.77037811233304465</v>
      </c>
      <c r="AG92" t="str">
        <f>IF(AF92&lt;='CAV Tier 1 Analysis'!$A$5,"Tier 1", "Tier 2")</f>
        <v>Tier 2</v>
      </c>
      <c r="AH92" t="str">
        <f t="shared" si="4"/>
        <v>Virginia - Tier 2</v>
      </c>
      <c r="AI92" t="str">
        <f t="shared" si="5"/>
        <v>Richmond County * - Tier 2</v>
      </c>
    </row>
    <row r="93" spans="1:35" x14ac:dyDescent="0.3">
      <c r="A93">
        <v>86</v>
      </c>
      <c r="B93">
        <v>3</v>
      </c>
      <c r="C93" t="s">
        <v>21</v>
      </c>
      <c r="D93" t="s">
        <v>5682</v>
      </c>
      <c r="E93" t="s">
        <v>8269</v>
      </c>
      <c r="F93" t="s">
        <v>482</v>
      </c>
      <c r="G93" s="58">
        <v>534.21499000000006</v>
      </c>
      <c r="H93">
        <v>24</v>
      </c>
      <c r="I93">
        <v>5</v>
      </c>
      <c r="J93" s="12">
        <v>13.75</v>
      </c>
      <c r="K93" s="12">
        <v>8.375</v>
      </c>
      <c r="L93">
        <v>2</v>
      </c>
      <c r="M93" s="12">
        <v>9.9999999999999964</v>
      </c>
      <c r="N93" s="12">
        <v>0</v>
      </c>
      <c r="O93" s="12">
        <v>4547.2972448513983</v>
      </c>
      <c r="P93">
        <v>0</v>
      </c>
      <c r="Q93" s="12">
        <v>0</v>
      </c>
      <c r="R93" s="59">
        <v>1.3408891435864222E-2</v>
      </c>
      <c r="S93" s="59">
        <v>2.5727884739076368E-4</v>
      </c>
      <c r="T93" s="59">
        <v>6.8138457345325704E-4</v>
      </c>
      <c r="U93" s="59">
        <v>4.2565705259308244E-3</v>
      </c>
      <c r="V93" s="59">
        <v>6.0567246039612546E-3</v>
      </c>
      <c r="W93" s="59">
        <v>7.68344218209758E-4</v>
      </c>
      <c r="X93" s="59">
        <v>4.3817064020356821E-4</v>
      </c>
      <c r="Y93" s="59">
        <v>0</v>
      </c>
      <c r="Z93" s="59">
        <v>5.8356664515595382E-4</v>
      </c>
      <c r="AA93" s="59">
        <v>0</v>
      </c>
      <c r="AB93" s="59">
        <v>0</v>
      </c>
      <c r="AC93" s="17">
        <v>2.4046301354699634E-3</v>
      </c>
      <c r="AD93" s="12">
        <v>86</v>
      </c>
      <c r="AE93" s="16">
        <v>4</v>
      </c>
      <c r="AF93" s="17">
        <v>0.77278274246851464</v>
      </c>
      <c r="AG93" t="str">
        <f>IF(AF93&lt;='CAV Tier 1 Analysis'!$A$5,"Tier 1", "Tier 2")</f>
        <v>Tier 2</v>
      </c>
      <c r="AH93" t="str">
        <f t="shared" si="4"/>
        <v>Virginia - Tier 2</v>
      </c>
      <c r="AI93" t="str">
        <f t="shared" si="5"/>
        <v>Bath County * - Tier 2</v>
      </c>
    </row>
    <row r="94" spans="1:35" x14ac:dyDescent="0.3">
      <c r="A94">
        <v>87</v>
      </c>
      <c r="B94">
        <v>3</v>
      </c>
      <c r="C94" t="s">
        <v>21</v>
      </c>
      <c r="D94" t="s">
        <v>5680</v>
      </c>
      <c r="E94" t="s">
        <v>8266</v>
      </c>
      <c r="F94" t="s">
        <v>412</v>
      </c>
      <c r="G94" s="58">
        <v>487.1085599999999</v>
      </c>
      <c r="H94">
        <v>24</v>
      </c>
      <c r="I94">
        <v>8</v>
      </c>
      <c r="J94" s="12">
        <v>10.92</v>
      </c>
      <c r="K94" s="12">
        <v>6.76</v>
      </c>
      <c r="L94">
        <v>0</v>
      </c>
      <c r="M94" s="12">
        <v>16.080426096392145</v>
      </c>
      <c r="N94" s="12">
        <v>258.35046155074258</v>
      </c>
      <c r="O94" s="12">
        <v>12052.776758510288</v>
      </c>
      <c r="P94" s="12">
        <v>1301.924992471324</v>
      </c>
      <c r="Q94" s="12">
        <v>934.80094150759396</v>
      </c>
      <c r="R94" s="59">
        <v>1.222651164940196E-2</v>
      </c>
      <c r="S94" s="59">
        <v>2.5727884739076368E-4</v>
      </c>
      <c r="T94" s="59">
        <v>1.0902153175252113E-3</v>
      </c>
      <c r="U94" s="59">
        <v>3.38049091950288E-3</v>
      </c>
      <c r="V94" s="59">
        <v>4.8887711430182787E-3</v>
      </c>
      <c r="W94" s="59">
        <v>0</v>
      </c>
      <c r="X94" s="59">
        <v>7.0459705974023137E-4</v>
      </c>
      <c r="Y94" s="59">
        <v>9.2748182903738808E-4</v>
      </c>
      <c r="Z94" s="59">
        <v>1.5467646206196825E-3</v>
      </c>
      <c r="AA94" s="59">
        <v>4.854867535794266E-4</v>
      </c>
      <c r="AB94" s="59">
        <v>9.1045270257903723E-4</v>
      </c>
      <c r="AC94" s="17">
        <v>2.40164098567226E-3</v>
      </c>
      <c r="AD94" s="12">
        <v>87</v>
      </c>
      <c r="AE94" s="16">
        <v>4</v>
      </c>
      <c r="AF94" s="17">
        <v>0.77518438345418694</v>
      </c>
      <c r="AG94" t="str">
        <f>IF(AF94&lt;='CAV Tier 1 Analysis'!$A$5,"Tier 1", "Tier 2")</f>
        <v>Tier 2</v>
      </c>
      <c r="AH94" t="str">
        <f t="shared" si="4"/>
        <v>Virginia - Tier 2</v>
      </c>
      <c r="AI94" t="str">
        <f t="shared" si="5"/>
        <v>Sussex County * - Tier 2</v>
      </c>
    </row>
    <row r="95" spans="1:35" x14ac:dyDescent="0.3">
      <c r="A95">
        <v>88</v>
      </c>
      <c r="B95">
        <v>3</v>
      </c>
      <c r="C95" t="s">
        <v>21</v>
      </c>
      <c r="D95" t="s">
        <v>5598</v>
      </c>
      <c r="E95" t="s">
        <v>8125</v>
      </c>
      <c r="F95" t="s">
        <v>324</v>
      </c>
      <c r="G95" s="58">
        <v>7.7997500000000004</v>
      </c>
      <c r="H95">
        <v>104</v>
      </c>
      <c r="I95">
        <v>29</v>
      </c>
      <c r="J95" s="12">
        <v>10.722222222222221</v>
      </c>
      <c r="K95" s="12">
        <v>5.9444444444444446</v>
      </c>
      <c r="L95">
        <v>6</v>
      </c>
      <c r="M95" s="12">
        <v>56.989276579377538</v>
      </c>
      <c r="N95" s="12">
        <v>1651.2828112297295</v>
      </c>
      <c r="O95" s="12">
        <v>17252.871826580831</v>
      </c>
      <c r="P95" s="12">
        <v>1182.5768173126507</v>
      </c>
      <c r="Q95" s="12">
        <v>113.75243450473863</v>
      </c>
      <c r="R95" s="59">
        <v>1.9577511476583979E-4</v>
      </c>
      <c r="S95" s="59">
        <v>1.1148750053599759E-3</v>
      </c>
      <c r="T95" s="59">
        <v>3.9520305260288911E-3</v>
      </c>
      <c r="U95" s="59">
        <v>3.3192650969884807E-3</v>
      </c>
      <c r="V95" s="59">
        <v>4.2989687072892491E-3</v>
      </c>
      <c r="W95" s="59">
        <v>2.3050326546292738E-3</v>
      </c>
      <c r="X95" s="59">
        <v>2.4971027803524079E-3</v>
      </c>
      <c r="Y95" s="59">
        <v>5.9281287628609137E-3</v>
      </c>
      <c r="Z95" s="59">
        <v>2.214106531642065E-3</v>
      </c>
      <c r="AA95" s="59">
        <v>4.4098191771063574E-4</v>
      </c>
      <c r="AB95" s="59">
        <v>1.1078958826545307E-4</v>
      </c>
      <c r="AC95" s="17">
        <v>2.3979142441721076E-3</v>
      </c>
      <c r="AD95" s="12">
        <v>88</v>
      </c>
      <c r="AE95" s="16">
        <v>4</v>
      </c>
      <c r="AF95" s="17">
        <v>0.77758229769835907</v>
      </c>
      <c r="AG95" t="str">
        <f>IF(AF95&lt;='CAV Tier 1 Analysis'!$A$5,"Tier 1", "Tier 2")</f>
        <v>Tier 2</v>
      </c>
      <c r="AH95" t="str">
        <f t="shared" si="4"/>
        <v>Virginia - Tier 2</v>
      </c>
      <c r="AI95" t="str">
        <f t="shared" si="5"/>
        <v>Colonial Heights, City Of - Tier 2</v>
      </c>
    </row>
    <row r="96" spans="1:35" x14ac:dyDescent="0.3">
      <c r="A96">
        <v>89</v>
      </c>
      <c r="B96">
        <v>3</v>
      </c>
      <c r="C96" t="s">
        <v>21</v>
      </c>
      <c r="D96" t="s">
        <v>5738</v>
      </c>
      <c r="E96" t="s">
        <v>8345</v>
      </c>
      <c r="F96" t="s">
        <v>407</v>
      </c>
      <c r="G96" s="58">
        <v>471.47016000000008</v>
      </c>
      <c r="H96">
        <v>37</v>
      </c>
      <c r="I96">
        <v>0</v>
      </c>
      <c r="J96" s="12">
        <v>11.541666666666666</v>
      </c>
      <c r="K96" s="12">
        <v>6.166666666666667</v>
      </c>
      <c r="L96">
        <v>2</v>
      </c>
      <c r="M96" s="12">
        <v>21.959920135772755</v>
      </c>
      <c r="N96" s="12">
        <v>23.42726171999664</v>
      </c>
      <c r="O96" s="12">
        <v>27313.256404303218</v>
      </c>
      <c r="P96">
        <v>0</v>
      </c>
      <c r="Q96" s="12">
        <v>676.09458309630645</v>
      </c>
      <c r="R96" s="59">
        <v>1.1833985022939052E-2</v>
      </c>
      <c r="S96" s="59">
        <v>3.9663822306076066E-4</v>
      </c>
      <c r="T96" s="59">
        <v>0</v>
      </c>
      <c r="U96" s="59">
        <v>3.5729395020692068E-3</v>
      </c>
      <c r="V96" s="59">
        <v>4.4596778178421182E-3</v>
      </c>
      <c r="W96" s="59">
        <v>7.68344218209758E-4</v>
      </c>
      <c r="X96" s="59">
        <v>9.6221922647107795E-4</v>
      </c>
      <c r="Y96" s="59">
        <v>8.4104202558710764E-5</v>
      </c>
      <c r="Z96" s="59">
        <v>3.5051822104196916E-3</v>
      </c>
      <c r="AA96" s="59">
        <v>0</v>
      </c>
      <c r="AB96" s="59">
        <v>6.58484724444492E-4</v>
      </c>
      <c r="AC96" s="17">
        <v>2.3855977407286244E-3</v>
      </c>
      <c r="AD96" s="12">
        <v>89</v>
      </c>
      <c r="AE96" s="16">
        <v>4</v>
      </c>
      <c r="AF96" s="17">
        <v>0.77996789543908773</v>
      </c>
      <c r="AG96" t="str">
        <f>IF(AF96&lt;='CAV Tier 1 Analysis'!$A$5,"Tier 1", "Tier 2")</f>
        <v>Tier 2</v>
      </c>
      <c r="AH96" t="str">
        <f t="shared" si="4"/>
        <v>Virginia - Tier 2</v>
      </c>
      <c r="AI96" t="str">
        <f t="shared" si="5"/>
        <v>Russell County* - Tier 2</v>
      </c>
    </row>
    <row r="97" spans="1:35" x14ac:dyDescent="0.3">
      <c r="A97">
        <v>90</v>
      </c>
      <c r="B97">
        <v>3</v>
      </c>
      <c r="C97" t="s">
        <v>21</v>
      </c>
      <c r="D97" t="s">
        <v>3363</v>
      </c>
      <c r="E97" t="s">
        <v>8126</v>
      </c>
      <c r="F97" t="s">
        <v>306</v>
      </c>
      <c r="G97" s="58">
        <v>5.6528999999999998</v>
      </c>
      <c r="H97">
        <v>124</v>
      </c>
      <c r="I97">
        <v>31</v>
      </c>
      <c r="J97" s="12">
        <v>8.4285714285714288</v>
      </c>
      <c r="K97" s="12">
        <v>7.7142857142857144</v>
      </c>
      <c r="L97">
        <v>5</v>
      </c>
      <c r="M97" s="12">
        <v>169.22732049036779</v>
      </c>
      <c r="N97" s="12">
        <v>462.11313955101934</v>
      </c>
      <c r="O97" s="12">
        <v>6251.756516286785</v>
      </c>
      <c r="P97">
        <v>0</v>
      </c>
      <c r="Q97" s="12">
        <v>545.0434549440015</v>
      </c>
      <c r="R97" s="59">
        <v>1.418887972383494E-4</v>
      </c>
      <c r="S97" s="59">
        <v>1.3292740448522791E-3</v>
      </c>
      <c r="T97" s="59">
        <v>4.2245843554101934E-3</v>
      </c>
      <c r="U97" s="59">
        <v>2.6092224522588948E-3</v>
      </c>
      <c r="V97" s="59">
        <v>5.5789019806210278E-3</v>
      </c>
      <c r="W97" s="59">
        <v>1.9208605455243949E-3</v>
      </c>
      <c r="X97" s="59">
        <v>7.4150443359198891E-3</v>
      </c>
      <c r="Y97" s="59">
        <v>1.6589927392438879E-3</v>
      </c>
      <c r="Z97" s="59">
        <v>8.0230439755661403E-4</v>
      </c>
      <c r="AA97" s="59">
        <v>0</v>
      </c>
      <c r="AB97" s="59">
        <v>5.3084701196008655E-4</v>
      </c>
      <c r="AC97" s="17">
        <v>2.3829018782350556E-3</v>
      </c>
      <c r="AD97" s="12">
        <v>90</v>
      </c>
      <c r="AE97" s="16">
        <v>4</v>
      </c>
      <c r="AF97" s="17">
        <v>0.78235079731732282</v>
      </c>
      <c r="AG97" t="str">
        <f>IF(AF97&lt;='CAV Tier 1 Analysis'!$A$5,"Tier 1", "Tier 2")</f>
        <v>Tier 2</v>
      </c>
      <c r="AH97" t="str">
        <f t="shared" si="4"/>
        <v>Virginia - Tier 2</v>
      </c>
      <c r="AI97" t="str">
        <f t="shared" si="5"/>
        <v>Covington, City Of - Tier 2</v>
      </c>
    </row>
    <row r="98" spans="1:35" x14ac:dyDescent="0.3">
      <c r="A98">
        <v>91</v>
      </c>
      <c r="B98">
        <v>3</v>
      </c>
      <c r="C98" t="s">
        <v>21</v>
      </c>
      <c r="D98" t="s">
        <v>5711</v>
      </c>
      <c r="E98" t="s">
        <v>8312</v>
      </c>
      <c r="F98" t="s">
        <v>415</v>
      </c>
      <c r="G98" s="58">
        <v>485.0774899999999</v>
      </c>
      <c r="H98">
        <v>20</v>
      </c>
      <c r="I98">
        <v>7</v>
      </c>
      <c r="J98" s="12">
        <v>9.2758620689655178</v>
      </c>
      <c r="K98" s="12">
        <v>7.2413793103448274</v>
      </c>
      <c r="L98">
        <v>1</v>
      </c>
      <c r="M98" s="12">
        <v>32.961327457186286</v>
      </c>
      <c r="N98" s="12">
        <v>11.911797329190819</v>
      </c>
      <c r="O98" s="12">
        <v>18361.62461682317</v>
      </c>
      <c r="P98" s="12">
        <v>728.64692253756948</v>
      </c>
      <c r="Q98" s="12">
        <v>232.49468870189594</v>
      </c>
      <c r="R98" s="59">
        <v>1.2175531430504245E-2</v>
      </c>
      <c r="S98" s="59">
        <v>2.1439903949230308E-4</v>
      </c>
      <c r="T98" s="59">
        <v>9.5393840283455986E-4</v>
      </c>
      <c r="U98" s="59">
        <v>2.8715171698442425E-3</v>
      </c>
      <c r="V98" s="59">
        <v>5.2369003266365972E-3</v>
      </c>
      <c r="W98" s="59">
        <v>3.84172109104879E-4</v>
      </c>
      <c r="X98" s="59">
        <v>1.444268595387477E-3</v>
      </c>
      <c r="Y98" s="59">
        <v>4.2763521720400114E-5</v>
      </c>
      <c r="Z98" s="59">
        <v>2.356395700629559E-3</v>
      </c>
      <c r="AA98" s="59">
        <v>2.7171183514721273E-4</v>
      </c>
      <c r="AB98" s="59">
        <v>2.2643902917185234E-4</v>
      </c>
      <c r="AC98" s="17">
        <v>2.37982156004303E-3</v>
      </c>
      <c r="AD98" s="12">
        <v>91</v>
      </c>
      <c r="AE98" s="16">
        <v>4</v>
      </c>
      <c r="AF98" s="17">
        <v>0.78473061887736584</v>
      </c>
      <c r="AG98" t="str">
        <f>IF(AF98&lt;='CAV Tier 1 Analysis'!$A$5,"Tier 1", "Tier 2")</f>
        <v>Tier 2</v>
      </c>
      <c r="AH98" t="str">
        <f t="shared" si="4"/>
        <v>Virginia - Tier 2</v>
      </c>
      <c r="AI98" t="str">
        <f t="shared" si="5"/>
        <v>Patrick County * - Tier 2</v>
      </c>
    </row>
    <row r="99" spans="1:35" x14ac:dyDescent="0.3">
      <c r="A99">
        <v>92</v>
      </c>
      <c r="B99">
        <v>3</v>
      </c>
      <c r="C99" t="s">
        <v>21</v>
      </c>
      <c r="D99" t="s">
        <v>5703</v>
      </c>
      <c r="E99" t="s">
        <v>8301</v>
      </c>
      <c r="F99" t="s">
        <v>457</v>
      </c>
      <c r="G99" s="58">
        <v>566.81982000000028</v>
      </c>
      <c r="H99">
        <v>11</v>
      </c>
      <c r="I99">
        <v>0</v>
      </c>
      <c r="J99" s="12">
        <v>11.129032258064516</v>
      </c>
      <c r="K99" s="12">
        <v>7.161290322580645</v>
      </c>
      <c r="L99">
        <v>0</v>
      </c>
      <c r="M99" s="12">
        <v>6.9575834345383374</v>
      </c>
      <c r="N99" s="12">
        <v>46.403547655027069</v>
      </c>
      <c r="O99" s="12">
        <v>16873.20464154151</v>
      </c>
      <c r="P99" s="12">
        <v>1308.0084657367061</v>
      </c>
      <c r="Q99" s="12">
        <v>0</v>
      </c>
      <c r="R99" s="59">
        <v>1.4227278478419527E-2</v>
      </c>
      <c r="S99" s="59">
        <v>1.1791947172076669E-4</v>
      </c>
      <c r="T99" s="59">
        <v>0</v>
      </c>
      <c r="U99" s="59">
        <v>3.4452007775862387E-3</v>
      </c>
      <c r="V99" s="59">
        <v>5.1789806916876209E-3</v>
      </c>
      <c r="W99" s="59">
        <v>0</v>
      </c>
      <c r="X99" s="59">
        <v>3.0486087877814054E-4</v>
      </c>
      <c r="Y99" s="59">
        <v>1.6658939563943815E-4</v>
      </c>
      <c r="Z99" s="59">
        <v>2.1653828407287297E-3</v>
      </c>
      <c r="AA99" s="59">
        <v>4.8775527573175989E-4</v>
      </c>
      <c r="AB99" s="59">
        <v>0</v>
      </c>
      <c r="AC99" s="17">
        <v>2.3721788918447473E-3</v>
      </c>
      <c r="AD99" s="12">
        <v>92</v>
      </c>
      <c r="AE99" s="16">
        <v>4</v>
      </c>
      <c r="AF99" s="17">
        <v>0.78710279776921055</v>
      </c>
      <c r="AG99" t="str">
        <f>IF(AF99&lt;='CAV Tier 1 Analysis'!$A$5,"Tier 1", "Tier 2")</f>
        <v>Tier 2</v>
      </c>
      <c r="AH99" t="str">
        <f t="shared" si="4"/>
        <v>Virginia - Tier 2</v>
      </c>
      <c r="AI99" t="str">
        <f t="shared" si="5"/>
        <v>Brunswick County * - Tier 2</v>
      </c>
    </row>
    <row r="100" spans="1:35" x14ac:dyDescent="0.3">
      <c r="A100">
        <v>93</v>
      </c>
      <c r="B100">
        <v>3</v>
      </c>
      <c r="C100" t="s">
        <v>21</v>
      </c>
      <c r="D100" t="s">
        <v>5705</v>
      </c>
      <c r="E100" t="s">
        <v>8304</v>
      </c>
      <c r="F100" t="s">
        <v>376</v>
      </c>
      <c r="G100" s="58">
        <v>347.54008999999996</v>
      </c>
      <c r="H100">
        <v>4</v>
      </c>
      <c r="I100">
        <v>2</v>
      </c>
      <c r="J100" s="12">
        <v>12</v>
      </c>
      <c r="K100" s="12">
        <v>6.8928571428571432</v>
      </c>
      <c r="L100">
        <v>0</v>
      </c>
      <c r="M100">
        <v>0</v>
      </c>
      <c r="N100" s="12">
        <v>19.454133053532118</v>
      </c>
      <c r="O100" s="12">
        <v>18096.385236201961</v>
      </c>
      <c r="P100" s="12">
        <v>1945.1772806315603</v>
      </c>
      <c r="Q100" s="12">
        <v>4933.2872484740583</v>
      </c>
      <c r="R100" s="59">
        <v>8.7233181839777279E-3</v>
      </c>
      <c r="S100" s="59">
        <v>4.2879807898460615E-5</v>
      </c>
      <c r="T100" s="59">
        <v>2.7255382938130282E-4</v>
      </c>
      <c r="U100" s="59">
        <v>3.7148251862669009E-3</v>
      </c>
      <c r="V100" s="59">
        <v>4.9848522326845302E-3</v>
      </c>
      <c r="W100" s="59">
        <v>0</v>
      </c>
      <c r="X100" s="59">
        <v>0</v>
      </c>
      <c r="Y100" s="59">
        <v>6.9840614173947521E-5</v>
      </c>
      <c r="Z100" s="59">
        <v>2.3223568315656079E-3</v>
      </c>
      <c r="AA100" s="59">
        <v>7.2535500015072775E-4</v>
      </c>
      <c r="AB100" s="59">
        <v>4.8047926660495571E-3</v>
      </c>
      <c r="AC100" s="17">
        <v>2.3327976683771602E-3</v>
      </c>
      <c r="AD100" s="12">
        <v>93</v>
      </c>
      <c r="AE100" s="16">
        <v>4</v>
      </c>
      <c r="AF100" s="17">
        <v>0.78943559543758768</v>
      </c>
      <c r="AG100" t="str">
        <f>IF(AF100&lt;='CAV Tier 1 Analysis'!$A$5,"Tier 1", "Tier 2")</f>
        <v>Tier 2</v>
      </c>
      <c r="AH100" t="str">
        <f t="shared" si="4"/>
        <v>Virginia - Tier 2</v>
      </c>
      <c r="AI100" t="str">
        <f t="shared" si="5"/>
        <v>Prince Edward County * - Tier 2</v>
      </c>
    </row>
    <row r="101" spans="1:35" x14ac:dyDescent="0.3">
      <c r="A101">
        <v>94</v>
      </c>
      <c r="B101">
        <v>3</v>
      </c>
      <c r="C101" t="s">
        <v>21</v>
      </c>
      <c r="D101" t="s">
        <v>3276</v>
      </c>
      <c r="E101" t="s">
        <v>8167</v>
      </c>
      <c r="F101" t="s">
        <v>433</v>
      </c>
      <c r="G101" s="58">
        <v>434.01012999999995</v>
      </c>
      <c r="H101">
        <v>40</v>
      </c>
      <c r="I101">
        <v>2</v>
      </c>
      <c r="J101" s="12">
        <v>11.419354838709678</v>
      </c>
      <c r="K101" s="12">
        <v>6.741935483870968</v>
      </c>
      <c r="L101">
        <v>4</v>
      </c>
      <c r="M101" s="12">
        <v>20.907857150707532</v>
      </c>
      <c r="N101" s="12">
        <v>49.177446556950031</v>
      </c>
      <c r="O101" s="12">
        <v>22804.47237881129</v>
      </c>
      <c r="P101">
        <v>0</v>
      </c>
      <c r="Q101" s="12">
        <v>98.68551656193813</v>
      </c>
      <c r="R101" s="59">
        <v>1.0893731595280239E-2</v>
      </c>
      <c r="S101" s="59">
        <v>4.2879807898460616E-4</v>
      </c>
      <c r="T101" s="59">
        <v>2.7255382938130282E-4</v>
      </c>
      <c r="U101" s="59">
        <v>3.5350755804797931E-3</v>
      </c>
      <c r="V101" s="59">
        <v>4.8757070475797873E-3</v>
      </c>
      <c r="W101" s="59">
        <v>1.536688436419516E-3</v>
      </c>
      <c r="X101" s="59">
        <v>9.1612091530102733E-4</v>
      </c>
      <c r="Y101" s="59">
        <v>1.7654773212421736E-4</v>
      </c>
      <c r="Z101" s="59">
        <v>2.9265580682508053E-3</v>
      </c>
      <c r="AA101" s="59">
        <v>0</v>
      </c>
      <c r="AB101" s="59">
        <v>9.6115109933802957E-5</v>
      </c>
      <c r="AC101" s="17">
        <v>2.3325360357940995E-3</v>
      </c>
      <c r="AD101" s="12">
        <v>94</v>
      </c>
      <c r="AE101" s="16">
        <v>4</v>
      </c>
      <c r="AF101" s="17">
        <v>0.79176813147338176</v>
      </c>
      <c r="AG101" t="str">
        <f>IF(AF101&lt;='CAV Tier 1 Analysis'!$A$5,"Tier 1", "Tier 2")</f>
        <v>Tier 2</v>
      </c>
      <c r="AH101" t="str">
        <f t="shared" si="4"/>
        <v>Virginia - Tier 2</v>
      </c>
      <c r="AI101" t="str">
        <f t="shared" si="5"/>
        <v>Lee County* - Tier 2</v>
      </c>
    </row>
    <row r="102" spans="1:35" x14ac:dyDescent="0.3">
      <c r="A102">
        <v>95</v>
      </c>
      <c r="B102">
        <v>3</v>
      </c>
      <c r="C102" t="s">
        <v>21</v>
      </c>
      <c r="D102" t="s">
        <v>5631</v>
      </c>
      <c r="E102" t="s">
        <v>8186</v>
      </c>
      <c r="F102" t="s">
        <v>359</v>
      </c>
      <c r="G102" s="58">
        <v>155.66810999999998</v>
      </c>
      <c r="H102">
        <v>378</v>
      </c>
      <c r="I102">
        <v>4</v>
      </c>
      <c r="J102" s="12">
        <v>11.133333333333333</v>
      </c>
      <c r="K102" s="12">
        <v>6.333333333333333</v>
      </c>
      <c r="L102">
        <v>2</v>
      </c>
      <c r="M102" s="12">
        <v>31.979785133898002</v>
      </c>
      <c r="N102" s="12">
        <v>1473.8530145203283</v>
      </c>
      <c r="O102" s="12">
        <v>11885.819349972431</v>
      </c>
      <c r="P102">
        <v>0</v>
      </c>
      <c r="Q102" s="12">
        <v>128.27226710685136</v>
      </c>
      <c r="R102" s="59">
        <v>3.9072972980712679E-3</v>
      </c>
      <c r="S102" s="59">
        <v>4.0521418464045285E-3</v>
      </c>
      <c r="T102" s="59">
        <v>5.4510765876260563E-4</v>
      </c>
      <c r="U102" s="59">
        <v>3.4465322561476248E-3</v>
      </c>
      <c r="V102" s="59">
        <v>4.5802096507567697E-3</v>
      </c>
      <c r="W102" s="59">
        <v>7.68344218209758E-4</v>
      </c>
      <c r="X102" s="59">
        <v>1.4012602925692645E-3</v>
      </c>
      <c r="Y102" s="59">
        <v>5.2911532707716697E-3</v>
      </c>
      <c r="Z102" s="59">
        <v>1.5253385361703575E-3</v>
      </c>
      <c r="AA102" s="59">
        <v>0</v>
      </c>
      <c r="AB102" s="59">
        <v>1.2493123088325883E-4</v>
      </c>
      <c r="AC102" s="17">
        <v>2.3311196598861006E-3</v>
      </c>
      <c r="AD102" s="12">
        <v>95</v>
      </c>
      <c r="AE102" s="16">
        <v>4</v>
      </c>
      <c r="AF102" s="17">
        <v>0.79409925113326785</v>
      </c>
      <c r="AG102" t="str">
        <f>IF(AF102&lt;='CAV Tier 1 Analysis'!$A$5,"Tier 1", "Tier 2")</f>
        <v>Tier 2</v>
      </c>
      <c r="AH102" t="str">
        <f t="shared" si="4"/>
        <v>Virginia - Tier 2</v>
      </c>
      <c r="AI102" t="str">
        <f t="shared" si="5"/>
        <v>Northampton County * - Tier 2</v>
      </c>
    </row>
    <row r="103" spans="1:35" x14ac:dyDescent="0.3">
      <c r="A103">
        <v>96</v>
      </c>
      <c r="B103">
        <v>3</v>
      </c>
      <c r="C103" t="s">
        <v>21</v>
      </c>
      <c r="D103" t="s">
        <v>5610</v>
      </c>
      <c r="E103" t="s">
        <v>8149</v>
      </c>
      <c r="F103" t="s">
        <v>426</v>
      </c>
      <c r="G103" s="58">
        <v>353.10127999999992</v>
      </c>
      <c r="H103">
        <v>59</v>
      </c>
      <c r="I103">
        <v>8</v>
      </c>
      <c r="J103" s="12">
        <v>12.956521739130435</v>
      </c>
      <c r="K103" s="12">
        <v>6.7826086956521738</v>
      </c>
      <c r="L103">
        <v>6</v>
      </c>
      <c r="M103" s="12">
        <v>26.721753430064041</v>
      </c>
      <c r="N103" s="12">
        <v>74.203697395685197</v>
      </c>
      <c r="O103" s="12">
        <v>15104.430339332268</v>
      </c>
      <c r="P103">
        <v>0</v>
      </c>
      <c r="Q103" s="12">
        <v>459.04659662253107</v>
      </c>
      <c r="R103" s="59">
        <v>8.8629050438751127E-3</v>
      </c>
      <c r="S103" s="59">
        <v>6.3247716650229404E-4</v>
      </c>
      <c r="T103" s="59">
        <v>1.0902153175252113E-3</v>
      </c>
      <c r="U103" s="59">
        <v>4.0109344402446973E-3</v>
      </c>
      <c r="V103" s="59">
        <v>4.9051215481788748E-3</v>
      </c>
      <c r="W103" s="59">
        <v>2.3050326546292738E-3</v>
      </c>
      <c r="X103" s="59">
        <v>1.170868780781306E-3</v>
      </c>
      <c r="Y103" s="59">
        <v>2.6639232834646802E-4</v>
      </c>
      <c r="Z103" s="59">
        <v>1.9383913708513208E-3</v>
      </c>
      <c r="AA103" s="59">
        <v>0</v>
      </c>
      <c r="AB103" s="59">
        <v>4.4709006586007741E-4</v>
      </c>
      <c r="AC103" s="17">
        <v>2.3299480651631488E-3</v>
      </c>
      <c r="AD103" s="12">
        <v>96</v>
      </c>
      <c r="AE103" s="16">
        <v>4</v>
      </c>
      <c r="AF103" s="17">
        <v>0.79642919919843103</v>
      </c>
      <c r="AG103" t="str">
        <f>IF(AF103&lt;='CAV Tier 1 Analysis'!$A$5,"Tier 1", "Tier 2")</f>
        <v>Tier 2</v>
      </c>
      <c r="AH103" t="str">
        <f t="shared" si="4"/>
        <v>Virginia - Tier 2</v>
      </c>
      <c r="AI103" t="str">
        <f t="shared" si="5"/>
        <v>Giles County * - Tier 2</v>
      </c>
    </row>
    <row r="104" spans="1:35" x14ac:dyDescent="0.3">
      <c r="A104">
        <v>97</v>
      </c>
      <c r="B104">
        <v>3</v>
      </c>
      <c r="C104" t="s">
        <v>21</v>
      </c>
      <c r="D104" t="s">
        <v>3267</v>
      </c>
      <c r="E104" t="s">
        <v>8204</v>
      </c>
      <c r="F104" t="s">
        <v>383</v>
      </c>
      <c r="G104" s="58">
        <v>316.78412000000003</v>
      </c>
      <c r="H104">
        <v>45</v>
      </c>
      <c r="I104">
        <v>8</v>
      </c>
      <c r="J104" s="12">
        <v>10.80952380952381</v>
      </c>
      <c r="K104" s="12">
        <v>6.1190476190476186</v>
      </c>
      <c r="L104">
        <v>2</v>
      </c>
      <c r="M104" s="12">
        <v>18.445397704910217</v>
      </c>
      <c r="N104" s="12">
        <v>352.4121366892989</v>
      </c>
      <c r="O104" s="12">
        <v>25164.034909154336</v>
      </c>
      <c r="P104">
        <v>0</v>
      </c>
      <c r="Q104" s="12">
        <v>1949.2280815976083</v>
      </c>
      <c r="R104" s="59">
        <v>7.9513378568538181E-3</v>
      </c>
      <c r="S104" s="59">
        <v>4.8239783885768191E-4</v>
      </c>
      <c r="T104" s="59">
        <v>1.0902153175252113E-3</v>
      </c>
      <c r="U104" s="59">
        <v>3.346290941597566E-3</v>
      </c>
      <c r="V104" s="59">
        <v>4.4252401512950741E-3</v>
      </c>
      <c r="W104" s="59">
        <v>7.68344218209758E-4</v>
      </c>
      <c r="X104" s="59">
        <v>8.08223172116994E-4</v>
      </c>
      <c r="Y104" s="59">
        <v>1.2651645797325864E-3</v>
      </c>
      <c r="Z104" s="59">
        <v>3.2293669491584758E-3</v>
      </c>
      <c r="AA104" s="59">
        <v>0</v>
      </c>
      <c r="AB104" s="59">
        <v>1.8984576245413181E-3</v>
      </c>
      <c r="AC104" s="17">
        <v>2.2968216954444075E-3</v>
      </c>
      <c r="AD104" s="12">
        <v>97</v>
      </c>
      <c r="AE104" s="16">
        <v>4</v>
      </c>
      <c r="AF104" s="17">
        <v>0.79872602089387545</v>
      </c>
      <c r="AG104" t="str">
        <f>IF(AF104&lt;='CAV Tier 1 Analysis'!$A$5,"Tier 1", "Tier 2")</f>
        <v>Tier 2</v>
      </c>
      <c r="AH104" t="str">
        <f t="shared" si="4"/>
        <v>Virginia - Tier 2</v>
      </c>
      <c r="AI104" t="str">
        <f t="shared" si="5"/>
        <v>Pulaski County * - Tier 2</v>
      </c>
    </row>
    <row r="105" spans="1:35" x14ac:dyDescent="0.3">
      <c r="A105">
        <v>98</v>
      </c>
      <c r="B105">
        <v>3</v>
      </c>
      <c r="C105" t="s">
        <v>21</v>
      </c>
      <c r="D105" t="s">
        <v>3402</v>
      </c>
      <c r="E105" t="s">
        <v>8148</v>
      </c>
      <c r="F105" t="s">
        <v>296</v>
      </c>
      <c r="G105" s="58">
        <v>10.508740000000001</v>
      </c>
      <c r="H105">
        <v>168</v>
      </c>
      <c r="I105">
        <v>12</v>
      </c>
      <c r="J105" s="12">
        <v>7.9565217391304346</v>
      </c>
      <c r="K105" s="12">
        <v>5.2608695652173916</v>
      </c>
      <c r="L105">
        <v>2</v>
      </c>
      <c r="M105" s="12">
        <v>29.734865454849963</v>
      </c>
      <c r="N105" s="12">
        <v>419.32121218613713</v>
      </c>
      <c r="O105" s="12">
        <v>23187.446975874976</v>
      </c>
      <c r="P105" s="12">
        <v>8127.3963594150737</v>
      </c>
      <c r="Q105" s="12">
        <v>5710.5551951431262</v>
      </c>
      <c r="R105" s="59">
        <v>2.6377124645589556E-4</v>
      </c>
      <c r="S105" s="59">
        <v>1.8009519317353458E-3</v>
      </c>
      <c r="T105" s="59">
        <v>1.6353229762878169E-3</v>
      </c>
      <c r="U105" s="59">
        <v>2.4630906126334889E-3</v>
      </c>
      <c r="V105" s="59">
        <v>3.8046135085233581E-3</v>
      </c>
      <c r="W105" s="59">
        <v>7.68344218209758E-4</v>
      </c>
      <c r="X105" s="59">
        <v>1.3028945032718578E-3</v>
      </c>
      <c r="Y105" s="59">
        <v>1.5053691117799179E-3</v>
      </c>
      <c r="Z105" s="59">
        <v>2.975706208069783E-3</v>
      </c>
      <c r="AA105" s="59">
        <v>3.0306993846825497E-3</v>
      </c>
      <c r="AB105" s="59">
        <v>5.5618155478746748E-3</v>
      </c>
      <c r="AC105" s="17">
        <v>2.2829617499567677E-3</v>
      </c>
      <c r="AD105" s="12">
        <v>98</v>
      </c>
      <c r="AE105" s="16">
        <v>4</v>
      </c>
      <c r="AF105" s="17">
        <v>0.80100898264383225</v>
      </c>
      <c r="AG105" t="str">
        <f>IF(AF105&lt;='CAV Tier 1 Analysis'!$A$5,"Tier 1", "Tier 2")</f>
        <v>Tier 2</v>
      </c>
      <c r="AH105" t="str">
        <f t="shared" si="4"/>
        <v>Virginia - Tier 2</v>
      </c>
      <c r="AI105" t="str">
        <f t="shared" si="5"/>
        <v>Fredericksburg, City Of - Tier 2</v>
      </c>
    </row>
    <row r="106" spans="1:35" x14ac:dyDescent="0.3">
      <c r="A106">
        <v>99</v>
      </c>
      <c r="B106">
        <v>3</v>
      </c>
      <c r="C106" t="s">
        <v>21</v>
      </c>
      <c r="D106" t="s">
        <v>3257</v>
      </c>
      <c r="E106" t="s">
        <v>8193</v>
      </c>
      <c r="F106" t="s">
        <v>321</v>
      </c>
      <c r="G106" s="58">
        <v>23.151069999999997</v>
      </c>
      <c r="H106">
        <v>141</v>
      </c>
      <c r="I106">
        <v>20</v>
      </c>
      <c r="J106" s="12">
        <v>11.023255813953488</v>
      </c>
      <c r="K106" s="12">
        <v>6.2558139534883717</v>
      </c>
      <c r="L106">
        <v>1</v>
      </c>
      <c r="M106" s="12">
        <v>67.803853558388482</v>
      </c>
      <c r="N106" s="12">
        <v>926.66970603065272</v>
      </c>
      <c r="O106" s="12">
        <v>33295.660172942858</v>
      </c>
      <c r="P106">
        <v>0</v>
      </c>
      <c r="Q106" s="12">
        <v>1298.7134260751409</v>
      </c>
      <c r="R106" s="59">
        <v>5.8109598207660375E-4</v>
      </c>
      <c r="S106" s="59">
        <v>1.5115132284207367E-3</v>
      </c>
      <c r="T106" s="59">
        <v>2.7255382938130282E-3</v>
      </c>
      <c r="U106" s="59">
        <v>3.4124556943614555E-3</v>
      </c>
      <c r="V106" s="59">
        <v>4.5241483331220477E-3</v>
      </c>
      <c r="W106" s="59">
        <v>3.84172109104879E-4</v>
      </c>
      <c r="X106" s="59">
        <v>2.9709657921948079E-3</v>
      </c>
      <c r="Y106" s="59">
        <v>3.3267574158912052E-3</v>
      </c>
      <c r="Z106" s="59">
        <v>4.2729198596763232E-3</v>
      </c>
      <c r="AA106" s="59">
        <v>0</v>
      </c>
      <c r="AB106" s="59">
        <v>1.2648865615591458E-3</v>
      </c>
      <c r="AC106" s="17">
        <v>2.270404842747294E-3</v>
      </c>
      <c r="AD106" s="12">
        <v>99</v>
      </c>
      <c r="AE106" s="16">
        <v>4</v>
      </c>
      <c r="AF106" s="17">
        <v>0.80327938748657957</v>
      </c>
      <c r="AG106" t="str">
        <f>IF(AF106&lt;='CAV Tier 1 Analysis'!$A$5,"Tier 1", "Tier 2")</f>
        <v>Tier 2</v>
      </c>
      <c r="AH106" t="str">
        <f t="shared" si="4"/>
        <v>Virginia - Tier 2</v>
      </c>
      <c r="AI106" t="str">
        <f t="shared" si="5"/>
        <v>Petersburg, City Of - Tier 2</v>
      </c>
    </row>
    <row r="107" spans="1:35" x14ac:dyDescent="0.3">
      <c r="A107">
        <v>100</v>
      </c>
      <c r="B107">
        <v>3</v>
      </c>
      <c r="C107" t="s">
        <v>21</v>
      </c>
      <c r="D107" t="s">
        <v>3372</v>
      </c>
      <c r="E107" t="s">
        <v>8270</v>
      </c>
      <c r="F107" t="s">
        <v>450</v>
      </c>
      <c r="G107" s="58">
        <v>471.95010999999988</v>
      </c>
      <c r="H107">
        <v>17</v>
      </c>
      <c r="I107">
        <v>0</v>
      </c>
      <c r="J107" s="12">
        <v>7.8108108108108105</v>
      </c>
      <c r="K107" s="12">
        <v>8.1351351351351351</v>
      </c>
      <c r="L107">
        <v>0</v>
      </c>
      <c r="M107" s="12">
        <v>3.9995968217911853</v>
      </c>
      <c r="N107" s="12">
        <v>1.5932108923390778</v>
      </c>
      <c r="O107" s="12">
        <v>28437.701091960964</v>
      </c>
      <c r="P107" s="12">
        <v>1467.3748109989283</v>
      </c>
      <c r="Q107" s="12">
        <v>0</v>
      </c>
      <c r="R107" s="59">
        <v>1.184603185345693E-2</v>
      </c>
      <c r="S107" s="59">
        <v>1.8223918356845761E-4</v>
      </c>
      <c r="T107" s="59">
        <v>0</v>
      </c>
      <c r="U107" s="59">
        <v>2.417983060430483E-3</v>
      </c>
      <c r="V107" s="59">
        <v>5.8832564930773297E-3</v>
      </c>
      <c r="W107" s="59">
        <v>0</v>
      </c>
      <c r="X107" s="59">
        <v>1.7525058999604009E-4</v>
      </c>
      <c r="Y107" s="59">
        <v>5.7196497486369195E-6</v>
      </c>
      <c r="Z107" s="59">
        <v>3.6494851619768664E-3</v>
      </c>
      <c r="AA107" s="59">
        <v>5.4718285415492963E-4</v>
      </c>
      <c r="AB107" s="59">
        <v>0</v>
      </c>
      <c r="AC107" s="17">
        <v>2.246104440582698E-3</v>
      </c>
      <c r="AD107" s="12">
        <v>100</v>
      </c>
      <c r="AE107" s="16">
        <v>4</v>
      </c>
      <c r="AF107" s="17">
        <v>0.80552549192716227</v>
      </c>
      <c r="AG107" t="str">
        <f>IF(AF107&lt;='CAV Tier 1 Analysis'!$A$5,"Tier 1", "Tier 2")</f>
        <v>Tier 2</v>
      </c>
      <c r="AH107" t="str">
        <f t="shared" si="4"/>
        <v>Virginia - Tier 2</v>
      </c>
      <c r="AI107" t="str">
        <f t="shared" si="5"/>
        <v>Carroll County * - Tier 2</v>
      </c>
    </row>
    <row r="108" spans="1:35" x14ac:dyDescent="0.3">
      <c r="A108">
        <v>101</v>
      </c>
      <c r="B108">
        <v>3</v>
      </c>
      <c r="C108" t="s">
        <v>21</v>
      </c>
      <c r="D108" t="s">
        <v>5659</v>
      </c>
      <c r="E108" t="s">
        <v>8231</v>
      </c>
      <c r="F108" t="s">
        <v>333</v>
      </c>
      <c r="G108" s="58">
        <v>12.24169</v>
      </c>
      <c r="H108">
        <v>28</v>
      </c>
      <c r="I108">
        <v>46</v>
      </c>
      <c r="J108" s="12">
        <v>13</v>
      </c>
      <c r="K108" s="12">
        <v>4</v>
      </c>
      <c r="L108">
        <v>2</v>
      </c>
      <c r="M108" s="12">
        <v>143.7321807691585</v>
      </c>
      <c r="N108" s="12">
        <v>305.81351825620897</v>
      </c>
      <c r="O108" s="12">
        <v>5809.7652146260652</v>
      </c>
      <c r="P108" s="12">
        <v>5358.2261684449386</v>
      </c>
      <c r="Q108" s="12">
        <v>0</v>
      </c>
      <c r="R108" s="59">
        <v>3.0726860023434511E-4</v>
      </c>
      <c r="S108" s="59">
        <v>3.0015865528922433E-4</v>
      </c>
      <c r="T108" s="59">
        <v>6.2687380757699643E-3</v>
      </c>
      <c r="U108" s="59">
        <v>4.0243939517891425E-3</v>
      </c>
      <c r="V108" s="59">
        <v>2.8927639899516441E-3</v>
      </c>
      <c r="W108" s="59">
        <v>7.68344218209758E-4</v>
      </c>
      <c r="X108" s="59">
        <v>6.2979221665477201E-3</v>
      </c>
      <c r="Y108" s="59">
        <v>1.0978748772272596E-3</v>
      </c>
      <c r="Z108" s="59">
        <v>7.4558248842909931E-4</v>
      </c>
      <c r="AA108" s="59">
        <v>1.998078109342355E-3</v>
      </c>
      <c r="AB108" s="59">
        <v>0</v>
      </c>
      <c r="AC108" s="17">
        <v>2.2455568302536828E-3</v>
      </c>
      <c r="AD108" s="12">
        <v>101</v>
      </c>
      <c r="AE108" s="16">
        <v>4</v>
      </c>
      <c r="AF108" s="17">
        <v>0.80777104875741601</v>
      </c>
      <c r="AG108" t="str">
        <f>IF(AF108&lt;='CAV Tier 1 Analysis'!$A$5,"Tier 1", "Tier 2")</f>
        <v>Tier 2</v>
      </c>
      <c r="AH108" t="str">
        <f t="shared" si="4"/>
        <v>Virginia - Tier 2</v>
      </c>
      <c r="AI108" t="str">
        <f t="shared" si="5"/>
        <v>South Boston, Town Of - Tier 2</v>
      </c>
    </row>
    <row r="109" spans="1:35" x14ac:dyDescent="0.3">
      <c r="A109">
        <v>102</v>
      </c>
      <c r="B109">
        <v>3</v>
      </c>
      <c r="C109" t="s">
        <v>21</v>
      </c>
      <c r="D109" t="s">
        <v>5736</v>
      </c>
      <c r="E109" t="s">
        <v>8343</v>
      </c>
      <c r="F109" t="s">
        <v>418</v>
      </c>
      <c r="G109" s="58">
        <v>358.47366000000005</v>
      </c>
      <c r="H109">
        <v>5</v>
      </c>
      <c r="I109">
        <v>4</v>
      </c>
      <c r="J109" s="12">
        <v>12.64</v>
      </c>
      <c r="K109" s="12">
        <v>5.92</v>
      </c>
      <c r="L109">
        <v>1</v>
      </c>
      <c r="M109" s="12">
        <v>3.9999999999999987</v>
      </c>
      <c r="N109" s="12">
        <v>0</v>
      </c>
      <c r="O109" s="12">
        <v>13134.706866740929</v>
      </c>
      <c r="P109" s="12">
        <v>4670.4062473597023</v>
      </c>
      <c r="Q109" s="12">
        <v>2788.1193143964592</v>
      </c>
      <c r="R109" s="59">
        <v>8.9977527391301836E-3</v>
      </c>
      <c r="S109" s="59">
        <v>5.3599759873075771E-5</v>
      </c>
      <c r="T109" s="59">
        <v>5.4510765876260563E-4</v>
      </c>
      <c r="U109" s="59">
        <v>3.9129491962011358E-3</v>
      </c>
      <c r="V109" s="59">
        <v>4.2812907051284332E-3</v>
      </c>
      <c r="W109" s="59">
        <v>3.84172109104879E-4</v>
      </c>
      <c r="X109" s="59">
        <v>1.7526825608142729E-4</v>
      </c>
      <c r="Y109" s="59">
        <v>0</v>
      </c>
      <c r="Z109" s="59">
        <v>1.6856115641020425E-3</v>
      </c>
      <c r="AA109" s="59">
        <v>1.7415906292909391E-3</v>
      </c>
      <c r="AB109" s="59">
        <v>2.7154987251202371E-3</v>
      </c>
      <c r="AC109" s="17">
        <v>2.2266219402540875E-3</v>
      </c>
      <c r="AD109" s="12">
        <v>102</v>
      </c>
      <c r="AE109" s="16">
        <v>4</v>
      </c>
      <c r="AF109" s="17">
        <v>0.80999767069767015</v>
      </c>
      <c r="AG109" t="str">
        <f>IF(AF109&lt;='CAV Tier 1 Analysis'!$A$5,"Tier 1", "Tier 2")</f>
        <v>Tier 2</v>
      </c>
      <c r="AH109" t="str">
        <f t="shared" si="4"/>
        <v>Virginia - Tier 2</v>
      </c>
      <c r="AI109" t="str">
        <f t="shared" si="5"/>
        <v>Amelia County* - Tier 2</v>
      </c>
    </row>
    <row r="110" spans="1:35" x14ac:dyDescent="0.3">
      <c r="A110">
        <v>103</v>
      </c>
      <c r="B110">
        <v>3</v>
      </c>
      <c r="C110" t="s">
        <v>21</v>
      </c>
      <c r="D110" t="s">
        <v>5581</v>
      </c>
      <c r="E110" t="s">
        <v>8104</v>
      </c>
      <c r="F110" t="s">
        <v>444</v>
      </c>
      <c r="G110" s="58">
        <v>358.56449000000003</v>
      </c>
      <c r="H110">
        <v>53</v>
      </c>
      <c r="I110">
        <v>10</v>
      </c>
      <c r="J110" s="12">
        <v>10.764705882352942</v>
      </c>
      <c r="K110" s="12">
        <v>7.117647058823529</v>
      </c>
      <c r="L110">
        <v>3</v>
      </c>
      <c r="M110" s="12">
        <v>26.847303869939829</v>
      </c>
      <c r="N110" s="12">
        <v>20.334893506937625</v>
      </c>
      <c r="O110" s="12">
        <v>7192.2279995483314</v>
      </c>
      <c r="P110" s="12">
        <v>828.08430494766526</v>
      </c>
      <c r="Q110" s="12">
        <v>1300.6105305405054</v>
      </c>
      <c r="R110" s="59">
        <v>9.0000325883143467E-3</v>
      </c>
      <c r="S110" s="59">
        <v>5.6815745465460315E-4</v>
      </c>
      <c r="T110" s="59">
        <v>1.3627691469065141E-3</v>
      </c>
      <c r="U110" s="59">
        <v>3.3324167112100144E-3</v>
      </c>
      <c r="V110" s="59">
        <v>5.1474182762374842E-3</v>
      </c>
      <c r="W110" s="59">
        <v>1.1525163273146369E-3</v>
      </c>
      <c r="X110" s="59">
        <v>1.1763700324431273E-3</v>
      </c>
      <c r="Y110" s="59">
        <v>7.3002556720382241E-5</v>
      </c>
      <c r="Z110" s="59">
        <v>9.2299758271691687E-4</v>
      </c>
      <c r="AA110" s="59">
        <v>3.0879195285743227E-4</v>
      </c>
      <c r="AB110" s="59">
        <v>1.2667342532022246E-3</v>
      </c>
      <c r="AC110" s="17">
        <v>2.2101097165979711E-3</v>
      </c>
      <c r="AD110" s="12">
        <v>103</v>
      </c>
      <c r="AE110" s="16">
        <v>4</v>
      </c>
      <c r="AF110" s="17">
        <v>0.81220778041426811</v>
      </c>
      <c r="AG110" t="str">
        <f>IF(AF110&lt;='CAV Tier 1 Analysis'!$A$5,"Tier 1", "Tier 2")</f>
        <v>Tier 2</v>
      </c>
      <c r="AH110" t="str">
        <f t="shared" si="4"/>
        <v>Virginia - Tier 2</v>
      </c>
      <c r="AI110" t="str">
        <f t="shared" si="5"/>
        <v>Bland County * - Tier 2</v>
      </c>
    </row>
    <row r="111" spans="1:35" x14ac:dyDescent="0.3">
      <c r="A111">
        <v>104</v>
      </c>
      <c r="B111">
        <v>3</v>
      </c>
      <c r="C111" t="s">
        <v>21</v>
      </c>
      <c r="D111" t="s">
        <v>5672</v>
      </c>
      <c r="E111" t="s">
        <v>8254</v>
      </c>
      <c r="F111" t="s">
        <v>441</v>
      </c>
      <c r="G111" s="58">
        <v>431.31819000000007</v>
      </c>
      <c r="H111">
        <v>44</v>
      </c>
      <c r="I111">
        <v>0</v>
      </c>
      <c r="J111" s="12">
        <v>9.3589743589743595</v>
      </c>
      <c r="K111" s="12">
        <v>7.0769230769230766</v>
      </c>
      <c r="L111">
        <v>0</v>
      </c>
      <c r="M111" s="12">
        <v>2.9891186597068864</v>
      </c>
      <c r="N111" s="12">
        <v>36.213623743586162</v>
      </c>
      <c r="O111" s="12">
        <v>21760.478103910071</v>
      </c>
      <c r="P111">
        <v>0</v>
      </c>
      <c r="Q111" s="12">
        <v>1841.5051836097773</v>
      </c>
      <c r="R111" s="59">
        <v>1.0826163421628168E-2</v>
      </c>
      <c r="S111" s="59">
        <v>4.7167788688306676E-4</v>
      </c>
      <c r="T111" s="59">
        <v>0</v>
      </c>
      <c r="U111" s="59">
        <v>2.8972461388620061E-3</v>
      </c>
      <c r="V111" s="59">
        <v>5.1179670591452158E-3</v>
      </c>
      <c r="W111" s="59">
        <v>0</v>
      </c>
      <c r="X111" s="59">
        <v>1.3097440367681985E-4</v>
      </c>
      <c r="Y111" s="59">
        <v>1.3000742396264759E-4</v>
      </c>
      <c r="Z111" s="59">
        <v>2.7925795302839E-3</v>
      </c>
      <c r="AA111" s="59">
        <v>0</v>
      </c>
      <c r="AB111" s="59">
        <v>1.7935405248168631E-3</v>
      </c>
      <c r="AC111" s="17">
        <v>2.1963778535689714E-3</v>
      </c>
      <c r="AD111" s="12">
        <v>104</v>
      </c>
      <c r="AE111" s="16">
        <v>4</v>
      </c>
      <c r="AF111" s="17">
        <v>0.81440415826783707</v>
      </c>
      <c r="AG111" t="str">
        <f>IF(AF111&lt;='CAV Tier 1 Analysis'!$A$5,"Tier 1", "Tier 2")</f>
        <v>Tier 2</v>
      </c>
      <c r="AH111" t="str">
        <f t="shared" si="4"/>
        <v>Virginia - Tier 2</v>
      </c>
      <c r="AI111" t="str">
        <f t="shared" si="5"/>
        <v>Wythe County * - Tier 2</v>
      </c>
    </row>
    <row r="112" spans="1:35" x14ac:dyDescent="0.3">
      <c r="A112">
        <v>105</v>
      </c>
      <c r="B112">
        <v>3</v>
      </c>
      <c r="C112" t="s">
        <v>21</v>
      </c>
      <c r="D112" t="s">
        <v>3237</v>
      </c>
      <c r="E112" t="s">
        <v>8176</v>
      </c>
      <c r="F112" t="s">
        <v>419</v>
      </c>
      <c r="G112" s="58">
        <v>321.50868999999994</v>
      </c>
      <c r="H112">
        <v>38</v>
      </c>
      <c r="I112">
        <v>6</v>
      </c>
      <c r="J112" s="12">
        <v>12.619047619047619</v>
      </c>
      <c r="K112" s="12">
        <v>6.333333333333333</v>
      </c>
      <c r="L112">
        <v>0</v>
      </c>
      <c r="M112" s="12">
        <v>17.920943785376373</v>
      </c>
      <c r="N112" s="12">
        <v>26.991360150593035</v>
      </c>
      <c r="O112" s="12">
        <v>14049.060086423633</v>
      </c>
      <c r="P112" s="12">
        <v>3812.9457743544026</v>
      </c>
      <c r="Q112" s="12">
        <v>2196.2779128967632</v>
      </c>
      <c r="R112" s="59">
        <v>8.0699254056815668E-3</v>
      </c>
      <c r="S112" s="59">
        <v>4.0735817503537587E-4</v>
      </c>
      <c r="T112" s="59">
        <v>8.1766148814390845E-4</v>
      </c>
      <c r="U112" s="59">
        <v>3.906462993494955E-3</v>
      </c>
      <c r="V112" s="59">
        <v>4.5802096507567697E-3</v>
      </c>
      <c r="W112" s="59">
        <v>0</v>
      </c>
      <c r="X112" s="59">
        <v>7.8524314114905255E-4</v>
      </c>
      <c r="Y112" s="59">
        <v>9.6899366582946759E-5</v>
      </c>
      <c r="Z112" s="59">
        <v>1.802952923632019E-3</v>
      </c>
      <c r="AA112" s="59">
        <v>1.4218443276458451E-3</v>
      </c>
      <c r="AB112" s="59">
        <v>2.1390726866263657E-3</v>
      </c>
      <c r="AC112" s="17">
        <v>2.1843300144317093E-3</v>
      </c>
      <c r="AD112" s="12">
        <v>105</v>
      </c>
      <c r="AE112" s="16">
        <v>4</v>
      </c>
      <c r="AF112" s="17">
        <v>0.81658848828226882</v>
      </c>
      <c r="AG112" t="str">
        <f>IF(AF112&lt;='CAV Tier 1 Analysis'!$A$5,"Tier 1", "Tier 2")</f>
        <v>Tier 2</v>
      </c>
      <c r="AH112" t="str">
        <f t="shared" si="4"/>
        <v>Virginia - Tier 2</v>
      </c>
      <c r="AI112" t="str">
        <f t="shared" si="5"/>
        <v>Madison County * - Tier 2</v>
      </c>
    </row>
    <row r="113" spans="1:35" x14ac:dyDescent="0.3">
      <c r="A113">
        <v>106</v>
      </c>
      <c r="B113">
        <v>3</v>
      </c>
      <c r="C113" t="s">
        <v>21</v>
      </c>
      <c r="D113" t="s">
        <v>5642</v>
      </c>
      <c r="E113" t="s">
        <v>8201</v>
      </c>
      <c r="F113" t="s">
        <v>343</v>
      </c>
      <c r="G113" s="58">
        <v>9.9850700000000021</v>
      </c>
      <c r="H113">
        <v>56</v>
      </c>
      <c r="I113">
        <v>6</v>
      </c>
      <c r="J113" s="12">
        <v>6.4594594594594597</v>
      </c>
      <c r="K113" s="12">
        <v>5.9729729729729728</v>
      </c>
      <c r="L113">
        <v>0</v>
      </c>
      <c r="M113" s="12">
        <v>8.2199844367640882</v>
      </c>
      <c r="N113" s="12">
        <v>1134.7712888055744</v>
      </c>
      <c r="O113" s="12">
        <v>33773.739510867788</v>
      </c>
      <c r="P113" s="12">
        <v>18481.618147771944</v>
      </c>
      <c r="Q113" s="12">
        <v>0</v>
      </c>
      <c r="R113" s="59">
        <v>2.506270361479463E-4</v>
      </c>
      <c r="S113" s="59">
        <v>6.0031731057844865E-4</v>
      </c>
      <c r="T113" s="59">
        <v>8.1766148814390845E-4</v>
      </c>
      <c r="U113" s="59">
        <v>1.9996468908058318E-3</v>
      </c>
      <c r="V113" s="59">
        <v>4.3196002822926578E-3</v>
      </c>
      <c r="W113" s="59">
        <v>0</v>
      </c>
      <c r="X113" s="59">
        <v>3.601755843120289E-4</v>
      </c>
      <c r="Y113" s="59">
        <v>4.0738450559098032E-3</v>
      </c>
      <c r="Z113" s="59">
        <v>4.3342730416498819E-3</v>
      </c>
      <c r="AA113" s="59">
        <v>6.8917801312229172E-3</v>
      </c>
      <c r="AB113" s="59">
        <v>0</v>
      </c>
      <c r="AC113" s="17">
        <v>2.1498115291875837E-3</v>
      </c>
      <c r="AD113" s="12">
        <v>106</v>
      </c>
      <c r="AE113" s="16">
        <v>4</v>
      </c>
      <c r="AF113" s="17">
        <v>0.8187382998114564</v>
      </c>
      <c r="AG113" t="str">
        <f>IF(AF113&lt;='CAV Tier 1 Analysis'!$A$5,"Tier 1", "Tier 2")</f>
        <v>Tier 2</v>
      </c>
      <c r="AH113" t="str">
        <f t="shared" si="4"/>
        <v>Virginia - Tier 2</v>
      </c>
      <c r="AI113" t="str">
        <f t="shared" si="5"/>
        <v>Manassas, City Of - Tier 2</v>
      </c>
    </row>
    <row r="114" spans="1:35" x14ac:dyDescent="0.3">
      <c r="A114">
        <v>107</v>
      </c>
      <c r="B114">
        <v>3</v>
      </c>
      <c r="C114" t="s">
        <v>21</v>
      </c>
      <c r="D114" t="s">
        <v>5667</v>
      </c>
      <c r="E114" t="s">
        <v>8248</v>
      </c>
      <c r="F114" t="s">
        <v>402</v>
      </c>
      <c r="G114" s="58">
        <v>2.8239500000000004</v>
      </c>
      <c r="H114">
        <v>122</v>
      </c>
      <c r="I114">
        <v>25</v>
      </c>
      <c r="J114" s="12">
        <v>14</v>
      </c>
      <c r="K114" s="12">
        <v>4</v>
      </c>
      <c r="L114">
        <v>15</v>
      </c>
      <c r="M114" s="12">
        <v>54.566900972042703</v>
      </c>
      <c r="N114" s="12">
        <v>352.28455791466115</v>
      </c>
      <c r="O114" s="12">
        <v>3196.2072097434179</v>
      </c>
      <c r="P114" s="12">
        <v>3029.1364016736757</v>
      </c>
      <c r="Q114" s="12">
        <v>491.49389677165618</v>
      </c>
      <c r="R114" s="59">
        <v>7.0881648173722663E-5</v>
      </c>
      <c r="S114" s="59">
        <v>1.3078341409030487E-3</v>
      </c>
      <c r="T114" s="59">
        <v>3.406922867266285E-3</v>
      </c>
      <c r="U114" s="59">
        <v>4.333962717311385E-3</v>
      </c>
      <c r="V114" s="59">
        <v>2.8927639899516441E-3</v>
      </c>
      <c r="W114" s="59">
        <v>5.7625816365731849E-3</v>
      </c>
      <c r="X114" s="59">
        <v>2.3909613932844667E-3</v>
      </c>
      <c r="Y114" s="59">
        <v>1.2647065701182931E-3</v>
      </c>
      <c r="Z114" s="59">
        <v>4.1017769857140522E-4</v>
      </c>
      <c r="AA114" s="59">
        <v>1.12956246043507E-3</v>
      </c>
      <c r="AB114" s="59">
        <v>4.7869222927309337E-4</v>
      </c>
      <c r="AC114" s="17">
        <v>2.131731577441964E-3</v>
      </c>
      <c r="AD114" s="12">
        <v>107</v>
      </c>
      <c r="AE114" s="16">
        <v>4</v>
      </c>
      <c r="AF114" s="17">
        <v>0.82087003138889836</v>
      </c>
      <c r="AG114" t="str">
        <f>IF(AF114&lt;='CAV Tier 1 Analysis'!$A$5,"Tier 1", "Tier 2")</f>
        <v>Tier 2</v>
      </c>
      <c r="AH114" t="str">
        <f t="shared" si="4"/>
        <v>Virginia - Tier 2</v>
      </c>
      <c r="AI114" t="str">
        <f t="shared" si="5"/>
        <v>Colonial Beach, Town Of - Tier 2</v>
      </c>
    </row>
    <row r="115" spans="1:35" x14ac:dyDescent="0.3">
      <c r="A115">
        <v>108</v>
      </c>
      <c r="B115">
        <v>3</v>
      </c>
      <c r="C115" t="s">
        <v>21</v>
      </c>
      <c r="D115" t="s">
        <v>5735</v>
      </c>
      <c r="E115" t="s">
        <v>8342</v>
      </c>
      <c r="F115" t="s">
        <v>539</v>
      </c>
      <c r="G115" s="58">
        <v>330.27897000000002</v>
      </c>
      <c r="H115">
        <v>6</v>
      </c>
      <c r="I115">
        <v>0</v>
      </c>
      <c r="J115" s="12">
        <v>13.444444444444445</v>
      </c>
      <c r="K115" s="12">
        <v>5.333333333333333</v>
      </c>
      <c r="L115">
        <v>14</v>
      </c>
      <c r="M115" s="12">
        <v>1.989796807226327</v>
      </c>
      <c r="N115" s="12">
        <v>14.4923070462651</v>
      </c>
      <c r="O115" s="12">
        <v>5205.854167548845</v>
      </c>
      <c r="P115" s="12">
        <v>1245.4647604717857</v>
      </c>
      <c r="Q115" s="12">
        <v>365.12437636515369</v>
      </c>
      <c r="R115" s="59">
        <v>8.2900609963772378E-3</v>
      </c>
      <c r="S115" s="59">
        <v>6.4319711847690919E-5</v>
      </c>
      <c r="T115" s="59">
        <v>0</v>
      </c>
      <c r="U115" s="59">
        <v>4.1619800697990277E-3</v>
      </c>
      <c r="V115" s="59">
        <v>3.8570186532688585E-3</v>
      </c>
      <c r="W115" s="59">
        <v>5.3784095274683058E-3</v>
      </c>
      <c r="X115" s="59">
        <v>8.7187054089737603E-5</v>
      </c>
      <c r="Y115" s="59">
        <v>5.2027588282830952E-5</v>
      </c>
      <c r="Z115" s="59">
        <v>6.6808099144328049E-4</v>
      </c>
      <c r="AA115" s="59">
        <v>4.6443277973430829E-4</v>
      </c>
      <c r="AB115" s="59">
        <v>3.5561418530774899E-4</v>
      </c>
      <c r="AC115" s="17">
        <v>2.1253755961471842E-3</v>
      </c>
      <c r="AD115" s="12">
        <v>108</v>
      </c>
      <c r="AE115" s="16">
        <v>4</v>
      </c>
      <c r="AF115" s="17">
        <v>0.82299540698504559</v>
      </c>
      <c r="AG115" t="str">
        <f>IF(AF115&lt;='CAV Tier 1 Analysis'!$A$5,"Tier 1", "Tier 2")</f>
        <v>Tier 2</v>
      </c>
      <c r="AH115" t="str">
        <f t="shared" si="4"/>
        <v>Virginia - Tier 2</v>
      </c>
      <c r="AI115" t="str">
        <f t="shared" si="5"/>
        <v>Craig County * - Tier 2</v>
      </c>
    </row>
    <row r="116" spans="1:35" x14ac:dyDescent="0.3">
      <c r="A116">
        <v>109</v>
      </c>
      <c r="B116">
        <v>3</v>
      </c>
      <c r="C116" t="s">
        <v>21</v>
      </c>
      <c r="D116" t="s">
        <v>3233</v>
      </c>
      <c r="E116" t="s">
        <v>8273</v>
      </c>
      <c r="F116" t="s">
        <v>388</v>
      </c>
      <c r="G116" s="58">
        <v>156.71021000000005</v>
      </c>
      <c r="H116">
        <v>25</v>
      </c>
      <c r="I116">
        <v>0</v>
      </c>
      <c r="J116" s="12">
        <v>13.3125</v>
      </c>
      <c r="K116" s="12">
        <v>6.1875</v>
      </c>
      <c r="L116">
        <v>0</v>
      </c>
      <c r="M116" s="12">
        <v>12</v>
      </c>
      <c r="N116" s="12">
        <v>0</v>
      </c>
      <c r="O116" s="12">
        <v>18285.850438315068</v>
      </c>
      <c r="P116" s="12">
        <v>10671.691593692636</v>
      </c>
      <c r="Q116" s="12">
        <v>3746.4311834649779</v>
      </c>
      <c r="R116" s="59">
        <v>3.9334541937535005E-3</v>
      </c>
      <c r="S116" s="59">
        <v>2.6799879936537883E-4</v>
      </c>
      <c r="T116" s="59">
        <v>0</v>
      </c>
      <c r="U116" s="59">
        <v>4.1211341910148431E-3</v>
      </c>
      <c r="V116" s="59">
        <v>4.4747442969564491E-3</v>
      </c>
      <c r="W116" s="59">
        <v>0</v>
      </c>
      <c r="X116" s="59">
        <v>5.2580476824428204E-4</v>
      </c>
      <c r="Y116" s="59">
        <v>0</v>
      </c>
      <c r="Z116" s="59">
        <v>2.3466714005100785E-3</v>
      </c>
      <c r="AA116" s="59">
        <v>3.9794649745436934E-3</v>
      </c>
      <c r="AB116" s="59">
        <v>3.6488499792384525E-3</v>
      </c>
      <c r="AC116" s="17">
        <v>2.1180111457842436E-3</v>
      </c>
      <c r="AD116" s="12">
        <v>109</v>
      </c>
      <c r="AE116" s="16">
        <v>4</v>
      </c>
      <c r="AF116" s="17">
        <v>0.82511341813082983</v>
      </c>
      <c r="AG116" t="str">
        <f>IF(AF116&lt;='CAV Tier 1 Analysis'!$A$5,"Tier 1", "Tier 2")</f>
        <v>Tier 2</v>
      </c>
      <c r="AH116" t="str">
        <f t="shared" si="4"/>
        <v>Virginia - Tier 2</v>
      </c>
      <c r="AI116" t="str">
        <f t="shared" si="5"/>
        <v>Greene County * - Tier 2</v>
      </c>
    </row>
    <row r="117" spans="1:35" x14ac:dyDescent="0.3">
      <c r="A117">
        <v>110</v>
      </c>
      <c r="B117">
        <v>3</v>
      </c>
      <c r="C117" t="s">
        <v>21</v>
      </c>
      <c r="D117" t="s">
        <v>5577</v>
      </c>
      <c r="E117" t="s">
        <v>8099</v>
      </c>
      <c r="F117" t="s">
        <v>484</v>
      </c>
      <c r="G117" s="58">
        <v>332.29547000000014</v>
      </c>
      <c r="H117">
        <v>1</v>
      </c>
      <c r="I117">
        <v>0</v>
      </c>
      <c r="J117" s="12">
        <v>14.083333333333334</v>
      </c>
      <c r="K117" s="12">
        <v>6.166666666666667</v>
      </c>
      <c r="L117">
        <v>4</v>
      </c>
      <c r="M117">
        <v>0</v>
      </c>
      <c r="N117" s="12">
        <v>39.457279993042746</v>
      </c>
      <c r="O117" s="12">
        <v>13454.266402487847</v>
      </c>
      <c r="P117" s="12">
        <v>1565.2993258162187</v>
      </c>
      <c r="Q117" s="12">
        <v>1910.631969961365</v>
      </c>
      <c r="R117" s="59">
        <v>8.3406755056788622E-3</v>
      </c>
      <c r="S117" s="59">
        <v>1.0719951974615154E-5</v>
      </c>
      <c r="T117" s="59">
        <v>0</v>
      </c>
      <c r="U117" s="59">
        <v>4.3597601144382383E-3</v>
      </c>
      <c r="V117" s="59">
        <v>4.4596778178421182E-3</v>
      </c>
      <c r="W117" s="59">
        <v>1.536688436419516E-3</v>
      </c>
      <c r="X117" s="59">
        <v>0</v>
      </c>
      <c r="Y117" s="59">
        <v>1.4165219600197938E-4</v>
      </c>
      <c r="Z117" s="59">
        <v>1.7266214818976223E-3</v>
      </c>
      <c r="AA117" s="59">
        <v>5.8369882479026095E-4</v>
      </c>
      <c r="AB117" s="59">
        <v>1.8608668043057414E-3</v>
      </c>
      <c r="AC117" s="17">
        <v>2.0927601030317237E-3</v>
      </c>
      <c r="AD117" s="12">
        <v>110</v>
      </c>
      <c r="AE117" s="16">
        <v>4</v>
      </c>
      <c r="AF117" s="17">
        <v>0.82720617823386156</v>
      </c>
      <c r="AG117" t="str">
        <f>IF(AF117&lt;='CAV Tier 1 Analysis'!$A$5,"Tier 1", "Tier 2")</f>
        <v>Tier 2</v>
      </c>
      <c r="AH117" t="str">
        <f t="shared" si="4"/>
        <v>Virginia - Tier 2</v>
      </c>
      <c r="AI117" t="str">
        <f t="shared" si="5"/>
        <v>Appomattox County * - Tier 2</v>
      </c>
    </row>
    <row r="118" spans="1:35" x14ac:dyDescent="0.3">
      <c r="A118">
        <v>111</v>
      </c>
      <c r="B118">
        <v>3</v>
      </c>
      <c r="C118" t="s">
        <v>21</v>
      </c>
      <c r="D118" t="s">
        <v>3725</v>
      </c>
      <c r="E118" t="s">
        <v>8235</v>
      </c>
      <c r="F118" t="s">
        <v>507</v>
      </c>
      <c r="G118" s="58">
        <v>274.18693000000002</v>
      </c>
      <c r="H118">
        <v>25</v>
      </c>
      <c r="I118">
        <v>3</v>
      </c>
      <c r="J118" s="12">
        <v>11</v>
      </c>
      <c r="K118" s="12">
        <v>6.666666666666667</v>
      </c>
      <c r="L118">
        <v>10</v>
      </c>
      <c r="M118" s="12">
        <v>12.584192105728745</v>
      </c>
      <c r="N118" s="12">
        <v>118.85024421565807</v>
      </c>
      <c r="O118" s="12">
        <v>7018.7363767346014</v>
      </c>
      <c r="P118" s="12">
        <v>1121.5885447914097</v>
      </c>
      <c r="Q118" s="12">
        <v>771.7121033020685</v>
      </c>
      <c r="R118" s="59">
        <v>6.8821407978516347E-3</v>
      </c>
      <c r="S118" s="59">
        <v>2.6799879936537883E-4</v>
      </c>
      <c r="T118" s="59">
        <v>4.0883074407195422E-4</v>
      </c>
      <c r="U118" s="59">
        <v>3.4052564207446593E-3</v>
      </c>
      <c r="V118" s="59">
        <v>4.8212733165860734E-3</v>
      </c>
      <c r="W118" s="59">
        <v>3.8417210910487898E-3</v>
      </c>
      <c r="X118" s="59">
        <v>5.5140235114118545E-4</v>
      </c>
      <c r="Y118" s="59">
        <v>4.2667406601488983E-4</v>
      </c>
      <c r="Z118" s="59">
        <v>9.0073294532099944E-4</v>
      </c>
      <c r="AA118" s="59">
        <v>4.1823944129765081E-4</v>
      </c>
      <c r="AB118" s="59">
        <v>7.5161174841265781E-4</v>
      </c>
      <c r="AC118" s="17">
        <v>2.0614437928959885E-3</v>
      </c>
      <c r="AD118" s="12">
        <v>111</v>
      </c>
      <c r="AE118" s="16">
        <v>4</v>
      </c>
      <c r="AF118" s="17">
        <v>0.82926762202675752</v>
      </c>
      <c r="AG118" t="str">
        <f>IF(AF118&lt;='CAV Tier 1 Analysis'!$A$5,"Tier 1", "Tier 2")</f>
        <v>Tier 2</v>
      </c>
      <c r="AH118" t="str">
        <f t="shared" si="4"/>
        <v>Virginia - Tier 2</v>
      </c>
      <c r="AI118" t="str">
        <f t="shared" si="5"/>
        <v>Surry County * - Tier 2</v>
      </c>
    </row>
    <row r="119" spans="1:35" x14ac:dyDescent="0.3">
      <c r="A119">
        <v>112</v>
      </c>
      <c r="B119">
        <v>3</v>
      </c>
      <c r="C119" t="s">
        <v>21</v>
      </c>
      <c r="D119" t="s">
        <v>3399</v>
      </c>
      <c r="E119" t="s">
        <v>8272</v>
      </c>
      <c r="F119" t="s">
        <v>506</v>
      </c>
      <c r="G119" s="58">
        <v>380.71195000000006</v>
      </c>
      <c r="H119">
        <v>13</v>
      </c>
      <c r="I119">
        <v>2</v>
      </c>
      <c r="J119" s="12">
        <v>10.888888888888889</v>
      </c>
      <c r="K119" s="12">
        <v>6.4074074074074074</v>
      </c>
      <c r="L119">
        <v>3</v>
      </c>
      <c r="M119" s="12">
        <v>4.9847677489503548</v>
      </c>
      <c r="N119" s="12">
        <v>22.817193582589905</v>
      </c>
      <c r="O119" s="12">
        <v>14529.00015149416</v>
      </c>
      <c r="P119" s="12">
        <v>2959.2323985484927</v>
      </c>
      <c r="Q119" s="12">
        <v>277.85125074892858</v>
      </c>
      <c r="R119" s="59">
        <v>9.5559377805668998E-3</v>
      </c>
      <c r="S119" s="59">
        <v>1.3935937566999699E-4</v>
      </c>
      <c r="T119" s="59">
        <v>2.7255382938130282E-4</v>
      </c>
      <c r="U119" s="59">
        <v>3.370859891242188E-3</v>
      </c>
      <c r="V119" s="59">
        <v>4.633779354274393E-3</v>
      </c>
      <c r="W119" s="59">
        <v>1.1525163273146369E-3</v>
      </c>
      <c r="X119" s="59">
        <v>2.1841788758236773E-4</v>
      </c>
      <c r="Y119" s="59">
        <v>8.1914049274203087E-5</v>
      </c>
      <c r="Z119" s="59">
        <v>1.8645448976262967E-3</v>
      </c>
      <c r="AA119" s="59">
        <v>1.1034953154492205E-3</v>
      </c>
      <c r="AB119" s="59">
        <v>2.706142141356334E-4</v>
      </c>
      <c r="AC119" s="17">
        <v>2.0603629929561032E-3</v>
      </c>
      <c r="AD119" s="12">
        <v>112</v>
      </c>
      <c r="AE119" s="16">
        <v>4</v>
      </c>
      <c r="AF119" s="17">
        <v>0.83132798501971361</v>
      </c>
      <c r="AG119" t="str">
        <f>IF(AF119&lt;='CAV Tier 1 Analysis'!$A$5,"Tier 1", "Tier 2")</f>
        <v>Tier 2</v>
      </c>
      <c r="AH119" t="str">
        <f t="shared" si="4"/>
        <v>Virginia - Tier 2</v>
      </c>
      <c r="AI119" t="str">
        <f t="shared" si="5"/>
        <v>Floyd County * - Tier 2</v>
      </c>
    </row>
    <row r="120" spans="1:35" x14ac:dyDescent="0.3">
      <c r="A120">
        <v>113</v>
      </c>
      <c r="B120">
        <v>3</v>
      </c>
      <c r="C120" t="s">
        <v>21</v>
      </c>
      <c r="D120" t="s">
        <v>3376</v>
      </c>
      <c r="E120" t="s">
        <v>8233</v>
      </c>
      <c r="F120" t="s">
        <v>355</v>
      </c>
      <c r="G120" s="58">
        <v>19.711930000000002</v>
      </c>
      <c r="H120">
        <v>142</v>
      </c>
      <c r="I120">
        <v>5</v>
      </c>
      <c r="J120" s="12">
        <v>9.0303030303030312</v>
      </c>
      <c r="K120" s="12">
        <v>7.4848484848484844</v>
      </c>
      <c r="L120">
        <v>0</v>
      </c>
      <c r="M120" s="12">
        <v>37.530965765401959</v>
      </c>
      <c r="N120" s="12">
        <v>431.27268854891332</v>
      </c>
      <c r="O120" s="12">
        <v>24754.066377399129</v>
      </c>
      <c r="P120" s="12">
        <v>2944.3284172316853</v>
      </c>
      <c r="Q120" s="12">
        <v>4159.02578164652</v>
      </c>
      <c r="R120" s="59">
        <v>4.9477295528782344E-4</v>
      </c>
      <c r="S120" s="59">
        <v>1.5222331803953519E-3</v>
      </c>
      <c r="T120" s="59">
        <v>6.8138457345325704E-4</v>
      </c>
      <c r="U120" s="59">
        <v>2.7954997613826682E-3</v>
      </c>
      <c r="V120" s="59">
        <v>5.4129750418034552E-3</v>
      </c>
      <c r="W120" s="59">
        <v>0</v>
      </c>
      <c r="X120" s="59">
        <v>1.6444967296884382E-3</v>
      </c>
      <c r="Y120" s="59">
        <v>1.5482750817948682E-3</v>
      </c>
      <c r="Z120" s="59">
        <v>3.1767546065264258E-3</v>
      </c>
      <c r="AA120" s="59">
        <v>1.0979376331351491E-3</v>
      </c>
      <c r="AB120" s="59">
        <v>4.0506979559617896E-3</v>
      </c>
      <c r="AC120" s="17">
        <v>2.0386388654026573E-3</v>
      </c>
      <c r="AD120" s="12">
        <v>113</v>
      </c>
      <c r="AE120" s="16">
        <v>5</v>
      </c>
      <c r="AF120" s="17">
        <v>0.83336662388511629</v>
      </c>
      <c r="AG120" t="str">
        <f>IF(AF120&lt;='CAV Tier 1 Analysis'!$A$5,"Tier 1", "Tier 2")</f>
        <v>Tier 2</v>
      </c>
      <c r="AH120" t="str">
        <f t="shared" si="4"/>
        <v>Virginia - Tier 2</v>
      </c>
      <c r="AI120" t="str">
        <f t="shared" si="5"/>
        <v>Staunton, City Of - Tier 2</v>
      </c>
    </row>
    <row r="121" spans="1:35" x14ac:dyDescent="0.3">
      <c r="A121">
        <v>114</v>
      </c>
      <c r="B121">
        <v>3</v>
      </c>
      <c r="C121" t="s">
        <v>21</v>
      </c>
      <c r="D121" t="s">
        <v>3437</v>
      </c>
      <c r="E121" t="s">
        <v>8307</v>
      </c>
      <c r="F121" t="s">
        <v>535</v>
      </c>
      <c r="G121" s="58">
        <v>439.52617999999995</v>
      </c>
      <c r="H121">
        <v>25</v>
      </c>
      <c r="I121">
        <v>0</v>
      </c>
      <c r="J121" s="12">
        <v>8.4838709677419359</v>
      </c>
      <c r="K121" s="12">
        <v>8.4516129032258061</v>
      </c>
      <c r="L121">
        <v>0</v>
      </c>
      <c r="M121">
        <v>0</v>
      </c>
      <c r="N121" s="12">
        <v>108.93396443772544</v>
      </c>
      <c r="O121" s="12">
        <v>15414.283430729862</v>
      </c>
      <c r="P121">
        <v>0</v>
      </c>
      <c r="Q121" s="12">
        <v>0</v>
      </c>
      <c r="R121" s="59">
        <v>1.1032185433134542E-2</v>
      </c>
      <c r="S121" s="59">
        <v>2.6799879936537883E-4</v>
      </c>
      <c r="T121" s="59">
        <v>0</v>
      </c>
      <c r="U121" s="59">
        <v>2.6263414623338577E-3</v>
      </c>
      <c r="V121" s="59">
        <v>6.11213036586557E-3</v>
      </c>
      <c r="W121" s="59">
        <v>0</v>
      </c>
      <c r="X121" s="59">
        <v>0</v>
      </c>
      <c r="Y121" s="59">
        <v>3.9107448066684117E-4</v>
      </c>
      <c r="Z121" s="59">
        <v>1.9781556350508571E-3</v>
      </c>
      <c r="AA121" s="59">
        <v>0</v>
      </c>
      <c r="AB121" s="59">
        <v>0</v>
      </c>
      <c r="AC121" s="17">
        <v>2.037080561492459E-3</v>
      </c>
      <c r="AD121" s="12">
        <v>114</v>
      </c>
      <c r="AE121" s="16">
        <v>5</v>
      </c>
      <c r="AF121" s="17">
        <v>0.83540370444660872</v>
      </c>
      <c r="AG121" t="str">
        <f>IF(AF121&lt;='CAV Tier 1 Analysis'!$A$5,"Tier 1", "Tier 2")</f>
        <v>Tier 2</v>
      </c>
      <c r="AH121" t="str">
        <f t="shared" si="4"/>
        <v>Virginia - Tier 2</v>
      </c>
      <c r="AI121" t="str">
        <f t="shared" si="5"/>
        <v>Grayson County * - Tier 2</v>
      </c>
    </row>
    <row r="122" spans="1:35" x14ac:dyDescent="0.3">
      <c r="A122">
        <v>115</v>
      </c>
      <c r="B122">
        <v>3</v>
      </c>
      <c r="C122" t="s">
        <v>21</v>
      </c>
      <c r="D122" t="s">
        <v>5629</v>
      </c>
      <c r="E122" t="s">
        <v>8182</v>
      </c>
      <c r="F122" t="s">
        <v>336</v>
      </c>
      <c r="G122" s="58">
        <v>13.906400000000001</v>
      </c>
      <c r="H122">
        <v>26</v>
      </c>
      <c r="I122">
        <v>2</v>
      </c>
      <c r="J122" s="12">
        <v>13</v>
      </c>
      <c r="K122" s="12">
        <v>2</v>
      </c>
      <c r="L122">
        <v>0</v>
      </c>
      <c r="M122" s="12">
        <v>6.9054025484668937</v>
      </c>
      <c r="N122" s="12">
        <v>88.866949792777888</v>
      </c>
      <c r="O122" s="12">
        <v>15373.420214281743</v>
      </c>
      <c r="P122" s="12">
        <v>13105.046170705669</v>
      </c>
      <c r="Q122" s="12">
        <v>8645.670497144305</v>
      </c>
      <c r="R122" s="59">
        <v>3.4905311785373566E-4</v>
      </c>
      <c r="S122" s="59">
        <v>2.7871875133999397E-4</v>
      </c>
      <c r="T122" s="59">
        <v>2.7255382938130282E-4</v>
      </c>
      <c r="U122" s="59">
        <v>4.0243939517891425E-3</v>
      </c>
      <c r="V122" s="59">
        <v>1.4463819949758221E-3</v>
      </c>
      <c r="W122" s="59">
        <v>0</v>
      </c>
      <c r="X122" s="59">
        <v>3.0257446555250915E-4</v>
      </c>
      <c r="Y122" s="59">
        <v>3.1903361286850571E-4</v>
      </c>
      <c r="Z122" s="59">
        <v>1.972911550741236E-3</v>
      </c>
      <c r="AA122" s="59">
        <v>4.8868608850094926E-3</v>
      </c>
      <c r="AB122" s="59">
        <v>8.4204815380675736E-3</v>
      </c>
      <c r="AC122" s="17">
        <v>2.0248148815981194E-3</v>
      </c>
      <c r="AD122" s="12">
        <v>115</v>
      </c>
      <c r="AE122" s="16">
        <v>5</v>
      </c>
      <c r="AF122" s="17">
        <v>0.83742851932820683</v>
      </c>
      <c r="AG122" t="str">
        <f>IF(AF122&lt;='CAV Tier 1 Analysis'!$A$5,"Tier 1", "Tier 2")</f>
        <v>Tier 2</v>
      </c>
      <c r="AH122" t="str">
        <f t="shared" si="4"/>
        <v>Virginia - Tier 2</v>
      </c>
      <c r="AI122" t="str">
        <f t="shared" si="5"/>
        <v>Christiansburg, Town Of - Tier 2</v>
      </c>
    </row>
    <row r="123" spans="1:35" x14ac:dyDescent="0.3">
      <c r="A123">
        <v>116</v>
      </c>
      <c r="B123">
        <v>3</v>
      </c>
      <c r="C123" t="s">
        <v>21</v>
      </c>
      <c r="D123" t="s">
        <v>5712</v>
      </c>
      <c r="E123" t="s">
        <v>8313</v>
      </c>
      <c r="F123" t="s">
        <v>492</v>
      </c>
      <c r="G123" s="58">
        <v>327.91289999999998</v>
      </c>
      <c r="H123">
        <v>30</v>
      </c>
      <c r="I123">
        <v>6</v>
      </c>
      <c r="J123" s="12">
        <v>11.428571428571429</v>
      </c>
      <c r="K123" s="12">
        <v>6.1428571428571432</v>
      </c>
      <c r="L123">
        <v>2</v>
      </c>
      <c r="M123" s="12">
        <v>41.937683878859296</v>
      </c>
      <c r="N123" s="12">
        <v>11.048437079847606</v>
      </c>
      <c r="O123" s="12">
        <v>15530.5231630457</v>
      </c>
      <c r="P123">
        <v>0</v>
      </c>
      <c r="Q123" s="12">
        <v>5.0773134998962632E-2</v>
      </c>
      <c r="R123" s="59">
        <v>8.230672217788948E-3</v>
      </c>
      <c r="S123" s="59">
        <v>3.2159855923845462E-4</v>
      </c>
      <c r="T123" s="59">
        <v>8.1766148814390845E-4</v>
      </c>
      <c r="U123" s="59">
        <v>3.5379287488256201E-3</v>
      </c>
      <c r="V123" s="59">
        <v>4.4424589845685966E-3</v>
      </c>
      <c r="W123" s="59">
        <v>7.68344218209758E-4</v>
      </c>
      <c r="X123" s="59">
        <v>1.8375861793854646E-3</v>
      </c>
      <c r="Y123" s="59">
        <v>3.9664046153867232E-5</v>
      </c>
      <c r="Z123" s="59">
        <v>1.9930729863848135E-3</v>
      </c>
      <c r="AA123" s="59">
        <v>0</v>
      </c>
      <c r="AB123" s="59">
        <v>4.9450675460022849E-8</v>
      </c>
      <c r="AC123" s="17">
        <v>1.9990033526704446E-3</v>
      </c>
      <c r="AD123" s="12">
        <v>116</v>
      </c>
      <c r="AE123" s="16">
        <v>5</v>
      </c>
      <c r="AF123" s="17">
        <v>0.83942752268087728</v>
      </c>
      <c r="AG123" t="str">
        <f>IF(AF123&lt;='CAV Tier 1 Analysis'!$A$5,"Tier 1", "Tier 2")</f>
        <v>Tier 2</v>
      </c>
      <c r="AH123" t="str">
        <f t="shared" si="4"/>
        <v>Virginia - Tier 2</v>
      </c>
      <c r="AI123" t="str">
        <f t="shared" si="5"/>
        <v>Dickenson County * - Tier 2</v>
      </c>
    </row>
    <row r="124" spans="1:35" x14ac:dyDescent="0.3">
      <c r="A124">
        <v>117</v>
      </c>
      <c r="B124">
        <v>3</v>
      </c>
      <c r="C124" t="s">
        <v>21</v>
      </c>
      <c r="D124" t="s">
        <v>3723</v>
      </c>
      <c r="E124" t="s">
        <v>8241</v>
      </c>
      <c r="F124" t="s">
        <v>411</v>
      </c>
      <c r="G124" s="58">
        <v>2.6070899999999999</v>
      </c>
      <c r="H124">
        <v>119</v>
      </c>
      <c r="I124">
        <v>25</v>
      </c>
      <c r="J124" s="12">
        <v>14</v>
      </c>
      <c r="K124" s="12">
        <v>4</v>
      </c>
      <c r="L124">
        <v>10</v>
      </c>
      <c r="M124" s="12">
        <v>112.35993003693775</v>
      </c>
      <c r="N124" s="12">
        <v>127.34180414985561</v>
      </c>
      <c r="O124" s="12">
        <v>1462.8706158990453</v>
      </c>
      <c r="P124" s="12">
        <v>1209.5435634977648</v>
      </c>
      <c r="Q124" s="12">
        <v>0</v>
      </c>
      <c r="R124" s="59">
        <v>6.5438423533430338E-5</v>
      </c>
      <c r="S124" s="59">
        <v>1.2756742849792033E-3</v>
      </c>
      <c r="T124" s="59">
        <v>3.406922867266285E-3</v>
      </c>
      <c r="U124" s="59">
        <v>4.333962717311385E-3</v>
      </c>
      <c r="V124" s="59">
        <v>2.8927639899516441E-3</v>
      </c>
      <c r="W124" s="59">
        <v>3.8417210910487898E-3</v>
      </c>
      <c r="X124" s="59">
        <v>4.9232822477513162E-3</v>
      </c>
      <c r="Y124" s="59">
        <v>4.5715888687364125E-4</v>
      </c>
      <c r="Z124" s="59">
        <v>1.8773404324601774E-4</v>
      </c>
      <c r="AA124" s="59">
        <v>4.5103779507355517E-4</v>
      </c>
      <c r="AB124" s="59">
        <v>0</v>
      </c>
      <c r="AC124" s="17">
        <v>1.985063304275933E-3</v>
      </c>
      <c r="AD124" s="12">
        <v>117</v>
      </c>
      <c r="AE124" s="16">
        <v>5</v>
      </c>
      <c r="AF124" s="17">
        <v>0.84141258598515323</v>
      </c>
      <c r="AG124" t="str">
        <f>IF(AF124&lt;='CAV Tier 1 Analysis'!$A$5,"Tier 1", "Tier 2")</f>
        <v>Tier 2</v>
      </c>
      <c r="AH124" t="str">
        <f t="shared" si="4"/>
        <v>Virginia - Tier 2</v>
      </c>
      <c r="AI124" t="str">
        <f t="shared" si="5"/>
        <v>Richlands, Town Of - Tier 2</v>
      </c>
    </row>
    <row r="125" spans="1:35" x14ac:dyDescent="0.3">
      <c r="A125">
        <v>118</v>
      </c>
      <c r="B125">
        <v>3</v>
      </c>
      <c r="C125" t="s">
        <v>21</v>
      </c>
      <c r="D125" t="s">
        <v>3349</v>
      </c>
      <c r="E125" t="s">
        <v>8350</v>
      </c>
      <c r="F125" t="s">
        <v>581</v>
      </c>
      <c r="G125" s="58">
        <v>466.99421999999998</v>
      </c>
      <c r="H125">
        <v>2</v>
      </c>
      <c r="I125">
        <v>0</v>
      </c>
      <c r="J125" s="12">
        <v>11.964285714285714</v>
      </c>
      <c r="K125" s="12">
        <v>6.5714285714285712</v>
      </c>
      <c r="L125">
        <v>0</v>
      </c>
      <c r="M125" s="12">
        <v>0.99999963596979868</v>
      </c>
      <c r="N125" s="12">
        <v>2.2405070899946095E-3</v>
      </c>
      <c r="O125" s="12">
        <v>11788.471449264893</v>
      </c>
      <c r="P125">
        <v>0</v>
      </c>
      <c r="Q125" s="12">
        <v>0</v>
      </c>
      <c r="R125" s="59">
        <v>1.1721638131412396E-2</v>
      </c>
      <c r="S125" s="59">
        <v>2.1439903949230308E-5</v>
      </c>
      <c r="T125" s="59">
        <v>0</v>
      </c>
      <c r="U125" s="59">
        <v>3.7037691589268209E-3</v>
      </c>
      <c r="V125" s="59">
        <v>4.7523979834919869E-3</v>
      </c>
      <c r="W125" s="59">
        <v>0</v>
      </c>
      <c r="X125" s="59">
        <v>4.38170480696222E-5</v>
      </c>
      <c r="Y125" s="59">
        <v>8.0434522985796596E-9</v>
      </c>
      <c r="Z125" s="59">
        <v>1.5128456233982279E-3</v>
      </c>
      <c r="AA125" s="59">
        <v>0</v>
      </c>
      <c r="AB125" s="59">
        <v>0</v>
      </c>
      <c r="AC125" s="17">
        <v>1.9778105357000533E-3</v>
      </c>
      <c r="AD125" s="12">
        <v>118</v>
      </c>
      <c r="AE125" s="16">
        <v>5</v>
      </c>
      <c r="AF125" s="17">
        <v>0.84339039652085324</v>
      </c>
      <c r="AG125" t="str">
        <f>IF(AF125&lt;='CAV Tier 1 Analysis'!$A$5,"Tier 1", "Tier 2")</f>
        <v>Tier 2</v>
      </c>
      <c r="AH125" t="str">
        <f t="shared" si="4"/>
        <v>Virginia - Tier 2</v>
      </c>
      <c r="AI125" t="str">
        <f t="shared" si="5"/>
        <v>Charlotte County * - Tier 2</v>
      </c>
    </row>
    <row r="126" spans="1:35" x14ac:dyDescent="0.3">
      <c r="A126">
        <v>119</v>
      </c>
      <c r="B126">
        <v>3</v>
      </c>
      <c r="C126" t="s">
        <v>21</v>
      </c>
      <c r="D126" t="s">
        <v>5593</v>
      </c>
      <c r="E126" t="s">
        <v>8119</v>
      </c>
      <c r="F126" t="s">
        <v>377</v>
      </c>
      <c r="G126" s="58">
        <v>10.29998</v>
      </c>
      <c r="H126">
        <v>93</v>
      </c>
      <c r="I126">
        <v>4</v>
      </c>
      <c r="J126" s="12">
        <v>7.6181818181818182</v>
      </c>
      <c r="K126" s="12">
        <v>7.0363636363636362</v>
      </c>
      <c r="L126">
        <v>0</v>
      </c>
      <c r="M126" s="12">
        <v>28.870115281777245</v>
      </c>
      <c r="N126" s="12">
        <v>1335.8536306936144</v>
      </c>
      <c r="O126" s="12">
        <v>41350.512750954273</v>
      </c>
      <c r="P126" s="12">
        <v>2070.0057778154878</v>
      </c>
      <c r="Q126" s="12">
        <v>223.19165759200405</v>
      </c>
      <c r="R126" s="59">
        <v>2.5853133325886787E-4</v>
      </c>
      <c r="S126" s="59">
        <v>9.9695553363920932E-4</v>
      </c>
      <c r="T126" s="59">
        <v>5.4510765876260563E-4</v>
      </c>
      <c r="U126" s="59">
        <v>2.3583511409785325E-3</v>
      </c>
      <c r="V126" s="59">
        <v>5.0886348368694824E-3</v>
      </c>
      <c r="W126" s="59">
        <v>0</v>
      </c>
      <c r="X126" s="59">
        <v>1.2650036895767158E-3</v>
      </c>
      <c r="Y126" s="59">
        <v>4.7957335213763535E-3</v>
      </c>
      <c r="Z126" s="59">
        <v>5.306620329004124E-3</v>
      </c>
      <c r="AA126" s="59">
        <v>7.7190344357294617E-4</v>
      </c>
      <c r="AB126" s="59">
        <v>2.1737830892640839E-4</v>
      </c>
      <c r="AC126" s="17">
        <v>1.9640199814513859E-3</v>
      </c>
      <c r="AD126" s="12">
        <v>119</v>
      </c>
      <c r="AE126" s="16">
        <v>5</v>
      </c>
      <c r="AF126" s="17">
        <v>0.84535441650230458</v>
      </c>
      <c r="AG126" t="str">
        <f>IF(AF126&lt;='CAV Tier 1 Analysis'!$A$5,"Tier 1", "Tier 2")</f>
        <v>Tier 2</v>
      </c>
      <c r="AH126" t="str">
        <f t="shared" si="4"/>
        <v>Virginia - Tier 2</v>
      </c>
      <c r="AI126" t="str">
        <f t="shared" si="5"/>
        <v>Charlottesville, City Of - Tier 2</v>
      </c>
    </row>
    <row r="127" spans="1:35" x14ac:dyDescent="0.3">
      <c r="A127">
        <v>120</v>
      </c>
      <c r="B127">
        <v>3</v>
      </c>
      <c r="C127" t="s">
        <v>21</v>
      </c>
      <c r="D127" t="s">
        <v>5731</v>
      </c>
      <c r="E127" t="s">
        <v>8338</v>
      </c>
      <c r="F127" t="s">
        <v>586</v>
      </c>
      <c r="G127" s="58">
        <v>427.49992999999989</v>
      </c>
      <c r="H127">
        <v>1</v>
      </c>
      <c r="I127">
        <v>0</v>
      </c>
      <c r="J127" s="12">
        <v>11.08</v>
      </c>
      <c r="K127" s="12">
        <v>7.32</v>
      </c>
      <c r="L127">
        <v>0</v>
      </c>
      <c r="M127">
        <v>0</v>
      </c>
      <c r="N127" s="12">
        <v>1.161636533519649</v>
      </c>
      <c r="O127" s="12">
        <v>12651.761697717582</v>
      </c>
      <c r="P127" s="12">
        <v>653.22721629010084</v>
      </c>
      <c r="Q127" s="12">
        <v>0</v>
      </c>
      <c r="R127" s="59">
        <v>1.0730324415287472E-2</v>
      </c>
      <c r="S127" s="59">
        <v>1.0719951974615154E-5</v>
      </c>
      <c r="T127" s="59">
        <v>0</v>
      </c>
      <c r="U127" s="59">
        <v>3.4300219219864387E-3</v>
      </c>
      <c r="V127" s="59">
        <v>5.2937581016115091E-3</v>
      </c>
      <c r="W127" s="59">
        <v>0</v>
      </c>
      <c r="X127" s="59">
        <v>0</v>
      </c>
      <c r="Y127" s="59">
        <v>4.1702916662831036E-6</v>
      </c>
      <c r="Z127" s="59">
        <v>1.6236339371940307E-3</v>
      </c>
      <c r="AA127" s="59">
        <v>2.4358788902609696E-4</v>
      </c>
      <c r="AB127" s="59">
        <v>0</v>
      </c>
      <c r="AC127" s="17">
        <v>1.9396560462496765E-3</v>
      </c>
      <c r="AD127" s="12">
        <v>120</v>
      </c>
      <c r="AE127" s="16">
        <v>5</v>
      </c>
      <c r="AF127" s="17">
        <v>0.84729407254855427</v>
      </c>
      <c r="AG127" t="str">
        <f>IF(AF127&lt;='CAV Tier 1 Analysis'!$A$5,"Tier 1", "Tier 2")</f>
        <v>Tier 2</v>
      </c>
      <c r="AH127" t="str">
        <f t="shared" si="4"/>
        <v>Virginia - Tier 2</v>
      </c>
      <c r="AI127" t="str">
        <f t="shared" si="5"/>
        <v>Lunenburg County * - Tier 2</v>
      </c>
    </row>
    <row r="128" spans="1:35" x14ac:dyDescent="0.3">
      <c r="A128">
        <v>121</v>
      </c>
      <c r="B128">
        <v>3</v>
      </c>
      <c r="C128" t="s">
        <v>21</v>
      </c>
      <c r="D128" t="s">
        <v>5619</v>
      </c>
      <c r="E128" t="s">
        <v>8162</v>
      </c>
      <c r="F128" t="s">
        <v>405</v>
      </c>
      <c r="G128" s="58">
        <v>10.7834</v>
      </c>
      <c r="H128">
        <v>39</v>
      </c>
      <c r="I128">
        <v>2</v>
      </c>
      <c r="J128" s="12">
        <v>10.76</v>
      </c>
      <c r="K128" s="12">
        <v>7.24</v>
      </c>
      <c r="L128">
        <v>2</v>
      </c>
      <c r="M128" s="12">
        <v>8.910454958547394</v>
      </c>
      <c r="N128" s="12">
        <v>1127.0774141847808</v>
      </c>
      <c r="O128" s="12">
        <v>23442.800141839249</v>
      </c>
      <c r="P128" s="12">
        <v>628.14187152354862</v>
      </c>
      <c r="Q128" s="12">
        <v>3163.5818259001753</v>
      </c>
      <c r="R128" s="59">
        <v>2.706652613950392E-4</v>
      </c>
      <c r="S128" s="59">
        <v>4.1807812700999102E-4</v>
      </c>
      <c r="T128" s="59">
        <v>2.7255382938130282E-4</v>
      </c>
      <c r="U128" s="59">
        <v>3.3309599170193212E-3</v>
      </c>
      <c r="V128" s="59">
        <v>5.2359028218124763E-3</v>
      </c>
      <c r="W128" s="59">
        <v>7.68344218209758E-4</v>
      </c>
      <c r="X128" s="59">
        <v>3.9042997536917716E-4</v>
      </c>
      <c r="Y128" s="59">
        <v>4.0462239366640899E-3</v>
      </c>
      <c r="Z128" s="59">
        <v>3.0084763531401195E-3</v>
      </c>
      <c r="AA128" s="59">
        <v>2.3423358469707676E-4</v>
      </c>
      <c r="AB128" s="59">
        <v>3.0811817739245843E-3</v>
      </c>
      <c r="AC128" s="17">
        <v>1.9142772544202666E-3</v>
      </c>
      <c r="AD128" s="12">
        <v>121</v>
      </c>
      <c r="AE128" s="16">
        <v>5</v>
      </c>
      <c r="AF128" s="17">
        <v>0.84920834980297455</v>
      </c>
      <c r="AG128" t="str">
        <f>IF(AF128&lt;='CAV Tier 1 Analysis'!$A$5,"Tier 1", "Tier 2")</f>
        <v>Tier 2</v>
      </c>
      <c r="AH128" t="str">
        <f t="shared" si="4"/>
        <v>Virginia - Tier 2</v>
      </c>
      <c r="AI128" t="str">
        <f t="shared" si="5"/>
        <v>Hopewell, City Of - Tier 2</v>
      </c>
    </row>
    <row r="129" spans="1:35" x14ac:dyDescent="0.3">
      <c r="A129">
        <v>122</v>
      </c>
      <c r="B129">
        <v>3</v>
      </c>
      <c r="C129" t="s">
        <v>21</v>
      </c>
      <c r="D129" t="s">
        <v>5733</v>
      </c>
      <c r="E129" t="s">
        <v>8340</v>
      </c>
      <c r="F129" t="s">
        <v>632</v>
      </c>
      <c r="G129" s="58">
        <v>415.25595999999996</v>
      </c>
      <c r="H129">
        <v>22</v>
      </c>
      <c r="I129">
        <v>0</v>
      </c>
      <c r="J129" s="12">
        <v>13.2</v>
      </c>
      <c r="K129" s="12">
        <v>8</v>
      </c>
      <c r="L129">
        <v>0</v>
      </c>
      <c r="M129" s="12">
        <v>4.9999950632857848</v>
      </c>
      <c r="N129" s="12">
        <v>1.9373214668164415E-3</v>
      </c>
      <c r="O129" s="12">
        <v>2359.7535454380477</v>
      </c>
      <c r="P129">
        <v>0</v>
      </c>
      <c r="Q129" s="12">
        <v>0</v>
      </c>
      <c r="R129" s="59">
        <v>1.0422998586646876E-2</v>
      </c>
      <c r="S129" s="59">
        <v>2.3583894344153338E-4</v>
      </c>
      <c r="T129" s="59">
        <v>0</v>
      </c>
      <c r="U129" s="59">
        <v>4.0863077048935914E-3</v>
      </c>
      <c r="V129" s="59">
        <v>5.7855279799032882E-3</v>
      </c>
      <c r="W129" s="59">
        <v>0</v>
      </c>
      <c r="X129" s="59">
        <v>2.1908510378946137E-4</v>
      </c>
      <c r="Y129" s="59">
        <v>6.9550116020342138E-9</v>
      </c>
      <c r="Z129" s="59">
        <v>3.028333943784558E-4</v>
      </c>
      <c r="AA129" s="59">
        <v>0</v>
      </c>
      <c r="AB129" s="59">
        <v>0</v>
      </c>
      <c r="AC129" s="17">
        <v>1.9138726061877097E-3</v>
      </c>
      <c r="AD129" s="12">
        <v>122</v>
      </c>
      <c r="AE129" s="16">
        <v>5</v>
      </c>
      <c r="AF129" s="17">
        <v>0.85112222240916224</v>
      </c>
      <c r="AG129" t="str">
        <f>IF(AF129&lt;='CAV Tier 1 Analysis'!$A$5,"Tier 1", "Tier 2")</f>
        <v>Tier 2</v>
      </c>
      <c r="AH129" t="str">
        <f t="shared" si="4"/>
        <v>Virginia - Tier 2</v>
      </c>
      <c r="AI129" t="str">
        <f t="shared" si="5"/>
        <v>Highland County * - Tier 2</v>
      </c>
    </row>
    <row r="130" spans="1:35" x14ac:dyDescent="0.3">
      <c r="A130">
        <v>123</v>
      </c>
      <c r="B130">
        <v>3</v>
      </c>
      <c r="C130" t="s">
        <v>21</v>
      </c>
      <c r="D130" t="s">
        <v>3406</v>
      </c>
      <c r="E130" t="s">
        <v>8363</v>
      </c>
      <c r="F130" t="s">
        <v>364</v>
      </c>
      <c r="G130" s="58">
        <v>6.324659999999998</v>
      </c>
      <c r="H130">
        <v>104</v>
      </c>
      <c r="I130">
        <v>2</v>
      </c>
      <c r="J130" s="12">
        <v>7.806451612903226</v>
      </c>
      <c r="K130" s="12">
        <v>5.387096774193548</v>
      </c>
      <c r="L130">
        <v>0</v>
      </c>
      <c r="M130" s="12">
        <v>22.170171993435222</v>
      </c>
      <c r="N130" s="12">
        <v>670.8257473249655</v>
      </c>
      <c r="O130" s="12">
        <v>24707.915996903896</v>
      </c>
      <c r="P130" s="12">
        <v>5527.2885538468508</v>
      </c>
      <c r="Q130" s="12">
        <v>4696.5683877210831</v>
      </c>
      <c r="R130" s="59">
        <v>1.5875009293309604E-4</v>
      </c>
      <c r="S130" s="59">
        <v>1.1148750053599759E-3</v>
      </c>
      <c r="T130" s="59">
        <v>2.7255382938130282E-4</v>
      </c>
      <c r="U130" s="59">
        <v>2.4166335889155648E-3</v>
      </c>
      <c r="V130" s="59">
        <v>3.8958998896929395E-3</v>
      </c>
      <c r="W130" s="59">
        <v>0</v>
      </c>
      <c r="X130" s="59">
        <v>9.7143184557867319E-4</v>
      </c>
      <c r="Y130" s="59">
        <v>2.4082739676938017E-3</v>
      </c>
      <c r="Z130" s="59">
        <v>3.1708320065141292E-3</v>
      </c>
      <c r="AA130" s="59">
        <v>2.0611213331193012E-3</v>
      </c>
      <c r="AB130" s="59">
        <v>4.5742394894808681E-3</v>
      </c>
      <c r="AC130" s="17">
        <v>1.9131464589699681E-3</v>
      </c>
      <c r="AD130" s="12">
        <v>123</v>
      </c>
      <c r="AE130" s="16">
        <v>5</v>
      </c>
      <c r="AF130" s="17">
        <v>0.85303536886813225</v>
      </c>
      <c r="AG130" t="str">
        <f>IF(AF130&lt;='CAV Tier 1 Analysis'!$A$5,"Tier 1", "Tier 2")</f>
        <v>Tier 2</v>
      </c>
      <c r="AH130" t="str">
        <f t="shared" si="4"/>
        <v>Virginia - Tier 2</v>
      </c>
      <c r="AI130" t="str">
        <f t="shared" si="5"/>
        <v>Fairfax, City Of - Tier 2</v>
      </c>
    </row>
    <row r="131" spans="1:35" x14ac:dyDescent="0.3">
      <c r="A131">
        <v>124</v>
      </c>
      <c r="B131">
        <v>3</v>
      </c>
      <c r="C131" t="s">
        <v>21</v>
      </c>
      <c r="D131" t="s">
        <v>5620</v>
      </c>
      <c r="E131" t="s">
        <v>8164</v>
      </c>
      <c r="F131" t="s">
        <v>569</v>
      </c>
      <c r="G131" s="58">
        <v>320.69684000000001</v>
      </c>
      <c r="H131">
        <v>42</v>
      </c>
      <c r="I131">
        <v>0</v>
      </c>
      <c r="J131" s="12">
        <v>13.05</v>
      </c>
      <c r="K131" s="12">
        <v>5.15</v>
      </c>
      <c r="L131">
        <v>4</v>
      </c>
      <c r="M131" s="12">
        <v>19.144860298592278</v>
      </c>
      <c r="N131" s="12">
        <v>146.73859957382118</v>
      </c>
      <c r="O131" s="12">
        <v>6942.3609544039646</v>
      </c>
      <c r="P131" s="12">
        <v>958.66220051876735</v>
      </c>
      <c r="Q131" s="12">
        <v>348.25638545473339</v>
      </c>
      <c r="R131" s="59">
        <v>8.0495478260254709E-3</v>
      </c>
      <c r="S131" s="59">
        <v>4.5023798293383646E-4</v>
      </c>
      <c r="T131" s="59">
        <v>0</v>
      </c>
      <c r="U131" s="59">
        <v>4.0398723900652552E-3</v>
      </c>
      <c r="V131" s="59">
        <v>3.7244336370627421E-3</v>
      </c>
      <c r="W131" s="59">
        <v>1.536688436419516E-3</v>
      </c>
      <c r="X131" s="59">
        <v>8.3887156936420567E-4</v>
      </c>
      <c r="Y131" s="59">
        <v>5.2679365814247521E-4</v>
      </c>
      <c r="Z131" s="59">
        <v>8.9093148599649129E-4</v>
      </c>
      <c r="AA131" s="59">
        <v>3.5748434218603177E-4</v>
      </c>
      <c r="AB131" s="59">
        <v>3.391855455518849E-4</v>
      </c>
      <c r="AC131" s="17">
        <v>1.8867315339770826E-3</v>
      </c>
      <c r="AD131" s="12">
        <v>124</v>
      </c>
      <c r="AE131" s="16">
        <v>5</v>
      </c>
      <c r="AF131" s="17">
        <v>0.85492210040210936</v>
      </c>
      <c r="AG131" t="str">
        <f>IF(AF131&lt;='CAV Tier 1 Analysis'!$A$5,"Tier 1", "Tier 2")</f>
        <v>Tier 2</v>
      </c>
      <c r="AH131" t="str">
        <f t="shared" si="4"/>
        <v>Virginia - Tier 2</v>
      </c>
      <c r="AI131" t="str">
        <f t="shared" si="5"/>
        <v>King And Queen County * - Tier 2</v>
      </c>
    </row>
    <row r="132" spans="1:35" x14ac:dyDescent="0.3">
      <c r="A132">
        <v>125</v>
      </c>
      <c r="B132">
        <v>3</v>
      </c>
      <c r="C132" t="s">
        <v>21</v>
      </c>
      <c r="D132" t="s">
        <v>5615</v>
      </c>
      <c r="E132" t="s">
        <v>8155</v>
      </c>
      <c r="F132" t="s">
        <v>521</v>
      </c>
      <c r="G132" s="58">
        <v>296.20030999999994</v>
      </c>
      <c r="H132">
        <v>11</v>
      </c>
      <c r="I132">
        <v>0</v>
      </c>
      <c r="J132" s="12">
        <v>9.3333333333333339</v>
      </c>
      <c r="K132" s="12">
        <v>8.1904761904761898</v>
      </c>
      <c r="L132">
        <v>0</v>
      </c>
      <c r="M132" s="12">
        <v>0.99975236352723595</v>
      </c>
      <c r="N132" s="12">
        <v>1.0337019946331745</v>
      </c>
      <c r="O132" s="12">
        <v>12468.748598020131</v>
      </c>
      <c r="P132" s="12">
        <v>1551.3371583626013</v>
      </c>
      <c r="Q132" s="12">
        <v>2115.3954125060573</v>
      </c>
      <c r="R132" s="59">
        <v>7.4346805582137009E-3</v>
      </c>
      <c r="S132" s="59">
        <v>1.1791947172076669E-4</v>
      </c>
      <c r="T132" s="59">
        <v>0</v>
      </c>
      <c r="U132" s="59">
        <v>2.88930847820759E-3</v>
      </c>
      <c r="V132" s="59">
        <v>5.9232786460914613E-3</v>
      </c>
      <c r="W132" s="59">
        <v>0</v>
      </c>
      <c r="X132" s="59">
        <v>4.3806213317175956E-5</v>
      </c>
      <c r="Y132" s="59">
        <v>3.7110048532801518E-6</v>
      </c>
      <c r="Z132" s="59">
        <v>1.6001473835646287E-3</v>
      </c>
      <c r="AA132" s="59">
        <v>5.7849234408731192E-4</v>
      </c>
      <c r="AB132" s="59">
        <v>2.0602968876275904E-3</v>
      </c>
      <c r="AC132" s="17">
        <v>1.8774219079712275E-3</v>
      </c>
      <c r="AD132" s="12">
        <v>125</v>
      </c>
      <c r="AE132" s="16">
        <v>5</v>
      </c>
      <c r="AF132" s="17">
        <v>0.85679952231008061</v>
      </c>
      <c r="AG132" t="str">
        <f>IF(AF132&lt;='CAV Tier 1 Analysis'!$A$5,"Tier 1", "Tier 2")</f>
        <v>Tier 2</v>
      </c>
      <c r="AH132" t="str">
        <f t="shared" si="4"/>
        <v>Virginia - Tier 2</v>
      </c>
      <c r="AI132" t="str">
        <f t="shared" si="5"/>
        <v>Greensville County * - Tier 2</v>
      </c>
    </row>
    <row r="133" spans="1:35" x14ac:dyDescent="0.3">
      <c r="A133">
        <v>126</v>
      </c>
      <c r="B133">
        <v>3</v>
      </c>
      <c r="C133" t="s">
        <v>21</v>
      </c>
      <c r="D133" t="s">
        <v>5635</v>
      </c>
      <c r="E133" t="s">
        <v>8191</v>
      </c>
      <c r="F133" t="s">
        <v>460</v>
      </c>
      <c r="G133" s="58">
        <v>4.7343199999999994</v>
      </c>
      <c r="H133">
        <v>69</v>
      </c>
      <c r="I133">
        <v>28</v>
      </c>
      <c r="J133" s="12">
        <v>14</v>
      </c>
      <c r="K133" s="12">
        <v>5</v>
      </c>
      <c r="L133">
        <v>7</v>
      </c>
      <c r="M133" s="12">
        <v>68.999932408455692</v>
      </c>
      <c r="N133" s="12">
        <v>126.84187462705107</v>
      </c>
      <c r="O133" s="12">
        <v>2879.457628093839</v>
      </c>
      <c r="P133" s="12">
        <v>2586.9877598907779</v>
      </c>
      <c r="Q133" s="12">
        <v>204.83479449119977</v>
      </c>
      <c r="R133" s="59">
        <v>1.1883227556501305E-4</v>
      </c>
      <c r="S133" s="59">
        <v>7.3967668624844564E-4</v>
      </c>
      <c r="T133" s="59">
        <v>3.8157536113382394E-3</v>
      </c>
      <c r="U133" s="59">
        <v>4.333962717311385E-3</v>
      </c>
      <c r="V133" s="59">
        <v>3.6159549874395553E-3</v>
      </c>
      <c r="W133" s="59">
        <v>2.6892047637341529E-3</v>
      </c>
      <c r="X133" s="59">
        <v>3.0233744557415974E-3</v>
      </c>
      <c r="Y133" s="59">
        <v>4.5536413278101322E-4</v>
      </c>
      <c r="Z133" s="59">
        <v>3.6952838959405969E-4</v>
      </c>
      <c r="AA133" s="59">
        <v>9.6468559737457392E-4</v>
      </c>
      <c r="AB133" s="59">
        <v>1.9949957680398799E-4</v>
      </c>
      <c r="AC133" s="17">
        <v>1.8478033812665473E-3</v>
      </c>
      <c r="AD133" s="12">
        <v>126</v>
      </c>
      <c r="AE133" s="16">
        <v>5</v>
      </c>
      <c r="AF133" s="17">
        <v>0.85864732569134716</v>
      </c>
      <c r="AG133" t="str">
        <f>IF(AF133&lt;='CAV Tier 1 Analysis'!$A$5,"Tier 1", "Tier 2")</f>
        <v>Tier 2</v>
      </c>
      <c r="AH133" t="str">
        <f t="shared" si="4"/>
        <v>Virginia - Tier 2</v>
      </c>
      <c r="AI133" t="str">
        <f t="shared" si="5"/>
        <v>Luray, Town Of - Tier 2</v>
      </c>
    </row>
    <row r="134" spans="1:35" x14ac:dyDescent="0.3">
      <c r="A134">
        <v>127</v>
      </c>
      <c r="B134">
        <v>3</v>
      </c>
      <c r="C134" t="s">
        <v>21</v>
      </c>
      <c r="D134" t="s">
        <v>3386</v>
      </c>
      <c r="E134" t="s">
        <v>8129</v>
      </c>
      <c r="F134" t="s">
        <v>548</v>
      </c>
      <c r="G134" s="58">
        <v>299.10347999999999</v>
      </c>
      <c r="H134">
        <v>14</v>
      </c>
      <c r="I134">
        <v>0</v>
      </c>
      <c r="J134" s="12">
        <v>12.714285714285714</v>
      </c>
      <c r="K134" s="12">
        <v>6.5714285714285712</v>
      </c>
      <c r="L134">
        <v>0</v>
      </c>
      <c r="M134" s="12">
        <v>8.9413005826612224</v>
      </c>
      <c r="N134" s="12">
        <v>29.754905131672206</v>
      </c>
      <c r="O134" s="12">
        <v>9784.6809962970328</v>
      </c>
      <c r="P134" s="12">
        <v>1914.2690480283763</v>
      </c>
      <c r="Q134" s="12">
        <v>1547.6557749388176</v>
      </c>
      <c r="R134" s="59">
        <v>7.5075506425029094E-3</v>
      </c>
      <c r="S134" s="59">
        <v>1.5007932764461216E-4</v>
      </c>
      <c r="T134" s="59">
        <v>0</v>
      </c>
      <c r="U134" s="59">
        <v>3.9359457330685023E-3</v>
      </c>
      <c r="V134" s="59">
        <v>4.7523979834919869E-3</v>
      </c>
      <c r="W134" s="59">
        <v>0</v>
      </c>
      <c r="X134" s="59">
        <v>3.9178154005572064E-4</v>
      </c>
      <c r="Y134" s="59">
        <v>1.0682053234473108E-4</v>
      </c>
      <c r="Z134" s="59">
        <v>1.2556939112338308E-3</v>
      </c>
      <c r="AA134" s="59">
        <v>7.1382934576036698E-4</v>
      </c>
      <c r="AB134" s="59">
        <v>1.5073448478588785E-3</v>
      </c>
      <c r="AC134" s="17">
        <v>1.8474039876328668E-3</v>
      </c>
      <c r="AD134" s="12">
        <v>127</v>
      </c>
      <c r="AE134" s="16">
        <v>5</v>
      </c>
      <c r="AF134" s="17">
        <v>0.86049472967898</v>
      </c>
      <c r="AG134" t="str">
        <f>IF(AF134&lt;='CAV Tier 1 Analysis'!$A$5,"Tier 1", "Tier 2")</f>
        <v>Tier 2</v>
      </c>
      <c r="AH134" t="str">
        <f t="shared" si="4"/>
        <v>Virginia - Tier 2</v>
      </c>
      <c r="AI134" t="str">
        <f t="shared" si="5"/>
        <v>Cumberland County * - Tier 2</v>
      </c>
    </row>
    <row r="135" spans="1:35" x14ac:dyDescent="0.3">
      <c r="A135">
        <v>128</v>
      </c>
      <c r="B135">
        <v>3</v>
      </c>
      <c r="C135" t="s">
        <v>21</v>
      </c>
      <c r="D135" t="s">
        <v>3249</v>
      </c>
      <c r="E135" t="s">
        <v>8122</v>
      </c>
      <c r="F135" t="s">
        <v>499</v>
      </c>
      <c r="G135" s="58">
        <v>176.02961999999999</v>
      </c>
      <c r="H135">
        <v>36</v>
      </c>
      <c r="I135">
        <v>4</v>
      </c>
      <c r="J135" s="12">
        <v>10.608695652173912</v>
      </c>
      <c r="K135" s="12">
        <v>5.2608695652173916</v>
      </c>
      <c r="L135">
        <v>5</v>
      </c>
      <c r="M135" s="12">
        <v>16.413641181523886</v>
      </c>
      <c r="N135" s="12">
        <v>202.64773805968463</v>
      </c>
      <c r="O135" s="12">
        <v>13416.675374323439</v>
      </c>
      <c r="P135" s="12">
        <v>3541.8339085278458</v>
      </c>
      <c r="Q135" s="12">
        <v>1320.7512217731473</v>
      </c>
      <c r="R135" s="59">
        <v>4.4183748271017873E-3</v>
      </c>
      <c r="S135" s="59">
        <v>3.8591827108614552E-4</v>
      </c>
      <c r="T135" s="59">
        <v>5.4510765876260563E-4</v>
      </c>
      <c r="U135" s="59">
        <v>3.2841208168446516E-3</v>
      </c>
      <c r="V135" s="59">
        <v>3.8046135085233581E-3</v>
      </c>
      <c r="W135" s="59">
        <v>1.9208605455243949E-3</v>
      </c>
      <c r="X135" s="59">
        <v>7.1919756645799757E-4</v>
      </c>
      <c r="Y135" s="59">
        <v>7.2750825997254965E-4</v>
      </c>
      <c r="Z135" s="59">
        <v>1.7217973261381314E-3</v>
      </c>
      <c r="AA135" s="59">
        <v>1.3207469369680984E-3</v>
      </c>
      <c r="AB135" s="59">
        <v>1.2863503510796997E-3</v>
      </c>
      <c r="AC135" s="17">
        <v>1.8304178244054016E-3</v>
      </c>
      <c r="AD135" s="12">
        <v>128</v>
      </c>
      <c r="AE135" s="16">
        <v>5</v>
      </c>
      <c r="AF135" s="17">
        <v>0.8623251475033854</v>
      </c>
      <c r="AG135" t="str">
        <f>IF(AF135&lt;='CAV Tier 1 Analysis'!$A$5,"Tier 1", "Tier 2")</f>
        <v>Tier 2</v>
      </c>
      <c r="AH135" t="str">
        <f t="shared" si="4"/>
        <v>Virginia - Tier 2</v>
      </c>
      <c r="AI135" t="str">
        <f t="shared" si="5"/>
        <v>Clarke County * - Tier 2</v>
      </c>
    </row>
    <row r="136" spans="1:35" x14ac:dyDescent="0.3">
      <c r="A136">
        <v>129</v>
      </c>
      <c r="B136">
        <v>3</v>
      </c>
      <c r="C136" t="s">
        <v>21</v>
      </c>
      <c r="D136" t="s">
        <v>3438</v>
      </c>
      <c r="E136" t="s">
        <v>8210</v>
      </c>
      <c r="F136" t="s">
        <v>445</v>
      </c>
      <c r="G136" s="58">
        <v>3.1635800000000001</v>
      </c>
      <c r="H136">
        <v>49</v>
      </c>
      <c r="I136">
        <v>25</v>
      </c>
      <c r="J136" s="12">
        <v>12.214285714285714</v>
      </c>
      <c r="K136" s="12">
        <v>2.6428571428571428</v>
      </c>
      <c r="L136">
        <v>8</v>
      </c>
      <c r="M136" s="12">
        <v>52.019955240581865</v>
      </c>
      <c r="N136" s="12">
        <v>427.94447192088739</v>
      </c>
      <c r="O136" s="12">
        <v>7687.7132966944628</v>
      </c>
      <c r="P136" s="12">
        <v>6700.7344927702379</v>
      </c>
      <c r="Q136" s="12">
        <v>8.8439755587533</v>
      </c>
      <c r="R136" s="59">
        <v>7.9406421689274081E-5</v>
      </c>
      <c r="S136" s="59">
        <v>5.2527764675614256E-4</v>
      </c>
      <c r="T136" s="59">
        <v>3.406922867266285E-3</v>
      </c>
      <c r="U136" s="59">
        <v>3.7811613503073811E-3</v>
      </c>
      <c r="V136" s="59">
        <v>1.9112904933609076E-3</v>
      </c>
      <c r="W136" s="59">
        <v>3.073376872839032E-3</v>
      </c>
      <c r="X136" s="59">
        <v>2.2793617091126728E-3</v>
      </c>
      <c r="Y136" s="59">
        <v>1.5363267367945717E-3</v>
      </c>
      <c r="Z136" s="59">
        <v>9.8658451733111044E-4</v>
      </c>
      <c r="AA136" s="59">
        <v>2.498698353825757E-3</v>
      </c>
      <c r="AB136" s="59">
        <v>8.6136214583011106E-6</v>
      </c>
      <c r="AC136" s="17">
        <v>1.8260927809764941E-3</v>
      </c>
      <c r="AD136" s="12">
        <v>129</v>
      </c>
      <c r="AE136" s="16">
        <v>5</v>
      </c>
      <c r="AF136" s="17">
        <v>0.86415124028436185</v>
      </c>
      <c r="AG136" t="str">
        <f>IF(AF136&lt;='CAV Tier 1 Analysis'!$A$5,"Tier 1", "Tier 2")</f>
        <v>Tier 2</v>
      </c>
      <c r="AH136" t="str">
        <f t="shared" ref="AH136:AH199" si="6">C136&amp;" - "&amp;AG136</f>
        <v>Virginia - Tier 2</v>
      </c>
      <c r="AI136" t="str">
        <f t="shared" ref="AI136:AI199" si="7">D136&amp;" - "&amp;AG136</f>
        <v>Vinton, Town Of - Tier 2</v>
      </c>
    </row>
    <row r="137" spans="1:35" x14ac:dyDescent="0.3">
      <c r="A137">
        <v>130</v>
      </c>
      <c r="B137">
        <v>3</v>
      </c>
      <c r="C137" t="s">
        <v>21</v>
      </c>
      <c r="D137" t="s">
        <v>5587</v>
      </c>
      <c r="E137" t="s">
        <v>8112</v>
      </c>
      <c r="F137" t="s">
        <v>469</v>
      </c>
      <c r="G137" s="58">
        <v>5.0439400000000001</v>
      </c>
      <c r="H137">
        <v>112</v>
      </c>
      <c r="I137">
        <v>0</v>
      </c>
      <c r="J137" s="12">
        <v>17</v>
      </c>
      <c r="K137" s="12">
        <v>4</v>
      </c>
      <c r="L137">
        <v>7</v>
      </c>
      <c r="M137" s="12">
        <v>142.96383382831678</v>
      </c>
      <c r="N137" s="12">
        <v>15.507217377676508</v>
      </c>
      <c r="O137" s="12">
        <v>604.01852073213036</v>
      </c>
      <c r="P137" s="12">
        <v>223.70469649829363</v>
      </c>
      <c r="Q137" s="12">
        <v>972.43915619073505</v>
      </c>
      <c r="R137" s="59">
        <v>1.2660379273335813E-4</v>
      </c>
      <c r="S137" s="59">
        <v>1.2006346211568973E-3</v>
      </c>
      <c r="T137" s="59">
        <v>0</v>
      </c>
      <c r="U137" s="59">
        <v>5.2626690138781098E-3</v>
      </c>
      <c r="V137" s="59">
        <v>2.8927639899516441E-3</v>
      </c>
      <c r="W137" s="59">
        <v>2.6892047637341529E-3</v>
      </c>
      <c r="X137" s="59">
        <v>6.2642554594510126E-3</v>
      </c>
      <c r="Y137" s="59">
        <v>5.567113079804922E-5</v>
      </c>
      <c r="Z137" s="59">
        <v>7.7515289363326004E-5</v>
      </c>
      <c r="AA137" s="59">
        <v>8.341929641988928E-5</v>
      </c>
      <c r="AB137" s="59">
        <v>9.4711057566937732E-4</v>
      </c>
      <c r="AC137" s="17">
        <v>1.7818043575596196E-3</v>
      </c>
      <c r="AD137" s="12">
        <v>130</v>
      </c>
      <c r="AE137" s="16">
        <v>5</v>
      </c>
      <c r="AF137" s="17">
        <v>0.86593304464192145</v>
      </c>
      <c r="AG137" t="str">
        <f>IF(AF137&lt;='CAV Tier 1 Analysis'!$A$5,"Tier 1", "Tier 2")</f>
        <v>Tier 2</v>
      </c>
      <c r="AH137" t="str">
        <f t="shared" si="6"/>
        <v>Virginia - Tier 2</v>
      </c>
      <c r="AI137" t="str">
        <f t="shared" si="7"/>
        <v>Grundy, Town Of - Tier 2</v>
      </c>
    </row>
    <row r="138" spans="1:35" x14ac:dyDescent="0.3">
      <c r="A138">
        <v>131</v>
      </c>
      <c r="B138">
        <v>3</v>
      </c>
      <c r="C138" t="s">
        <v>21</v>
      </c>
      <c r="D138" t="s">
        <v>5729</v>
      </c>
      <c r="E138" t="s">
        <v>8336</v>
      </c>
      <c r="F138" t="s">
        <v>596</v>
      </c>
      <c r="G138" s="58">
        <v>308.61266000000018</v>
      </c>
      <c r="H138">
        <v>1</v>
      </c>
      <c r="I138">
        <v>0</v>
      </c>
      <c r="J138" s="12">
        <v>11.3</v>
      </c>
      <c r="K138" s="12">
        <v>7.4666666666666668</v>
      </c>
      <c r="L138">
        <v>0</v>
      </c>
      <c r="M138" s="12">
        <v>2.0000000000000009</v>
      </c>
      <c r="N138" s="12">
        <v>0</v>
      </c>
      <c r="O138" s="12">
        <v>13172.318540679658</v>
      </c>
      <c r="P138">
        <v>0</v>
      </c>
      <c r="Q138" s="12">
        <v>1075.9663533646381</v>
      </c>
      <c r="R138" s="59">
        <v>7.7462327548563905E-3</v>
      </c>
      <c r="S138" s="59">
        <v>1.0719951974615154E-5</v>
      </c>
      <c r="T138" s="59">
        <v>0</v>
      </c>
      <c r="U138" s="59">
        <v>3.4981270504013322E-3</v>
      </c>
      <c r="V138" s="59">
        <v>5.3998261145764021E-3</v>
      </c>
      <c r="W138" s="59">
        <v>0</v>
      </c>
      <c r="X138" s="59">
        <v>8.7634128040713714E-5</v>
      </c>
      <c r="Y138" s="59">
        <v>0</v>
      </c>
      <c r="Z138" s="59">
        <v>1.6904383693881878E-3</v>
      </c>
      <c r="AA138" s="59">
        <v>0</v>
      </c>
      <c r="AB138" s="59">
        <v>1.0479412576597069E-3</v>
      </c>
      <c r="AC138" s="17">
        <v>1.7709926933543044E-3</v>
      </c>
      <c r="AD138" s="12">
        <v>131</v>
      </c>
      <c r="AE138" s="16">
        <v>5</v>
      </c>
      <c r="AF138" s="17">
        <v>0.86770403733527579</v>
      </c>
      <c r="AG138" t="str">
        <f>IF(AF138&lt;='CAV Tier 1 Analysis'!$A$5,"Tier 1", "Tier 2")</f>
        <v>Tier 2</v>
      </c>
      <c r="AH138" t="str">
        <f t="shared" si="6"/>
        <v>Virginia - Tier 2</v>
      </c>
      <c r="AI138" t="str">
        <f t="shared" si="7"/>
        <v>Nottoway County* - Tier 2</v>
      </c>
    </row>
    <row r="139" spans="1:35" x14ac:dyDescent="0.3">
      <c r="A139">
        <v>132</v>
      </c>
      <c r="B139">
        <v>3</v>
      </c>
      <c r="C139" t="s">
        <v>21</v>
      </c>
      <c r="D139" t="s">
        <v>3254</v>
      </c>
      <c r="E139" t="s">
        <v>8165</v>
      </c>
      <c r="F139" t="s">
        <v>564</v>
      </c>
      <c r="G139" s="58">
        <v>6.3876399999999993</v>
      </c>
      <c r="H139">
        <v>98</v>
      </c>
      <c r="I139">
        <v>0</v>
      </c>
      <c r="J139" s="12">
        <v>12.285714285714286</v>
      </c>
      <c r="K139" s="12">
        <v>6.1428571428571432</v>
      </c>
      <c r="L139">
        <v>13</v>
      </c>
      <c r="M139" s="12">
        <v>27.705271430450061</v>
      </c>
      <c r="N139" s="12">
        <v>552.57644413611592</v>
      </c>
      <c r="O139" s="12">
        <v>2660.2950324507319</v>
      </c>
      <c r="P139" s="12">
        <v>2451.3649948221378</v>
      </c>
      <c r="Q139" s="12">
        <v>183.64862419896053</v>
      </c>
      <c r="R139" s="59">
        <v>1.6033090215492404E-4</v>
      </c>
      <c r="S139" s="59">
        <v>1.0505552935122851E-3</v>
      </c>
      <c r="T139" s="59">
        <v>0</v>
      </c>
      <c r="U139" s="59">
        <v>3.803273404987542E-3</v>
      </c>
      <c r="V139" s="59">
        <v>4.4424589845685966E-3</v>
      </c>
      <c r="W139" s="59">
        <v>4.9942374183634267E-3</v>
      </c>
      <c r="X139" s="59">
        <v>1.2139636519693936E-3</v>
      </c>
      <c r="Y139" s="59">
        <v>1.9837572885066431E-3</v>
      </c>
      <c r="Z139" s="59">
        <v>3.4140267583564486E-4</v>
      </c>
      <c r="AA139" s="59">
        <v>9.141119803802066E-4</v>
      </c>
      <c r="AB139" s="59">
        <v>1.788652308770779E-4</v>
      </c>
      <c r="AC139" s="17">
        <v>1.7348142573777947E-3</v>
      </c>
      <c r="AD139" s="12">
        <v>132</v>
      </c>
      <c r="AE139" s="16">
        <v>5</v>
      </c>
      <c r="AF139" s="17">
        <v>0.86943885159265355</v>
      </c>
      <c r="AG139" t="str">
        <f>IF(AF139&lt;='CAV Tier 1 Analysis'!$A$5,"Tier 1", "Tier 2")</f>
        <v>Tier 2</v>
      </c>
      <c r="AH139" t="str">
        <f t="shared" si="6"/>
        <v>Virginia - Tier 2</v>
      </c>
      <c r="AI139" t="str">
        <f t="shared" si="7"/>
        <v>West Point, Town Of - Tier 2</v>
      </c>
    </row>
    <row r="140" spans="1:35" x14ac:dyDescent="0.3">
      <c r="A140">
        <v>133</v>
      </c>
      <c r="B140">
        <v>3</v>
      </c>
      <c r="C140" t="s">
        <v>21</v>
      </c>
      <c r="D140" t="s">
        <v>5604</v>
      </c>
      <c r="E140" t="s">
        <v>8135</v>
      </c>
      <c r="F140" t="s">
        <v>397</v>
      </c>
      <c r="G140" s="58">
        <v>4.1975499999999988</v>
      </c>
      <c r="H140">
        <v>37</v>
      </c>
      <c r="I140">
        <v>0</v>
      </c>
      <c r="J140" s="12">
        <v>9.9166666666666661</v>
      </c>
      <c r="K140" s="12">
        <v>1</v>
      </c>
      <c r="L140">
        <v>0</v>
      </c>
      <c r="M140" s="12">
        <v>3.8090219294588521</v>
      </c>
      <c r="N140" s="12">
        <v>384.28191850934331</v>
      </c>
      <c r="O140" s="12">
        <v>22991.912691500493</v>
      </c>
      <c r="P140" s="12">
        <v>16829.346387974641</v>
      </c>
      <c r="Q140" s="12">
        <v>3932.3448730797318</v>
      </c>
      <c r="R140" s="59">
        <v>1.0535925292289504E-4</v>
      </c>
      <c r="S140" s="59">
        <v>3.9663822306076066E-4</v>
      </c>
      <c r="T140" s="59">
        <v>0</v>
      </c>
      <c r="U140" s="59">
        <v>3.069890258095564E-3</v>
      </c>
      <c r="V140" s="59">
        <v>7.2319099748791103E-4</v>
      </c>
      <c r="W140" s="59">
        <v>0</v>
      </c>
      <c r="X140" s="59">
        <v>1.6690015773804164E-4</v>
      </c>
      <c r="Y140" s="59">
        <v>1.3795775494484222E-3</v>
      </c>
      <c r="Z140" s="59">
        <v>2.9506127777965403E-3</v>
      </c>
      <c r="AA140" s="59">
        <v>6.2756493576886447E-3</v>
      </c>
      <c r="AB140" s="59">
        <v>3.8299212786353175E-3</v>
      </c>
      <c r="AC140" s="17">
        <v>1.7179763502612813E-3</v>
      </c>
      <c r="AD140" s="12">
        <v>133</v>
      </c>
      <c r="AE140" s="16">
        <v>5</v>
      </c>
      <c r="AF140" s="17">
        <v>0.87115682794291482</v>
      </c>
      <c r="AG140" t="str">
        <f>IF(AF140&lt;='CAV Tier 1 Analysis'!$A$5,"Tier 1", "Tier 2")</f>
        <v>Tier 2</v>
      </c>
      <c r="AH140" t="str">
        <f t="shared" si="6"/>
        <v>Virginia - Tier 2</v>
      </c>
      <c r="AI140" t="str">
        <f t="shared" si="7"/>
        <v>Herndon, Town Of - Tier 2</v>
      </c>
    </row>
    <row r="141" spans="1:35" x14ac:dyDescent="0.3">
      <c r="A141">
        <v>134</v>
      </c>
      <c r="B141">
        <v>3</v>
      </c>
      <c r="C141" t="s">
        <v>21</v>
      </c>
      <c r="D141" t="s">
        <v>5558</v>
      </c>
      <c r="E141" t="s">
        <v>8236</v>
      </c>
      <c r="F141" t="s">
        <v>638</v>
      </c>
      <c r="G141" s="58">
        <v>2.5266299999999999</v>
      </c>
      <c r="H141">
        <v>15</v>
      </c>
      <c r="I141">
        <v>11</v>
      </c>
      <c r="J141" s="12">
        <v>12</v>
      </c>
      <c r="K141" s="12">
        <v>8</v>
      </c>
      <c r="L141">
        <v>16</v>
      </c>
      <c r="M141" s="12">
        <v>25.506928200805028</v>
      </c>
      <c r="N141" s="12">
        <v>3.2818618683331544</v>
      </c>
      <c r="O141" s="12">
        <v>85.618482383363869</v>
      </c>
      <c r="P141" s="12">
        <v>31.355350397112225</v>
      </c>
      <c r="Q141" s="12">
        <v>7.8494952052580516</v>
      </c>
      <c r="R141" s="59">
        <v>6.3418863197001665E-5</v>
      </c>
      <c r="S141" s="59">
        <v>1.6079927961922731E-4</v>
      </c>
      <c r="T141" s="59">
        <v>1.4990460615971655E-3</v>
      </c>
      <c r="U141" s="59">
        <v>3.7148251862669009E-3</v>
      </c>
      <c r="V141" s="59">
        <v>5.7855279799032882E-3</v>
      </c>
      <c r="W141" s="59">
        <v>6.146753745678064E-3</v>
      </c>
      <c r="X141" s="59">
        <v>1.117638705937319E-3</v>
      </c>
      <c r="Y141" s="59">
        <v>1.1781930754135109E-5</v>
      </c>
      <c r="Z141" s="59">
        <v>1.0987645591977696E-5</v>
      </c>
      <c r="AA141" s="59">
        <v>1.1692384246149026E-5</v>
      </c>
      <c r="AB141" s="59">
        <v>7.6450437801044202E-6</v>
      </c>
      <c r="AC141" s="17">
        <v>1.6845560751428486E-3</v>
      </c>
      <c r="AD141" s="12">
        <v>134</v>
      </c>
      <c r="AE141" s="16">
        <v>5</v>
      </c>
      <c r="AF141" s="17">
        <v>0.87284138401805766</v>
      </c>
      <c r="AG141" t="str">
        <f>IF(AF141&lt;='CAV Tier 1 Analysis'!$A$5,"Tier 1", "Tier 2")</f>
        <v>Tier 2</v>
      </c>
      <c r="AH141" t="str">
        <f t="shared" si="6"/>
        <v>Virginia - Tier 2</v>
      </c>
      <c r="AI141" t="str">
        <f t="shared" si="7"/>
        <v>Claremont, Town Of - Tier 2</v>
      </c>
    </row>
    <row r="142" spans="1:35" x14ac:dyDescent="0.3">
      <c r="A142">
        <v>135</v>
      </c>
      <c r="B142">
        <v>3</v>
      </c>
      <c r="C142" t="s">
        <v>21</v>
      </c>
      <c r="D142" t="s">
        <v>3262</v>
      </c>
      <c r="E142" t="s">
        <v>8249</v>
      </c>
      <c r="F142" t="s">
        <v>459</v>
      </c>
      <c r="G142" s="58">
        <v>9.3145500000000006</v>
      </c>
      <c r="H142">
        <v>107</v>
      </c>
      <c r="I142">
        <v>8</v>
      </c>
      <c r="J142" s="12">
        <v>2.2580645161290325</v>
      </c>
      <c r="K142" s="12">
        <v>8.4193548387096779</v>
      </c>
      <c r="L142">
        <v>0</v>
      </c>
      <c r="M142" s="12">
        <v>17.930706260635247</v>
      </c>
      <c r="N142" s="12">
        <v>656.83934802281237</v>
      </c>
      <c r="O142" s="12">
        <v>25465.755675747998</v>
      </c>
      <c r="P142" s="12">
        <v>5430.2951209193488</v>
      </c>
      <c r="Q142" s="12">
        <v>597.66799471087506</v>
      </c>
      <c r="R142" s="59">
        <v>2.3379686467414382E-4</v>
      </c>
      <c r="S142" s="59">
        <v>1.1470348612838215E-3</v>
      </c>
      <c r="T142" s="59">
        <v>1.0902153175252113E-3</v>
      </c>
      <c r="U142" s="59">
        <v>6.9902624472764272E-4</v>
      </c>
      <c r="V142" s="59">
        <v>6.0888016240111219E-3</v>
      </c>
      <c r="W142" s="59">
        <v>0</v>
      </c>
      <c r="X142" s="59">
        <v>7.8567090415246777E-4</v>
      </c>
      <c r="Y142" s="59">
        <v>2.3580625954030638E-3</v>
      </c>
      <c r="Z142" s="59">
        <v>3.2680875706736631E-3</v>
      </c>
      <c r="AA142" s="59">
        <v>2.0249525621510809E-3</v>
      </c>
      <c r="AB142" s="59">
        <v>5.8210086968027452E-4</v>
      </c>
      <c r="AC142" s="17">
        <v>1.6616135831165903E-3</v>
      </c>
      <c r="AD142" s="12">
        <v>135</v>
      </c>
      <c r="AE142" s="16">
        <v>5</v>
      </c>
      <c r="AF142" s="17">
        <v>0.87450299760117423</v>
      </c>
      <c r="AG142" t="str">
        <f>IF(AF142&lt;='CAV Tier 1 Analysis'!$A$5,"Tier 1", "Tier 2")</f>
        <v>Tier 2</v>
      </c>
      <c r="AH142" t="str">
        <f t="shared" si="6"/>
        <v>Virginia - Tier 2</v>
      </c>
      <c r="AI142" t="str">
        <f t="shared" si="7"/>
        <v>Winchester, City Of - Tier 2</v>
      </c>
    </row>
    <row r="143" spans="1:35" x14ac:dyDescent="0.3">
      <c r="A143">
        <v>136</v>
      </c>
      <c r="B143">
        <v>3</v>
      </c>
      <c r="C143" t="s">
        <v>21</v>
      </c>
      <c r="D143" t="s">
        <v>5662</v>
      </c>
      <c r="E143" t="s">
        <v>8239</v>
      </c>
      <c r="F143" t="s">
        <v>485</v>
      </c>
      <c r="G143" s="58">
        <v>7.5796700000000001</v>
      </c>
      <c r="H143">
        <v>83</v>
      </c>
      <c r="I143">
        <v>26</v>
      </c>
      <c r="J143" s="12">
        <v>13.285714285714286</v>
      </c>
      <c r="K143" s="12">
        <v>4.7142857142857144</v>
      </c>
      <c r="L143">
        <v>1</v>
      </c>
      <c r="M143" s="12">
        <v>100.10966836287066</v>
      </c>
      <c r="N143" s="12">
        <v>55.722406585019257</v>
      </c>
      <c r="O143" s="12">
        <v>2576.5259955366282</v>
      </c>
      <c r="P143" s="12">
        <v>1841.3661682893869</v>
      </c>
      <c r="Q143" s="12">
        <v>13.683036529919264</v>
      </c>
      <c r="R143" s="59">
        <v>1.9025106755180525E-4</v>
      </c>
      <c r="S143" s="59">
        <v>8.8975601389305772E-4</v>
      </c>
      <c r="T143" s="59">
        <v>3.5431997819569366E-3</v>
      </c>
      <c r="U143" s="59">
        <v>4.1128421705097836E-3</v>
      </c>
      <c r="V143" s="59">
        <v>3.4093289881572948E-3</v>
      </c>
      <c r="W143" s="59">
        <v>3.84172109104879E-4</v>
      </c>
      <c r="X143" s="59">
        <v>4.386511747712595E-3</v>
      </c>
      <c r="Y143" s="59">
        <v>2.0004423165192564E-4</v>
      </c>
      <c r="Z143" s="59">
        <v>3.3065237445711551E-4</v>
      </c>
      <c r="AA143" s="59">
        <v>6.8664392216396652E-4</v>
      </c>
      <c r="AB143" s="59">
        <v>1.3326642106352097E-5</v>
      </c>
      <c r="AC143" s="17">
        <v>1.6497026408423376E-3</v>
      </c>
      <c r="AD143" s="12">
        <v>136</v>
      </c>
      <c r="AE143" s="16">
        <v>5</v>
      </c>
      <c r="AF143" s="17">
        <v>0.87615270024201652</v>
      </c>
      <c r="AG143" t="str">
        <f>IF(AF143&lt;='CAV Tier 1 Analysis'!$A$5,"Tier 1", "Tier 2")</f>
        <v>Tier 2</v>
      </c>
      <c r="AH143" t="str">
        <f t="shared" si="6"/>
        <v>Virginia - Tier 2</v>
      </c>
      <c r="AI143" t="str">
        <f t="shared" si="7"/>
        <v>Bluefield, Town Of - Tier 2</v>
      </c>
    </row>
    <row r="144" spans="1:35" x14ac:dyDescent="0.3">
      <c r="A144">
        <v>137</v>
      </c>
      <c r="B144">
        <v>3</v>
      </c>
      <c r="C144" t="s">
        <v>21</v>
      </c>
      <c r="D144" t="s">
        <v>3447</v>
      </c>
      <c r="E144" t="s">
        <v>8163</v>
      </c>
      <c r="F144" t="s">
        <v>478</v>
      </c>
      <c r="G144" s="58">
        <v>9.8409700000000004</v>
      </c>
      <c r="H144">
        <v>96</v>
      </c>
      <c r="I144">
        <v>13</v>
      </c>
      <c r="J144" s="12">
        <v>10</v>
      </c>
      <c r="K144" s="12">
        <v>4</v>
      </c>
      <c r="L144">
        <v>1</v>
      </c>
      <c r="M144" s="12">
        <v>31.073115759930168</v>
      </c>
      <c r="N144" s="12">
        <v>654.1231617993426</v>
      </c>
      <c r="O144" s="12">
        <v>7041.2041849855605</v>
      </c>
      <c r="P144" s="12">
        <v>6377.6323687616505</v>
      </c>
      <c r="Q144" s="12">
        <v>1520.2996044068577</v>
      </c>
      <c r="R144" s="59">
        <v>2.4701010047209032E-4</v>
      </c>
      <c r="S144" s="59">
        <v>1.0291153895630547E-3</v>
      </c>
      <c r="T144" s="59">
        <v>1.7715998909784683E-3</v>
      </c>
      <c r="U144" s="59">
        <v>3.0956876552224177E-3</v>
      </c>
      <c r="V144" s="59">
        <v>2.8927639899516441E-3</v>
      </c>
      <c r="W144" s="59">
        <v>3.84172109104879E-4</v>
      </c>
      <c r="X144" s="59">
        <v>1.3615327025648192E-3</v>
      </c>
      <c r="Y144" s="59">
        <v>2.348311448254232E-3</v>
      </c>
      <c r="Z144" s="59">
        <v>9.0361629839405067E-4</v>
      </c>
      <c r="AA144" s="59">
        <v>2.3782138388447594E-3</v>
      </c>
      <c r="AB144" s="59">
        <v>1.4807012082484305E-3</v>
      </c>
      <c r="AC144" s="17">
        <v>1.6266113301453495E-3</v>
      </c>
      <c r="AD144" s="12">
        <v>137</v>
      </c>
      <c r="AE144" s="16">
        <v>5</v>
      </c>
      <c r="AF144" s="17">
        <v>0.87777931157216182</v>
      </c>
      <c r="AG144" t="str">
        <f>IF(AF144&lt;='CAV Tier 1 Analysis'!$A$5,"Tier 1", "Tier 2")</f>
        <v>Tier 2</v>
      </c>
      <c r="AH144" t="str">
        <f t="shared" si="6"/>
        <v>Virginia - Tier 2</v>
      </c>
      <c r="AI144" t="str">
        <f t="shared" si="7"/>
        <v>Smithfield, Town Of - Tier 2</v>
      </c>
    </row>
    <row r="145" spans="1:35" x14ac:dyDescent="0.3">
      <c r="A145">
        <v>138</v>
      </c>
      <c r="B145">
        <v>3</v>
      </c>
      <c r="C145" t="s">
        <v>21</v>
      </c>
      <c r="D145" t="s">
        <v>5646</v>
      </c>
      <c r="E145" t="s">
        <v>8206</v>
      </c>
      <c r="F145" t="s">
        <v>501</v>
      </c>
      <c r="G145" s="58">
        <v>10.194659999999999</v>
      </c>
      <c r="H145">
        <v>29</v>
      </c>
      <c r="I145">
        <v>0</v>
      </c>
      <c r="J145" s="12">
        <v>8.6</v>
      </c>
      <c r="K145" s="12">
        <v>8.1333333333333329</v>
      </c>
      <c r="L145">
        <v>0</v>
      </c>
      <c r="M145" s="12">
        <v>7.124749623822666</v>
      </c>
      <c r="N145" s="12">
        <v>712.41179341395934</v>
      </c>
      <c r="O145" s="12">
        <v>16625.162428125106</v>
      </c>
      <c r="P145" s="12">
        <v>3509.0382552566552</v>
      </c>
      <c r="Q145" s="12">
        <v>2324.525809528317</v>
      </c>
      <c r="R145" s="59">
        <v>2.5588778249286401E-4</v>
      </c>
      <c r="S145" s="59">
        <v>3.1087860726383947E-4</v>
      </c>
      <c r="T145" s="59">
        <v>0</v>
      </c>
      <c r="U145" s="59">
        <v>2.6622913834912789E-3</v>
      </c>
      <c r="V145" s="59">
        <v>5.8819534462350095E-3</v>
      </c>
      <c r="W145" s="59">
        <v>0</v>
      </c>
      <c r="X145" s="59">
        <v>3.1218561039605101E-4</v>
      </c>
      <c r="Y145" s="59">
        <v>2.5575684642375109E-3</v>
      </c>
      <c r="Z145" s="59">
        <v>2.1335509294754334E-3</v>
      </c>
      <c r="AA145" s="59">
        <v>1.3085174649706956E-3</v>
      </c>
      <c r="AB145" s="59">
        <v>2.2639801817985095E-3</v>
      </c>
      <c r="AC145" s="17">
        <v>1.607892170032836E-3</v>
      </c>
      <c r="AD145" s="12">
        <v>138</v>
      </c>
      <c r="AE145" s="16">
        <v>5</v>
      </c>
      <c r="AF145" s="17">
        <v>0.8793872037421947</v>
      </c>
      <c r="AG145" t="str">
        <f>IF(AF145&lt;='CAV Tier 1 Analysis'!$A$5,"Tier 1", "Tier 2")</f>
        <v>Tier 2</v>
      </c>
      <c r="AH145" t="str">
        <f t="shared" si="6"/>
        <v>Virginia - Tier 2</v>
      </c>
      <c r="AI145" t="str">
        <f t="shared" si="7"/>
        <v>Radford, City Of - Tier 2</v>
      </c>
    </row>
    <row r="146" spans="1:35" x14ac:dyDescent="0.3">
      <c r="A146">
        <v>139</v>
      </c>
      <c r="B146">
        <v>3</v>
      </c>
      <c r="C146" t="s">
        <v>21</v>
      </c>
      <c r="D146" t="s">
        <v>5647</v>
      </c>
      <c r="E146" t="s">
        <v>8207</v>
      </c>
      <c r="F146" t="s">
        <v>714</v>
      </c>
      <c r="G146" s="58">
        <v>266.53685999999993</v>
      </c>
      <c r="H146">
        <v>39</v>
      </c>
      <c r="I146">
        <v>2</v>
      </c>
      <c r="J146" s="12">
        <v>12.4375</v>
      </c>
      <c r="K146" s="12">
        <v>5.5625</v>
      </c>
      <c r="L146">
        <v>0</v>
      </c>
      <c r="M146" s="12">
        <v>3.9927141034076867</v>
      </c>
      <c r="N146" s="12">
        <v>7.015334364203281</v>
      </c>
      <c r="O146" s="12">
        <v>7229.607302919354</v>
      </c>
      <c r="P146" s="12">
        <v>1123.9913792006655</v>
      </c>
      <c r="Q146" s="12">
        <v>221.04119655005525</v>
      </c>
      <c r="R146" s="59">
        <v>6.6901226777558971E-3</v>
      </c>
      <c r="S146" s="59">
        <v>4.1807812700999102E-4</v>
      </c>
      <c r="T146" s="59">
        <v>2.7255382938130282E-4</v>
      </c>
      <c r="U146" s="59">
        <v>3.8502615211828818E-3</v>
      </c>
      <c r="V146" s="59">
        <v>4.0227499235265052E-3</v>
      </c>
      <c r="W146" s="59">
        <v>0</v>
      </c>
      <c r="X146" s="59">
        <v>1.7494900948399625E-4</v>
      </c>
      <c r="Y146" s="59">
        <v>2.518515008010598E-5</v>
      </c>
      <c r="Z146" s="59">
        <v>9.2779456727542402E-4</v>
      </c>
      <c r="AA146" s="59">
        <v>4.1913545626278656E-4</v>
      </c>
      <c r="AB146" s="59">
        <v>2.1528385974423742E-4</v>
      </c>
      <c r="AC146" s="17">
        <v>1.5469194656093754E-3</v>
      </c>
      <c r="AD146" s="12">
        <v>139</v>
      </c>
      <c r="AE146" s="16">
        <v>5</v>
      </c>
      <c r="AF146" s="17">
        <v>0.88093412320780407</v>
      </c>
      <c r="AG146" t="str">
        <f>IF(AF146&lt;='CAV Tier 1 Analysis'!$A$5,"Tier 1", "Tier 2")</f>
        <v>Tier 2</v>
      </c>
      <c r="AH146" t="str">
        <f t="shared" si="6"/>
        <v>Virginia - Tier 2</v>
      </c>
      <c r="AI146" t="str">
        <f t="shared" si="7"/>
        <v>Rappahannock County * - Tier 2</v>
      </c>
    </row>
    <row r="147" spans="1:35" x14ac:dyDescent="0.3">
      <c r="A147">
        <v>140</v>
      </c>
      <c r="B147">
        <v>3</v>
      </c>
      <c r="C147" t="s">
        <v>21</v>
      </c>
      <c r="D147" t="s">
        <v>3721</v>
      </c>
      <c r="E147" t="s">
        <v>8197</v>
      </c>
      <c r="F147" t="s">
        <v>572</v>
      </c>
      <c r="G147" s="58">
        <v>7.0400100000000005</v>
      </c>
      <c r="H147">
        <v>30</v>
      </c>
      <c r="I147">
        <v>6</v>
      </c>
      <c r="J147" s="12">
        <v>12.333333333333334</v>
      </c>
      <c r="K147" s="12">
        <v>6.666666666666667</v>
      </c>
      <c r="L147">
        <v>2</v>
      </c>
      <c r="M147" s="12">
        <v>31.150183025308202</v>
      </c>
      <c r="N147" s="12">
        <v>191.47791029338268</v>
      </c>
      <c r="O147" s="12">
        <v>4937.9239644294285</v>
      </c>
      <c r="P147" s="12">
        <v>4624.5536557503274</v>
      </c>
      <c r="Q147" s="12">
        <v>1694.1349388821354</v>
      </c>
      <c r="R147" s="59">
        <v>1.767055053947447E-4</v>
      </c>
      <c r="S147" s="59">
        <v>3.2159855923845462E-4</v>
      </c>
      <c r="T147" s="59">
        <v>8.1766148814390845E-4</v>
      </c>
      <c r="U147" s="59">
        <v>3.8180147747743152E-3</v>
      </c>
      <c r="V147" s="59">
        <v>4.8212733165860734E-3</v>
      </c>
      <c r="W147" s="59">
        <v>7.68344218209758E-4</v>
      </c>
      <c r="X147" s="59">
        <v>1.3649095638657623E-3</v>
      </c>
      <c r="Y147" s="59">
        <v>6.8740841952892194E-4</v>
      </c>
      <c r="Z147" s="59">
        <v>6.3369680203332235E-4</v>
      </c>
      <c r="AA147" s="59">
        <v>1.7244922357795103E-3</v>
      </c>
      <c r="AB147" s="59">
        <v>1.6500087506878941E-3</v>
      </c>
      <c r="AC147" s="17">
        <v>1.525828512203879E-3</v>
      </c>
      <c r="AD147" s="12">
        <v>140</v>
      </c>
      <c r="AE147" s="16">
        <v>5</v>
      </c>
      <c r="AF147" s="17">
        <v>0.88245995172000791</v>
      </c>
      <c r="AG147" t="str">
        <f>IF(AF147&lt;='CAV Tier 1 Analysis'!$A$5,"Tier 1", "Tier 2")</f>
        <v>Tier 2</v>
      </c>
      <c r="AH147" t="str">
        <f t="shared" si="6"/>
        <v>Virginia - Tier 2</v>
      </c>
      <c r="AI147" t="str">
        <f t="shared" si="7"/>
        <v>Farmville, Town Of - Tier 2</v>
      </c>
    </row>
    <row r="148" spans="1:35" x14ac:dyDescent="0.3">
      <c r="A148">
        <v>141</v>
      </c>
      <c r="B148">
        <v>3</v>
      </c>
      <c r="C148" t="s">
        <v>21</v>
      </c>
      <c r="D148" t="s">
        <v>5583</v>
      </c>
      <c r="E148" t="s">
        <v>8106</v>
      </c>
      <c r="F148" t="s">
        <v>635</v>
      </c>
      <c r="G148" s="58">
        <v>2.47688</v>
      </c>
      <c r="H148">
        <v>40</v>
      </c>
      <c r="I148">
        <v>17</v>
      </c>
      <c r="J148" s="12">
        <v>14</v>
      </c>
      <c r="K148" s="12">
        <v>4</v>
      </c>
      <c r="L148">
        <v>9</v>
      </c>
      <c r="M148" s="12">
        <v>58.285908077904452</v>
      </c>
      <c r="N148" s="12">
        <v>20.439505350089192</v>
      </c>
      <c r="O148" s="12">
        <v>222.09129639537235</v>
      </c>
      <c r="P148" s="12">
        <v>116.50640439470558</v>
      </c>
      <c r="Q148" s="12">
        <v>0</v>
      </c>
      <c r="R148" s="59">
        <v>6.217012933250595E-5</v>
      </c>
      <c r="S148" s="59">
        <v>4.2879807898460616E-4</v>
      </c>
      <c r="T148" s="59">
        <v>2.3167075497410737E-3</v>
      </c>
      <c r="U148" s="59">
        <v>4.333962717311385E-3</v>
      </c>
      <c r="V148" s="59">
        <v>2.8927639899516441E-3</v>
      </c>
      <c r="W148" s="59">
        <v>3.4575489819439107E-3</v>
      </c>
      <c r="X148" s="59">
        <v>2.5539173657341731E-3</v>
      </c>
      <c r="Y148" s="59">
        <v>7.3378114724199204E-5</v>
      </c>
      <c r="Z148" s="59">
        <v>2.8501561647971705E-5</v>
      </c>
      <c r="AA148" s="59">
        <v>4.3445141899788274E-5</v>
      </c>
      <c r="AB148" s="59">
        <v>0</v>
      </c>
      <c r="AC148" s="17">
        <v>1.4719266937519321E-3</v>
      </c>
      <c r="AD148" s="12">
        <v>141</v>
      </c>
      <c r="AE148" s="16">
        <v>6</v>
      </c>
      <c r="AF148" s="17">
        <v>0.88393187841375986</v>
      </c>
      <c r="AG148" t="str">
        <f>IF(AF148&lt;='CAV Tier 1 Analysis'!$A$5,"Tier 1", "Tier 2")</f>
        <v>Tier 2</v>
      </c>
      <c r="AH148" t="str">
        <f t="shared" si="6"/>
        <v>Virginia - Tier 2</v>
      </c>
      <c r="AI148" t="str">
        <f t="shared" si="7"/>
        <v>Buchanan, Town Of - Tier 2</v>
      </c>
    </row>
    <row r="149" spans="1:35" x14ac:dyDescent="0.3">
      <c r="A149">
        <v>142</v>
      </c>
      <c r="B149">
        <v>3</v>
      </c>
      <c r="C149" t="s">
        <v>21</v>
      </c>
      <c r="D149" t="s">
        <v>3320</v>
      </c>
      <c r="E149" t="s">
        <v>8353</v>
      </c>
      <c r="F149" t="s">
        <v>617</v>
      </c>
      <c r="G149" s="58">
        <v>0.15098</v>
      </c>
      <c r="H149">
        <v>48</v>
      </c>
      <c r="I149">
        <v>16</v>
      </c>
      <c r="J149" s="12">
        <v>13</v>
      </c>
      <c r="K149" s="12">
        <v>8</v>
      </c>
      <c r="L149">
        <v>0</v>
      </c>
      <c r="M149" s="12">
        <v>80.902901046496211</v>
      </c>
      <c r="N149" s="12">
        <v>1.9129361007870924E-2</v>
      </c>
      <c r="O149" s="12">
        <v>2.635656150368789</v>
      </c>
      <c r="P149" s="12">
        <v>0.83286735346390439</v>
      </c>
      <c r="Q149" s="12">
        <v>2.3092879590610238E-2</v>
      </c>
      <c r="R149" s="59">
        <v>3.7896249017399905E-6</v>
      </c>
      <c r="S149" s="59">
        <v>5.1455769478152735E-4</v>
      </c>
      <c r="T149" s="59">
        <v>2.1804306350504225E-3</v>
      </c>
      <c r="U149" s="59">
        <v>4.0243939517891425E-3</v>
      </c>
      <c r="V149" s="59">
        <v>5.7855279799032882E-3</v>
      </c>
      <c r="W149" s="59">
        <v>0</v>
      </c>
      <c r="X149" s="59">
        <v>3.5449275945869186E-3</v>
      </c>
      <c r="Y149" s="59">
        <v>6.8674677913868893E-8</v>
      </c>
      <c r="Z149" s="59">
        <v>3.3824070313345735E-7</v>
      </c>
      <c r="AA149" s="59">
        <v>3.1057554769568326E-7</v>
      </c>
      <c r="AB149" s="59">
        <v>2.2491392231265295E-8</v>
      </c>
      <c r="AC149" s="17">
        <v>1.459487951212183E-3</v>
      </c>
      <c r="AD149" s="12">
        <v>142</v>
      </c>
      <c r="AE149" s="16">
        <v>6</v>
      </c>
      <c r="AF149" s="17">
        <v>0.88539136636497207</v>
      </c>
      <c r="AG149" t="str">
        <f>IF(AF149&lt;='CAV Tier 1 Analysis'!$A$5,"Tier 1", "Tier 2")</f>
        <v>Tier 2</v>
      </c>
      <c r="AH149" t="str">
        <f t="shared" si="6"/>
        <v>Virginia - Tier 2</v>
      </c>
      <c r="AI149" t="str">
        <f t="shared" si="7"/>
        <v>New Castle, City Of - Tier 2</v>
      </c>
    </row>
    <row r="150" spans="1:35" x14ac:dyDescent="0.3">
      <c r="A150">
        <v>143</v>
      </c>
      <c r="B150">
        <v>3</v>
      </c>
      <c r="C150" t="s">
        <v>21</v>
      </c>
      <c r="D150" t="s">
        <v>5683</v>
      </c>
      <c r="E150" t="s">
        <v>8271</v>
      </c>
      <c r="F150" t="s">
        <v>745</v>
      </c>
      <c r="G150" s="58">
        <v>191.06939</v>
      </c>
      <c r="H150">
        <v>18</v>
      </c>
      <c r="I150">
        <v>1</v>
      </c>
      <c r="J150" s="12">
        <v>12.25</v>
      </c>
      <c r="K150" s="12">
        <v>5.625</v>
      </c>
      <c r="L150">
        <v>0</v>
      </c>
      <c r="M150" s="12">
        <v>8.0021235217216109</v>
      </c>
      <c r="N150" s="12">
        <v>358.3013090026659</v>
      </c>
      <c r="O150" s="12">
        <v>7167.0780751201573</v>
      </c>
      <c r="P150" s="12">
        <v>400.68574514706961</v>
      </c>
      <c r="Q150" s="12">
        <v>167.69081596620708</v>
      </c>
      <c r="R150" s="59">
        <v>4.7958757339003179E-3</v>
      </c>
      <c r="S150" s="59">
        <v>1.9295913554307276E-4</v>
      </c>
      <c r="T150" s="59">
        <v>1.3627691469065141E-4</v>
      </c>
      <c r="U150" s="59">
        <v>3.7922173776474616E-3</v>
      </c>
      <c r="V150" s="59">
        <v>4.0679493608694996E-3</v>
      </c>
      <c r="W150" s="59">
        <v>0</v>
      </c>
      <c r="X150" s="59">
        <v>3.5062955865007914E-4</v>
      </c>
      <c r="Y150" s="59">
        <v>1.28630679204346E-3</v>
      </c>
      <c r="Z150" s="59">
        <v>9.1977002660298727E-4</v>
      </c>
      <c r="AA150" s="59">
        <v>1.4941538317637677E-4</v>
      </c>
      <c r="AB150" s="59">
        <v>1.6332306677814459E-4</v>
      </c>
      <c r="AC150" s="17">
        <v>1.4413384863547318E-3</v>
      </c>
      <c r="AD150" s="12">
        <v>143</v>
      </c>
      <c r="AE150" s="16">
        <v>6</v>
      </c>
      <c r="AF150" s="17">
        <v>0.88683270485132681</v>
      </c>
      <c r="AG150" t="str">
        <f>IF(AF150&lt;='CAV Tier 1 Analysis'!$A$5,"Tier 1", "Tier 2")</f>
        <v>Tier 2</v>
      </c>
      <c r="AH150" t="str">
        <f t="shared" si="6"/>
        <v>Virginia - Tier 2</v>
      </c>
      <c r="AI150" t="str">
        <f t="shared" si="7"/>
        <v>Charles City County * - Tier 2</v>
      </c>
    </row>
    <row r="151" spans="1:35" x14ac:dyDescent="0.3">
      <c r="A151">
        <v>144</v>
      </c>
      <c r="B151">
        <v>3</v>
      </c>
      <c r="C151" t="s">
        <v>21</v>
      </c>
      <c r="D151" t="s">
        <v>3379</v>
      </c>
      <c r="E151" t="s">
        <v>8171</v>
      </c>
      <c r="F151" t="s">
        <v>643</v>
      </c>
      <c r="G151" s="58">
        <v>2.4744500000000005</v>
      </c>
      <c r="H151">
        <v>9</v>
      </c>
      <c r="I151">
        <v>15</v>
      </c>
      <c r="J151" s="12">
        <v>11.5</v>
      </c>
      <c r="K151" s="12">
        <v>7</v>
      </c>
      <c r="L151">
        <v>4</v>
      </c>
      <c r="M151" s="12">
        <v>22.255935662470446</v>
      </c>
      <c r="N151" s="12">
        <v>77.705802150761016</v>
      </c>
      <c r="O151" s="12">
        <v>7223.8853513509675</v>
      </c>
      <c r="P151" s="12">
        <v>67.536592960714188</v>
      </c>
      <c r="Q151" s="12">
        <v>1099.4501581802524</v>
      </c>
      <c r="R151" s="59">
        <v>6.2109135899526575E-5</v>
      </c>
      <c r="S151" s="59">
        <v>9.6479567771536379E-5</v>
      </c>
      <c r="T151" s="59">
        <v>2.0441537203597709E-3</v>
      </c>
      <c r="U151" s="59">
        <v>3.5600408035057801E-3</v>
      </c>
      <c r="V151" s="59">
        <v>5.0623369824153771E-3</v>
      </c>
      <c r="W151" s="59">
        <v>1.536688436419516E-3</v>
      </c>
      <c r="X151" s="59">
        <v>9.7518975775541029E-4</v>
      </c>
      <c r="Y151" s="59">
        <v>2.7896493419443663E-4</v>
      </c>
      <c r="Z151" s="59">
        <v>9.2706025414375243E-4</v>
      </c>
      <c r="AA151" s="59">
        <v>2.5184339692314857E-5</v>
      </c>
      <c r="AB151" s="59">
        <v>1.0708133929045996E-3</v>
      </c>
      <c r="AC151" s="17">
        <v>1.4217292113692748E-3</v>
      </c>
      <c r="AD151" s="12">
        <v>144</v>
      </c>
      <c r="AE151" s="16">
        <v>6</v>
      </c>
      <c r="AF151" s="17">
        <v>0.88825443406269611</v>
      </c>
      <c r="AG151" t="str">
        <f>IF(AF151&lt;='CAV Tier 1 Analysis'!$A$5,"Tier 1", "Tier 2")</f>
        <v>Tier 2</v>
      </c>
      <c r="AH151" t="str">
        <f t="shared" si="6"/>
        <v>Virginia - Tier 2</v>
      </c>
      <c r="AI151" t="str">
        <f t="shared" si="7"/>
        <v>Lexington, City Of - Tier 2</v>
      </c>
    </row>
    <row r="152" spans="1:35" x14ac:dyDescent="0.3">
      <c r="A152">
        <v>145</v>
      </c>
      <c r="B152">
        <v>3</v>
      </c>
      <c r="C152" t="s">
        <v>21</v>
      </c>
      <c r="D152" t="s">
        <v>3412</v>
      </c>
      <c r="E152" t="s">
        <v>8325</v>
      </c>
      <c r="F152" t="s">
        <v>540</v>
      </c>
      <c r="G152" s="58">
        <v>8.6889700000000012</v>
      </c>
      <c r="H152">
        <v>36</v>
      </c>
      <c r="I152">
        <v>6</v>
      </c>
      <c r="J152" s="12">
        <v>8.8947368421052637</v>
      </c>
      <c r="K152" s="12">
        <v>5.3157894736842106</v>
      </c>
      <c r="L152">
        <v>0</v>
      </c>
      <c r="M152" s="12">
        <v>19.588535810343458</v>
      </c>
      <c r="N152" s="12">
        <v>89.633887770658973</v>
      </c>
      <c r="O152" s="12">
        <v>12753.952307093996</v>
      </c>
      <c r="P152" s="12">
        <v>3472.316975698599</v>
      </c>
      <c r="Q152" s="12">
        <v>3466.2111277463118</v>
      </c>
      <c r="R152" s="59">
        <v>2.1809469520778734E-4</v>
      </c>
      <c r="S152" s="59">
        <v>3.8591827108614552E-4</v>
      </c>
      <c r="T152" s="59">
        <v>8.1766148814390845E-4</v>
      </c>
      <c r="U152" s="59">
        <v>2.7535327038557293E-3</v>
      </c>
      <c r="V152" s="59">
        <v>3.8443310919094218E-3</v>
      </c>
      <c r="W152" s="59">
        <v>0</v>
      </c>
      <c r="X152" s="59">
        <v>8.5831212766687183E-4</v>
      </c>
      <c r="Y152" s="59">
        <v>3.2178693110998936E-4</v>
      </c>
      <c r="Z152" s="59">
        <v>1.6367483275382636E-3</v>
      </c>
      <c r="AA152" s="59">
        <v>1.2948241301756682E-3</v>
      </c>
      <c r="AB152" s="59">
        <v>3.3759286590754095E-3</v>
      </c>
      <c r="AC152" s="17">
        <v>1.4097398568881086E-3</v>
      </c>
      <c r="AD152" s="12">
        <v>145</v>
      </c>
      <c r="AE152" s="16">
        <v>6</v>
      </c>
      <c r="AF152" s="17">
        <v>0.88966417391958419</v>
      </c>
      <c r="AG152" t="str">
        <f>IF(AF152&lt;='CAV Tier 1 Analysis'!$A$5,"Tier 1", "Tier 2")</f>
        <v>Tier 2</v>
      </c>
      <c r="AH152" t="str">
        <f t="shared" si="6"/>
        <v>Virginia - Tier 2</v>
      </c>
      <c r="AI152" t="str">
        <f t="shared" si="7"/>
        <v>Williamsburg, City Of - Tier 2</v>
      </c>
    </row>
    <row r="153" spans="1:35" x14ac:dyDescent="0.3">
      <c r="A153">
        <v>146</v>
      </c>
      <c r="B153">
        <v>3</v>
      </c>
      <c r="C153" t="s">
        <v>21</v>
      </c>
      <c r="D153" t="s">
        <v>5597</v>
      </c>
      <c r="E153" t="s">
        <v>8124</v>
      </c>
      <c r="F153" t="s">
        <v>658</v>
      </c>
      <c r="G153" s="58">
        <v>3.1240600000000001</v>
      </c>
      <c r="H153">
        <v>31</v>
      </c>
      <c r="I153">
        <v>15</v>
      </c>
      <c r="J153" s="12">
        <v>13</v>
      </c>
      <c r="K153" s="12">
        <v>6</v>
      </c>
      <c r="L153">
        <v>0</v>
      </c>
      <c r="M153" s="12">
        <v>41.628809946031765</v>
      </c>
      <c r="N153" s="12">
        <v>147.63440337320583</v>
      </c>
      <c r="O153" s="12">
        <v>3777.9972664949819</v>
      </c>
      <c r="P153" s="12">
        <v>3678.2123103347408</v>
      </c>
      <c r="Q153" s="12">
        <v>0</v>
      </c>
      <c r="R153" s="59">
        <v>7.8414462647568122E-5</v>
      </c>
      <c r="S153" s="59">
        <v>3.3231851121306977E-4</v>
      </c>
      <c r="T153" s="59">
        <v>2.0441537203597709E-3</v>
      </c>
      <c r="U153" s="59">
        <v>4.0243939517891425E-3</v>
      </c>
      <c r="V153" s="59">
        <v>4.339145984927466E-3</v>
      </c>
      <c r="W153" s="59">
        <v>0</v>
      </c>
      <c r="X153" s="59">
        <v>1.8240522304965412E-3</v>
      </c>
      <c r="Y153" s="59">
        <v>5.3000960651479391E-4</v>
      </c>
      <c r="Z153" s="59">
        <v>4.8484035054297149E-4</v>
      </c>
      <c r="AA153" s="59">
        <v>1.3716023302775852E-3</v>
      </c>
      <c r="AB153" s="59">
        <v>0</v>
      </c>
      <c r="AC153" s="17">
        <v>1.3662664680699009E-3</v>
      </c>
      <c r="AD153" s="12">
        <v>146</v>
      </c>
      <c r="AE153" s="16">
        <v>6</v>
      </c>
      <c r="AF153" s="17">
        <v>0.89103044038765411</v>
      </c>
      <c r="AG153" t="str">
        <f>IF(AF153&lt;='CAV Tier 1 Analysis'!$A$5,"Tier 1", "Tier 2")</f>
        <v>Tier 2</v>
      </c>
      <c r="AH153" t="str">
        <f t="shared" si="6"/>
        <v>Virginia - Tier 2</v>
      </c>
      <c r="AI153" t="str">
        <f t="shared" si="7"/>
        <v>Clifton Forge, Town Of - Tier 2</v>
      </c>
    </row>
    <row r="154" spans="1:35" x14ac:dyDescent="0.3">
      <c r="A154">
        <v>147</v>
      </c>
      <c r="B154">
        <v>3</v>
      </c>
      <c r="C154" t="s">
        <v>21</v>
      </c>
      <c r="D154" t="s">
        <v>5600</v>
      </c>
      <c r="E154" t="s">
        <v>8128</v>
      </c>
      <c r="F154" t="s">
        <v>562</v>
      </c>
      <c r="G154" s="58">
        <v>6.7982000000000005</v>
      </c>
      <c r="H154">
        <v>46</v>
      </c>
      <c r="I154">
        <v>5</v>
      </c>
      <c r="J154" s="12">
        <v>11</v>
      </c>
      <c r="K154" s="12">
        <v>3</v>
      </c>
      <c r="L154">
        <v>0</v>
      </c>
      <c r="M154" s="12">
        <v>10.448462828395753</v>
      </c>
      <c r="N154" s="12">
        <v>193.69043020925849</v>
      </c>
      <c r="O154" s="12">
        <v>7875.1074769079742</v>
      </c>
      <c r="P154" s="12">
        <v>7473.0233530653022</v>
      </c>
      <c r="Q154" s="12">
        <v>3193.6742860867298</v>
      </c>
      <c r="R154" s="59">
        <v>1.7063603130884093E-4</v>
      </c>
      <c r="S154" s="59">
        <v>4.9311779083229706E-4</v>
      </c>
      <c r="T154" s="59">
        <v>6.8138457345325704E-4</v>
      </c>
      <c r="U154" s="59">
        <v>3.4052564207446593E-3</v>
      </c>
      <c r="V154" s="59">
        <v>2.169572992463733E-3</v>
      </c>
      <c r="W154" s="59">
        <v>0</v>
      </c>
      <c r="X154" s="59">
        <v>4.5782096466613539E-4</v>
      </c>
      <c r="Y154" s="59">
        <v>6.9535139747461884E-4</v>
      </c>
      <c r="Z154" s="59">
        <v>1.0106333065746037E-3</v>
      </c>
      <c r="AA154" s="59">
        <v>2.7866842314902603E-3</v>
      </c>
      <c r="AB154" s="59">
        <v>3.1104904325786019E-3</v>
      </c>
      <c r="AC154" s="17">
        <v>1.3619043765079099E-3</v>
      </c>
      <c r="AD154" s="12">
        <v>147</v>
      </c>
      <c r="AE154" s="16">
        <v>6</v>
      </c>
      <c r="AF154" s="17">
        <v>0.89239234476416207</v>
      </c>
      <c r="AG154" t="str">
        <f>IF(AF154&lt;='CAV Tier 1 Analysis'!$A$5,"Tier 1", "Tier 2")</f>
        <v>Tier 2</v>
      </c>
      <c r="AH154" t="str">
        <f t="shared" si="6"/>
        <v>Virginia - Tier 2</v>
      </c>
      <c r="AI154" t="str">
        <f t="shared" si="7"/>
        <v>Culpeper, Town Of - Tier 2</v>
      </c>
    </row>
    <row r="155" spans="1:35" x14ac:dyDescent="0.3">
      <c r="A155">
        <v>148</v>
      </c>
      <c r="B155">
        <v>3</v>
      </c>
      <c r="C155" t="s">
        <v>21</v>
      </c>
      <c r="D155" t="s">
        <v>5645</v>
      </c>
      <c r="E155" t="s">
        <v>8205</v>
      </c>
      <c r="F155" t="s">
        <v>713</v>
      </c>
      <c r="G155" s="58">
        <v>7.8429900000000004</v>
      </c>
      <c r="H155">
        <v>60</v>
      </c>
      <c r="I155">
        <v>6</v>
      </c>
      <c r="J155" s="12">
        <v>11</v>
      </c>
      <c r="K155" s="12">
        <v>6</v>
      </c>
      <c r="L155">
        <v>1</v>
      </c>
      <c r="M155" s="12">
        <v>15.942283491372553</v>
      </c>
      <c r="N155" s="12">
        <v>212.38735184799921</v>
      </c>
      <c r="O155" s="12">
        <v>6562.7697178174858</v>
      </c>
      <c r="P155" s="12">
        <v>5724.386292002454</v>
      </c>
      <c r="Q155" s="12">
        <v>0</v>
      </c>
      <c r="R155" s="59">
        <v>1.9686044647037839E-4</v>
      </c>
      <c r="S155" s="59">
        <v>6.4319711847690925E-4</v>
      </c>
      <c r="T155" s="59">
        <v>8.1766148814390845E-4</v>
      </c>
      <c r="U155" s="59">
        <v>3.4052564207446593E-3</v>
      </c>
      <c r="V155" s="59">
        <v>4.339145984927466E-3</v>
      </c>
      <c r="W155" s="59">
        <v>3.84172109104879E-4</v>
      </c>
      <c r="X155" s="59">
        <v>6.9854405637214908E-4</v>
      </c>
      <c r="Y155" s="59">
        <v>7.6247361190682334E-4</v>
      </c>
      <c r="Z155" s="59">
        <v>8.4221754174836018E-4</v>
      </c>
      <c r="AA155" s="59">
        <v>2.134618916765326E-3</v>
      </c>
      <c r="AB155" s="59">
        <v>0</v>
      </c>
      <c r="AC155" s="17">
        <v>1.2931043358782599E-3</v>
      </c>
      <c r="AD155" s="12">
        <v>148</v>
      </c>
      <c r="AE155" s="16">
        <v>6</v>
      </c>
      <c r="AF155" s="17">
        <v>0.89368544910004033</v>
      </c>
      <c r="AG155" t="str">
        <f>IF(AF155&lt;='CAV Tier 1 Analysis'!$A$5,"Tier 1", "Tier 2")</f>
        <v>Tier 2</v>
      </c>
      <c r="AH155" t="str">
        <f t="shared" si="6"/>
        <v>Virginia - Tier 2</v>
      </c>
      <c r="AI155" t="str">
        <f t="shared" si="7"/>
        <v>Pulaski, Town Of - Tier 2</v>
      </c>
    </row>
    <row r="156" spans="1:35" x14ac:dyDescent="0.3">
      <c r="A156">
        <v>149</v>
      </c>
      <c r="B156">
        <v>3</v>
      </c>
      <c r="C156" t="s">
        <v>21</v>
      </c>
      <c r="D156" t="s">
        <v>5749</v>
      </c>
      <c r="E156" t="s">
        <v>8361</v>
      </c>
      <c r="F156" t="s">
        <v>662</v>
      </c>
      <c r="G156" s="58">
        <v>4.78972</v>
      </c>
      <c r="H156">
        <v>74</v>
      </c>
      <c r="I156">
        <v>12</v>
      </c>
      <c r="J156" s="12">
        <v>9</v>
      </c>
      <c r="K156" s="12">
        <v>5</v>
      </c>
      <c r="L156">
        <v>0</v>
      </c>
      <c r="M156" s="12">
        <v>58.64398753998146</v>
      </c>
      <c r="N156" s="12">
        <v>196.27474904923847</v>
      </c>
      <c r="O156" s="12">
        <v>3293.9933754119425</v>
      </c>
      <c r="P156" s="12">
        <v>2775.4247608706501</v>
      </c>
      <c r="Q156" s="12">
        <v>197.35161944716856</v>
      </c>
      <c r="R156" s="59">
        <v>1.2022282543623041E-4</v>
      </c>
      <c r="S156" s="59">
        <v>7.9327644612152133E-4</v>
      </c>
      <c r="T156" s="59">
        <v>1.6353229762878169E-3</v>
      </c>
      <c r="U156" s="59">
        <v>2.7861188897001757E-3</v>
      </c>
      <c r="V156" s="59">
        <v>3.6159549874395553E-3</v>
      </c>
      <c r="W156" s="59">
        <v>0</v>
      </c>
      <c r="X156" s="59">
        <v>2.5696073564483763E-3</v>
      </c>
      <c r="Y156" s="59">
        <v>7.0462913884242217E-4</v>
      </c>
      <c r="Z156" s="59">
        <v>4.2272685504153828E-4</v>
      </c>
      <c r="AA156" s="59">
        <v>1.0349535992863479E-3</v>
      </c>
      <c r="AB156" s="59">
        <v>1.922113118481114E-4</v>
      </c>
      <c r="AC156" s="17">
        <v>1.2613658533138267E-3</v>
      </c>
      <c r="AD156" s="12">
        <v>149</v>
      </c>
      <c r="AE156" s="16">
        <v>6</v>
      </c>
      <c r="AF156" s="17">
        <v>0.89494681495335415</v>
      </c>
      <c r="AG156" t="str">
        <f>IF(AF156&lt;='CAV Tier 1 Analysis'!$A$5,"Tier 1", "Tier 2")</f>
        <v>Tier 2</v>
      </c>
      <c r="AH156" t="str">
        <f t="shared" si="6"/>
        <v>Virginia - Tier 2</v>
      </c>
      <c r="AI156" t="str">
        <f t="shared" si="7"/>
        <v>Big Stone Gap, Town Of - Tier 2</v>
      </c>
    </row>
    <row r="157" spans="1:35" x14ac:dyDescent="0.3">
      <c r="A157">
        <v>150</v>
      </c>
      <c r="B157">
        <v>3</v>
      </c>
      <c r="C157" t="s">
        <v>21</v>
      </c>
      <c r="D157" t="s">
        <v>5657</v>
      </c>
      <c r="E157" t="s">
        <v>8227</v>
      </c>
      <c r="F157" t="s">
        <v>681</v>
      </c>
      <c r="G157" s="58">
        <v>3.1267499999999999</v>
      </c>
      <c r="H157">
        <v>11</v>
      </c>
      <c r="I157">
        <v>27</v>
      </c>
      <c r="J157" s="12">
        <v>15</v>
      </c>
      <c r="K157" s="12">
        <v>3</v>
      </c>
      <c r="L157">
        <v>0</v>
      </c>
      <c r="M157" s="12">
        <v>34.04899336371632</v>
      </c>
      <c r="N157" s="12">
        <v>79.76575237236473</v>
      </c>
      <c r="O157" s="12">
        <v>2054.476737650396</v>
      </c>
      <c r="P157" s="12">
        <v>1886.3353576907484</v>
      </c>
      <c r="Q157" s="12">
        <v>444.96387216442554</v>
      </c>
      <c r="R157" s="59">
        <v>7.848198212687452E-5</v>
      </c>
      <c r="S157" s="59">
        <v>1.1791947172076669E-4</v>
      </c>
      <c r="T157" s="59">
        <v>3.6794766966475878E-3</v>
      </c>
      <c r="U157" s="59">
        <v>4.6435314828336266E-3</v>
      </c>
      <c r="V157" s="59">
        <v>2.169572992463733E-3</v>
      </c>
      <c r="W157" s="59">
        <v>0</v>
      </c>
      <c r="X157" s="59">
        <v>1.491926922046663E-3</v>
      </c>
      <c r="Y157" s="59">
        <v>2.8636018476914377E-4</v>
      </c>
      <c r="Z157" s="59">
        <v>2.6365641672073498E-4</v>
      </c>
      <c r="AA157" s="59">
        <v>7.0341289572220804E-4</v>
      </c>
      <c r="AB157" s="59">
        <v>4.3337414627415993E-4</v>
      </c>
      <c r="AC157" s="17">
        <v>1.2607011992114088E-3</v>
      </c>
      <c r="AD157" s="12">
        <v>150</v>
      </c>
      <c r="AE157" s="16">
        <v>6</v>
      </c>
      <c r="AF157" s="17">
        <v>0.89620751615256555</v>
      </c>
      <c r="AG157" t="str">
        <f>IF(AF157&lt;='CAV Tier 1 Analysis'!$A$5,"Tier 1", "Tier 2")</f>
        <v>Tier 2</v>
      </c>
      <c r="AH157" t="str">
        <f t="shared" si="6"/>
        <v>Virginia - Tier 2</v>
      </c>
      <c r="AI157" t="str">
        <f t="shared" si="7"/>
        <v>Strasburg, Town Of - Tier 2</v>
      </c>
    </row>
    <row r="158" spans="1:35" x14ac:dyDescent="0.3">
      <c r="A158">
        <v>151</v>
      </c>
      <c r="B158">
        <v>3</v>
      </c>
      <c r="C158" t="s">
        <v>21</v>
      </c>
      <c r="D158" t="s">
        <v>5751</v>
      </c>
      <c r="E158" t="s">
        <v>8365</v>
      </c>
      <c r="F158" t="s">
        <v>924</v>
      </c>
      <c r="G158" s="58">
        <v>1.4984199999999999</v>
      </c>
      <c r="H158">
        <v>14</v>
      </c>
      <c r="I158">
        <v>3</v>
      </c>
      <c r="J158" s="12">
        <v>16</v>
      </c>
      <c r="K158" s="12">
        <v>4</v>
      </c>
      <c r="L158">
        <v>12</v>
      </c>
      <c r="M158" s="12">
        <v>3.8357603342187101</v>
      </c>
      <c r="N158" s="12">
        <v>86.947353402305751</v>
      </c>
      <c r="O158" s="12">
        <v>454.12719363494136</v>
      </c>
      <c r="P158" s="12">
        <v>409.46809053771477</v>
      </c>
      <c r="Q158" s="12">
        <v>15.695638342573659</v>
      </c>
      <c r="R158" s="59">
        <v>3.7610608989702187E-5</v>
      </c>
      <c r="S158" s="59">
        <v>1.5007932764461216E-4</v>
      </c>
      <c r="T158" s="59">
        <v>4.0883074407195422E-4</v>
      </c>
      <c r="U158" s="59">
        <v>4.9531002483558682E-3</v>
      </c>
      <c r="V158" s="59">
        <v>2.8927639899516441E-3</v>
      </c>
      <c r="W158" s="59">
        <v>4.6100653092585476E-3</v>
      </c>
      <c r="X158" s="59">
        <v>1.6807175613120655E-4</v>
      </c>
      <c r="Y158" s="59">
        <v>3.1214223454248332E-4</v>
      </c>
      <c r="Z158" s="59">
        <v>5.8279340142914135E-5</v>
      </c>
      <c r="AA158" s="59">
        <v>1.5269031251345335E-4</v>
      </c>
      <c r="AB158" s="59">
        <v>1.5286822801711159E-5</v>
      </c>
      <c r="AC158" s="17">
        <v>1.2508109722185543E-3</v>
      </c>
      <c r="AD158" s="12">
        <v>151</v>
      </c>
      <c r="AE158" s="16">
        <v>6</v>
      </c>
      <c r="AF158" s="17">
        <v>0.89745832712478413</v>
      </c>
      <c r="AG158" t="str">
        <f>IF(AF158&lt;='CAV Tier 1 Analysis'!$A$5,"Tier 1", "Tier 2")</f>
        <v>Tier 2</v>
      </c>
      <c r="AH158" t="str">
        <f t="shared" si="6"/>
        <v>Virginia - Tier 2</v>
      </c>
      <c r="AI158" t="str">
        <f t="shared" si="7"/>
        <v>Glasgow, Town Of - Tier 2</v>
      </c>
    </row>
    <row r="159" spans="1:35" x14ac:dyDescent="0.3">
      <c r="A159">
        <v>152</v>
      </c>
      <c r="B159">
        <v>3</v>
      </c>
      <c r="C159" t="s">
        <v>21</v>
      </c>
      <c r="D159" t="s">
        <v>3571</v>
      </c>
      <c r="E159" t="s">
        <v>8290</v>
      </c>
      <c r="F159" t="s">
        <v>808</v>
      </c>
      <c r="G159" s="58">
        <v>4.1390100000000007</v>
      </c>
      <c r="H159">
        <v>53</v>
      </c>
      <c r="I159">
        <v>1</v>
      </c>
      <c r="J159" s="12">
        <v>12</v>
      </c>
      <c r="K159" s="12">
        <v>6</v>
      </c>
      <c r="L159">
        <v>4</v>
      </c>
      <c r="M159" s="12">
        <v>30.427681981923222</v>
      </c>
      <c r="N159" s="12">
        <v>86.569576376875588</v>
      </c>
      <c r="O159" s="12">
        <v>3344.5586870202856</v>
      </c>
      <c r="P159" s="12">
        <v>3039.2201510166719</v>
      </c>
      <c r="Q159" s="12">
        <v>0</v>
      </c>
      <c r="R159" s="59">
        <v>1.0388988849218997E-4</v>
      </c>
      <c r="S159" s="59">
        <v>5.6815745465460315E-4</v>
      </c>
      <c r="T159" s="59">
        <v>1.3627691469065141E-4</v>
      </c>
      <c r="U159" s="59">
        <v>3.7148251862669009E-3</v>
      </c>
      <c r="V159" s="59">
        <v>4.339145984927466E-3</v>
      </c>
      <c r="W159" s="59">
        <v>1.536688436419516E-3</v>
      </c>
      <c r="X159" s="59">
        <v>1.3332516893929879E-3</v>
      </c>
      <c r="Y159" s="59">
        <v>3.1078600965164658E-4</v>
      </c>
      <c r="Z159" s="59">
        <v>4.2921603480429877E-4</v>
      </c>
      <c r="AA159" s="59">
        <v>1.1333226822302959E-3</v>
      </c>
      <c r="AB159" s="59">
        <v>0</v>
      </c>
      <c r="AC159" s="17">
        <v>1.2368691165027779E-3</v>
      </c>
      <c r="AD159" s="12">
        <v>152</v>
      </c>
      <c r="AE159" s="16">
        <v>6</v>
      </c>
      <c r="AF159" s="17">
        <v>0.89869519624128691</v>
      </c>
      <c r="AG159" t="str">
        <f>IF(AF159&lt;='CAV Tier 1 Analysis'!$A$5,"Tier 1", "Tier 2")</f>
        <v>Tier 2</v>
      </c>
      <c r="AH159" t="str">
        <f t="shared" si="6"/>
        <v>Virginia - Tier 2</v>
      </c>
      <c r="AI159" t="str">
        <f t="shared" si="7"/>
        <v>Marion, Town Of - Tier 2</v>
      </c>
    </row>
    <row r="160" spans="1:35" x14ac:dyDescent="0.3">
      <c r="A160">
        <v>153</v>
      </c>
      <c r="B160">
        <v>3</v>
      </c>
      <c r="C160" t="s">
        <v>21</v>
      </c>
      <c r="D160" t="s">
        <v>3566</v>
      </c>
      <c r="E160" t="s">
        <v>8267</v>
      </c>
      <c r="F160" t="s">
        <v>815</v>
      </c>
      <c r="G160" s="58">
        <v>4.9745200000000001</v>
      </c>
      <c r="H160">
        <v>4</v>
      </c>
      <c r="I160">
        <v>13</v>
      </c>
      <c r="J160" s="12">
        <v>16</v>
      </c>
      <c r="K160" s="12">
        <v>5</v>
      </c>
      <c r="L160">
        <v>2</v>
      </c>
      <c r="M160" s="12">
        <v>28.807328144222964</v>
      </c>
      <c r="N160" s="12">
        <v>4.1391322037497158</v>
      </c>
      <c r="O160" s="12">
        <v>1812.8203542470349</v>
      </c>
      <c r="P160" s="12">
        <v>1510.2222362845448</v>
      </c>
      <c r="Q160" s="12">
        <v>108.55583111663623</v>
      </c>
      <c r="R160" s="59">
        <v>1.2486133836404569E-4</v>
      </c>
      <c r="S160" s="59">
        <v>4.2879807898460615E-5</v>
      </c>
      <c r="T160" s="59">
        <v>1.7715998909784683E-3</v>
      </c>
      <c r="U160" s="59">
        <v>4.9531002483558682E-3</v>
      </c>
      <c r="V160" s="59">
        <v>3.6159549874395553E-3</v>
      </c>
      <c r="W160" s="59">
        <v>7.68344218209758E-4</v>
      </c>
      <c r="X160" s="59">
        <v>1.2622525415508449E-3</v>
      </c>
      <c r="Y160" s="59">
        <v>1.4859543443112176E-5</v>
      </c>
      <c r="Z160" s="59">
        <v>2.3264401587034172E-4</v>
      </c>
      <c r="AA160" s="59">
        <v>5.6316062362816543E-4</v>
      </c>
      <c r="AB160" s="59">
        <v>1.0572833790845311E-4</v>
      </c>
      <c r="AC160" s="17">
        <v>1.2232168685133702E-3</v>
      </c>
      <c r="AD160" s="12">
        <v>153</v>
      </c>
      <c r="AE160" s="16">
        <v>6</v>
      </c>
      <c r="AF160" s="17">
        <v>0.89991841310980025</v>
      </c>
      <c r="AG160" t="str">
        <f>IF(AF160&lt;='CAV Tier 1 Analysis'!$A$5,"Tier 1", "Tier 2")</f>
        <v>Tier 2</v>
      </c>
      <c r="AH160" t="str">
        <f t="shared" si="6"/>
        <v>Virginia - Tier 2</v>
      </c>
      <c r="AI160" t="str">
        <f t="shared" si="7"/>
        <v>Amherst, Town Of - Tier 2</v>
      </c>
    </row>
    <row r="161" spans="1:35" x14ac:dyDescent="0.3">
      <c r="A161">
        <v>154</v>
      </c>
      <c r="B161">
        <v>3</v>
      </c>
      <c r="C161" t="s">
        <v>21</v>
      </c>
      <c r="D161" t="s">
        <v>3373</v>
      </c>
      <c r="E161" t="s">
        <v>8177</v>
      </c>
      <c r="F161" t="s">
        <v>718</v>
      </c>
      <c r="G161" s="58">
        <v>10.979259999999998</v>
      </c>
      <c r="H161">
        <v>22</v>
      </c>
      <c r="I161">
        <v>4</v>
      </c>
      <c r="J161" s="12">
        <v>5.666666666666667</v>
      </c>
      <c r="K161" s="12">
        <v>8.3333333333333339</v>
      </c>
      <c r="L161">
        <v>0</v>
      </c>
      <c r="M161" s="12">
        <v>43.568141204416328</v>
      </c>
      <c r="N161" s="12">
        <v>233.97259947256185</v>
      </c>
      <c r="O161" s="12">
        <v>14238.32793243507</v>
      </c>
      <c r="P161">
        <v>0</v>
      </c>
      <c r="Q161" s="12">
        <v>0</v>
      </c>
      <c r="R161" s="59">
        <v>2.7558138229353429E-4</v>
      </c>
      <c r="S161" s="59">
        <v>2.3583894344153338E-4</v>
      </c>
      <c r="T161" s="59">
        <v>5.4510765876260563E-4</v>
      </c>
      <c r="U161" s="59">
        <v>1.7542230046260366E-3</v>
      </c>
      <c r="V161" s="59">
        <v>6.0265916457325919E-3</v>
      </c>
      <c r="W161" s="59">
        <v>0</v>
      </c>
      <c r="X161" s="59">
        <v>1.9090280324018569E-3</v>
      </c>
      <c r="Y161" s="59">
        <v>8.3996495768141638E-4</v>
      </c>
      <c r="Z161" s="59">
        <v>1.8272421653475993E-3</v>
      </c>
      <c r="AA161" s="59">
        <v>0</v>
      </c>
      <c r="AB161" s="59">
        <v>0</v>
      </c>
      <c r="AC161" s="17">
        <v>1.2194161627533796E-3</v>
      </c>
      <c r="AD161" s="12">
        <v>154</v>
      </c>
      <c r="AE161" s="16">
        <v>6</v>
      </c>
      <c r="AF161" s="17">
        <v>0.90113782927255359</v>
      </c>
      <c r="AG161" t="str">
        <f>IF(AF161&lt;='CAV Tier 1 Analysis'!$A$5,"Tier 1", "Tier 2")</f>
        <v>Tier 2</v>
      </c>
      <c r="AH161" t="str">
        <f t="shared" si="6"/>
        <v>Virginia - Tier 2</v>
      </c>
      <c r="AI161" t="str">
        <f t="shared" si="7"/>
        <v>Martinsville, City Of - Tier 2</v>
      </c>
    </row>
    <row r="162" spans="1:35" x14ac:dyDescent="0.3">
      <c r="A162">
        <v>155</v>
      </c>
      <c r="B162">
        <v>3</v>
      </c>
      <c r="C162" t="s">
        <v>21</v>
      </c>
      <c r="D162" t="s">
        <v>3291</v>
      </c>
      <c r="E162" t="s">
        <v>8109</v>
      </c>
      <c r="F162" t="s">
        <v>753</v>
      </c>
      <c r="G162" s="58">
        <v>13.094429999999999</v>
      </c>
      <c r="H162">
        <v>64</v>
      </c>
      <c r="I162">
        <v>3</v>
      </c>
      <c r="J162" s="12">
        <v>5.3529411764705879</v>
      </c>
      <c r="K162" s="12">
        <v>8.235294117647058</v>
      </c>
      <c r="L162">
        <v>0</v>
      </c>
      <c r="M162" s="12">
        <v>13.4160265089813</v>
      </c>
      <c r="N162" s="12">
        <v>371.60261457422496</v>
      </c>
      <c r="O162" s="12">
        <v>16993.895531069942</v>
      </c>
      <c r="P162">
        <v>0</v>
      </c>
      <c r="Q162" s="12">
        <v>0</v>
      </c>
      <c r="R162" s="59">
        <v>3.2867252617625633E-4</v>
      </c>
      <c r="S162" s="59">
        <v>6.8607692637536984E-4</v>
      </c>
      <c r="T162" s="59">
        <v>4.0883074407195422E-4</v>
      </c>
      <c r="U162" s="59">
        <v>1.6571033919131764E-3</v>
      </c>
      <c r="V162" s="59">
        <v>5.9556905675475016E-3</v>
      </c>
      <c r="W162" s="59">
        <v>0</v>
      </c>
      <c r="X162" s="59">
        <v>5.8785089244283806E-4</v>
      </c>
      <c r="Y162" s="59">
        <v>1.3340586681037693E-3</v>
      </c>
      <c r="Z162" s="59">
        <v>2.1808714208040128E-3</v>
      </c>
      <c r="AA162" s="59">
        <v>0</v>
      </c>
      <c r="AB162" s="59">
        <v>0</v>
      </c>
      <c r="AC162" s="17">
        <v>1.1944686488577162E-3</v>
      </c>
      <c r="AD162" s="12">
        <v>155</v>
      </c>
      <c r="AE162" s="16">
        <v>6</v>
      </c>
      <c r="AF162" s="17">
        <v>0.90233229792141134</v>
      </c>
      <c r="AG162" t="str">
        <f>IF(AF162&lt;='CAV Tier 1 Analysis'!$A$5,"Tier 1", "Tier 2")</f>
        <v>Tier 2</v>
      </c>
      <c r="AH162" t="str">
        <f t="shared" si="6"/>
        <v>Virginia - Tier 2</v>
      </c>
      <c r="AI162" t="str">
        <f t="shared" si="7"/>
        <v>Bristol, City Of - Tier 2</v>
      </c>
    </row>
    <row r="163" spans="1:35" x14ac:dyDescent="0.3">
      <c r="A163">
        <v>156</v>
      </c>
      <c r="B163">
        <v>3</v>
      </c>
      <c r="C163" t="s">
        <v>21</v>
      </c>
      <c r="D163" t="s">
        <v>3424</v>
      </c>
      <c r="E163" t="s">
        <v>8189</v>
      </c>
      <c r="F163" t="s">
        <v>803</v>
      </c>
      <c r="G163" s="58">
        <v>7.5172599999999994</v>
      </c>
      <c r="H163">
        <v>43</v>
      </c>
      <c r="I163">
        <v>12</v>
      </c>
      <c r="J163" s="12">
        <v>9.8888888888888893</v>
      </c>
      <c r="K163" s="12">
        <v>6.7777777777777777</v>
      </c>
      <c r="L163">
        <v>1</v>
      </c>
      <c r="M163" s="12">
        <v>31.305411812282674</v>
      </c>
      <c r="N163" s="12">
        <v>100.66440160941025</v>
      </c>
      <c r="O163" s="12">
        <v>3732.7033543065527</v>
      </c>
      <c r="P163">
        <v>0</v>
      </c>
      <c r="Q163" s="12">
        <v>119.90697487449006</v>
      </c>
      <c r="R163" s="59">
        <v>1.8868456543154035E-4</v>
      </c>
      <c r="S163" s="59">
        <v>4.6095793490845161E-4</v>
      </c>
      <c r="T163" s="59">
        <v>1.6353229762878169E-3</v>
      </c>
      <c r="U163" s="59">
        <v>3.0612911257199464E-3</v>
      </c>
      <c r="V163" s="59">
        <v>4.901627871862508E-3</v>
      </c>
      <c r="W163" s="59">
        <v>3.84172109104879E-4</v>
      </c>
      <c r="X163" s="59">
        <v>1.3717112335624251E-3</v>
      </c>
      <c r="Y163" s="59">
        <v>3.6138663257356834E-4</v>
      </c>
      <c r="Z163" s="59">
        <v>4.7902766336671153E-4</v>
      </c>
      <c r="AA163" s="59">
        <v>0</v>
      </c>
      <c r="AB163" s="59">
        <v>1.1678382475363535E-4</v>
      </c>
      <c r="AC163" s="17">
        <v>1.1782696306883167E-3</v>
      </c>
      <c r="AD163" s="12">
        <v>156</v>
      </c>
      <c r="AE163" s="16">
        <v>6</v>
      </c>
      <c r="AF163" s="17">
        <v>0.90351056755209969</v>
      </c>
      <c r="AG163" t="str">
        <f>IF(AF163&lt;='CAV Tier 1 Analysis'!$A$5,"Tier 1", "Tier 2")</f>
        <v>Tier 2</v>
      </c>
      <c r="AH163" t="str">
        <f t="shared" si="6"/>
        <v>Virginia - Tier 2</v>
      </c>
      <c r="AI163" t="str">
        <f t="shared" si="7"/>
        <v>Norton, City Of - Tier 2</v>
      </c>
    </row>
    <row r="164" spans="1:35" x14ac:dyDescent="0.3">
      <c r="A164">
        <v>157</v>
      </c>
      <c r="B164">
        <v>3</v>
      </c>
      <c r="C164" t="s">
        <v>21</v>
      </c>
      <c r="D164" t="s">
        <v>3422</v>
      </c>
      <c r="E164" t="s">
        <v>8132</v>
      </c>
      <c r="F164" t="s">
        <v>868</v>
      </c>
      <c r="G164" s="58">
        <v>6.9741600000000004</v>
      </c>
      <c r="H164">
        <v>57</v>
      </c>
      <c r="I164">
        <v>0</v>
      </c>
      <c r="J164" s="12">
        <v>8.3636363636363633</v>
      </c>
      <c r="K164" s="12">
        <v>9.6363636363636367</v>
      </c>
      <c r="L164">
        <v>0</v>
      </c>
      <c r="M164" s="12">
        <v>8.7511040756162757</v>
      </c>
      <c r="N164" s="12">
        <v>327.88444059453246</v>
      </c>
      <c r="O164" s="12">
        <v>5529.0493955479451</v>
      </c>
      <c r="P164" s="12">
        <v>730.14705643295383</v>
      </c>
      <c r="Q164" s="12">
        <v>0</v>
      </c>
      <c r="R164" s="59">
        <v>1.7505265866153778E-4</v>
      </c>
      <c r="S164" s="59">
        <v>6.1103726255306375E-4</v>
      </c>
      <c r="T164" s="59">
        <v>0</v>
      </c>
      <c r="U164" s="59">
        <v>2.58912058436784E-3</v>
      </c>
      <c r="V164" s="59">
        <v>6.9689314303380519E-3</v>
      </c>
      <c r="W164" s="59">
        <v>0</v>
      </c>
      <c r="X164" s="59">
        <v>3.83447687530084E-4</v>
      </c>
      <c r="Y164" s="59">
        <v>1.1771098021274029E-3</v>
      </c>
      <c r="Z164" s="59">
        <v>7.0955748721170521E-4</v>
      </c>
      <c r="AA164" s="59">
        <v>2.7227123383685779E-4</v>
      </c>
      <c r="AB164" s="59">
        <v>0</v>
      </c>
      <c r="AC164" s="17">
        <v>1.1715025587842312E-3</v>
      </c>
      <c r="AD164" s="12">
        <v>157</v>
      </c>
      <c r="AE164" s="16">
        <v>6</v>
      </c>
      <c r="AF164" s="17">
        <v>0.90468207011088386</v>
      </c>
      <c r="AG164" t="str">
        <f>IF(AF164&lt;='CAV Tier 1 Analysis'!$A$5,"Tier 1", "Tier 2")</f>
        <v>Tier 2</v>
      </c>
      <c r="AH164" t="str">
        <f t="shared" si="6"/>
        <v>Virginia - Tier 2</v>
      </c>
      <c r="AI164" t="str">
        <f t="shared" si="7"/>
        <v>Emporia, City Of - Tier 2</v>
      </c>
    </row>
    <row r="165" spans="1:35" x14ac:dyDescent="0.3">
      <c r="A165">
        <v>158</v>
      </c>
      <c r="B165">
        <v>3</v>
      </c>
      <c r="C165" t="s">
        <v>21</v>
      </c>
      <c r="D165" t="s">
        <v>3303</v>
      </c>
      <c r="E165" t="s">
        <v>8213</v>
      </c>
      <c r="F165" t="s">
        <v>798</v>
      </c>
      <c r="G165" s="58">
        <v>2.4315199999999999</v>
      </c>
      <c r="H165">
        <v>56</v>
      </c>
      <c r="I165">
        <v>2</v>
      </c>
      <c r="J165" s="12">
        <v>13</v>
      </c>
      <c r="K165" s="12">
        <v>3</v>
      </c>
      <c r="L165">
        <v>3</v>
      </c>
      <c r="M165" s="12">
        <v>39.840420806738173</v>
      </c>
      <c r="N165" s="12">
        <v>158.28582035516789</v>
      </c>
      <c r="O165" s="12">
        <v>3537.7066383034407</v>
      </c>
      <c r="P165" s="12">
        <v>3375.1333965981739</v>
      </c>
      <c r="Q165" s="12">
        <v>254.98402352400126</v>
      </c>
      <c r="R165" s="59">
        <v>6.1031585250224015E-5</v>
      </c>
      <c r="S165" s="59">
        <v>6.0031731057844865E-4</v>
      </c>
      <c r="T165" s="59">
        <v>2.7255382938130282E-4</v>
      </c>
      <c r="U165" s="59">
        <v>4.0243939517891425E-3</v>
      </c>
      <c r="V165" s="59">
        <v>2.169572992463733E-3</v>
      </c>
      <c r="W165" s="59">
        <v>1.1525163273146369E-3</v>
      </c>
      <c r="X165" s="59">
        <v>1.745690269086803E-3</v>
      </c>
      <c r="Y165" s="59">
        <v>5.6824834487419781E-4</v>
      </c>
      <c r="Z165" s="59">
        <v>4.5400322065995751E-4</v>
      </c>
      <c r="AA165" s="59">
        <v>1.2585844538567316E-3</v>
      </c>
      <c r="AB165" s="59">
        <v>2.4834259682869375E-4</v>
      </c>
      <c r="AC165" s="17">
        <v>1.1413868074621701E-3</v>
      </c>
      <c r="AD165" s="12">
        <v>158</v>
      </c>
      <c r="AE165" s="16">
        <v>6</v>
      </c>
      <c r="AF165" s="17">
        <v>0.90582345691834598</v>
      </c>
      <c r="AG165" t="str">
        <f>IF(AF165&lt;='CAV Tier 1 Analysis'!$A$5,"Tier 1", "Tier 2")</f>
        <v>Tier 2</v>
      </c>
      <c r="AH165" t="str">
        <f t="shared" si="6"/>
        <v>Virginia - Tier 2</v>
      </c>
      <c r="AI165" t="str">
        <f t="shared" si="7"/>
        <v>Bridgewater, Town Of - Tier 2</v>
      </c>
    </row>
    <row r="166" spans="1:35" x14ac:dyDescent="0.3">
      <c r="A166">
        <v>159</v>
      </c>
      <c r="B166">
        <v>3</v>
      </c>
      <c r="C166" t="s">
        <v>21</v>
      </c>
      <c r="D166" t="s">
        <v>5632</v>
      </c>
      <c r="E166" t="s">
        <v>8187</v>
      </c>
      <c r="F166" t="s">
        <v>876</v>
      </c>
      <c r="G166" s="58">
        <v>3.7145600000000001</v>
      </c>
      <c r="H166">
        <v>270</v>
      </c>
      <c r="I166">
        <v>0</v>
      </c>
      <c r="J166" s="12">
        <v>11</v>
      </c>
      <c r="K166" s="12">
        <v>7</v>
      </c>
      <c r="L166">
        <v>0</v>
      </c>
      <c r="M166" s="12">
        <v>5.2806227386285318</v>
      </c>
      <c r="N166" s="12">
        <v>129.4253144638883</v>
      </c>
      <c r="O166" s="12">
        <v>727.84244359171146</v>
      </c>
      <c r="P166" s="12">
        <v>397.1156968572501</v>
      </c>
      <c r="Q166" s="12">
        <v>0</v>
      </c>
      <c r="R166" s="59">
        <v>9.3236117863341496E-5</v>
      </c>
      <c r="S166" s="59">
        <v>2.8943870331460913E-3</v>
      </c>
      <c r="T166" s="59">
        <v>0</v>
      </c>
      <c r="U166" s="59">
        <v>3.4052564207446593E-3</v>
      </c>
      <c r="V166" s="59">
        <v>5.0623369824153771E-3</v>
      </c>
      <c r="W166" s="59">
        <v>0</v>
      </c>
      <c r="X166" s="59">
        <v>2.3138138460583843E-4</v>
      </c>
      <c r="Y166" s="59">
        <v>4.6463871851504035E-4</v>
      </c>
      <c r="Z166" s="59">
        <v>9.3405939866771762E-5</v>
      </c>
      <c r="AA166" s="59">
        <v>1.4808411511994576E-4</v>
      </c>
      <c r="AB166" s="59">
        <v>0</v>
      </c>
      <c r="AC166" s="17">
        <v>1.1266115192979152E-3</v>
      </c>
      <c r="AD166" s="12">
        <v>159</v>
      </c>
      <c r="AE166" s="16">
        <v>6</v>
      </c>
      <c r="AF166" s="17">
        <v>0.90695006843764392</v>
      </c>
      <c r="AG166" t="str">
        <f>IF(AF166&lt;='CAV Tier 1 Analysis'!$A$5,"Tier 1", "Tier 2")</f>
        <v>Tier 2</v>
      </c>
      <c r="AH166" t="str">
        <f t="shared" si="6"/>
        <v>Virginia - Tier 2</v>
      </c>
      <c r="AI166" t="str">
        <f t="shared" si="7"/>
        <v>Cape Charles, Town Of - Tier 2</v>
      </c>
    </row>
    <row r="167" spans="1:35" x14ac:dyDescent="0.3">
      <c r="A167">
        <v>160</v>
      </c>
      <c r="B167">
        <v>3</v>
      </c>
      <c r="C167" t="s">
        <v>21</v>
      </c>
      <c r="D167" t="s">
        <v>5605</v>
      </c>
      <c r="E167" t="s">
        <v>8137</v>
      </c>
      <c r="F167" t="s">
        <v>757</v>
      </c>
      <c r="G167" s="58">
        <v>2.0002300000000002</v>
      </c>
      <c r="H167">
        <v>124</v>
      </c>
      <c r="I167">
        <v>0</v>
      </c>
      <c r="J167" s="12">
        <v>8.15</v>
      </c>
      <c r="K167" s="12">
        <v>4.75</v>
      </c>
      <c r="L167">
        <v>1</v>
      </c>
      <c r="M167" s="12">
        <v>14.31142918564365</v>
      </c>
      <c r="N167" s="12">
        <v>221.16150832240666</v>
      </c>
      <c r="O167" s="12">
        <v>11288.239356397831</v>
      </c>
      <c r="P167" s="12">
        <v>1828.9692726071789</v>
      </c>
      <c r="Q167" s="12">
        <v>989.43092429086937</v>
      </c>
      <c r="R167" s="59">
        <v>5.0206129402618775E-5</v>
      </c>
      <c r="S167" s="59">
        <v>1.3292740448522791E-3</v>
      </c>
      <c r="T167" s="59">
        <v>0</v>
      </c>
      <c r="U167" s="59">
        <v>2.5229854390062703E-3</v>
      </c>
      <c r="V167" s="59">
        <v>3.4351572380675773E-3</v>
      </c>
      <c r="W167" s="59">
        <v>3.84172109104879E-4</v>
      </c>
      <c r="X167" s="59">
        <v>6.2708480885015111E-4</v>
      </c>
      <c r="Y167" s="59">
        <v>7.9397295836162085E-4</v>
      </c>
      <c r="Z167" s="59">
        <v>1.4486495199734315E-3</v>
      </c>
      <c r="AA167" s="59">
        <v>6.8202113001079227E-4</v>
      </c>
      <c r="AB167" s="59">
        <v>9.6365976865950644E-4</v>
      </c>
      <c r="AC167" s="17">
        <v>1.1124711951171933E-3</v>
      </c>
      <c r="AD167" s="12">
        <v>160</v>
      </c>
      <c r="AE167" s="16">
        <v>6</v>
      </c>
      <c r="AF167" s="17">
        <v>0.90806253963276107</v>
      </c>
      <c r="AG167" t="str">
        <f>IF(AF167&lt;='CAV Tier 1 Analysis'!$A$5,"Tier 1", "Tier 2")</f>
        <v>Tier 2</v>
      </c>
      <c r="AH167" t="str">
        <f t="shared" si="6"/>
        <v>Virginia - Tier 2</v>
      </c>
      <c r="AI167" t="str">
        <f t="shared" si="7"/>
        <v>Falls Church, City Of - Tier 2</v>
      </c>
    </row>
    <row r="168" spans="1:35" x14ac:dyDescent="0.3">
      <c r="A168">
        <v>161</v>
      </c>
      <c r="B168">
        <v>3</v>
      </c>
      <c r="C168" t="s">
        <v>21</v>
      </c>
      <c r="D168" t="s">
        <v>5596</v>
      </c>
      <c r="E168" t="s">
        <v>8123</v>
      </c>
      <c r="F168" t="s">
        <v>968</v>
      </c>
      <c r="G168" s="58">
        <v>1.8051699999999999</v>
      </c>
      <c r="H168">
        <v>34</v>
      </c>
      <c r="I168">
        <v>4</v>
      </c>
      <c r="J168" s="12">
        <v>11</v>
      </c>
      <c r="K168" s="12">
        <v>8</v>
      </c>
      <c r="L168">
        <v>1</v>
      </c>
      <c r="M168" s="12">
        <v>5.8225762670551804</v>
      </c>
      <c r="N168" s="12">
        <v>16.996462626976676</v>
      </c>
      <c r="O168" s="12">
        <v>1298.8071449203121</v>
      </c>
      <c r="P168" s="12">
        <v>1197.7586649010782</v>
      </c>
      <c r="Q168" s="12">
        <v>530.89674186753427</v>
      </c>
      <c r="R168" s="59">
        <v>4.5310088646668292E-5</v>
      </c>
      <c r="S168" s="59">
        <v>3.6447836713691522E-4</v>
      </c>
      <c r="T168" s="59">
        <v>5.4510765876260563E-4</v>
      </c>
      <c r="U168" s="59">
        <v>3.4052564207446593E-3</v>
      </c>
      <c r="V168" s="59">
        <v>5.7855279799032882E-3</v>
      </c>
      <c r="W168" s="59">
        <v>3.84172109104879E-4</v>
      </c>
      <c r="X168" s="59">
        <v>2.5512819705696718E-4</v>
      </c>
      <c r="Y168" s="59">
        <v>6.1017542410458402E-5</v>
      </c>
      <c r="Z168" s="59">
        <v>1.6667934543401463E-4</v>
      </c>
      <c r="AA168" s="59">
        <v>4.4664321612772226E-4</v>
      </c>
      <c r="AB168" s="59">
        <v>5.1706877043167319E-4</v>
      </c>
      <c r="AC168" s="17">
        <v>1.0887626996145317E-3</v>
      </c>
      <c r="AD168" s="12">
        <v>161</v>
      </c>
      <c r="AE168" s="16">
        <v>6</v>
      </c>
      <c r="AF168" s="17">
        <v>0.90915130233237562</v>
      </c>
      <c r="AG168" t="str">
        <f>IF(AF168&lt;='CAV Tier 1 Analysis'!$A$5,"Tier 1", "Tier 2")</f>
        <v>Tier 2</v>
      </c>
      <c r="AH168" t="str">
        <f t="shared" si="6"/>
        <v>Virginia - Tier 2</v>
      </c>
      <c r="AI168" t="str">
        <f t="shared" si="7"/>
        <v>Berryville, Town Of - Tier 2</v>
      </c>
    </row>
    <row r="169" spans="1:35" x14ac:dyDescent="0.3">
      <c r="A169">
        <v>162</v>
      </c>
      <c r="B169">
        <v>3</v>
      </c>
      <c r="C169" t="s">
        <v>21</v>
      </c>
      <c r="D169" t="s">
        <v>5673</v>
      </c>
      <c r="E169" t="s">
        <v>8255</v>
      </c>
      <c r="F169" t="s">
        <v>910</v>
      </c>
      <c r="G169" s="58">
        <v>14.26873</v>
      </c>
      <c r="H169">
        <v>14</v>
      </c>
      <c r="I169">
        <v>2</v>
      </c>
      <c r="J169" s="12">
        <v>9</v>
      </c>
      <c r="K169" s="12">
        <v>7</v>
      </c>
      <c r="L169">
        <v>0</v>
      </c>
      <c r="M169" s="12">
        <v>2.9534632724846572</v>
      </c>
      <c r="N169" s="12">
        <v>48.028362406695557</v>
      </c>
      <c r="O169" s="12">
        <v>5894.4977239985055</v>
      </c>
      <c r="P169" s="12">
        <v>5110.634422788894</v>
      </c>
      <c r="Q169" s="12">
        <v>218.84045255923957</v>
      </c>
      <c r="R169" s="59">
        <v>3.5814766541399161E-4</v>
      </c>
      <c r="S169" s="59">
        <v>1.5007932764461216E-4</v>
      </c>
      <c r="T169" s="59">
        <v>2.7255382938130282E-4</v>
      </c>
      <c r="U169" s="59">
        <v>2.7861188897001757E-3</v>
      </c>
      <c r="V169" s="59">
        <v>5.0623369824153771E-3</v>
      </c>
      <c r="W169" s="59">
        <v>0</v>
      </c>
      <c r="X169" s="59">
        <v>1.2941208929223284E-4</v>
      </c>
      <c r="Y169" s="59">
        <v>1.7242250369226982E-4</v>
      </c>
      <c r="Z169" s="59">
        <v>7.5645643476856639E-4</v>
      </c>
      <c r="AA169" s="59">
        <v>1.9057513520355099E-3</v>
      </c>
      <c r="AB169" s="59">
        <v>2.1314043730513366E-4</v>
      </c>
      <c r="AC169" s="17">
        <v>1.0733108646953794E-3</v>
      </c>
      <c r="AD169" s="12">
        <v>162</v>
      </c>
      <c r="AE169" s="16">
        <v>6</v>
      </c>
      <c r="AF169" s="17">
        <v>0.91022461319707104</v>
      </c>
      <c r="AG169" t="str">
        <f>IF(AF169&lt;='CAV Tier 1 Analysis'!$A$5,"Tier 1", "Tier 2")</f>
        <v>Tier 2</v>
      </c>
      <c r="AH169" t="str">
        <f t="shared" si="6"/>
        <v>Virginia - Tier 2</v>
      </c>
      <c r="AI169" t="str">
        <f t="shared" si="7"/>
        <v>Wytheville, Town Of - Tier 2</v>
      </c>
    </row>
    <row r="170" spans="1:35" x14ac:dyDescent="0.3">
      <c r="A170">
        <v>163</v>
      </c>
      <c r="B170">
        <v>3</v>
      </c>
      <c r="C170" t="s">
        <v>21</v>
      </c>
      <c r="D170" t="s">
        <v>3393</v>
      </c>
      <c r="E170" t="s">
        <v>8102</v>
      </c>
      <c r="F170" t="s">
        <v>978</v>
      </c>
      <c r="G170" s="58">
        <v>6.8732800000000003</v>
      </c>
      <c r="H170">
        <v>4</v>
      </c>
      <c r="I170">
        <v>2</v>
      </c>
      <c r="J170" s="12">
        <v>14</v>
      </c>
      <c r="K170" s="12">
        <v>6.5</v>
      </c>
      <c r="L170">
        <v>0</v>
      </c>
      <c r="M170" s="12">
        <v>2.9042291307789001</v>
      </c>
      <c r="N170" s="12">
        <v>88.47783100772962</v>
      </c>
      <c r="O170" s="12">
        <v>6419.6391365796098</v>
      </c>
      <c r="P170" s="12">
        <v>473.90188929848409</v>
      </c>
      <c r="Q170" s="12">
        <v>674.5228142544911</v>
      </c>
      <c r="R170" s="59">
        <v>1.7252055268665681E-4</v>
      </c>
      <c r="S170" s="59">
        <v>4.2879807898460615E-5</v>
      </c>
      <c r="T170" s="59">
        <v>2.7255382938130282E-4</v>
      </c>
      <c r="U170" s="59">
        <v>4.333962717311385E-3</v>
      </c>
      <c r="V170" s="59">
        <v>4.700741483671422E-3</v>
      </c>
      <c r="W170" s="59">
        <v>0</v>
      </c>
      <c r="X170" s="59">
        <v>1.2725479375312436E-4</v>
      </c>
      <c r="Y170" s="59">
        <v>3.176366708994336E-4</v>
      </c>
      <c r="Z170" s="59">
        <v>8.2384921686993269E-4</v>
      </c>
      <c r="AA170" s="59">
        <v>1.7671762281324006E-4</v>
      </c>
      <c r="AB170" s="59">
        <v>6.5695389458936531E-4</v>
      </c>
      <c r="AC170" s="17">
        <v>1.056824599079484E-3</v>
      </c>
      <c r="AD170" s="12">
        <v>163</v>
      </c>
      <c r="AE170" s="16">
        <v>6</v>
      </c>
      <c r="AF170" s="17">
        <v>0.91128143779615056</v>
      </c>
      <c r="AG170" t="str">
        <f>IF(AF170&lt;='CAV Tier 1 Analysis'!$A$5,"Tier 1", "Tier 2")</f>
        <v>Tier 2</v>
      </c>
      <c r="AH170" t="str">
        <f t="shared" si="6"/>
        <v>Virginia - Tier 2</v>
      </c>
      <c r="AI170" t="str">
        <f t="shared" si="7"/>
        <v>Bedford, City Of - Tier 2</v>
      </c>
    </row>
    <row r="171" spans="1:35" x14ac:dyDescent="0.3">
      <c r="A171">
        <v>164</v>
      </c>
      <c r="B171">
        <v>3</v>
      </c>
      <c r="C171" t="s">
        <v>21</v>
      </c>
      <c r="D171" t="s">
        <v>5698</v>
      </c>
      <c r="E171" t="s">
        <v>8296</v>
      </c>
      <c r="F171" t="s">
        <v>1082</v>
      </c>
      <c r="G171" s="58">
        <v>3.0432199999999998</v>
      </c>
      <c r="H171">
        <v>3</v>
      </c>
      <c r="I171">
        <v>4</v>
      </c>
      <c r="J171" s="12">
        <v>14</v>
      </c>
      <c r="K171" s="12">
        <v>7</v>
      </c>
      <c r="L171">
        <v>1</v>
      </c>
      <c r="M171" s="12">
        <v>11</v>
      </c>
      <c r="N171" s="12">
        <v>0</v>
      </c>
      <c r="O171" s="12">
        <v>1137.8204123107478</v>
      </c>
      <c r="P171" s="12">
        <v>987.39262589366285</v>
      </c>
      <c r="Q171" s="12">
        <v>0</v>
      </c>
      <c r="R171" s="59">
        <v>7.638536424343074E-5</v>
      </c>
      <c r="S171" s="59">
        <v>3.215985592384546E-5</v>
      </c>
      <c r="T171" s="59">
        <v>5.4510765876260563E-4</v>
      </c>
      <c r="U171" s="59">
        <v>4.333962717311385E-3</v>
      </c>
      <c r="V171" s="59">
        <v>5.0623369824153771E-3</v>
      </c>
      <c r="W171" s="59">
        <v>3.84172109104879E-4</v>
      </c>
      <c r="X171" s="59">
        <v>4.8198770422392518E-4</v>
      </c>
      <c r="Y171" s="59">
        <v>0</v>
      </c>
      <c r="Z171" s="59">
        <v>1.4601949356927204E-4</v>
      </c>
      <c r="AA171" s="59">
        <v>3.6819789406104217E-4</v>
      </c>
      <c r="AB171" s="59">
        <v>0</v>
      </c>
      <c r="AC171" s="17">
        <v>1.0391208890559783E-3</v>
      </c>
      <c r="AD171" s="12">
        <v>164</v>
      </c>
      <c r="AE171" s="16">
        <v>6</v>
      </c>
      <c r="AF171" s="17">
        <v>0.91232055868520656</v>
      </c>
      <c r="AG171" t="str">
        <f>IF(AF171&lt;='CAV Tier 1 Analysis'!$A$5,"Tier 1", "Tier 2")</f>
        <v>Tier 2</v>
      </c>
      <c r="AH171" t="str">
        <f t="shared" si="6"/>
        <v>Virginia - Tier 2</v>
      </c>
      <c r="AI171" t="str">
        <f t="shared" si="7"/>
        <v>Pearisburg, Town Of - Tier 2</v>
      </c>
    </row>
    <row r="172" spans="1:35" x14ac:dyDescent="0.3">
      <c r="A172">
        <v>165</v>
      </c>
      <c r="B172">
        <v>3</v>
      </c>
      <c r="C172" t="s">
        <v>21</v>
      </c>
      <c r="D172" t="s">
        <v>5666</v>
      </c>
      <c r="E172" t="s">
        <v>8246</v>
      </c>
      <c r="F172" t="s">
        <v>872</v>
      </c>
      <c r="G172" s="58">
        <v>8.4337300000000006</v>
      </c>
      <c r="H172">
        <v>19</v>
      </c>
      <c r="I172">
        <v>4</v>
      </c>
      <c r="J172" s="12">
        <v>11</v>
      </c>
      <c r="K172" s="12">
        <v>4</v>
      </c>
      <c r="L172">
        <v>1</v>
      </c>
      <c r="M172" s="12">
        <v>10.772088980794974</v>
      </c>
      <c r="N172" s="12">
        <v>51.953787022661764</v>
      </c>
      <c r="O172" s="12">
        <v>5033.18686543289</v>
      </c>
      <c r="P172" s="12">
        <v>4340.4767813519129</v>
      </c>
      <c r="Q172" s="12">
        <v>863.23869727877809</v>
      </c>
      <c r="R172" s="59">
        <v>2.1168812572891518E-4</v>
      </c>
      <c r="S172" s="59">
        <v>2.0367908751768793E-4</v>
      </c>
      <c r="T172" s="59">
        <v>5.4510765876260563E-4</v>
      </c>
      <c r="U172" s="59">
        <v>3.4052564207446593E-3</v>
      </c>
      <c r="V172" s="59">
        <v>2.8927639899516441E-3</v>
      </c>
      <c r="W172" s="59">
        <v>3.84172109104879E-4</v>
      </c>
      <c r="X172" s="59">
        <v>4.7200131250447379E-4</v>
      </c>
      <c r="Y172" s="59">
        <v>1.8651483385770149E-4</v>
      </c>
      <c r="Z172" s="59">
        <v>6.4592214129597064E-4</v>
      </c>
      <c r="AA172" s="59">
        <v>1.6185602041216155E-3</v>
      </c>
      <c r="AB172" s="59">
        <v>8.4075440022637828E-4</v>
      </c>
      <c r="AC172" s="17">
        <v>1.0369472985287756E-3</v>
      </c>
      <c r="AD172" s="12">
        <v>165</v>
      </c>
      <c r="AE172" s="16">
        <v>6</v>
      </c>
      <c r="AF172" s="17">
        <v>0.91335750598373533</v>
      </c>
      <c r="AG172" t="str">
        <f>IF(AF172&lt;='CAV Tier 1 Analysis'!$A$5,"Tier 1", "Tier 2")</f>
        <v>Tier 2</v>
      </c>
      <c r="AH172" t="str">
        <f t="shared" si="6"/>
        <v>Virginia - Tier 2</v>
      </c>
      <c r="AI172" t="str">
        <f t="shared" si="7"/>
        <v>Abingdon, Town Of - Tier 2</v>
      </c>
    </row>
    <row r="173" spans="1:35" x14ac:dyDescent="0.3">
      <c r="A173">
        <v>166</v>
      </c>
      <c r="B173">
        <v>3</v>
      </c>
      <c r="C173" t="s">
        <v>21</v>
      </c>
      <c r="D173" t="s">
        <v>5622</v>
      </c>
      <c r="E173" t="s">
        <v>8169</v>
      </c>
      <c r="F173" t="s">
        <v>1047</v>
      </c>
      <c r="G173" s="58">
        <v>1.4906900000000001</v>
      </c>
      <c r="H173">
        <v>33</v>
      </c>
      <c r="I173">
        <v>4</v>
      </c>
      <c r="J173" s="12">
        <v>12</v>
      </c>
      <c r="K173" s="12">
        <v>7</v>
      </c>
      <c r="L173">
        <v>1</v>
      </c>
      <c r="M173" s="12">
        <v>19.418041309729055</v>
      </c>
      <c r="N173" s="12">
        <v>26.454311212566022</v>
      </c>
      <c r="O173" s="12">
        <v>425.87598119483778</v>
      </c>
      <c r="P173" s="12">
        <v>337.38841011920852</v>
      </c>
      <c r="Q173" s="12">
        <v>0</v>
      </c>
      <c r="R173" s="59">
        <v>3.7416584612364468E-5</v>
      </c>
      <c r="S173" s="59">
        <v>3.5375841516230007E-4</v>
      </c>
      <c r="T173" s="59">
        <v>5.4510765876260563E-4</v>
      </c>
      <c r="U173" s="59">
        <v>3.7148251862669009E-3</v>
      </c>
      <c r="V173" s="59">
        <v>5.0623369824153771E-3</v>
      </c>
      <c r="W173" s="59">
        <v>3.84172109104879E-4</v>
      </c>
      <c r="X173" s="59">
        <v>8.5084155921833176E-4</v>
      </c>
      <c r="Y173" s="59">
        <v>9.4971353262072368E-5</v>
      </c>
      <c r="Z173" s="59">
        <v>5.4653787561339244E-5</v>
      </c>
      <c r="AA173" s="59">
        <v>1.2581185926324129E-4</v>
      </c>
      <c r="AB173" s="59">
        <v>0</v>
      </c>
      <c r="AC173" s="17">
        <v>1.0203541359663101E-3</v>
      </c>
      <c r="AD173" s="12">
        <v>166</v>
      </c>
      <c r="AE173" s="16">
        <v>6</v>
      </c>
      <c r="AF173" s="17">
        <v>0.91437786011970168</v>
      </c>
      <c r="AG173" t="str">
        <f>IF(AF173&lt;='CAV Tier 1 Analysis'!$A$5,"Tier 1", "Tier 2")</f>
        <v>Tier 2</v>
      </c>
      <c r="AH173" t="str">
        <f t="shared" si="6"/>
        <v>Virginia - Tier 2</v>
      </c>
      <c r="AI173" t="str">
        <f t="shared" si="7"/>
        <v>Pennington Gap, Town Of - Tier 2</v>
      </c>
    </row>
    <row r="174" spans="1:35" x14ac:dyDescent="0.3">
      <c r="A174">
        <v>167</v>
      </c>
      <c r="B174">
        <v>3</v>
      </c>
      <c r="C174" t="s">
        <v>21</v>
      </c>
      <c r="D174" t="s">
        <v>5664</v>
      </c>
      <c r="E174" t="s">
        <v>8242</v>
      </c>
      <c r="F174" t="s">
        <v>1001</v>
      </c>
      <c r="G174" s="58">
        <v>4.07423</v>
      </c>
      <c r="H174">
        <v>48</v>
      </c>
      <c r="I174">
        <v>2</v>
      </c>
      <c r="J174" s="12">
        <v>14</v>
      </c>
      <c r="K174" s="12">
        <v>4</v>
      </c>
      <c r="L174">
        <v>3</v>
      </c>
      <c r="M174" s="12">
        <v>30.08929785505482</v>
      </c>
      <c r="N174" s="12">
        <v>35.173941667381932</v>
      </c>
      <c r="O174" s="12">
        <v>1254.1216205397661</v>
      </c>
      <c r="P174" s="12">
        <v>858.23475943989263</v>
      </c>
      <c r="Q174" s="12">
        <v>0</v>
      </c>
      <c r="R174" s="59">
        <v>1.0226389894963652E-4</v>
      </c>
      <c r="S174" s="59">
        <v>5.1455769478152735E-4</v>
      </c>
      <c r="T174" s="59">
        <v>2.7255382938130282E-4</v>
      </c>
      <c r="U174" s="59">
        <v>4.333962717311385E-3</v>
      </c>
      <c r="V174" s="59">
        <v>2.8927639899516441E-3</v>
      </c>
      <c r="W174" s="59">
        <v>1.1525163273146369E-3</v>
      </c>
      <c r="X174" s="59">
        <v>1.3184246904425227E-3</v>
      </c>
      <c r="Y174" s="59">
        <v>1.2627495053152933E-4</v>
      </c>
      <c r="Z174" s="59">
        <v>1.6094473426925846E-4</v>
      </c>
      <c r="AA174" s="59">
        <v>3.200350324165629E-4</v>
      </c>
      <c r="AB174" s="59">
        <v>0</v>
      </c>
      <c r="AC174" s="17">
        <v>1.0176634423045459E-3</v>
      </c>
      <c r="AD174" s="12">
        <v>167</v>
      </c>
      <c r="AE174" s="16">
        <v>6</v>
      </c>
      <c r="AF174" s="17">
        <v>0.91539552356200626</v>
      </c>
      <c r="AG174" t="str">
        <f>IF(AF174&lt;='CAV Tier 1 Analysis'!$A$5,"Tier 1", "Tier 2")</f>
        <v>Tier 2</v>
      </c>
      <c r="AH174" t="str">
        <f t="shared" si="6"/>
        <v>Virginia - Tier 2</v>
      </c>
      <c r="AI174" t="str">
        <f t="shared" si="7"/>
        <v>Tazewell, Town Of - Tier 2</v>
      </c>
    </row>
    <row r="175" spans="1:35" x14ac:dyDescent="0.3">
      <c r="A175">
        <v>168</v>
      </c>
      <c r="B175">
        <v>3</v>
      </c>
      <c r="C175" t="s">
        <v>21</v>
      </c>
      <c r="D175" t="s">
        <v>5611</v>
      </c>
      <c r="E175" t="s">
        <v>8150</v>
      </c>
      <c r="F175" t="s">
        <v>1140</v>
      </c>
      <c r="G175" s="58">
        <v>1.2998400000000001</v>
      </c>
      <c r="H175">
        <v>17</v>
      </c>
      <c r="I175">
        <v>4</v>
      </c>
      <c r="J175" s="12">
        <v>14</v>
      </c>
      <c r="K175" s="12">
        <v>7</v>
      </c>
      <c r="L175">
        <v>0</v>
      </c>
      <c r="M175" s="12">
        <v>3.9214441777449531</v>
      </c>
      <c r="N175" s="12">
        <v>80.164518669206657</v>
      </c>
      <c r="O175" s="12">
        <v>772.50588461261293</v>
      </c>
      <c r="P175" s="12">
        <v>708.25418611681448</v>
      </c>
      <c r="Q175" s="12">
        <v>0</v>
      </c>
      <c r="R175" s="59">
        <v>3.2626215606555236E-5</v>
      </c>
      <c r="S175" s="59">
        <v>1.8223918356845761E-4</v>
      </c>
      <c r="T175" s="59">
        <v>5.4510765876260563E-4</v>
      </c>
      <c r="U175" s="59">
        <v>4.333962717311385E-3</v>
      </c>
      <c r="V175" s="59">
        <v>5.0623369824153771E-3</v>
      </c>
      <c r="W175" s="59">
        <v>0</v>
      </c>
      <c r="X175" s="59">
        <v>1.7182617058850619E-4</v>
      </c>
      <c r="Y175" s="59">
        <v>2.877917614426802E-4</v>
      </c>
      <c r="Z175" s="59">
        <v>9.9137717015758205E-5</v>
      </c>
      <c r="AA175" s="59">
        <v>2.6410740059163953E-4</v>
      </c>
      <c r="AB175" s="59">
        <v>0</v>
      </c>
      <c r="AC175" s="17">
        <v>9.9810325520936056E-4</v>
      </c>
      <c r="AD175" s="12">
        <v>168</v>
      </c>
      <c r="AE175" s="16">
        <v>6</v>
      </c>
      <c r="AF175" s="17">
        <v>0.91639362681721559</v>
      </c>
      <c r="AG175" t="str">
        <f>IF(AF175&lt;='CAV Tier 1 Analysis'!$A$5,"Tier 1", "Tier 2")</f>
        <v>Tier 2</v>
      </c>
      <c r="AH175" t="str">
        <f t="shared" si="6"/>
        <v>Virginia - Tier 2</v>
      </c>
      <c r="AI175" t="str">
        <f t="shared" si="7"/>
        <v>Narrows, Town Of - Tier 2</v>
      </c>
    </row>
    <row r="176" spans="1:35" x14ac:dyDescent="0.3">
      <c r="A176">
        <v>169</v>
      </c>
      <c r="B176">
        <v>3</v>
      </c>
      <c r="C176" t="s">
        <v>21</v>
      </c>
      <c r="D176" t="s">
        <v>5590</v>
      </c>
      <c r="E176" t="s">
        <v>8116</v>
      </c>
      <c r="F176" t="s">
        <v>1064</v>
      </c>
      <c r="G176" s="58">
        <v>4.9494300000000004</v>
      </c>
      <c r="H176">
        <v>12</v>
      </c>
      <c r="I176">
        <v>0</v>
      </c>
      <c r="J176" s="12">
        <v>15</v>
      </c>
      <c r="K176" s="12">
        <v>4</v>
      </c>
      <c r="L176">
        <v>1</v>
      </c>
      <c r="M176" s="12">
        <v>1.5767391396585062</v>
      </c>
      <c r="N176" s="12">
        <v>338.87787184985052</v>
      </c>
      <c r="O176" s="12">
        <v>3110.0937739330693</v>
      </c>
      <c r="P176" s="12">
        <v>2667.2575778246446</v>
      </c>
      <c r="Q176" s="12">
        <v>0</v>
      </c>
      <c r="R176" s="59">
        <v>1.2423157489348897E-4</v>
      </c>
      <c r="S176" s="59">
        <v>1.2863942369538184E-4</v>
      </c>
      <c r="T176" s="59">
        <v>0</v>
      </c>
      <c r="U176" s="59">
        <v>4.6435314828336266E-3</v>
      </c>
      <c r="V176" s="59">
        <v>2.8927639899516441E-3</v>
      </c>
      <c r="W176" s="59">
        <v>3.84172109104879E-4</v>
      </c>
      <c r="X176" s="59">
        <v>6.9088079825819118E-5</v>
      </c>
      <c r="Y176" s="59">
        <v>1.2165763765893823E-3</v>
      </c>
      <c r="Z176" s="59">
        <v>3.9912653430111353E-4</v>
      </c>
      <c r="AA176" s="59">
        <v>9.9461814613466151E-4</v>
      </c>
      <c r="AB176" s="59">
        <v>0</v>
      </c>
      <c r="AC176" s="17">
        <v>9.8661342884818148E-4</v>
      </c>
      <c r="AD176" s="12">
        <v>169</v>
      </c>
      <c r="AE176" s="16">
        <v>7</v>
      </c>
      <c r="AF176" s="17">
        <v>0.91738024024606379</v>
      </c>
      <c r="AG176" t="str">
        <f>IF(AF176&lt;='CAV Tier 1 Analysis'!$A$5,"Tier 1", "Tier 2")</f>
        <v>Tier 2</v>
      </c>
      <c r="AH176" t="str">
        <f t="shared" si="6"/>
        <v>Virginia - Tier 2</v>
      </c>
      <c r="AI176" t="str">
        <f t="shared" si="7"/>
        <v>Altavista, Town Of - Tier 2</v>
      </c>
    </row>
    <row r="177" spans="1:35" x14ac:dyDescent="0.3">
      <c r="A177">
        <v>170</v>
      </c>
      <c r="B177">
        <v>3</v>
      </c>
      <c r="C177" t="s">
        <v>21</v>
      </c>
      <c r="D177" t="s">
        <v>3443</v>
      </c>
      <c r="E177" t="s">
        <v>8136</v>
      </c>
      <c r="F177" t="s">
        <v>832</v>
      </c>
      <c r="G177" s="58">
        <v>4.3931700000000014</v>
      </c>
      <c r="H177">
        <v>79</v>
      </c>
      <c r="I177">
        <v>0</v>
      </c>
      <c r="J177" s="12">
        <v>10</v>
      </c>
      <c r="K177" s="12">
        <v>1</v>
      </c>
      <c r="L177">
        <v>0</v>
      </c>
      <c r="M177" s="12">
        <v>15.710641746165061</v>
      </c>
      <c r="N177" s="12">
        <v>101.26482985408843</v>
      </c>
      <c r="O177" s="12">
        <v>14221.152970525472</v>
      </c>
      <c r="P177" s="12">
        <v>7770.5942880219827</v>
      </c>
      <c r="Q177" s="12">
        <v>0</v>
      </c>
      <c r="R177" s="59">
        <v>1.1026934977862684E-4</v>
      </c>
      <c r="S177" s="59">
        <v>8.4687620599459713E-4</v>
      </c>
      <c r="T177" s="59">
        <v>0</v>
      </c>
      <c r="U177" s="59">
        <v>3.0956876552224177E-3</v>
      </c>
      <c r="V177" s="59">
        <v>7.2319099748791103E-4</v>
      </c>
      <c r="W177" s="59">
        <v>0</v>
      </c>
      <c r="X177" s="59">
        <v>6.8839419519260518E-4</v>
      </c>
      <c r="Y177" s="59">
        <v>3.6354217850616369E-4</v>
      </c>
      <c r="Z177" s="59">
        <v>1.8250380572010266E-3</v>
      </c>
      <c r="AA177" s="59">
        <v>2.8976481871767442E-3</v>
      </c>
      <c r="AB177" s="59">
        <v>0</v>
      </c>
      <c r="AC177" s="17">
        <v>9.5914971150546291E-4</v>
      </c>
      <c r="AD177" s="12">
        <v>170</v>
      </c>
      <c r="AE177" s="16">
        <v>7</v>
      </c>
      <c r="AF177" s="17">
        <v>0.91833938995756925</v>
      </c>
      <c r="AG177" t="str">
        <f>IF(AF177&lt;='CAV Tier 1 Analysis'!$A$5,"Tier 1", "Tier 2")</f>
        <v>Tier 2</v>
      </c>
      <c r="AH177" t="str">
        <f t="shared" si="6"/>
        <v>Virginia - Tier 2</v>
      </c>
      <c r="AI177" t="str">
        <f t="shared" si="7"/>
        <v>Vienna, Town Of - Tier 2</v>
      </c>
    </row>
    <row r="178" spans="1:35" x14ac:dyDescent="0.3">
      <c r="A178">
        <v>171</v>
      </c>
      <c r="B178">
        <v>3</v>
      </c>
      <c r="C178" t="s">
        <v>21</v>
      </c>
      <c r="D178" t="s">
        <v>3294</v>
      </c>
      <c r="E178" t="s">
        <v>8321</v>
      </c>
      <c r="F178" t="s">
        <v>1351</v>
      </c>
      <c r="G178" s="58">
        <v>0.26867999999999997</v>
      </c>
      <c r="H178">
        <v>0</v>
      </c>
      <c r="I178">
        <v>0</v>
      </c>
      <c r="J178" s="12">
        <v>13</v>
      </c>
      <c r="K178" s="12">
        <v>9</v>
      </c>
      <c r="L178">
        <v>0</v>
      </c>
      <c r="M178">
        <v>0</v>
      </c>
      <c r="N178" s="12">
        <v>0</v>
      </c>
      <c r="O178" s="12">
        <v>5.9330602904377967</v>
      </c>
      <c r="P178">
        <v>0</v>
      </c>
      <c r="Q178" s="12">
        <v>0.15802339756614003</v>
      </c>
      <c r="R178" s="59">
        <v>6.7439158736223382E-6</v>
      </c>
      <c r="S178" s="59">
        <v>0</v>
      </c>
      <c r="T178" s="59">
        <v>0</v>
      </c>
      <c r="U178" s="59">
        <v>4.0243939517891425E-3</v>
      </c>
      <c r="V178" s="59">
        <v>6.5087189773911994E-3</v>
      </c>
      <c r="W178" s="59">
        <v>0</v>
      </c>
      <c r="X178" s="59">
        <v>0</v>
      </c>
      <c r="Y178" s="59">
        <v>0</v>
      </c>
      <c r="Z178" s="59">
        <v>7.6140527059649911E-7</v>
      </c>
      <c r="AA178" s="59">
        <v>0</v>
      </c>
      <c r="AB178" s="59">
        <v>1.5390745023510984E-7</v>
      </c>
      <c r="AC178" s="17">
        <v>9.5825201434316342E-4</v>
      </c>
      <c r="AD178" s="12">
        <v>171</v>
      </c>
      <c r="AE178" s="16">
        <v>7</v>
      </c>
      <c r="AF178" s="17">
        <v>0.91929764197191244</v>
      </c>
      <c r="AG178" t="str">
        <f>IF(AF178&lt;='CAV Tier 1 Analysis'!$A$5,"Tier 1", "Tier 2")</f>
        <v>Tier 2</v>
      </c>
      <c r="AH178" t="str">
        <f t="shared" si="6"/>
        <v>Virginia - Tier 2</v>
      </c>
      <c r="AI178" t="str">
        <f t="shared" si="7"/>
        <v>Washington, Town Of - Tier 2</v>
      </c>
    </row>
    <row r="179" spans="1:35" x14ac:dyDescent="0.3">
      <c r="A179">
        <v>172</v>
      </c>
      <c r="B179">
        <v>3</v>
      </c>
      <c r="C179" t="s">
        <v>21</v>
      </c>
      <c r="D179" t="s">
        <v>5601</v>
      </c>
      <c r="E179" t="s">
        <v>8131</v>
      </c>
      <c r="F179" t="s">
        <v>1095</v>
      </c>
      <c r="G179" s="58">
        <v>0.90012999999999987</v>
      </c>
      <c r="H179">
        <v>38</v>
      </c>
      <c r="I179">
        <v>0</v>
      </c>
      <c r="J179" s="12">
        <v>11</v>
      </c>
      <c r="K179" s="12">
        <v>7</v>
      </c>
      <c r="L179">
        <v>0</v>
      </c>
      <c r="M179" s="12">
        <v>36.733416284314487</v>
      </c>
      <c r="N179" s="12">
        <v>4.6805960278402008</v>
      </c>
      <c r="O179" s="12">
        <v>67.252449030519386</v>
      </c>
      <c r="P179" s="12">
        <v>13.816979973859979</v>
      </c>
      <c r="Q179" s="12">
        <v>0</v>
      </c>
      <c r="R179" s="59">
        <v>2.2593423385900234E-5</v>
      </c>
      <c r="S179" s="59">
        <v>4.0735817503537587E-4</v>
      </c>
      <c r="T179" s="59">
        <v>0</v>
      </c>
      <c r="U179" s="59">
        <v>3.4052564207446593E-3</v>
      </c>
      <c r="V179" s="59">
        <v>5.0623369824153771E-3</v>
      </c>
      <c r="W179" s="59">
        <v>0</v>
      </c>
      <c r="X179" s="59">
        <v>1.6095504530162263E-3</v>
      </c>
      <c r="Y179" s="59">
        <v>1.6803406267705524E-5</v>
      </c>
      <c r="Z179" s="59">
        <v>8.6306841066301383E-6</v>
      </c>
      <c r="AA179" s="59">
        <v>5.1523404117530071E-6</v>
      </c>
      <c r="AB179" s="59">
        <v>0</v>
      </c>
      <c r="AC179" s="17">
        <v>9.5797108048942075E-4</v>
      </c>
      <c r="AD179" s="12">
        <v>172</v>
      </c>
      <c r="AE179" s="16">
        <v>7</v>
      </c>
      <c r="AF179" s="17">
        <v>0.92025561305240189</v>
      </c>
      <c r="AG179" t="str">
        <f>IF(AF179&lt;='CAV Tier 1 Analysis'!$A$5,"Tier 1", "Tier 2")</f>
        <v>Tier 2</v>
      </c>
      <c r="AH179" t="str">
        <f t="shared" si="6"/>
        <v>Virginia - Tier 2</v>
      </c>
      <c r="AI179" t="str">
        <f t="shared" si="7"/>
        <v>Haysi, Town Of - Tier 2</v>
      </c>
    </row>
    <row r="180" spans="1:35" x14ac:dyDescent="0.3">
      <c r="A180">
        <v>173</v>
      </c>
      <c r="B180">
        <v>3</v>
      </c>
      <c r="C180" t="s">
        <v>21</v>
      </c>
      <c r="D180" t="s">
        <v>5708</v>
      </c>
      <c r="E180" t="s">
        <v>8308</v>
      </c>
      <c r="F180" t="s">
        <v>1049</v>
      </c>
      <c r="G180" s="58">
        <v>1.36507</v>
      </c>
      <c r="H180">
        <v>17</v>
      </c>
      <c r="I180">
        <v>6</v>
      </c>
      <c r="J180" s="12">
        <v>13.714285714285714</v>
      </c>
      <c r="K180" s="12">
        <v>4.4285714285714288</v>
      </c>
      <c r="L180">
        <v>0</v>
      </c>
      <c r="M180" s="12">
        <v>25.681349674375674</v>
      </c>
      <c r="N180" s="12">
        <v>8.4156618098328302</v>
      </c>
      <c r="O180" s="12">
        <v>1518.3233659971806</v>
      </c>
      <c r="P180" s="12">
        <v>1433.9833994089799</v>
      </c>
      <c r="Q180" s="12">
        <v>53.855369452161085</v>
      </c>
      <c r="R180" s="59">
        <v>3.4263500229290031E-5</v>
      </c>
      <c r="S180" s="59">
        <v>1.8223918356845761E-4</v>
      </c>
      <c r="T180" s="59">
        <v>8.1766148814390845E-4</v>
      </c>
      <c r="U180" s="59">
        <v>4.2455144985907439E-3</v>
      </c>
      <c r="V180" s="59">
        <v>3.2027029888750348E-3</v>
      </c>
      <c r="W180" s="59">
        <v>0</v>
      </c>
      <c r="X180" s="59">
        <v>1.125281342811289E-3</v>
      </c>
      <c r="Y180" s="59">
        <v>3.0212345513502389E-5</v>
      </c>
      <c r="Z180" s="59">
        <v>1.9485044087673781E-4</v>
      </c>
      <c r="AA180" s="59">
        <v>5.347312243728894E-4</v>
      </c>
      <c r="AB180" s="59">
        <v>5.245262867090754E-5</v>
      </c>
      <c r="AC180" s="17">
        <v>9.4726451287752383E-4</v>
      </c>
      <c r="AD180" s="12">
        <v>173</v>
      </c>
      <c r="AE180" s="16">
        <v>7</v>
      </c>
      <c r="AF180" s="17">
        <v>0.92120287756527941</v>
      </c>
      <c r="AG180" t="str">
        <f>IF(AF180&lt;='CAV Tier 1 Analysis'!$A$5,"Tier 1", "Tier 2")</f>
        <v>Tier 2</v>
      </c>
      <c r="AH180" t="str">
        <f t="shared" si="6"/>
        <v>Virginia - Tier 2</v>
      </c>
      <c r="AI180" t="str">
        <f t="shared" si="7"/>
        <v>Shenandoah, Town Of - Tier 2</v>
      </c>
    </row>
    <row r="181" spans="1:35" x14ac:dyDescent="0.3">
      <c r="A181">
        <v>174</v>
      </c>
      <c r="B181">
        <v>3</v>
      </c>
      <c r="C181" t="s">
        <v>21</v>
      </c>
      <c r="D181" t="s">
        <v>3727</v>
      </c>
      <c r="E181" t="s">
        <v>8140</v>
      </c>
      <c r="F181" t="s">
        <v>982</v>
      </c>
      <c r="G181" s="58">
        <v>4.2483799999999992</v>
      </c>
      <c r="H181">
        <v>14</v>
      </c>
      <c r="I181">
        <v>4</v>
      </c>
      <c r="J181" s="12">
        <v>11</v>
      </c>
      <c r="K181" s="12">
        <v>4</v>
      </c>
      <c r="L181">
        <v>0</v>
      </c>
      <c r="M181" s="12">
        <v>3.9265508264326647</v>
      </c>
      <c r="N181" s="12">
        <v>45.412958809657951</v>
      </c>
      <c r="O181" s="12">
        <v>5005.0080591361157</v>
      </c>
      <c r="P181" s="12">
        <v>4770.8639371828513</v>
      </c>
      <c r="Q181" s="12">
        <v>569.01542429807523</v>
      </c>
      <c r="R181" s="59">
        <v>1.0663509497982606E-4</v>
      </c>
      <c r="S181" s="59">
        <v>1.5007932764461216E-4</v>
      </c>
      <c r="T181" s="59">
        <v>5.4510765876260563E-4</v>
      </c>
      <c r="U181" s="59">
        <v>3.4052564207446593E-3</v>
      </c>
      <c r="V181" s="59">
        <v>2.8927639899516441E-3</v>
      </c>
      <c r="W181" s="59">
        <v>0</v>
      </c>
      <c r="X181" s="59">
        <v>1.7204992894098511E-4</v>
      </c>
      <c r="Y181" s="59">
        <v>1.6303316760480569E-4</v>
      </c>
      <c r="Z181" s="59">
        <v>6.4230588078568031E-4</v>
      </c>
      <c r="AA181" s="59">
        <v>1.7790512187921455E-3</v>
      </c>
      <c r="AB181" s="59">
        <v>5.5419459679387965E-4</v>
      </c>
      <c r="AC181" s="17">
        <v>9.4640702590916763E-4</v>
      </c>
      <c r="AD181" s="12">
        <v>174</v>
      </c>
      <c r="AE181" s="16">
        <v>7</v>
      </c>
      <c r="AF181" s="17">
        <v>0.92214928459118861</v>
      </c>
      <c r="AG181" t="str">
        <f>IF(AF181&lt;='CAV Tier 1 Analysis'!$A$5,"Tier 1", "Tier 2")</f>
        <v>Tier 2</v>
      </c>
      <c r="AH181" t="str">
        <f t="shared" si="6"/>
        <v>Virginia - Tier 2</v>
      </c>
      <c r="AI181" t="str">
        <f t="shared" si="7"/>
        <v>Warrenton, Town Of - Tier 2</v>
      </c>
    </row>
    <row r="182" spans="1:35" x14ac:dyDescent="0.3">
      <c r="A182">
        <v>175</v>
      </c>
      <c r="B182">
        <v>3</v>
      </c>
      <c r="C182" t="s">
        <v>21</v>
      </c>
      <c r="D182" t="s">
        <v>3569</v>
      </c>
      <c r="E182" t="s">
        <v>8156</v>
      </c>
      <c r="F182" t="s">
        <v>1256</v>
      </c>
      <c r="G182" s="58">
        <v>4.5191600000000003</v>
      </c>
      <c r="H182">
        <v>0</v>
      </c>
      <c r="I182">
        <v>2</v>
      </c>
      <c r="J182" s="12">
        <v>11</v>
      </c>
      <c r="K182" s="12">
        <v>8</v>
      </c>
      <c r="L182">
        <v>0</v>
      </c>
      <c r="M182">
        <v>0</v>
      </c>
      <c r="N182" s="12">
        <v>0</v>
      </c>
      <c r="O182" s="12">
        <v>1623.2006249208234</v>
      </c>
      <c r="P182" s="12">
        <v>1413.5092217683971</v>
      </c>
      <c r="Q182" s="12">
        <v>0</v>
      </c>
      <c r="R182" s="59">
        <v>1.1343172122762815E-4</v>
      </c>
      <c r="S182" s="59">
        <v>0</v>
      </c>
      <c r="T182" s="59">
        <v>2.7255382938130282E-4</v>
      </c>
      <c r="U182" s="59">
        <v>3.4052564207446593E-3</v>
      </c>
      <c r="V182" s="59">
        <v>5.7855279799032882E-3</v>
      </c>
      <c r="W182" s="59">
        <v>0</v>
      </c>
      <c r="X182" s="59">
        <v>0</v>
      </c>
      <c r="Y182" s="59">
        <v>0</v>
      </c>
      <c r="Z182" s="59">
        <v>2.0830961604117608E-4</v>
      </c>
      <c r="AA182" s="59">
        <v>5.2709642045375808E-4</v>
      </c>
      <c r="AB182" s="59">
        <v>0</v>
      </c>
      <c r="AC182" s="17">
        <v>9.3747054434107388E-4</v>
      </c>
      <c r="AD182" s="12">
        <v>175</v>
      </c>
      <c r="AE182" s="16">
        <v>7</v>
      </c>
      <c r="AF182" s="17">
        <v>0.92308675513552974</v>
      </c>
      <c r="AG182" t="str">
        <f>IF(AF182&lt;='CAV Tier 1 Analysis'!$A$5,"Tier 1", "Tier 2")</f>
        <v>Tier 2</v>
      </c>
      <c r="AH182" t="str">
        <f t="shared" si="6"/>
        <v>Virginia - Tier 2</v>
      </c>
      <c r="AI182" t="str">
        <f t="shared" si="7"/>
        <v>Blackstone, Town Of - Tier 2</v>
      </c>
    </row>
    <row r="183" spans="1:35" x14ac:dyDescent="0.3">
      <c r="A183">
        <v>176</v>
      </c>
      <c r="B183">
        <v>3</v>
      </c>
      <c r="C183" t="s">
        <v>21</v>
      </c>
      <c r="D183" t="s">
        <v>5643</v>
      </c>
      <c r="E183" t="s">
        <v>8202</v>
      </c>
      <c r="F183" t="s">
        <v>974</v>
      </c>
      <c r="G183" s="58">
        <v>2.5083200000000003</v>
      </c>
      <c r="H183">
        <v>12</v>
      </c>
      <c r="I183">
        <v>0</v>
      </c>
      <c r="J183" s="12">
        <v>6.75</v>
      </c>
      <c r="K183" s="12">
        <v>5.8125</v>
      </c>
      <c r="L183">
        <v>0</v>
      </c>
      <c r="M183" s="12">
        <v>0.98394144287810148</v>
      </c>
      <c r="N183" s="12">
        <v>69.027807849734401</v>
      </c>
      <c r="O183" s="12">
        <v>11274.829677927752</v>
      </c>
      <c r="P183" s="12">
        <v>4839.9532792643813</v>
      </c>
      <c r="Q183" s="12">
        <v>288.98366430049646</v>
      </c>
      <c r="R183" s="59">
        <v>6.2959278934510897E-5</v>
      </c>
      <c r="S183" s="59">
        <v>1.2863942369538184E-4</v>
      </c>
      <c r="T183" s="59">
        <v>0</v>
      </c>
      <c r="U183" s="59">
        <v>2.0895891672751319E-3</v>
      </c>
      <c r="V183" s="59">
        <v>4.2035476728984828E-3</v>
      </c>
      <c r="W183" s="59">
        <v>0</v>
      </c>
      <c r="X183" s="59">
        <v>4.3113425194872054E-5</v>
      </c>
      <c r="Y183" s="59">
        <v>2.4781081130887967E-4</v>
      </c>
      <c r="Z183" s="59">
        <v>1.4469286205784635E-3</v>
      </c>
      <c r="AA183" s="59">
        <v>1.8048145773481795E-3</v>
      </c>
      <c r="AB183" s="59">
        <v>2.814566679182606E-4</v>
      </c>
      <c r="AC183" s="17">
        <v>9.3716905865019664E-4</v>
      </c>
      <c r="AD183" s="12">
        <v>176</v>
      </c>
      <c r="AE183" s="16">
        <v>7</v>
      </c>
      <c r="AF183" s="17">
        <v>0.92402392419417989</v>
      </c>
      <c r="AG183" t="str">
        <f>IF(AF183&lt;='CAV Tier 1 Analysis'!$A$5,"Tier 1", "Tier 2")</f>
        <v>Tier 2</v>
      </c>
      <c r="AH183" t="str">
        <f t="shared" si="6"/>
        <v>Virginia - Tier 2</v>
      </c>
      <c r="AI183" t="str">
        <f t="shared" si="7"/>
        <v>Manassas Park, City Of - Tier 2</v>
      </c>
    </row>
    <row r="184" spans="1:35" x14ac:dyDescent="0.3">
      <c r="A184">
        <v>177</v>
      </c>
      <c r="B184">
        <v>3</v>
      </c>
      <c r="C184" t="s">
        <v>21</v>
      </c>
      <c r="D184" t="s">
        <v>3302</v>
      </c>
      <c r="E184" t="s">
        <v>8289</v>
      </c>
      <c r="F184" t="s">
        <v>1164</v>
      </c>
      <c r="G184" s="58">
        <v>4.1016499999999994</v>
      </c>
      <c r="H184">
        <v>9</v>
      </c>
      <c r="I184">
        <v>0</v>
      </c>
      <c r="J184" s="12">
        <v>11</v>
      </c>
      <c r="K184" s="12">
        <v>7</v>
      </c>
      <c r="L184">
        <v>0</v>
      </c>
      <c r="M184" s="12">
        <v>7.7749783623663653</v>
      </c>
      <c r="N184" s="12">
        <v>25.306378019427697</v>
      </c>
      <c r="O184" s="12">
        <v>1744.7729146687277</v>
      </c>
      <c r="P184" s="12">
        <v>1471.5170230099725</v>
      </c>
      <c r="Q184" s="12">
        <v>407.38612449024117</v>
      </c>
      <c r="R184" s="59">
        <v>1.0295214583535455E-4</v>
      </c>
      <c r="S184" s="59">
        <v>9.6479567771536379E-5</v>
      </c>
      <c r="T184" s="59">
        <v>0</v>
      </c>
      <c r="U184" s="59">
        <v>3.4052564207446593E-3</v>
      </c>
      <c r="V184" s="59">
        <v>5.0623369824153771E-3</v>
      </c>
      <c r="W184" s="59">
        <v>0</v>
      </c>
      <c r="X184" s="59">
        <v>3.4067672466069618E-4</v>
      </c>
      <c r="Y184" s="59">
        <v>9.0850256782530961E-5</v>
      </c>
      <c r="Z184" s="59">
        <v>2.239113085305859E-4</v>
      </c>
      <c r="AA184" s="59">
        <v>5.4872748159008036E-4</v>
      </c>
      <c r="AB184" s="59">
        <v>3.9677516524230745E-4</v>
      </c>
      <c r="AC184" s="17">
        <v>9.3345145941573914E-4</v>
      </c>
      <c r="AD184" s="12">
        <v>177</v>
      </c>
      <c r="AE184" s="16">
        <v>7</v>
      </c>
      <c r="AF184" s="17">
        <v>0.92495737565359559</v>
      </c>
      <c r="AG184" t="str">
        <f>IF(AF184&lt;='CAV Tier 1 Analysis'!$A$5,"Tier 1", "Tier 2")</f>
        <v>Tier 2</v>
      </c>
      <c r="AH184" t="str">
        <f t="shared" si="6"/>
        <v>Virginia - Tier 2</v>
      </c>
      <c r="AI184" t="str">
        <f t="shared" si="7"/>
        <v>Lebanon, Town Of - Tier 2</v>
      </c>
    </row>
    <row r="185" spans="1:35" x14ac:dyDescent="0.3">
      <c r="A185">
        <v>178</v>
      </c>
      <c r="B185">
        <v>3</v>
      </c>
      <c r="C185" t="s">
        <v>21</v>
      </c>
      <c r="D185" t="s">
        <v>3396</v>
      </c>
      <c r="E185" t="s">
        <v>8357</v>
      </c>
      <c r="F185" t="s">
        <v>1401</v>
      </c>
      <c r="G185" s="58">
        <v>0.31196000000000002</v>
      </c>
      <c r="H185">
        <v>0</v>
      </c>
      <c r="I185">
        <v>0</v>
      </c>
      <c r="J185" s="12">
        <v>12</v>
      </c>
      <c r="K185" s="12">
        <v>9</v>
      </c>
      <c r="L185">
        <v>0</v>
      </c>
      <c r="M185">
        <v>0</v>
      </c>
      <c r="N185" s="12">
        <v>0.14533585539360558</v>
      </c>
      <c r="O185" s="12">
        <v>5.1247104190393911</v>
      </c>
      <c r="P185" s="12">
        <v>2.9213492963918184</v>
      </c>
      <c r="Q185" s="12">
        <v>0</v>
      </c>
      <c r="R185" s="59">
        <v>7.8302515852881668E-6</v>
      </c>
      <c r="S185" s="59">
        <v>0</v>
      </c>
      <c r="T185" s="59">
        <v>0</v>
      </c>
      <c r="U185" s="59">
        <v>3.7148251862669009E-3</v>
      </c>
      <c r="V185" s="59">
        <v>6.5087189773911994E-3</v>
      </c>
      <c r="W185" s="59">
        <v>0</v>
      </c>
      <c r="X185" s="59">
        <v>0</v>
      </c>
      <c r="Y185" s="59">
        <v>5.2175778659756448E-7</v>
      </c>
      <c r="Z185" s="59">
        <v>6.5766760024774016E-7</v>
      </c>
      <c r="AA185" s="59">
        <v>1.0893687379674792E-6</v>
      </c>
      <c r="AB185" s="59">
        <v>0</v>
      </c>
      <c r="AC185" s="17">
        <v>9.303312008516546E-4</v>
      </c>
      <c r="AD185" s="12">
        <v>178</v>
      </c>
      <c r="AE185" s="16">
        <v>7</v>
      </c>
      <c r="AF185" s="17">
        <v>0.92588770685444721</v>
      </c>
      <c r="AG185" t="str">
        <f>IF(AF185&lt;='CAV Tier 1 Analysis'!$A$5,"Tier 1", "Tier 2")</f>
        <v>Tier 2</v>
      </c>
      <c r="AH185" t="str">
        <f t="shared" si="6"/>
        <v>Virginia - Tier 2</v>
      </c>
      <c r="AI185" t="str">
        <f t="shared" si="7"/>
        <v>Monterey, Town Of - Tier 2</v>
      </c>
    </row>
    <row r="186" spans="1:35" x14ac:dyDescent="0.3">
      <c r="A186">
        <v>179</v>
      </c>
      <c r="B186">
        <v>3</v>
      </c>
      <c r="C186" t="s">
        <v>21</v>
      </c>
      <c r="D186" t="s">
        <v>5681</v>
      </c>
      <c r="E186" t="s">
        <v>8268</v>
      </c>
      <c r="F186" t="s">
        <v>1319</v>
      </c>
      <c r="G186" s="58">
        <v>2.1568699999999996</v>
      </c>
      <c r="H186">
        <v>4</v>
      </c>
      <c r="I186">
        <v>0</v>
      </c>
      <c r="J186" s="12">
        <v>14</v>
      </c>
      <c r="K186" s="12">
        <v>7</v>
      </c>
      <c r="L186">
        <v>0</v>
      </c>
      <c r="M186" s="12">
        <v>1.0000000000000002</v>
      </c>
      <c r="N186" s="12">
        <v>0</v>
      </c>
      <c r="O186" s="12">
        <v>1129.8509957863037</v>
      </c>
      <c r="P186" s="12">
        <v>1052.707496109728</v>
      </c>
      <c r="Q186" s="12">
        <v>93.164740138573279</v>
      </c>
      <c r="R186" s="59">
        <v>5.4137821312862183E-5</v>
      </c>
      <c r="S186" s="59">
        <v>4.2879807898460615E-5</v>
      </c>
      <c r="T186" s="59">
        <v>0</v>
      </c>
      <c r="U186" s="59">
        <v>4.333962717311385E-3</v>
      </c>
      <c r="V186" s="59">
        <v>5.0623369824153771E-3</v>
      </c>
      <c r="W186" s="59">
        <v>0</v>
      </c>
      <c r="X186" s="59">
        <v>4.3817064020356844E-5</v>
      </c>
      <c r="Y186" s="59">
        <v>0</v>
      </c>
      <c r="Z186" s="59">
        <v>1.4499675733396525E-4</v>
      </c>
      <c r="AA186" s="59">
        <v>3.9255375517825432E-4</v>
      </c>
      <c r="AB186" s="59">
        <v>9.073813009584852E-5</v>
      </c>
      <c r="AC186" s="17">
        <v>9.2412936686968273E-4</v>
      </c>
      <c r="AD186" s="12">
        <v>179</v>
      </c>
      <c r="AE186" s="16">
        <v>7</v>
      </c>
      <c r="AF186" s="17">
        <v>0.92681183622131691</v>
      </c>
      <c r="AG186" t="str">
        <f>IF(AF186&lt;='CAV Tier 1 Analysis'!$A$5,"Tier 1", "Tier 2")</f>
        <v>Tier 2</v>
      </c>
      <c r="AH186" t="str">
        <f t="shared" si="6"/>
        <v>Virginia - Tier 2</v>
      </c>
      <c r="AI186" t="str">
        <f t="shared" si="7"/>
        <v>Appomattox, Town Of - Tier 2</v>
      </c>
    </row>
    <row r="187" spans="1:35" x14ac:dyDescent="0.3">
      <c r="A187">
        <v>180</v>
      </c>
      <c r="B187">
        <v>3</v>
      </c>
      <c r="C187" t="s">
        <v>21</v>
      </c>
      <c r="D187" t="s">
        <v>3256</v>
      </c>
      <c r="E187" t="s">
        <v>8228</v>
      </c>
      <c r="F187" t="s">
        <v>1046</v>
      </c>
      <c r="G187" s="58">
        <v>3.2509000000000006</v>
      </c>
      <c r="H187">
        <v>19</v>
      </c>
      <c r="I187">
        <v>8</v>
      </c>
      <c r="J187" s="12">
        <v>15</v>
      </c>
      <c r="K187" s="12">
        <v>3</v>
      </c>
      <c r="L187">
        <v>0</v>
      </c>
      <c r="M187" s="12">
        <v>17.699787751084315</v>
      </c>
      <c r="N187" s="12">
        <v>12.883222433145217</v>
      </c>
      <c r="O187" s="12">
        <v>1657.3212500667778</v>
      </c>
      <c r="P187" s="12">
        <v>1482.5036880260586</v>
      </c>
      <c r="Q187" s="12">
        <v>390.79733732201566</v>
      </c>
      <c r="R187" s="59">
        <v>8.1598169248023162E-5</v>
      </c>
      <c r="S187" s="59">
        <v>2.0367908751768793E-4</v>
      </c>
      <c r="T187" s="59">
        <v>1.0902153175252113E-3</v>
      </c>
      <c r="U187" s="59">
        <v>4.6435314828336266E-3</v>
      </c>
      <c r="V187" s="59">
        <v>2.169572992463733E-3</v>
      </c>
      <c r="W187" s="59">
        <v>0</v>
      </c>
      <c r="X187" s="59">
        <v>7.7555273303598921E-4</v>
      </c>
      <c r="Y187" s="59">
        <v>4.6250951650969446E-5</v>
      </c>
      <c r="Z187" s="59">
        <v>2.1268840583099971E-4</v>
      </c>
      <c r="AA187" s="59">
        <v>5.5282439989349163E-4</v>
      </c>
      <c r="AB187" s="59">
        <v>3.8061845696443428E-4</v>
      </c>
      <c r="AC187" s="17">
        <v>9.2332109063310611E-4</v>
      </c>
      <c r="AD187" s="12">
        <v>180</v>
      </c>
      <c r="AE187" s="16">
        <v>7</v>
      </c>
      <c r="AF187" s="17">
        <v>0.92773515731195</v>
      </c>
      <c r="AG187" t="str">
        <f>IF(AF187&lt;='CAV Tier 1 Analysis'!$A$5,"Tier 1", "Tier 2")</f>
        <v>Tier 2</v>
      </c>
      <c r="AH187" t="str">
        <f t="shared" si="6"/>
        <v>Virginia - Tier 2</v>
      </c>
      <c r="AI187" t="str">
        <f t="shared" si="7"/>
        <v>Woodstock, Town Of - Tier 2</v>
      </c>
    </row>
    <row r="188" spans="1:35" x14ac:dyDescent="0.3">
      <c r="A188">
        <v>181</v>
      </c>
      <c r="B188">
        <v>3</v>
      </c>
      <c r="C188" t="s">
        <v>21</v>
      </c>
      <c r="D188" t="s">
        <v>3238</v>
      </c>
      <c r="E188" t="s">
        <v>8157</v>
      </c>
      <c r="F188" t="s">
        <v>1108</v>
      </c>
      <c r="G188" s="58">
        <v>7.197210000000001</v>
      </c>
      <c r="H188">
        <v>42</v>
      </c>
      <c r="I188">
        <v>0</v>
      </c>
      <c r="J188" s="12">
        <v>14</v>
      </c>
      <c r="K188" s="12">
        <v>3</v>
      </c>
      <c r="L188">
        <v>0</v>
      </c>
      <c r="M188" s="12">
        <v>1.9132163713438961</v>
      </c>
      <c r="N188" s="12">
        <v>94.512937000328108</v>
      </c>
      <c r="O188" s="12">
        <v>5272.1330749525741</v>
      </c>
      <c r="P188" s="12">
        <v>4506.8100735486296</v>
      </c>
      <c r="Q188" s="12">
        <v>0</v>
      </c>
      <c r="R188" s="59">
        <v>1.8065125340476938E-4</v>
      </c>
      <c r="S188" s="59">
        <v>4.5023798293383646E-4</v>
      </c>
      <c r="T188" s="59">
        <v>0</v>
      </c>
      <c r="U188" s="59">
        <v>4.333962717311385E-3</v>
      </c>
      <c r="V188" s="59">
        <v>2.169572992463733E-3</v>
      </c>
      <c r="W188" s="59">
        <v>0</v>
      </c>
      <c r="X188" s="59">
        <v>8.3831524227970296E-5</v>
      </c>
      <c r="Y188" s="59">
        <v>3.3930278719297989E-4</v>
      </c>
      <c r="Z188" s="59">
        <v>6.765867383860362E-4</v>
      </c>
      <c r="AA188" s="59">
        <v>1.6805857512980906E-3</v>
      </c>
      <c r="AB188" s="59">
        <v>0</v>
      </c>
      <c r="AC188" s="17">
        <v>9.0133924974716362E-4</v>
      </c>
      <c r="AD188" s="12">
        <v>181</v>
      </c>
      <c r="AE188" s="16">
        <v>7</v>
      </c>
      <c r="AF188" s="17">
        <v>0.92863649656169711</v>
      </c>
      <c r="AG188" t="str">
        <f>IF(AF188&lt;='CAV Tier 1 Analysis'!$A$5,"Tier 1", "Tier 2")</f>
        <v>Tier 2</v>
      </c>
      <c r="AH188" t="str">
        <f t="shared" si="6"/>
        <v>Virginia - Tier 2</v>
      </c>
      <c r="AI188" t="str">
        <f t="shared" si="7"/>
        <v>Ashland, Town Of - Tier 2</v>
      </c>
    </row>
    <row r="189" spans="1:35" x14ac:dyDescent="0.3">
      <c r="A189">
        <v>182</v>
      </c>
      <c r="B189">
        <v>3</v>
      </c>
      <c r="C189" t="s">
        <v>21</v>
      </c>
      <c r="D189" t="s">
        <v>5676</v>
      </c>
      <c r="E189" t="s">
        <v>8259</v>
      </c>
      <c r="F189" t="s">
        <v>1292</v>
      </c>
      <c r="G189" s="58">
        <v>2.5812100000000004</v>
      </c>
      <c r="H189">
        <v>16</v>
      </c>
      <c r="I189">
        <v>2</v>
      </c>
      <c r="J189" s="12">
        <v>11.666666666666666</v>
      </c>
      <c r="K189" s="12">
        <v>5.333333333333333</v>
      </c>
      <c r="L189">
        <v>3</v>
      </c>
      <c r="M189" s="12">
        <v>6.6341599482413285</v>
      </c>
      <c r="N189" s="12">
        <v>48.780074722144832</v>
      </c>
      <c r="O189" s="12">
        <v>635.95306336887461</v>
      </c>
      <c r="P189" s="12">
        <v>445.52272273763145</v>
      </c>
      <c r="Q189" s="12">
        <v>0</v>
      </c>
      <c r="R189" s="59">
        <v>6.4788830922110757E-5</v>
      </c>
      <c r="S189" s="59">
        <v>1.7151923159384246E-4</v>
      </c>
      <c r="T189" s="59">
        <v>2.7255382938130282E-4</v>
      </c>
      <c r="U189" s="59">
        <v>3.6116355977594871E-3</v>
      </c>
      <c r="V189" s="59">
        <v>3.8570186532688585E-3</v>
      </c>
      <c r="W189" s="59">
        <v>1.1525163273146369E-3</v>
      </c>
      <c r="X189" s="59">
        <v>2.9068941117337747E-4</v>
      </c>
      <c r="Y189" s="59">
        <v>1.7512116158921299E-4</v>
      </c>
      <c r="Z189" s="59">
        <v>8.1613533420763607E-5</v>
      </c>
      <c r="AA189" s="59">
        <v>1.6613505505965143E-4</v>
      </c>
      <c r="AB189" s="59">
        <v>0</v>
      </c>
      <c r="AC189" s="17">
        <v>8.9487196649847662E-4</v>
      </c>
      <c r="AD189" s="12">
        <v>182</v>
      </c>
      <c r="AE189" s="16">
        <v>7</v>
      </c>
      <c r="AF189" s="17">
        <v>0.92953136852819562</v>
      </c>
      <c r="AG189" t="str">
        <f>IF(AF189&lt;='CAV Tier 1 Analysis'!$A$5,"Tier 1", "Tier 2")</f>
        <v>Tier 2</v>
      </c>
      <c r="AH189" t="str">
        <f t="shared" si="6"/>
        <v>Virginia - Tier 2</v>
      </c>
      <c r="AI189" t="str">
        <f t="shared" si="7"/>
        <v>Chilhowie, Town Of - Tier 2</v>
      </c>
    </row>
    <row r="190" spans="1:35" x14ac:dyDescent="0.3">
      <c r="A190">
        <v>183</v>
      </c>
      <c r="B190">
        <v>3</v>
      </c>
      <c r="C190" t="s">
        <v>21</v>
      </c>
      <c r="D190" t="s">
        <v>3441</v>
      </c>
      <c r="E190" t="s">
        <v>8151</v>
      </c>
      <c r="F190" t="s">
        <v>1421</v>
      </c>
      <c r="G190" s="58">
        <v>1.10884</v>
      </c>
      <c r="H190">
        <v>19</v>
      </c>
      <c r="I190">
        <v>0</v>
      </c>
      <c r="J190" s="12">
        <v>14</v>
      </c>
      <c r="K190" s="12">
        <v>7</v>
      </c>
      <c r="L190">
        <v>0</v>
      </c>
      <c r="M190" s="12">
        <v>3.3772591176364495</v>
      </c>
      <c r="N190" s="12">
        <v>6.7244091241159865</v>
      </c>
      <c r="O190" s="12">
        <v>82.47437253113192</v>
      </c>
      <c r="P190" s="12">
        <v>27.663893272083797</v>
      </c>
      <c r="Q190" s="12">
        <v>1.8550653853319403</v>
      </c>
      <c r="R190" s="59">
        <v>2.7832081574018886E-5</v>
      </c>
      <c r="S190" s="59">
        <v>2.0367908751768793E-4</v>
      </c>
      <c r="T190" s="59">
        <v>0</v>
      </c>
      <c r="U190" s="59">
        <v>4.333962717311385E-3</v>
      </c>
      <c r="V190" s="59">
        <v>5.0623369824153771E-3</v>
      </c>
      <c r="W190" s="59">
        <v>0</v>
      </c>
      <c r="X190" s="59">
        <v>1.4798157897081014E-4</v>
      </c>
      <c r="Y190" s="59">
        <v>2.4140724333120006E-5</v>
      </c>
      <c r="Z190" s="59">
        <v>1.0584153684659299E-5</v>
      </c>
      <c r="AA190" s="59">
        <v>1.0315842935419738E-5</v>
      </c>
      <c r="AB190" s="59">
        <v>1.8067475315252106E-6</v>
      </c>
      <c r="AC190" s="17">
        <v>8.9296726511581856E-4</v>
      </c>
      <c r="AD190" s="12">
        <v>183</v>
      </c>
      <c r="AE190" s="16">
        <v>7</v>
      </c>
      <c r="AF190" s="17">
        <v>0.93042433579331141</v>
      </c>
      <c r="AG190" t="str">
        <f>IF(AF190&lt;='CAV Tier 1 Analysis'!$A$5,"Tier 1", "Tier 2")</f>
        <v>Tier 2</v>
      </c>
      <c r="AH190" t="str">
        <f t="shared" si="6"/>
        <v>Virginia - Tier 2</v>
      </c>
      <c r="AI190" t="str">
        <f t="shared" si="7"/>
        <v>Pembroke, Town Of - Tier 2</v>
      </c>
    </row>
    <row r="191" spans="1:35" x14ac:dyDescent="0.3">
      <c r="A191">
        <v>184</v>
      </c>
      <c r="B191">
        <v>3</v>
      </c>
      <c r="C191" t="s">
        <v>21</v>
      </c>
      <c r="D191" t="s">
        <v>5716</v>
      </c>
      <c r="E191" t="s">
        <v>8317</v>
      </c>
      <c r="F191" t="s">
        <v>1386</v>
      </c>
      <c r="G191" s="58">
        <v>1.97055</v>
      </c>
      <c r="H191">
        <v>1</v>
      </c>
      <c r="I191">
        <v>0</v>
      </c>
      <c r="J191" s="12">
        <v>11</v>
      </c>
      <c r="K191" s="12">
        <v>8</v>
      </c>
      <c r="L191">
        <v>0</v>
      </c>
      <c r="M191">
        <v>0</v>
      </c>
      <c r="N191" s="12">
        <v>0</v>
      </c>
      <c r="O191" s="12">
        <v>1169.4622249212166</v>
      </c>
      <c r="P191" s="12">
        <v>1078.0276675074465</v>
      </c>
      <c r="Q191" s="12">
        <v>0</v>
      </c>
      <c r="R191" s="59">
        <v>4.9461156114212072E-5</v>
      </c>
      <c r="S191" s="59">
        <v>1.0719951974615154E-5</v>
      </c>
      <c r="T191" s="59">
        <v>0</v>
      </c>
      <c r="U191" s="59">
        <v>3.4052564207446593E-3</v>
      </c>
      <c r="V191" s="59">
        <v>5.7855279799032882E-3</v>
      </c>
      <c r="W191" s="59">
        <v>0</v>
      </c>
      <c r="X191" s="59">
        <v>0</v>
      </c>
      <c r="Y191" s="59">
        <v>0</v>
      </c>
      <c r="Z191" s="59">
        <v>1.5008017081060511E-4</v>
      </c>
      <c r="AA191" s="59">
        <v>4.0199562616393921E-4</v>
      </c>
      <c r="AB191" s="59">
        <v>0</v>
      </c>
      <c r="AC191" s="17">
        <v>8.9118557324648355E-4</v>
      </c>
      <c r="AD191" s="12">
        <v>184</v>
      </c>
      <c r="AE191" s="16">
        <v>7</v>
      </c>
      <c r="AF191" s="17">
        <v>0.93131552136655793</v>
      </c>
      <c r="AG191" t="str">
        <f>IF(AF191&lt;='CAV Tier 1 Analysis'!$A$5,"Tier 1", "Tier 2")</f>
        <v>Tier 2</v>
      </c>
      <c r="AH191" t="str">
        <f t="shared" si="6"/>
        <v>Virginia - Tier 2</v>
      </c>
      <c r="AI191" t="str">
        <f t="shared" si="7"/>
        <v>Crewe, Town Of - Tier 2</v>
      </c>
    </row>
    <row r="192" spans="1:35" x14ac:dyDescent="0.3">
      <c r="A192">
        <v>185</v>
      </c>
      <c r="B192">
        <v>3</v>
      </c>
      <c r="C192" t="s">
        <v>21</v>
      </c>
      <c r="D192" t="s">
        <v>5572</v>
      </c>
      <c r="E192" t="s">
        <v>8093</v>
      </c>
      <c r="F192" t="s">
        <v>1296</v>
      </c>
      <c r="G192" s="58">
        <v>0.26025999999999999</v>
      </c>
      <c r="H192">
        <v>23</v>
      </c>
      <c r="I192">
        <v>5</v>
      </c>
      <c r="J192" s="12">
        <v>12</v>
      </c>
      <c r="K192" s="12">
        <v>2</v>
      </c>
      <c r="L192">
        <v>8</v>
      </c>
      <c r="M192" s="12">
        <v>0.74137401060477981</v>
      </c>
      <c r="N192" s="12">
        <v>98.368916317517844</v>
      </c>
      <c r="O192" s="12">
        <v>203.64586117087532</v>
      </c>
      <c r="P192" s="12">
        <v>184.34390327375161</v>
      </c>
      <c r="Q192" s="12">
        <v>0</v>
      </c>
      <c r="R192" s="59">
        <v>6.5325723733398461E-6</v>
      </c>
      <c r="S192" s="59">
        <v>2.4655889541614853E-4</v>
      </c>
      <c r="T192" s="59">
        <v>6.8138457345325704E-4</v>
      </c>
      <c r="U192" s="59">
        <v>3.7148251862669009E-3</v>
      </c>
      <c r="V192" s="59">
        <v>1.4463819949758221E-3</v>
      </c>
      <c r="W192" s="59">
        <v>3.073376872839032E-3</v>
      </c>
      <c r="X192" s="59">
        <v>3.2484832485698347E-5</v>
      </c>
      <c r="Y192" s="59">
        <v>3.5314580774874167E-4</v>
      </c>
      <c r="Z192" s="59">
        <v>2.6134410311078409E-5</v>
      </c>
      <c r="AA192" s="59">
        <v>6.8741689160333656E-5</v>
      </c>
      <c r="AB192" s="59">
        <v>0</v>
      </c>
      <c r="AC192" s="17">
        <v>8.7723334863912305E-4</v>
      </c>
      <c r="AD192" s="12">
        <v>185</v>
      </c>
      <c r="AE192" s="16">
        <v>7</v>
      </c>
      <c r="AF192" s="17">
        <v>0.93219275471519703</v>
      </c>
      <c r="AG192" t="str">
        <f>IF(AF192&lt;='CAV Tier 1 Analysis'!$A$5,"Tier 1", "Tier 2")</f>
        <v>Tier 2</v>
      </c>
      <c r="AH192" t="str">
        <f t="shared" si="6"/>
        <v>Virginia - Tier 2</v>
      </c>
      <c r="AI192" t="str">
        <f t="shared" si="7"/>
        <v>Tangier, Town Of - Tier 2</v>
      </c>
    </row>
    <row r="193" spans="1:35" x14ac:dyDescent="0.3">
      <c r="A193">
        <v>186</v>
      </c>
      <c r="B193">
        <v>3</v>
      </c>
      <c r="C193" t="s">
        <v>21</v>
      </c>
      <c r="D193" t="s">
        <v>3474</v>
      </c>
      <c r="E193" t="s">
        <v>8216</v>
      </c>
      <c r="F193" t="s">
        <v>1116</v>
      </c>
      <c r="G193" s="58">
        <v>1.43933</v>
      </c>
      <c r="H193">
        <v>43</v>
      </c>
      <c r="I193">
        <v>6</v>
      </c>
      <c r="J193" s="12">
        <v>13</v>
      </c>
      <c r="K193" s="12">
        <v>3</v>
      </c>
      <c r="L193">
        <v>0</v>
      </c>
      <c r="M193" s="12">
        <v>23.083927938693698</v>
      </c>
      <c r="N193" s="12">
        <v>100.5529649899629</v>
      </c>
      <c r="O193" s="12">
        <v>1395.8492696910619</v>
      </c>
      <c r="P193" s="12">
        <v>1299.6145918008363</v>
      </c>
      <c r="Q193" s="12">
        <v>0</v>
      </c>
      <c r="R193" s="59">
        <v>3.6127439460997623E-5</v>
      </c>
      <c r="S193" s="59">
        <v>4.6095793490845161E-4</v>
      </c>
      <c r="T193" s="59">
        <v>8.1766148814390845E-4</v>
      </c>
      <c r="U193" s="59">
        <v>4.0243939517891425E-3</v>
      </c>
      <c r="V193" s="59">
        <v>2.169572992463733E-3</v>
      </c>
      <c r="W193" s="59">
        <v>0</v>
      </c>
      <c r="X193" s="59">
        <v>1.0114699483310455E-3</v>
      </c>
      <c r="Y193" s="59">
        <v>3.6098657352584546E-4</v>
      </c>
      <c r="Z193" s="59">
        <v>1.7913301717394564E-4</v>
      </c>
      <c r="AA193" s="59">
        <v>4.8462520707907587E-4</v>
      </c>
      <c r="AB193" s="59">
        <v>0</v>
      </c>
      <c r="AC193" s="17">
        <v>8.6772077753419501E-4</v>
      </c>
      <c r="AD193" s="12">
        <v>186</v>
      </c>
      <c r="AE193" s="16">
        <v>7</v>
      </c>
      <c r="AF193" s="17">
        <v>0.93306047549273119</v>
      </c>
      <c r="AG193" t="str">
        <f>IF(AF193&lt;='CAV Tier 1 Analysis'!$A$5,"Tier 1", "Tier 2")</f>
        <v>Tier 2</v>
      </c>
      <c r="AH193" t="str">
        <f t="shared" si="6"/>
        <v>Virginia - Tier 2</v>
      </c>
      <c r="AI193" t="str">
        <f t="shared" si="7"/>
        <v>Elkton, Town Of - Tier 2</v>
      </c>
    </row>
    <row r="194" spans="1:35" x14ac:dyDescent="0.3">
      <c r="A194">
        <v>187</v>
      </c>
      <c r="B194">
        <v>3</v>
      </c>
      <c r="C194" t="s">
        <v>21</v>
      </c>
      <c r="D194" t="s">
        <v>3715</v>
      </c>
      <c r="E194" t="s">
        <v>8237</v>
      </c>
      <c r="F194" t="s">
        <v>1349</v>
      </c>
      <c r="G194" s="58">
        <v>0.58336999999999994</v>
      </c>
      <c r="H194">
        <v>27</v>
      </c>
      <c r="I194">
        <v>4</v>
      </c>
      <c r="J194" s="12">
        <v>11</v>
      </c>
      <c r="K194" s="12">
        <v>7</v>
      </c>
      <c r="L194">
        <v>0</v>
      </c>
      <c r="M194" s="12">
        <v>4.7231774002776978</v>
      </c>
      <c r="N194" s="12">
        <v>3.9407244644802129</v>
      </c>
      <c r="O194" s="12">
        <v>9.6192862761708824</v>
      </c>
      <c r="P194">
        <v>0</v>
      </c>
      <c r="Q194" s="12">
        <v>0</v>
      </c>
      <c r="R194" s="59">
        <v>1.4642690945344139E-5</v>
      </c>
      <c r="S194" s="59">
        <v>2.8943870331460918E-4</v>
      </c>
      <c r="T194" s="59">
        <v>5.4510765876260563E-4</v>
      </c>
      <c r="U194" s="59">
        <v>3.4052564207446593E-3</v>
      </c>
      <c r="V194" s="59">
        <v>5.0623369824153771E-3</v>
      </c>
      <c r="W194" s="59">
        <v>0</v>
      </c>
      <c r="X194" s="59">
        <v>2.0695576652747044E-4</v>
      </c>
      <c r="Y194" s="59">
        <v>1.4147256839061699E-5</v>
      </c>
      <c r="Z194" s="59">
        <v>1.2344683707086744E-6</v>
      </c>
      <c r="AA194" s="59">
        <v>0</v>
      </c>
      <c r="AB194" s="59">
        <v>0</v>
      </c>
      <c r="AC194" s="17">
        <v>8.671927225381668E-4</v>
      </c>
      <c r="AD194" s="12">
        <v>187</v>
      </c>
      <c r="AE194" s="16">
        <v>7</v>
      </c>
      <c r="AF194" s="17">
        <v>0.9339276682152694</v>
      </c>
      <c r="AG194" t="str">
        <f>IF(AF194&lt;='CAV Tier 1 Analysis'!$A$5,"Tier 1", "Tier 2")</f>
        <v>Tier 2</v>
      </c>
      <c r="AH194" t="str">
        <f t="shared" si="6"/>
        <v>Virginia - Tier 2</v>
      </c>
      <c r="AI194" t="str">
        <f t="shared" si="7"/>
        <v>Stony Creek, Town Of - Tier 2</v>
      </c>
    </row>
    <row r="195" spans="1:35" x14ac:dyDescent="0.3">
      <c r="A195">
        <v>188</v>
      </c>
      <c r="B195">
        <v>3</v>
      </c>
      <c r="C195" t="s">
        <v>21</v>
      </c>
      <c r="D195" t="s">
        <v>5612</v>
      </c>
      <c r="E195" t="s">
        <v>8152</v>
      </c>
      <c r="F195" t="s">
        <v>1536</v>
      </c>
      <c r="G195" s="58">
        <v>0.84898000000000007</v>
      </c>
      <c r="H195">
        <v>8</v>
      </c>
      <c r="I195">
        <v>0</v>
      </c>
      <c r="J195" s="12">
        <v>14</v>
      </c>
      <c r="K195" s="12">
        <v>7</v>
      </c>
      <c r="L195">
        <v>0</v>
      </c>
      <c r="M195">
        <v>0</v>
      </c>
      <c r="N195" s="12">
        <v>3.8811223902869783</v>
      </c>
      <c r="O195" s="12">
        <v>57.589081115685573</v>
      </c>
      <c r="P195" s="12">
        <v>15.623603065338663</v>
      </c>
      <c r="Q195" s="12">
        <v>0</v>
      </c>
      <c r="R195" s="59">
        <v>2.1309549271951367E-5</v>
      </c>
      <c r="S195" s="59">
        <v>8.575961579692123E-5</v>
      </c>
      <c r="T195" s="59">
        <v>0</v>
      </c>
      <c r="U195" s="59">
        <v>4.333962717311385E-3</v>
      </c>
      <c r="V195" s="59">
        <v>5.0623369824153771E-3</v>
      </c>
      <c r="W195" s="59">
        <v>0</v>
      </c>
      <c r="X195" s="59">
        <v>0</v>
      </c>
      <c r="Y195" s="59">
        <v>1.3933284545552536E-5</v>
      </c>
      <c r="Z195" s="59">
        <v>7.3905586230030963E-6</v>
      </c>
      <c r="AA195" s="59">
        <v>5.8260286692913399E-6</v>
      </c>
      <c r="AB195" s="59">
        <v>0</v>
      </c>
      <c r="AC195" s="17">
        <v>8.6641079423940739E-4</v>
      </c>
      <c r="AD195" s="12">
        <v>188</v>
      </c>
      <c r="AE195" s="16">
        <v>7</v>
      </c>
      <c r="AF195" s="17">
        <v>0.93479407900950884</v>
      </c>
      <c r="AG195" t="str">
        <f>IF(AF195&lt;='CAV Tier 1 Analysis'!$A$5,"Tier 1", "Tier 2")</f>
        <v>Tier 2</v>
      </c>
      <c r="AH195" t="str">
        <f t="shared" si="6"/>
        <v>Virginia - Tier 2</v>
      </c>
      <c r="AI195" t="str">
        <f t="shared" si="7"/>
        <v>Rich Creek, Town Of - Tier 2</v>
      </c>
    </row>
    <row r="196" spans="1:35" x14ac:dyDescent="0.3">
      <c r="A196">
        <v>189</v>
      </c>
      <c r="B196">
        <v>3</v>
      </c>
      <c r="C196" t="s">
        <v>21</v>
      </c>
      <c r="D196" t="s">
        <v>5636</v>
      </c>
      <c r="E196" t="s">
        <v>8192</v>
      </c>
      <c r="F196" t="s">
        <v>1430</v>
      </c>
      <c r="G196" s="58">
        <v>0.73514999999999997</v>
      </c>
      <c r="H196">
        <v>1</v>
      </c>
      <c r="I196">
        <v>0</v>
      </c>
      <c r="J196" s="12">
        <v>9</v>
      </c>
      <c r="K196" s="12">
        <v>8</v>
      </c>
      <c r="L196">
        <v>1</v>
      </c>
      <c r="M196" s="12">
        <v>2.7653132013874719</v>
      </c>
      <c r="N196" s="12">
        <v>28.037211168595579</v>
      </c>
      <c r="O196" s="12">
        <v>606.14418720892616</v>
      </c>
      <c r="P196" s="12">
        <v>579.44434971474277</v>
      </c>
      <c r="Q196" s="12">
        <v>0</v>
      </c>
      <c r="R196" s="59">
        <v>1.8452395989628785E-5</v>
      </c>
      <c r="S196" s="59">
        <v>1.0719951974615154E-5</v>
      </c>
      <c r="T196" s="59">
        <v>0</v>
      </c>
      <c r="U196" s="59">
        <v>2.7861188897001757E-3</v>
      </c>
      <c r="V196" s="59">
        <v>5.7855279799032882E-3</v>
      </c>
      <c r="W196" s="59">
        <v>3.84172109104879E-4</v>
      </c>
      <c r="X196" s="59">
        <v>1.2116790558153278E-4</v>
      </c>
      <c r="Y196" s="59">
        <v>1.0065398660280337E-4</v>
      </c>
      <c r="Z196" s="59">
        <v>7.778808174697515E-5</v>
      </c>
      <c r="AA196" s="59">
        <v>2.1607431906577257E-4</v>
      </c>
      <c r="AB196" s="59">
        <v>0</v>
      </c>
      <c r="AC196" s="17">
        <v>8.6369778360633376E-4</v>
      </c>
      <c r="AD196" s="12">
        <v>189</v>
      </c>
      <c r="AE196" s="16">
        <v>7</v>
      </c>
      <c r="AF196" s="17">
        <v>0.93565777679311513</v>
      </c>
      <c r="AG196" t="str">
        <f>IF(AF196&lt;='CAV Tier 1 Analysis'!$A$5,"Tier 1", "Tier 2")</f>
        <v>Tier 2</v>
      </c>
      <c r="AH196" t="str">
        <f t="shared" si="6"/>
        <v>Virginia - Tier 2</v>
      </c>
      <c r="AI196" t="str">
        <f t="shared" si="7"/>
        <v>Stuart, Town Of - Tier 2</v>
      </c>
    </row>
    <row r="197" spans="1:35" x14ac:dyDescent="0.3">
      <c r="A197">
        <v>190</v>
      </c>
      <c r="B197">
        <v>3</v>
      </c>
      <c r="C197" t="s">
        <v>21</v>
      </c>
      <c r="D197" t="s">
        <v>5663</v>
      </c>
      <c r="E197" t="s">
        <v>8240</v>
      </c>
      <c r="F197" t="s">
        <v>1226</v>
      </c>
      <c r="G197" s="58">
        <v>2.28782</v>
      </c>
      <c r="H197">
        <v>47</v>
      </c>
      <c r="I197">
        <v>3</v>
      </c>
      <c r="J197" s="12">
        <v>14</v>
      </c>
      <c r="K197" s="12">
        <v>4</v>
      </c>
      <c r="L197">
        <v>0</v>
      </c>
      <c r="M197" s="12">
        <v>15.510822529744472</v>
      </c>
      <c r="N197" s="12">
        <v>46.719077484719449</v>
      </c>
      <c r="O197" s="12">
        <v>1009.1886226694076</v>
      </c>
      <c r="P197" s="12">
        <v>786.88456065977323</v>
      </c>
      <c r="Q197" s="12">
        <v>0</v>
      </c>
      <c r="R197" s="59">
        <v>5.7424689645640384E-5</v>
      </c>
      <c r="S197" s="59">
        <v>5.0383774280691226E-4</v>
      </c>
      <c r="T197" s="59">
        <v>4.0883074407195422E-4</v>
      </c>
      <c r="U197" s="59">
        <v>4.333962717311385E-3</v>
      </c>
      <c r="V197" s="59">
        <v>2.8927639899516441E-3</v>
      </c>
      <c r="W197" s="59">
        <v>0</v>
      </c>
      <c r="X197" s="59">
        <v>6.7963870379420671E-4</v>
      </c>
      <c r="Y197" s="59">
        <v>1.6772215221282427E-4</v>
      </c>
      <c r="Z197" s="59">
        <v>1.2951183684496297E-4</v>
      </c>
      <c r="AA197" s="59">
        <v>2.9342860226634832E-4</v>
      </c>
      <c r="AB197" s="59">
        <v>0</v>
      </c>
      <c r="AC197" s="17">
        <v>8.606473799005344E-4</v>
      </c>
      <c r="AD197" s="12">
        <v>190</v>
      </c>
      <c r="AE197" s="16">
        <v>7</v>
      </c>
      <c r="AF197" s="17">
        <v>0.93651842417301567</v>
      </c>
      <c r="AG197" t="str">
        <f>IF(AF197&lt;='CAV Tier 1 Analysis'!$A$5,"Tier 1", "Tier 2")</f>
        <v>Tier 2</v>
      </c>
      <c r="AH197" t="str">
        <f t="shared" si="6"/>
        <v>Virginia - Tier 2</v>
      </c>
      <c r="AI197" t="str">
        <f t="shared" si="7"/>
        <v>Cedar Bluff, Town Of - Tier 2</v>
      </c>
    </row>
    <row r="198" spans="1:35" x14ac:dyDescent="0.3">
      <c r="A198">
        <v>191</v>
      </c>
      <c r="B198">
        <v>3</v>
      </c>
      <c r="C198" t="s">
        <v>21</v>
      </c>
      <c r="D198" t="s">
        <v>5719</v>
      </c>
      <c r="E198" t="s">
        <v>8322</v>
      </c>
      <c r="F198" t="s">
        <v>1570</v>
      </c>
      <c r="G198" s="58">
        <v>0.77044000000000001</v>
      </c>
      <c r="H198">
        <v>1</v>
      </c>
      <c r="I198">
        <v>0</v>
      </c>
      <c r="J198" s="12">
        <v>14</v>
      </c>
      <c r="K198" s="12">
        <v>7</v>
      </c>
      <c r="L198">
        <v>0</v>
      </c>
      <c r="M198">
        <v>0</v>
      </c>
      <c r="N198" s="12">
        <v>2.1607965031441458</v>
      </c>
      <c r="O198" s="12">
        <v>49.301669221458035</v>
      </c>
      <c r="P198" s="12">
        <v>11.218460065636606</v>
      </c>
      <c r="Q198" s="12">
        <v>0</v>
      </c>
      <c r="R198" s="59">
        <v>1.9338181277629874E-5</v>
      </c>
      <c r="S198" s="59">
        <v>1.0719951974615154E-5</v>
      </c>
      <c r="T198" s="59">
        <v>0</v>
      </c>
      <c r="U198" s="59">
        <v>4.333962717311385E-3</v>
      </c>
      <c r="V198" s="59">
        <v>5.0623369824153771E-3</v>
      </c>
      <c r="W198" s="59">
        <v>0</v>
      </c>
      <c r="X198" s="59">
        <v>0</v>
      </c>
      <c r="Y198" s="59">
        <v>7.7572901588182359E-6</v>
      </c>
      <c r="Z198" s="59">
        <v>6.3270132034430078E-6</v>
      </c>
      <c r="AA198" s="59">
        <v>4.1833544857971677E-6</v>
      </c>
      <c r="AB198" s="59">
        <v>0</v>
      </c>
      <c r="AC198" s="17">
        <v>8.5860231734791496E-4</v>
      </c>
      <c r="AD198" s="12">
        <v>191</v>
      </c>
      <c r="AE198" s="16">
        <v>7</v>
      </c>
      <c r="AF198" s="17">
        <v>0.93737702649036359</v>
      </c>
      <c r="AG198" t="str">
        <f>IF(AF198&lt;='CAV Tier 1 Analysis'!$A$5,"Tier 1", "Tier 2")</f>
        <v>Tier 2</v>
      </c>
      <c r="AH198" t="str">
        <f t="shared" si="6"/>
        <v>Virginia - Tier 2</v>
      </c>
      <c r="AI198" t="str">
        <f t="shared" si="7"/>
        <v>Glen Lyn, Town Of - Tier 2</v>
      </c>
    </row>
    <row r="199" spans="1:35" x14ac:dyDescent="0.3">
      <c r="A199">
        <v>192</v>
      </c>
      <c r="B199">
        <v>3</v>
      </c>
      <c r="C199" t="s">
        <v>21</v>
      </c>
      <c r="D199" t="s">
        <v>5710</v>
      </c>
      <c r="E199" t="s">
        <v>8311</v>
      </c>
      <c r="F199" t="s">
        <v>1572</v>
      </c>
      <c r="G199" s="58">
        <v>0.33616000000000001</v>
      </c>
      <c r="H199">
        <v>0</v>
      </c>
      <c r="I199">
        <v>0</v>
      </c>
      <c r="J199" s="12">
        <v>14</v>
      </c>
      <c r="K199" s="12">
        <v>7</v>
      </c>
      <c r="L199">
        <v>0</v>
      </c>
      <c r="M199">
        <v>0</v>
      </c>
      <c r="N199" s="12">
        <v>0</v>
      </c>
      <c r="O199" s="12">
        <v>59.13188858444471</v>
      </c>
      <c r="P199" s="12">
        <v>42.800518287912105</v>
      </c>
      <c r="Q199" s="12">
        <v>3.2395529255252455</v>
      </c>
      <c r="R199" s="59">
        <v>8.4376758972639768E-6</v>
      </c>
      <c r="S199" s="59">
        <v>0</v>
      </c>
      <c r="T199" s="59">
        <v>0</v>
      </c>
      <c r="U199" s="59">
        <v>4.333962717311385E-3</v>
      </c>
      <c r="V199" s="59">
        <v>5.0623369824153771E-3</v>
      </c>
      <c r="W199" s="59">
        <v>0</v>
      </c>
      <c r="X199" s="59">
        <v>0</v>
      </c>
      <c r="Y199" s="59">
        <v>0</v>
      </c>
      <c r="Z199" s="59">
        <v>7.5885511733437856E-6</v>
      </c>
      <c r="AA199" s="59">
        <v>1.5960277892563002E-5</v>
      </c>
      <c r="AB199" s="59">
        <v>3.1551740966751326E-6</v>
      </c>
      <c r="AC199" s="17">
        <v>8.574037617078736E-4</v>
      </c>
      <c r="AD199" s="12">
        <v>192</v>
      </c>
      <c r="AE199" s="16">
        <v>7</v>
      </c>
      <c r="AF199" s="17">
        <v>0.93823443025207143</v>
      </c>
      <c r="AG199" t="str">
        <f>IF(AF199&lt;='CAV Tier 1 Analysis'!$A$5,"Tier 1", "Tier 2")</f>
        <v>Tier 2</v>
      </c>
      <c r="AH199" t="str">
        <f t="shared" si="6"/>
        <v>Virginia - Tier 2</v>
      </c>
      <c r="AI199" t="str">
        <f t="shared" si="7"/>
        <v>Stanardsville, Town Of - Tier 2</v>
      </c>
    </row>
    <row r="200" spans="1:35" x14ac:dyDescent="0.3">
      <c r="A200">
        <v>193</v>
      </c>
      <c r="B200">
        <v>3</v>
      </c>
      <c r="C200" t="s">
        <v>21</v>
      </c>
      <c r="D200" t="s">
        <v>3440</v>
      </c>
      <c r="E200" t="s">
        <v>8303</v>
      </c>
      <c r="F200" t="s">
        <v>1544</v>
      </c>
      <c r="G200" s="58">
        <v>2.3576199999999998</v>
      </c>
      <c r="H200">
        <v>1</v>
      </c>
      <c r="I200">
        <v>0</v>
      </c>
      <c r="J200" s="12">
        <v>9</v>
      </c>
      <c r="K200" s="12">
        <v>9</v>
      </c>
      <c r="L200">
        <v>0</v>
      </c>
      <c r="M200">
        <v>0</v>
      </c>
      <c r="N200" s="12">
        <v>0</v>
      </c>
      <c r="O200" s="12">
        <v>90.182890203896946</v>
      </c>
      <c r="P200" s="12">
        <v>2.5261892746955681</v>
      </c>
      <c r="Q200" s="12">
        <v>0</v>
      </c>
      <c r="R200" s="59">
        <v>5.9176682082661521E-5</v>
      </c>
      <c r="S200" s="59">
        <v>1.0719951974615154E-5</v>
      </c>
      <c r="T200" s="59">
        <v>0</v>
      </c>
      <c r="U200" s="59">
        <v>2.7861188897001757E-3</v>
      </c>
      <c r="V200" s="59">
        <v>6.5087189773911994E-3</v>
      </c>
      <c r="W200" s="59">
        <v>0</v>
      </c>
      <c r="X200" s="59">
        <v>0</v>
      </c>
      <c r="Y200" s="59">
        <v>0</v>
      </c>
      <c r="Z200" s="59">
        <v>1.1573408082425828E-5</v>
      </c>
      <c r="AA200" s="59">
        <v>9.4201389249859635E-7</v>
      </c>
      <c r="AB200" s="59">
        <v>0</v>
      </c>
      <c r="AC200" s="17">
        <v>8.5247726573850697E-4</v>
      </c>
      <c r="AD200" s="12">
        <v>193</v>
      </c>
      <c r="AE200" s="16">
        <v>7</v>
      </c>
      <c r="AF200" s="17">
        <v>0.93908690751780999</v>
      </c>
      <c r="AG200" t="str">
        <f>IF(AF200&lt;='CAV Tier 1 Analysis'!$A$5,"Tier 1", "Tier 2")</f>
        <v>Tier 2</v>
      </c>
      <c r="AH200" t="str">
        <f t="shared" ref="AH200:AH263" si="8">C200&amp;" - "&amp;AG200</f>
        <v>Virginia - Tier 2</v>
      </c>
      <c r="AI200" t="str">
        <f t="shared" ref="AI200:AI263" si="9">D200&amp;" - "&amp;AG200</f>
        <v>Independence, Town Of - Tier 2</v>
      </c>
    </row>
    <row r="201" spans="1:35" x14ac:dyDescent="0.3">
      <c r="A201">
        <v>194</v>
      </c>
      <c r="B201">
        <v>3</v>
      </c>
      <c r="C201" t="s">
        <v>21</v>
      </c>
      <c r="D201" t="s">
        <v>5648</v>
      </c>
      <c r="E201" t="s">
        <v>8211</v>
      </c>
      <c r="F201" t="s">
        <v>1399</v>
      </c>
      <c r="G201" s="58">
        <v>0.23063999999999998</v>
      </c>
      <c r="H201">
        <v>15</v>
      </c>
      <c r="I201">
        <v>2</v>
      </c>
      <c r="J201" s="12">
        <v>11</v>
      </c>
      <c r="K201" s="12">
        <v>7</v>
      </c>
      <c r="L201">
        <v>0</v>
      </c>
      <c r="M201" s="12">
        <v>10</v>
      </c>
      <c r="N201" s="12">
        <v>0</v>
      </c>
      <c r="O201" s="12">
        <v>16.112204639063521</v>
      </c>
      <c r="P201">
        <v>0</v>
      </c>
      <c r="Q201" s="12">
        <v>3.2256665944068175E-2</v>
      </c>
      <c r="R201" s="59">
        <v>5.7891050956239987E-6</v>
      </c>
      <c r="S201" s="59">
        <v>1.6079927961922731E-4</v>
      </c>
      <c r="T201" s="59">
        <v>2.7255382938130282E-4</v>
      </c>
      <c r="U201" s="59">
        <v>3.4052564207446593E-3</v>
      </c>
      <c r="V201" s="59">
        <v>5.0623369824153771E-3</v>
      </c>
      <c r="W201" s="59">
        <v>0</v>
      </c>
      <c r="X201" s="59">
        <v>4.3817064020356837E-4</v>
      </c>
      <c r="Y201" s="59">
        <v>0</v>
      </c>
      <c r="Z201" s="59">
        <v>2.0677217039045268E-6</v>
      </c>
      <c r="AA201" s="59">
        <v>0</v>
      </c>
      <c r="AB201" s="59">
        <v>3.1416494550810723E-8</v>
      </c>
      <c r="AC201" s="17">
        <v>8.4972776324165574E-4</v>
      </c>
      <c r="AD201" s="12">
        <v>194</v>
      </c>
      <c r="AE201" s="16">
        <v>7</v>
      </c>
      <c r="AF201" s="17">
        <v>0.93993663528105165</v>
      </c>
      <c r="AG201" t="str">
        <f>IF(AF201&lt;='CAV Tier 1 Analysis'!$A$5,"Tier 1", "Tier 2")</f>
        <v>Tier 2</v>
      </c>
      <c r="AH201" t="str">
        <f t="shared" si="8"/>
        <v>Virginia - Tier 2</v>
      </c>
      <c r="AI201" t="str">
        <f t="shared" si="9"/>
        <v>Eastville, Town Of  - Tier 2</v>
      </c>
    </row>
    <row r="202" spans="1:35" x14ac:dyDescent="0.3">
      <c r="A202">
        <v>195</v>
      </c>
      <c r="B202">
        <v>3</v>
      </c>
      <c r="C202" t="s">
        <v>21</v>
      </c>
      <c r="D202" t="s">
        <v>5592</v>
      </c>
      <c r="E202" t="s">
        <v>8118</v>
      </c>
      <c r="F202" t="s">
        <v>1574</v>
      </c>
      <c r="G202" s="58">
        <v>4.14405</v>
      </c>
      <c r="H202">
        <v>0</v>
      </c>
      <c r="I202">
        <v>0</v>
      </c>
      <c r="J202" s="12">
        <v>11</v>
      </c>
      <c r="K202" s="12">
        <v>8</v>
      </c>
      <c r="L202">
        <v>0</v>
      </c>
      <c r="M202">
        <v>0</v>
      </c>
      <c r="N202" s="12">
        <v>0</v>
      </c>
      <c r="O202" s="12">
        <v>125.18727692636988</v>
      </c>
      <c r="P202" s="12">
        <v>18.715494372052547</v>
      </c>
      <c r="Q202" s="12">
        <v>0</v>
      </c>
      <c r="R202" s="59">
        <v>1.0401639339022128E-4</v>
      </c>
      <c r="S202" s="59">
        <v>0</v>
      </c>
      <c r="T202" s="59">
        <v>0</v>
      </c>
      <c r="U202" s="59">
        <v>3.4052564207446593E-3</v>
      </c>
      <c r="V202" s="59">
        <v>5.7855279799032882E-3</v>
      </c>
      <c r="W202" s="59">
        <v>0</v>
      </c>
      <c r="X202" s="59">
        <v>0</v>
      </c>
      <c r="Y202" s="59">
        <v>0</v>
      </c>
      <c r="Z202" s="59">
        <v>1.6065613325552109E-5</v>
      </c>
      <c r="AA202" s="59">
        <v>6.9789923819454978E-6</v>
      </c>
      <c r="AB202" s="59">
        <v>0</v>
      </c>
      <c r="AC202" s="17">
        <v>8.4707685452233342E-4</v>
      </c>
      <c r="AD202" s="12">
        <v>195</v>
      </c>
      <c r="AE202" s="16">
        <v>7</v>
      </c>
      <c r="AF202" s="17">
        <v>0.94078371213557399</v>
      </c>
      <c r="AG202" t="str">
        <f>IF(AF202&lt;='CAV Tier 1 Analysis'!$A$5,"Tier 1", "Tier 2")</f>
        <v>Tier 2</v>
      </c>
      <c r="AH202" t="str">
        <f t="shared" si="8"/>
        <v>Virginia - Tier 2</v>
      </c>
      <c r="AI202" t="str">
        <f t="shared" si="9"/>
        <v>Drakes Branch, Town Of - Tier 2</v>
      </c>
    </row>
    <row r="203" spans="1:35" x14ac:dyDescent="0.3">
      <c r="A203">
        <v>196</v>
      </c>
      <c r="B203">
        <v>3</v>
      </c>
      <c r="C203" t="s">
        <v>21</v>
      </c>
      <c r="D203" t="s">
        <v>5739</v>
      </c>
      <c r="E203" t="s">
        <v>8346</v>
      </c>
      <c r="F203" t="s">
        <v>1591</v>
      </c>
      <c r="G203" s="58">
        <v>3.95919</v>
      </c>
      <c r="H203">
        <v>0</v>
      </c>
      <c r="I203">
        <v>0</v>
      </c>
      <c r="J203" s="12">
        <v>11</v>
      </c>
      <c r="K203" s="12">
        <v>8</v>
      </c>
      <c r="L203">
        <v>0</v>
      </c>
      <c r="M203">
        <v>0</v>
      </c>
      <c r="N203" s="12">
        <v>0</v>
      </c>
      <c r="O203" s="12">
        <v>95.050408958648376</v>
      </c>
      <c r="P203">
        <v>0</v>
      </c>
      <c r="Q203" s="12">
        <v>0</v>
      </c>
      <c r="R203" s="59">
        <v>9.9376374451715151E-5</v>
      </c>
      <c r="S203" s="59">
        <v>0</v>
      </c>
      <c r="T203" s="59">
        <v>0</v>
      </c>
      <c r="U203" s="59">
        <v>3.4052564207446593E-3</v>
      </c>
      <c r="V203" s="59">
        <v>5.7855279799032882E-3</v>
      </c>
      <c r="W203" s="59">
        <v>0</v>
      </c>
      <c r="X203" s="59">
        <v>0</v>
      </c>
      <c r="Y203" s="59">
        <v>0</v>
      </c>
      <c r="Z203" s="59">
        <v>1.2198069598265838E-5</v>
      </c>
      <c r="AA203" s="59">
        <v>0</v>
      </c>
      <c r="AB203" s="59">
        <v>0</v>
      </c>
      <c r="AC203" s="17">
        <v>8.4566898588162996E-4</v>
      </c>
      <c r="AD203" s="12">
        <v>196</v>
      </c>
      <c r="AE203" s="16">
        <v>7</v>
      </c>
      <c r="AF203" s="17">
        <v>0.94162938112145567</v>
      </c>
      <c r="AG203" t="str">
        <f>IF(AF203&lt;='CAV Tier 1 Analysis'!$A$5,"Tier 1", "Tier 2")</f>
        <v>Tier 2</v>
      </c>
      <c r="AH203" t="str">
        <f t="shared" si="8"/>
        <v>Virginia - Tier 2</v>
      </c>
      <c r="AI203" t="str">
        <f t="shared" si="9"/>
        <v>Charlotte Court House, Town Of - Tier 2</v>
      </c>
    </row>
    <row r="204" spans="1:35" x14ac:dyDescent="0.3">
      <c r="A204">
        <v>197</v>
      </c>
      <c r="B204">
        <v>3</v>
      </c>
      <c r="C204" t="s">
        <v>21</v>
      </c>
      <c r="D204" t="s">
        <v>3397</v>
      </c>
      <c r="E204" t="s">
        <v>8168</v>
      </c>
      <c r="F204" t="s">
        <v>1485</v>
      </c>
      <c r="G204" s="58">
        <v>1.0883500000000002</v>
      </c>
      <c r="H204">
        <v>12</v>
      </c>
      <c r="I204">
        <v>0</v>
      </c>
      <c r="J204" s="12">
        <v>12</v>
      </c>
      <c r="K204" s="12">
        <v>7</v>
      </c>
      <c r="L204">
        <v>0</v>
      </c>
      <c r="M204" s="12">
        <v>4.9999999999999991</v>
      </c>
      <c r="N204" s="12">
        <v>0</v>
      </c>
      <c r="O204" s="12">
        <v>207.23381186999001</v>
      </c>
      <c r="P204" s="12">
        <v>142.62920059590812</v>
      </c>
      <c r="Q204" s="12">
        <v>64.79171213741273</v>
      </c>
      <c r="R204" s="59">
        <v>2.7317778923093915E-5</v>
      </c>
      <c r="S204" s="59">
        <v>1.2863942369538184E-4</v>
      </c>
      <c r="T204" s="59">
        <v>0</v>
      </c>
      <c r="U204" s="59">
        <v>3.7148251862669009E-3</v>
      </c>
      <c r="V204" s="59">
        <v>5.0623369824153771E-3</v>
      </c>
      <c r="W204" s="59">
        <v>0</v>
      </c>
      <c r="X204" s="59">
        <v>2.1908532010178413E-4</v>
      </c>
      <c r="Y204" s="59">
        <v>0</v>
      </c>
      <c r="Z204" s="59">
        <v>2.6594861484539304E-5</v>
      </c>
      <c r="AA204" s="59">
        <v>5.3186311011278494E-5</v>
      </c>
      <c r="AB204" s="59">
        <v>6.3104118535754831E-5</v>
      </c>
      <c r="AC204" s="17">
        <v>8.4500818022128284E-4</v>
      </c>
      <c r="AD204" s="12">
        <v>197</v>
      </c>
      <c r="AE204" s="16">
        <v>8</v>
      </c>
      <c r="AF204" s="17">
        <v>0.94247438930167693</v>
      </c>
      <c r="AG204" t="str">
        <f>IF(AF204&lt;='CAV Tier 1 Analysis'!$A$5,"Tier 1", "Tier 2")</f>
        <v>Tier 2</v>
      </c>
      <c r="AH204" t="str">
        <f t="shared" si="8"/>
        <v>Virginia - Tier 2</v>
      </c>
      <c r="AI204" t="str">
        <f t="shared" si="9"/>
        <v>Jonesville, Town Of - Tier 2</v>
      </c>
    </row>
    <row r="205" spans="1:35" x14ac:dyDescent="0.3">
      <c r="A205">
        <v>198</v>
      </c>
      <c r="B205">
        <v>3</v>
      </c>
      <c r="C205" t="s">
        <v>21</v>
      </c>
      <c r="D205" t="s">
        <v>5651</v>
      </c>
      <c r="E205" t="s">
        <v>8219</v>
      </c>
      <c r="F205" t="s">
        <v>1615</v>
      </c>
      <c r="G205" s="58">
        <v>1.01078</v>
      </c>
      <c r="H205">
        <v>0</v>
      </c>
      <c r="I205">
        <v>0</v>
      </c>
      <c r="J205" s="12">
        <v>11</v>
      </c>
      <c r="K205" s="12">
        <v>8</v>
      </c>
      <c r="L205">
        <v>0</v>
      </c>
      <c r="M205">
        <v>0</v>
      </c>
      <c r="N205" s="12">
        <v>0</v>
      </c>
      <c r="O205" s="12">
        <v>49.418504751612524</v>
      </c>
      <c r="P205" s="12">
        <v>2.5177806173907911</v>
      </c>
      <c r="Q205" s="12">
        <v>1.9969345770359794</v>
      </c>
      <c r="R205" s="59">
        <v>2.5370758101607815E-5</v>
      </c>
      <c r="S205" s="59">
        <v>0</v>
      </c>
      <c r="T205" s="59">
        <v>0</v>
      </c>
      <c r="U205" s="59">
        <v>3.4052564207446593E-3</v>
      </c>
      <c r="V205" s="59">
        <v>5.7855279799032882E-3</v>
      </c>
      <c r="W205" s="59">
        <v>0</v>
      </c>
      <c r="X205" s="59">
        <v>0</v>
      </c>
      <c r="Y205" s="59">
        <v>0</v>
      </c>
      <c r="Z205" s="59">
        <v>6.3420070150845213E-6</v>
      </c>
      <c r="AA205" s="59">
        <v>9.3887831113986612E-7</v>
      </c>
      <c r="AB205" s="59">
        <v>1.9449215354915905E-6</v>
      </c>
      <c r="AC205" s="17">
        <v>8.3867099687375197E-4</v>
      </c>
      <c r="AD205" s="12">
        <v>198</v>
      </c>
      <c r="AE205" s="16">
        <v>8</v>
      </c>
      <c r="AF205" s="17">
        <v>0.94331306029855067</v>
      </c>
      <c r="AG205" t="str">
        <f>IF(AF205&lt;='CAV Tier 1 Analysis'!$A$5,"Tier 1", "Tier 2")</f>
        <v>Tier 2</v>
      </c>
      <c r="AH205" t="str">
        <f t="shared" si="8"/>
        <v>Virginia - Tier 2</v>
      </c>
      <c r="AI205" t="str">
        <f t="shared" si="9"/>
        <v>Burkeville, Town Of  - Tier 2</v>
      </c>
    </row>
    <row r="206" spans="1:35" x14ac:dyDescent="0.3">
      <c r="A206">
        <v>199</v>
      </c>
      <c r="B206">
        <v>3</v>
      </c>
      <c r="C206" t="s">
        <v>21</v>
      </c>
      <c r="D206" t="s">
        <v>5724</v>
      </c>
      <c r="E206" t="s">
        <v>8331</v>
      </c>
      <c r="F206" t="s">
        <v>1618</v>
      </c>
      <c r="G206" s="58">
        <v>1.1818900000000001</v>
      </c>
      <c r="H206">
        <v>0</v>
      </c>
      <c r="I206">
        <v>0</v>
      </c>
      <c r="J206" s="12">
        <v>11</v>
      </c>
      <c r="K206" s="12">
        <v>8</v>
      </c>
      <c r="L206">
        <v>0</v>
      </c>
      <c r="M206">
        <v>0</v>
      </c>
      <c r="N206" s="12">
        <v>0</v>
      </c>
      <c r="O206" s="12">
        <v>22.664343327215164</v>
      </c>
      <c r="P206">
        <v>0</v>
      </c>
      <c r="Q206" s="12">
        <v>0</v>
      </c>
      <c r="R206" s="59">
        <v>2.9665649590127685E-5</v>
      </c>
      <c r="S206" s="59">
        <v>0</v>
      </c>
      <c r="T206" s="59">
        <v>0</v>
      </c>
      <c r="U206" s="59">
        <v>3.4052564207446593E-3</v>
      </c>
      <c r="V206" s="59">
        <v>5.7855279799032882E-3</v>
      </c>
      <c r="W206" s="59">
        <v>0</v>
      </c>
      <c r="X206" s="59">
        <v>0</v>
      </c>
      <c r="Y206" s="59">
        <v>0</v>
      </c>
      <c r="Z206" s="59">
        <v>2.9085749375853481E-6</v>
      </c>
      <c r="AA206" s="59">
        <v>0</v>
      </c>
      <c r="AB206" s="59">
        <v>0</v>
      </c>
      <c r="AC206" s="17">
        <v>8.3848714774324186E-4</v>
      </c>
      <c r="AD206" s="12">
        <v>199</v>
      </c>
      <c r="AE206" s="16">
        <v>8</v>
      </c>
      <c r="AF206" s="17">
        <v>0.94415154744629393</v>
      </c>
      <c r="AG206" t="str">
        <f>IF(AF206&lt;='CAV Tier 1 Analysis'!$A$5,"Tier 1", "Tier 2")</f>
        <v>Tier 2</v>
      </c>
      <c r="AH206" t="str">
        <f t="shared" si="8"/>
        <v>Virginia - Tier 2</v>
      </c>
      <c r="AI206" t="str">
        <f t="shared" si="9"/>
        <v>Phenix, Town Of - Tier 2</v>
      </c>
    </row>
    <row r="207" spans="1:35" x14ac:dyDescent="0.3">
      <c r="A207">
        <v>200</v>
      </c>
      <c r="B207">
        <v>3</v>
      </c>
      <c r="C207" t="s">
        <v>21</v>
      </c>
      <c r="D207" t="s">
        <v>5671</v>
      </c>
      <c r="E207" t="s">
        <v>8253</v>
      </c>
      <c r="F207" t="s">
        <v>1259</v>
      </c>
      <c r="G207" s="58">
        <v>3.08019</v>
      </c>
      <c r="H207">
        <v>21</v>
      </c>
      <c r="I207">
        <v>6</v>
      </c>
      <c r="J207" s="12">
        <v>9</v>
      </c>
      <c r="K207" s="12">
        <v>5</v>
      </c>
      <c r="L207">
        <v>2</v>
      </c>
      <c r="M207" s="12">
        <v>12.421662300052919</v>
      </c>
      <c r="N207" s="12">
        <v>14.585785682759713</v>
      </c>
      <c r="O207" s="12">
        <v>737.87292853828365</v>
      </c>
      <c r="P207" s="12">
        <v>404.38999825761084</v>
      </c>
      <c r="Q207" s="12">
        <v>76.77978141931851</v>
      </c>
      <c r="R207" s="59">
        <v>7.7313317830775611E-5</v>
      </c>
      <c r="S207" s="59">
        <v>2.2511899146691823E-4</v>
      </c>
      <c r="T207" s="59">
        <v>8.1766148814390845E-4</v>
      </c>
      <c r="U207" s="59">
        <v>2.7861188897001757E-3</v>
      </c>
      <c r="V207" s="59">
        <v>3.6159549874395553E-3</v>
      </c>
      <c r="W207" s="59">
        <v>7.68344218209758E-4</v>
      </c>
      <c r="X207" s="59">
        <v>5.4428077224067165E-4</v>
      </c>
      <c r="Y207" s="59">
        <v>5.2363177916507359E-5</v>
      </c>
      <c r="Z207" s="59">
        <v>9.4693178447048407E-5</v>
      </c>
      <c r="AA207" s="59">
        <v>1.5079669609952719E-4</v>
      </c>
      <c r="AB207" s="59">
        <v>7.4779941260979583E-5</v>
      </c>
      <c r="AC207" s="17">
        <v>8.3703869625052958E-4</v>
      </c>
      <c r="AD207" s="12">
        <v>200</v>
      </c>
      <c r="AE207" s="16">
        <v>8</v>
      </c>
      <c r="AF207" s="17">
        <v>0.94498858614254444</v>
      </c>
      <c r="AG207" t="str">
        <f>IF(AF207&lt;='CAV Tier 1 Analysis'!$A$5,"Tier 1", "Tier 2")</f>
        <v>Tier 2</v>
      </c>
      <c r="AH207" t="str">
        <f t="shared" si="8"/>
        <v>Virginia - Tier 2</v>
      </c>
      <c r="AI207" t="str">
        <f t="shared" si="9"/>
        <v>Wise, Town Of - Tier 2</v>
      </c>
    </row>
    <row r="208" spans="1:35" x14ac:dyDescent="0.3">
      <c r="A208">
        <v>201</v>
      </c>
      <c r="B208">
        <v>3</v>
      </c>
      <c r="C208" t="s">
        <v>21</v>
      </c>
      <c r="D208" t="s">
        <v>3269</v>
      </c>
      <c r="E208" t="s">
        <v>8170</v>
      </c>
      <c r="F208" t="s">
        <v>1636</v>
      </c>
      <c r="G208" s="58">
        <v>0.17499000000000001</v>
      </c>
      <c r="H208">
        <v>0</v>
      </c>
      <c r="I208">
        <v>0</v>
      </c>
      <c r="J208" s="12">
        <v>12</v>
      </c>
      <c r="K208" s="12">
        <v>7</v>
      </c>
      <c r="L208">
        <v>1</v>
      </c>
      <c r="M208">
        <v>0</v>
      </c>
      <c r="N208" s="12">
        <v>0.59039596482009948</v>
      </c>
      <c r="O208" s="12">
        <v>7.3961756397820562</v>
      </c>
      <c r="P208">
        <v>0</v>
      </c>
      <c r="Q208" s="12">
        <v>0</v>
      </c>
      <c r="R208" s="59">
        <v>4.3922801798614449E-6</v>
      </c>
      <c r="S208" s="59">
        <v>0</v>
      </c>
      <c r="T208" s="59">
        <v>0</v>
      </c>
      <c r="U208" s="59">
        <v>3.7148251862669009E-3</v>
      </c>
      <c r="V208" s="59">
        <v>5.0623369824153771E-3</v>
      </c>
      <c r="W208" s="59">
        <v>3.84172109104879E-4</v>
      </c>
      <c r="X208" s="59">
        <v>0</v>
      </c>
      <c r="Y208" s="59">
        <v>2.1195299053107706E-6</v>
      </c>
      <c r="Z208" s="59">
        <v>9.4917072113082269E-7</v>
      </c>
      <c r="AA208" s="59">
        <v>0</v>
      </c>
      <c r="AB208" s="59">
        <v>0</v>
      </c>
      <c r="AC208" s="17">
        <v>8.3352684169031436E-4</v>
      </c>
      <c r="AD208" s="12">
        <v>201</v>
      </c>
      <c r="AE208" s="16">
        <v>8</v>
      </c>
      <c r="AF208" s="17">
        <v>0.9458221129842348</v>
      </c>
      <c r="AG208" t="str">
        <f>IF(AF208&lt;='CAV Tier 1 Analysis'!$A$5,"Tier 1", "Tier 2")</f>
        <v>Tier 2</v>
      </c>
      <c r="AH208" t="str">
        <f t="shared" si="8"/>
        <v>Virginia - Tier 2</v>
      </c>
      <c r="AI208" t="str">
        <f t="shared" si="9"/>
        <v>St. Charles, Town Of - Tier 2</v>
      </c>
    </row>
    <row r="209" spans="1:35" x14ac:dyDescent="0.3">
      <c r="A209">
        <v>202</v>
      </c>
      <c r="B209">
        <v>3</v>
      </c>
      <c r="C209" t="s">
        <v>21</v>
      </c>
      <c r="D209" t="s">
        <v>5669</v>
      </c>
      <c r="E209" t="s">
        <v>8251</v>
      </c>
      <c r="F209" t="s">
        <v>1257</v>
      </c>
      <c r="G209" s="58">
        <v>2.0403700000000002</v>
      </c>
      <c r="H209">
        <v>34</v>
      </c>
      <c r="I209">
        <v>2</v>
      </c>
      <c r="J209" s="12">
        <v>9</v>
      </c>
      <c r="K209" s="12">
        <v>5</v>
      </c>
      <c r="L209">
        <v>2</v>
      </c>
      <c r="M209" s="12">
        <v>26.319265623391836</v>
      </c>
      <c r="N209" s="12">
        <v>12.573527291009807</v>
      </c>
      <c r="O209" s="12">
        <v>315.94205975796086</v>
      </c>
      <c r="P209" s="12">
        <v>95.037321265602799</v>
      </c>
      <c r="Q209" s="12">
        <v>7.3634249969088046</v>
      </c>
      <c r="R209" s="59">
        <v>5.1213650554796833E-5</v>
      </c>
      <c r="S209" s="59">
        <v>3.6447836713691522E-4</v>
      </c>
      <c r="T209" s="59">
        <v>2.7255382938130282E-4</v>
      </c>
      <c r="U209" s="59">
        <v>2.7861188897001757E-3</v>
      </c>
      <c r="V209" s="59">
        <v>3.6159549874395553E-3</v>
      </c>
      <c r="W209" s="59">
        <v>7.68344218209758E-4</v>
      </c>
      <c r="X209" s="59">
        <v>1.1532329467889369E-3</v>
      </c>
      <c r="Y209" s="59">
        <v>4.5139141688844301E-5</v>
      </c>
      <c r="Z209" s="59">
        <v>4.0545677563825114E-5</v>
      </c>
      <c r="AA209" s="59">
        <v>3.5439338546332397E-5</v>
      </c>
      <c r="AB209" s="59">
        <v>7.1716339714653554E-6</v>
      </c>
      <c r="AC209" s="17">
        <v>8.3092660736199182E-4</v>
      </c>
      <c r="AD209" s="12">
        <v>202</v>
      </c>
      <c r="AE209" s="16">
        <v>8</v>
      </c>
      <c r="AF209" s="17">
        <v>0.94665303959159675</v>
      </c>
      <c r="AG209" t="str">
        <f>IF(AF209&lt;='CAV Tier 1 Analysis'!$A$5,"Tier 1", "Tier 2")</f>
        <v>Tier 2</v>
      </c>
      <c r="AH209" t="str">
        <f t="shared" si="8"/>
        <v>Virginia - Tier 2</v>
      </c>
      <c r="AI209" t="str">
        <f t="shared" si="9"/>
        <v>Coeburn, Town Of - Tier 2</v>
      </c>
    </row>
    <row r="210" spans="1:35" x14ac:dyDescent="0.3">
      <c r="A210">
        <v>203</v>
      </c>
      <c r="B210">
        <v>3</v>
      </c>
      <c r="C210" t="s">
        <v>21</v>
      </c>
      <c r="D210" t="s">
        <v>5603</v>
      </c>
      <c r="E210" t="s">
        <v>8134</v>
      </c>
      <c r="F210" t="s">
        <v>1353</v>
      </c>
      <c r="G210" s="58">
        <v>2.6383000000000001</v>
      </c>
      <c r="H210">
        <v>7</v>
      </c>
      <c r="I210">
        <v>4</v>
      </c>
      <c r="J210" s="12">
        <v>14</v>
      </c>
      <c r="K210" s="12">
        <v>4</v>
      </c>
      <c r="L210">
        <v>0</v>
      </c>
      <c r="M210">
        <v>0</v>
      </c>
      <c r="N210" s="12">
        <v>123.75760260317139</v>
      </c>
      <c r="O210" s="12">
        <v>1194.4526322971153</v>
      </c>
      <c r="P210" s="12">
        <v>1108.512216116605</v>
      </c>
      <c r="Q210" s="12">
        <v>143.6145658690873</v>
      </c>
      <c r="R210" s="59">
        <v>6.6221800094453691E-5</v>
      </c>
      <c r="S210" s="59">
        <v>7.5039663822306082E-5</v>
      </c>
      <c r="T210" s="59">
        <v>5.4510765876260563E-4</v>
      </c>
      <c r="U210" s="59">
        <v>4.333962717311385E-3</v>
      </c>
      <c r="V210" s="59">
        <v>2.8927639899516441E-3</v>
      </c>
      <c r="W210" s="59">
        <v>0</v>
      </c>
      <c r="X210" s="59">
        <v>0</v>
      </c>
      <c r="Y210" s="59">
        <v>4.4429155237691388E-4</v>
      </c>
      <c r="Z210" s="59">
        <v>1.5328725568062232E-4</v>
      </c>
      <c r="AA210" s="59">
        <v>4.133632891431262E-4</v>
      </c>
      <c r="AB210" s="59">
        <v>1.3987391734367812E-4</v>
      </c>
      <c r="AC210" s="17">
        <v>8.2399198586243058E-4</v>
      </c>
      <c r="AD210" s="12">
        <v>203</v>
      </c>
      <c r="AE210" s="16">
        <v>8</v>
      </c>
      <c r="AF210" s="17">
        <v>0.94747703157745922</v>
      </c>
      <c r="AG210" t="str">
        <f>IF(AF210&lt;='CAV Tier 1 Analysis'!$A$5,"Tier 1", "Tier 2")</f>
        <v>Tier 2</v>
      </c>
      <c r="AH210" t="str">
        <f t="shared" si="8"/>
        <v>Virginia - Tier 2</v>
      </c>
      <c r="AI210" t="str">
        <f t="shared" si="9"/>
        <v>Tappahannock, Town Of - Tier 2</v>
      </c>
    </row>
    <row r="211" spans="1:35" x14ac:dyDescent="0.3">
      <c r="A211">
        <v>204</v>
      </c>
      <c r="B211">
        <v>3</v>
      </c>
      <c r="C211" t="s">
        <v>21</v>
      </c>
      <c r="D211" t="s">
        <v>5690</v>
      </c>
      <c r="E211" t="s">
        <v>8283</v>
      </c>
      <c r="F211" t="s">
        <v>1590</v>
      </c>
      <c r="G211" s="58">
        <v>0.81109000000000009</v>
      </c>
      <c r="H211">
        <v>1</v>
      </c>
      <c r="I211">
        <v>0</v>
      </c>
      <c r="J211" s="12">
        <v>8.1999999999999993</v>
      </c>
      <c r="K211" s="12">
        <v>8.6</v>
      </c>
      <c r="L211">
        <v>0</v>
      </c>
      <c r="M211">
        <v>0</v>
      </c>
      <c r="N211" s="12">
        <v>0</v>
      </c>
      <c r="O211" s="12">
        <v>471.72277490773081</v>
      </c>
      <c r="P211" s="12">
        <v>441.56551838119202</v>
      </c>
      <c r="Q211" s="12">
        <v>0</v>
      </c>
      <c r="R211" s="59">
        <v>2.0358503520680151E-5</v>
      </c>
      <c r="S211" s="59">
        <v>1.0719951974615154E-5</v>
      </c>
      <c r="T211" s="59">
        <v>0</v>
      </c>
      <c r="U211" s="59">
        <v>2.5384638772823821E-3</v>
      </c>
      <c r="V211" s="59">
        <v>6.2194425783960346E-3</v>
      </c>
      <c r="W211" s="59">
        <v>0</v>
      </c>
      <c r="X211" s="59">
        <v>0</v>
      </c>
      <c r="Y211" s="59">
        <v>0</v>
      </c>
      <c r="Z211" s="59">
        <v>6.0537427481400016E-5</v>
      </c>
      <c r="AA211" s="59">
        <v>1.6465941682598377E-4</v>
      </c>
      <c r="AB211" s="59">
        <v>0</v>
      </c>
      <c r="AC211" s="17">
        <v>8.194710686800998E-4</v>
      </c>
      <c r="AD211" s="12">
        <v>204</v>
      </c>
      <c r="AE211" s="16">
        <v>8</v>
      </c>
      <c r="AF211" s="17">
        <v>0.94829650264613929</v>
      </c>
      <c r="AG211" t="str">
        <f>IF(AF211&lt;='CAV Tier 1 Analysis'!$A$5,"Tier 1", "Tier 2")</f>
        <v>Tier 2</v>
      </c>
      <c r="AH211" t="str">
        <f t="shared" si="8"/>
        <v>Virginia - Tier 2</v>
      </c>
      <c r="AI211" t="str">
        <f t="shared" si="9"/>
        <v>Fries, Town Of - Tier 2</v>
      </c>
    </row>
    <row r="212" spans="1:35" x14ac:dyDescent="0.3">
      <c r="A212">
        <v>205</v>
      </c>
      <c r="B212">
        <v>3</v>
      </c>
      <c r="C212" t="s">
        <v>21</v>
      </c>
      <c r="D212" t="s">
        <v>5713</v>
      </c>
      <c r="E212" t="s">
        <v>8314</v>
      </c>
      <c r="F212" t="s">
        <v>1644</v>
      </c>
      <c r="G212" s="58">
        <v>1.09796</v>
      </c>
      <c r="H212">
        <v>0</v>
      </c>
      <c r="I212">
        <v>0</v>
      </c>
      <c r="J212" s="12">
        <v>14</v>
      </c>
      <c r="K212" s="12">
        <v>5</v>
      </c>
      <c r="L212">
        <v>2</v>
      </c>
      <c r="M212">
        <v>0</v>
      </c>
      <c r="N212" s="12">
        <v>4.0220854860288799</v>
      </c>
      <c r="O212" s="12">
        <v>448.80590797411719</v>
      </c>
      <c r="P212" s="12">
        <v>380.97774754300292</v>
      </c>
      <c r="Q212" s="12">
        <v>28.691355534035608</v>
      </c>
      <c r="R212" s="59">
        <v>2.7558991635411581E-5</v>
      </c>
      <c r="S212" s="59">
        <v>0</v>
      </c>
      <c r="T212" s="59">
        <v>0</v>
      </c>
      <c r="U212" s="59">
        <v>4.333962717311385E-3</v>
      </c>
      <c r="V212" s="59">
        <v>3.6159549874395553E-3</v>
      </c>
      <c r="W212" s="59">
        <v>7.68344218209758E-4</v>
      </c>
      <c r="X212" s="59">
        <v>0</v>
      </c>
      <c r="Y212" s="59">
        <v>1.4439344062848164E-5</v>
      </c>
      <c r="Z212" s="59">
        <v>5.7596445523584031E-5</v>
      </c>
      <c r="AA212" s="59">
        <v>1.420662871595721E-4</v>
      </c>
      <c r="AB212" s="59">
        <v>2.7944047793202324E-5</v>
      </c>
      <c r="AC212" s="17">
        <v>8.1707882173957412E-4</v>
      </c>
      <c r="AD212" s="12">
        <v>205</v>
      </c>
      <c r="AE212" s="16">
        <v>8</v>
      </c>
      <c r="AF212" s="17">
        <v>0.94911358146787883</v>
      </c>
      <c r="AG212" t="str">
        <f>IF(AF212&lt;='CAV Tier 1 Analysis'!$A$5,"Tier 1", "Tier 2")</f>
        <v>Tier 2</v>
      </c>
      <c r="AH212" t="str">
        <f t="shared" si="8"/>
        <v>Virginia - Tier 2</v>
      </c>
      <c r="AI212" t="str">
        <f t="shared" si="9"/>
        <v>Stanley, Town Of - Tier 2</v>
      </c>
    </row>
    <row r="213" spans="1:35" x14ac:dyDescent="0.3">
      <c r="A213">
        <v>206</v>
      </c>
      <c r="B213">
        <v>3</v>
      </c>
      <c r="C213" t="s">
        <v>21</v>
      </c>
      <c r="D213" t="s">
        <v>5586</v>
      </c>
      <c r="E213" t="s">
        <v>8110</v>
      </c>
      <c r="F213" t="s">
        <v>1567</v>
      </c>
      <c r="G213" s="58">
        <v>0.88119999999999998</v>
      </c>
      <c r="H213">
        <v>1</v>
      </c>
      <c r="I213">
        <v>0</v>
      </c>
      <c r="J213" s="12">
        <v>11</v>
      </c>
      <c r="K213" s="12">
        <v>7</v>
      </c>
      <c r="L213">
        <v>0</v>
      </c>
      <c r="M213" s="12">
        <v>0.82556740807989104</v>
      </c>
      <c r="N213" s="12">
        <v>50.624061333855934</v>
      </c>
      <c r="O213" s="12">
        <v>542.38524346731867</v>
      </c>
      <c r="P213" s="12">
        <v>518.19254090777702</v>
      </c>
      <c r="Q213" s="12">
        <v>0</v>
      </c>
      <c r="R213" s="59">
        <v>2.2118277012937339E-5</v>
      </c>
      <c r="S213" s="59">
        <v>1.0719951974615154E-5</v>
      </c>
      <c r="T213" s="59">
        <v>0</v>
      </c>
      <c r="U213" s="59">
        <v>3.4052564207446593E-3</v>
      </c>
      <c r="V213" s="59">
        <v>5.0623369824153771E-3</v>
      </c>
      <c r="W213" s="59">
        <v>0</v>
      </c>
      <c r="X213" s="59">
        <v>3.6173939972956642E-5</v>
      </c>
      <c r="Y213" s="59">
        <v>1.8174109973480193E-4</v>
      </c>
      <c r="Z213" s="59">
        <v>6.9605728385293156E-5</v>
      </c>
      <c r="AA213" s="59">
        <v>1.9323357018966822E-4</v>
      </c>
      <c r="AB213" s="59">
        <v>0</v>
      </c>
      <c r="AC213" s="17">
        <v>8.1647145185730075E-4</v>
      </c>
      <c r="AD213" s="12">
        <v>206</v>
      </c>
      <c r="AE213" s="16">
        <v>8</v>
      </c>
      <c r="AF213" s="17">
        <v>0.94993005291973609</v>
      </c>
      <c r="AG213" t="str">
        <f>IF(AF213&lt;='CAV Tier 1 Analysis'!$A$5,"Tier 1", "Tier 2")</f>
        <v>Tier 2</v>
      </c>
      <c r="AH213" t="str">
        <f t="shared" si="8"/>
        <v>Virginia - Tier 2</v>
      </c>
      <c r="AI213" t="str">
        <f t="shared" si="9"/>
        <v>Lawrenceville, Town Of - Tier 2</v>
      </c>
    </row>
    <row r="214" spans="1:35" x14ac:dyDescent="0.3">
      <c r="A214">
        <v>207</v>
      </c>
      <c r="B214">
        <v>3</v>
      </c>
      <c r="C214" t="s">
        <v>21</v>
      </c>
      <c r="D214" t="s">
        <v>5723</v>
      </c>
      <c r="E214" t="s">
        <v>8329</v>
      </c>
      <c r="F214" t="s">
        <v>1089</v>
      </c>
      <c r="G214" s="58">
        <v>1.0582399999999998</v>
      </c>
      <c r="H214">
        <v>52</v>
      </c>
      <c r="I214">
        <v>0</v>
      </c>
      <c r="J214" s="12">
        <v>12</v>
      </c>
      <c r="K214" s="12">
        <v>2</v>
      </c>
      <c r="L214">
        <v>0</v>
      </c>
      <c r="M214" s="12">
        <v>57.210160266102214</v>
      </c>
      <c r="N214" s="12">
        <v>59.250757134701779</v>
      </c>
      <c r="O214" s="12">
        <v>1061.2258088323767</v>
      </c>
      <c r="P214" s="12">
        <v>982.74235411381767</v>
      </c>
      <c r="Q214" s="12">
        <v>0</v>
      </c>
      <c r="R214" s="59">
        <v>2.656201255806946E-5</v>
      </c>
      <c r="S214" s="59">
        <v>5.5743750267998795E-4</v>
      </c>
      <c r="T214" s="59">
        <v>0</v>
      </c>
      <c r="U214" s="59">
        <v>3.7148251862669009E-3</v>
      </c>
      <c r="V214" s="59">
        <v>1.4463819949758221E-3</v>
      </c>
      <c r="W214" s="59">
        <v>0</v>
      </c>
      <c r="X214" s="59">
        <v>2.5067812549946756E-3</v>
      </c>
      <c r="Y214" s="59">
        <v>2.1271106027557753E-4</v>
      </c>
      <c r="Z214" s="59">
        <v>1.3618990615016672E-4</v>
      </c>
      <c r="AA214" s="59">
        <v>3.6646381155804514E-4</v>
      </c>
      <c r="AB214" s="59">
        <v>0</v>
      </c>
      <c r="AC214" s="17">
        <v>8.1521388449629507E-4</v>
      </c>
      <c r="AD214" s="12">
        <v>207</v>
      </c>
      <c r="AE214" s="16">
        <v>8</v>
      </c>
      <c r="AF214" s="17">
        <v>0.95074526680423244</v>
      </c>
      <c r="AG214" t="str">
        <f>IF(AF214&lt;='CAV Tier 1 Analysis'!$A$5,"Tier 1", "Tier 2")</f>
        <v>Tier 2</v>
      </c>
      <c r="AH214" t="str">
        <f t="shared" si="8"/>
        <v>Virginia - Tier 2</v>
      </c>
      <c r="AI214" t="str">
        <f t="shared" si="9"/>
        <v>Onancock, Town Of - Tier 2</v>
      </c>
    </row>
    <row r="215" spans="1:35" x14ac:dyDescent="0.3">
      <c r="A215">
        <v>208</v>
      </c>
      <c r="B215">
        <v>3</v>
      </c>
      <c r="C215" t="s">
        <v>21</v>
      </c>
      <c r="D215" t="s">
        <v>5715</v>
      </c>
      <c r="E215" t="s">
        <v>8316</v>
      </c>
      <c r="F215" t="s">
        <v>1681</v>
      </c>
      <c r="G215" s="58">
        <v>1.25996</v>
      </c>
      <c r="H215">
        <v>0</v>
      </c>
      <c r="I215">
        <v>0</v>
      </c>
      <c r="J215" s="12">
        <v>10</v>
      </c>
      <c r="K215" s="12">
        <v>8</v>
      </c>
      <c r="L215">
        <v>0</v>
      </c>
      <c r="M215">
        <v>0</v>
      </c>
      <c r="N215" s="12">
        <v>0</v>
      </c>
      <c r="O215" s="12">
        <v>54.059069332847429</v>
      </c>
      <c r="P215" s="12">
        <v>17.882324040583669</v>
      </c>
      <c r="Q215" s="12">
        <v>8.8094139068322406</v>
      </c>
      <c r="R215" s="59">
        <v>3.1625220500704192E-5</v>
      </c>
      <c r="S215" s="59">
        <v>0</v>
      </c>
      <c r="T215" s="59">
        <v>0</v>
      </c>
      <c r="U215" s="59">
        <v>3.0956876552224177E-3</v>
      </c>
      <c r="V215" s="59">
        <v>5.7855279799032882E-3</v>
      </c>
      <c r="W215" s="59">
        <v>0</v>
      </c>
      <c r="X215" s="59">
        <v>0</v>
      </c>
      <c r="Y215" s="59">
        <v>0</v>
      </c>
      <c r="Z215" s="59">
        <v>6.9375429034337981E-6</v>
      </c>
      <c r="AA215" s="59">
        <v>6.6683038540021879E-6</v>
      </c>
      <c r="AB215" s="59">
        <v>8.5799600144579153E-6</v>
      </c>
      <c r="AC215" s="17">
        <v>8.1227515112711863E-4</v>
      </c>
      <c r="AD215" s="12">
        <v>208</v>
      </c>
      <c r="AE215" s="16">
        <v>8</v>
      </c>
      <c r="AF215" s="17">
        <v>0.95155754195535958</v>
      </c>
      <c r="AG215" t="str">
        <f>IF(AF215&lt;='CAV Tier 1 Analysis'!$A$5,"Tier 1", "Tier 2")</f>
        <v>Tier 2</v>
      </c>
      <c r="AH215" t="str">
        <f t="shared" si="8"/>
        <v>Virginia - Tier 2</v>
      </c>
      <c r="AI215" t="str">
        <f t="shared" si="9"/>
        <v>Jarratt, Town Of - Tier 2</v>
      </c>
    </row>
    <row r="216" spans="1:35" x14ac:dyDescent="0.3">
      <c r="A216">
        <v>209</v>
      </c>
      <c r="B216">
        <v>3</v>
      </c>
      <c r="C216" t="s">
        <v>21</v>
      </c>
      <c r="D216" t="s">
        <v>5653</v>
      </c>
      <c r="E216" t="s">
        <v>8223</v>
      </c>
      <c r="F216" t="s">
        <v>1511</v>
      </c>
      <c r="G216" s="58">
        <v>2.1105700000000001</v>
      </c>
      <c r="H216">
        <v>23</v>
      </c>
      <c r="I216">
        <v>0</v>
      </c>
      <c r="J216" s="12">
        <v>10</v>
      </c>
      <c r="K216" s="12">
        <v>7</v>
      </c>
      <c r="L216">
        <v>0</v>
      </c>
      <c r="M216" s="12">
        <v>5.5519978015417628</v>
      </c>
      <c r="N216" s="12">
        <v>16.623974017736767</v>
      </c>
      <c r="O216" s="12">
        <v>407.4020558420047</v>
      </c>
      <c r="P216" s="12">
        <v>309.19404476710417</v>
      </c>
      <c r="Q216" s="12">
        <v>0</v>
      </c>
      <c r="R216" s="59">
        <v>5.2975683063090289E-5</v>
      </c>
      <c r="S216" s="59">
        <v>2.4655889541614853E-4</v>
      </c>
      <c r="T216" s="59">
        <v>0</v>
      </c>
      <c r="U216" s="59">
        <v>3.0956876552224177E-3</v>
      </c>
      <c r="V216" s="59">
        <v>5.0623369824153771E-3</v>
      </c>
      <c r="W216" s="59">
        <v>0</v>
      </c>
      <c r="X216" s="59">
        <v>2.4327224311103583E-4</v>
      </c>
      <c r="Y216" s="59">
        <v>5.9680303008911722E-5</v>
      </c>
      <c r="Z216" s="59">
        <v>5.2282980011157504E-5</v>
      </c>
      <c r="AA216" s="59">
        <v>1.1529820372764647E-4</v>
      </c>
      <c r="AB216" s="59">
        <v>0</v>
      </c>
      <c r="AC216" s="17">
        <v>8.1164481327052594E-4</v>
      </c>
      <c r="AD216" s="12">
        <v>209</v>
      </c>
      <c r="AE216" s="16">
        <v>8</v>
      </c>
      <c r="AF216" s="17">
        <v>0.95236918676863014</v>
      </c>
      <c r="AG216" t="str">
        <f>IF(AF216&lt;='CAV Tier 1 Analysis'!$A$5,"Tier 1", "Tier 2")</f>
        <v>Tier 2</v>
      </c>
      <c r="AH216" t="str">
        <f t="shared" si="8"/>
        <v>Virginia - Tier 2</v>
      </c>
      <c r="AI216" t="str">
        <f t="shared" si="9"/>
        <v>Gate City, Town Of - Tier 2</v>
      </c>
    </row>
    <row r="217" spans="1:35" x14ac:dyDescent="0.3">
      <c r="A217">
        <v>210</v>
      </c>
      <c r="B217">
        <v>3</v>
      </c>
      <c r="C217" t="s">
        <v>21</v>
      </c>
      <c r="D217" t="s">
        <v>3728</v>
      </c>
      <c r="E217" t="s">
        <v>8214</v>
      </c>
      <c r="F217" t="s">
        <v>1312</v>
      </c>
      <c r="G217" s="58">
        <v>1.8559399999999999</v>
      </c>
      <c r="H217">
        <v>25</v>
      </c>
      <c r="I217">
        <v>5</v>
      </c>
      <c r="J217" s="12">
        <v>13</v>
      </c>
      <c r="K217" s="12">
        <v>3</v>
      </c>
      <c r="L217">
        <v>1</v>
      </c>
      <c r="M217" s="12">
        <v>19.804077718029678</v>
      </c>
      <c r="N217" s="12">
        <v>19.562642185562837</v>
      </c>
      <c r="O217" s="12">
        <v>422.30220924227308</v>
      </c>
      <c r="P217" s="12">
        <v>298.21267585966768</v>
      </c>
      <c r="Q217" s="12">
        <v>80.60846524137628</v>
      </c>
      <c r="R217" s="59">
        <v>4.6584424692908451E-5</v>
      </c>
      <c r="S217" s="59">
        <v>2.6799879936537883E-4</v>
      </c>
      <c r="T217" s="59">
        <v>6.8138457345325704E-4</v>
      </c>
      <c r="U217" s="59">
        <v>4.0243939517891425E-3</v>
      </c>
      <c r="V217" s="59">
        <v>2.169572992463733E-3</v>
      </c>
      <c r="W217" s="59">
        <v>3.84172109104879E-4</v>
      </c>
      <c r="X217" s="59">
        <v>8.6775654123502871E-4</v>
      </c>
      <c r="Y217" s="59">
        <v>7.0230163500234846E-5</v>
      </c>
      <c r="Z217" s="59">
        <v>5.4195155983807792E-5</v>
      </c>
      <c r="AA217" s="59">
        <v>1.1120326033877313E-4</v>
      </c>
      <c r="AB217" s="59">
        <v>7.8508901490193056E-5</v>
      </c>
      <c r="AC217" s="17">
        <v>7.9600007940157608E-4</v>
      </c>
      <c r="AD217" s="12">
        <v>210</v>
      </c>
      <c r="AE217" s="16">
        <v>8</v>
      </c>
      <c r="AF217" s="17">
        <v>0.95316518684803175</v>
      </c>
      <c r="AG217" t="str">
        <f>IF(AF217&lt;='CAV Tier 1 Analysis'!$A$5,"Tier 1", "Tier 2")</f>
        <v>Tier 2</v>
      </c>
      <c r="AH217" t="str">
        <f t="shared" si="8"/>
        <v>Virginia - Tier 2</v>
      </c>
      <c r="AI217" t="str">
        <f t="shared" si="9"/>
        <v>Broadway, Town Of - Tier 2</v>
      </c>
    </row>
    <row r="218" spans="1:35" x14ac:dyDescent="0.3">
      <c r="A218">
        <v>211</v>
      </c>
      <c r="B218">
        <v>3</v>
      </c>
      <c r="C218" t="s">
        <v>21</v>
      </c>
      <c r="D218" t="s">
        <v>5742</v>
      </c>
      <c r="E218" t="s">
        <v>8349</v>
      </c>
      <c r="F218" t="s">
        <v>1684</v>
      </c>
      <c r="G218" s="58">
        <v>0.58726999999999996</v>
      </c>
      <c r="H218">
        <v>12</v>
      </c>
      <c r="I218">
        <v>0</v>
      </c>
      <c r="J218" s="12">
        <v>11</v>
      </c>
      <c r="K218" s="12">
        <v>7</v>
      </c>
      <c r="L218">
        <v>0</v>
      </c>
      <c r="M218" s="12">
        <v>1.9157797946430095</v>
      </c>
      <c r="N218" s="12">
        <v>2.3032141353554869</v>
      </c>
      <c r="O218" s="12">
        <v>110.94987904250888</v>
      </c>
      <c r="P218" s="12">
        <v>71.825383414057598</v>
      </c>
      <c r="Q218" s="12">
        <v>0</v>
      </c>
      <c r="R218" s="59">
        <v>1.4740581640249332E-5</v>
      </c>
      <c r="S218" s="59">
        <v>1.2863942369538184E-4</v>
      </c>
      <c r="T218" s="59">
        <v>0</v>
      </c>
      <c r="U218" s="59">
        <v>3.4052564207446593E-3</v>
      </c>
      <c r="V218" s="59">
        <v>5.0623369824153771E-3</v>
      </c>
      <c r="W218" s="59">
        <v>0</v>
      </c>
      <c r="X218" s="59">
        <v>8.3943845910778821E-5</v>
      </c>
      <c r="Y218" s="59">
        <v>8.2685714827132394E-6</v>
      </c>
      <c r="Z218" s="59">
        <v>1.4238490515790251E-5</v>
      </c>
      <c r="AA218" s="59">
        <v>2.6783626107443714E-5</v>
      </c>
      <c r="AB218" s="59">
        <v>0</v>
      </c>
      <c r="AC218" s="17">
        <v>7.9492799477385407E-4</v>
      </c>
      <c r="AD218" s="12">
        <v>211</v>
      </c>
      <c r="AE218" s="16">
        <v>8</v>
      </c>
      <c r="AF218" s="17">
        <v>0.95396011484280563</v>
      </c>
      <c r="AG218" t="str">
        <f>IF(AF218&lt;='CAV Tier 1 Analysis'!$A$5,"Tier 1", "Tier 2")</f>
        <v>Tier 2</v>
      </c>
      <c r="AH218" t="str">
        <f t="shared" si="8"/>
        <v>Virginia - Tier 2</v>
      </c>
      <c r="AI218" t="str">
        <f t="shared" si="9"/>
        <v>Honaker, Town Of - Tier 2</v>
      </c>
    </row>
    <row r="219" spans="1:35" x14ac:dyDescent="0.3">
      <c r="A219">
        <v>212</v>
      </c>
      <c r="B219">
        <v>3</v>
      </c>
      <c r="C219" t="s">
        <v>21</v>
      </c>
      <c r="D219" t="s">
        <v>5697</v>
      </c>
      <c r="E219" t="s">
        <v>8295</v>
      </c>
      <c r="F219" t="s">
        <v>1783</v>
      </c>
      <c r="G219" s="58">
        <v>0.26674999999999999</v>
      </c>
      <c r="H219">
        <v>0</v>
      </c>
      <c r="I219">
        <v>0</v>
      </c>
      <c r="J219" s="12">
        <v>13</v>
      </c>
      <c r="K219" s="12">
        <v>6.5</v>
      </c>
      <c r="L219">
        <v>0</v>
      </c>
      <c r="M219">
        <v>0</v>
      </c>
      <c r="N219" s="12">
        <v>0</v>
      </c>
      <c r="O219" s="12">
        <v>6.9544028117721899</v>
      </c>
      <c r="P219">
        <v>0</v>
      </c>
      <c r="Q219" s="12">
        <v>0</v>
      </c>
      <c r="R219" s="59">
        <v>6.695472529733358E-6</v>
      </c>
      <c r="S219" s="59">
        <v>0</v>
      </c>
      <c r="T219" s="59">
        <v>0</v>
      </c>
      <c r="U219" s="59">
        <v>4.0243939517891425E-3</v>
      </c>
      <c r="V219" s="59">
        <v>4.700741483671422E-3</v>
      </c>
      <c r="W219" s="59">
        <v>0</v>
      </c>
      <c r="X219" s="59">
        <v>0</v>
      </c>
      <c r="Y219" s="59">
        <v>0</v>
      </c>
      <c r="Z219" s="59">
        <v>8.9247684930296496E-7</v>
      </c>
      <c r="AA219" s="59">
        <v>0</v>
      </c>
      <c r="AB219" s="59">
        <v>0</v>
      </c>
      <c r="AC219" s="17">
        <v>7.9388394407632732E-4</v>
      </c>
      <c r="AD219" s="12">
        <v>212</v>
      </c>
      <c r="AE219" s="16">
        <v>8</v>
      </c>
      <c r="AF219" s="17">
        <v>0.95475399878688194</v>
      </c>
      <c r="AG219" t="str">
        <f>IF(AF219&lt;='CAV Tier 1 Analysis'!$A$5,"Tier 1", "Tier 2")</f>
        <v>Tier 2</v>
      </c>
      <c r="AH219" t="str">
        <f t="shared" si="8"/>
        <v>Virginia - Tier 2</v>
      </c>
      <c r="AI219" t="str">
        <f t="shared" si="9"/>
        <v>Pamplin City, Town Of - Tier 2</v>
      </c>
    </row>
    <row r="220" spans="1:35" x14ac:dyDescent="0.3">
      <c r="A220">
        <v>213</v>
      </c>
      <c r="B220">
        <v>3</v>
      </c>
      <c r="C220" t="s">
        <v>21</v>
      </c>
      <c r="D220" t="s">
        <v>5688</v>
      </c>
      <c r="E220" t="s">
        <v>8280</v>
      </c>
      <c r="F220" t="s">
        <v>1523</v>
      </c>
      <c r="G220" s="58">
        <v>1.4163000000000001</v>
      </c>
      <c r="H220">
        <v>6</v>
      </c>
      <c r="I220">
        <v>0</v>
      </c>
      <c r="J220" s="12">
        <v>11</v>
      </c>
      <c r="K220" s="12">
        <v>6</v>
      </c>
      <c r="L220">
        <v>0</v>
      </c>
      <c r="M220" s="12">
        <v>2</v>
      </c>
      <c r="N220" s="12">
        <v>0</v>
      </c>
      <c r="O220" s="12">
        <v>1663.9153573669382</v>
      </c>
      <c r="P220" s="12">
        <v>1512.5173517795001</v>
      </c>
      <c r="Q220" s="12">
        <v>16.53952051731676</v>
      </c>
      <c r="R220" s="59">
        <v>3.5549382357493372E-5</v>
      </c>
      <c r="S220" s="59">
        <v>6.4319711847690919E-5</v>
      </c>
      <c r="T220" s="59">
        <v>0</v>
      </c>
      <c r="U220" s="59">
        <v>3.4052564207446593E-3</v>
      </c>
      <c r="V220" s="59">
        <v>4.339145984927466E-3</v>
      </c>
      <c r="W220" s="59">
        <v>0</v>
      </c>
      <c r="X220" s="59">
        <v>8.7634128040713674E-5</v>
      </c>
      <c r="Y220" s="59">
        <v>0</v>
      </c>
      <c r="Z220" s="59">
        <v>2.1353464500731701E-4</v>
      </c>
      <c r="AA220" s="59">
        <v>5.6401647029919409E-4</v>
      </c>
      <c r="AB220" s="59">
        <v>1.6108724847952187E-5</v>
      </c>
      <c r="AC220" s="17">
        <v>7.9323322437022592E-4</v>
      </c>
      <c r="AD220" s="12">
        <v>213</v>
      </c>
      <c r="AE220" s="16">
        <v>8</v>
      </c>
      <c r="AF220" s="17">
        <v>0.95554723201125213</v>
      </c>
      <c r="AG220" t="str">
        <f>IF(AF220&lt;='CAV Tier 1 Analysis'!$A$5,"Tier 1", "Tier 2")</f>
        <v>Tier 2</v>
      </c>
      <c r="AH220" t="str">
        <f t="shared" si="8"/>
        <v>Virginia - Tier 2</v>
      </c>
      <c r="AI220" t="str">
        <f t="shared" si="9"/>
        <v>Dublin, Town Of - Tier 2</v>
      </c>
    </row>
    <row r="221" spans="1:35" x14ac:dyDescent="0.3">
      <c r="A221">
        <v>214</v>
      </c>
      <c r="B221">
        <v>3</v>
      </c>
      <c r="C221" t="s">
        <v>21</v>
      </c>
      <c r="D221" t="s">
        <v>5585</v>
      </c>
      <c r="E221" t="s">
        <v>8108</v>
      </c>
      <c r="F221" t="s">
        <v>1494</v>
      </c>
      <c r="G221" s="58">
        <v>0.88434000000000001</v>
      </c>
      <c r="H221">
        <v>18</v>
      </c>
      <c r="I221">
        <v>0</v>
      </c>
      <c r="J221" s="12">
        <v>14</v>
      </c>
      <c r="K221" s="12">
        <v>4</v>
      </c>
      <c r="L221">
        <v>1</v>
      </c>
      <c r="M221" s="12">
        <v>17.030474704299248</v>
      </c>
      <c r="N221" s="12">
        <v>10.872644669214292</v>
      </c>
      <c r="O221" s="12">
        <v>220.5930567274111</v>
      </c>
      <c r="P221" s="12">
        <v>182.89525005455263</v>
      </c>
      <c r="Q221" s="12">
        <v>1.1880782964288414</v>
      </c>
      <c r="R221" s="59">
        <v>2.2197091572425113E-5</v>
      </c>
      <c r="S221" s="59">
        <v>1.9295913554307276E-4</v>
      </c>
      <c r="T221" s="59">
        <v>0</v>
      </c>
      <c r="U221" s="59">
        <v>4.333962717311385E-3</v>
      </c>
      <c r="V221" s="59">
        <v>2.8927639899516441E-3</v>
      </c>
      <c r="W221" s="59">
        <v>3.84172109104879E-4</v>
      </c>
      <c r="X221" s="59">
        <v>7.4622540041534779E-4</v>
      </c>
      <c r="Y221" s="59">
        <v>3.9032948901064171E-5</v>
      </c>
      <c r="Z221" s="59">
        <v>2.8309288601018012E-5</v>
      </c>
      <c r="AA221" s="59">
        <v>6.8201487572286507E-5</v>
      </c>
      <c r="AB221" s="59">
        <v>1.1571330834505262E-6</v>
      </c>
      <c r="AC221" s="17">
        <v>7.9172557291423392E-4</v>
      </c>
      <c r="AD221" s="12">
        <v>214</v>
      </c>
      <c r="AE221" s="16">
        <v>8</v>
      </c>
      <c r="AF221" s="17">
        <v>0.95633895758416632</v>
      </c>
      <c r="AG221" t="str">
        <f>IF(AF221&lt;='CAV Tier 1 Analysis'!$A$5,"Tier 1", "Tier 2")</f>
        <v>Tier 2</v>
      </c>
      <c r="AH221" t="str">
        <f t="shared" si="8"/>
        <v>Virginia - Tier 2</v>
      </c>
      <c r="AI221" t="str">
        <f t="shared" si="9"/>
        <v>Troutville, Town Of - Tier 2</v>
      </c>
    </row>
    <row r="222" spans="1:35" x14ac:dyDescent="0.3">
      <c r="A222">
        <v>215</v>
      </c>
      <c r="B222">
        <v>3</v>
      </c>
      <c r="C222" t="s">
        <v>21</v>
      </c>
      <c r="D222" t="s">
        <v>5687</v>
      </c>
      <c r="E222" t="s">
        <v>8278</v>
      </c>
      <c r="F222" t="s">
        <v>1802</v>
      </c>
      <c r="G222" s="58">
        <v>0.94889000000000001</v>
      </c>
      <c r="H222">
        <v>0</v>
      </c>
      <c r="I222">
        <v>0</v>
      </c>
      <c r="J222" s="12">
        <v>14</v>
      </c>
      <c r="K222" s="12">
        <v>6</v>
      </c>
      <c r="L222">
        <v>0</v>
      </c>
      <c r="M222">
        <v>0</v>
      </c>
      <c r="N222" s="12">
        <v>0</v>
      </c>
      <c r="O222" s="12">
        <v>32.811590228878757</v>
      </c>
      <c r="P222">
        <v>0</v>
      </c>
      <c r="Q222" s="12">
        <v>0</v>
      </c>
      <c r="R222" s="59">
        <v>2.3817308073996952E-5</v>
      </c>
      <c r="S222" s="59">
        <v>0</v>
      </c>
      <c r="T222" s="59">
        <v>0</v>
      </c>
      <c r="U222" s="59">
        <v>4.333962717311385E-3</v>
      </c>
      <c r="V222" s="59">
        <v>4.339145984927466E-3</v>
      </c>
      <c r="W222" s="59">
        <v>0</v>
      </c>
      <c r="X222" s="59">
        <v>0</v>
      </c>
      <c r="Y222" s="59">
        <v>0</v>
      </c>
      <c r="Z222" s="59">
        <v>4.2107978874216708E-6</v>
      </c>
      <c r="AA222" s="59">
        <v>0</v>
      </c>
      <c r="AB222" s="59">
        <v>0</v>
      </c>
      <c r="AC222" s="17">
        <v>7.9101243710911551E-4</v>
      </c>
      <c r="AD222" s="12">
        <v>215</v>
      </c>
      <c r="AE222" s="16">
        <v>8</v>
      </c>
      <c r="AF222" s="17">
        <v>0.95712997002127542</v>
      </c>
      <c r="AG222" t="str">
        <f>IF(AF222&lt;='CAV Tier 1 Analysis'!$A$5,"Tier 1", "Tier 2")</f>
        <v>Tier 2</v>
      </c>
      <c r="AH222" t="str">
        <f t="shared" si="8"/>
        <v>Virginia - Tier 2</v>
      </c>
      <c r="AI222" t="str">
        <f t="shared" si="9"/>
        <v>Mc Kenney, Town Of - Tier 2</v>
      </c>
    </row>
    <row r="223" spans="1:35" x14ac:dyDescent="0.3">
      <c r="A223">
        <v>216</v>
      </c>
      <c r="B223">
        <v>3</v>
      </c>
      <c r="C223" t="s">
        <v>21</v>
      </c>
      <c r="D223" t="s">
        <v>5727</v>
      </c>
      <c r="E223" t="s">
        <v>8334</v>
      </c>
      <c r="F223" t="s">
        <v>1558</v>
      </c>
      <c r="G223" s="58">
        <v>5.7317200000000001</v>
      </c>
      <c r="H223">
        <v>2</v>
      </c>
      <c r="I223">
        <v>1</v>
      </c>
      <c r="J223" s="12">
        <v>7</v>
      </c>
      <c r="K223" s="12">
        <v>8</v>
      </c>
      <c r="L223">
        <v>0</v>
      </c>
      <c r="M223" s="12">
        <v>6</v>
      </c>
      <c r="N223" s="12">
        <v>0</v>
      </c>
      <c r="O223" s="12">
        <v>603.1793551964264</v>
      </c>
      <c r="P223" s="12">
        <v>275.95652781240847</v>
      </c>
      <c r="Q223" s="12">
        <v>0</v>
      </c>
      <c r="R223" s="59">
        <v>1.4386719328256153E-4</v>
      </c>
      <c r="S223" s="59">
        <v>2.1439903949230308E-5</v>
      </c>
      <c r="T223" s="59">
        <v>1.3627691469065141E-4</v>
      </c>
      <c r="U223" s="59">
        <v>2.1669813586556925E-3</v>
      </c>
      <c r="V223" s="59">
        <v>5.7855279799032882E-3</v>
      </c>
      <c r="W223" s="59">
        <v>0</v>
      </c>
      <c r="X223" s="59">
        <v>2.6290238412214102E-4</v>
      </c>
      <c r="Y223" s="59">
        <v>0</v>
      </c>
      <c r="Z223" s="59">
        <v>7.7407597037526161E-5</v>
      </c>
      <c r="AA223" s="59">
        <v>1.0290396112788949E-4</v>
      </c>
      <c r="AB223" s="59">
        <v>0</v>
      </c>
      <c r="AC223" s="17">
        <v>7.9066429934263461E-4</v>
      </c>
      <c r="AD223" s="12">
        <v>216</v>
      </c>
      <c r="AE223" s="16">
        <v>8</v>
      </c>
      <c r="AF223" s="17">
        <v>0.95792063432061803</v>
      </c>
      <c r="AG223" t="str">
        <f>IF(AF223&lt;='CAV Tier 1 Analysis'!$A$5,"Tier 1", "Tier 2")</f>
        <v>Tier 2</v>
      </c>
      <c r="AH223" t="str">
        <f t="shared" si="8"/>
        <v>Virginia - Tier 2</v>
      </c>
      <c r="AI223" t="str">
        <f t="shared" si="9"/>
        <v>Hillsville, Town Of - Tier 2</v>
      </c>
    </row>
    <row r="224" spans="1:35" x14ac:dyDescent="0.3">
      <c r="A224">
        <v>217</v>
      </c>
      <c r="B224">
        <v>3</v>
      </c>
      <c r="C224" t="s">
        <v>21</v>
      </c>
      <c r="D224" t="s">
        <v>5746</v>
      </c>
      <c r="E224" t="s">
        <v>8355</v>
      </c>
      <c r="F224" t="s">
        <v>1720</v>
      </c>
      <c r="G224" s="58">
        <v>0.75790000000000002</v>
      </c>
      <c r="H224">
        <v>2</v>
      </c>
      <c r="I224">
        <v>0</v>
      </c>
      <c r="J224" s="12">
        <v>11</v>
      </c>
      <c r="K224" s="12">
        <v>7</v>
      </c>
      <c r="L224">
        <v>0</v>
      </c>
      <c r="M224" s="12">
        <v>1.0000000000000002</v>
      </c>
      <c r="N224" s="12">
        <v>0</v>
      </c>
      <c r="O224" s="12">
        <v>314.25855480343159</v>
      </c>
      <c r="P224" s="12">
        <v>246.77874525666206</v>
      </c>
      <c r="Q224" s="12">
        <v>0.7470339337111227</v>
      </c>
      <c r="R224" s="59">
        <v>1.9023425043242411E-5</v>
      </c>
      <c r="S224" s="59">
        <v>2.1439903949230308E-5</v>
      </c>
      <c r="T224" s="59">
        <v>0</v>
      </c>
      <c r="U224" s="59">
        <v>3.4052564207446593E-3</v>
      </c>
      <c r="V224" s="59">
        <v>5.0623369824153771E-3</v>
      </c>
      <c r="W224" s="59">
        <v>0</v>
      </c>
      <c r="X224" s="59">
        <v>4.3817064020356844E-5</v>
      </c>
      <c r="Y224" s="59">
        <v>0</v>
      </c>
      <c r="Z224" s="59">
        <v>4.0329628934162643E-5</v>
      </c>
      <c r="AA224" s="59">
        <v>9.202359012990532E-5</v>
      </c>
      <c r="AB224" s="59">
        <v>7.2757635734582304E-7</v>
      </c>
      <c r="AC224" s="17">
        <v>7.8954132650857077E-4</v>
      </c>
      <c r="AD224" s="12">
        <v>217</v>
      </c>
      <c r="AE224" s="16">
        <v>8</v>
      </c>
      <c r="AF224" s="17">
        <v>0.95871017564712657</v>
      </c>
      <c r="AG224" t="str">
        <f>IF(AF224&lt;='CAV Tier 1 Analysis'!$A$5,"Tier 1", "Tier 2")</f>
        <v>Tier 2</v>
      </c>
      <c r="AH224" t="str">
        <f t="shared" si="8"/>
        <v>Virginia - Tier 2</v>
      </c>
      <c r="AI224" t="str">
        <f t="shared" si="9"/>
        <v>Exmore, Town Of - Tier 2</v>
      </c>
    </row>
    <row r="225" spans="1:35" x14ac:dyDescent="0.3">
      <c r="A225">
        <v>218</v>
      </c>
      <c r="B225">
        <v>3</v>
      </c>
      <c r="C225" t="s">
        <v>21</v>
      </c>
      <c r="D225" t="s">
        <v>3448</v>
      </c>
      <c r="E225" t="s">
        <v>8282</v>
      </c>
      <c r="F225" t="s">
        <v>1473</v>
      </c>
      <c r="G225" s="58">
        <v>0.75245000000000006</v>
      </c>
      <c r="H225">
        <v>12</v>
      </c>
      <c r="I225">
        <v>6</v>
      </c>
      <c r="J225" s="12">
        <v>15</v>
      </c>
      <c r="K225" s="12">
        <v>3</v>
      </c>
      <c r="L225">
        <v>1</v>
      </c>
      <c r="M225" s="12">
        <v>8.9771546282144996</v>
      </c>
      <c r="N225" s="12">
        <v>0.18343742950826908</v>
      </c>
      <c r="O225" s="12">
        <v>148.23073776700784</v>
      </c>
      <c r="P225" s="12">
        <v>107.76764306783558</v>
      </c>
      <c r="Q225" s="12">
        <v>20.109704253514991</v>
      </c>
      <c r="R225" s="59">
        <v>1.888662907215695E-5</v>
      </c>
      <c r="S225" s="59">
        <v>1.2863942369538184E-4</v>
      </c>
      <c r="T225" s="59">
        <v>8.1766148814390845E-4</v>
      </c>
      <c r="U225" s="59">
        <v>4.6435314828336266E-3</v>
      </c>
      <c r="V225" s="59">
        <v>2.169572992463733E-3</v>
      </c>
      <c r="W225" s="59">
        <v>3.84172109104879E-4</v>
      </c>
      <c r="X225" s="59">
        <v>3.9335255906511741E-4</v>
      </c>
      <c r="Y225" s="59">
        <v>6.5854297922680575E-7</v>
      </c>
      <c r="Z225" s="59">
        <v>1.9022841413242939E-5</v>
      </c>
      <c r="AA225" s="59">
        <v>4.0186465024068797E-5</v>
      </c>
      <c r="AB225" s="59">
        <v>1.9585917998916724E-5</v>
      </c>
      <c r="AC225" s="17">
        <v>7.8502458652675061E-4</v>
      </c>
      <c r="AD225" s="12">
        <v>218</v>
      </c>
      <c r="AE225" s="16">
        <v>8</v>
      </c>
      <c r="AF225" s="17">
        <v>0.95949520023365331</v>
      </c>
      <c r="AG225" t="str">
        <f>IF(AF225&lt;='CAV Tier 1 Analysis'!$A$5,"Tier 1", "Tier 2")</f>
        <v>Tier 2</v>
      </c>
      <c r="AH225" t="str">
        <f t="shared" si="8"/>
        <v>Virginia - Tier 2</v>
      </c>
      <c r="AI225" t="str">
        <f t="shared" si="9"/>
        <v>Edinburg, Town Of - Tier 2</v>
      </c>
    </row>
    <row r="226" spans="1:35" x14ac:dyDescent="0.3">
      <c r="A226">
        <v>219</v>
      </c>
      <c r="B226">
        <v>3</v>
      </c>
      <c r="C226" t="s">
        <v>21</v>
      </c>
      <c r="D226" t="s">
        <v>5654</v>
      </c>
      <c r="E226" t="s">
        <v>8224</v>
      </c>
      <c r="F226" t="s">
        <v>1719</v>
      </c>
      <c r="G226" s="58">
        <v>1.15008</v>
      </c>
      <c r="H226">
        <v>1</v>
      </c>
      <c r="I226">
        <v>0</v>
      </c>
      <c r="J226" s="12">
        <v>10</v>
      </c>
      <c r="K226" s="12">
        <v>7</v>
      </c>
      <c r="L226">
        <v>0</v>
      </c>
      <c r="M226" s="12">
        <v>1.8247078464106845</v>
      </c>
      <c r="N226" s="12">
        <v>14.523396876542263</v>
      </c>
      <c r="O226" s="12">
        <v>324.59001300228698</v>
      </c>
      <c r="P226" s="12">
        <v>271.07505288392008</v>
      </c>
      <c r="Q226" s="12">
        <v>46.568123349760981</v>
      </c>
      <c r="R226" s="59">
        <v>2.8867212922195842E-5</v>
      </c>
      <c r="S226" s="59">
        <v>1.0719951974615154E-5</v>
      </c>
      <c r="T226" s="59">
        <v>0</v>
      </c>
      <c r="U226" s="59">
        <v>3.0956876552224177E-3</v>
      </c>
      <c r="V226" s="59">
        <v>5.0623369824153771E-3</v>
      </c>
      <c r="W226" s="59">
        <v>0</v>
      </c>
      <c r="X226" s="59">
        <v>7.9953340524624406E-5</v>
      </c>
      <c r="Y226" s="59">
        <v>5.2139201215421979E-5</v>
      </c>
      <c r="Z226" s="59">
        <v>4.1655492205472066E-5</v>
      </c>
      <c r="AA226" s="59">
        <v>1.0108366316186561E-4</v>
      </c>
      <c r="AB226" s="59">
        <v>4.5355189404758881E-5</v>
      </c>
      <c r="AC226" s="17">
        <v>7.7434533536788642E-4</v>
      </c>
      <c r="AD226" s="12">
        <v>219</v>
      </c>
      <c r="AE226" s="16">
        <v>8</v>
      </c>
      <c r="AF226" s="17">
        <v>0.96026954556902122</v>
      </c>
      <c r="AG226" t="str">
        <f>IF(AF226&lt;='CAV Tier 1 Analysis'!$A$5,"Tier 1", "Tier 2")</f>
        <v>Tier 2</v>
      </c>
      <c r="AH226" t="str">
        <f t="shared" si="8"/>
        <v>Virginia - Tier 2</v>
      </c>
      <c r="AI226" t="str">
        <f t="shared" si="9"/>
        <v>Weber City, Town Of - Tier 2</v>
      </c>
    </row>
    <row r="227" spans="1:35" x14ac:dyDescent="0.3">
      <c r="A227">
        <v>220</v>
      </c>
      <c r="B227">
        <v>3</v>
      </c>
      <c r="C227" t="s">
        <v>21</v>
      </c>
      <c r="D227" t="s">
        <v>5679</v>
      </c>
      <c r="E227" t="s">
        <v>8265</v>
      </c>
      <c r="F227" t="s">
        <v>1647</v>
      </c>
      <c r="G227" s="58">
        <v>8.1036099999999998</v>
      </c>
      <c r="H227">
        <v>2</v>
      </c>
      <c r="I227">
        <v>0</v>
      </c>
      <c r="J227" s="12">
        <v>11.75</v>
      </c>
      <c r="K227" s="12">
        <v>5.5</v>
      </c>
      <c r="L227">
        <v>0</v>
      </c>
      <c r="M227" s="12">
        <v>2.9102918328991647</v>
      </c>
      <c r="N227" s="12">
        <v>20.582101537453951</v>
      </c>
      <c r="O227" s="12">
        <v>1392.3101735328337</v>
      </c>
      <c r="P227" s="12">
        <v>779.53099548856483</v>
      </c>
      <c r="Q227" s="12">
        <v>0</v>
      </c>
      <c r="R227" s="59">
        <v>2.0340205490786332E-4</v>
      </c>
      <c r="S227" s="59">
        <v>2.1439903949230308E-5</v>
      </c>
      <c r="T227" s="59">
        <v>0</v>
      </c>
      <c r="U227" s="59">
        <v>3.6374329948863408E-3</v>
      </c>
      <c r="V227" s="59">
        <v>3.9775504861835108E-3</v>
      </c>
      <c r="W227" s="59">
        <v>0</v>
      </c>
      <c r="X227" s="59">
        <v>1.2752044356006433E-4</v>
      </c>
      <c r="Y227" s="59">
        <v>7.3890037063632869E-5</v>
      </c>
      <c r="Z227" s="59">
        <v>1.7867883563253001E-4</v>
      </c>
      <c r="AA227" s="59">
        <v>2.9068646389213371E-4</v>
      </c>
      <c r="AB227" s="59">
        <v>0</v>
      </c>
      <c r="AC227" s="17">
        <v>7.7369102000684608E-4</v>
      </c>
      <c r="AD227" s="12">
        <v>220</v>
      </c>
      <c r="AE227" s="16">
        <v>8</v>
      </c>
      <c r="AF227" s="17">
        <v>0.96104323658902802</v>
      </c>
      <c r="AG227" t="str">
        <f>IF(AF227&lt;='CAV Tier 1 Analysis'!$A$5,"Tier 1", "Tier 2")</f>
        <v>Tier 2</v>
      </c>
      <c r="AH227" t="str">
        <f t="shared" si="8"/>
        <v>Virginia - Tier 2</v>
      </c>
      <c r="AI227" t="str">
        <f t="shared" si="9"/>
        <v>Saltville, Town Of - Tier 2</v>
      </c>
    </row>
    <row r="228" spans="1:35" x14ac:dyDescent="0.3">
      <c r="A228">
        <v>221</v>
      </c>
      <c r="B228">
        <v>3</v>
      </c>
      <c r="C228" t="s">
        <v>21</v>
      </c>
      <c r="D228" t="s">
        <v>5714</v>
      </c>
      <c r="E228" t="s">
        <v>8315</v>
      </c>
      <c r="F228" t="s">
        <v>1838</v>
      </c>
      <c r="G228" s="58">
        <v>1.09379</v>
      </c>
      <c r="H228">
        <v>0</v>
      </c>
      <c r="I228">
        <v>0</v>
      </c>
      <c r="J228" s="12">
        <v>11</v>
      </c>
      <c r="K228" s="12">
        <v>7</v>
      </c>
      <c r="L228">
        <v>0</v>
      </c>
      <c r="M228">
        <v>0</v>
      </c>
      <c r="N228" s="12">
        <v>0</v>
      </c>
      <c r="O228" s="12">
        <v>23.011842638713425</v>
      </c>
      <c r="P228">
        <v>0</v>
      </c>
      <c r="Q228" s="12">
        <v>0</v>
      </c>
      <c r="R228" s="59">
        <v>2.7454323892397567E-5</v>
      </c>
      <c r="S228" s="59">
        <v>0</v>
      </c>
      <c r="T228" s="59">
        <v>0</v>
      </c>
      <c r="U228" s="59">
        <v>3.4052564207446593E-3</v>
      </c>
      <c r="V228" s="59">
        <v>5.0623369824153771E-3</v>
      </c>
      <c r="W228" s="59">
        <v>0</v>
      </c>
      <c r="X228" s="59">
        <v>0</v>
      </c>
      <c r="Y228" s="59">
        <v>0</v>
      </c>
      <c r="Z228" s="59">
        <v>2.9531704404710785E-6</v>
      </c>
      <c r="AA228" s="59">
        <v>0</v>
      </c>
      <c r="AB228" s="59">
        <v>0</v>
      </c>
      <c r="AC228" s="17">
        <v>7.7254553613571864E-4</v>
      </c>
      <c r="AD228" s="12">
        <v>221</v>
      </c>
      <c r="AE228" s="16">
        <v>8</v>
      </c>
      <c r="AF228" s="17">
        <v>0.96181578212516372</v>
      </c>
      <c r="AG228" t="str">
        <f>IF(AF228&lt;='CAV Tier 1 Analysis'!$A$5,"Tier 1", "Tier 2")</f>
        <v>Tier 2</v>
      </c>
      <c r="AH228" t="str">
        <f t="shared" si="8"/>
        <v>Virginia - Tier 2</v>
      </c>
      <c r="AI228" t="str">
        <f t="shared" si="9"/>
        <v>Alberta, Town Of - Tier 2</v>
      </c>
    </row>
    <row r="229" spans="1:35" x14ac:dyDescent="0.3">
      <c r="A229">
        <v>222</v>
      </c>
      <c r="B229">
        <v>3</v>
      </c>
      <c r="C229" t="s">
        <v>21</v>
      </c>
      <c r="D229" t="s">
        <v>5695</v>
      </c>
      <c r="E229" t="s">
        <v>8292</v>
      </c>
      <c r="F229" t="s">
        <v>1842</v>
      </c>
      <c r="G229" s="58">
        <v>0.434</v>
      </c>
      <c r="H229">
        <v>0</v>
      </c>
      <c r="I229">
        <v>0</v>
      </c>
      <c r="J229" s="12">
        <v>11</v>
      </c>
      <c r="K229" s="12">
        <v>7</v>
      </c>
      <c r="L229">
        <v>0</v>
      </c>
      <c r="M229">
        <v>0</v>
      </c>
      <c r="N229" s="12">
        <v>0</v>
      </c>
      <c r="O229" s="12">
        <v>31.754233037706339</v>
      </c>
      <c r="P229">
        <v>0</v>
      </c>
      <c r="Q229" s="12">
        <v>0</v>
      </c>
      <c r="R229" s="59">
        <v>1.0893477330475268E-5</v>
      </c>
      <c r="S229" s="59">
        <v>0</v>
      </c>
      <c r="T229" s="59">
        <v>0</v>
      </c>
      <c r="U229" s="59">
        <v>3.4052564207446593E-3</v>
      </c>
      <c r="V229" s="59">
        <v>5.0623369824153771E-3</v>
      </c>
      <c r="W229" s="59">
        <v>0</v>
      </c>
      <c r="X229" s="59">
        <v>0</v>
      </c>
      <c r="Y229" s="59">
        <v>0</v>
      </c>
      <c r="Z229" s="59">
        <v>4.0751044511760756E-6</v>
      </c>
      <c r="AA229" s="59">
        <v>0</v>
      </c>
      <c r="AB229" s="59">
        <v>0</v>
      </c>
      <c r="AC229" s="17">
        <v>7.7114199863106243E-4</v>
      </c>
      <c r="AD229" s="12">
        <v>222</v>
      </c>
      <c r="AE229" s="16">
        <v>8</v>
      </c>
      <c r="AF229" s="17">
        <v>0.96258692412379476</v>
      </c>
      <c r="AG229" t="str">
        <f>IF(AF229&lt;='CAV Tier 1 Analysis'!$A$5,"Tier 1", "Tier 2")</f>
        <v>Tier 2</v>
      </c>
      <c r="AH229" t="str">
        <f t="shared" si="8"/>
        <v>Virginia - Tier 2</v>
      </c>
      <c r="AI229" t="str">
        <f t="shared" si="9"/>
        <v>Nassawadox, Town Of - Tier 2</v>
      </c>
    </row>
    <row r="230" spans="1:35" x14ac:dyDescent="0.3">
      <c r="A230">
        <v>223</v>
      </c>
      <c r="B230">
        <v>3</v>
      </c>
      <c r="C230" t="s">
        <v>21</v>
      </c>
      <c r="D230" t="s">
        <v>3719</v>
      </c>
      <c r="E230" t="s">
        <v>8362</v>
      </c>
      <c r="F230" t="s">
        <v>1850</v>
      </c>
      <c r="G230" s="58">
        <v>0.13586999999999999</v>
      </c>
      <c r="H230">
        <v>0</v>
      </c>
      <c r="I230">
        <v>0</v>
      </c>
      <c r="J230" s="12">
        <v>11</v>
      </c>
      <c r="K230" s="12">
        <v>7</v>
      </c>
      <c r="L230">
        <v>0</v>
      </c>
      <c r="M230">
        <v>0</v>
      </c>
      <c r="N230" s="12">
        <v>1.0415858380209806</v>
      </c>
      <c r="O230" s="12">
        <v>6.9466436261484379</v>
      </c>
      <c r="P230">
        <v>0</v>
      </c>
      <c r="Q230" s="12">
        <v>0</v>
      </c>
      <c r="R230" s="59">
        <v>3.4103612094278217E-6</v>
      </c>
      <c r="S230" s="59">
        <v>0</v>
      </c>
      <c r="T230" s="59">
        <v>0</v>
      </c>
      <c r="U230" s="59">
        <v>3.4052564207446593E-3</v>
      </c>
      <c r="V230" s="59">
        <v>5.0623369824153771E-3</v>
      </c>
      <c r="W230" s="59">
        <v>0</v>
      </c>
      <c r="X230" s="59">
        <v>0</v>
      </c>
      <c r="Y230" s="59">
        <v>3.739307963099565E-6</v>
      </c>
      <c r="Z230" s="59">
        <v>8.9148109255345353E-7</v>
      </c>
      <c r="AA230" s="59">
        <v>0</v>
      </c>
      <c r="AB230" s="59">
        <v>0</v>
      </c>
      <c r="AC230" s="17">
        <v>7.7051223212955624E-4</v>
      </c>
      <c r="AD230" s="12">
        <v>223</v>
      </c>
      <c r="AE230" s="16">
        <v>8</v>
      </c>
      <c r="AF230" s="17">
        <v>0.9633574363559243</v>
      </c>
      <c r="AG230" t="str">
        <f>IF(AF230&lt;='CAV Tier 1 Analysis'!$A$5,"Tier 1", "Tier 2")</f>
        <v>Tier 2</v>
      </c>
      <c r="AH230" t="str">
        <f t="shared" si="8"/>
        <v>Virginia - Tier 2</v>
      </c>
      <c r="AI230" t="str">
        <f t="shared" si="9"/>
        <v>Cleveland, Town Of - Tier 2</v>
      </c>
    </row>
    <row r="231" spans="1:35" x14ac:dyDescent="0.3">
      <c r="A231">
        <v>224</v>
      </c>
      <c r="B231">
        <v>3</v>
      </c>
      <c r="C231" t="s">
        <v>21</v>
      </c>
      <c r="D231" t="s">
        <v>5743</v>
      </c>
      <c r="E231" t="s">
        <v>8351</v>
      </c>
      <c r="F231" t="s">
        <v>1844</v>
      </c>
      <c r="G231" s="58">
        <v>0.67057</v>
      </c>
      <c r="H231">
        <v>0</v>
      </c>
      <c r="I231">
        <v>0</v>
      </c>
      <c r="J231" s="12">
        <v>13</v>
      </c>
      <c r="K231" s="12">
        <v>6</v>
      </c>
      <c r="L231">
        <v>0</v>
      </c>
      <c r="M231" s="12">
        <v>1</v>
      </c>
      <c r="N231" s="12">
        <v>0</v>
      </c>
      <c r="O231" s="12">
        <v>72.472075681829068</v>
      </c>
      <c r="P231" s="12">
        <v>58.967697619407289</v>
      </c>
      <c r="Q231" s="12">
        <v>11.958796637018452</v>
      </c>
      <c r="R231" s="59">
        <v>1.6831426482711521E-5</v>
      </c>
      <c r="S231" s="59">
        <v>0</v>
      </c>
      <c r="T231" s="59">
        <v>0</v>
      </c>
      <c r="U231" s="59">
        <v>4.0243939517891425E-3</v>
      </c>
      <c r="V231" s="59">
        <v>4.339145984927466E-3</v>
      </c>
      <c r="W231" s="59">
        <v>0</v>
      </c>
      <c r="X231" s="59">
        <v>4.3817064020356837E-5</v>
      </c>
      <c r="Y231" s="59">
        <v>0</v>
      </c>
      <c r="Z231" s="59">
        <v>9.3005325572279471E-6</v>
      </c>
      <c r="AA231" s="59">
        <v>2.1989005702208212E-5</v>
      </c>
      <c r="AB231" s="59">
        <v>1.1647312528597942E-5</v>
      </c>
      <c r="AC231" s="17">
        <v>7.6973866163706454E-4</v>
      </c>
      <c r="AD231" s="12">
        <v>224</v>
      </c>
      <c r="AE231" s="16">
        <v>8</v>
      </c>
      <c r="AF231" s="17">
        <v>0.9641271750175614</v>
      </c>
      <c r="AG231" t="str">
        <f>IF(AF231&lt;='CAV Tier 1 Analysis'!$A$5,"Tier 1", "Tier 2")</f>
        <v>Tier 2</v>
      </c>
      <c r="AH231" t="str">
        <f t="shared" si="8"/>
        <v>Virginia - Tier 2</v>
      </c>
      <c r="AI231" t="str">
        <f t="shared" si="9"/>
        <v>Dillwyn, Town Of - Tier 2</v>
      </c>
    </row>
    <row r="232" spans="1:35" x14ac:dyDescent="0.3">
      <c r="A232">
        <v>225</v>
      </c>
      <c r="B232">
        <v>3</v>
      </c>
      <c r="C232" t="s">
        <v>21</v>
      </c>
      <c r="D232" t="s">
        <v>5722</v>
      </c>
      <c r="E232" t="s">
        <v>8328</v>
      </c>
      <c r="F232" t="s">
        <v>1676</v>
      </c>
      <c r="G232" s="58">
        <v>2.1760200000000003</v>
      </c>
      <c r="H232">
        <v>1</v>
      </c>
      <c r="I232">
        <v>0</v>
      </c>
      <c r="J232" s="12">
        <v>11</v>
      </c>
      <c r="K232" s="12">
        <v>6</v>
      </c>
      <c r="L232">
        <v>0</v>
      </c>
      <c r="M232">
        <v>0</v>
      </c>
      <c r="N232" s="12">
        <v>0</v>
      </c>
      <c r="O232" s="12">
        <v>1356.1868920213615</v>
      </c>
      <c r="P232" s="12">
        <v>1261.8728381434769</v>
      </c>
      <c r="Q232" s="12">
        <v>0</v>
      </c>
      <c r="R232" s="59">
        <v>5.4618489725024874E-5</v>
      </c>
      <c r="S232" s="59">
        <v>1.0719951974615154E-5</v>
      </c>
      <c r="T232" s="59">
        <v>0</v>
      </c>
      <c r="U232" s="59">
        <v>3.4052564207446593E-3</v>
      </c>
      <c r="V232" s="59">
        <v>4.339145984927466E-3</v>
      </c>
      <c r="W232" s="59">
        <v>0</v>
      </c>
      <c r="X232" s="59">
        <v>0</v>
      </c>
      <c r="Y232" s="59">
        <v>0</v>
      </c>
      <c r="Z232" s="59">
        <v>1.7404303967097465E-4</v>
      </c>
      <c r="AA232" s="59">
        <v>4.7055133833589678E-4</v>
      </c>
      <c r="AB232" s="59">
        <v>0</v>
      </c>
      <c r="AC232" s="17">
        <v>7.6857592957987615E-4</v>
      </c>
      <c r="AD232" s="12">
        <v>225</v>
      </c>
      <c r="AE232" s="16">
        <v>9</v>
      </c>
      <c r="AF232" s="17">
        <v>0.96489575094714131</v>
      </c>
      <c r="AG232" t="str">
        <f>IF(AF232&lt;='CAV Tier 1 Analysis'!$A$5,"Tier 1", "Tier 2")</f>
        <v>Tier 2</v>
      </c>
      <c r="AH232" t="str">
        <f t="shared" si="8"/>
        <v>Virginia - Tier 2</v>
      </c>
      <c r="AI232" t="str">
        <f t="shared" si="9"/>
        <v>Chase City, Town Of - Tier 2</v>
      </c>
    </row>
    <row r="233" spans="1:35" x14ac:dyDescent="0.3">
      <c r="A233">
        <v>226</v>
      </c>
      <c r="B233">
        <v>3</v>
      </c>
      <c r="C233" t="s">
        <v>21</v>
      </c>
      <c r="D233" t="s">
        <v>5575</v>
      </c>
      <c r="E233" t="s">
        <v>8096</v>
      </c>
      <c r="F233" t="s">
        <v>1769</v>
      </c>
      <c r="G233" s="58">
        <v>1.55355</v>
      </c>
      <c r="H233">
        <v>8</v>
      </c>
      <c r="I233">
        <v>0</v>
      </c>
      <c r="J233" s="12">
        <v>13</v>
      </c>
      <c r="K233" s="12">
        <v>3.5</v>
      </c>
      <c r="L233">
        <v>4</v>
      </c>
      <c r="M233" s="12">
        <v>2.7330887322583761</v>
      </c>
      <c r="N233" s="12">
        <v>9.9624820396186475</v>
      </c>
      <c r="O233" s="12">
        <v>204.30901740211044</v>
      </c>
      <c r="P233" s="12">
        <v>87.508240986109186</v>
      </c>
      <c r="Q233" s="12">
        <v>0</v>
      </c>
      <c r="R233" s="59">
        <v>3.8994381812810717E-5</v>
      </c>
      <c r="S233" s="59">
        <v>8.575961579692123E-5</v>
      </c>
      <c r="T233" s="59">
        <v>0</v>
      </c>
      <c r="U233" s="59">
        <v>4.0243939517891425E-3</v>
      </c>
      <c r="V233" s="59">
        <v>2.5311684912076885E-3</v>
      </c>
      <c r="W233" s="59">
        <v>1.536688436419516E-3</v>
      </c>
      <c r="X233" s="59">
        <v>1.1975592395468116E-4</v>
      </c>
      <c r="Y233" s="59">
        <v>3.5765452124198358E-5</v>
      </c>
      <c r="Z233" s="59">
        <v>2.6219514898757238E-5</v>
      </c>
      <c r="AA233" s="59">
        <v>3.2631750733311169E-5</v>
      </c>
      <c r="AB233" s="59">
        <v>0</v>
      </c>
      <c r="AC233" s="17">
        <v>7.6648886533972952E-4</v>
      </c>
      <c r="AD233" s="12">
        <v>226</v>
      </c>
      <c r="AE233" s="16">
        <v>9</v>
      </c>
      <c r="AF233" s="17">
        <v>0.965662239812481</v>
      </c>
      <c r="AG233" t="str">
        <f>IF(AF233&lt;='CAV Tier 1 Analysis'!$A$5,"Tier 1", "Tier 2")</f>
        <v>Tier 2</v>
      </c>
      <c r="AH233" t="str">
        <f t="shared" si="8"/>
        <v>Virginia - Tier 2</v>
      </c>
      <c r="AI233" t="str">
        <f t="shared" si="9"/>
        <v>Scottsville, Town Of - Tier 2</v>
      </c>
    </row>
    <row r="234" spans="1:35" x14ac:dyDescent="0.3">
      <c r="A234">
        <v>227</v>
      </c>
      <c r="B234">
        <v>3</v>
      </c>
      <c r="C234" t="s">
        <v>21</v>
      </c>
      <c r="D234" t="s">
        <v>5579</v>
      </c>
      <c r="E234" t="s">
        <v>8101</v>
      </c>
      <c r="F234" t="s">
        <v>1751</v>
      </c>
      <c r="G234" s="58">
        <v>2.0328200000000001</v>
      </c>
      <c r="H234">
        <v>23</v>
      </c>
      <c r="I234">
        <v>0</v>
      </c>
      <c r="J234" s="12">
        <v>16</v>
      </c>
      <c r="K234" s="12">
        <v>4</v>
      </c>
      <c r="L234">
        <v>0</v>
      </c>
      <c r="M234" s="12">
        <v>5.5476136598419918</v>
      </c>
      <c r="N234" s="12">
        <v>3.818119832818875</v>
      </c>
      <c r="O234" s="12">
        <v>122.97770403766714</v>
      </c>
      <c r="P234" s="12">
        <v>10.471519567359621</v>
      </c>
      <c r="Q234" s="12">
        <v>0</v>
      </c>
      <c r="R234" s="59">
        <v>5.102414420953165E-5</v>
      </c>
      <c r="S234" s="59">
        <v>2.4655889541614853E-4</v>
      </c>
      <c r="T234" s="59">
        <v>0</v>
      </c>
      <c r="U234" s="59">
        <v>4.9531002483558682E-3</v>
      </c>
      <c r="V234" s="59">
        <v>2.8927639899516441E-3</v>
      </c>
      <c r="W234" s="59">
        <v>0</v>
      </c>
      <c r="X234" s="59">
        <v>2.4308014289350265E-4</v>
      </c>
      <c r="Y234" s="59">
        <v>1.3707104468753746E-5</v>
      </c>
      <c r="Z234" s="59">
        <v>1.5782053010829391E-5</v>
      </c>
      <c r="AA234" s="59">
        <v>3.904820991377381E-6</v>
      </c>
      <c r="AB234" s="59">
        <v>0</v>
      </c>
      <c r="AC234" s="17">
        <v>7.6544739993615043E-4</v>
      </c>
      <c r="AD234" s="12">
        <v>227</v>
      </c>
      <c r="AE234" s="16">
        <v>9</v>
      </c>
      <c r="AF234" s="17">
        <v>0.96642768721241712</v>
      </c>
      <c r="AG234" t="str">
        <f>IF(AF234&lt;='CAV Tier 1 Analysis'!$A$5,"Tier 1", "Tier 2")</f>
        <v>Tier 2</v>
      </c>
      <c r="AH234" t="str">
        <f t="shared" si="8"/>
        <v>Virginia - Tier 2</v>
      </c>
      <c r="AI234" t="str">
        <f t="shared" si="9"/>
        <v>Craigsville, Town Of - Tier 2</v>
      </c>
    </row>
    <row r="235" spans="1:35" x14ac:dyDescent="0.3">
      <c r="A235">
        <v>228</v>
      </c>
      <c r="B235">
        <v>3</v>
      </c>
      <c r="C235" t="s">
        <v>21</v>
      </c>
      <c r="D235" t="s">
        <v>3245</v>
      </c>
      <c r="E235" t="s">
        <v>8284</v>
      </c>
      <c r="F235" t="s">
        <v>1929</v>
      </c>
      <c r="G235" s="58">
        <v>1.7215</v>
      </c>
      <c r="H235">
        <v>6</v>
      </c>
      <c r="I235">
        <v>0</v>
      </c>
      <c r="J235" s="12">
        <v>16</v>
      </c>
      <c r="K235" s="12">
        <v>4</v>
      </c>
      <c r="L235">
        <v>1</v>
      </c>
      <c r="M235">
        <v>0</v>
      </c>
      <c r="N235" s="12">
        <v>2.5122633275964819</v>
      </c>
      <c r="O235" s="12">
        <v>29.735026878046789</v>
      </c>
      <c r="P235">
        <v>0</v>
      </c>
      <c r="Q235" s="12">
        <v>2.4542037619472268</v>
      </c>
      <c r="R235" s="59">
        <v>4.3209956738279203E-5</v>
      </c>
      <c r="S235" s="59">
        <v>6.4319711847690919E-5</v>
      </c>
      <c r="T235" s="59">
        <v>0</v>
      </c>
      <c r="U235" s="59">
        <v>4.9531002483558682E-3</v>
      </c>
      <c r="V235" s="59">
        <v>2.8927639899516441E-3</v>
      </c>
      <c r="W235" s="59">
        <v>3.84172109104879E-4</v>
      </c>
      <c r="X235" s="59">
        <v>0</v>
      </c>
      <c r="Y235" s="59">
        <v>9.0190610541839096E-6</v>
      </c>
      <c r="Z235" s="59">
        <v>3.8159744007257961E-6</v>
      </c>
      <c r="AA235" s="59">
        <v>0</v>
      </c>
      <c r="AB235" s="59">
        <v>2.3902804848922384E-6</v>
      </c>
      <c r="AC235" s="17">
        <v>7.5934466653983278E-4</v>
      </c>
      <c r="AD235" s="12">
        <v>228</v>
      </c>
      <c r="AE235" s="16">
        <v>9</v>
      </c>
      <c r="AF235" s="17">
        <v>0.96718703187895694</v>
      </c>
      <c r="AG235" t="str">
        <f>IF(AF235&lt;='CAV Tier 1 Analysis'!$A$5,"Tier 1", "Tier 2")</f>
        <v>Tier 2</v>
      </c>
      <c r="AH235" t="str">
        <f t="shared" si="8"/>
        <v>Virginia - Tier 2</v>
      </c>
      <c r="AI235" t="str">
        <f t="shared" si="9"/>
        <v>Goshen, Town Of - Tier 2</v>
      </c>
    </row>
    <row r="236" spans="1:35" x14ac:dyDescent="0.3">
      <c r="A236">
        <v>229</v>
      </c>
      <c r="B236">
        <v>3</v>
      </c>
      <c r="C236" t="s">
        <v>21</v>
      </c>
      <c r="D236" t="s">
        <v>5573</v>
      </c>
      <c r="E236" t="s">
        <v>8094</v>
      </c>
      <c r="F236" t="s">
        <v>1270</v>
      </c>
      <c r="G236" s="58">
        <v>0.23507999999999998</v>
      </c>
      <c r="H236">
        <v>129</v>
      </c>
      <c r="I236">
        <v>12</v>
      </c>
      <c r="J236" s="12">
        <v>12</v>
      </c>
      <c r="K236" s="12">
        <v>2</v>
      </c>
      <c r="L236">
        <v>0</v>
      </c>
      <c r="M236" s="12">
        <v>2.4622256253190407</v>
      </c>
      <c r="N236" s="12">
        <v>7.4522998553339628</v>
      </c>
      <c r="O236" s="12">
        <v>12.95980342820522</v>
      </c>
      <c r="P236">
        <v>0</v>
      </c>
      <c r="Q236" s="12">
        <v>0</v>
      </c>
      <c r="R236" s="59">
        <v>5.9005498867468336E-6</v>
      </c>
      <c r="S236" s="59">
        <v>1.3828738047253549E-3</v>
      </c>
      <c r="T236" s="59">
        <v>1.6353229762878169E-3</v>
      </c>
      <c r="U236" s="59">
        <v>3.7148251862669009E-3</v>
      </c>
      <c r="V236" s="59">
        <v>1.4463819949758221E-3</v>
      </c>
      <c r="W236" s="59">
        <v>0</v>
      </c>
      <c r="X236" s="59">
        <v>1.0788749785716755E-4</v>
      </c>
      <c r="Y236" s="59">
        <v>2.6753862404084177E-5</v>
      </c>
      <c r="Z236" s="59">
        <v>1.6631657446720307E-6</v>
      </c>
      <c r="AA236" s="59">
        <v>0</v>
      </c>
      <c r="AB236" s="59">
        <v>0</v>
      </c>
      <c r="AC236" s="17">
        <v>7.5650991255896062E-4</v>
      </c>
      <c r="AD236" s="12">
        <v>229</v>
      </c>
      <c r="AE236" s="16">
        <v>9</v>
      </c>
      <c r="AF236" s="17">
        <v>0.96794354179151587</v>
      </c>
      <c r="AG236" t="str">
        <f>IF(AF236&lt;='CAV Tier 1 Analysis'!$A$5,"Tier 1", "Tier 2")</f>
        <v>Tier 2</v>
      </c>
      <c r="AH236" t="str">
        <f t="shared" si="8"/>
        <v>Virginia - Tier 2</v>
      </c>
      <c r="AI236" t="str">
        <f t="shared" si="9"/>
        <v>Wachapreague, Town Of - Tier 2</v>
      </c>
    </row>
    <row r="237" spans="1:35" x14ac:dyDescent="0.3">
      <c r="A237">
        <v>230</v>
      </c>
      <c r="B237">
        <v>3</v>
      </c>
      <c r="C237" t="s">
        <v>21</v>
      </c>
      <c r="D237" t="s">
        <v>5649</v>
      </c>
      <c r="E237" t="s">
        <v>8217</v>
      </c>
      <c r="F237" t="s">
        <v>1690</v>
      </c>
      <c r="G237" s="58">
        <v>1.3313300000000001</v>
      </c>
      <c r="H237">
        <v>25</v>
      </c>
      <c r="I237">
        <v>0</v>
      </c>
      <c r="J237" s="12">
        <v>14.5</v>
      </c>
      <c r="K237" s="12">
        <v>3.5</v>
      </c>
      <c r="L237">
        <v>1</v>
      </c>
      <c r="M237" s="12">
        <v>6.4307797465692191</v>
      </c>
      <c r="N237" s="12">
        <v>19.292566714915278</v>
      </c>
      <c r="O237" s="12">
        <v>522.4841403828043</v>
      </c>
      <c r="P237" s="12">
        <v>433.78250298859712</v>
      </c>
      <c r="Q237" s="12">
        <v>5.8867516739264829</v>
      </c>
      <c r="R237" s="59">
        <v>3.3416620217469213E-5</v>
      </c>
      <c r="S237" s="59">
        <v>2.6799879936537883E-4</v>
      </c>
      <c r="T237" s="59">
        <v>0</v>
      </c>
      <c r="U237" s="59">
        <v>4.4887471000725054E-3</v>
      </c>
      <c r="V237" s="59">
        <v>2.5311684912076885E-3</v>
      </c>
      <c r="W237" s="59">
        <v>3.84172109104879E-4</v>
      </c>
      <c r="X237" s="59">
        <v>2.8177788785623757E-4</v>
      </c>
      <c r="Y237" s="59">
        <v>6.9260588721886194E-5</v>
      </c>
      <c r="Z237" s="59">
        <v>6.7051767353807441E-5</v>
      </c>
      <c r="AA237" s="59">
        <v>1.6175713681917852E-4</v>
      </c>
      <c r="AB237" s="59">
        <v>5.7334227352128721E-6</v>
      </c>
      <c r="AC237" s="17">
        <v>7.5373490213220394E-4</v>
      </c>
      <c r="AD237" s="12">
        <v>230</v>
      </c>
      <c r="AE237" s="16">
        <v>9</v>
      </c>
      <c r="AF237" s="17">
        <v>0.96869727669364802</v>
      </c>
      <c r="AG237" t="str">
        <f>IF(AF237&lt;='CAV Tier 1 Analysis'!$A$5,"Tier 1", "Tier 2")</f>
        <v>Tier 2</v>
      </c>
      <c r="AH237" t="str">
        <f t="shared" si="8"/>
        <v>Virginia - Tier 2</v>
      </c>
      <c r="AI237" t="str">
        <f t="shared" si="9"/>
        <v>Grottoes, Town Of - Tier 2</v>
      </c>
    </row>
    <row r="238" spans="1:35" x14ac:dyDescent="0.3">
      <c r="A238">
        <v>231</v>
      </c>
      <c r="B238">
        <v>3</v>
      </c>
      <c r="C238" t="s">
        <v>21</v>
      </c>
      <c r="D238" t="s">
        <v>5706</v>
      </c>
      <c r="E238" t="s">
        <v>8305</v>
      </c>
      <c r="F238" t="s">
        <v>1856</v>
      </c>
      <c r="G238" s="58">
        <v>0.57555000000000001</v>
      </c>
      <c r="H238">
        <v>0</v>
      </c>
      <c r="I238">
        <v>0</v>
      </c>
      <c r="J238" s="12">
        <v>10</v>
      </c>
      <c r="K238" s="12">
        <v>7</v>
      </c>
      <c r="L238">
        <v>0</v>
      </c>
      <c r="M238">
        <v>0</v>
      </c>
      <c r="N238" s="12">
        <v>0</v>
      </c>
      <c r="O238" s="12">
        <v>113.4984428504942</v>
      </c>
      <c r="P238" s="12">
        <v>86.717231720724044</v>
      </c>
      <c r="Q238" s="12">
        <v>68.857482662866573</v>
      </c>
      <c r="R238" s="59">
        <v>1.444640755197014E-5</v>
      </c>
      <c r="S238" s="59">
        <v>0</v>
      </c>
      <c r="T238" s="59">
        <v>0</v>
      </c>
      <c r="U238" s="59">
        <v>3.0956876552224177E-3</v>
      </c>
      <c r="V238" s="59">
        <v>5.0623369824153771E-3</v>
      </c>
      <c r="W238" s="59">
        <v>0</v>
      </c>
      <c r="X238" s="59">
        <v>0</v>
      </c>
      <c r="Y238" s="59">
        <v>0</v>
      </c>
      <c r="Z238" s="59">
        <v>1.4565554428991834E-5</v>
      </c>
      <c r="AA238" s="59">
        <v>3.2336784032062028E-5</v>
      </c>
      <c r="AB238" s="59">
        <v>6.7063990203187869E-5</v>
      </c>
      <c r="AC238" s="17">
        <v>7.5331248853218249E-4</v>
      </c>
      <c r="AD238" s="12">
        <v>231</v>
      </c>
      <c r="AE238" s="16">
        <v>9</v>
      </c>
      <c r="AF238" s="17">
        <v>0.96945058918218019</v>
      </c>
      <c r="AG238" t="str">
        <f>IF(AF238&lt;='CAV Tier 1 Analysis'!$A$5,"Tier 1", "Tier 2")</f>
        <v>Tier 2</v>
      </c>
      <c r="AH238" t="str">
        <f t="shared" si="8"/>
        <v>Virginia - Tier 2</v>
      </c>
      <c r="AI238" t="str">
        <f t="shared" si="9"/>
        <v>Duffield, Town Of - Tier 2</v>
      </c>
    </row>
    <row r="239" spans="1:35" x14ac:dyDescent="0.3">
      <c r="A239">
        <v>232</v>
      </c>
      <c r="B239">
        <v>3</v>
      </c>
      <c r="C239" t="s">
        <v>21</v>
      </c>
      <c r="D239" t="s">
        <v>5689</v>
      </c>
      <c r="E239" t="s">
        <v>8281</v>
      </c>
      <c r="F239" t="s">
        <v>1762</v>
      </c>
      <c r="G239" s="58">
        <v>2.2587099999999998</v>
      </c>
      <c r="H239">
        <v>8</v>
      </c>
      <c r="I239">
        <v>0</v>
      </c>
      <c r="J239" s="12">
        <v>9</v>
      </c>
      <c r="K239" s="12">
        <v>7</v>
      </c>
      <c r="L239">
        <v>0</v>
      </c>
      <c r="M239" s="12">
        <v>4</v>
      </c>
      <c r="N239" s="12">
        <v>0</v>
      </c>
      <c r="O239" s="12">
        <v>272.11482009832554</v>
      </c>
      <c r="P239" s="12">
        <v>148.03081837461366</v>
      </c>
      <c r="Q239" s="12">
        <v>17.102217057218468</v>
      </c>
      <c r="R239" s="59">
        <v>5.669402345879675E-5</v>
      </c>
      <c r="S239" s="59">
        <v>8.575961579692123E-5</v>
      </c>
      <c r="T239" s="59">
        <v>0</v>
      </c>
      <c r="U239" s="59">
        <v>2.7861188897001757E-3</v>
      </c>
      <c r="V239" s="59">
        <v>5.0623369824153771E-3</v>
      </c>
      <c r="W239" s="59">
        <v>0</v>
      </c>
      <c r="X239" s="59">
        <v>1.7526825608142735E-4</v>
      </c>
      <c r="Y239" s="59">
        <v>0</v>
      </c>
      <c r="Z239" s="59">
        <v>3.4921212340317353E-5</v>
      </c>
      <c r="AA239" s="59">
        <v>5.5200569816221456E-5</v>
      </c>
      <c r="AB239" s="59">
        <v>1.6656765144808502E-5</v>
      </c>
      <c r="AC239" s="17">
        <v>7.520869377049134E-4</v>
      </c>
      <c r="AD239" s="12">
        <v>232</v>
      </c>
      <c r="AE239" s="16">
        <v>9</v>
      </c>
      <c r="AF239" s="17">
        <v>0.97020267611988509</v>
      </c>
      <c r="AG239" t="str">
        <f>IF(AF239&lt;='CAV Tier 1 Analysis'!$A$5,"Tier 1", "Tier 2")</f>
        <v>Tier 2</v>
      </c>
      <c r="AH239" t="str">
        <f t="shared" si="8"/>
        <v>Virginia - Tier 2</v>
      </c>
      <c r="AI239" t="str">
        <f t="shared" si="9"/>
        <v>Rural Retreat, Town Of - Tier 2</v>
      </c>
    </row>
    <row r="240" spans="1:35" x14ac:dyDescent="0.3">
      <c r="A240">
        <v>233</v>
      </c>
      <c r="B240">
        <v>3</v>
      </c>
      <c r="C240" t="s">
        <v>21</v>
      </c>
      <c r="D240" t="s">
        <v>5693</v>
      </c>
      <c r="E240" t="s">
        <v>8287</v>
      </c>
      <c r="F240" t="s">
        <v>1872</v>
      </c>
      <c r="G240" s="58">
        <v>0.33567999999999998</v>
      </c>
      <c r="H240">
        <v>3</v>
      </c>
      <c r="I240">
        <v>0</v>
      </c>
      <c r="J240" s="12">
        <v>13.333333333333334</v>
      </c>
      <c r="K240" s="12">
        <v>5.333333333333333</v>
      </c>
      <c r="L240">
        <v>0</v>
      </c>
      <c r="M240" s="12">
        <v>2.9986892278360342</v>
      </c>
      <c r="N240" s="12">
        <v>13.322677901233446</v>
      </c>
      <c r="O240" s="12">
        <v>103.36984975137331</v>
      </c>
      <c r="P240" s="12">
        <v>92.647002236369389</v>
      </c>
      <c r="Q240" s="12">
        <v>0</v>
      </c>
      <c r="R240" s="59">
        <v>8.4256278117371843E-6</v>
      </c>
      <c r="S240" s="59">
        <v>3.215985592384546E-5</v>
      </c>
      <c r="T240" s="59">
        <v>0</v>
      </c>
      <c r="U240" s="59">
        <v>4.1275835402965573E-3</v>
      </c>
      <c r="V240" s="59">
        <v>3.8570186532688585E-3</v>
      </c>
      <c r="W240" s="59">
        <v>0</v>
      </c>
      <c r="X240" s="59">
        <v>1.3139375787324592E-4</v>
      </c>
      <c r="Y240" s="59">
        <v>4.7828603027616581E-5</v>
      </c>
      <c r="Z240" s="59">
        <v>1.3265725370819746E-5</v>
      </c>
      <c r="AA240" s="59">
        <v>3.4547990556062352E-5</v>
      </c>
      <c r="AB240" s="59">
        <v>0</v>
      </c>
      <c r="AC240" s="17">
        <v>7.5020215946624939E-4</v>
      </c>
      <c r="AD240" s="12">
        <v>233</v>
      </c>
      <c r="AE240" s="16">
        <v>9</v>
      </c>
      <c r="AF240" s="17">
        <v>0.97095287827935128</v>
      </c>
      <c r="AG240" t="str">
        <f>IF(AF240&lt;='CAV Tier 1 Analysis'!$A$5,"Tier 1", "Tier 2")</f>
        <v>Tier 2</v>
      </c>
      <c r="AH240" t="str">
        <f t="shared" si="8"/>
        <v>Virginia - Tier 2</v>
      </c>
      <c r="AI240" t="str">
        <f t="shared" si="9"/>
        <v>Iron Gate, Town Of - Tier 2</v>
      </c>
    </row>
    <row r="241" spans="1:35" x14ac:dyDescent="0.3">
      <c r="A241">
        <v>234</v>
      </c>
      <c r="B241">
        <v>3</v>
      </c>
      <c r="C241" t="s">
        <v>21</v>
      </c>
      <c r="D241" t="s">
        <v>5720</v>
      </c>
      <c r="E241" t="s">
        <v>8323</v>
      </c>
      <c r="F241" t="s">
        <v>1327</v>
      </c>
      <c r="G241" s="58">
        <v>4.6078399999999995</v>
      </c>
      <c r="H241">
        <v>0</v>
      </c>
      <c r="I241">
        <v>0</v>
      </c>
      <c r="J241" s="12">
        <v>11</v>
      </c>
      <c r="K241" s="12">
        <v>3</v>
      </c>
      <c r="L241">
        <v>0</v>
      </c>
      <c r="M241" s="12">
        <v>3.7956699885412695</v>
      </c>
      <c r="N241" s="12">
        <v>74.583560531378339</v>
      </c>
      <c r="O241" s="12">
        <v>3162.3943598946285</v>
      </c>
      <c r="P241" s="12">
        <v>2930.9178399375269</v>
      </c>
      <c r="Q241" s="12">
        <v>623.08858954006837</v>
      </c>
      <c r="R241" s="59">
        <v>1.1565760502870312E-4</v>
      </c>
      <c r="S241" s="59">
        <v>0</v>
      </c>
      <c r="T241" s="59">
        <v>0</v>
      </c>
      <c r="U241" s="59">
        <v>3.4052564207446593E-3</v>
      </c>
      <c r="V241" s="59">
        <v>2.169572992463733E-3</v>
      </c>
      <c r="W241" s="59">
        <v>0</v>
      </c>
      <c r="X241" s="59">
        <v>1.6631511488805989E-4</v>
      </c>
      <c r="Y241" s="59">
        <v>2.6775604240279982E-4</v>
      </c>
      <c r="Z241" s="59">
        <v>4.0583840639696881E-4</v>
      </c>
      <c r="AA241" s="59">
        <v>1.0929368399467424E-3</v>
      </c>
      <c r="AB241" s="59">
        <v>6.0685934844911284E-4</v>
      </c>
      <c r="AC241" s="17">
        <v>7.4819934275643452E-4</v>
      </c>
      <c r="AD241" s="12">
        <v>234</v>
      </c>
      <c r="AE241" s="16">
        <v>9</v>
      </c>
      <c r="AF241" s="17">
        <v>0.97170107762210767</v>
      </c>
      <c r="AG241" t="str">
        <f>IF(AF241&lt;='CAV Tier 1 Analysis'!$A$5,"Tier 1", "Tier 2")</f>
        <v>Tier 2</v>
      </c>
      <c r="AH241" t="str">
        <f t="shared" si="8"/>
        <v>Virginia - Tier 2</v>
      </c>
      <c r="AI241" t="str">
        <f t="shared" si="9"/>
        <v>Rocky Mount, Town Of - Tier 2</v>
      </c>
    </row>
    <row r="242" spans="1:35" x14ac:dyDescent="0.3">
      <c r="A242">
        <v>235</v>
      </c>
      <c r="B242">
        <v>3</v>
      </c>
      <c r="C242" t="s">
        <v>21</v>
      </c>
      <c r="D242" t="s">
        <v>5670</v>
      </c>
      <c r="E242" t="s">
        <v>8252</v>
      </c>
      <c r="F242" t="s">
        <v>1722</v>
      </c>
      <c r="G242" s="58">
        <v>2.58867</v>
      </c>
      <c r="H242">
        <v>48</v>
      </c>
      <c r="I242">
        <v>0</v>
      </c>
      <c r="J242" s="12">
        <v>9</v>
      </c>
      <c r="K242" s="12">
        <v>5</v>
      </c>
      <c r="L242">
        <v>3</v>
      </c>
      <c r="M242" s="12">
        <v>0.91718527274623651</v>
      </c>
      <c r="N242" s="12">
        <v>6.582397419851147</v>
      </c>
      <c r="O242" s="12">
        <v>164.3312899555084</v>
      </c>
      <c r="P242">
        <v>0</v>
      </c>
      <c r="Q242" s="12">
        <v>0</v>
      </c>
      <c r="R242" s="59">
        <v>6.4976078251339662E-5</v>
      </c>
      <c r="S242" s="59">
        <v>5.1455769478152735E-4</v>
      </c>
      <c r="T242" s="59">
        <v>0</v>
      </c>
      <c r="U242" s="59">
        <v>2.7861188897001757E-3</v>
      </c>
      <c r="V242" s="59">
        <v>3.6159549874395553E-3</v>
      </c>
      <c r="W242" s="59">
        <v>1.1525163273146369E-3</v>
      </c>
      <c r="X242" s="59">
        <v>4.0188365814450294E-5</v>
      </c>
      <c r="Y242" s="59">
        <v>2.3630900296322609E-5</v>
      </c>
      <c r="Z242" s="59">
        <v>2.108906772744305E-5</v>
      </c>
      <c r="AA242" s="59">
        <v>0</v>
      </c>
      <c r="AB242" s="59">
        <v>0</v>
      </c>
      <c r="AC242" s="17">
        <v>7.4718475557504103E-4</v>
      </c>
      <c r="AD242" s="12">
        <v>235</v>
      </c>
      <c r="AE242" s="16">
        <v>9</v>
      </c>
      <c r="AF242" s="17">
        <v>0.97244826237768267</v>
      </c>
      <c r="AG242" t="str">
        <f>IF(AF242&lt;='CAV Tier 1 Analysis'!$A$5,"Tier 1", "Tier 2")</f>
        <v>Tier 2</v>
      </c>
      <c r="AH242" t="str">
        <f t="shared" si="8"/>
        <v>Virginia - Tier 2</v>
      </c>
      <c r="AI242" t="str">
        <f t="shared" si="9"/>
        <v>Pound, Town Of - Tier 2</v>
      </c>
    </row>
    <row r="243" spans="1:35" x14ac:dyDescent="0.3">
      <c r="A243">
        <v>236</v>
      </c>
      <c r="B243">
        <v>3</v>
      </c>
      <c r="C243" t="s">
        <v>21</v>
      </c>
      <c r="D243" t="s">
        <v>5652</v>
      </c>
      <c r="E243" t="s">
        <v>8222</v>
      </c>
      <c r="F243" t="s">
        <v>1933</v>
      </c>
      <c r="G243" s="58">
        <v>0.75802000000000003</v>
      </c>
      <c r="H243">
        <v>0</v>
      </c>
      <c r="I243">
        <v>0</v>
      </c>
      <c r="J243" s="12">
        <v>10</v>
      </c>
      <c r="K243" s="12">
        <v>7</v>
      </c>
      <c r="L243">
        <v>0</v>
      </c>
      <c r="M243">
        <v>0</v>
      </c>
      <c r="N243" s="12">
        <v>2.7484121497059859</v>
      </c>
      <c r="O243" s="12">
        <v>21.754919624778232</v>
      </c>
      <c r="P243">
        <v>0</v>
      </c>
      <c r="Q243" s="12">
        <v>0</v>
      </c>
      <c r="R243" s="59">
        <v>1.9026437064624107E-5</v>
      </c>
      <c r="S243" s="59">
        <v>0</v>
      </c>
      <c r="T243" s="59">
        <v>0</v>
      </c>
      <c r="U243" s="59">
        <v>3.0956876552224177E-3</v>
      </c>
      <c r="V243" s="59">
        <v>5.0623369824153771E-3</v>
      </c>
      <c r="W243" s="59">
        <v>0</v>
      </c>
      <c r="X243" s="59">
        <v>0</v>
      </c>
      <c r="Y243" s="59">
        <v>9.8668386820637389E-6</v>
      </c>
      <c r="Z243" s="59">
        <v>2.7918661960010335E-6</v>
      </c>
      <c r="AA243" s="59">
        <v>0</v>
      </c>
      <c r="AB243" s="59">
        <v>0</v>
      </c>
      <c r="AC243" s="17">
        <v>7.44519070870953E-4</v>
      </c>
      <c r="AD243" s="12">
        <v>236</v>
      </c>
      <c r="AE243" s="16">
        <v>9</v>
      </c>
      <c r="AF243" s="17">
        <v>0.97319278144855359</v>
      </c>
      <c r="AG243" t="str">
        <f>IF(AF243&lt;='CAV Tier 1 Analysis'!$A$5,"Tier 1", "Tier 2")</f>
        <v>Tier 2</v>
      </c>
      <c r="AH243" t="str">
        <f t="shared" si="8"/>
        <v>Virginia - Tier 2</v>
      </c>
      <c r="AI243" t="str">
        <f t="shared" si="9"/>
        <v>Clinchport, Town Of - Tier 2</v>
      </c>
    </row>
    <row r="244" spans="1:35" x14ac:dyDescent="0.3">
      <c r="A244">
        <v>237</v>
      </c>
      <c r="B244">
        <v>3</v>
      </c>
      <c r="C244" t="s">
        <v>21</v>
      </c>
      <c r="D244" t="s">
        <v>3672</v>
      </c>
      <c r="E244" t="s">
        <v>8288</v>
      </c>
      <c r="F244" t="s">
        <v>1624</v>
      </c>
      <c r="G244" s="58">
        <v>1.51054</v>
      </c>
      <c r="H244">
        <v>18</v>
      </c>
      <c r="I244">
        <v>2</v>
      </c>
      <c r="J244" s="12">
        <v>14</v>
      </c>
      <c r="K244" s="12">
        <v>3</v>
      </c>
      <c r="L244">
        <v>1</v>
      </c>
      <c r="M244" s="12">
        <v>12.345154712884135</v>
      </c>
      <c r="N244" s="12">
        <v>10.162998135892837</v>
      </c>
      <c r="O244" s="12">
        <v>405.1601581934662</v>
      </c>
      <c r="P244" s="12">
        <v>292.54281615316904</v>
      </c>
      <c r="Q244" s="12">
        <v>4.3420676531852109</v>
      </c>
      <c r="R244" s="59">
        <v>3.7914823149253712E-5</v>
      </c>
      <c r="S244" s="59">
        <v>1.9295913554307276E-4</v>
      </c>
      <c r="T244" s="59">
        <v>2.7255382938130282E-4</v>
      </c>
      <c r="U244" s="59">
        <v>4.333962717311385E-3</v>
      </c>
      <c r="V244" s="59">
        <v>2.169572992463733E-3</v>
      </c>
      <c r="W244" s="59">
        <v>3.84172109104879E-4</v>
      </c>
      <c r="X244" s="59">
        <v>5.4092843439565409E-4</v>
      </c>
      <c r="Y244" s="59">
        <v>3.6485307759862835E-5</v>
      </c>
      <c r="Z244" s="59">
        <v>5.1995271374775325E-5</v>
      </c>
      <c r="AA244" s="59">
        <v>1.0908897434067295E-4</v>
      </c>
      <c r="AB244" s="59">
        <v>4.2289722379268468E-6</v>
      </c>
      <c r="AC244" s="17">
        <v>7.3944205155113791E-4</v>
      </c>
      <c r="AD244" s="12">
        <v>237</v>
      </c>
      <c r="AE244" s="16">
        <v>9</v>
      </c>
      <c r="AF244" s="17">
        <v>0.97393222350010478</v>
      </c>
      <c r="AG244" t="str">
        <f>IF(AF244&lt;='CAV Tier 1 Analysis'!$A$5,"Tier 1", "Tier 2")</f>
        <v>Tier 2</v>
      </c>
      <c r="AH244" t="str">
        <f t="shared" si="8"/>
        <v>Virginia - Tier 2</v>
      </c>
      <c r="AI244" t="str">
        <f t="shared" si="9"/>
        <v>Irvington, Town Of - Tier 2</v>
      </c>
    </row>
    <row r="245" spans="1:35" x14ac:dyDescent="0.3">
      <c r="A245">
        <v>238</v>
      </c>
      <c r="B245">
        <v>3</v>
      </c>
      <c r="C245" t="s">
        <v>21</v>
      </c>
      <c r="D245" t="s">
        <v>3564</v>
      </c>
      <c r="E245" t="s">
        <v>8195</v>
      </c>
      <c r="F245" t="s">
        <v>1866</v>
      </c>
      <c r="G245" s="58">
        <v>2.04135</v>
      </c>
      <c r="H245">
        <v>0</v>
      </c>
      <c r="I245">
        <v>0</v>
      </c>
      <c r="J245" s="12">
        <v>15</v>
      </c>
      <c r="K245" s="12">
        <v>4</v>
      </c>
      <c r="L245">
        <v>0</v>
      </c>
      <c r="M245">
        <v>0</v>
      </c>
      <c r="N245" s="12">
        <v>45.037507288420414</v>
      </c>
      <c r="O245" s="12">
        <v>864.9606158212988</v>
      </c>
      <c r="P245" s="12">
        <v>726.92637677353332</v>
      </c>
      <c r="Q245" s="12">
        <v>0</v>
      </c>
      <c r="R245" s="59">
        <v>5.1238248729414025E-5</v>
      </c>
      <c r="S245" s="59">
        <v>0</v>
      </c>
      <c r="T245" s="59">
        <v>0</v>
      </c>
      <c r="U245" s="59">
        <v>4.6435314828336266E-3</v>
      </c>
      <c r="V245" s="59">
        <v>2.8927639899516441E-3</v>
      </c>
      <c r="W245" s="59">
        <v>0</v>
      </c>
      <c r="X245" s="59">
        <v>0</v>
      </c>
      <c r="Y245" s="59">
        <v>1.6168529130707409E-4</v>
      </c>
      <c r="Z245" s="59">
        <v>1.110026764444246E-4</v>
      </c>
      <c r="AA245" s="59">
        <v>2.7107024505392999E-4</v>
      </c>
      <c r="AB245" s="59">
        <v>0</v>
      </c>
      <c r="AC245" s="17">
        <v>7.3920835766546494E-4</v>
      </c>
      <c r="AD245" s="12">
        <v>238</v>
      </c>
      <c r="AE245" s="16">
        <v>9</v>
      </c>
      <c r="AF245" s="17">
        <v>0.97467143185777028</v>
      </c>
      <c r="AG245" t="str">
        <f>IF(AF245&lt;='CAV Tier 1 Analysis'!$A$5,"Tier 1", "Tier 2")</f>
        <v>Tier 2</v>
      </c>
      <c r="AH245" t="str">
        <f t="shared" si="8"/>
        <v>Virginia - Tier 2</v>
      </c>
      <c r="AI245" t="str">
        <f t="shared" si="9"/>
        <v>Chatham, Town Of - Tier 2</v>
      </c>
    </row>
    <row r="246" spans="1:35" x14ac:dyDescent="0.3">
      <c r="A246">
        <v>239</v>
      </c>
      <c r="B246">
        <v>3</v>
      </c>
      <c r="C246" t="s">
        <v>21</v>
      </c>
      <c r="D246" t="s">
        <v>3234</v>
      </c>
      <c r="E246" t="s">
        <v>8142</v>
      </c>
      <c r="F246" t="s">
        <v>1989</v>
      </c>
      <c r="G246" s="58">
        <v>0.21017</v>
      </c>
      <c r="H246">
        <v>0</v>
      </c>
      <c r="I246">
        <v>0</v>
      </c>
      <c r="J246" s="12">
        <v>13</v>
      </c>
      <c r="K246" s="12">
        <v>5</v>
      </c>
      <c r="L246">
        <v>1</v>
      </c>
      <c r="M246" s="12">
        <v>0.99300566208307561</v>
      </c>
      <c r="N246" s="12">
        <v>1.360565571572306</v>
      </c>
      <c r="O246" s="12">
        <v>6.0640298305909992</v>
      </c>
      <c r="P246">
        <v>0</v>
      </c>
      <c r="Q246" s="12">
        <v>1.8907621027485444</v>
      </c>
      <c r="R246" s="59">
        <v>5.2753044482626431E-6</v>
      </c>
      <c r="S246" s="59">
        <v>0</v>
      </c>
      <c r="T246" s="59">
        <v>0</v>
      </c>
      <c r="U246" s="59">
        <v>4.0243939517891425E-3</v>
      </c>
      <c r="V246" s="59">
        <v>3.6159549874395553E-3</v>
      </c>
      <c r="W246" s="59">
        <v>3.84172109104879E-4</v>
      </c>
      <c r="X246" s="59">
        <v>4.3510592668070953E-5</v>
      </c>
      <c r="Y246" s="59">
        <v>4.8844497403745959E-6</v>
      </c>
      <c r="Z246" s="59">
        <v>7.7821293700787311E-7</v>
      </c>
      <c r="AA246" s="59">
        <v>0</v>
      </c>
      <c r="AB246" s="59">
        <v>1.8415144764458403E-6</v>
      </c>
      <c r="AC246" s="17">
        <v>7.3461919296397634E-4</v>
      </c>
      <c r="AD246" s="12">
        <v>239</v>
      </c>
      <c r="AE246" s="16">
        <v>9</v>
      </c>
      <c r="AF246" s="17">
        <v>0.9754060510507343</v>
      </c>
      <c r="AG246" t="str">
        <f>IF(AF246&lt;='CAV Tier 1 Analysis'!$A$5,"Tier 1", "Tier 2")</f>
        <v>Tier 2</v>
      </c>
      <c r="AH246" t="str">
        <f t="shared" si="8"/>
        <v>Virginia - Tier 2</v>
      </c>
      <c r="AI246" t="str">
        <f t="shared" si="9"/>
        <v>Columbia, Town Of - Tier 2</v>
      </c>
    </row>
    <row r="247" spans="1:35" x14ac:dyDescent="0.3">
      <c r="A247">
        <v>240</v>
      </c>
      <c r="B247">
        <v>3</v>
      </c>
      <c r="C247" t="s">
        <v>21</v>
      </c>
      <c r="D247" t="s">
        <v>3297</v>
      </c>
      <c r="E247" t="s">
        <v>8356</v>
      </c>
      <c r="F247" t="s">
        <v>1877</v>
      </c>
      <c r="G247" s="58">
        <v>3.22343</v>
      </c>
      <c r="H247">
        <v>4</v>
      </c>
      <c r="I247">
        <v>0</v>
      </c>
      <c r="J247" s="12">
        <v>12</v>
      </c>
      <c r="K247" s="12">
        <v>5</v>
      </c>
      <c r="L247">
        <v>0</v>
      </c>
      <c r="M247" s="12">
        <v>3</v>
      </c>
      <c r="N247" s="12">
        <v>0</v>
      </c>
      <c r="O247" s="12">
        <v>556.03249872722211</v>
      </c>
      <c r="P247" s="12">
        <v>386.5226099446927</v>
      </c>
      <c r="Q247" s="12">
        <v>115.44150664405481</v>
      </c>
      <c r="R247" s="59">
        <v>8.090866735339606E-5</v>
      </c>
      <c r="S247" s="59">
        <v>4.2879807898460615E-5</v>
      </c>
      <c r="T247" s="59">
        <v>0</v>
      </c>
      <c r="U247" s="59">
        <v>3.7148251862669009E-3</v>
      </c>
      <c r="V247" s="59">
        <v>3.6159549874395553E-3</v>
      </c>
      <c r="W247" s="59">
        <v>0</v>
      </c>
      <c r="X247" s="59">
        <v>1.3145119206107051E-4</v>
      </c>
      <c r="Y247" s="59">
        <v>0</v>
      </c>
      <c r="Z247" s="59">
        <v>7.1357116636110941E-5</v>
      </c>
      <c r="AA247" s="59">
        <v>1.4413396176602626E-4</v>
      </c>
      <c r="AB247" s="59">
        <v>1.1243466608449255E-4</v>
      </c>
      <c r="AC247" s="17">
        <v>7.1944959868236469E-4</v>
      </c>
      <c r="AD247" s="12">
        <v>240</v>
      </c>
      <c r="AE247" s="16">
        <v>9</v>
      </c>
      <c r="AF247" s="17">
        <v>0.97612550064941672</v>
      </c>
      <c r="AG247" t="str">
        <f>IF(AF247&lt;='CAV Tier 1 Analysis'!$A$5,"Tier 1", "Tier 2")</f>
        <v>Tier 2</v>
      </c>
      <c r="AH247" t="str">
        <f t="shared" si="8"/>
        <v>Virginia - Tier 2</v>
      </c>
      <c r="AI247" t="str">
        <f t="shared" si="9"/>
        <v>Orange, Town Of - Tier 2</v>
      </c>
    </row>
    <row r="248" spans="1:35" x14ac:dyDescent="0.3">
      <c r="A248">
        <v>241</v>
      </c>
      <c r="B248">
        <v>3</v>
      </c>
      <c r="C248" t="s">
        <v>21</v>
      </c>
      <c r="D248" t="s">
        <v>3387</v>
      </c>
      <c r="E248" t="s">
        <v>8279</v>
      </c>
      <c r="F248" t="s">
        <v>2016</v>
      </c>
      <c r="G248" s="58">
        <v>2.0720200000000002</v>
      </c>
      <c r="H248">
        <v>2</v>
      </c>
      <c r="I248">
        <v>0</v>
      </c>
      <c r="J248" s="12">
        <v>11.4</v>
      </c>
      <c r="K248" s="12">
        <v>5.6</v>
      </c>
      <c r="L248">
        <v>0</v>
      </c>
      <c r="M248" s="12">
        <v>1</v>
      </c>
      <c r="N248" s="12">
        <v>0</v>
      </c>
      <c r="O248" s="12">
        <v>350.88530496319976</v>
      </c>
      <c r="P248" s="12">
        <v>261.08942120760571</v>
      </c>
      <c r="Q248" s="12">
        <v>0</v>
      </c>
      <c r="R248" s="59">
        <v>5.2008071194219737E-5</v>
      </c>
      <c r="S248" s="59">
        <v>2.1439903949230308E-5</v>
      </c>
      <c r="T248" s="59">
        <v>0</v>
      </c>
      <c r="U248" s="59">
        <v>3.5290839269535561E-3</v>
      </c>
      <c r="V248" s="59">
        <v>4.0498695859323012E-3</v>
      </c>
      <c r="W248" s="59">
        <v>0</v>
      </c>
      <c r="X248" s="59">
        <v>4.3817064020356837E-5</v>
      </c>
      <c r="Y248" s="59">
        <v>0</v>
      </c>
      <c r="Z248" s="59">
        <v>4.5030036354834718E-5</v>
      </c>
      <c r="AA248" s="59">
        <v>9.7360029363445746E-5</v>
      </c>
      <c r="AB248" s="59">
        <v>0</v>
      </c>
      <c r="AC248" s="17">
        <v>7.1260078343344949E-4</v>
      </c>
      <c r="AD248" s="12">
        <v>241</v>
      </c>
      <c r="AE248" s="16">
        <v>9</v>
      </c>
      <c r="AF248" s="17">
        <v>0.97683810143285021</v>
      </c>
      <c r="AG248" t="str">
        <f>IF(AF248&lt;='CAV Tier 1 Analysis'!$A$5,"Tier 1", "Tier 2")</f>
        <v>Tier 2</v>
      </c>
      <c r="AH248" t="str">
        <f t="shared" si="8"/>
        <v>Virginia - Tier 2</v>
      </c>
      <c r="AI248" t="str">
        <f t="shared" si="9"/>
        <v>Clarksville, Town Of - Tier 2</v>
      </c>
    </row>
    <row r="249" spans="1:35" x14ac:dyDescent="0.3">
      <c r="A249">
        <v>242</v>
      </c>
      <c r="B249">
        <v>3</v>
      </c>
      <c r="C249" t="s">
        <v>21</v>
      </c>
      <c r="D249" t="s">
        <v>5692</v>
      </c>
      <c r="E249" t="s">
        <v>8286</v>
      </c>
      <c r="F249" t="s">
        <v>2065</v>
      </c>
      <c r="G249" s="58">
        <v>2.6044</v>
      </c>
      <c r="H249">
        <v>1</v>
      </c>
      <c r="I249">
        <v>0</v>
      </c>
      <c r="J249" s="12">
        <v>15</v>
      </c>
      <c r="K249" s="12">
        <v>4</v>
      </c>
      <c r="L249">
        <v>0</v>
      </c>
      <c r="M249" s="12">
        <v>0.93354323452618659</v>
      </c>
      <c r="N249" s="12">
        <v>13.350446378685632</v>
      </c>
      <c r="O249" s="12">
        <v>399.49359460406242</v>
      </c>
      <c r="P249" s="12">
        <v>223.27622088986445</v>
      </c>
      <c r="Q249" s="12">
        <v>0</v>
      </c>
      <c r="R249" s="59">
        <v>6.537090405412394E-5</v>
      </c>
      <c r="S249" s="59">
        <v>1.0719951974615154E-5</v>
      </c>
      <c r="T249" s="59">
        <v>0</v>
      </c>
      <c r="U249" s="59">
        <v>4.6435314828336266E-3</v>
      </c>
      <c r="V249" s="59">
        <v>2.8927639899516441E-3</v>
      </c>
      <c r="W249" s="59">
        <v>0</v>
      </c>
      <c r="X249" s="59">
        <v>4.0905123673004911E-5</v>
      </c>
      <c r="Y249" s="59">
        <v>4.7928292256357819E-5</v>
      </c>
      <c r="Z249" s="59">
        <v>5.126806632848649E-5</v>
      </c>
      <c r="AA249" s="59">
        <v>8.3259518219664863E-5</v>
      </c>
      <c r="AB249" s="59">
        <v>0</v>
      </c>
      <c r="AC249" s="17">
        <v>7.1234066629922944E-4</v>
      </c>
      <c r="AD249" s="12">
        <v>242</v>
      </c>
      <c r="AE249" s="16">
        <v>9</v>
      </c>
      <c r="AF249" s="17">
        <v>0.97755044209914943</v>
      </c>
      <c r="AG249" t="str">
        <f>IF(AF249&lt;='CAV Tier 1 Analysis'!$A$5,"Tier 1", "Tier 2")</f>
        <v>Tier 2</v>
      </c>
      <c r="AH249" t="str">
        <f t="shared" si="8"/>
        <v>Virginia - Tier 2</v>
      </c>
      <c r="AI249" t="str">
        <f t="shared" si="9"/>
        <v>Hurt, Town Of - Tier 2</v>
      </c>
    </row>
    <row r="250" spans="1:35" x14ac:dyDescent="0.3">
      <c r="A250">
        <v>243</v>
      </c>
      <c r="B250">
        <v>3</v>
      </c>
      <c r="C250" t="s">
        <v>21</v>
      </c>
      <c r="D250" t="s">
        <v>5740</v>
      </c>
      <c r="E250" t="s">
        <v>8347</v>
      </c>
      <c r="F250" t="s">
        <v>1633</v>
      </c>
      <c r="G250" s="58">
        <v>2.3065199999999999</v>
      </c>
      <c r="H250">
        <v>45</v>
      </c>
      <c r="I250">
        <v>2</v>
      </c>
      <c r="J250" s="12">
        <v>9</v>
      </c>
      <c r="K250" s="12">
        <v>5</v>
      </c>
      <c r="L250">
        <v>0</v>
      </c>
      <c r="M250" s="12">
        <v>12.590604026845639</v>
      </c>
      <c r="N250" s="12">
        <v>5.7629699847887226</v>
      </c>
      <c r="O250" s="12">
        <v>117.22537779246873</v>
      </c>
      <c r="P250">
        <v>0</v>
      </c>
      <c r="Q250" s="12">
        <v>0</v>
      </c>
      <c r="R250" s="59">
        <v>5.7894062977621692E-5</v>
      </c>
      <c r="S250" s="59">
        <v>4.8239783885768191E-4</v>
      </c>
      <c r="T250" s="59">
        <v>2.7255382938130282E-4</v>
      </c>
      <c r="U250" s="59">
        <v>2.7861188897001757E-3</v>
      </c>
      <c r="V250" s="59">
        <v>3.6159549874395553E-3</v>
      </c>
      <c r="W250" s="59">
        <v>0</v>
      </c>
      <c r="X250" s="59">
        <v>5.5168330269925799E-4</v>
      </c>
      <c r="Y250" s="59">
        <v>2.0689144157497826E-5</v>
      </c>
      <c r="Z250" s="59">
        <v>1.5043841816794576E-5</v>
      </c>
      <c r="AA250" s="59">
        <v>0</v>
      </c>
      <c r="AB250" s="59">
        <v>0</v>
      </c>
      <c r="AC250" s="17">
        <v>7.0930326336635346E-4</v>
      </c>
      <c r="AD250" s="12">
        <v>243</v>
      </c>
      <c r="AE250" s="16">
        <v>9</v>
      </c>
      <c r="AF250" s="17">
        <v>0.97825974536251581</v>
      </c>
      <c r="AG250" t="str">
        <f>IF(AF250&lt;='CAV Tier 1 Analysis'!$A$5,"Tier 1", "Tier 2")</f>
        <v>Tier 2</v>
      </c>
      <c r="AH250" t="str">
        <f t="shared" si="8"/>
        <v>Virginia - Tier 2</v>
      </c>
      <c r="AI250" t="str">
        <f t="shared" si="9"/>
        <v>Appalachia, Town Of - Tier 2</v>
      </c>
    </row>
    <row r="251" spans="1:35" x14ac:dyDescent="0.3">
      <c r="A251">
        <v>244</v>
      </c>
      <c r="B251">
        <v>3</v>
      </c>
      <c r="C251" t="s">
        <v>21</v>
      </c>
      <c r="D251" t="s">
        <v>5717</v>
      </c>
      <c r="E251" t="s">
        <v>8318</v>
      </c>
      <c r="F251" t="s">
        <v>2114</v>
      </c>
      <c r="G251" s="58">
        <v>0.82146000000000008</v>
      </c>
      <c r="H251">
        <v>1</v>
      </c>
      <c r="I251">
        <v>0</v>
      </c>
      <c r="J251" s="12">
        <v>11</v>
      </c>
      <c r="K251" s="12">
        <v>6</v>
      </c>
      <c r="L251">
        <v>0</v>
      </c>
      <c r="M251">
        <v>0</v>
      </c>
      <c r="N251" s="12">
        <v>0</v>
      </c>
      <c r="O251" s="12">
        <v>25.218910406136622</v>
      </c>
      <c r="P251">
        <v>0</v>
      </c>
      <c r="Q251" s="12">
        <v>1.3458778491247614</v>
      </c>
      <c r="R251" s="59">
        <v>2.061879236841524E-5</v>
      </c>
      <c r="S251" s="59">
        <v>1.0719951974615154E-5</v>
      </c>
      <c r="T251" s="59">
        <v>0</v>
      </c>
      <c r="U251" s="59">
        <v>3.4052564207446593E-3</v>
      </c>
      <c r="V251" s="59">
        <v>4.339145984927466E-3</v>
      </c>
      <c r="W251" s="59">
        <v>0</v>
      </c>
      <c r="X251" s="59">
        <v>0</v>
      </c>
      <c r="Y251" s="59">
        <v>0</v>
      </c>
      <c r="Z251" s="59">
        <v>3.2364092663748125E-6</v>
      </c>
      <c r="AA251" s="59">
        <v>0</v>
      </c>
      <c r="AB251" s="59">
        <v>1.3108225191779467E-6</v>
      </c>
      <c r="AC251" s="17">
        <v>7.0729894380006434E-4</v>
      </c>
      <c r="AD251" s="12">
        <v>244</v>
      </c>
      <c r="AE251" s="16">
        <v>9</v>
      </c>
      <c r="AF251" s="17">
        <v>0.97896704430631587</v>
      </c>
      <c r="AG251" t="str">
        <f>IF(AF251&lt;='CAV Tier 1 Analysis'!$A$5,"Tier 1", "Tier 2")</f>
        <v>Tier 2</v>
      </c>
      <c r="AH251" t="str">
        <f t="shared" si="8"/>
        <v>Virginia - Tier 2</v>
      </c>
      <c r="AI251" t="str">
        <f t="shared" si="9"/>
        <v>Boydton, Town Of - Tier 2</v>
      </c>
    </row>
    <row r="252" spans="1:35" x14ac:dyDescent="0.3">
      <c r="A252">
        <v>245</v>
      </c>
      <c r="B252">
        <v>3</v>
      </c>
      <c r="C252" t="s">
        <v>21</v>
      </c>
      <c r="D252" t="s">
        <v>5591</v>
      </c>
      <c r="E252" t="s">
        <v>8117</v>
      </c>
      <c r="F252" t="s">
        <v>2077</v>
      </c>
      <c r="G252" s="58">
        <v>3.6545300000000003</v>
      </c>
      <c r="H252">
        <v>0</v>
      </c>
      <c r="I252">
        <v>0</v>
      </c>
      <c r="J252" s="12">
        <v>14.2</v>
      </c>
      <c r="K252" s="12">
        <v>4</v>
      </c>
      <c r="L252">
        <v>0</v>
      </c>
      <c r="M252">
        <v>0</v>
      </c>
      <c r="N252" s="12">
        <v>25.964311295668352</v>
      </c>
      <c r="O252" s="12">
        <v>708.57618895554276</v>
      </c>
      <c r="P252" s="12">
        <v>382.19220478642416</v>
      </c>
      <c r="Q252" s="12">
        <v>0</v>
      </c>
      <c r="R252" s="59">
        <v>9.1729354167146974E-5</v>
      </c>
      <c r="S252" s="59">
        <v>0</v>
      </c>
      <c r="T252" s="59">
        <v>0</v>
      </c>
      <c r="U252" s="59">
        <v>4.395876470415833E-3</v>
      </c>
      <c r="V252" s="59">
        <v>2.8927639899516441E-3</v>
      </c>
      <c r="W252" s="59">
        <v>0</v>
      </c>
      <c r="X252" s="59">
        <v>0</v>
      </c>
      <c r="Y252" s="59">
        <v>9.3212246595784646E-5</v>
      </c>
      <c r="Z252" s="59">
        <v>9.0933450610548364E-5</v>
      </c>
      <c r="AA252" s="59">
        <v>1.4251915726182769E-4</v>
      </c>
      <c r="AB252" s="59">
        <v>0</v>
      </c>
      <c r="AC252" s="17">
        <v>7.0063951536388945E-4</v>
      </c>
      <c r="AD252" s="12">
        <v>245</v>
      </c>
      <c r="AE252" s="16">
        <v>9</v>
      </c>
      <c r="AF252" s="17">
        <v>0.97966768382167979</v>
      </c>
      <c r="AG252" t="str">
        <f>IF(AF252&lt;='CAV Tier 1 Analysis'!$A$5,"Tier 1", "Tier 2")</f>
        <v>Tier 2</v>
      </c>
      <c r="AH252" t="str">
        <f t="shared" si="8"/>
        <v>Virginia - Tier 2</v>
      </c>
      <c r="AI252" t="str">
        <f t="shared" si="9"/>
        <v>Brookneal, Town Of - Tier 2</v>
      </c>
    </row>
    <row r="253" spans="1:35" x14ac:dyDescent="0.3">
      <c r="A253">
        <v>246</v>
      </c>
      <c r="B253">
        <v>3</v>
      </c>
      <c r="C253" t="s">
        <v>21</v>
      </c>
      <c r="D253" t="s">
        <v>3567</v>
      </c>
      <c r="E253" t="s">
        <v>8330</v>
      </c>
      <c r="F253" t="s">
        <v>1947</v>
      </c>
      <c r="G253" s="58">
        <v>3.8035399999999999</v>
      </c>
      <c r="H253">
        <v>3</v>
      </c>
      <c r="I253">
        <v>0</v>
      </c>
      <c r="J253" s="12">
        <v>13</v>
      </c>
      <c r="K253" s="12">
        <v>4</v>
      </c>
      <c r="L253">
        <v>0</v>
      </c>
      <c r="M253" s="12">
        <v>3.824552916493583</v>
      </c>
      <c r="N253" s="12">
        <v>17.453731530374895</v>
      </c>
      <c r="O253" s="12">
        <v>896.79047442497267</v>
      </c>
      <c r="P253" s="12">
        <v>756.49556222643139</v>
      </c>
      <c r="Q253" s="12">
        <v>0.17291770086103497</v>
      </c>
      <c r="R253" s="59">
        <v>9.5469531717870732E-5</v>
      </c>
      <c r="S253" s="59">
        <v>3.215985592384546E-5</v>
      </c>
      <c r="T253" s="59">
        <v>0</v>
      </c>
      <c r="U253" s="59">
        <v>4.0243939517891425E-3</v>
      </c>
      <c r="V253" s="59">
        <v>2.8927639899516441E-3</v>
      </c>
      <c r="W253" s="59">
        <v>0</v>
      </c>
      <c r="X253" s="59">
        <v>1.6758067999124177E-4</v>
      </c>
      <c r="Y253" s="59">
        <v>6.2659144273060076E-5</v>
      </c>
      <c r="Z253" s="59">
        <v>1.1508748612388098E-4</v>
      </c>
      <c r="AA253" s="59">
        <v>2.8209656986874585E-4</v>
      </c>
      <c r="AB253" s="59">
        <v>1.684138099163477E-7</v>
      </c>
      <c r="AC253" s="17">
        <v>6.974890566772133E-4</v>
      </c>
      <c r="AD253" s="12">
        <v>246</v>
      </c>
      <c r="AE253" s="16">
        <v>9</v>
      </c>
      <c r="AF253" s="17">
        <v>0.98036517287835701</v>
      </c>
      <c r="AG253" t="str">
        <f>IF(AF253&lt;='CAV Tier 1 Analysis'!$A$5,"Tier 1", "Tier 2")</f>
        <v>Tier 2</v>
      </c>
      <c r="AH253" t="str">
        <f t="shared" si="8"/>
        <v>Virginia - Tier 2</v>
      </c>
      <c r="AI253" t="str">
        <f t="shared" si="9"/>
        <v>Halifax, Town Of - Tier 2</v>
      </c>
    </row>
    <row r="254" spans="1:35" x14ac:dyDescent="0.3">
      <c r="A254">
        <v>247</v>
      </c>
      <c r="B254">
        <v>3</v>
      </c>
      <c r="C254" t="s">
        <v>21</v>
      </c>
      <c r="D254" t="s">
        <v>3266</v>
      </c>
      <c r="E254" t="s">
        <v>8368</v>
      </c>
      <c r="F254" t="s">
        <v>2105</v>
      </c>
      <c r="G254" s="58">
        <v>1.01536</v>
      </c>
      <c r="H254">
        <v>1</v>
      </c>
      <c r="I254">
        <v>0</v>
      </c>
      <c r="J254" s="12">
        <v>10</v>
      </c>
      <c r="K254" s="12">
        <v>6</v>
      </c>
      <c r="L254">
        <v>0</v>
      </c>
      <c r="M254">
        <v>0</v>
      </c>
      <c r="N254" s="12">
        <v>8.4138332876669413</v>
      </c>
      <c r="O254" s="12">
        <v>160.70360518355835</v>
      </c>
      <c r="P254" s="12">
        <v>65.484668653543451</v>
      </c>
      <c r="Q254" s="12">
        <v>68.36513999615147</v>
      </c>
      <c r="R254" s="59">
        <v>2.5485716917675965E-5</v>
      </c>
      <c r="S254" s="59">
        <v>1.0719951974615154E-5</v>
      </c>
      <c r="T254" s="59">
        <v>0</v>
      </c>
      <c r="U254" s="59">
        <v>3.0956876552224177E-3</v>
      </c>
      <c r="V254" s="59">
        <v>4.339145984927466E-3</v>
      </c>
      <c r="W254" s="59">
        <v>0</v>
      </c>
      <c r="X254" s="59">
        <v>0</v>
      </c>
      <c r="Y254" s="59">
        <v>3.0205781092937105E-5</v>
      </c>
      <c r="Z254" s="59">
        <v>2.062351737564954E-5</v>
      </c>
      <c r="AA254" s="59">
        <v>2.44191788142E-5</v>
      </c>
      <c r="AB254" s="59">
        <v>6.6584471311408803E-5</v>
      </c>
      <c r="AC254" s="17">
        <v>6.9207929614876085E-4</v>
      </c>
      <c r="AD254" s="12">
        <v>247</v>
      </c>
      <c r="AE254" s="16">
        <v>9</v>
      </c>
      <c r="AF254" s="17">
        <v>0.98105725217450579</v>
      </c>
      <c r="AG254" t="str">
        <f>IF(AF254&lt;='CAV Tier 1 Analysis'!$A$5,"Tier 1", "Tier 2")</f>
        <v>Tier 2</v>
      </c>
      <c r="AH254" t="str">
        <f t="shared" si="8"/>
        <v>Virginia - Tier 2</v>
      </c>
      <c r="AI254" t="str">
        <f t="shared" si="9"/>
        <v>St. Paul, Town Of - Tier 2</v>
      </c>
    </row>
    <row r="255" spans="1:35" x14ac:dyDescent="0.3">
      <c r="A255">
        <v>248</v>
      </c>
      <c r="B255">
        <v>3</v>
      </c>
      <c r="C255" t="s">
        <v>21</v>
      </c>
      <c r="D255" t="s">
        <v>5744</v>
      </c>
      <c r="E255" t="s">
        <v>8352</v>
      </c>
      <c r="F255" t="s">
        <v>2110</v>
      </c>
      <c r="G255" s="58">
        <v>0.60350000000000004</v>
      </c>
      <c r="H255">
        <v>11</v>
      </c>
      <c r="I255">
        <v>0</v>
      </c>
      <c r="J255" s="12">
        <v>14</v>
      </c>
      <c r="K255" s="12">
        <v>4</v>
      </c>
      <c r="L255">
        <v>0</v>
      </c>
      <c r="M255" s="12">
        <v>4.5210439105219553</v>
      </c>
      <c r="N255" s="12">
        <v>2.6487190090781985</v>
      </c>
      <c r="O255" s="12">
        <v>56.094208463795518</v>
      </c>
      <c r="P255">
        <v>0</v>
      </c>
      <c r="Q255" s="12">
        <v>0</v>
      </c>
      <c r="R255" s="59">
        <v>1.5147957532124019E-5</v>
      </c>
      <c r="S255" s="59">
        <v>1.1791947172076669E-4</v>
      </c>
      <c r="T255" s="59">
        <v>0</v>
      </c>
      <c r="U255" s="59">
        <v>4.333962717311385E-3</v>
      </c>
      <c r="V255" s="59">
        <v>2.8927639899516441E-3</v>
      </c>
      <c r="W255" s="59">
        <v>0</v>
      </c>
      <c r="X255" s="59">
        <v>1.9809887046618493E-4</v>
      </c>
      <c r="Y255" s="59">
        <v>9.5089388902192358E-6</v>
      </c>
      <c r="Z255" s="59">
        <v>7.1987176740995303E-6</v>
      </c>
      <c r="AA255" s="59">
        <v>0</v>
      </c>
      <c r="AB255" s="59">
        <v>0</v>
      </c>
      <c r="AC255" s="17">
        <v>6.8860006032240217E-4</v>
      </c>
      <c r="AD255" s="12">
        <v>248</v>
      </c>
      <c r="AE255" s="16">
        <v>9</v>
      </c>
      <c r="AF255" s="17">
        <v>0.98174585223482824</v>
      </c>
      <c r="AG255" t="str">
        <f>IF(AF255&lt;='CAV Tier 1 Analysis'!$A$5,"Tier 1", "Tier 2")</f>
        <v>Tier 2</v>
      </c>
      <c r="AH255" t="str">
        <f t="shared" si="8"/>
        <v>Virginia - Tier 2</v>
      </c>
      <c r="AI255" t="str">
        <f t="shared" si="9"/>
        <v>Pocahontas, Town Of - Tier 2</v>
      </c>
    </row>
    <row r="256" spans="1:35" x14ac:dyDescent="0.3">
      <c r="A256">
        <v>249</v>
      </c>
      <c r="B256">
        <v>3</v>
      </c>
      <c r="C256" t="s">
        <v>21</v>
      </c>
      <c r="D256" t="s">
        <v>5702</v>
      </c>
      <c r="E256" t="s">
        <v>8300</v>
      </c>
      <c r="F256" t="s">
        <v>1990</v>
      </c>
      <c r="G256" s="58">
        <v>0.97270999999999996</v>
      </c>
      <c r="H256">
        <v>3</v>
      </c>
      <c r="I256">
        <v>2</v>
      </c>
      <c r="J256" s="12">
        <v>14</v>
      </c>
      <c r="K256" s="12">
        <v>3</v>
      </c>
      <c r="L256">
        <v>1</v>
      </c>
      <c r="M256" s="12">
        <v>5.9971625664380959</v>
      </c>
      <c r="N256" s="12">
        <v>6.1502183191788726E-2</v>
      </c>
      <c r="O256" s="12">
        <v>192.95706993920882</v>
      </c>
      <c r="P256" s="12">
        <v>120.43729901224398</v>
      </c>
      <c r="Q256" s="12">
        <v>4.8112461062223417</v>
      </c>
      <c r="R256" s="59">
        <v>2.4415194318264048E-5</v>
      </c>
      <c r="S256" s="59">
        <v>3.215985592384546E-5</v>
      </c>
      <c r="T256" s="59">
        <v>2.7255382938130282E-4</v>
      </c>
      <c r="U256" s="59">
        <v>4.333962717311385E-3</v>
      </c>
      <c r="V256" s="59">
        <v>2.169572992463733E-3</v>
      </c>
      <c r="W256" s="59">
        <v>3.84172109104879E-4</v>
      </c>
      <c r="X256" s="59">
        <v>2.6277805611410557E-4</v>
      </c>
      <c r="Y256" s="59">
        <v>2.2079371182121567E-7</v>
      </c>
      <c r="Z256" s="59">
        <v>2.4762689549498895E-5</v>
      </c>
      <c r="AA256" s="59">
        <v>4.4910969253566183E-5</v>
      </c>
      <c r="AB256" s="59">
        <v>4.685930261386473E-6</v>
      </c>
      <c r="AC256" s="17">
        <v>6.8674501249034437E-4</v>
      </c>
      <c r="AD256" s="12">
        <v>249</v>
      </c>
      <c r="AE256" s="16">
        <v>9</v>
      </c>
      <c r="AF256" s="17">
        <v>0.98243259724731857</v>
      </c>
      <c r="AG256" t="str">
        <f>IF(AF256&lt;='CAV Tier 1 Analysis'!$A$5,"Tier 1", "Tier 2")</f>
        <v>Tier 2</v>
      </c>
      <c r="AH256" t="str">
        <f t="shared" si="8"/>
        <v>Virginia - Tier 2</v>
      </c>
      <c r="AI256" t="str">
        <f t="shared" si="9"/>
        <v>White Stone, Town Of - Tier 2</v>
      </c>
    </row>
    <row r="257" spans="1:35" x14ac:dyDescent="0.3">
      <c r="A257">
        <v>250</v>
      </c>
      <c r="B257">
        <v>3</v>
      </c>
      <c r="C257" t="s">
        <v>21</v>
      </c>
      <c r="D257" t="s">
        <v>5721</v>
      </c>
      <c r="E257" t="s">
        <v>8324</v>
      </c>
      <c r="F257" t="s">
        <v>2233</v>
      </c>
      <c r="G257" s="58">
        <v>0.47294000000000003</v>
      </c>
      <c r="H257">
        <v>1</v>
      </c>
      <c r="I257">
        <v>0</v>
      </c>
      <c r="J257" s="12">
        <v>14</v>
      </c>
      <c r="K257" s="12">
        <v>4</v>
      </c>
      <c r="L257">
        <v>0</v>
      </c>
      <c r="M257">
        <v>0</v>
      </c>
      <c r="N257" s="12">
        <v>34.689599582552646</v>
      </c>
      <c r="O257" s="12">
        <v>193.27144929998431</v>
      </c>
      <c r="P257" s="12">
        <v>166.06354067908521</v>
      </c>
      <c r="Q257" s="12">
        <v>0</v>
      </c>
      <c r="R257" s="59">
        <v>1.1870878268836345E-5</v>
      </c>
      <c r="S257" s="59">
        <v>1.0719951974615154E-5</v>
      </c>
      <c r="T257" s="59">
        <v>0</v>
      </c>
      <c r="U257" s="59">
        <v>4.333962717311385E-3</v>
      </c>
      <c r="V257" s="59">
        <v>2.8927639899516441E-3</v>
      </c>
      <c r="W257" s="59">
        <v>0</v>
      </c>
      <c r="X257" s="59">
        <v>0</v>
      </c>
      <c r="Y257" s="59">
        <v>1.2453615556278484E-4</v>
      </c>
      <c r="Z257" s="59">
        <v>2.4803034681781975E-5</v>
      </c>
      <c r="AA257" s="59">
        <v>6.1924957058514943E-5</v>
      </c>
      <c r="AB257" s="59">
        <v>0</v>
      </c>
      <c r="AC257" s="17">
        <v>6.7823469861905106E-4</v>
      </c>
      <c r="AD257" s="12">
        <v>250</v>
      </c>
      <c r="AE257" s="16">
        <v>9</v>
      </c>
      <c r="AF257" s="17">
        <v>0.98311083194593762</v>
      </c>
      <c r="AG257" t="str">
        <f>IF(AF257&lt;='CAV Tier 1 Analysis'!$A$5,"Tier 1", "Tier 2")</f>
        <v>Tier 2</v>
      </c>
      <c r="AH257" t="str">
        <f t="shared" si="8"/>
        <v>Virginia - Tier 2</v>
      </c>
      <c r="AI257" t="str">
        <f t="shared" si="9"/>
        <v>Urbanna, Town Of - Tier 2</v>
      </c>
    </row>
    <row r="258" spans="1:35" x14ac:dyDescent="0.3">
      <c r="A258">
        <v>251</v>
      </c>
      <c r="B258">
        <v>3</v>
      </c>
      <c r="C258" t="s">
        <v>21</v>
      </c>
      <c r="D258" t="s">
        <v>5656</v>
      </c>
      <c r="E258" t="s">
        <v>8226</v>
      </c>
      <c r="F258" t="s">
        <v>2237</v>
      </c>
      <c r="G258" s="58">
        <v>1.21932</v>
      </c>
      <c r="H258">
        <v>1</v>
      </c>
      <c r="I258">
        <v>1</v>
      </c>
      <c r="J258" s="12">
        <v>15</v>
      </c>
      <c r="K258" s="12">
        <v>3</v>
      </c>
      <c r="L258">
        <v>1</v>
      </c>
      <c r="M258">
        <v>0</v>
      </c>
      <c r="N258" s="12">
        <v>3.6040156638438927</v>
      </c>
      <c r="O258" s="12">
        <v>152.95058888119678</v>
      </c>
      <c r="P258" s="12">
        <v>87.381500398779707</v>
      </c>
      <c r="Q258" s="12">
        <v>10.407090603822212</v>
      </c>
      <c r="R258" s="59">
        <v>3.0605149259435719E-5</v>
      </c>
      <c r="S258" s="59">
        <v>1.0719951974615154E-5</v>
      </c>
      <c r="T258" s="59">
        <v>1.3627691469065141E-4</v>
      </c>
      <c r="U258" s="59">
        <v>4.6435314828336266E-3</v>
      </c>
      <c r="V258" s="59">
        <v>2.169572992463733E-3</v>
      </c>
      <c r="W258" s="59">
        <v>3.84172109104879E-4</v>
      </c>
      <c r="X258" s="59">
        <v>0</v>
      </c>
      <c r="Y258" s="59">
        <v>1.2938467458959034E-5</v>
      </c>
      <c r="Z258" s="59">
        <v>1.9628552351418665E-5</v>
      </c>
      <c r="AA258" s="59">
        <v>3.2584489273054124E-5</v>
      </c>
      <c r="AB258" s="59">
        <v>1.0136022917300266E-5</v>
      </c>
      <c r="AC258" s="17">
        <v>6.7728783021160665E-4</v>
      </c>
      <c r="AD258" s="12">
        <v>251</v>
      </c>
      <c r="AE258" s="16">
        <v>9</v>
      </c>
      <c r="AF258" s="17">
        <v>0.98378811977614922</v>
      </c>
      <c r="AG258" t="str">
        <f>IF(AF258&lt;='CAV Tier 1 Analysis'!$A$5,"Tier 1", "Tier 2")</f>
        <v>Tier 2</v>
      </c>
      <c r="AH258" t="str">
        <f t="shared" si="8"/>
        <v>Virginia - Tier 2</v>
      </c>
      <c r="AI258" t="str">
        <f t="shared" si="9"/>
        <v>Mount Jackson, Town Of - Tier 2</v>
      </c>
    </row>
    <row r="259" spans="1:35" x14ac:dyDescent="0.3">
      <c r="A259">
        <v>252</v>
      </c>
      <c r="B259">
        <v>3</v>
      </c>
      <c r="C259" t="s">
        <v>21</v>
      </c>
      <c r="D259" t="s">
        <v>3525</v>
      </c>
      <c r="E259" t="s">
        <v>8294</v>
      </c>
      <c r="F259" t="s">
        <v>2111</v>
      </c>
      <c r="G259" s="58">
        <v>1.9931400000000001</v>
      </c>
      <c r="H259">
        <v>1</v>
      </c>
      <c r="I259">
        <v>0</v>
      </c>
      <c r="J259" s="12">
        <v>15</v>
      </c>
      <c r="K259" s="12">
        <v>3</v>
      </c>
      <c r="L259">
        <v>0</v>
      </c>
      <c r="M259" s="12">
        <v>7.9318462325777412</v>
      </c>
      <c r="N259" s="12">
        <v>1.5452283643685307</v>
      </c>
      <c r="O259" s="12">
        <v>348.22118397096295</v>
      </c>
      <c r="P259" s="12">
        <v>241.03982631436355</v>
      </c>
      <c r="Q259" s="12">
        <v>31.18109548067406</v>
      </c>
      <c r="R259" s="59">
        <v>5.0028169139316766E-5</v>
      </c>
      <c r="S259" s="59">
        <v>1.0719951974615154E-5</v>
      </c>
      <c r="T259" s="59">
        <v>0</v>
      </c>
      <c r="U259" s="59">
        <v>4.6435314828336266E-3</v>
      </c>
      <c r="V259" s="59">
        <v>2.169572992463733E-3</v>
      </c>
      <c r="W259" s="59">
        <v>0</v>
      </c>
      <c r="X259" s="59">
        <v>3.4755021417248505E-4</v>
      </c>
      <c r="Y259" s="59">
        <v>5.5473917912218921E-6</v>
      </c>
      <c r="Z259" s="59">
        <v>4.4688142683491937E-5</v>
      </c>
      <c r="AA259" s="59">
        <v>8.9883551999856638E-5</v>
      </c>
      <c r="AB259" s="59">
        <v>3.0368938871596205E-5</v>
      </c>
      <c r="AC259" s="17">
        <v>6.7199007599363111E-4</v>
      </c>
      <c r="AD259" s="12">
        <v>252</v>
      </c>
      <c r="AE259" s="16">
        <v>9</v>
      </c>
      <c r="AF259" s="17">
        <v>0.98446010985214283</v>
      </c>
      <c r="AG259" t="str">
        <f>IF(AF259&lt;='CAV Tier 1 Analysis'!$A$5,"Tier 1", "Tier 2")</f>
        <v>Tier 2</v>
      </c>
      <c r="AH259" t="str">
        <f t="shared" si="8"/>
        <v>Virginia - Tier 2</v>
      </c>
      <c r="AI259" t="str">
        <f t="shared" si="9"/>
        <v>New Market, Town Of - Tier 2</v>
      </c>
    </row>
    <row r="260" spans="1:35" x14ac:dyDescent="0.3">
      <c r="A260">
        <v>253</v>
      </c>
      <c r="B260">
        <v>3</v>
      </c>
      <c r="C260" t="s">
        <v>21</v>
      </c>
      <c r="D260" t="s">
        <v>5650</v>
      </c>
      <c r="E260" t="s">
        <v>8218</v>
      </c>
      <c r="F260" t="s">
        <v>1909</v>
      </c>
      <c r="G260" s="58">
        <v>0.87465999999999999</v>
      </c>
      <c r="H260">
        <v>10</v>
      </c>
      <c r="I260">
        <v>3</v>
      </c>
      <c r="J260" s="12">
        <v>13</v>
      </c>
      <c r="K260" s="12">
        <v>3</v>
      </c>
      <c r="L260">
        <v>0</v>
      </c>
      <c r="M260" s="12">
        <v>11.404911622802002</v>
      </c>
      <c r="N260" s="12">
        <v>8.4653549550650862</v>
      </c>
      <c r="O260" s="12">
        <v>153.87769686909479</v>
      </c>
      <c r="P260" s="12">
        <v>95.397276560017104</v>
      </c>
      <c r="Q260" s="12">
        <v>0</v>
      </c>
      <c r="R260" s="59">
        <v>2.1954121847634786E-5</v>
      </c>
      <c r="S260" s="59">
        <v>1.0719951974615154E-4</v>
      </c>
      <c r="T260" s="59">
        <v>4.0883074407195422E-4</v>
      </c>
      <c r="U260" s="59">
        <v>4.0243939517891425E-3</v>
      </c>
      <c r="V260" s="59">
        <v>2.169572992463733E-3</v>
      </c>
      <c r="W260" s="59">
        <v>0</v>
      </c>
      <c r="X260" s="59">
        <v>4.9972974272282711E-4</v>
      </c>
      <c r="Y260" s="59">
        <v>3.0390744611200849E-5</v>
      </c>
      <c r="Z260" s="59">
        <v>1.9747530563983832E-5</v>
      </c>
      <c r="AA260" s="59">
        <v>3.5573565578096495E-5</v>
      </c>
      <c r="AB260" s="59">
        <v>0</v>
      </c>
      <c r="AC260" s="17">
        <v>6.6521753758133856E-4</v>
      </c>
      <c r="AD260" s="12">
        <v>253</v>
      </c>
      <c r="AE260" s="16">
        <v>10</v>
      </c>
      <c r="AF260" s="17">
        <v>0.98512532738972414</v>
      </c>
      <c r="AG260" t="str">
        <f>IF(AF260&lt;='CAV Tier 1 Analysis'!$A$5,"Tier 1", "Tier 2")</f>
        <v>Tier 2</v>
      </c>
      <c r="AH260" t="str">
        <f t="shared" si="8"/>
        <v>Virginia - Tier 2</v>
      </c>
      <c r="AI260" t="str">
        <f t="shared" si="9"/>
        <v>Timberville, Town Of - Tier 2</v>
      </c>
    </row>
    <row r="261" spans="1:35" x14ac:dyDescent="0.3">
      <c r="A261">
        <v>254</v>
      </c>
      <c r="B261">
        <v>3</v>
      </c>
      <c r="C261" t="s">
        <v>21</v>
      </c>
      <c r="D261" t="s">
        <v>5584</v>
      </c>
      <c r="E261" t="s">
        <v>8107</v>
      </c>
      <c r="F261" t="s">
        <v>2432</v>
      </c>
      <c r="G261" s="58">
        <v>0.23564000000000002</v>
      </c>
      <c r="H261">
        <v>0</v>
      </c>
      <c r="I261">
        <v>0</v>
      </c>
      <c r="J261" s="12">
        <v>14</v>
      </c>
      <c r="K261" s="12">
        <v>4</v>
      </c>
      <c r="L261">
        <v>0</v>
      </c>
      <c r="M261">
        <v>0</v>
      </c>
      <c r="N261" s="12">
        <v>0.11802546673246954</v>
      </c>
      <c r="O261" s="12">
        <v>17.732383492801063</v>
      </c>
      <c r="P261" s="12">
        <v>7.6874786322357043</v>
      </c>
      <c r="Q261" s="12">
        <v>2.0574436645697745</v>
      </c>
      <c r="R261" s="59">
        <v>5.9146059865280933E-6</v>
      </c>
      <c r="S261" s="59">
        <v>0</v>
      </c>
      <c r="T261" s="59">
        <v>0</v>
      </c>
      <c r="U261" s="59">
        <v>4.333962717311385E-3</v>
      </c>
      <c r="V261" s="59">
        <v>2.8927639899516441E-3</v>
      </c>
      <c r="W261" s="59">
        <v>0</v>
      </c>
      <c r="X261" s="59">
        <v>0</v>
      </c>
      <c r="Y261" s="59">
        <v>4.2371310312724929E-7</v>
      </c>
      <c r="Z261" s="59">
        <v>2.2756435280823377E-6</v>
      </c>
      <c r="AA261" s="59">
        <v>2.8666544278337349E-6</v>
      </c>
      <c r="AB261" s="59">
        <v>2.0038545765590159E-6</v>
      </c>
      <c r="AC261" s="17">
        <v>6.5820101626228738E-4</v>
      </c>
      <c r="AD261" s="12">
        <v>254</v>
      </c>
      <c r="AE261" s="16">
        <v>10</v>
      </c>
      <c r="AF261" s="17">
        <v>0.98578352840598638</v>
      </c>
      <c r="AG261" t="str">
        <f>IF(AF261&lt;='CAV Tier 1 Analysis'!$A$5,"Tier 1", "Tier 2")</f>
        <v>Tier 2</v>
      </c>
      <c r="AH261" t="str">
        <f t="shared" si="8"/>
        <v>Virginia - Tier 2</v>
      </c>
      <c r="AI261" t="str">
        <f t="shared" si="9"/>
        <v>Fincastle, Town Of - Tier 2</v>
      </c>
    </row>
    <row r="262" spans="1:35" x14ac:dyDescent="0.3">
      <c r="A262">
        <v>255</v>
      </c>
      <c r="B262">
        <v>3</v>
      </c>
      <c r="C262" t="s">
        <v>21</v>
      </c>
      <c r="D262" t="s">
        <v>5701</v>
      </c>
      <c r="E262" t="s">
        <v>8299</v>
      </c>
      <c r="F262" t="s">
        <v>2293</v>
      </c>
      <c r="G262" s="58">
        <v>0.15709999999999999</v>
      </c>
      <c r="H262">
        <v>2</v>
      </c>
      <c r="I262">
        <v>2</v>
      </c>
      <c r="J262" s="12">
        <v>15</v>
      </c>
      <c r="K262" s="12">
        <v>3</v>
      </c>
      <c r="L262">
        <v>0</v>
      </c>
      <c r="M262" s="12">
        <v>2</v>
      </c>
      <c r="N262" s="12">
        <v>0</v>
      </c>
      <c r="O262" s="12">
        <v>21.453624872963612</v>
      </c>
      <c r="P262" s="12">
        <v>13.005552340250526</v>
      </c>
      <c r="Q262" s="12">
        <v>3.4991206343603736</v>
      </c>
      <c r="R262" s="59">
        <v>3.9432379922066002E-6</v>
      </c>
      <c r="S262" s="59">
        <v>2.1439903949230308E-5</v>
      </c>
      <c r="T262" s="59">
        <v>2.7255382938130282E-4</v>
      </c>
      <c r="U262" s="59">
        <v>4.6435314828336266E-3</v>
      </c>
      <c r="V262" s="59">
        <v>2.169572992463733E-3</v>
      </c>
      <c r="W262" s="59">
        <v>0</v>
      </c>
      <c r="X262" s="59">
        <v>8.7634128040713674E-5</v>
      </c>
      <c r="Y262" s="59">
        <v>0</v>
      </c>
      <c r="Z262" s="59">
        <v>2.7532002460857011E-6</v>
      </c>
      <c r="AA262" s="59">
        <v>4.8497597178699325E-6</v>
      </c>
      <c r="AB262" s="59">
        <v>3.4079809901192712E-6</v>
      </c>
      <c r="AC262" s="17">
        <v>6.5542604687408065E-4</v>
      </c>
      <c r="AD262" s="12">
        <v>255</v>
      </c>
      <c r="AE262" s="16">
        <v>10</v>
      </c>
      <c r="AF262" s="17">
        <v>0.98643895445286045</v>
      </c>
      <c r="AG262" t="str">
        <f>IF(AF262&lt;='CAV Tier 1 Analysis'!$A$5,"Tier 1", "Tier 2")</f>
        <v>Tier 2</v>
      </c>
      <c r="AH262" t="str">
        <f t="shared" si="8"/>
        <v>Virginia - Tier 2</v>
      </c>
      <c r="AI262" t="str">
        <f t="shared" si="9"/>
        <v>Toms Brook, Town Of - Tier 2</v>
      </c>
    </row>
    <row r="263" spans="1:35" x14ac:dyDescent="0.3">
      <c r="A263">
        <v>256</v>
      </c>
      <c r="B263">
        <v>3</v>
      </c>
      <c r="C263" t="s">
        <v>21</v>
      </c>
      <c r="D263" t="s">
        <v>3401</v>
      </c>
      <c r="E263" t="s">
        <v>8215</v>
      </c>
      <c r="F263" t="s">
        <v>2147</v>
      </c>
      <c r="G263" s="58">
        <v>0.77901999999999993</v>
      </c>
      <c r="H263">
        <v>9</v>
      </c>
      <c r="I263">
        <v>2</v>
      </c>
      <c r="J263" s="12">
        <v>13</v>
      </c>
      <c r="K263" s="12">
        <v>3</v>
      </c>
      <c r="L263">
        <v>0</v>
      </c>
      <c r="M263" s="12">
        <v>4.2980924751611003</v>
      </c>
      <c r="N263" s="12">
        <v>24.187865811061847</v>
      </c>
      <c r="O263" s="12">
        <v>405.04234894354511</v>
      </c>
      <c r="P263" s="12">
        <v>352.95649040516707</v>
      </c>
      <c r="Q263" s="12">
        <v>0</v>
      </c>
      <c r="R263" s="59">
        <v>1.9553540806421296E-5</v>
      </c>
      <c r="S263" s="59">
        <v>9.6479567771536379E-5</v>
      </c>
      <c r="T263" s="59">
        <v>2.7255382938130282E-4</v>
      </c>
      <c r="U263" s="59">
        <v>4.0243939517891425E-3</v>
      </c>
      <c r="V263" s="59">
        <v>2.169572992463733E-3</v>
      </c>
      <c r="W263" s="59">
        <v>0</v>
      </c>
      <c r="X263" s="59">
        <v>1.883297931495479E-4</v>
      </c>
      <c r="Y263" s="59">
        <v>8.6834782056498583E-5</v>
      </c>
      <c r="Z263" s="59">
        <v>5.1980152603108779E-5</v>
      </c>
      <c r="AA263" s="59">
        <v>1.3161718353399445E-4</v>
      </c>
      <c r="AB263" s="59">
        <v>0</v>
      </c>
      <c r="AC263" s="17">
        <v>6.4011961759593509E-4</v>
      </c>
      <c r="AD263" s="12">
        <v>256</v>
      </c>
      <c r="AE263" s="16">
        <v>10</v>
      </c>
      <c r="AF263" s="17">
        <v>0.98707907407045636</v>
      </c>
      <c r="AG263" t="str">
        <f>IF(AF263&lt;='CAV Tier 1 Analysis'!$A$5,"Tier 1", "Tier 2")</f>
        <v>Tier 2</v>
      </c>
      <c r="AH263" t="str">
        <f t="shared" si="8"/>
        <v>Virginia - Tier 2</v>
      </c>
      <c r="AI263" t="str">
        <f t="shared" si="9"/>
        <v>Dayton, Town Of - Tier 2</v>
      </c>
    </row>
    <row r="264" spans="1:35" x14ac:dyDescent="0.3">
      <c r="A264">
        <v>257</v>
      </c>
      <c r="B264">
        <v>3</v>
      </c>
      <c r="C264" t="s">
        <v>21</v>
      </c>
      <c r="D264" t="s">
        <v>5707</v>
      </c>
      <c r="E264" t="s">
        <v>8306</v>
      </c>
      <c r="F264" t="s">
        <v>763</v>
      </c>
      <c r="G264" s="58">
        <v>1.5477000000000001</v>
      </c>
      <c r="H264">
        <v>2</v>
      </c>
      <c r="I264">
        <v>0</v>
      </c>
      <c r="J264" s="12">
        <v>11.5</v>
      </c>
      <c r="K264" s="12">
        <v>4.5</v>
      </c>
      <c r="M264">
        <v>0</v>
      </c>
      <c r="N264" s="12">
        <v>2.4807354047205314</v>
      </c>
      <c r="O264" s="12">
        <v>199.79622531715398</v>
      </c>
      <c r="P264" s="12">
        <v>80.816956413321464</v>
      </c>
      <c r="Q264" s="12">
        <v>0</v>
      </c>
      <c r="R264" s="59">
        <v>3.8847545770452936E-5</v>
      </c>
      <c r="S264" s="59">
        <v>2.1439903949230308E-5</v>
      </c>
      <c r="T264" s="59">
        <v>0</v>
      </c>
      <c r="U264" s="59">
        <v>3.5600408035057801E-3</v>
      </c>
      <c r="V264" s="59">
        <v>3.2543594886955997E-3</v>
      </c>
      <c r="W264" s="59">
        <v>0</v>
      </c>
      <c r="X264" s="59">
        <v>0</v>
      </c>
      <c r="Y264" s="59">
        <v>8.9058753629363915E-6</v>
      </c>
      <c r="Z264" s="59">
        <v>2.5640376391749337E-5</v>
      </c>
      <c r="AA264" s="59">
        <v>3.0136576246836012E-5</v>
      </c>
      <c r="AB264" s="59">
        <v>0</v>
      </c>
      <c r="AC264" s="17">
        <v>6.3085186999296231E-4</v>
      </c>
      <c r="AD264" s="12">
        <v>257</v>
      </c>
      <c r="AE264" s="16">
        <v>10</v>
      </c>
      <c r="AF264" s="17">
        <v>0.98770992594044937</v>
      </c>
      <c r="AG264" t="str">
        <f>IF(AF264&lt;='CAV Tier 1 Analysis'!$A$5,"Tier 1", "Tier 2")</f>
        <v>Tier 2</v>
      </c>
      <c r="AH264" t="str">
        <f t="shared" ref="AH264:AH288" si="10">C264&amp;" - "&amp;AG264</f>
        <v>Virginia - Tier 2</v>
      </c>
      <c r="AI264" t="str">
        <f t="shared" ref="AI264:AI288" si="11">D264&amp;" - "&amp;AG264</f>
        <v>Belle Haven, Town Of - Tier 2</v>
      </c>
    </row>
    <row r="265" spans="1:35" x14ac:dyDescent="0.3">
      <c r="A265">
        <v>258</v>
      </c>
      <c r="B265">
        <v>3</v>
      </c>
      <c r="C265" t="s">
        <v>21</v>
      </c>
      <c r="D265" t="s">
        <v>3236</v>
      </c>
      <c r="E265" t="s">
        <v>8230</v>
      </c>
      <c r="F265" t="s">
        <v>2157</v>
      </c>
      <c r="G265" s="58">
        <v>0.89637999999999995</v>
      </c>
      <c r="H265">
        <v>24</v>
      </c>
      <c r="I265">
        <v>1</v>
      </c>
      <c r="J265" s="12">
        <v>6</v>
      </c>
      <c r="K265" s="12">
        <v>6</v>
      </c>
      <c r="L265">
        <v>0</v>
      </c>
      <c r="M265" s="12">
        <v>5.0102188803855512</v>
      </c>
      <c r="N265" s="12">
        <v>3.8252557055616232</v>
      </c>
      <c r="O265" s="12">
        <v>57.019913858290693</v>
      </c>
      <c r="P265" s="12">
        <v>29.150105174578222</v>
      </c>
      <c r="Q265" s="12">
        <v>19.482299382238352</v>
      </c>
      <c r="R265" s="59">
        <v>2.2499297717722165E-5</v>
      </c>
      <c r="S265" s="59">
        <v>2.5727884739076368E-4</v>
      </c>
      <c r="T265" s="59">
        <v>1.3627691469065141E-4</v>
      </c>
      <c r="U265" s="59">
        <v>1.8574125931334505E-3</v>
      </c>
      <c r="V265" s="59">
        <v>4.339145984927466E-3</v>
      </c>
      <c r="W265" s="59">
        <v>0</v>
      </c>
      <c r="X265" s="59">
        <v>2.1953308143785424E-4</v>
      </c>
      <c r="Y265" s="59">
        <v>1.3732722353326104E-5</v>
      </c>
      <c r="Z265" s="59">
        <v>7.3175158881551348E-6</v>
      </c>
      <c r="AA265" s="59">
        <v>1.0870050125423439E-5</v>
      </c>
      <c r="AB265" s="59">
        <v>1.8974854792514906E-5</v>
      </c>
      <c r="AC265" s="17">
        <v>6.2573107840521161E-4</v>
      </c>
      <c r="AD265" s="12">
        <v>258</v>
      </c>
      <c r="AE265" s="16">
        <v>10</v>
      </c>
      <c r="AF265" s="17">
        <v>0.98833565701885462</v>
      </c>
      <c r="AG265" t="str">
        <f>IF(AF265&lt;='CAV Tier 1 Analysis'!$A$5,"Tier 1", "Tier 2")</f>
        <v>Tier 2</v>
      </c>
      <c r="AH265" t="str">
        <f t="shared" si="10"/>
        <v>Virginia - Tier 2</v>
      </c>
      <c r="AI265" t="str">
        <f t="shared" si="11"/>
        <v>Courtland, Town Of - Tier 2</v>
      </c>
    </row>
    <row r="266" spans="1:35" x14ac:dyDescent="0.3">
      <c r="A266">
        <v>259</v>
      </c>
      <c r="B266">
        <v>3</v>
      </c>
      <c r="C266" t="s">
        <v>21</v>
      </c>
      <c r="D266" t="s">
        <v>3391</v>
      </c>
      <c r="E266" t="s">
        <v>8139</v>
      </c>
      <c r="F266" t="s">
        <v>2348</v>
      </c>
      <c r="G266" s="58">
        <v>0.2117</v>
      </c>
      <c r="H266">
        <v>40</v>
      </c>
      <c r="I266">
        <v>0</v>
      </c>
      <c r="J266" s="12">
        <v>11</v>
      </c>
      <c r="K266" s="12">
        <v>4</v>
      </c>
      <c r="L266">
        <v>0</v>
      </c>
      <c r="M266" s="12">
        <v>0.52054794520547942</v>
      </c>
      <c r="N266" s="12">
        <v>15.271787669259581</v>
      </c>
      <c r="O266" s="12">
        <v>75.766155286660904</v>
      </c>
      <c r="P266" s="12">
        <v>64.09857596995522</v>
      </c>
      <c r="Q266" s="12">
        <v>0</v>
      </c>
      <c r="R266" s="59">
        <v>5.3137077208792953E-6</v>
      </c>
      <c r="S266" s="59">
        <v>4.2879807898460616E-4</v>
      </c>
      <c r="T266" s="59">
        <v>0</v>
      </c>
      <c r="U266" s="59">
        <v>3.4052564207446593E-3</v>
      </c>
      <c r="V266" s="59">
        <v>2.8927639899516441E-3</v>
      </c>
      <c r="W266" s="59">
        <v>0</v>
      </c>
      <c r="X266" s="59">
        <v>2.2808882640733694E-5</v>
      </c>
      <c r="Y266" s="59">
        <v>5.4825934798546883E-5</v>
      </c>
      <c r="Z266" s="59">
        <v>9.7232704783182993E-6</v>
      </c>
      <c r="AA266" s="59">
        <v>2.390230599817234E-5</v>
      </c>
      <c r="AB266" s="59">
        <v>0</v>
      </c>
      <c r="AC266" s="17">
        <v>6.2212659921068733E-4</v>
      </c>
      <c r="AD266" s="12">
        <v>259</v>
      </c>
      <c r="AE266" s="16">
        <v>10</v>
      </c>
      <c r="AF266" s="17">
        <v>0.9889577836180653</v>
      </c>
      <c r="AG266" t="str">
        <f>IF(AF266&lt;='CAV Tier 1 Analysis'!$A$5,"Tier 1", "Tier 2")</f>
        <v>Tier 2</v>
      </c>
      <c r="AH266" t="str">
        <f t="shared" si="10"/>
        <v>Virginia - Tier 2</v>
      </c>
      <c r="AI266" t="str">
        <f t="shared" si="11"/>
        <v>Remington, Town Of - Tier 2</v>
      </c>
    </row>
    <row r="267" spans="1:35" x14ac:dyDescent="0.3">
      <c r="A267">
        <v>260</v>
      </c>
      <c r="B267">
        <v>3</v>
      </c>
      <c r="C267" t="s">
        <v>21</v>
      </c>
      <c r="D267" t="s">
        <v>5640</v>
      </c>
      <c r="E267" t="s">
        <v>8199</v>
      </c>
      <c r="F267" t="s">
        <v>1607</v>
      </c>
      <c r="G267" s="58">
        <v>1.5859699999999999</v>
      </c>
      <c r="H267">
        <v>8</v>
      </c>
      <c r="I267">
        <v>0</v>
      </c>
      <c r="J267" s="12">
        <v>10</v>
      </c>
      <c r="K267" s="12">
        <v>1</v>
      </c>
      <c r="L267">
        <v>0</v>
      </c>
      <c r="M267" s="12">
        <v>4.1540823596915457</v>
      </c>
      <c r="N267" s="12">
        <v>260.9005544273486</v>
      </c>
      <c r="O267" s="12">
        <v>3937.3318004040866</v>
      </c>
      <c r="P267" s="12">
        <v>3278.8798131235544</v>
      </c>
      <c r="Q267" s="12">
        <v>0</v>
      </c>
      <c r="R267" s="59">
        <v>3.9808129589432856E-5</v>
      </c>
      <c r="S267" s="59">
        <v>8.575961579692123E-5</v>
      </c>
      <c r="T267" s="59">
        <v>0</v>
      </c>
      <c r="U267" s="59">
        <v>3.0956876552224177E-3</v>
      </c>
      <c r="V267" s="59">
        <v>7.2319099748791103E-4</v>
      </c>
      <c r="W267" s="59">
        <v>0</v>
      </c>
      <c r="X267" s="59">
        <v>1.8201969270043944E-4</v>
      </c>
      <c r="Y267" s="59">
        <v>9.3663669871020734E-4</v>
      </c>
      <c r="Z267" s="59">
        <v>5.0528817139218073E-4</v>
      </c>
      <c r="AA267" s="59">
        <v>1.222691572137965E-3</v>
      </c>
      <c r="AB267" s="59">
        <v>0</v>
      </c>
      <c r="AC267" s="17">
        <v>6.1737113936704321E-4</v>
      </c>
      <c r="AD267" s="12">
        <v>260</v>
      </c>
      <c r="AE267" s="16">
        <v>10</v>
      </c>
      <c r="AF267" s="17">
        <v>0.9895751547574323</v>
      </c>
      <c r="AG267" t="str">
        <f>IF(AF267&lt;='CAV Tier 1 Analysis'!$A$5,"Tier 1", "Tier 2")</f>
        <v>Tier 2</v>
      </c>
      <c r="AH267" t="str">
        <f t="shared" si="10"/>
        <v>Virginia - Tier 2</v>
      </c>
      <c r="AI267" t="str">
        <f t="shared" si="11"/>
        <v>Dumfries, Town Of - Tier 2</v>
      </c>
    </row>
    <row r="268" spans="1:35" x14ac:dyDescent="0.3">
      <c r="A268">
        <v>261</v>
      </c>
      <c r="B268">
        <v>3</v>
      </c>
      <c r="C268" t="s">
        <v>21</v>
      </c>
      <c r="D268" t="s">
        <v>5658</v>
      </c>
      <c r="E268" t="s">
        <v>8229</v>
      </c>
      <c r="F268" t="s">
        <v>2482</v>
      </c>
      <c r="G268" s="58">
        <v>0.67903999999999998</v>
      </c>
      <c r="H268">
        <v>10</v>
      </c>
      <c r="I268">
        <v>0</v>
      </c>
      <c r="J268" s="12">
        <v>6</v>
      </c>
      <c r="K268" s="12">
        <v>6</v>
      </c>
      <c r="L268">
        <v>1</v>
      </c>
      <c r="M268">
        <v>0</v>
      </c>
      <c r="N268" s="12">
        <v>1.4759232092537287</v>
      </c>
      <c r="O268" s="12">
        <v>19.052847387965752</v>
      </c>
      <c r="P268" s="12">
        <v>0</v>
      </c>
      <c r="Q268" s="12">
        <v>5.8049244862851062</v>
      </c>
      <c r="R268" s="59">
        <v>1.7044024991903056E-5</v>
      </c>
      <c r="S268" s="59">
        <v>1.0719951974615154E-4</v>
      </c>
      <c r="T268" s="59">
        <v>0</v>
      </c>
      <c r="U268" s="59">
        <v>1.8574125931334505E-3</v>
      </c>
      <c r="V268" s="59">
        <v>4.339145984927466E-3</v>
      </c>
      <c r="W268" s="59">
        <v>3.84172109104879E-4</v>
      </c>
      <c r="X268" s="59">
        <v>0</v>
      </c>
      <c r="Y268" s="59">
        <v>5.2985852992893377E-6</v>
      </c>
      <c r="Z268" s="59">
        <v>2.4451021413769264E-6</v>
      </c>
      <c r="AA268" s="59">
        <v>0</v>
      </c>
      <c r="AB268" s="59">
        <v>5.6537268547055369E-6</v>
      </c>
      <c r="AC268" s="17">
        <v>6.107610587453838E-4</v>
      </c>
      <c r="AD268" s="12">
        <v>261</v>
      </c>
      <c r="AE268" s="16">
        <v>10</v>
      </c>
      <c r="AF268" s="17">
        <v>0.99018591581617765</v>
      </c>
      <c r="AG268" t="str">
        <f>IF(AF268&lt;='CAV Tier 1 Analysis'!$A$5,"Tier 1", "Tier 2")</f>
        <v>Tier 2</v>
      </c>
      <c r="AH268" t="str">
        <f t="shared" si="10"/>
        <v>Virginia - Tier 2</v>
      </c>
      <c r="AI268" t="str">
        <f t="shared" si="11"/>
        <v>Boykins, Town Of - Tier 2</v>
      </c>
    </row>
    <row r="269" spans="1:35" x14ac:dyDescent="0.3">
      <c r="A269">
        <v>262</v>
      </c>
      <c r="B269">
        <v>3</v>
      </c>
      <c r="C269" t="s">
        <v>21</v>
      </c>
      <c r="D269" t="s">
        <v>3272</v>
      </c>
      <c r="E269" t="s">
        <v>8247</v>
      </c>
      <c r="F269" t="s">
        <v>2484</v>
      </c>
      <c r="G269" s="58">
        <v>0.83813000000000004</v>
      </c>
      <c r="H269">
        <v>21</v>
      </c>
      <c r="I269">
        <v>0</v>
      </c>
      <c r="J269" s="12">
        <v>11</v>
      </c>
      <c r="K269" s="12">
        <v>4</v>
      </c>
      <c r="L269">
        <v>0</v>
      </c>
      <c r="M269" s="12">
        <v>1.4905086323124099</v>
      </c>
      <c r="N269" s="12">
        <v>13.236467380699766</v>
      </c>
      <c r="O269" s="12">
        <v>98.901351104013074</v>
      </c>
      <c r="P269" s="12">
        <v>30.060980026116454</v>
      </c>
      <c r="Q269" s="12">
        <v>5.7439758803213721</v>
      </c>
      <c r="R269" s="59">
        <v>2.1037212338689487E-5</v>
      </c>
      <c r="S269" s="59">
        <v>2.2511899146691823E-4</v>
      </c>
      <c r="T269" s="59">
        <v>0</v>
      </c>
      <c r="U269" s="59">
        <v>3.4052564207446593E-3</v>
      </c>
      <c r="V269" s="59">
        <v>2.8927639899516441E-3</v>
      </c>
      <c r="W269" s="59">
        <v>0</v>
      </c>
      <c r="X269" s="59">
        <v>6.530971216492738E-5</v>
      </c>
      <c r="Y269" s="59">
        <v>4.7519106033545453E-5</v>
      </c>
      <c r="Z269" s="59">
        <v>1.2692271157445765E-5</v>
      </c>
      <c r="AA269" s="59">
        <v>1.120971460467352E-5</v>
      </c>
      <c r="AB269" s="59">
        <v>5.5943657430996654E-6</v>
      </c>
      <c r="AC269" s="17">
        <v>6.0786379856414574E-4</v>
      </c>
      <c r="AD269" s="12">
        <v>262</v>
      </c>
      <c r="AE269" s="16">
        <v>10</v>
      </c>
      <c r="AF269" s="17">
        <v>0.9907937796147418</v>
      </c>
      <c r="AG269" t="str">
        <f>IF(AF269&lt;='CAV Tier 1 Analysis'!$A$5,"Tier 1", "Tier 2")</f>
        <v>Tier 2</v>
      </c>
      <c r="AH269" t="str">
        <f t="shared" si="10"/>
        <v>Virginia - Tier 2</v>
      </c>
      <c r="AI269" t="str">
        <f t="shared" si="11"/>
        <v>Damascus, Town Of - Tier 2</v>
      </c>
    </row>
    <row r="270" spans="1:35" x14ac:dyDescent="0.3">
      <c r="A270">
        <v>263</v>
      </c>
      <c r="B270">
        <v>3</v>
      </c>
      <c r="C270" t="s">
        <v>21</v>
      </c>
      <c r="D270" t="s">
        <v>5618</v>
      </c>
      <c r="E270" t="s">
        <v>8161</v>
      </c>
      <c r="F270" t="s">
        <v>2667</v>
      </c>
      <c r="G270" s="58">
        <v>0.92901999999999996</v>
      </c>
      <c r="H270">
        <v>0</v>
      </c>
      <c r="I270">
        <v>0</v>
      </c>
      <c r="J270" s="12">
        <v>9</v>
      </c>
      <c r="K270" s="12">
        <v>5</v>
      </c>
      <c r="L270">
        <v>0</v>
      </c>
      <c r="M270">
        <v>0</v>
      </c>
      <c r="N270" s="12">
        <v>0</v>
      </c>
      <c r="O270" s="12">
        <v>287.2924327122816</v>
      </c>
      <c r="P270" s="12">
        <v>147.95603591493881</v>
      </c>
      <c r="Q270" s="12">
        <v>0</v>
      </c>
      <c r="R270" s="59">
        <v>2.3318567533544085E-5</v>
      </c>
      <c r="S270" s="59">
        <v>0</v>
      </c>
      <c r="T270" s="59">
        <v>0</v>
      </c>
      <c r="U270" s="59">
        <v>2.7861188897001757E-3</v>
      </c>
      <c r="V270" s="59">
        <v>3.6159549874395553E-3</v>
      </c>
      <c r="W270" s="59">
        <v>0</v>
      </c>
      <c r="X270" s="59">
        <v>0</v>
      </c>
      <c r="Y270" s="59">
        <v>0</v>
      </c>
      <c r="Z270" s="59">
        <v>3.6868995385428684E-5</v>
      </c>
      <c r="AA270" s="59">
        <v>5.517268349882055E-5</v>
      </c>
      <c r="AB270" s="59">
        <v>0</v>
      </c>
      <c r="AC270" s="17">
        <v>5.9249401123250217E-4</v>
      </c>
      <c r="AD270" s="12">
        <v>263</v>
      </c>
      <c r="AE270" s="16">
        <v>10</v>
      </c>
      <c r="AF270" s="17">
        <v>0.99138627362597431</v>
      </c>
      <c r="AG270" t="str">
        <f>IF(AF270&lt;='CAV Tier 1 Analysis'!$A$5,"Tier 1", "Tier 2")</f>
        <v>Tier 2</v>
      </c>
      <c r="AH270" t="str">
        <f t="shared" si="10"/>
        <v>Virginia - Tier 2</v>
      </c>
      <c r="AI270" t="str">
        <f t="shared" si="11"/>
        <v>Ridgeway, Town Of - Tier 2</v>
      </c>
    </row>
    <row r="271" spans="1:35" x14ac:dyDescent="0.3">
      <c r="A271">
        <v>264</v>
      </c>
      <c r="B271">
        <v>3</v>
      </c>
      <c r="C271" t="s">
        <v>21</v>
      </c>
      <c r="D271" t="s">
        <v>5741</v>
      </c>
      <c r="E271" t="s">
        <v>8348</v>
      </c>
      <c r="F271" t="s">
        <v>2759</v>
      </c>
      <c r="G271" s="58">
        <v>1.2469399999999999</v>
      </c>
      <c r="H271">
        <v>2</v>
      </c>
      <c r="I271">
        <v>0</v>
      </c>
      <c r="J271" s="12">
        <v>11</v>
      </c>
      <c r="K271" s="12">
        <v>4</v>
      </c>
      <c r="L271">
        <v>0</v>
      </c>
      <c r="M271">
        <v>0</v>
      </c>
      <c r="N271" s="12">
        <v>2.2493924039904734</v>
      </c>
      <c r="O271" s="12">
        <v>126.40210856931768</v>
      </c>
      <c r="P271" s="12">
        <v>23.983853272558918</v>
      </c>
      <c r="Q271" s="12">
        <v>13.100428948479163</v>
      </c>
      <c r="R271" s="59">
        <v>3.1298416180789928E-5</v>
      </c>
      <c r="S271" s="59">
        <v>2.1439903949230308E-5</v>
      </c>
      <c r="T271" s="59">
        <v>0</v>
      </c>
      <c r="U271" s="59">
        <v>3.4052564207446593E-3</v>
      </c>
      <c r="V271" s="59">
        <v>2.8927639899516441E-3</v>
      </c>
      <c r="W271" s="59">
        <v>0</v>
      </c>
      <c r="X271" s="59">
        <v>0</v>
      </c>
      <c r="Y271" s="59">
        <v>8.0753507021164254E-6</v>
      </c>
      <c r="Z271" s="59">
        <v>1.6221515873402267E-5</v>
      </c>
      <c r="AA271" s="59">
        <v>8.9435590613538368E-6</v>
      </c>
      <c r="AB271" s="59">
        <v>1.275920937975501E-5</v>
      </c>
      <c r="AC271" s="17">
        <v>5.8152348780390461E-4</v>
      </c>
      <c r="AD271" s="12">
        <v>264</v>
      </c>
      <c r="AE271" s="16">
        <v>10</v>
      </c>
      <c r="AF271" s="17">
        <v>0.99196779711377825</v>
      </c>
      <c r="AG271" t="str">
        <f>IF(AF271&lt;='CAV Tier 1 Analysis'!$A$5,"Tier 1", "Tier 2")</f>
        <v>Tier 2</v>
      </c>
      <c r="AH271" t="str">
        <f t="shared" si="10"/>
        <v>Virginia - Tier 2</v>
      </c>
      <c r="AI271" t="str">
        <f t="shared" si="11"/>
        <v>Glade Spring, Town Of - Tier 2</v>
      </c>
    </row>
    <row r="272" spans="1:35" x14ac:dyDescent="0.3">
      <c r="A272">
        <v>265</v>
      </c>
      <c r="B272">
        <v>3</v>
      </c>
      <c r="C272" t="s">
        <v>21</v>
      </c>
      <c r="D272" t="s">
        <v>5747</v>
      </c>
      <c r="E272" t="s">
        <v>8358</v>
      </c>
      <c r="F272" t="s">
        <v>2778</v>
      </c>
      <c r="G272" s="58">
        <v>1.0847</v>
      </c>
      <c r="H272">
        <v>0</v>
      </c>
      <c r="I272">
        <v>0</v>
      </c>
      <c r="J272" s="12">
        <v>6</v>
      </c>
      <c r="K272" s="12">
        <v>6</v>
      </c>
      <c r="L272">
        <v>0</v>
      </c>
      <c r="M272">
        <v>0</v>
      </c>
      <c r="N272" s="12">
        <v>0</v>
      </c>
      <c r="O272" s="12">
        <v>23.546798767908363</v>
      </c>
      <c r="P272" s="12">
        <v>0</v>
      </c>
      <c r="Q272" s="12">
        <v>7.3069972902741256</v>
      </c>
      <c r="R272" s="59">
        <v>2.7226163272733925E-5</v>
      </c>
      <c r="S272" s="59">
        <v>0</v>
      </c>
      <c r="T272" s="59">
        <v>0</v>
      </c>
      <c r="U272" s="59">
        <v>1.8574125931334505E-3</v>
      </c>
      <c r="V272" s="59">
        <v>4.339145984927466E-3</v>
      </c>
      <c r="W272" s="59">
        <v>0</v>
      </c>
      <c r="X272" s="59">
        <v>0</v>
      </c>
      <c r="Y272" s="59">
        <v>0</v>
      </c>
      <c r="Z272" s="59">
        <v>3.021822771033671E-6</v>
      </c>
      <c r="AA272" s="59">
        <v>0</v>
      </c>
      <c r="AB272" s="59">
        <v>7.1166760058443259E-6</v>
      </c>
      <c r="AC272" s="17">
        <v>5.6672029455550254E-4</v>
      </c>
      <c r="AD272" s="12">
        <v>265</v>
      </c>
      <c r="AE272" s="16">
        <v>10</v>
      </c>
      <c r="AF272" s="17">
        <v>0.99253451740833376</v>
      </c>
      <c r="AG272" t="str">
        <f>IF(AF272&lt;='CAV Tier 1 Analysis'!$A$5,"Tier 1", "Tier 2")</f>
        <v>Tier 2</v>
      </c>
      <c r="AH272" t="str">
        <f t="shared" si="10"/>
        <v>Virginia - Tier 2</v>
      </c>
      <c r="AI272" t="str">
        <f t="shared" si="11"/>
        <v>Ivor, Town Of - Tier 2</v>
      </c>
    </row>
    <row r="273" spans="1:35" x14ac:dyDescent="0.3">
      <c r="A273">
        <v>266</v>
      </c>
      <c r="B273">
        <v>3</v>
      </c>
      <c r="C273" t="s">
        <v>21</v>
      </c>
      <c r="D273" t="s">
        <v>5694</v>
      </c>
      <c r="E273" t="s">
        <v>8291</v>
      </c>
      <c r="F273" t="s">
        <v>2866</v>
      </c>
      <c r="G273" s="58">
        <v>0.35117999999999999</v>
      </c>
      <c r="H273">
        <v>0</v>
      </c>
      <c r="I273">
        <v>0</v>
      </c>
      <c r="J273" s="12">
        <v>13</v>
      </c>
      <c r="K273" s="12">
        <v>3</v>
      </c>
      <c r="L273">
        <v>0</v>
      </c>
      <c r="M273">
        <v>0</v>
      </c>
      <c r="N273" s="12">
        <v>1.6643924039178282</v>
      </c>
      <c r="O273" s="12">
        <v>54.504563153254942</v>
      </c>
      <c r="P273" s="12">
        <v>31.024406287567817</v>
      </c>
      <c r="Q273" s="12">
        <v>5.6514117353840945</v>
      </c>
      <c r="R273" s="59">
        <v>8.8146805735398719E-6</v>
      </c>
      <c r="S273" s="59">
        <v>0</v>
      </c>
      <c r="T273" s="59">
        <v>0</v>
      </c>
      <c r="U273" s="59">
        <v>4.0243939517891425E-3</v>
      </c>
      <c r="V273" s="59">
        <v>2.169572992463733E-3</v>
      </c>
      <c r="W273" s="59">
        <v>0</v>
      </c>
      <c r="X273" s="59">
        <v>0</v>
      </c>
      <c r="Y273" s="59">
        <v>5.9751923869446841E-6</v>
      </c>
      <c r="Z273" s="59">
        <v>6.9947143000270762E-6</v>
      </c>
      <c r="AA273" s="59">
        <v>1.1568975461243557E-5</v>
      </c>
      <c r="AB273" s="59">
        <v>5.5042125648367635E-6</v>
      </c>
      <c r="AC273" s="17">
        <v>5.666204290490426E-4</v>
      </c>
      <c r="AD273" s="12">
        <v>266</v>
      </c>
      <c r="AE273" s="16">
        <v>10</v>
      </c>
      <c r="AF273" s="17">
        <v>0.99310113783738285</v>
      </c>
      <c r="AG273" t="str">
        <f>IF(AF273&lt;='CAV Tier 1 Analysis'!$A$5,"Tier 1", "Tier 2")</f>
        <v>Tier 2</v>
      </c>
      <c r="AH273" t="str">
        <f t="shared" si="10"/>
        <v>Virginia - Tier 2</v>
      </c>
      <c r="AI273" t="str">
        <f t="shared" si="11"/>
        <v>Mt. Crawford, Town Of - Tier 2</v>
      </c>
    </row>
    <row r="274" spans="1:35" x14ac:dyDescent="0.3">
      <c r="A274">
        <v>267</v>
      </c>
      <c r="B274">
        <v>3</v>
      </c>
      <c r="C274" t="s">
        <v>21</v>
      </c>
      <c r="D274" t="s">
        <v>3252</v>
      </c>
      <c r="E274" t="s">
        <v>8327</v>
      </c>
      <c r="F274" t="s">
        <v>2789</v>
      </c>
      <c r="G274" s="58">
        <v>0.43712000000000001</v>
      </c>
      <c r="H274">
        <v>0</v>
      </c>
      <c r="I274">
        <v>0</v>
      </c>
      <c r="J274" s="12">
        <v>6</v>
      </c>
      <c r="K274" s="12">
        <v>6</v>
      </c>
      <c r="L274">
        <v>0</v>
      </c>
      <c r="M274">
        <v>0</v>
      </c>
      <c r="N274" s="12">
        <v>0</v>
      </c>
      <c r="O274" s="12">
        <v>12.264933803940254</v>
      </c>
      <c r="P274" s="12">
        <v>0</v>
      </c>
      <c r="Q274" s="12">
        <v>3.7368175533767438</v>
      </c>
      <c r="R274" s="59">
        <v>1.0971789886399422E-5</v>
      </c>
      <c r="S274" s="59">
        <v>0</v>
      </c>
      <c r="T274" s="59">
        <v>0</v>
      </c>
      <c r="U274" s="59">
        <v>1.8574125931334505E-3</v>
      </c>
      <c r="V274" s="59">
        <v>4.339145984927466E-3</v>
      </c>
      <c r="W274" s="59">
        <v>0</v>
      </c>
      <c r="X274" s="59">
        <v>0</v>
      </c>
      <c r="Y274" s="59">
        <v>0</v>
      </c>
      <c r="Z274" s="59">
        <v>1.5739912936479179E-6</v>
      </c>
      <c r="AA274" s="59">
        <v>0</v>
      </c>
      <c r="AB274" s="59">
        <v>3.6394867500130816E-6</v>
      </c>
      <c r="AC274" s="17">
        <v>5.6479489509008883E-4</v>
      </c>
      <c r="AD274" s="12">
        <v>267</v>
      </c>
      <c r="AE274" s="16">
        <v>10</v>
      </c>
      <c r="AF274" s="17">
        <v>0.99366593273247295</v>
      </c>
      <c r="AG274" t="str">
        <f>IF(AF274&lt;='CAV Tier 1 Analysis'!$A$5,"Tier 1", "Tier 2")</f>
        <v>Tier 2</v>
      </c>
      <c r="AH274" t="str">
        <f t="shared" si="10"/>
        <v>Virginia - Tier 2</v>
      </c>
      <c r="AI274" t="str">
        <f t="shared" si="11"/>
        <v>Branchville, Town Of - Tier 2</v>
      </c>
    </row>
    <row r="275" spans="1:35" x14ac:dyDescent="0.3">
      <c r="A275">
        <v>268</v>
      </c>
      <c r="B275">
        <v>3</v>
      </c>
      <c r="C275" t="s">
        <v>21</v>
      </c>
      <c r="D275" t="s">
        <v>3284</v>
      </c>
      <c r="E275" t="s">
        <v>8326</v>
      </c>
      <c r="F275" t="s">
        <v>2857</v>
      </c>
      <c r="G275" s="58">
        <v>0.87263000000000002</v>
      </c>
      <c r="H275">
        <v>6</v>
      </c>
      <c r="I275">
        <v>0</v>
      </c>
      <c r="J275" s="12">
        <v>10</v>
      </c>
      <c r="K275" s="12">
        <v>4</v>
      </c>
      <c r="L275">
        <v>0</v>
      </c>
      <c r="M275">
        <v>0</v>
      </c>
      <c r="N275" s="12">
        <v>0</v>
      </c>
      <c r="O275" s="12">
        <v>71.640638122415737</v>
      </c>
      <c r="P275" s="12">
        <v>12.799622044582918</v>
      </c>
      <c r="Q275" s="12">
        <v>9.909520333351125</v>
      </c>
      <c r="R275" s="59">
        <v>2.1903168485927728E-5</v>
      </c>
      <c r="S275" s="59">
        <v>6.4319711847690919E-5</v>
      </c>
      <c r="T275" s="59">
        <v>0</v>
      </c>
      <c r="U275" s="59">
        <v>3.0956876552224177E-3</v>
      </c>
      <c r="V275" s="59">
        <v>2.8927639899516441E-3</v>
      </c>
      <c r="W275" s="59">
        <v>0</v>
      </c>
      <c r="X275" s="59">
        <v>0</v>
      </c>
      <c r="Y275" s="59">
        <v>0</v>
      </c>
      <c r="Z275" s="59">
        <v>9.1938319830016081E-6</v>
      </c>
      <c r="AA275" s="59">
        <v>4.7729684808282787E-6</v>
      </c>
      <c r="AB275" s="59">
        <v>9.65141258224563E-6</v>
      </c>
      <c r="AC275" s="17">
        <v>5.5439024895943237E-4</v>
      </c>
      <c r="AD275" s="12">
        <v>268</v>
      </c>
      <c r="AE275" s="16">
        <v>10</v>
      </c>
      <c r="AF275" s="17">
        <v>0.99422032298143237</v>
      </c>
      <c r="AG275" t="str">
        <f>IF(AF275&lt;='CAV Tier 1 Analysis'!$A$5,"Tier 1", "Tier 2")</f>
        <v>Tier 2</v>
      </c>
      <c r="AH275" t="str">
        <f t="shared" si="10"/>
        <v>Virginia - Tier 2</v>
      </c>
      <c r="AI275" t="str">
        <f t="shared" si="11"/>
        <v>Windsor, Town Of - Tier 2</v>
      </c>
    </row>
    <row r="276" spans="1:35" x14ac:dyDescent="0.3">
      <c r="A276">
        <v>269</v>
      </c>
      <c r="B276">
        <v>3</v>
      </c>
      <c r="C276" t="s">
        <v>21</v>
      </c>
      <c r="D276" t="s">
        <v>5699</v>
      </c>
      <c r="E276" t="s">
        <v>8297</v>
      </c>
      <c r="F276" t="s">
        <v>1772</v>
      </c>
      <c r="G276" s="58">
        <v>2.3520999999999996</v>
      </c>
      <c r="H276">
        <v>7</v>
      </c>
      <c r="I276">
        <v>0</v>
      </c>
      <c r="J276" s="12">
        <v>8</v>
      </c>
      <c r="K276" s="12">
        <v>1</v>
      </c>
      <c r="L276">
        <v>0</v>
      </c>
      <c r="M276" s="12">
        <v>0.95637515411759733</v>
      </c>
      <c r="N276" s="12">
        <v>37.661093062388417</v>
      </c>
      <c r="O276" s="12">
        <v>2516.96339529136</v>
      </c>
      <c r="P276" s="12">
        <v>2257.7510060127252</v>
      </c>
      <c r="Q276" s="12">
        <v>1215.6061586849241</v>
      </c>
      <c r="R276" s="59">
        <v>5.9038129099103396E-5</v>
      </c>
      <c r="S276" s="59">
        <v>7.5039663822306082E-5</v>
      </c>
      <c r="T276" s="59">
        <v>0</v>
      </c>
      <c r="U276" s="59">
        <v>2.4765501241779341E-3</v>
      </c>
      <c r="V276" s="59">
        <v>7.2319099748791103E-4</v>
      </c>
      <c r="W276" s="59">
        <v>0</v>
      </c>
      <c r="X276" s="59">
        <v>4.1905551355449394E-5</v>
      </c>
      <c r="Y276" s="59">
        <v>1.3520385939078613E-4</v>
      </c>
      <c r="Z276" s="59">
        <v>3.2300854892069352E-4</v>
      </c>
      <c r="AA276" s="59">
        <v>8.419134839858642E-4</v>
      </c>
      <c r="AB276" s="59">
        <v>1.1839439428264849E-3</v>
      </c>
      <c r="AC276" s="17">
        <v>5.3270857282423022E-4</v>
      </c>
      <c r="AD276" s="12">
        <v>269</v>
      </c>
      <c r="AE276" s="16">
        <v>10</v>
      </c>
      <c r="AF276" s="17">
        <v>0.99475303155425665</v>
      </c>
      <c r="AG276" t="str">
        <f>IF(AF276&lt;='CAV Tier 1 Analysis'!$A$5,"Tier 1", "Tier 2")</f>
        <v>Tier 2</v>
      </c>
      <c r="AH276" t="str">
        <f t="shared" si="10"/>
        <v>Virginia - Tier 2</v>
      </c>
      <c r="AI276" t="str">
        <f t="shared" si="11"/>
        <v>Purcellville, Town Of - Tier 2</v>
      </c>
    </row>
    <row r="277" spans="1:35" x14ac:dyDescent="0.3">
      <c r="A277">
        <v>270</v>
      </c>
      <c r="B277">
        <v>3</v>
      </c>
      <c r="C277" t="s">
        <v>21</v>
      </c>
      <c r="D277" t="s">
        <v>5608</v>
      </c>
      <c r="E277" t="s">
        <v>8145</v>
      </c>
      <c r="F277" t="s">
        <v>2911</v>
      </c>
      <c r="G277" s="58">
        <v>0.73398999999999992</v>
      </c>
      <c r="H277">
        <v>6</v>
      </c>
      <c r="I277">
        <v>0</v>
      </c>
      <c r="J277" s="12">
        <v>11</v>
      </c>
      <c r="K277" s="12">
        <v>3</v>
      </c>
      <c r="L277">
        <v>0</v>
      </c>
      <c r="M277" s="12">
        <v>2.7437703510947022</v>
      </c>
      <c r="N277" s="12">
        <v>2.0864741420251551</v>
      </c>
      <c r="O277" s="12">
        <v>52.993976510181454</v>
      </c>
      <c r="P277" s="12">
        <v>16.121721639501679</v>
      </c>
      <c r="Q277" s="12">
        <v>11.677538196820507</v>
      </c>
      <c r="R277" s="59">
        <v>1.8423279782939034E-5</v>
      </c>
      <c r="S277" s="59">
        <v>6.4319711847690919E-5</v>
      </c>
      <c r="T277" s="59">
        <v>0</v>
      </c>
      <c r="U277" s="59">
        <v>3.4052564207446593E-3</v>
      </c>
      <c r="V277" s="59">
        <v>2.169572992463733E-3</v>
      </c>
      <c r="W277" s="59">
        <v>0</v>
      </c>
      <c r="X277" s="59">
        <v>1.2022396113107352E-4</v>
      </c>
      <c r="Y277" s="59">
        <v>7.4904718260184727E-6</v>
      </c>
      <c r="Z277" s="59">
        <v>6.8008567332023249E-6</v>
      </c>
      <c r="AA277" s="59">
        <v>6.0117766738741322E-6</v>
      </c>
      <c r="AB277" s="59">
        <v>1.1373379870177204E-5</v>
      </c>
      <c r="AC277" s="17">
        <v>5.2813389555212429E-4</v>
      </c>
      <c r="AD277" s="12">
        <v>270</v>
      </c>
      <c r="AE277" s="16">
        <v>10</v>
      </c>
      <c r="AF277" s="17">
        <v>0.99528116544980882</v>
      </c>
      <c r="AG277" t="str">
        <f>IF(AF277&lt;='CAV Tier 1 Analysis'!$A$5,"Tier 1", "Tier 2")</f>
        <v>Tier 2</v>
      </c>
      <c r="AH277" t="str">
        <f t="shared" si="10"/>
        <v>Virginia - Tier 2</v>
      </c>
      <c r="AI277" t="str">
        <f t="shared" si="11"/>
        <v>Boones Mill, Town Of - Tier 2</v>
      </c>
    </row>
    <row r="278" spans="1:35" x14ac:dyDescent="0.3">
      <c r="A278">
        <v>271</v>
      </c>
      <c r="B278">
        <v>3</v>
      </c>
      <c r="C278" t="s">
        <v>21</v>
      </c>
      <c r="D278" t="s">
        <v>5571</v>
      </c>
      <c r="E278" t="s">
        <v>8092</v>
      </c>
      <c r="F278" t="s">
        <v>2999</v>
      </c>
      <c r="G278" s="58">
        <v>0.28582999999999997</v>
      </c>
      <c r="H278">
        <v>8</v>
      </c>
      <c r="I278">
        <v>0</v>
      </c>
      <c r="J278" s="12">
        <v>12</v>
      </c>
      <c r="K278" s="12">
        <v>2</v>
      </c>
      <c r="L278">
        <v>1</v>
      </c>
      <c r="M278" s="12">
        <v>0.47577231221355348</v>
      </c>
      <c r="N278" s="12">
        <v>6.8352318134236825</v>
      </c>
      <c r="O278" s="12">
        <v>13.528529540875478</v>
      </c>
      <c r="P278" s="12">
        <v>0</v>
      </c>
      <c r="Q278" s="12">
        <v>0</v>
      </c>
      <c r="R278" s="59">
        <v>7.1743839294233766E-6</v>
      </c>
      <c r="S278" s="59">
        <v>8.575961579692123E-5</v>
      </c>
      <c r="T278" s="59">
        <v>0</v>
      </c>
      <c r="U278" s="59">
        <v>3.7148251862669009E-3</v>
      </c>
      <c r="V278" s="59">
        <v>1.4463819949758221E-3</v>
      </c>
      <c r="W278" s="59">
        <v>3.84172109104879E-4</v>
      </c>
      <c r="X278" s="59">
        <v>2.0846945863374474E-5</v>
      </c>
      <c r="Y278" s="59">
        <v>2.4538579362915476E-5</v>
      </c>
      <c r="Z278" s="59">
        <v>1.7361518662543279E-6</v>
      </c>
      <c r="AA278" s="59">
        <v>0</v>
      </c>
      <c r="AB278" s="59">
        <v>0</v>
      </c>
      <c r="AC278" s="17">
        <v>5.1685772428786277E-4</v>
      </c>
      <c r="AD278" s="12">
        <v>271</v>
      </c>
      <c r="AE278" s="16">
        <v>10</v>
      </c>
      <c r="AF278" s="17">
        <v>0.99579802317409671</v>
      </c>
      <c r="AG278" t="str">
        <f>IF(AF278&lt;='CAV Tier 1 Analysis'!$A$5,"Tier 1", "Tier 2")</f>
        <v>Tier 2</v>
      </c>
      <c r="AH278" t="str">
        <f t="shared" si="10"/>
        <v>Virginia - Tier 2</v>
      </c>
      <c r="AI278" t="str">
        <f t="shared" si="11"/>
        <v>Saxis, Town Of - Tier 2</v>
      </c>
    </row>
    <row r="279" spans="1:35" x14ac:dyDescent="0.3">
      <c r="A279">
        <v>272</v>
      </c>
      <c r="B279">
        <v>3</v>
      </c>
      <c r="C279" t="s">
        <v>21</v>
      </c>
      <c r="D279" t="s">
        <v>5609</v>
      </c>
      <c r="E279" t="s">
        <v>8147</v>
      </c>
      <c r="F279" t="s">
        <v>2917</v>
      </c>
      <c r="G279" s="58">
        <v>1.42761</v>
      </c>
      <c r="H279">
        <v>2</v>
      </c>
      <c r="I279">
        <v>0</v>
      </c>
      <c r="J279" s="12">
        <v>10</v>
      </c>
      <c r="K279" s="12">
        <v>3</v>
      </c>
      <c r="L279">
        <v>0</v>
      </c>
      <c r="M279">
        <v>0</v>
      </c>
      <c r="N279" s="12">
        <v>0</v>
      </c>
      <c r="O279" s="12">
        <v>665.12672642701068</v>
      </c>
      <c r="P279" s="12">
        <v>547.86416907096998</v>
      </c>
      <c r="Q279" s="12">
        <v>43.644392040031676</v>
      </c>
      <c r="R279" s="59">
        <v>3.5833265372718429E-5</v>
      </c>
      <c r="S279" s="59">
        <v>2.1439903949230308E-5</v>
      </c>
      <c r="T279" s="59">
        <v>0</v>
      </c>
      <c r="U279" s="59">
        <v>3.0956876552224177E-3</v>
      </c>
      <c r="V279" s="59">
        <v>2.169572992463733E-3</v>
      </c>
      <c r="W279" s="59">
        <v>0</v>
      </c>
      <c r="X279" s="59">
        <v>0</v>
      </c>
      <c r="Y279" s="59">
        <v>0</v>
      </c>
      <c r="Z279" s="59">
        <v>8.5357466522348872E-5</v>
      </c>
      <c r="AA279" s="59">
        <v>2.0429809580647847E-4</v>
      </c>
      <c r="AB279" s="59">
        <v>4.2507610894338253E-5</v>
      </c>
      <c r="AC279" s="17">
        <v>5.1406336274829683E-4</v>
      </c>
      <c r="AD279" s="12">
        <v>272</v>
      </c>
      <c r="AE279" s="16">
        <v>10</v>
      </c>
      <c r="AF279" s="17">
        <v>0.996312086536845</v>
      </c>
      <c r="AG279" t="str">
        <f>IF(AF279&lt;='CAV Tier 1 Analysis'!$A$5,"Tier 1", "Tier 2")</f>
        <v>Tier 2</v>
      </c>
      <c r="AH279" t="str">
        <f t="shared" si="10"/>
        <v>Virginia - Tier 2</v>
      </c>
      <c r="AI279" t="str">
        <f t="shared" si="11"/>
        <v>Stephens City, Town Of - Tier 2</v>
      </c>
    </row>
    <row r="280" spans="1:35" x14ac:dyDescent="0.3">
      <c r="A280">
        <v>273</v>
      </c>
      <c r="B280">
        <v>3</v>
      </c>
      <c r="C280" t="s">
        <v>21</v>
      </c>
      <c r="D280" t="s">
        <v>3318</v>
      </c>
      <c r="E280" t="s">
        <v>8319</v>
      </c>
      <c r="F280" t="s">
        <v>3063</v>
      </c>
      <c r="G280" s="58">
        <v>0.52910999999999997</v>
      </c>
      <c r="H280">
        <v>2</v>
      </c>
      <c r="I280">
        <v>0</v>
      </c>
      <c r="J280" s="12">
        <v>10</v>
      </c>
      <c r="K280" s="12">
        <v>3</v>
      </c>
      <c r="L280">
        <v>0</v>
      </c>
      <c r="M280" s="12">
        <v>1.0000000000000002</v>
      </c>
      <c r="N280" s="12">
        <v>0</v>
      </c>
      <c r="O280" s="12">
        <v>87.753386737696943</v>
      </c>
      <c r="P280" s="12">
        <v>44.292783545890558</v>
      </c>
      <c r="Q280" s="12">
        <v>12.182710693272924</v>
      </c>
      <c r="R280" s="59">
        <v>1.3280755277252923E-5</v>
      </c>
      <c r="S280" s="59">
        <v>2.1439903949230308E-5</v>
      </c>
      <c r="T280" s="59">
        <v>0</v>
      </c>
      <c r="U280" s="59">
        <v>3.0956876552224177E-3</v>
      </c>
      <c r="V280" s="59">
        <v>2.169572992463733E-3</v>
      </c>
      <c r="W280" s="59">
        <v>0</v>
      </c>
      <c r="X280" s="59">
        <v>4.3817064020356844E-5</v>
      </c>
      <c r="Y280" s="59">
        <v>0</v>
      </c>
      <c r="Z280" s="59">
        <v>1.1261623496808437E-5</v>
      </c>
      <c r="AA280" s="59">
        <v>1.6516742373823262E-5</v>
      </c>
      <c r="AB280" s="59">
        <v>1.1865394420271628E-5</v>
      </c>
      <c r="AC280" s="17">
        <v>4.8940383011126306E-4</v>
      </c>
      <c r="AD280" s="12">
        <v>273</v>
      </c>
      <c r="AE280" s="16">
        <v>10</v>
      </c>
      <c r="AF280" s="17">
        <v>0.99680149036695631</v>
      </c>
      <c r="AG280" t="str">
        <f>IF(AF280&lt;='CAV Tier 1 Analysis'!$A$5,"Tier 1", "Tier 2")</f>
        <v>Tier 2</v>
      </c>
      <c r="AH280" t="str">
        <f t="shared" si="10"/>
        <v>Virginia - Tier 2</v>
      </c>
      <c r="AI280" t="str">
        <f t="shared" si="11"/>
        <v>Middletown, Town Of - Tier 2</v>
      </c>
    </row>
    <row r="281" spans="1:35" x14ac:dyDescent="0.3">
      <c r="A281">
        <v>274</v>
      </c>
      <c r="B281">
        <v>3</v>
      </c>
      <c r="C281" t="s">
        <v>21</v>
      </c>
      <c r="D281" t="s">
        <v>5691</v>
      </c>
      <c r="E281" t="s">
        <v>8285</v>
      </c>
      <c r="F281" t="s">
        <v>3055</v>
      </c>
      <c r="G281" s="58">
        <v>0.25191000000000002</v>
      </c>
      <c r="H281">
        <v>7</v>
      </c>
      <c r="I281">
        <v>0</v>
      </c>
      <c r="J281" s="12">
        <v>12</v>
      </c>
      <c r="K281" s="12">
        <v>2</v>
      </c>
      <c r="L281">
        <v>0</v>
      </c>
      <c r="M281" s="12">
        <v>3</v>
      </c>
      <c r="N281" s="12">
        <v>0</v>
      </c>
      <c r="O281" s="12">
        <v>15.6979586704112</v>
      </c>
      <c r="P281" s="12">
        <v>0</v>
      </c>
      <c r="Q281" s="12">
        <v>0</v>
      </c>
      <c r="R281" s="59">
        <v>6.3229858855300112E-6</v>
      </c>
      <c r="S281" s="59">
        <v>7.5039663822306082E-5</v>
      </c>
      <c r="T281" s="59">
        <v>0</v>
      </c>
      <c r="U281" s="59">
        <v>3.7148251862669009E-3</v>
      </c>
      <c r="V281" s="59">
        <v>1.4463819949758221E-3</v>
      </c>
      <c r="W281" s="59">
        <v>0</v>
      </c>
      <c r="X281" s="59">
        <v>1.3145119206107051E-4</v>
      </c>
      <c r="Y281" s="59">
        <v>0</v>
      </c>
      <c r="Z281" s="59">
        <v>2.0145604265172792E-6</v>
      </c>
      <c r="AA281" s="59">
        <v>0</v>
      </c>
      <c r="AB281" s="59">
        <v>0</v>
      </c>
      <c r="AC281" s="17">
        <v>4.8873050758528613E-4</v>
      </c>
      <c r="AD281" s="12">
        <v>274</v>
      </c>
      <c r="AE281" s="16">
        <v>10</v>
      </c>
      <c r="AF281" s="17">
        <v>0.99729022087454156</v>
      </c>
      <c r="AG281" t="str">
        <f>IF(AF281&lt;='CAV Tier 1 Analysis'!$A$5,"Tier 1", "Tier 2")</f>
        <v>Tier 2</v>
      </c>
      <c r="AH281" t="str">
        <f t="shared" si="10"/>
        <v>Virginia - Tier 2</v>
      </c>
      <c r="AI281" t="str">
        <f t="shared" si="11"/>
        <v>Hallwood, Town Of - Tier 2</v>
      </c>
    </row>
    <row r="282" spans="1:35" x14ac:dyDescent="0.3">
      <c r="A282">
        <v>275</v>
      </c>
      <c r="B282">
        <v>3</v>
      </c>
      <c r="C282" t="s">
        <v>21</v>
      </c>
      <c r="D282" t="s">
        <v>5696</v>
      </c>
      <c r="E282" t="s">
        <v>8293</v>
      </c>
      <c r="F282" t="s">
        <v>3110</v>
      </c>
      <c r="G282" s="58">
        <v>0.59634999999999994</v>
      </c>
      <c r="H282">
        <v>1</v>
      </c>
      <c r="I282">
        <v>0</v>
      </c>
      <c r="J282" s="12">
        <v>12</v>
      </c>
      <c r="K282" s="12">
        <v>2</v>
      </c>
      <c r="L282">
        <v>0</v>
      </c>
      <c r="M282">
        <v>0</v>
      </c>
      <c r="N282" s="12">
        <v>0</v>
      </c>
      <c r="O282" s="12">
        <v>178.60364716528159</v>
      </c>
      <c r="P282" s="12">
        <v>134.37586497843105</v>
      </c>
      <c r="Q282" s="12">
        <v>0</v>
      </c>
      <c r="R282" s="59">
        <v>1.4968491258131164E-5</v>
      </c>
      <c r="S282" s="59">
        <v>1.0719951974615154E-5</v>
      </c>
      <c r="T282" s="59">
        <v>0</v>
      </c>
      <c r="U282" s="59">
        <v>3.7148251862669009E-3</v>
      </c>
      <c r="V282" s="59">
        <v>1.4463819949758221E-3</v>
      </c>
      <c r="W282" s="59">
        <v>0</v>
      </c>
      <c r="X282" s="59">
        <v>0</v>
      </c>
      <c r="Y282" s="59">
        <v>0</v>
      </c>
      <c r="Z282" s="59">
        <v>2.2920676959675441E-5</v>
      </c>
      <c r="AA282" s="59">
        <v>5.01086489813604E-5</v>
      </c>
      <c r="AB282" s="59">
        <v>0</v>
      </c>
      <c r="AC282" s="17">
        <v>4.7817499549240953E-4</v>
      </c>
      <c r="AD282" s="12">
        <v>275</v>
      </c>
      <c r="AE282" s="16">
        <v>10</v>
      </c>
      <c r="AF282" s="17">
        <v>0.99776839587003396</v>
      </c>
      <c r="AG282" t="str">
        <f>IF(AF282&lt;='CAV Tier 1 Analysis'!$A$5,"Tier 1", "Tier 2")</f>
        <v>Tier 2</v>
      </c>
      <c r="AH282" t="str">
        <f t="shared" si="10"/>
        <v>Virginia - Tier 2</v>
      </c>
      <c r="AI282" t="str">
        <f t="shared" si="11"/>
        <v>Parksley, Town Of - Tier 2</v>
      </c>
    </row>
    <row r="283" spans="1:35" x14ac:dyDescent="0.3">
      <c r="A283">
        <v>276</v>
      </c>
      <c r="B283">
        <v>3</v>
      </c>
      <c r="C283" t="s">
        <v>21</v>
      </c>
      <c r="D283" t="s">
        <v>5644</v>
      </c>
      <c r="E283" t="s">
        <v>8203</v>
      </c>
      <c r="F283" t="s">
        <v>2925</v>
      </c>
      <c r="G283" s="58">
        <v>0.18126</v>
      </c>
      <c r="H283">
        <v>30</v>
      </c>
      <c r="I283">
        <v>0</v>
      </c>
      <c r="J283" s="12">
        <v>10</v>
      </c>
      <c r="K283" s="12">
        <v>1</v>
      </c>
      <c r="L283">
        <v>0</v>
      </c>
      <c r="M283" s="12">
        <v>7.4555886571775343</v>
      </c>
      <c r="N283" s="12">
        <v>71.297395450216541</v>
      </c>
      <c r="O283" s="12">
        <v>506.02208068355014</v>
      </c>
      <c r="P283" s="12">
        <v>424.1435505869199</v>
      </c>
      <c r="Q283" s="12">
        <v>0</v>
      </c>
      <c r="R283" s="59">
        <v>4.5496582970551779E-6</v>
      </c>
      <c r="S283" s="59">
        <v>3.2159855923845462E-4</v>
      </c>
      <c r="T283" s="59">
        <v>0</v>
      </c>
      <c r="U283" s="59">
        <v>3.0956876552224177E-3</v>
      </c>
      <c r="V283" s="59">
        <v>7.2319099748791103E-4</v>
      </c>
      <c r="W283" s="59">
        <v>0</v>
      </c>
      <c r="X283" s="59">
        <v>3.2668200550099426E-4</v>
      </c>
      <c r="Y283" s="59">
        <v>2.5595866305344606E-4</v>
      </c>
      <c r="Z283" s="59">
        <v>6.4939147827576158E-5</v>
      </c>
      <c r="AA283" s="59">
        <v>1.5816277943572123E-4</v>
      </c>
      <c r="AB283" s="59">
        <v>0</v>
      </c>
      <c r="AC283" s="17">
        <v>4.5006995146032523E-4</v>
      </c>
      <c r="AD283" s="12">
        <v>276</v>
      </c>
      <c r="AE283" s="16">
        <v>10</v>
      </c>
      <c r="AF283" s="17">
        <v>0.99821846582149432</v>
      </c>
      <c r="AG283" t="str">
        <f>IF(AF283&lt;='CAV Tier 1 Analysis'!$A$5,"Tier 1", "Tier 2")</f>
        <v>Tier 2</v>
      </c>
      <c r="AH283" t="str">
        <f t="shared" si="10"/>
        <v>Virginia - Tier 2</v>
      </c>
      <c r="AI283" t="str">
        <f t="shared" si="11"/>
        <v>Occoquan, Town Of - Tier 2</v>
      </c>
    </row>
    <row r="284" spans="1:35" x14ac:dyDescent="0.3">
      <c r="A284">
        <v>277</v>
      </c>
      <c r="B284">
        <v>3</v>
      </c>
      <c r="C284" t="s">
        <v>21</v>
      </c>
      <c r="D284" t="s">
        <v>5641</v>
      </c>
      <c r="E284" t="s">
        <v>8200</v>
      </c>
      <c r="F284" t="s">
        <v>2989</v>
      </c>
      <c r="G284" s="58">
        <v>0.47808</v>
      </c>
      <c r="H284">
        <v>3</v>
      </c>
      <c r="I284">
        <v>0</v>
      </c>
      <c r="J284" s="12">
        <v>10</v>
      </c>
      <c r="K284" s="12">
        <v>1</v>
      </c>
      <c r="L284">
        <v>0</v>
      </c>
      <c r="M284">
        <v>0</v>
      </c>
      <c r="N284" s="12">
        <v>38.709465677117223</v>
      </c>
      <c r="O284" s="12">
        <v>1250.4621113775813</v>
      </c>
      <c r="P284" s="12">
        <v>1051.9761841033726</v>
      </c>
      <c r="Q284" s="12">
        <v>280.04345882391999</v>
      </c>
      <c r="R284" s="59">
        <v>1.1999893184685752E-5</v>
      </c>
      <c r="S284" s="59">
        <v>3.215985592384546E-5</v>
      </c>
      <c r="T284" s="59">
        <v>0</v>
      </c>
      <c r="U284" s="59">
        <v>3.0956876552224177E-3</v>
      </c>
      <c r="V284" s="59">
        <v>7.2319099748791103E-4</v>
      </c>
      <c r="W284" s="59">
        <v>0</v>
      </c>
      <c r="X284" s="59">
        <v>0</v>
      </c>
      <c r="Y284" s="59">
        <v>1.3896753197873077E-4</v>
      </c>
      <c r="Z284" s="59">
        <v>1.6047509980955571E-4</v>
      </c>
      <c r="AA284" s="59">
        <v>3.9228104953555428E-4</v>
      </c>
      <c r="AB284" s="59">
        <v>2.7274932298915325E-4</v>
      </c>
      <c r="AC284" s="17">
        <v>4.3886467328471397E-4</v>
      </c>
      <c r="AD284" s="12">
        <v>277</v>
      </c>
      <c r="AE284" s="16">
        <v>10</v>
      </c>
      <c r="AF284" s="17">
        <v>0.99865733049477901</v>
      </c>
      <c r="AG284" t="str">
        <f>IF(AF284&lt;='CAV Tier 1 Analysis'!$A$5,"Tier 1", "Tier 2")</f>
        <v>Tier 2</v>
      </c>
      <c r="AH284" t="str">
        <f t="shared" si="10"/>
        <v>Virginia - Tier 2</v>
      </c>
      <c r="AI284" t="str">
        <f t="shared" si="11"/>
        <v>Haymarket, Town Of - Tier 2</v>
      </c>
    </row>
    <row r="285" spans="1:35" x14ac:dyDescent="0.3">
      <c r="A285">
        <v>278</v>
      </c>
      <c r="B285">
        <v>3</v>
      </c>
      <c r="C285" t="s">
        <v>21</v>
      </c>
      <c r="D285" t="s">
        <v>5700</v>
      </c>
      <c r="E285" t="s">
        <v>8298</v>
      </c>
      <c r="F285" t="s">
        <v>3176</v>
      </c>
      <c r="G285" s="58">
        <v>7.1059999999999998E-2</v>
      </c>
      <c r="H285">
        <v>2</v>
      </c>
      <c r="I285">
        <v>0</v>
      </c>
      <c r="J285" s="12">
        <v>10</v>
      </c>
      <c r="K285" s="12">
        <v>1</v>
      </c>
      <c r="L285">
        <v>0</v>
      </c>
      <c r="M285">
        <v>0</v>
      </c>
      <c r="N285" s="12">
        <v>51.596770904722447</v>
      </c>
      <c r="O285" s="12">
        <v>500.719702156756</v>
      </c>
      <c r="P285" s="12">
        <v>471.21750588812881</v>
      </c>
      <c r="Q285" s="12">
        <v>0</v>
      </c>
      <c r="R285" s="59">
        <v>1.7836186615289689E-6</v>
      </c>
      <c r="S285" s="59">
        <v>2.1439903949230308E-5</v>
      </c>
      <c r="T285" s="59">
        <v>0</v>
      </c>
      <c r="U285" s="59">
        <v>3.0956876552224177E-3</v>
      </c>
      <c r="V285" s="59">
        <v>7.2319099748791103E-4</v>
      </c>
      <c r="W285" s="59">
        <v>0</v>
      </c>
      <c r="X285" s="59">
        <v>0</v>
      </c>
      <c r="Y285" s="59">
        <v>1.8523314091984256E-4</v>
      </c>
      <c r="Z285" s="59">
        <v>6.4258679610608004E-5</v>
      </c>
      <c r="AA285" s="59">
        <v>1.757166184583102E-4</v>
      </c>
      <c r="AB285" s="59">
        <v>0</v>
      </c>
      <c r="AC285" s="17">
        <v>3.8793732857362267E-4</v>
      </c>
      <c r="AD285" s="12">
        <v>278</v>
      </c>
      <c r="AE285" s="16">
        <v>10</v>
      </c>
      <c r="AF285" s="17">
        <v>0.99904526782335268</v>
      </c>
      <c r="AG285" t="str">
        <f>IF(AF285&lt;='CAV Tier 1 Analysis'!$A$5,"Tier 1", "Tier 2")</f>
        <v>Tier 2</v>
      </c>
      <c r="AH285" t="str">
        <f t="shared" si="10"/>
        <v>Virginia - Tier 2</v>
      </c>
      <c r="AI285" t="str">
        <f t="shared" si="11"/>
        <v>Quantico, Town Of - Tier 2</v>
      </c>
    </row>
    <row r="286" spans="1:35" x14ac:dyDescent="0.3">
      <c r="A286">
        <v>279</v>
      </c>
      <c r="B286">
        <v>3</v>
      </c>
      <c r="C286" t="s">
        <v>21</v>
      </c>
      <c r="D286" t="s">
        <v>3258</v>
      </c>
      <c r="E286" t="s">
        <v>8260</v>
      </c>
      <c r="F286" t="s">
        <v>3209</v>
      </c>
      <c r="G286" s="58">
        <v>0.25842999999999999</v>
      </c>
      <c r="H286">
        <v>4</v>
      </c>
      <c r="I286">
        <v>0</v>
      </c>
      <c r="J286" s="12">
        <v>10</v>
      </c>
      <c r="K286" s="12">
        <v>1</v>
      </c>
      <c r="L286">
        <v>0</v>
      </c>
      <c r="M286" s="12">
        <v>0.83689974074217399</v>
      </c>
      <c r="N286" s="12">
        <v>11.115450695118877</v>
      </c>
      <c r="O286" s="12">
        <v>171.71752120222646</v>
      </c>
      <c r="P286" s="12">
        <v>0</v>
      </c>
      <c r="Q286" s="12">
        <v>0</v>
      </c>
      <c r="R286" s="59">
        <v>6.4866390472689479E-6</v>
      </c>
      <c r="S286" s="59">
        <v>4.2879807898460615E-5</v>
      </c>
      <c r="T286" s="59">
        <v>0</v>
      </c>
      <c r="U286" s="59">
        <v>3.0956876552224177E-3</v>
      </c>
      <c r="V286" s="59">
        <v>7.2319099748791103E-4</v>
      </c>
      <c r="W286" s="59">
        <v>0</v>
      </c>
      <c r="X286" s="59">
        <v>3.6670489518719877E-5</v>
      </c>
      <c r="Y286" s="59">
        <v>3.9904625985190661E-5</v>
      </c>
      <c r="Z286" s="59">
        <v>2.2036962258391885E-5</v>
      </c>
      <c r="AA286" s="59">
        <v>0</v>
      </c>
      <c r="AB286" s="59">
        <v>0</v>
      </c>
      <c r="AC286" s="17">
        <v>3.6062337976530549E-4</v>
      </c>
      <c r="AD286" s="12">
        <v>279</v>
      </c>
      <c r="AE286" s="16">
        <v>10</v>
      </c>
      <c r="AF286" s="17">
        <v>0.99940589120311796</v>
      </c>
      <c r="AG286" t="str">
        <f>IF(AF286&lt;='CAV Tier 1 Analysis'!$A$5,"Tier 1", "Tier 2")</f>
        <v>Tier 2</v>
      </c>
      <c r="AH286" t="str">
        <f t="shared" si="10"/>
        <v>Virginia - Tier 2</v>
      </c>
      <c r="AI286" t="str">
        <f t="shared" si="11"/>
        <v>Clifton, Town Of - Tier 2</v>
      </c>
    </row>
    <row r="287" spans="1:35" x14ac:dyDescent="0.3">
      <c r="A287">
        <v>280</v>
      </c>
      <c r="B287">
        <v>3</v>
      </c>
      <c r="C287" t="s">
        <v>21</v>
      </c>
      <c r="D287" t="s">
        <v>5745</v>
      </c>
      <c r="E287" t="s">
        <v>8354</v>
      </c>
      <c r="F287" t="s">
        <v>943</v>
      </c>
      <c r="G287" s="58">
        <v>0.57517000000000007</v>
      </c>
      <c r="H287">
        <v>4</v>
      </c>
      <c r="I287">
        <v>0</v>
      </c>
      <c r="J287" s="12">
        <v>8</v>
      </c>
      <c r="K287" s="12">
        <v>1</v>
      </c>
      <c r="M287">
        <v>0</v>
      </c>
      <c r="N287" s="12">
        <v>0</v>
      </c>
      <c r="O287" s="12">
        <v>92.963554963232227</v>
      </c>
      <c r="P287" s="12">
        <v>29.577138594288506</v>
      </c>
      <c r="Q287" s="12">
        <v>8.0581170276422398</v>
      </c>
      <c r="R287" s="59">
        <v>1.443686948426143E-5</v>
      </c>
      <c r="S287" s="59">
        <v>4.2879807898460615E-5</v>
      </c>
      <c r="T287" s="59">
        <v>0</v>
      </c>
      <c r="U287" s="59">
        <v>2.4765501241779341E-3</v>
      </c>
      <c r="V287" s="59">
        <v>7.2319099748791103E-4</v>
      </c>
      <c r="W287" s="59">
        <v>0</v>
      </c>
      <c r="X287" s="59">
        <v>0</v>
      </c>
      <c r="Y287" s="59">
        <v>0</v>
      </c>
      <c r="Z287" s="59">
        <v>1.1930258122687866E-5</v>
      </c>
      <c r="AA287" s="59">
        <v>1.1029290534666626E-5</v>
      </c>
      <c r="AB287" s="59">
        <v>7.8482317461973124E-6</v>
      </c>
      <c r="AC287" s="17">
        <v>2.9889687085928355E-4</v>
      </c>
      <c r="AD287" s="12">
        <v>280</v>
      </c>
      <c r="AE287" s="16">
        <v>10</v>
      </c>
      <c r="AF287" s="17">
        <v>0.99970478807397722</v>
      </c>
      <c r="AG287" t="str">
        <f>IF(AF287&lt;='CAV Tier 1 Analysis'!$A$5,"Tier 1", "Tier 2")</f>
        <v>Tier 2</v>
      </c>
      <c r="AH287" t="str">
        <f t="shared" si="10"/>
        <v>Virginia - Tier 2</v>
      </c>
      <c r="AI287" t="str">
        <f t="shared" si="11"/>
        <v>Middleburg, Town Of - Tier 2</v>
      </c>
    </row>
    <row r="288" spans="1:35" x14ac:dyDescent="0.3">
      <c r="A288">
        <v>281</v>
      </c>
      <c r="B288">
        <v>3</v>
      </c>
      <c r="C288" t="s">
        <v>21</v>
      </c>
      <c r="D288" t="s">
        <v>5718</v>
      </c>
      <c r="E288" t="s">
        <v>8320</v>
      </c>
      <c r="F288" t="s">
        <v>3214</v>
      </c>
      <c r="G288" s="58">
        <v>0.21768000000000001</v>
      </c>
      <c r="H288">
        <v>1</v>
      </c>
      <c r="I288">
        <v>0</v>
      </c>
      <c r="J288" s="12">
        <v>8</v>
      </c>
      <c r="K288" s="12">
        <v>1</v>
      </c>
      <c r="L288">
        <v>0</v>
      </c>
      <c r="M288">
        <v>0</v>
      </c>
      <c r="N288" s="12">
        <v>0</v>
      </c>
      <c r="O288" s="12">
        <v>53.230013476503061</v>
      </c>
      <c r="P288" s="12">
        <v>29.240662301734439</v>
      </c>
      <c r="Q288" s="12">
        <v>14.036951701951921</v>
      </c>
      <c r="R288" s="59">
        <v>5.4638067864005906E-6</v>
      </c>
      <c r="S288" s="59">
        <v>1.0719951974615154E-5</v>
      </c>
      <c r="T288" s="59">
        <v>0</v>
      </c>
      <c r="U288" s="59">
        <v>2.4765501241779341E-3</v>
      </c>
      <c r="V288" s="59">
        <v>7.2319099748791103E-4</v>
      </c>
      <c r="W288" s="59">
        <v>0</v>
      </c>
      <c r="X288" s="59">
        <v>0</v>
      </c>
      <c r="Y288" s="59">
        <v>0</v>
      </c>
      <c r="Z288" s="59">
        <v>6.831147979442065E-6</v>
      </c>
      <c r="AA288" s="59">
        <v>1.0903818803289509E-5</v>
      </c>
      <c r="AB288" s="59">
        <v>1.3671339047222946E-5</v>
      </c>
      <c r="AC288" s="17">
        <v>2.9521192602334685E-4</v>
      </c>
      <c r="AD288" s="12">
        <v>281</v>
      </c>
      <c r="AE288" s="16">
        <v>10</v>
      </c>
      <c r="AF288" s="17">
        <v>1.0000000000000007</v>
      </c>
      <c r="AG288" t="str">
        <f>IF(AF288&lt;='CAV Tier 1 Analysis'!$A$5,"Tier 1", "Tier 2")</f>
        <v>Tier 2</v>
      </c>
      <c r="AH288" t="str">
        <f t="shared" si="10"/>
        <v>Virginia - Tier 2</v>
      </c>
      <c r="AI288" t="str">
        <f t="shared" si="11"/>
        <v>Round Hill, Town Of - Tier 2</v>
      </c>
    </row>
  </sheetData>
  <autoFilter ref="A7:AI288">
    <sortState ref="A8:AI288">
      <sortCondition ref="AG8:AG288"/>
      <sortCondition descending="1" ref="AC8:AC288"/>
    </sortState>
  </autoFilter>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AI278"/>
  <sheetViews>
    <sheetView workbookViewId="0">
      <selection activeCell="AG22" sqref="AG22"/>
    </sheetView>
  </sheetViews>
  <sheetFormatPr defaultRowHeight="14.4" x14ac:dyDescent="0.3"/>
  <cols>
    <col min="1" max="1" width="10" customWidth="1"/>
    <col min="3" max="3" width="12.88671875" bestFit="1" customWidth="1"/>
    <col min="4" max="4" width="33.88671875" bestFit="1" customWidth="1"/>
    <col min="5" max="5" width="47.6640625" bestFit="1" customWidth="1"/>
    <col min="15" max="15" width="12.5546875" bestFit="1" customWidth="1"/>
    <col min="16" max="17" width="11.5546875" bestFit="1" customWidth="1"/>
    <col min="18" max="29" width="9.109375" style="24"/>
    <col min="32" max="32" width="11.109375" style="24" bestFit="1" customWidth="1"/>
    <col min="33" max="33" width="7.33203125" customWidth="1"/>
    <col min="34" max="34" width="19.5546875" bestFit="1" customWidth="1"/>
    <col min="35" max="35" width="40.44140625" bestFit="1" customWidth="1"/>
  </cols>
  <sheetData>
    <row r="1" spans="1:35" ht="15.6" x14ac:dyDescent="0.3">
      <c r="A1" s="1" t="s">
        <v>3215</v>
      </c>
    </row>
    <row r="2" spans="1:35" ht="15.6" x14ac:dyDescent="0.3">
      <c r="A2" s="1" t="s">
        <v>8666</v>
      </c>
    </row>
    <row r="3" spans="1:35" x14ac:dyDescent="0.3">
      <c r="A3" s="2" t="s">
        <v>8694</v>
      </c>
    </row>
    <row r="4" spans="1:35" x14ac:dyDescent="0.3">
      <c r="A4" s="13"/>
    </row>
    <row r="6" spans="1:35" ht="15" thickBot="1" x14ac:dyDescent="0.35">
      <c r="G6" s="16">
        <f>SUBTOTAL(9,G8:G278)</f>
        <v>24201.683120000005</v>
      </c>
      <c r="H6" s="16">
        <f t="shared" ref="H6:AC6" si="0">SUBTOTAL(9,H8:H278)</f>
        <v>20534</v>
      </c>
      <c r="I6" s="16">
        <f t="shared" si="0"/>
        <v>6390</v>
      </c>
      <c r="J6" s="16">
        <f t="shared" si="0"/>
        <v>3888.4779448687423</v>
      </c>
      <c r="K6" s="16">
        <f t="shared" si="0"/>
        <v>1041.1787032571474</v>
      </c>
      <c r="L6" s="16">
        <f t="shared" si="0"/>
        <v>2492</v>
      </c>
      <c r="M6" s="16">
        <f t="shared" si="0"/>
        <v>18618.34694787013</v>
      </c>
      <c r="N6" s="16">
        <f t="shared" si="0"/>
        <v>44306.90506431523</v>
      </c>
      <c r="O6" s="16">
        <f t="shared" si="0"/>
        <v>1789315.5060560475</v>
      </c>
      <c r="P6" s="16">
        <f t="shared" si="0"/>
        <v>442264.76984081505</v>
      </c>
      <c r="Q6" s="16">
        <f t="shared" si="0"/>
        <v>77609.260566890094</v>
      </c>
      <c r="R6" s="40">
        <f t="shared" si="0"/>
        <v>0.99999999999999911</v>
      </c>
      <c r="S6" s="40">
        <f t="shared" si="0"/>
        <v>0.99999999999999878</v>
      </c>
      <c r="T6" s="40">
        <f t="shared" si="0"/>
        <v>1.0000000000000009</v>
      </c>
      <c r="U6" s="40">
        <f t="shared" si="0"/>
        <v>1.0000000000000009</v>
      </c>
      <c r="V6" s="40">
        <f t="shared" si="0"/>
        <v>1.0000000000000004</v>
      </c>
      <c r="W6" s="40">
        <f t="shared" si="0"/>
        <v>1.0000000000000013</v>
      </c>
      <c r="X6" s="40">
        <f t="shared" si="0"/>
        <v>1.0000000000000011</v>
      </c>
      <c r="Y6" s="40">
        <f t="shared" si="0"/>
        <v>1</v>
      </c>
      <c r="Z6" s="40">
        <f t="shared" si="0"/>
        <v>1.0000000000000007</v>
      </c>
      <c r="AA6" s="40">
        <f t="shared" si="0"/>
        <v>0.99999999999999989</v>
      </c>
      <c r="AB6" s="40">
        <f t="shared" si="0"/>
        <v>1.0000000000000002</v>
      </c>
      <c r="AC6" s="40">
        <f t="shared" si="0"/>
        <v>0.99999999999999967</v>
      </c>
      <c r="AD6" s="16">
        <f>SUBTOTAL(3,AD8:AD278)</f>
        <v>271</v>
      </c>
      <c r="AE6" s="16">
        <f>SUBTOTAL(3,AE8:AE278)</f>
        <v>271</v>
      </c>
      <c r="AF6" s="40"/>
    </row>
    <row r="7" spans="1:35" ht="208.2" thickBot="1" x14ac:dyDescent="0.35">
      <c r="A7" s="7" t="s">
        <v>3222</v>
      </c>
      <c r="B7" s="8" t="s">
        <v>0</v>
      </c>
      <c r="C7" s="8" t="s">
        <v>1</v>
      </c>
      <c r="D7" s="8" t="s">
        <v>20</v>
      </c>
      <c r="E7" s="8" t="s">
        <v>3230</v>
      </c>
      <c r="F7" s="32" t="s">
        <v>2</v>
      </c>
      <c r="G7" s="9" t="s">
        <v>9</v>
      </c>
      <c r="H7" s="10" t="s">
        <v>10</v>
      </c>
      <c r="I7" s="10" t="s">
        <v>11</v>
      </c>
      <c r="J7" s="10" t="s">
        <v>12</v>
      </c>
      <c r="K7" s="10" t="s">
        <v>13</v>
      </c>
      <c r="L7" s="10" t="s">
        <v>14</v>
      </c>
      <c r="M7" s="10" t="s">
        <v>15</v>
      </c>
      <c r="N7" s="10" t="s">
        <v>16</v>
      </c>
      <c r="O7" s="10" t="s">
        <v>17</v>
      </c>
      <c r="P7" s="10" t="s">
        <v>18</v>
      </c>
      <c r="Q7" s="43" t="s">
        <v>19</v>
      </c>
      <c r="R7" s="42" t="s">
        <v>8649</v>
      </c>
      <c r="S7" s="36" t="s">
        <v>8650</v>
      </c>
      <c r="T7" s="36" t="s">
        <v>8651</v>
      </c>
      <c r="U7" s="36" t="s">
        <v>8652</v>
      </c>
      <c r="V7" s="36" t="s">
        <v>8653</v>
      </c>
      <c r="W7" s="36" t="s">
        <v>8654</v>
      </c>
      <c r="X7" s="36" t="s">
        <v>8655</v>
      </c>
      <c r="Y7" s="36" t="s">
        <v>8656</v>
      </c>
      <c r="Z7" s="36" t="s">
        <v>8657</v>
      </c>
      <c r="AA7" s="36" t="s">
        <v>8658</v>
      </c>
      <c r="AB7" s="36" t="s">
        <v>8659</v>
      </c>
      <c r="AC7" s="28" t="s">
        <v>3225</v>
      </c>
      <c r="AD7" s="29" t="s">
        <v>3226</v>
      </c>
      <c r="AE7" s="30" t="s">
        <v>3224</v>
      </c>
      <c r="AF7" s="37" t="s">
        <v>3227</v>
      </c>
      <c r="AG7" s="38" t="s">
        <v>3223</v>
      </c>
      <c r="AH7" s="38" t="s">
        <v>3228</v>
      </c>
      <c r="AI7" s="39" t="s">
        <v>3221</v>
      </c>
    </row>
    <row r="8" spans="1:35" x14ac:dyDescent="0.3">
      <c r="A8" s="12">
        <v>1</v>
      </c>
      <c r="B8">
        <v>3</v>
      </c>
      <c r="C8" t="s">
        <v>32</v>
      </c>
      <c r="D8" t="s">
        <v>5555</v>
      </c>
      <c r="E8" t="s">
        <v>8627</v>
      </c>
      <c r="F8" t="s">
        <v>67</v>
      </c>
      <c r="G8" s="58">
        <v>315.83362</v>
      </c>
      <c r="H8">
        <v>163</v>
      </c>
      <c r="I8">
        <v>63</v>
      </c>
      <c r="J8" s="12">
        <v>11.725490196078431</v>
      </c>
      <c r="K8" s="12">
        <v>2.3529411764705883</v>
      </c>
      <c r="L8">
        <v>105</v>
      </c>
      <c r="M8" s="12">
        <v>154.53184394998857</v>
      </c>
      <c r="N8" s="12">
        <v>841.50298188679096</v>
      </c>
      <c r="O8" s="12">
        <v>88244.116675981946</v>
      </c>
      <c r="P8" s="12">
        <v>42303.114910564909</v>
      </c>
      <c r="Q8" s="12">
        <v>27358.232877645758</v>
      </c>
      <c r="R8" s="59">
        <f t="shared" ref="R8:AB8" si="1">G8/G$6</f>
        <v>1.3050068395408357E-2</v>
      </c>
      <c r="S8" s="59">
        <f t="shared" si="1"/>
        <v>7.9380539592870357E-3</v>
      </c>
      <c r="T8" s="59">
        <f t="shared" si="1"/>
        <v>9.8591549295774655E-3</v>
      </c>
      <c r="U8" s="59">
        <f t="shared" si="1"/>
        <v>3.0154446964400184E-3</v>
      </c>
      <c r="V8" s="59">
        <f t="shared" si="1"/>
        <v>2.2598821596233375E-3</v>
      </c>
      <c r="W8" s="59">
        <f t="shared" si="1"/>
        <v>4.2134831460674156E-2</v>
      </c>
      <c r="X8" s="59">
        <f t="shared" si="1"/>
        <v>8.2999765974210958E-3</v>
      </c>
      <c r="Y8" s="59">
        <f t="shared" si="1"/>
        <v>1.8992592253177648E-2</v>
      </c>
      <c r="Z8" s="59">
        <f t="shared" si="1"/>
        <v>4.9317248063471396E-2</v>
      </c>
      <c r="AA8" s="59">
        <f t="shared" si="1"/>
        <v>9.5651107199407101E-2</v>
      </c>
      <c r="AB8" s="59">
        <f t="shared" si="1"/>
        <v>0.35251247953929626</v>
      </c>
      <c r="AC8" s="17">
        <f>SUM(R8:AB8)/11</f>
        <v>5.4820985386707627E-2</v>
      </c>
      <c r="AD8" s="12">
        <v>1</v>
      </c>
      <c r="AE8" s="16">
        <f>TRUNC(AD8/(271/10)-0.001)+1</f>
        <v>1</v>
      </c>
      <c r="AF8" s="17">
        <v>5.4820985386707627E-2</v>
      </c>
      <c r="AG8" t="str">
        <f>IF(AF8&lt;='CAV Tier 1 Analysis'!$A$5,"Tier 1", "Tier 2")</f>
        <v>Tier 2</v>
      </c>
      <c r="AH8" t="str">
        <f t="shared" ref="AH8:AH71" si="2">C8&amp;" - "&amp;AG8</f>
        <v>West Virginia - Tier 2</v>
      </c>
      <c r="AI8" t="str">
        <f t="shared" ref="AI8:AI71" si="3">D8&amp;" - "&amp;AG8</f>
        <v>Berkeley County * - Tier 2</v>
      </c>
    </row>
    <row r="9" spans="1:35" x14ac:dyDescent="0.3">
      <c r="A9" s="12">
        <v>2</v>
      </c>
      <c r="B9">
        <v>3</v>
      </c>
      <c r="C9" t="s">
        <v>32</v>
      </c>
      <c r="D9" t="s">
        <v>5838</v>
      </c>
      <c r="E9" t="s">
        <v>8510</v>
      </c>
      <c r="F9" t="s">
        <v>33</v>
      </c>
      <c r="G9" s="58">
        <v>15.78979</v>
      </c>
      <c r="H9">
        <v>1339</v>
      </c>
      <c r="I9">
        <v>1254</v>
      </c>
      <c r="J9" s="12">
        <v>12.192307692307692</v>
      </c>
      <c r="K9" s="12">
        <v>1.1923076923076923</v>
      </c>
      <c r="L9">
        <v>193</v>
      </c>
      <c r="M9" s="12">
        <v>2107.3999831536712</v>
      </c>
      <c r="N9" s="12">
        <v>3262.1265841333111</v>
      </c>
      <c r="O9" s="12">
        <v>23871.356641785173</v>
      </c>
      <c r="P9" s="12">
        <v>15024.767102732561</v>
      </c>
      <c r="Q9" s="12">
        <v>0</v>
      </c>
      <c r="R9" s="59">
        <v>6.5242528470887593E-4</v>
      </c>
      <c r="S9" s="59">
        <v>6.5208921788253632E-2</v>
      </c>
      <c r="T9" s="59">
        <v>0.19624413145539907</v>
      </c>
      <c r="U9" s="59">
        <v>3.1354961671820024E-3</v>
      </c>
      <c r="V9" s="59">
        <v>1.1451518251168258E-3</v>
      </c>
      <c r="W9" s="59">
        <v>7.7447833065810601E-2</v>
      </c>
      <c r="X9" s="59">
        <v>0.11318942487505583</v>
      </c>
      <c r="Y9" s="59">
        <v>7.362569286656466E-2</v>
      </c>
      <c r="Z9" s="59">
        <v>1.334105503528646E-2</v>
      </c>
      <c r="AA9" s="59">
        <v>3.3972335413784929E-2</v>
      </c>
      <c r="AB9" s="59">
        <v>0</v>
      </c>
      <c r="AC9" s="17">
        <v>5.2542042525196633E-2</v>
      </c>
      <c r="AD9" s="12">
        <v>2</v>
      </c>
      <c r="AE9" s="16">
        <v>1</v>
      </c>
      <c r="AF9" s="17">
        <v>0.10736302791190426</v>
      </c>
      <c r="AG9" t="str">
        <f>IF(AF9&lt;='CAV Tier 1 Analysis'!$A$5,"Tier 1", "Tier 2")</f>
        <v>Tier 2</v>
      </c>
      <c r="AH9" t="str">
        <f t="shared" si="2"/>
        <v>West Virginia - Tier 2</v>
      </c>
      <c r="AI9" t="str">
        <f t="shared" si="3"/>
        <v>Wheeling, City Of - Tier 2</v>
      </c>
    </row>
    <row r="10" spans="1:35" x14ac:dyDescent="0.3">
      <c r="A10" s="12">
        <v>3</v>
      </c>
      <c r="B10">
        <v>3</v>
      </c>
      <c r="C10" t="s">
        <v>32</v>
      </c>
      <c r="D10" t="s">
        <v>5791</v>
      </c>
      <c r="E10" t="s">
        <v>8436</v>
      </c>
      <c r="F10" t="s">
        <v>50</v>
      </c>
      <c r="G10" s="58">
        <v>851.64340000000027</v>
      </c>
      <c r="H10">
        <v>1818</v>
      </c>
      <c r="I10">
        <v>355</v>
      </c>
      <c r="J10" s="12">
        <v>19.125</v>
      </c>
      <c r="K10" s="12">
        <v>1.6547619047619047</v>
      </c>
      <c r="L10">
        <v>103</v>
      </c>
      <c r="M10" s="12">
        <v>1054.2230423320368</v>
      </c>
      <c r="N10" s="12">
        <v>1267.2645573531818</v>
      </c>
      <c r="O10" s="12">
        <v>106991.99255353065</v>
      </c>
      <c r="P10">
        <v>0</v>
      </c>
      <c r="Q10" s="12">
        <v>0</v>
      </c>
      <c r="R10" s="59">
        <v>3.5189428593758072E-2</v>
      </c>
      <c r="S10" s="59">
        <v>8.8536086490698357E-2</v>
      </c>
      <c r="T10" s="59">
        <v>5.5555555555555552E-2</v>
      </c>
      <c r="U10" s="59">
        <v>4.918376874231075E-3</v>
      </c>
      <c r="V10" s="59">
        <v>1.5893159354731983E-3</v>
      </c>
      <c r="W10" s="59">
        <v>4.13322632423756E-2</v>
      </c>
      <c r="X10" s="59">
        <v>5.6622805734782809E-2</v>
      </c>
      <c r="Y10" s="59">
        <v>2.8601965213179297E-2</v>
      </c>
      <c r="Z10" s="59">
        <v>5.9794928391001881E-2</v>
      </c>
      <c r="AA10" s="59">
        <v>0</v>
      </c>
      <c r="AB10" s="59">
        <v>0</v>
      </c>
      <c r="AC10" s="17">
        <v>3.3830975093732348E-2</v>
      </c>
      <c r="AD10" s="12">
        <v>3</v>
      </c>
      <c r="AE10" s="16">
        <v>1</v>
      </c>
      <c r="AF10" s="17">
        <v>0.14119400300563661</v>
      </c>
      <c r="AG10" t="str">
        <f>IF(AF10&lt;='CAV Tier 1 Analysis'!$A$5,"Tier 1", "Tier 2")</f>
        <v>Tier 2</v>
      </c>
      <c r="AH10" t="str">
        <f t="shared" si="2"/>
        <v>West Virginia - Tier 2</v>
      </c>
      <c r="AI10" t="str">
        <f t="shared" si="3"/>
        <v>Kanawha County * - Tier 2</v>
      </c>
    </row>
    <row r="11" spans="1:35" x14ac:dyDescent="0.3">
      <c r="A11" s="12">
        <v>4</v>
      </c>
      <c r="B11">
        <v>3</v>
      </c>
      <c r="C11" t="s">
        <v>32</v>
      </c>
      <c r="D11" t="s">
        <v>5831</v>
      </c>
      <c r="E11" t="s">
        <v>8500</v>
      </c>
      <c r="F11" t="s">
        <v>134</v>
      </c>
      <c r="G11" s="58">
        <v>352.13367999999997</v>
      </c>
      <c r="H11">
        <v>164</v>
      </c>
      <c r="I11">
        <v>28</v>
      </c>
      <c r="J11" s="12">
        <v>11.2</v>
      </c>
      <c r="K11" s="12">
        <v>2.6857142857142855</v>
      </c>
      <c r="L11">
        <v>8</v>
      </c>
      <c r="M11" s="12">
        <v>114.75213595018809</v>
      </c>
      <c r="N11" s="12">
        <v>253.31668423617992</v>
      </c>
      <c r="O11" s="12">
        <v>56088.439941188844</v>
      </c>
      <c r="P11">
        <v>0</v>
      </c>
      <c r="Q11" s="12">
        <v>16509.826267912256</v>
      </c>
      <c r="R11" s="59">
        <v>1.4549966556210322E-2</v>
      </c>
      <c r="S11" s="59">
        <v>7.9867536768286739E-3</v>
      </c>
      <c r="T11" s="59">
        <v>4.3818466353677619E-3</v>
      </c>
      <c r="U11" s="59">
        <v>2.8803043655627734E-3</v>
      </c>
      <c r="V11" s="59">
        <v>2.5794940650557805E-3</v>
      </c>
      <c r="W11" s="59">
        <v>3.2102728731942215E-3</v>
      </c>
      <c r="X11" s="59">
        <v>6.1633901372385429E-3</v>
      </c>
      <c r="Y11" s="59">
        <v>5.7173184150070798E-3</v>
      </c>
      <c r="Z11" s="59">
        <v>3.1346310782728981E-2</v>
      </c>
      <c r="AA11" s="59">
        <v>0</v>
      </c>
      <c r="AB11" s="59">
        <v>0.21273010652746419</v>
      </c>
      <c r="AC11" s="17">
        <v>2.650416036678712E-2</v>
      </c>
      <c r="AD11" s="12">
        <v>4</v>
      </c>
      <c r="AE11" s="16">
        <v>1</v>
      </c>
      <c r="AF11" s="17">
        <v>0.16769816337242374</v>
      </c>
      <c r="AG11" t="str">
        <f>IF(AF11&lt;='CAV Tier 1 Analysis'!$A$5,"Tier 1", "Tier 2")</f>
        <v>Tier 2</v>
      </c>
      <c r="AH11" t="str">
        <f t="shared" si="2"/>
        <v>West Virginia - Tier 2</v>
      </c>
      <c r="AI11" t="str">
        <f t="shared" si="3"/>
        <v>Monongalia County * - Tier 2</v>
      </c>
    </row>
    <row r="12" spans="1:35" x14ac:dyDescent="0.3">
      <c r="A12" s="12">
        <v>5</v>
      </c>
      <c r="B12">
        <v>3</v>
      </c>
      <c r="C12" t="s">
        <v>32</v>
      </c>
      <c r="D12" t="s">
        <v>3390</v>
      </c>
      <c r="E12" t="s">
        <v>8388</v>
      </c>
      <c r="F12" t="s">
        <v>102</v>
      </c>
      <c r="G12" s="58">
        <v>18.134409999999995</v>
      </c>
      <c r="H12">
        <v>415</v>
      </c>
      <c r="I12">
        <v>57</v>
      </c>
      <c r="J12" s="12">
        <v>20</v>
      </c>
      <c r="K12" s="12">
        <v>2.1111111111111112</v>
      </c>
      <c r="L12">
        <v>5</v>
      </c>
      <c r="M12" s="12">
        <v>153.38341418331225</v>
      </c>
      <c r="N12" s="12">
        <v>4848.3381062641647</v>
      </c>
      <c r="O12" s="12">
        <v>46167.997419562475</v>
      </c>
      <c r="P12" s="12">
        <v>39817.691189666781</v>
      </c>
      <c r="Q12" s="12">
        <v>0</v>
      </c>
      <c r="R12" s="59">
        <v>7.4930367074403669E-4</v>
      </c>
      <c r="S12" s="59">
        <v>2.0210382779779879E-2</v>
      </c>
      <c r="T12" s="59">
        <v>8.9201877934272297E-3</v>
      </c>
      <c r="U12" s="59">
        <v>5.1434006527906672E-3</v>
      </c>
      <c r="V12" s="59">
        <v>2.0276164932176055E-3</v>
      </c>
      <c r="W12" s="59">
        <v>2.0064205457463883E-3</v>
      </c>
      <c r="X12" s="59">
        <v>8.23829390508048E-3</v>
      </c>
      <c r="Y12" s="59">
        <v>0.10942624178390233</v>
      </c>
      <c r="Z12" s="59">
        <v>2.5802044001353629E-2</v>
      </c>
      <c r="AA12" s="59">
        <v>9.0031342998445063E-2</v>
      </c>
      <c r="AB12" s="59">
        <v>0</v>
      </c>
      <c r="AC12" s="17">
        <v>2.4777748602226115E-2</v>
      </c>
      <c r="AD12" s="12">
        <v>5</v>
      </c>
      <c r="AE12" s="16">
        <v>1</v>
      </c>
      <c r="AF12" s="17">
        <v>0.19247591197464986</v>
      </c>
      <c r="AG12" t="str">
        <f>IF(AF12&lt;='CAV Tier 1 Analysis'!$A$5,"Tier 1", "Tier 2")</f>
        <v>Tier 2</v>
      </c>
      <c r="AH12" t="str">
        <f t="shared" si="2"/>
        <v>West Virginia - Tier 2</v>
      </c>
      <c r="AI12" t="str">
        <f t="shared" si="3"/>
        <v>Huntington, City Of - Tier 2</v>
      </c>
    </row>
    <row r="13" spans="1:35" x14ac:dyDescent="0.3">
      <c r="A13" s="12">
        <v>6</v>
      </c>
      <c r="B13">
        <v>3</v>
      </c>
      <c r="C13" t="s">
        <v>32</v>
      </c>
      <c r="D13" t="s">
        <v>3242</v>
      </c>
      <c r="E13" t="s">
        <v>8431</v>
      </c>
      <c r="F13" t="s">
        <v>145</v>
      </c>
      <c r="G13" s="58">
        <v>207.57587999999996</v>
      </c>
      <c r="H13">
        <v>127</v>
      </c>
      <c r="I13">
        <v>28</v>
      </c>
      <c r="J13" s="12">
        <v>10.324324324324325</v>
      </c>
      <c r="K13" s="12">
        <v>3.6756756756756759</v>
      </c>
      <c r="L13">
        <v>15</v>
      </c>
      <c r="M13" s="12">
        <v>62.419811781600039</v>
      </c>
      <c r="N13" s="12">
        <v>464.8716624379158</v>
      </c>
      <c r="O13" s="12">
        <v>44770.271328752962</v>
      </c>
      <c r="P13" s="12">
        <v>15036.761772491598</v>
      </c>
      <c r="Q13" s="12">
        <v>11361.100063486236</v>
      </c>
      <c r="R13" s="59">
        <v>8.5769191742065872E-3</v>
      </c>
      <c r="S13" s="59">
        <v>6.1848641277880588E-3</v>
      </c>
      <c r="T13" s="59">
        <v>4.3818466353677619E-3</v>
      </c>
      <c r="U13" s="59">
        <v>2.6551068234676148E-3</v>
      </c>
      <c r="V13" s="59">
        <v>3.5303024007088896E-3</v>
      </c>
      <c r="W13" s="59">
        <v>6.0192616372391657E-3</v>
      </c>
      <c r="X13" s="59">
        <v>3.3525968742751694E-3</v>
      </c>
      <c r="Y13" s="59">
        <v>1.0492081578776834E-2</v>
      </c>
      <c r="Z13" s="59">
        <v>2.5020892725304871E-2</v>
      </c>
      <c r="AA13" s="59">
        <v>3.3999456429468257E-2</v>
      </c>
      <c r="AB13" s="59">
        <v>0.14638845906403525</v>
      </c>
      <c r="AC13" s="17">
        <v>2.2781980679148949E-2</v>
      </c>
      <c r="AD13" s="12">
        <v>6</v>
      </c>
      <c r="AE13" s="16">
        <v>1</v>
      </c>
      <c r="AF13" s="17">
        <v>0.2152578926537988</v>
      </c>
      <c r="AG13" t="str">
        <f>IF(AF13&lt;='CAV Tier 1 Analysis'!$A$5,"Tier 1", "Tier 2")</f>
        <v>Tier 2</v>
      </c>
      <c r="AH13" t="str">
        <f t="shared" si="2"/>
        <v>West Virginia - Tier 2</v>
      </c>
      <c r="AI13" t="str">
        <f t="shared" si="3"/>
        <v>Jefferson County * - Tier 2</v>
      </c>
    </row>
    <row r="14" spans="1:35" x14ac:dyDescent="0.3">
      <c r="A14" s="12">
        <v>7</v>
      </c>
      <c r="B14">
        <v>3</v>
      </c>
      <c r="C14" t="s">
        <v>32</v>
      </c>
      <c r="D14" t="s">
        <v>5832</v>
      </c>
      <c r="E14" t="s">
        <v>8501</v>
      </c>
      <c r="F14" t="s">
        <v>149</v>
      </c>
      <c r="G14" s="58">
        <v>10.184260000000002</v>
      </c>
      <c r="H14">
        <v>108</v>
      </c>
      <c r="I14">
        <v>47</v>
      </c>
      <c r="J14" s="12">
        <v>11</v>
      </c>
      <c r="K14" s="12">
        <v>2</v>
      </c>
      <c r="L14">
        <v>2</v>
      </c>
      <c r="M14" s="12">
        <v>151.41125422956603</v>
      </c>
      <c r="N14" s="12">
        <v>827.00864076760968</v>
      </c>
      <c r="O14" s="12">
        <v>31547.132439597226</v>
      </c>
      <c r="P14" s="12">
        <v>29458.444190597816</v>
      </c>
      <c r="Q14" s="12">
        <v>6901.3983392933369</v>
      </c>
      <c r="R14" s="59">
        <v>4.2080792271773201E-4</v>
      </c>
      <c r="S14" s="59">
        <v>5.2595694944969316E-3</v>
      </c>
      <c r="T14" s="59">
        <v>7.3552425665101718E-3</v>
      </c>
      <c r="U14" s="59">
        <v>2.8288703590348668E-3</v>
      </c>
      <c r="V14" s="59">
        <v>1.9208998356798367E-3</v>
      </c>
      <c r="W14" s="59">
        <v>8.0256821829855537E-4</v>
      </c>
      <c r="X14" s="59">
        <v>8.1323682845477804E-3</v>
      </c>
      <c r="Y14" s="59">
        <v>1.866545721411E-2</v>
      </c>
      <c r="Z14" s="59">
        <v>1.7630838347303217E-2</v>
      </c>
      <c r="AA14" s="59">
        <v>6.6608163705195955E-2</v>
      </c>
      <c r="AB14" s="59">
        <v>8.8924933556674454E-2</v>
      </c>
      <c r="AC14" s="17">
        <v>1.986815631859723E-2</v>
      </c>
      <c r="AD14" s="12">
        <v>7</v>
      </c>
      <c r="AE14" s="16">
        <v>1</v>
      </c>
      <c r="AF14" s="17">
        <v>0.23512604897239603</v>
      </c>
      <c r="AG14" t="str">
        <f>IF(AF14&lt;='CAV Tier 1 Analysis'!$A$5,"Tier 1", "Tier 2")</f>
        <v>Tier 2</v>
      </c>
      <c r="AH14" t="str">
        <f t="shared" si="2"/>
        <v>West Virginia - Tier 2</v>
      </c>
      <c r="AI14" t="str">
        <f t="shared" si="3"/>
        <v>Morgantown, City Of - Tier 2</v>
      </c>
    </row>
    <row r="15" spans="1:35" x14ac:dyDescent="0.3">
      <c r="A15" s="12">
        <v>8</v>
      </c>
      <c r="B15">
        <v>3</v>
      </c>
      <c r="C15" t="s">
        <v>32</v>
      </c>
      <c r="D15" t="s">
        <v>3263</v>
      </c>
      <c r="E15" t="s">
        <v>8439</v>
      </c>
      <c r="F15" t="s">
        <v>104</v>
      </c>
      <c r="G15" s="58">
        <v>32.824579999999997</v>
      </c>
      <c r="H15">
        <v>640</v>
      </c>
      <c r="I15">
        <v>60</v>
      </c>
      <c r="J15" s="12">
        <v>20</v>
      </c>
      <c r="K15" s="12">
        <v>1</v>
      </c>
      <c r="L15">
        <v>10</v>
      </c>
      <c r="M15" s="12">
        <v>295.10796969831767</v>
      </c>
      <c r="N15" s="12">
        <v>1814.5660537514518</v>
      </c>
      <c r="O15" s="12">
        <v>44975.977736647306</v>
      </c>
      <c r="P15" s="12">
        <v>36636.531952967431</v>
      </c>
      <c r="Q15" s="12">
        <v>0</v>
      </c>
      <c r="R15" s="59">
        <v>1.3562932725482272E-3</v>
      </c>
      <c r="S15" s="59">
        <v>3.1167819226648484E-2</v>
      </c>
      <c r="T15" s="59">
        <v>9.3896713615023476E-3</v>
      </c>
      <c r="U15" s="59">
        <v>5.1434006527906672E-3</v>
      </c>
      <c r="V15" s="59">
        <v>9.6044991783991837E-4</v>
      </c>
      <c r="W15" s="59">
        <v>4.0128410914927765E-3</v>
      </c>
      <c r="X15" s="59">
        <v>1.5850385134867032E-2</v>
      </c>
      <c r="Y15" s="59">
        <v>4.0954475405525513E-2</v>
      </c>
      <c r="Z15" s="59">
        <v>2.5135856468254683E-2</v>
      </c>
      <c r="AA15" s="59">
        <v>8.2838458885508934E-2</v>
      </c>
      <c r="AB15" s="59">
        <v>0</v>
      </c>
      <c r="AC15" s="17">
        <v>1.9709968310634419E-2</v>
      </c>
      <c r="AD15" s="12">
        <v>8</v>
      </c>
      <c r="AE15" s="16">
        <v>1</v>
      </c>
      <c r="AF15" s="17">
        <v>0.25483601728303046</v>
      </c>
      <c r="AG15" t="str">
        <f>IF(AF15&lt;='CAV Tier 1 Analysis'!$A$5,"Tier 1", "Tier 2")</f>
        <v>Tier 2</v>
      </c>
      <c r="AH15" t="str">
        <f t="shared" si="2"/>
        <v>West Virginia - Tier 2</v>
      </c>
      <c r="AI15" t="str">
        <f t="shared" si="3"/>
        <v>Charleston, City Of - Tier 2</v>
      </c>
    </row>
    <row r="16" spans="1:35" x14ac:dyDescent="0.3">
      <c r="A16" s="12">
        <v>9</v>
      </c>
      <c r="B16">
        <v>3</v>
      </c>
      <c r="C16" t="s">
        <v>32</v>
      </c>
      <c r="D16" t="s">
        <v>5877</v>
      </c>
      <c r="E16" t="s">
        <v>8566</v>
      </c>
      <c r="F16" t="s">
        <v>106</v>
      </c>
      <c r="G16" s="58">
        <v>12.502629999999996</v>
      </c>
      <c r="H16">
        <v>149</v>
      </c>
      <c r="I16">
        <v>132</v>
      </c>
      <c r="J16" s="12">
        <v>8</v>
      </c>
      <c r="K16" s="12">
        <v>2</v>
      </c>
      <c r="L16">
        <v>19</v>
      </c>
      <c r="M16" s="12">
        <v>258.73085582793374</v>
      </c>
      <c r="N16" s="12">
        <v>2709.9051116238652</v>
      </c>
      <c r="O16" s="12">
        <v>28272.587089857388</v>
      </c>
      <c r="P16" s="12">
        <v>25166.204529070572</v>
      </c>
      <c r="Q16" s="12">
        <v>0</v>
      </c>
      <c r="R16" s="59">
        <v>5.1660167344592489E-4</v>
      </c>
      <c r="S16" s="59">
        <v>7.2562579137041006E-3</v>
      </c>
      <c r="T16" s="59">
        <v>2.0657276995305163E-2</v>
      </c>
      <c r="U16" s="59">
        <v>2.0573602611162669E-3</v>
      </c>
      <c r="V16" s="59">
        <v>1.9208998356798367E-3</v>
      </c>
      <c r="W16" s="59">
        <v>7.6243980738362757E-3</v>
      </c>
      <c r="X16" s="59">
        <v>1.3896553574404821E-2</v>
      </c>
      <c r="Y16" s="59">
        <v>6.11621395737348E-2</v>
      </c>
      <c r="Z16" s="59">
        <v>1.5800783592478291E-2</v>
      </c>
      <c r="AA16" s="59">
        <v>5.6903027881078289E-2</v>
      </c>
      <c r="AB16" s="59">
        <v>0</v>
      </c>
      <c r="AC16" s="17">
        <v>1.7072299943162162E-2</v>
      </c>
      <c r="AD16" s="12">
        <v>9</v>
      </c>
      <c r="AE16" s="16">
        <v>1</v>
      </c>
      <c r="AF16" s="17">
        <v>0.27190831722619263</v>
      </c>
      <c r="AG16" t="str">
        <f>IF(AF16&lt;='CAV Tier 1 Analysis'!$A$5,"Tier 1", "Tier 2")</f>
        <v>Tier 2</v>
      </c>
      <c r="AH16" t="str">
        <f t="shared" si="2"/>
        <v>West Virginia - Tier 2</v>
      </c>
      <c r="AI16" t="str">
        <f t="shared" si="3"/>
        <v>Parkersburg, City Of - Tier 2</v>
      </c>
    </row>
    <row r="17" spans="1:35" x14ac:dyDescent="0.3">
      <c r="A17" s="12">
        <v>10</v>
      </c>
      <c r="B17">
        <v>3</v>
      </c>
      <c r="C17" t="s">
        <v>32</v>
      </c>
      <c r="D17" t="s">
        <v>3285</v>
      </c>
      <c r="E17" t="s">
        <v>8638</v>
      </c>
      <c r="F17" t="s">
        <v>71</v>
      </c>
      <c r="G17" s="58">
        <v>452.03063000000003</v>
      </c>
      <c r="H17">
        <v>607</v>
      </c>
      <c r="I17">
        <v>238</v>
      </c>
      <c r="J17" s="12">
        <v>23.074074074074073</v>
      </c>
      <c r="K17" s="12">
        <v>2.2037037037037037</v>
      </c>
      <c r="L17">
        <v>105</v>
      </c>
      <c r="M17" s="12">
        <v>505.93544727267675</v>
      </c>
      <c r="N17" s="12">
        <v>226.88654785435949</v>
      </c>
      <c r="O17" s="12">
        <v>33528.454618916832</v>
      </c>
      <c r="P17">
        <v>0</v>
      </c>
      <c r="Q17" s="12">
        <v>0</v>
      </c>
      <c r="R17" s="59">
        <v>1.8677652614435186E-2</v>
      </c>
      <c r="S17" s="59">
        <v>2.9560728547774424E-2</v>
      </c>
      <c r="T17" s="59">
        <v>3.7245696400625979E-2</v>
      </c>
      <c r="U17" s="59">
        <v>5.9339603827566392E-3</v>
      </c>
      <c r="V17" s="59">
        <v>2.116547041165746E-3</v>
      </c>
      <c r="W17" s="59">
        <v>4.2134831460674156E-2</v>
      </c>
      <c r="X17" s="59">
        <v>2.7174026173712156E-2</v>
      </c>
      <c r="Y17" s="59">
        <v>5.1207943214497701E-3</v>
      </c>
      <c r="Z17" s="59">
        <v>1.8738145679416365E-2</v>
      </c>
      <c r="AA17" s="59">
        <v>0</v>
      </c>
      <c r="AB17" s="59">
        <v>0</v>
      </c>
      <c r="AC17" s="17">
        <v>1.6972943874728221E-2</v>
      </c>
      <c r="AD17" s="12">
        <v>10</v>
      </c>
      <c r="AE17" s="16">
        <v>1</v>
      </c>
      <c r="AF17" s="17">
        <v>0.28888126110092083</v>
      </c>
      <c r="AG17" t="str">
        <f>IF(AF17&lt;='CAV Tier 1 Analysis'!$A$5,"Tier 1", "Tier 2")</f>
        <v>Tier 2</v>
      </c>
      <c r="AH17" t="str">
        <f t="shared" si="2"/>
        <v>West Virginia - Tier 2</v>
      </c>
      <c r="AI17" t="str">
        <f t="shared" si="3"/>
        <v>Logan County * - Tier 2</v>
      </c>
    </row>
    <row r="18" spans="1:35" x14ac:dyDescent="0.3">
      <c r="A18" s="12">
        <v>11</v>
      </c>
      <c r="B18">
        <v>3</v>
      </c>
      <c r="C18" t="s">
        <v>32</v>
      </c>
      <c r="D18" t="s">
        <v>5887</v>
      </c>
      <c r="E18" t="s">
        <v>8578</v>
      </c>
      <c r="F18" t="s">
        <v>93</v>
      </c>
      <c r="G18" s="58">
        <v>642.9000400000001</v>
      </c>
      <c r="H18">
        <v>174</v>
      </c>
      <c r="I18">
        <v>51</v>
      </c>
      <c r="J18" s="12">
        <v>12.038461538461538</v>
      </c>
      <c r="K18" s="12">
        <v>4.0769230769230766</v>
      </c>
      <c r="L18">
        <v>124</v>
      </c>
      <c r="M18" s="12">
        <v>196.75233157552773</v>
      </c>
      <c r="N18" s="12">
        <v>261.76286260808354</v>
      </c>
      <c r="O18" s="12">
        <v>21529.448401802969</v>
      </c>
      <c r="P18" s="12">
        <v>6694.8912419557873</v>
      </c>
      <c r="Q18" s="12">
        <v>2855.725067421452</v>
      </c>
      <c r="R18" s="59">
        <v>2.6564269799430378E-2</v>
      </c>
      <c r="S18" s="59">
        <v>8.4737508522450562E-3</v>
      </c>
      <c r="T18" s="59">
        <v>7.9812206572769957E-3</v>
      </c>
      <c r="U18" s="59">
        <v>3.0959315467759207E-3</v>
      </c>
      <c r="V18" s="59">
        <v>3.915680434270436E-3</v>
      </c>
      <c r="W18" s="59">
        <v>4.9759229534510431E-2</v>
      </c>
      <c r="X18" s="59">
        <v>1.0567658456812434E-2</v>
      </c>
      <c r="Y18" s="59">
        <v>5.9079473555670959E-3</v>
      </c>
      <c r="Z18" s="59">
        <v>1.2032225914845781E-2</v>
      </c>
      <c r="AA18" s="59">
        <v>1.513774484991307E-2</v>
      </c>
      <c r="AB18" s="59">
        <v>3.679618961142081E-2</v>
      </c>
      <c r="AC18" s="17">
        <v>1.6384713546642584E-2</v>
      </c>
      <c r="AD18" s="12">
        <v>11</v>
      </c>
      <c r="AE18" s="16">
        <v>1</v>
      </c>
      <c r="AF18" s="17">
        <v>0.30526597464756339</v>
      </c>
      <c r="AG18" t="str">
        <f>IF(AF18&lt;='CAV Tier 1 Analysis'!$A$5,"Tier 1", "Tier 2")</f>
        <v>Tier 2</v>
      </c>
      <c r="AH18" t="str">
        <f t="shared" si="2"/>
        <v>West Virginia - Tier 2</v>
      </c>
      <c r="AI18" t="str">
        <f t="shared" si="3"/>
        <v>Hampshire County* - Tier 2</v>
      </c>
    </row>
    <row r="19" spans="1:35" x14ac:dyDescent="0.3">
      <c r="A19" s="12">
        <v>12</v>
      </c>
      <c r="B19">
        <v>3</v>
      </c>
      <c r="C19" t="s">
        <v>32</v>
      </c>
      <c r="D19" t="s">
        <v>3737</v>
      </c>
      <c r="E19" t="s">
        <v>8565</v>
      </c>
      <c r="F19" t="s">
        <v>82</v>
      </c>
      <c r="G19" s="58">
        <v>358.15710999999999</v>
      </c>
      <c r="H19">
        <v>365</v>
      </c>
      <c r="I19">
        <v>223</v>
      </c>
      <c r="J19" s="12">
        <v>8.1311475409836067</v>
      </c>
      <c r="K19" s="12">
        <v>2.622950819672131</v>
      </c>
      <c r="L19">
        <v>60</v>
      </c>
      <c r="M19" s="12">
        <v>393.46395206282523</v>
      </c>
      <c r="N19" s="12">
        <v>1448.9927203737868</v>
      </c>
      <c r="O19" s="12">
        <v>46447.319918651963</v>
      </c>
      <c r="P19">
        <v>0</v>
      </c>
      <c r="Q19" s="12">
        <v>0</v>
      </c>
      <c r="R19" s="59">
        <v>1.4798851312288395E-2</v>
      </c>
      <c r="S19" s="59">
        <v>1.7775396902697964E-2</v>
      </c>
      <c r="T19" s="59">
        <v>3.4898278560250393E-2</v>
      </c>
      <c r="U19" s="59">
        <v>2.0910874785116155E-3</v>
      </c>
      <c r="V19" s="59">
        <v>2.519212899252245E-3</v>
      </c>
      <c r="W19" s="59">
        <v>2.4077046548956663E-2</v>
      </c>
      <c r="X19" s="59">
        <v>2.1133130302303023E-2</v>
      </c>
      <c r="Y19" s="59">
        <v>3.2703541767822669E-2</v>
      </c>
      <c r="Z19" s="59">
        <v>2.5958149784902761E-2</v>
      </c>
      <c r="AA19" s="59">
        <v>0</v>
      </c>
      <c r="AB19" s="59">
        <v>0</v>
      </c>
      <c r="AC19" s="17">
        <v>1.599588141427143E-2</v>
      </c>
      <c r="AD19" s="12">
        <v>12</v>
      </c>
      <c r="AE19" s="16">
        <v>1</v>
      </c>
      <c r="AF19" s="17">
        <v>0.32126185606183483</v>
      </c>
      <c r="AG19" t="str">
        <f>IF(AF19&lt;='CAV Tier 1 Analysis'!$A$5,"Tier 1", "Tier 2")</f>
        <v>Tier 2</v>
      </c>
      <c r="AH19" t="str">
        <f t="shared" si="2"/>
        <v>West Virginia - Tier 2</v>
      </c>
      <c r="AI19" t="str">
        <f t="shared" si="3"/>
        <v>Wood County * - Tier 2</v>
      </c>
    </row>
    <row r="20" spans="1:35" x14ac:dyDescent="0.3">
      <c r="A20" s="12">
        <v>13</v>
      </c>
      <c r="B20">
        <v>3</v>
      </c>
      <c r="C20" t="s">
        <v>32</v>
      </c>
      <c r="D20" t="s">
        <v>3367</v>
      </c>
      <c r="E20" t="s">
        <v>8520</v>
      </c>
      <c r="F20" t="s">
        <v>143</v>
      </c>
      <c r="G20" s="58">
        <v>340.40585999999996</v>
      </c>
      <c r="H20">
        <v>329</v>
      </c>
      <c r="I20">
        <v>63</v>
      </c>
      <c r="J20" s="12">
        <v>17.018181818181819</v>
      </c>
      <c r="K20" s="12">
        <v>2.8</v>
      </c>
      <c r="L20">
        <v>3</v>
      </c>
      <c r="M20" s="12">
        <v>150.30650588682576</v>
      </c>
      <c r="N20" s="12">
        <v>730.1425515768766</v>
      </c>
      <c r="O20" s="12">
        <v>46775.427527021275</v>
      </c>
      <c r="P20" s="12">
        <v>9658.9928503206611</v>
      </c>
      <c r="Q20" s="12">
        <v>3458.2184712822418</v>
      </c>
      <c r="R20" s="59">
        <v>1.4065379598276464E-2</v>
      </c>
      <c r="S20" s="59">
        <v>1.6022207071198988E-2</v>
      </c>
      <c r="T20" s="59">
        <v>9.8591549295774655E-3</v>
      </c>
      <c r="U20" s="59">
        <v>4.3765663736473311E-3</v>
      </c>
      <c r="V20" s="59">
        <v>2.6892597699517714E-3</v>
      </c>
      <c r="W20" s="59">
        <v>1.203852327447833E-3</v>
      </c>
      <c r="X20" s="59">
        <v>8.0730317416294727E-3</v>
      </c>
      <c r="Y20" s="59">
        <v>1.6479204551006502E-2</v>
      </c>
      <c r="Z20" s="59">
        <v>2.6141520245427364E-2</v>
      </c>
      <c r="AA20" s="59">
        <v>2.1839842350086434E-2</v>
      </c>
      <c r="AB20" s="59">
        <v>4.4559353433108184E-2</v>
      </c>
      <c r="AC20" s="17">
        <v>1.5028124762850708E-2</v>
      </c>
      <c r="AD20" s="12">
        <v>13</v>
      </c>
      <c r="AE20" s="16">
        <v>1</v>
      </c>
      <c r="AF20" s="17">
        <v>0.33628998082468553</v>
      </c>
      <c r="AG20" t="str">
        <f>IF(AF20&lt;='CAV Tier 1 Analysis'!$A$5,"Tier 1", "Tier 2")</f>
        <v>Tier 2</v>
      </c>
      <c r="AH20" t="str">
        <f t="shared" si="2"/>
        <v>West Virginia - Tier 2</v>
      </c>
      <c r="AI20" t="str">
        <f t="shared" si="3"/>
        <v>Putnam County* - Tier 2</v>
      </c>
    </row>
    <row r="21" spans="1:35" x14ac:dyDescent="0.3">
      <c r="A21" s="12">
        <v>14</v>
      </c>
      <c r="B21">
        <v>3</v>
      </c>
      <c r="C21" t="s">
        <v>32</v>
      </c>
      <c r="D21" t="s">
        <v>5827</v>
      </c>
      <c r="E21" t="s">
        <v>8495</v>
      </c>
      <c r="F21" t="s">
        <v>81</v>
      </c>
      <c r="G21" s="58">
        <v>416.37793999999997</v>
      </c>
      <c r="H21">
        <v>494</v>
      </c>
      <c r="I21">
        <v>91</v>
      </c>
      <c r="J21" s="12">
        <v>23.384615384615383</v>
      </c>
      <c r="K21" s="12">
        <v>2.1282051282051282</v>
      </c>
      <c r="L21">
        <v>114</v>
      </c>
      <c r="M21" s="12">
        <v>604.08374884125681</v>
      </c>
      <c r="N21" s="12">
        <v>171.91973985502509</v>
      </c>
      <c r="O21" s="12">
        <v>23747.130017369604</v>
      </c>
      <c r="P21">
        <v>0</v>
      </c>
      <c r="Q21" s="12">
        <v>0</v>
      </c>
      <c r="R21" s="59">
        <v>1.7204503419677858E-2</v>
      </c>
      <c r="S21" s="59">
        <v>2.40576604655693E-2</v>
      </c>
      <c r="T21" s="59">
        <v>1.4241001564945227E-2</v>
      </c>
      <c r="U21" s="59">
        <v>6.0138223017244721E-3</v>
      </c>
      <c r="V21" s="59">
        <v>2.0440344405311082E-3</v>
      </c>
      <c r="W21" s="59">
        <v>4.5746388443017656E-2</v>
      </c>
      <c r="X21" s="59">
        <v>3.2445616709831579E-2</v>
      </c>
      <c r="Y21" s="59">
        <v>3.88020195961485E-3</v>
      </c>
      <c r="Z21" s="59">
        <v>1.327162813768505E-2</v>
      </c>
      <c r="AA21" s="59">
        <v>0</v>
      </c>
      <c r="AB21" s="59">
        <v>0</v>
      </c>
      <c r="AC21" s="17">
        <v>1.4445896131145192E-2</v>
      </c>
      <c r="AD21" s="12">
        <v>14</v>
      </c>
      <c r="AE21" s="16">
        <v>1</v>
      </c>
      <c r="AF21" s="17">
        <v>0.35073587695583075</v>
      </c>
      <c r="AG21" t="str">
        <f>IF(AF21&lt;='CAV Tier 1 Analysis'!$A$5,"Tier 1", "Tier 2")</f>
        <v>Tier 2</v>
      </c>
      <c r="AH21" t="str">
        <f t="shared" si="2"/>
        <v>West Virginia - Tier 2</v>
      </c>
      <c r="AI21" t="str">
        <f t="shared" si="3"/>
        <v>Mingo County * - Tier 2</v>
      </c>
    </row>
    <row r="22" spans="1:35" x14ac:dyDescent="0.3">
      <c r="A22" s="12">
        <v>15</v>
      </c>
      <c r="B22">
        <v>3</v>
      </c>
      <c r="C22" t="s">
        <v>32</v>
      </c>
      <c r="D22" t="s">
        <v>5879</v>
      </c>
      <c r="E22" t="s">
        <v>8569</v>
      </c>
      <c r="F22" t="s">
        <v>83</v>
      </c>
      <c r="G22" s="58">
        <v>497.81140999999997</v>
      </c>
      <c r="H22">
        <v>563</v>
      </c>
      <c r="I22">
        <v>133</v>
      </c>
      <c r="J22" s="12">
        <v>19.465116279069768</v>
      </c>
      <c r="K22" s="12">
        <v>2.3953488372093021</v>
      </c>
      <c r="L22">
        <v>75</v>
      </c>
      <c r="M22" s="12">
        <v>544.05408435696575</v>
      </c>
      <c r="N22" s="12">
        <v>101.44145035814991</v>
      </c>
      <c r="O22" s="12">
        <v>21749.016761878996</v>
      </c>
      <c r="P22">
        <v>0</v>
      </c>
      <c r="Q22" s="12">
        <v>0</v>
      </c>
      <c r="R22" s="59">
        <v>2.0569288818950534E-2</v>
      </c>
      <c r="S22" s="59">
        <v>2.7417940975942339E-2</v>
      </c>
      <c r="T22" s="59">
        <v>2.0813771517996869E-2</v>
      </c>
      <c r="U22" s="59">
        <v>5.0058445888206838E-3</v>
      </c>
      <c r="V22" s="59">
        <v>2.3006125938956185E-3</v>
      </c>
      <c r="W22" s="59">
        <v>3.0096308186195828E-2</v>
      </c>
      <c r="X22" s="59">
        <v>2.9221395749057279E-2</v>
      </c>
      <c r="Y22" s="59">
        <v>2.289517857564166E-3</v>
      </c>
      <c r="Z22" s="59">
        <v>1.215493672763027E-2</v>
      </c>
      <c r="AA22" s="59">
        <v>0</v>
      </c>
      <c r="AB22" s="59">
        <v>0</v>
      </c>
      <c r="AC22" s="17">
        <v>1.3624510637823052E-2</v>
      </c>
      <c r="AD22" s="12">
        <v>15</v>
      </c>
      <c r="AE22" s="16">
        <v>1</v>
      </c>
      <c r="AF22" s="17">
        <v>0.3643603875936538</v>
      </c>
      <c r="AG22" t="str">
        <f>IF(AF22&lt;='CAV Tier 1 Analysis'!$A$5,"Tier 1", "Tier 2")</f>
        <v>Tier 2</v>
      </c>
      <c r="AH22" t="str">
        <f t="shared" si="2"/>
        <v>West Virginia - Tier 2</v>
      </c>
      <c r="AI22" t="str">
        <f t="shared" si="3"/>
        <v>Wyoming County * - Tier 2</v>
      </c>
    </row>
    <row r="23" spans="1:35" x14ac:dyDescent="0.3">
      <c r="A23" s="12">
        <v>16</v>
      </c>
      <c r="B23">
        <v>3</v>
      </c>
      <c r="C23" t="s">
        <v>32</v>
      </c>
      <c r="D23" t="s">
        <v>3405</v>
      </c>
      <c r="E23" t="s">
        <v>8637</v>
      </c>
      <c r="F23" t="s">
        <v>66</v>
      </c>
      <c r="G23" s="58">
        <v>1.2752999999999999</v>
      </c>
      <c r="H23">
        <v>280</v>
      </c>
      <c r="I23">
        <v>380</v>
      </c>
      <c r="J23" s="12">
        <v>24</v>
      </c>
      <c r="K23" s="12">
        <v>2</v>
      </c>
      <c r="L23">
        <v>1</v>
      </c>
      <c r="M23" s="12">
        <v>1040.7064220183486</v>
      </c>
      <c r="N23" s="12">
        <v>80.320057656967691</v>
      </c>
      <c r="O23" s="12">
        <v>1007.5724615368412</v>
      </c>
      <c r="P23" s="12">
        <v>865.70104418865049</v>
      </c>
      <c r="Q23" s="12">
        <v>0</v>
      </c>
      <c r="R23" s="59">
        <v>5.2694682170518377E-5</v>
      </c>
      <c r="S23" s="59">
        <v>1.3635920911658713E-2</v>
      </c>
      <c r="T23" s="59">
        <v>5.9467918622848198E-2</v>
      </c>
      <c r="U23" s="59">
        <v>6.1720807833488007E-3</v>
      </c>
      <c r="V23" s="59">
        <v>1.9208998356798367E-3</v>
      </c>
      <c r="W23" s="59">
        <v>4.0128410914927769E-4</v>
      </c>
      <c r="X23" s="59">
        <v>5.5896821824850652E-2</v>
      </c>
      <c r="Y23" s="59">
        <v>1.8128112884521345E-3</v>
      </c>
      <c r="Z23" s="59">
        <v>5.6310497401193397E-4</v>
      </c>
      <c r="AA23" s="59">
        <v>1.9574270962171448E-3</v>
      </c>
      <c r="AB23" s="59">
        <v>0</v>
      </c>
      <c r="AC23" s="17">
        <v>1.289826946621702E-2</v>
      </c>
      <c r="AD23" s="12">
        <v>16</v>
      </c>
      <c r="AE23" s="16">
        <v>1</v>
      </c>
      <c r="AF23" s="17">
        <v>0.37725865705987083</v>
      </c>
      <c r="AG23" t="str">
        <f>IF(AF23&lt;='CAV Tier 1 Analysis'!$A$5,"Tier 1", "Tier 2")</f>
        <v>Tier 2</v>
      </c>
      <c r="AH23" t="str">
        <f t="shared" si="2"/>
        <v>West Virginia - Tier 2</v>
      </c>
      <c r="AI23" t="str">
        <f t="shared" si="3"/>
        <v>Logan, City Of - Tier 2</v>
      </c>
    </row>
    <row r="24" spans="1:35" x14ac:dyDescent="0.3">
      <c r="A24" s="12">
        <v>17</v>
      </c>
      <c r="B24">
        <v>3</v>
      </c>
      <c r="C24" t="s">
        <v>32</v>
      </c>
      <c r="D24" t="s">
        <v>5771</v>
      </c>
      <c r="E24" t="s">
        <v>8408</v>
      </c>
      <c r="F24" t="s">
        <v>112</v>
      </c>
      <c r="G24" s="58">
        <v>1013.2205100000001</v>
      </c>
      <c r="H24">
        <v>213</v>
      </c>
      <c r="I24">
        <v>23</v>
      </c>
      <c r="J24" s="12">
        <v>15.1</v>
      </c>
      <c r="K24" s="12">
        <v>3.94</v>
      </c>
      <c r="L24">
        <v>108</v>
      </c>
      <c r="M24" s="12">
        <v>141.35650299854271</v>
      </c>
      <c r="N24" s="12">
        <v>73.916194315242834</v>
      </c>
      <c r="O24" s="12">
        <v>29850.213096612661</v>
      </c>
      <c r="P24">
        <v>0</v>
      </c>
      <c r="Q24" s="12">
        <v>0</v>
      </c>
      <c r="R24" s="59">
        <v>4.1865704338665842E-2</v>
      </c>
      <c r="S24" s="59">
        <v>1.0373039836368949E-2</v>
      </c>
      <c r="T24" s="59">
        <v>3.5993740219092333E-3</v>
      </c>
      <c r="U24" s="59">
        <v>3.8832674928569533E-3</v>
      </c>
      <c r="V24" s="59">
        <v>3.7841726762892786E-3</v>
      </c>
      <c r="W24" s="59">
        <v>4.3338683788121987E-2</v>
      </c>
      <c r="X24" s="59">
        <v>7.5923229594082398E-3</v>
      </c>
      <c r="Y24" s="59">
        <v>1.6682770824987033E-3</v>
      </c>
      <c r="Z24" s="59">
        <v>1.6682476061702249E-2</v>
      </c>
      <c r="AA24" s="59">
        <v>0</v>
      </c>
      <c r="AB24" s="59">
        <v>0</v>
      </c>
      <c r="AC24" s="17">
        <v>1.2071574387074678E-2</v>
      </c>
      <c r="AD24" s="12">
        <v>17</v>
      </c>
      <c r="AE24" s="16">
        <v>1</v>
      </c>
      <c r="AF24" s="17">
        <v>0.38933023144694551</v>
      </c>
      <c r="AG24" t="str">
        <f>IF(AF24&lt;='CAV Tier 1 Analysis'!$A$5,"Tier 1", "Tier 2")</f>
        <v>Tier 2</v>
      </c>
      <c r="AH24" t="str">
        <f t="shared" si="2"/>
        <v>West Virginia - Tier 2</v>
      </c>
      <c r="AI24" t="str">
        <f t="shared" si="3"/>
        <v>Greenbrier County* - Tier 2</v>
      </c>
    </row>
    <row r="25" spans="1:35" x14ac:dyDescent="0.3">
      <c r="A25" s="12">
        <v>18</v>
      </c>
      <c r="B25">
        <v>3</v>
      </c>
      <c r="C25" t="s">
        <v>32</v>
      </c>
      <c r="D25" t="s">
        <v>5762</v>
      </c>
      <c r="E25" t="s">
        <v>8386</v>
      </c>
      <c r="F25" t="s">
        <v>169</v>
      </c>
      <c r="G25" s="58">
        <v>265.90789999999998</v>
      </c>
      <c r="H25">
        <v>348</v>
      </c>
      <c r="I25">
        <v>32</v>
      </c>
      <c r="J25" s="12">
        <v>19.714285714285715</v>
      </c>
      <c r="K25" s="12">
        <v>2.3968253968253967</v>
      </c>
      <c r="L25">
        <v>15</v>
      </c>
      <c r="M25" s="12">
        <v>174.62424339404737</v>
      </c>
      <c r="N25" s="12">
        <v>1162.7543072966189</v>
      </c>
      <c r="O25" s="12">
        <v>45816.767674517592</v>
      </c>
      <c r="P25">
        <v>0</v>
      </c>
      <c r="Q25" s="12">
        <v>1711.2536566873387</v>
      </c>
      <c r="R25" s="59">
        <v>1.0987165590159166E-2</v>
      </c>
      <c r="S25" s="59">
        <v>1.6947501704490112E-2</v>
      </c>
      <c r="T25" s="59">
        <v>5.0078247261345849E-3</v>
      </c>
      <c r="U25" s="59">
        <v>5.0699235006079436E-3</v>
      </c>
      <c r="V25" s="59">
        <v>2.302030755457582E-3</v>
      </c>
      <c r="W25" s="59">
        <v>6.0192616372391657E-3</v>
      </c>
      <c r="X25" s="59">
        <v>9.3791486367173823E-3</v>
      </c>
      <c r="Y25" s="59">
        <v>2.6243185020682045E-2</v>
      </c>
      <c r="Z25" s="59">
        <v>2.5605751204551656E-2</v>
      </c>
      <c r="AA25" s="59">
        <v>0</v>
      </c>
      <c r="AB25" s="59">
        <v>2.2049606505559198E-2</v>
      </c>
      <c r="AC25" s="17">
        <v>1.1782854480145349E-2</v>
      </c>
      <c r="AD25" s="12">
        <v>18</v>
      </c>
      <c r="AE25" s="16">
        <v>1</v>
      </c>
      <c r="AF25" s="17">
        <v>0.40111308592709083</v>
      </c>
      <c r="AG25" t="str">
        <f>IF(AF25&lt;='CAV Tier 1 Analysis'!$A$5,"Tier 1", "Tier 2")</f>
        <v>Tier 2</v>
      </c>
      <c r="AH25" t="str">
        <f t="shared" si="2"/>
        <v>West Virginia - Tier 2</v>
      </c>
      <c r="AI25" t="str">
        <f t="shared" si="3"/>
        <v>Cabell County* - Tier 2</v>
      </c>
    </row>
    <row r="26" spans="1:35" x14ac:dyDescent="0.3">
      <c r="A26" s="12">
        <v>19</v>
      </c>
      <c r="B26">
        <v>3</v>
      </c>
      <c r="C26" t="s">
        <v>32</v>
      </c>
      <c r="D26" t="s">
        <v>5849</v>
      </c>
      <c r="E26" t="s">
        <v>8525</v>
      </c>
      <c r="F26" t="s">
        <v>136</v>
      </c>
      <c r="G26" s="58">
        <v>597.60390999999981</v>
      </c>
      <c r="H26">
        <v>359</v>
      </c>
      <c r="I26">
        <v>49</v>
      </c>
      <c r="J26" s="12">
        <v>18.081081081081081</v>
      </c>
      <c r="K26" s="12">
        <v>3.1756756756756759</v>
      </c>
      <c r="L26">
        <v>17</v>
      </c>
      <c r="M26" s="12">
        <v>245.83562072075466</v>
      </c>
      <c r="N26" s="12">
        <v>250.58083627250912</v>
      </c>
      <c r="O26" s="12">
        <v>62805.625282016226</v>
      </c>
      <c r="P26">
        <v>0</v>
      </c>
      <c r="Q26" s="12">
        <v>0</v>
      </c>
      <c r="R26" s="59">
        <v>2.4692659061639664E-2</v>
      </c>
      <c r="S26" s="59">
        <v>1.7483198597448135E-2</v>
      </c>
      <c r="T26" s="59">
        <v>7.6682316118935837E-3</v>
      </c>
      <c r="U26" s="59">
        <v>4.6499122117796702E-3</v>
      </c>
      <c r="V26" s="59">
        <v>3.0500774417889301E-3</v>
      </c>
      <c r="W26" s="59">
        <v>6.8218298555377211E-3</v>
      </c>
      <c r="X26" s="59">
        <v>1.3203944550452013E-2</v>
      </c>
      <c r="Y26" s="59">
        <v>5.6555707492719201E-3</v>
      </c>
      <c r="Z26" s="59">
        <v>3.5100363837147083E-2</v>
      </c>
      <c r="AA26" s="59">
        <v>0</v>
      </c>
      <c r="AB26" s="59">
        <v>0</v>
      </c>
      <c r="AC26" s="17">
        <v>1.075688981063261E-2</v>
      </c>
      <c r="AD26" s="12">
        <v>19</v>
      </c>
      <c r="AE26" s="16">
        <v>1</v>
      </c>
      <c r="AF26" s="17">
        <v>0.41186997573772344</v>
      </c>
      <c r="AG26" t="str">
        <f>IF(AF26&lt;='CAV Tier 1 Analysis'!$A$5,"Tier 1", "Tier 2")</f>
        <v>Tier 2</v>
      </c>
      <c r="AH26" t="str">
        <f t="shared" si="2"/>
        <v>West Virginia - Tier 2</v>
      </c>
      <c r="AI26" t="str">
        <f t="shared" si="3"/>
        <v>Raleigh County * - Tier 2</v>
      </c>
    </row>
    <row r="27" spans="1:35" x14ac:dyDescent="0.3">
      <c r="A27" s="12">
        <v>20</v>
      </c>
      <c r="B27">
        <v>3</v>
      </c>
      <c r="C27" t="s">
        <v>32</v>
      </c>
      <c r="D27" t="s">
        <v>5842</v>
      </c>
      <c r="E27" t="s">
        <v>8515</v>
      </c>
      <c r="F27" t="s">
        <v>89</v>
      </c>
      <c r="G27" s="58">
        <v>2.3730700000000002</v>
      </c>
      <c r="H27">
        <v>286</v>
      </c>
      <c r="I27">
        <v>187</v>
      </c>
      <c r="J27" s="12">
        <v>13</v>
      </c>
      <c r="K27" s="12">
        <v>3</v>
      </c>
      <c r="L27">
        <v>107</v>
      </c>
      <c r="M27" s="12">
        <v>385.14849540890077</v>
      </c>
      <c r="N27" s="12">
        <v>6.9241848883991297</v>
      </c>
      <c r="O27" s="12">
        <v>37.58467633650254</v>
      </c>
      <c r="P27" s="12">
        <v>12.589676370482636</v>
      </c>
      <c r="Q27" s="12">
        <v>0</v>
      </c>
      <c r="R27" s="59">
        <v>9.8053924110712829E-5</v>
      </c>
      <c r="S27" s="59">
        <v>1.3928119216908542E-2</v>
      </c>
      <c r="T27" s="59">
        <v>2.9264475743348981E-2</v>
      </c>
      <c r="U27" s="59">
        <v>3.3432104243139335E-3</v>
      </c>
      <c r="V27" s="59">
        <v>2.8813497535197553E-3</v>
      </c>
      <c r="W27" s="59">
        <v>4.2937399678972712E-2</v>
      </c>
      <c r="X27" s="59">
        <v>2.0686503290935843E-2</v>
      </c>
      <c r="Y27" s="59">
        <v>1.5627778285005664E-4</v>
      </c>
      <c r="Z27" s="59">
        <v>2.1005058196441548E-5</v>
      </c>
      <c r="AA27" s="59">
        <v>2.846637857908975E-5</v>
      </c>
      <c r="AB27" s="59">
        <v>0</v>
      </c>
      <c r="AC27" s="17">
        <v>1.0304078295612369E-2</v>
      </c>
      <c r="AD27" s="12">
        <v>20</v>
      </c>
      <c r="AE27" s="16">
        <v>1</v>
      </c>
      <c r="AF27" s="17">
        <v>0.4221740540333358</v>
      </c>
      <c r="AG27" t="str">
        <f>IF(AF27&lt;='CAV Tier 1 Analysis'!$A$5,"Tier 1", "Tier 2")</f>
        <v>Tier 2</v>
      </c>
      <c r="AH27" t="str">
        <f t="shared" si="2"/>
        <v>West Virginia - Tier 2</v>
      </c>
      <c r="AI27" t="str">
        <f t="shared" si="3"/>
        <v>Marlinton, Town Of - Tier 2</v>
      </c>
    </row>
    <row r="28" spans="1:35" x14ac:dyDescent="0.3">
      <c r="A28" s="12">
        <v>21</v>
      </c>
      <c r="B28">
        <v>3</v>
      </c>
      <c r="C28" t="s">
        <v>32</v>
      </c>
      <c r="D28" t="s">
        <v>5779</v>
      </c>
      <c r="E28" t="s">
        <v>8422</v>
      </c>
      <c r="F28" t="s">
        <v>120</v>
      </c>
      <c r="G28" s="58">
        <v>9.7069800000000033</v>
      </c>
      <c r="H28">
        <v>144</v>
      </c>
      <c r="I28">
        <v>121</v>
      </c>
      <c r="J28" s="12">
        <v>13</v>
      </c>
      <c r="K28" s="12">
        <v>3</v>
      </c>
      <c r="L28">
        <v>34</v>
      </c>
      <c r="M28" s="12">
        <v>386.17367708597311</v>
      </c>
      <c r="N28" s="12">
        <v>522.8574383611865</v>
      </c>
      <c r="O28" s="12">
        <v>13182.365994088977</v>
      </c>
      <c r="P28" s="12">
        <v>11371.547716902622</v>
      </c>
      <c r="Q28" s="12">
        <v>0</v>
      </c>
      <c r="R28" s="59">
        <v>4.0108698026784188E-4</v>
      </c>
      <c r="S28" s="59">
        <v>7.0127593259959094E-3</v>
      </c>
      <c r="T28" s="59">
        <v>1.8935837245696401E-2</v>
      </c>
      <c r="U28" s="59">
        <v>3.3432104243139335E-3</v>
      </c>
      <c r="V28" s="59">
        <v>2.8813497535197553E-3</v>
      </c>
      <c r="W28" s="59">
        <v>1.3643659711075442E-2</v>
      </c>
      <c r="X28" s="59">
        <v>2.0741566271550761E-2</v>
      </c>
      <c r="Y28" s="59">
        <v>1.1800811580096028E-2</v>
      </c>
      <c r="Z28" s="59">
        <v>7.3672675106611751E-3</v>
      </c>
      <c r="AA28" s="59">
        <v>2.5712081296901848E-2</v>
      </c>
      <c r="AB28" s="59">
        <v>0</v>
      </c>
      <c r="AC28" s="17">
        <v>1.0167239100007192E-2</v>
      </c>
      <c r="AD28" s="12">
        <v>21</v>
      </c>
      <c r="AE28" s="16">
        <v>1</v>
      </c>
      <c r="AF28" s="17">
        <v>0.43234129313334302</v>
      </c>
      <c r="AG28" t="str">
        <f>IF(AF28&lt;='CAV Tier 1 Analysis'!$A$5,"Tier 1", "Tier 2")</f>
        <v>Tier 2</v>
      </c>
      <c r="AH28" t="str">
        <f t="shared" si="2"/>
        <v>West Virginia - Tier 2</v>
      </c>
      <c r="AI28" t="str">
        <f t="shared" si="3"/>
        <v>Clarksburg, City Of - Tier 2</v>
      </c>
    </row>
    <row r="29" spans="1:35" x14ac:dyDescent="0.3">
      <c r="A29" s="12">
        <v>22</v>
      </c>
      <c r="B29">
        <v>3</v>
      </c>
      <c r="C29" t="s">
        <v>32</v>
      </c>
      <c r="D29" t="s">
        <v>3368</v>
      </c>
      <c r="E29" t="s">
        <v>8503</v>
      </c>
      <c r="F29" t="s">
        <v>166</v>
      </c>
      <c r="G29" s="58">
        <v>228.22076000000001</v>
      </c>
      <c r="H29">
        <v>116</v>
      </c>
      <c r="I29">
        <v>64</v>
      </c>
      <c r="J29" s="12">
        <v>11.315789473684211</v>
      </c>
      <c r="K29" s="12">
        <v>3.5789473684210527</v>
      </c>
      <c r="L29">
        <v>50</v>
      </c>
      <c r="M29" s="12">
        <v>148.68331868669614</v>
      </c>
      <c r="N29" s="12">
        <v>268.76922525108159</v>
      </c>
      <c r="O29" s="12">
        <v>15895.85003814646</v>
      </c>
      <c r="P29" s="12">
        <v>5243.1450263941624</v>
      </c>
      <c r="Q29" s="12">
        <v>1471.2783675045048</v>
      </c>
      <c r="R29" s="59">
        <v>9.4299540601538116E-3</v>
      </c>
      <c r="S29" s="59">
        <v>5.6491672348300383E-3</v>
      </c>
      <c r="T29" s="59">
        <v>1.001564945226917E-2</v>
      </c>
      <c r="U29" s="59">
        <v>2.9100819482894562E-3</v>
      </c>
      <c r="V29" s="59">
        <v>3.4373997059533924E-3</v>
      </c>
      <c r="W29" s="59">
        <v>2.0064205457463884E-2</v>
      </c>
      <c r="X29" s="59">
        <v>7.985849608614419E-3</v>
      </c>
      <c r="Y29" s="59">
        <v>6.0660798776384917E-3</v>
      </c>
      <c r="Z29" s="59">
        <v>8.8837602895330565E-3</v>
      </c>
      <c r="AA29" s="59">
        <v>1.185521747138334E-2</v>
      </c>
      <c r="AB29" s="59">
        <v>1.895751044086337E-2</v>
      </c>
      <c r="AC29" s="17">
        <v>9.568625049726583E-3</v>
      </c>
      <c r="AD29" s="12">
        <v>22</v>
      </c>
      <c r="AE29" s="16">
        <v>1</v>
      </c>
      <c r="AF29" s="17">
        <v>0.44190991818306963</v>
      </c>
      <c r="AG29" t="str">
        <f>IF(AF29&lt;='CAV Tier 1 Analysis'!$A$5,"Tier 1", "Tier 2")</f>
        <v>Tier 2</v>
      </c>
      <c r="AH29" t="str">
        <f t="shared" si="2"/>
        <v>West Virginia - Tier 2</v>
      </c>
      <c r="AI29" t="str">
        <f t="shared" si="3"/>
        <v>Morgan County* - Tier 2</v>
      </c>
    </row>
    <row r="30" spans="1:35" x14ac:dyDescent="0.3">
      <c r="A30" s="12">
        <v>23</v>
      </c>
      <c r="B30">
        <v>3</v>
      </c>
      <c r="C30" t="s">
        <v>32</v>
      </c>
      <c r="D30" t="s">
        <v>3384</v>
      </c>
      <c r="E30" t="s">
        <v>8377</v>
      </c>
      <c r="F30" t="s">
        <v>139</v>
      </c>
      <c r="G30" s="58">
        <v>496.11563999999998</v>
      </c>
      <c r="H30">
        <v>437</v>
      </c>
      <c r="I30">
        <v>88</v>
      </c>
      <c r="J30" s="12">
        <v>19.074999999999999</v>
      </c>
      <c r="K30" s="12">
        <v>2.7250000000000001</v>
      </c>
      <c r="L30">
        <v>22</v>
      </c>
      <c r="M30" s="12">
        <v>250.17465327237028</v>
      </c>
      <c r="N30" s="12">
        <v>165.14889953976777</v>
      </c>
      <c r="O30" s="12">
        <v>23409.572840332454</v>
      </c>
      <c r="P30">
        <v>0</v>
      </c>
      <c r="Q30" s="12">
        <v>0</v>
      </c>
      <c r="R30" s="59">
        <v>2.0499220551731607E-2</v>
      </c>
      <c r="S30" s="59">
        <v>2.1281776565695919E-2</v>
      </c>
      <c r="T30" s="59">
        <v>1.377151799687011E-2</v>
      </c>
      <c r="U30" s="59">
        <v>4.9055183725990985E-3</v>
      </c>
      <c r="V30" s="59">
        <v>2.6172260261137776E-3</v>
      </c>
      <c r="W30" s="59">
        <v>8.8282504012841094E-3</v>
      </c>
      <c r="X30" s="59">
        <v>1.3436995989646081E-2</v>
      </c>
      <c r="Y30" s="59">
        <v>3.7273851400823448E-3</v>
      </c>
      <c r="Z30" s="59">
        <v>1.3082976569029512E-2</v>
      </c>
      <c r="AA30" s="59">
        <v>0</v>
      </c>
      <c r="AB30" s="59">
        <v>0</v>
      </c>
      <c r="AC30" s="17">
        <v>9.2864425102775067E-3</v>
      </c>
      <c r="AD30" s="12">
        <v>23</v>
      </c>
      <c r="AE30" s="16">
        <v>1</v>
      </c>
      <c r="AF30" s="17">
        <v>0.45119636069334712</v>
      </c>
      <c r="AG30" t="str">
        <f>IF(AF30&lt;='CAV Tier 1 Analysis'!$A$5,"Tier 1", "Tier 2")</f>
        <v>Tier 2</v>
      </c>
      <c r="AH30" t="str">
        <f t="shared" si="2"/>
        <v>West Virginia - Tier 2</v>
      </c>
      <c r="AI30" t="str">
        <f t="shared" si="3"/>
        <v>Boone County * - Tier 2</v>
      </c>
    </row>
    <row r="31" spans="1:35" x14ac:dyDescent="0.3">
      <c r="A31" s="12">
        <v>24</v>
      </c>
      <c r="B31">
        <v>3</v>
      </c>
      <c r="C31" t="s">
        <v>32</v>
      </c>
      <c r="D31" t="s">
        <v>3240</v>
      </c>
      <c r="E31" t="s">
        <v>8530</v>
      </c>
      <c r="F31" t="s">
        <v>158</v>
      </c>
      <c r="G31" s="58">
        <v>1033.9788400000004</v>
      </c>
      <c r="H31">
        <v>158</v>
      </c>
      <c r="I31">
        <v>37</v>
      </c>
      <c r="J31" s="12">
        <v>11.657894736842104</v>
      </c>
      <c r="K31" s="12">
        <v>3.6052631578947367</v>
      </c>
      <c r="L31">
        <v>48</v>
      </c>
      <c r="M31" s="12">
        <v>100.18796682531726</v>
      </c>
      <c r="N31" s="12">
        <v>90.660534236825043</v>
      </c>
      <c r="O31" s="12">
        <v>22556.195626477325</v>
      </c>
      <c r="P31">
        <v>0</v>
      </c>
      <c r="Q31" s="12">
        <v>0</v>
      </c>
      <c r="R31" s="59">
        <v>4.272342691511119E-2</v>
      </c>
      <c r="S31" s="59">
        <v>7.6945553715788446E-3</v>
      </c>
      <c r="T31" s="59">
        <v>5.7902973395931139E-3</v>
      </c>
      <c r="U31" s="59">
        <v>2.9980611699819281E-3</v>
      </c>
      <c r="V31" s="59">
        <v>3.4626747037912846E-3</v>
      </c>
      <c r="W31" s="59">
        <v>1.9261637239165328E-2</v>
      </c>
      <c r="X31" s="59">
        <v>5.3811418976043085E-3</v>
      </c>
      <c r="Y31" s="59">
        <v>2.046194246816012E-3</v>
      </c>
      <c r="Z31" s="59">
        <v>1.2606047144919107E-2</v>
      </c>
      <c r="AA31" s="59">
        <v>0</v>
      </c>
      <c r="AB31" s="59">
        <v>0</v>
      </c>
      <c r="AC31" s="17">
        <v>9.2694578207782822E-3</v>
      </c>
      <c r="AD31" s="12">
        <v>24</v>
      </c>
      <c r="AE31" s="16">
        <v>1</v>
      </c>
      <c r="AF31" s="17">
        <v>0.46046581851412538</v>
      </c>
      <c r="AG31" t="str">
        <f>IF(AF31&lt;='CAV Tier 1 Analysis'!$A$5,"Tier 1", "Tier 2")</f>
        <v>Tier 2</v>
      </c>
      <c r="AH31" t="str">
        <f t="shared" si="2"/>
        <v>West Virginia - Tier 2</v>
      </c>
      <c r="AI31" t="str">
        <f t="shared" si="3"/>
        <v>Randolph County * - Tier 2</v>
      </c>
    </row>
    <row r="32" spans="1:35" x14ac:dyDescent="0.3">
      <c r="A32" s="12">
        <v>25</v>
      </c>
      <c r="B32">
        <v>3</v>
      </c>
      <c r="C32" t="s">
        <v>32</v>
      </c>
      <c r="D32" t="s">
        <v>3652</v>
      </c>
      <c r="E32" t="s">
        <v>8554</v>
      </c>
      <c r="F32" t="s">
        <v>170</v>
      </c>
      <c r="G32" s="58">
        <v>505.40196000000003</v>
      </c>
      <c r="H32">
        <v>262</v>
      </c>
      <c r="I32">
        <v>46</v>
      </c>
      <c r="J32" s="12">
        <v>20.574468085106382</v>
      </c>
      <c r="K32" s="12">
        <v>2.9148936170212765</v>
      </c>
      <c r="L32">
        <v>18</v>
      </c>
      <c r="M32" s="12">
        <v>200.79951063110241</v>
      </c>
      <c r="N32" s="12">
        <v>394.93324967320575</v>
      </c>
      <c r="O32" s="12">
        <v>32698.890719813895</v>
      </c>
      <c r="P32">
        <v>0</v>
      </c>
      <c r="Q32" s="12">
        <v>0</v>
      </c>
      <c r="R32" s="59">
        <v>2.0882926096257387E-2</v>
      </c>
      <c r="S32" s="59">
        <v>1.2759325995909223E-2</v>
      </c>
      <c r="T32" s="59">
        <v>7.1987480438184667E-3</v>
      </c>
      <c r="U32" s="59">
        <v>5.2911366289878454E-3</v>
      </c>
      <c r="V32" s="59">
        <v>2.7996093349801875E-3</v>
      </c>
      <c r="W32" s="59">
        <v>7.2231139646869984E-3</v>
      </c>
      <c r="X32" s="59">
        <v>1.0785034310152498E-2</v>
      </c>
      <c r="Y32" s="59">
        <v>8.9135824111371952E-3</v>
      </c>
      <c r="Z32" s="59">
        <v>1.8274524872300333E-2</v>
      </c>
      <c r="AA32" s="59">
        <v>0</v>
      </c>
      <c r="AB32" s="59">
        <v>0</v>
      </c>
      <c r="AC32" s="17">
        <v>8.5570910598391035E-3</v>
      </c>
      <c r="AD32" s="12">
        <v>25</v>
      </c>
      <c r="AE32" s="16">
        <v>1</v>
      </c>
      <c r="AF32" s="17">
        <v>0.46902290957396447</v>
      </c>
      <c r="AG32" t="str">
        <f>IF(AF32&lt;='CAV Tier 1 Analysis'!$A$5,"Tier 1", "Tier 2")</f>
        <v>Tier 2</v>
      </c>
      <c r="AH32" t="str">
        <f t="shared" si="2"/>
        <v>West Virginia - Tier 2</v>
      </c>
      <c r="AI32" t="str">
        <f t="shared" si="3"/>
        <v>Wayne County* - Tier 2</v>
      </c>
    </row>
    <row r="33" spans="1:35" x14ac:dyDescent="0.3">
      <c r="A33" s="12">
        <v>26</v>
      </c>
      <c r="B33">
        <v>3</v>
      </c>
      <c r="C33" t="s">
        <v>32</v>
      </c>
      <c r="D33" t="s">
        <v>3383</v>
      </c>
      <c r="E33" t="s">
        <v>8486</v>
      </c>
      <c r="F33" t="s">
        <v>173</v>
      </c>
      <c r="G33" s="58">
        <v>404.35906999999997</v>
      </c>
      <c r="H33">
        <v>200</v>
      </c>
      <c r="I33">
        <v>58</v>
      </c>
      <c r="J33" s="12">
        <v>17.017857142857142</v>
      </c>
      <c r="K33" s="12">
        <v>3.0892857142857144</v>
      </c>
      <c r="L33">
        <v>19</v>
      </c>
      <c r="M33" s="12">
        <v>156.20969130233678</v>
      </c>
      <c r="N33" s="12">
        <v>249.76617144336339</v>
      </c>
      <c r="O33" s="12">
        <v>46279.189063690632</v>
      </c>
      <c r="P33">
        <v>0</v>
      </c>
      <c r="Q33" s="12">
        <v>229.6042583818562</v>
      </c>
      <c r="R33" s="59">
        <v>1.6707890438654744E-2</v>
      </c>
      <c r="S33" s="59">
        <v>9.7399435083276517E-3</v>
      </c>
      <c r="T33" s="59">
        <v>9.0766823161189357E-3</v>
      </c>
      <c r="U33" s="59">
        <v>4.3764828768834869E-3</v>
      </c>
      <c r="V33" s="59">
        <v>2.9671042104697479E-3</v>
      </c>
      <c r="W33" s="59">
        <v>7.6243980738362757E-3</v>
      </c>
      <c r="X33" s="59">
        <v>8.3900945524171041E-3</v>
      </c>
      <c r="Y33" s="59">
        <v>5.6371838899784725E-3</v>
      </c>
      <c r="Z33" s="59">
        <v>2.5864186001326145E-2</v>
      </c>
      <c r="AA33" s="59">
        <v>0</v>
      </c>
      <c r="AB33" s="59">
        <v>2.9584647077517796E-3</v>
      </c>
      <c r="AC33" s="17">
        <v>8.4856755068876688E-3</v>
      </c>
      <c r="AD33" s="12">
        <v>26</v>
      </c>
      <c r="AE33" s="16">
        <v>1</v>
      </c>
      <c r="AF33" s="17">
        <v>0.47750858508085214</v>
      </c>
      <c r="AG33" t="str">
        <f>IF(AF33&lt;='CAV Tier 1 Analysis'!$A$5,"Tier 1", "Tier 2")</f>
        <v>Tier 2</v>
      </c>
      <c r="AH33" t="str">
        <f t="shared" si="2"/>
        <v>West Virginia - Tier 2</v>
      </c>
      <c r="AI33" t="str">
        <f t="shared" si="3"/>
        <v>Mercer County* - Tier 2</v>
      </c>
    </row>
    <row r="34" spans="1:35" x14ac:dyDescent="0.3">
      <c r="A34" s="12">
        <v>27</v>
      </c>
      <c r="B34">
        <v>3</v>
      </c>
      <c r="C34" t="s">
        <v>32</v>
      </c>
      <c r="D34" t="s">
        <v>5816</v>
      </c>
      <c r="E34" t="s">
        <v>8476</v>
      </c>
      <c r="F34" t="s">
        <v>142</v>
      </c>
      <c r="G34" s="58">
        <v>524.41035999999997</v>
      </c>
      <c r="H34">
        <v>179</v>
      </c>
      <c r="I34">
        <v>68</v>
      </c>
      <c r="J34" s="12">
        <v>17.522727272727273</v>
      </c>
      <c r="K34" s="12">
        <v>2.8863636363636362</v>
      </c>
      <c r="L34">
        <v>28</v>
      </c>
      <c r="M34" s="12">
        <v>328.71263573053739</v>
      </c>
      <c r="N34" s="12">
        <v>89.694998462585147</v>
      </c>
      <c r="O34" s="12">
        <v>20922.915236546745</v>
      </c>
      <c r="P34">
        <v>0</v>
      </c>
      <c r="Q34" s="12">
        <v>0</v>
      </c>
      <c r="R34" s="59">
        <v>2.1668342544599015E-2</v>
      </c>
      <c r="S34" s="59">
        <v>8.717249439953249E-3</v>
      </c>
      <c r="T34" s="59">
        <v>1.0641627543035994E-2</v>
      </c>
      <c r="U34" s="59">
        <v>4.5063203446609138E-3</v>
      </c>
      <c r="V34" s="59">
        <v>2.7722077174015826E-3</v>
      </c>
      <c r="W34" s="59">
        <v>1.1235955056179775E-2</v>
      </c>
      <c r="X34" s="59">
        <v>1.7655307243489782E-2</v>
      </c>
      <c r="Y34" s="59">
        <v>2.0244022536077674E-3</v>
      </c>
      <c r="Z34" s="59">
        <v>1.169325094748906E-2</v>
      </c>
      <c r="AA34" s="59">
        <v>0</v>
      </c>
      <c r="AB34" s="59">
        <v>0</v>
      </c>
      <c r="AC34" s="17">
        <v>8.2649693718561037E-3</v>
      </c>
      <c r="AD34" s="12">
        <v>27</v>
      </c>
      <c r="AE34" s="16">
        <v>1</v>
      </c>
      <c r="AF34" s="17">
        <v>0.48577355445270826</v>
      </c>
      <c r="AG34" t="str">
        <f>IF(AF34&lt;='CAV Tier 1 Analysis'!$A$5,"Tier 1", "Tier 2")</f>
        <v>Tier 2</v>
      </c>
      <c r="AH34" t="str">
        <f t="shared" si="2"/>
        <v>West Virginia - Tier 2</v>
      </c>
      <c r="AI34" t="str">
        <f t="shared" si="3"/>
        <v>Mcdowell County * - Tier 2</v>
      </c>
    </row>
    <row r="35" spans="1:35" x14ac:dyDescent="0.3">
      <c r="A35" s="12">
        <v>28</v>
      </c>
      <c r="B35">
        <v>3</v>
      </c>
      <c r="C35" t="s">
        <v>32</v>
      </c>
      <c r="D35" t="s">
        <v>5873</v>
      </c>
      <c r="E35" t="s">
        <v>8561</v>
      </c>
      <c r="F35" t="s">
        <v>175</v>
      </c>
      <c r="G35" s="58">
        <v>2.7300600000000004</v>
      </c>
      <c r="H35">
        <v>336</v>
      </c>
      <c r="I35">
        <v>92</v>
      </c>
      <c r="J35" s="12">
        <v>16</v>
      </c>
      <c r="K35" s="12">
        <v>3</v>
      </c>
      <c r="L35">
        <v>24</v>
      </c>
      <c r="M35" s="12">
        <v>192.91038658491024</v>
      </c>
      <c r="N35" s="12">
        <v>720.28820237032414</v>
      </c>
      <c r="O35" s="12">
        <v>3674.336177611332</v>
      </c>
      <c r="P35" s="12">
        <v>3509.065853147672</v>
      </c>
      <c r="Q35" s="12">
        <v>0</v>
      </c>
      <c r="R35" s="59">
        <v>1.1280455109107303E-4</v>
      </c>
      <c r="S35" s="59">
        <v>1.6363105093990454E-2</v>
      </c>
      <c r="T35" s="59">
        <v>1.4397496087636933E-2</v>
      </c>
      <c r="U35" s="59">
        <v>4.1147205222325338E-3</v>
      </c>
      <c r="V35" s="59">
        <v>2.8813497535197553E-3</v>
      </c>
      <c r="W35" s="59">
        <v>9.630818619582664E-3</v>
      </c>
      <c r="X35" s="59">
        <v>1.0361305819740268E-2</v>
      </c>
      <c r="Y35" s="59">
        <v>1.6256793412330758E-2</v>
      </c>
      <c r="Z35" s="59">
        <v>2.0534870262820153E-3</v>
      </c>
      <c r="AA35" s="59">
        <v>7.9343101518366353E-3</v>
      </c>
      <c r="AB35" s="59">
        <v>0</v>
      </c>
      <c r="AC35" s="17">
        <v>7.646017367113009E-3</v>
      </c>
      <c r="AD35" s="12">
        <v>28</v>
      </c>
      <c r="AE35" s="16">
        <v>2</v>
      </c>
      <c r="AF35" s="17">
        <v>0.49341957181982127</v>
      </c>
      <c r="AG35" t="str">
        <f>IF(AF35&lt;='CAV Tier 1 Analysis'!$A$5,"Tier 1", "Tier 2")</f>
        <v>Tier 2</v>
      </c>
      <c r="AH35" t="str">
        <f t="shared" si="2"/>
        <v>West Virginia - Tier 2</v>
      </c>
      <c r="AI35" t="str">
        <f t="shared" si="3"/>
        <v>New Martinsville, City Of - Tier 2</v>
      </c>
    </row>
    <row r="36" spans="1:35" x14ac:dyDescent="0.3">
      <c r="A36" s="12">
        <v>29</v>
      </c>
      <c r="B36">
        <v>3</v>
      </c>
      <c r="C36" t="s">
        <v>32</v>
      </c>
      <c r="D36" t="s">
        <v>3235</v>
      </c>
      <c r="E36" t="s">
        <v>8429</v>
      </c>
      <c r="F36" t="s">
        <v>180</v>
      </c>
      <c r="G36" s="58">
        <v>466.47083000000003</v>
      </c>
      <c r="H36">
        <v>166</v>
      </c>
      <c r="I36">
        <v>47</v>
      </c>
      <c r="J36" s="12">
        <v>14.03125</v>
      </c>
      <c r="K36" s="12">
        <v>4.03125</v>
      </c>
      <c r="L36">
        <v>27</v>
      </c>
      <c r="M36" s="12">
        <v>169.75623695483816</v>
      </c>
      <c r="N36" s="12">
        <v>336.56777648195032</v>
      </c>
      <c r="O36" s="12">
        <v>24888.654251783701</v>
      </c>
      <c r="P36">
        <v>0</v>
      </c>
      <c r="Q36" s="12">
        <v>0</v>
      </c>
      <c r="R36" s="59">
        <v>1.9274313595756223E-2</v>
      </c>
      <c r="S36" s="59">
        <v>8.0841531119119504E-3</v>
      </c>
      <c r="T36" s="59">
        <v>7.3552425665101718E-3</v>
      </c>
      <c r="U36" s="59">
        <v>3.6084170204734524E-3</v>
      </c>
      <c r="V36" s="59">
        <v>3.8718137312921709E-3</v>
      </c>
      <c r="W36" s="59">
        <v>1.0834670947030497E-2</v>
      </c>
      <c r="X36" s="59">
        <v>9.11768576609631E-3</v>
      </c>
      <c r="Y36" s="59">
        <v>7.5962827011589653E-3</v>
      </c>
      <c r="Z36" s="59">
        <v>1.3909595131516232E-2</v>
      </c>
      <c r="AA36" s="59">
        <v>0</v>
      </c>
      <c r="AB36" s="59">
        <v>0</v>
      </c>
      <c r="AC36" s="17">
        <v>7.6047431428859979E-3</v>
      </c>
      <c r="AD36" s="12">
        <v>29</v>
      </c>
      <c r="AE36" s="16">
        <v>2</v>
      </c>
      <c r="AF36" s="17">
        <v>0.50102431496270727</v>
      </c>
      <c r="AG36" t="str">
        <f>IF(AF36&lt;='CAV Tier 1 Analysis'!$A$5,"Tier 1", "Tier 2")</f>
        <v>Tier 2</v>
      </c>
      <c r="AH36" t="str">
        <f t="shared" si="2"/>
        <v>West Virginia - Tier 2</v>
      </c>
      <c r="AI36" t="str">
        <f t="shared" si="3"/>
        <v>Jackson County * - Tier 2</v>
      </c>
    </row>
    <row r="37" spans="1:35" x14ac:dyDescent="0.3">
      <c r="A37" s="12">
        <v>30</v>
      </c>
      <c r="B37">
        <v>3</v>
      </c>
      <c r="C37" t="s">
        <v>32</v>
      </c>
      <c r="D37" t="s">
        <v>5859</v>
      </c>
      <c r="E37" t="s">
        <v>8540</v>
      </c>
      <c r="F37" t="s">
        <v>176</v>
      </c>
      <c r="G37" s="58">
        <v>364.77755000000002</v>
      </c>
      <c r="H37">
        <v>109</v>
      </c>
      <c r="I37">
        <v>5</v>
      </c>
      <c r="J37" s="12">
        <v>14.04</v>
      </c>
      <c r="K37" s="12">
        <v>5.32</v>
      </c>
      <c r="L37">
        <v>103</v>
      </c>
      <c r="M37" s="12">
        <v>63.973082910392918</v>
      </c>
      <c r="N37" s="12">
        <v>100.62175114271749</v>
      </c>
      <c r="O37" s="12">
        <v>11213.16039121977</v>
      </c>
      <c r="P37">
        <v>0</v>
      </c>
      <c r="Q37" s="12">
        <v>0</v>
      </c>
      <c r="R37" s="59">
        <v>1.507240418739934E-2</v>
      </c>
      <c r="S37" s="59">
        <v>5.3082692120385699E-3</v>
      </c>
      <c r="T37" s="59">
        <v>7.8247261345852897E-4</v>
      </c>
      <c r="U37" s="59">
        <v>3.610667258259048E-3</v>
      </c>
      <c r="V37" s="59">
        <v>5.1095935629083666E-3</v>
      </c>
      <c r="W37" s="59">
        <v>4.13322632423756E-2</v>
      </c>
      <c r="X37" s="59">
        <v>3.4360237828585101E-3</v>
      </c>
      <c r="Y37" s="59">
        <v>2.2710173729502542E-3</v>
      </c>
      <c r="Z37" s="59">
        <v>6.2667318051333847E-3</v>
      </c>
      <c r="AA37" s="59">
        <v>0</v>
      </c>
      <c r="AB37" s="59">
        <v>0</v>
      </c>
      <c r="AC37" s="17">
        <v>7.5626766397619638E-3</v>
      </c>
      <c r="AD37" s="12">
        <v>30</v>
      </c>
      <c r="AE37" s="16">
        <v>2</v>
      </c>
      <c r="AF37" s="17">
        <v>0.50858699160246923</v>
      </c>
      <c r="AG37" t="str">
        <f>IF(AF37&lt;='CAV Tier 1 Analysis'!$A$5,"Tier 1", "Tier 2")</f>
        <v>Tier 2</v>
      </c>
      <c r="AH37" t="str">
        <f t="shared" si="2"/>
        <v>West Virginia - Tier 2</v>
      </c>
      <c r="AI37" t="str">
        <f t="shared" si="3"/>
        <v>Summers County * - Tier 2</v>
      </c>
    </row>
    <row r="38" spans="1:35" x14ac:dyDescent="0.3">
      <c r="A38" s="12">
        <v>31</v>
      </c>
      <c r="B38">
        <v>3</v>
      </c>
      <c r="C38" t="s">
        <v>32</v>
      </c>
      <c r="D38" t="s">
        <v>5761</v>
      </c>
      <c r="E38" t="s">
        <v>8384</v>
      </c>
      <c r="F38" t="s">
        <v>260</v>
      </c>
      <c r="G38" s="58">
        <v>19.225250000000003</v>
      </c>
      <c r="H38">
        <v>55</v>
      </c>
      <c r="I38">
        <v>44</v>
      </c>
      <c r="J38" s="12">
        <v>9.75</v>
      </c>
      <c r="K38" s="12">
        <v>3.75</v>
      </c>
      <c r="L38">
        <v>9</v>
      </c>
      <c r="M38" s="12">
        <v>112.05032912445871</v>
      </c>
      <c r="N38" s="12">
        <v>1109.1438040318365</v>
      </c>
      <c r="O38" s="12">
        <v>17744.088018738123</v>
      </c>
      <c r="P38" s="12">
        <v>9783.9789658693153</v>
      </c>
      <c r="Q38" s="12">
        <v>0</v>
      </c>
      <c r="R38" s="59">
        <v>7.9437656896319195E-4</v>
      </c>
      <c r="S38" s="59">
        <v>2.678484464790104E-3</v>
      </c>
      <c r="T38" s="59">
        <v>6.8857589984350548E-3</v>
      </c>
      <c r="U38" s="59">
        <v>2.50740781823545E-3</v>
      </c>
      <c r="V38" s="59">
        <v>3.6016871918996942E-3</v>
      </c>
      <c r="W38" s="59">
        <v>3.6115569823434992E-3</v>
      </c>
      <c r="X38" s="59">
        <v>6.0182748467514646E-3</v>
      </c>
      <c r="Y38" s="59">
        <v>2.5033204247099185E-2</v>
      </c>
      <c r="Z38" s="59">
        <v>9.9166904655339852E-3</v>
      </c>
      <c r="AA38" s="59">
        <v>2.2122447079361254E-2</v>
      </c>
      <c r="AB38" s="59">
        <v>0</v>
      </c>
      <c r="AC38" s="17">
        <v>7.5608989694011704E-3</v>
      </c>
      <c r="AD38" s="12">
        <v>31</v>
      </c>
      <c r="AE38" s="16">
        <v>2</v>
      </c>
      <c r="AF38" s="17">
        <v>0.51614789057187038</v>
      </c>
      <c r="AG38" t="str">
        <f>IF(AF38&lt;='CAV Tier 1 Analysis'!$A$5,"Tier 1", "Tier 2")</f>
        <v>Tier 2</v>
      </c>
      <c r="AH38" t="str">
        <f t="shared" si="2"/>
        <v>West Virginia - Tier 2</v>
      </c>
      <c r="AI38" t="str">
        <f t="shared" si="3"/>
        <v>Weirton, City Of - Tier 2</v>
      </c>
    </row>
    <row r="39" spans="1:35" x14ac:dyDescent="0.3">
      <c r="A39" s="12">
        <v>32</v>
      </c>
      <c r="B39">
        <v>3</v>
      </c>
      <c r="C39" t="s">
        <v>32</v>
      </c>
      <c r="D39" t="s">
        <v>5918</v>
      </c>
      <c r="E39" t="s">
        <v>8628</v>
      </c>
      <c r="F39" t="s">
        <v>206</v>
      </c>
      <c r="G39" s="58">
        <v>938.12638000000015</v>
      </c>
      <c r="H39">
        <v>139</v>
      </c>
      <c r="I39">
        <v>13</v>
      </c>
      <c r="J39" s="12">
        <v>12.941176470588236</v>
      </c>
      <c r="K39" s="12">
        <v>3.4117647058823528</v>
      </c>
      <c r="L39">
        <v>43</v>
      </c>
      <c r="M39" s="12">
        <v>69.501885023209738</v>
      </c>
      <c r="N39" s="12">
        <v>56.276936964720562</v>
      </c>
      <c r="O39" s="12">
        <v>8220.0154312730574</v>
      </c>
      <c r="P39">
        <v>0</v>
      </c>
      <c r="Q39" s="12">
        <v>0</v>
      </c>
      <c r="R39" s="59">
        <v>3.8762856919845497E-2</v>
      </c>
      <c r="S39" s="59">
        <v>6.7692607382877183E-3</v>
      </c>
      <c r="T39" s="59">
        <v>2.0344287949921754E-3</v>
      </c>
      <c r="U39" s="59">
        <v>3.3280827753351377E-3</v>
      </c>
      <c r="V39" s="59">
        <v>3.2768291314538393E-3</v>
      </c>
      <c r="W39" s="59">
        <v>1.7255216693418941E-2</v>
      </c>
      <c r="X39" s="59">
        <v>3.7329782938200374E-3</v>
      </c>
      <c r="Y39" s="59">
        <v>1.270161770113029E-3</v>
      </c>
      <c r="Z39" s="59">
        <v>4.5939441107238571E-3</v>
      </c>
      <c r="AA39" s="59">
        <v>0</v>
      </c>
      <c r="AB39" s="59">
        <v>0</v>
      </c>
      <c r="AC39" s="17">
        <v>7.3657962934536581E-3</v>
      </c>
      <c r="AD39" s="12">
        <v>32</v>
      </c>
      <c r="AE39" s="16">
        <v>2</v>
      </c>
      <c r="AF39" s="17">
        <v>0.52351368686532407</v>
      </c>
      <c r="AG39" t="str">
        <f>IF(AF39&lt;='CAV Tier 1 Analysis'!$A$5,"Tier 1", "Tier 2")</f>
        <v>Tier 2</v>
      </c>
      <c r="AH39" t="str">
        <f t="shared" si="2"/>
        <v>West Virginia - Tier 2</v>
      </c>
      <c r="AI39" t="str">
        <f t="shared" si="3"/>
        <v>Pocahontas County * - Tier 2</v>
      </c>
    </row>
    <row r="40" spans="1:35" x14ac:dyDescent="0.3">
      <c r="A40" s="12">
        <v>33</v>
      </c>
      <c r="B40">
        <v>3</v>
      </c>
      <c r="C40" t="s">
        <v>32</v>
      </c>
      <c r="D40" t="s">
        <v>5830</v>
      </c>
      <c r="E40" t="s">
        <v>8499</v>
      </c>
      <c r="F40" t="s">
        <v>126</v>
      </c>
      <c r="G40" s="58">
        <v>3.3022199999999997</v>
      </c>
      <c r="H40">
        <v>87</v>
      </c>
      <c r="I40">
        <v>54</v>
      </c>
      <c r="J40" s="12">
        <v>24</v>
      </c>
      <c r="K40" s="12">
        <v>2</v>
      </c>
      <c r="L40">
        <v>46</v>
      </c>
      <c r="M40" s="12">
        <v>568.23530534004408</v>
      </c>
      <c r="N40" s="12">
        <v>193.60458827429085</v>
      </c>
      <c r="O40" s="12">
        <v>2368.3074551946856</v>
      </c>
      <c r="P40" s="12">
        <v>2077.2546489896731</v>
      </c>
      <c r="Q40" s="12">
        <v>0</v>
      </c>
      <c r="R40" s="59">
        <v>1.3644588203334839E-4</v>
      </c>
      <c r="S40" s="59">
        <v>4.2368754261225281E-3</v>
      </c>
      <c r="T40" s="59">
        <v>8.4507042253521118E-3</v>
      </c>
      <c r="U40" s="59">
        <v>6.1720807833488007E-3</v>
      </c>
      <c r="V40" s="59">
        <v>1.9208998356798367E-3</v>
      </c>
      <c r="W40" s="59">
        <v>1.8459069020866775E-2</v>
      </c>
      <c r="X40" s="59">
        <v>3.0520180278681943E-2</v>
      </c>
      <c r="Y40" s="59">
        <v>4.3696256372061501E-3</v>
      </c>
      <c r="Z40" s="59">
        <v>1.3235829272026116E-3</v>
      </c>
      <c r="AA40" s="59">
        <v>4.6968576080282003E-3</v>
      </c>
      <c r="AB40" s="59">
        <v>0</v>
      </c>
      <c r="AC40" s="17">
        <v>7.2987565113202093E-3</v>
      </c>
      <c r="AD40" s="12">
        <v>33</v>
      </c>
      <c r="AE40" s="16">
        <v>2</v>
      </c>
      <c r="AF40" s="17">
        <v>0.53081244337664424</v>
      </c>
      <c r="AG40" t="str">
        <f>IF(AF40&lt;='CAV Tier 1 Analysis'!$A$5,"Tier 1", "Tier 2")</f>
        <v>Tier 2</v>
      </c>
      <c r="AH40" t="str">
        <f t="shared" si="2"/>
        <v>West Virginia - Tier 2</v>
      </c>
      <c r="AI40" t="str">
        <f t="shared" si="3"/>
        <v>Williamson, City Of - Tier 2</v>
      </c>
    </row>
    <row r="41" spans="1:35" x14ac:dyDescent="0.3">
      <c r="A41" s="12">
        <v>34</v>
      </c>
      <c r="B41">
        <v>3</v>
      </c>
      <c r="C41" t="s">
        <v>32</v>
      </c>
      <c r="D41" t="s">
        <v>3277</v>
      </c>
      <c r="E41" t="s">
        <v>8453</v>
      </c>
      <c r="F41" t="s">
        <v>181</v>
      </c>
      <c r="G41" s="58">
        <v>437.28009000000003</v>
      </c>
      <c r="H41">
        <v>207</v>
      </c>
      <c r="I41">
        <v>54</v>
      </c>
      <c r="J41" s="12">
        <v>21.65</v>
      </c>
      <c r="K41" s="12">
        <v>3.15</v>
      </c>
      <c r="L41">
        <v>16</v>
      </c>
      <c r="M41" s="12">
        <v>199.80901780824288</v>
      </c>
      <c r="N41" s="12">
        <v>152.70258404178432</v>
      </c>
      <c r="O41" s="12">
        <v>21217.021776531474</v>
      </c>
      <c r="P41">
        <v>0</v>
      </c>
      <c r="Q41" s="12">
        <v>0</v>
      </c>
      <c r="R41" s="59">
        <v>1.8068168558022173E-2</v>
      </c>
      <c r="S41" s="59">
        <v>1.0080841531119119E-2</v>
      </c>
      <c r="T41" s="59">
        <v>8.4507042253521118E-3</v>
      </c>
      <c r="U41" s="59">
        <v>5.5677312066458968E-3</v>
      </c>
      <c r="V41" s="59">
        <v>3.0254172411957429E-3</v>
      </c>
      <c r="W41" s="59">
        <v>6.420545746388443E-3</v>
      </c>
      <c r="X41" s="59">
        <v>1.0731834483893334E-2</v>
      </c>
      <c r="Y41" s="59">
        <v>3.4464737227780538E-3</v>
      </c>
      <c r="Z41" s="59">
        <v>1.1857619131294156E-2</v>
      </c>
      <c r="AA41" s="59">
        <v>0</v>
      </c>
      <c r="AB41" s="59">
        <v>0</v>
      </c>
      <c r="AC41" s="17">
        <v>7.0590305315171844E-3</v>
      </c>
      <c r="AD41" s="12">
        <v>34</v>
      </c>
      <c r="AE41" s="16">
        <v>2</v>
      </c>
      <c r="AF41" s="17">
        <v>0.53787147390816137</v>
      </c>
      <c r="AG41" t="str">
        <f>IF(AF41&lt;='CAV Tier 1 Analysis'!$A$5,"Tier 1", "Tier 2")</f>
        <v>Tier 2</v>
      </c>
      <c r="AH41" t="str">
        <f t="shared" si="2"/>
        <v>West Virginia - Tier 2</v>
      </c>
      <c r="AI41" t="str">
        <f t="shared" si="3"/>
        <v>Lincoln County* - Tier 2</v>
      </c>
    </row>
    <row r="42" spans="1:35" x14ac:dyDescent="0.3">
      <c r="A42" s="12">
        <v>35</v>
      </c>
      <c r="B42">
        <v>3</v>
      </c>
      <c r="C42" t="s">
        <v>32</v>
      </c>
      <c r="D42" t="s">
        <v>3416</v>
      </c>
      <c r="E42" t="s">
        <v>8385</v>
      </c>
      <c r="F42" t="s">
        <v>187</v>
      </c>
      <c r="G42" s="58">
        <v>1.35849</v>
      </c>
      <c r="H42">
        <v>303</v>
      </c>
      <c r="I42">
        <v>111</v>
      </c>
      <c r="J42" s="12">
        <v>9</v>
      </c>
      <c r="K42" s="12">
        <v>3</v>
      </c>
      <c r="L42">
        <v>21</v>
      </c>
      <c r="M42" s="12">
        <v>147.07897739401835</v>
      </c>
      <c r="N42" s="12">
        <v>795.05305234623722</v>
      </c>
      <c r="O42" s="12">
        <v>2417.2674437268051</v>
      </c>
      <c r="P42" s="12">
        <v>1959.5623359219571</v>
      </c>
      <c r="Q42" s="12">
        <v>0</v>
      </c>
      <c r="R42" s="59">
        <v>5.6132046406200514E-5</v>
      </c>
      <c r="S42" s="59">
        <v>1.4756014415116392E-2</v>
      </c>
      <c r="T42" s="59">
        <v>1.7370892018779342E-2</v>
      </c>
      <c r="U42" s="59">
        <v>2.3145302937558E-3</v>
      </c>
      <c r="V42" s="59">
        <v>2.8813497535197553E-3</v>
      </c>
      <c r="W42" s="59">
        <v>8.4269662921348312E-3</v>
      </c>
      <c r="X42" s="59">
        <v>7.8996796979789678E-3</v>
      </c>
      <c r="Y42" s="59">
        <v>1.7944224521937387E-2</v>
      </c>
      <c r="Z42" s="59">
        <v>1.3509453394582544E-3</v>
      </c>
      <c r="AA42" s="59">
        <v>4.4307448152093708E-3</v>
      </c>
      <c r="AB42" s="59">
        <v>0</v>
      </c>
      <c r="AC42" s="17">
        <v>7.0392253812996651E-3</v>
      </c>
      <c r="AD42" s="12">
        <v>35</v>
      </c>
      <c r="AE42" s="16">
        <v>2</v>
      </c>
      <c r="AF42" s="17">
        <v>0.54491069928946101</v>
      </c>
      <c r="AG42" t="str">
        <f>IF(AF42&lt;='CAV Tier 1 Analysis'!$A$5,"Tier 1", "Tier 2")</f>
        <v>Tier 2</v>
      </c>
      <c r="AH42" t="str">
        <f t="shared" si="2"/>
        <v>West Virginia - Tier 2</v>
      </c>
      <c r="AI42" t="str">
        <f t="shared" si="3"/>
        <v>Wellsburg, City Of - Tier 2</v>
      </c>
    </row>
    <row r="43" spans="1:35" x14ac:dyDescent="0.3">
      <c r="A43" s="12">
        <v>36</v>
      </c>
      <c r="B43">
        <v>3</v>
      </c>
      <c r="C43" t="s">
        <v>32</v>
      </c>
      <c r="D43" t="s">
        <v>5815</v>
      </c>
      <c r="E43" t="s">
        <v>8473</v>
      </c>
      <c r="F43" t="s">
        <v>293</v>
      </c>
      <c r="G43" s="58">
        <v>3.30362</v>
      </c>
      <c r="H43">
        <v>104</v>
      </c>
      <c r="I43">
        <v>38</v>
      </c>
      <c r="J43" s="12">
        <v>14</v>
      </c>
      <c r="K43" s="12">
        <v>3</v>
      </c>
      <c r="L43">
        <v>7</v>
      </c>
      <c r="M43" s="12">
        <v>83.894370417905208</v>
      </c>
      <c r="N43" s="12">
        <v>1427.1697444181807</v>
      </c>
      <c r="O43" s="12">
        <v>7361.4799239977701</v>
      </c>
      <c r="P43" s="12">
        <v>6921.1709058561619</v>
      </c>
      <c r="Q43" s="12">
        <v>0</v>
      </c>
      <c r="R43" s="59">
        <v>1.3650372924972002E-4</v>
      </c>
      <c r="S43" s="59">
        <v>5.0647706243303788E-3</v>
      </c>
      <c r="T43" s="59">
        <v>5.9467918622848198E-3</v>
      </c>
      <c r="U43" s="59">
        <v>3.6003804569534671E-3</v>
      </c>
      <c r="V43" s="59">
        <v>2.8813497535197553E-3</v>
      </c>
      <c r="W43" s="59">
        <v>2.8089887640449437E-3</v>
      </c>
      <c r="X43" s="59">
        <v>4.5060053211384817E-3</v>
      </c>
      <c r="Y43" s="59">
        <v>3.2211000573082745E-2</v>
      </c>
      <c r="Z43" s="59">
        <v>4.1141318560546716E-3</v>
      </c>
      <c r="AA43" s="59">
        <v>1.5649383305722742E-2</v>
      </c>
      <c r="AB43" s="59">
        <v>0</v>
      </c>
      <c r="AC43" s="17">
        <v>6.9926642042165196E-3</v>
      </c>
      <c r="AD43" s="12">
        <v>36</v>
      </c>
      <c r="AE43" s="16">
        <v>2</v>
      </c>
      <c r="AF43" s="17">
        <v>0.55190336349367752</v>
      </c>
      <c r="AG43" t="str">
        <f>IF(AF43&lt;='CAV Tier 1 Analysis'!$A$5,"Tier 1", "Tier 2")</f>
        <v>Tier 2</v>
      </c>
      <c r="AH43" t="str">
        <f t="shared" si="2"/>
        <v>West Virginia - Tier 2</v>
      </c>
      <c r="AI43" t="str">
        <f t="shared" si="3"/>
        <v>Moundsville, City Of - Tier 2</v>
      </c>
    </row>
    <row r="44" spans="1:35" x14ac:dyDescent="0.3">
      <c r="A44" s="12">
        <v>37</v>
      </c>
      <c r="B44">
        <v>3</v>
      </c>
      <c r="C44" t="s">
        <v>32</v>
      </c>
      <c r="D44" t="s">
        <v>3377</v>
      </c>
      <c r="E44" t="s">
        <v>8474</v>
      </c>
      <c r="F44" t="s">
        <v>258</v>
      </c>
      <c r="G44" s="58">
        <v>437.44488999999993</v>
      </c>
      <c r="H44">
        <v>92</v>
      </c>
      <c r="I44">
        <v>37</v>
      </c>
      <c r="J44" s="12">
        <v>14.314285714285715</v>
      </c>
      <c r="K44" s="12">
        <v>4.2857142857142856</v>
      </c>
      <c r="L44">
        <v>8</v>
      </c>
      <c r="M44" s="12">
        <v>66.93082404048657</v>
      </c>
      <c r="N44" s="12">
        <v>979.61406760255238</v>
      </c>
      <c r="O44" s="12">
        <v>21115.4661023935</v>
      </c>
      <c r="P44">
        <v>0</v>
      </c>
      <c r="Q44" s="12">
        <v>0</v>
      </c>
      <c r="R44" s="59">
        <v>1.8074978001777913E-2</v>
      </c>
      <c r="S44" s="59">
        <v>4.4803740138307201E-3</v>
      </c>
      <c r="T44" s="59">
        <v>5.7902973395931139E-3</v>
      </c>
      <c r="U44" s="59">
        <v>3.6812053243544633E-3</v>
      </c>
      <c r="V44" s="59">
        <v>4.1162139335996504E-3</v>
      </c>
      <c r="W44" s="59">
        <v>3.2102728731942215E-3</v>
      </c>
      <c r="X44" s="59">
        <v>3.5948854228513133E-3</v>
      </c>
      <c r="Y44" s="59">
        <v>2.2109738113744563E-2</v>
      </c>
      <c r="Z44" s="59">
        <v>1.1800862414105795E-2</v>
      </c>
      <c r="AA44" s="59">
        <v>0</v>
      </c>
      <c r="AB44" s="59">
        <v>0</v>
      </c>
      <c r="AC44" s="17">
        <v>6.9871661306410695E-3</v>
      </c>
      <c r="AD44" s="12">
        <v>37</v>
      </c>
      <c r="AE44" s="16">
        <v>2</v>
      </c>
      <c r="AF44" s="17">
        <v>0.55889052962431862</v>
      </c>
      <c r="AG44" t="str">
        <f>IF(AF44&lt;='CAV Tier 1 Analysis'!$A$5,"Tier 1", "Tier 2")</f>
        <v>Tier 2</v>
      </c>
      <c r="AH44" t="str">
        <f t="shared" si="2"/>
        <v>West Virginia - Tier 2</v>
      </c>
      <c r="AI44" t="str">
        <f t="shared" si="3"/>
        <v>Mason County * - Tier 2</v>
      </c>
    </row>
    <row r="45" spans="1:35" x14ac:dyDescent="0.3">
      <c r="A45" s="12">
        <v>38</v>
      </c>
      <c r="B45">
        <v>3</v>
      </c>
      <c r="C45" t="s">
        <v>32</v>
      </c>
      <c r="D45" t="s">
        <v>3404</v>
      </c>
      <c r="E45" t="s">
        <v>8419</v>
      </c>
      <c r="F45" t="s">
        <v>226</v>
      </c>
      <c r="G45" s="58">
        <v>390.10138000000001</v>
      </c>
      <c r="H45">
        <v>86</v>
      </c>
      <c r="I45">
        <v>23</v>
      </c>
      <c r="J45" s="12">
        <v>12.790322580645162</v>
      </c>
      <c r="K45" s="12">
        <v>3.6129032258064515</v>
      </c>
      <c r="L45">
        <v>14</v>
      </c>
      <c r="M45" s="12">
        <v>139.27922992735881</v>
      </c>
      <c r="N45" s="12">
        <v>377.40361319237638</v>
      </c>
      <c r="O45" s="12">
        <v>42984.204032996015</v>
      </c>
      <c r="P45">
        <v>0</v>
      </c>
      <c r="Q45" s="12">
        <v>0</v>
      </c>
      <c r="R45" s="59">
        <v>1.6118770668376553E-2</v>
      </c>
      <c r="S45" s="59">
        <v>4.1881757085808899E-3</v>
      </c>
      <c r="T45" s="59">
        <v>3.5993740219092333E-3</v>
      </c>
      <c r="U45" s="59">
        <v>3.2892876755346765E-3</v>
      </c>
      <c r="V45" s="59">
        <v>3.4700126063893825E-3</v>
      </c>
      <c r="W45" s="59">
        <v>5.6179775280898875E-3</v>
      </c>
      <c r="X45" s="59">
        <v>7.4807516648674249E-3</v>
      </c>
      <c r="Y45" s="59">
        <v>8.5179412248394017E-3</v>
      </c>
      <c r="Z45" s="59">
        <v>2.4022708062112777E-2</v>
      </c>
      <c r="AA45" s="59">
        <v>0</v>
      </c>
      <c r="AB45" s="59">
        <v>0</v>
      </c>
      <c r="AC45" s="17">
        <v>6.9368181055182027E-3</v>
      </c>
      <c r="AD45" s="12">
        <v>38</v>
      </c>
      <c r="AE45" s="16">
        <v>2</v>
      </c>
      <c r="AF45" s="17">
        <v>0.56582734772983678</v>
      </c>
      <c r="AG45" t="str">
        <f>IF(AF45&lt;='CAV Tier 1 Analysis'!$A$5,"Tier 1", "Tier 2")</f>
        <v>Tier 2</v>
      </c>
      <c r="AH45" t="str">
        <f t="shared" si="2"/>
        <v>West Virginia - Tier 2</v>
      </c>
      <c r="AI45" t="str">
        <f t="shared" si="3"/>
        <v>Harrison County* - Tier 2</v>
      </c>
    </row>
    <row r="46" spans="1:35" x14ac:dyDescent="0.3">
      <c r="A46" s="12">
        <v>39</v>
      </c>
      <c r="B46">
        <v>3</v>
      </c>
      <c r="C46" t="s">
        <v>32</v>
      </c>
      <c r="D46" t="s">
        <v>5562</v>
      </c>
      <c r="E46" t="s">
        <v>8396</v>
      </c>
      <c r="F46" t="s">
        <v>252</v>
      </c>
      <c r="G46" s="58">
        <v>653.3231599999998</v>
      </c>
      <c r="H46">
        <v>198</v>
      </c>
      <c r="I46">
        <v>4</v>
      </c>
      <c r="J46" s="12">
        <v>15.229508196721312</v>
      </c>
      <c r="K46" s="12">
        <v>3.737704918032787</v>
      </c>
      <c r="L46">
        <v>11</v>
      </c>
      <c r="M46" s="12">
        <v>87.638465227529963</v>
      </c>
      <c r="N46" s="12">
        <v>72.229975461558979</v>
      </c>
      <c r="O46" s="12">
        <v>36889.425940022775</v>
      </c>
      <c r="P46">
        <v>0</v>
      </c>
      <c r="Q46" s="12">
        <v>0</v>
      </c>
      <c r="R46" s="59">
        <v>2.69949472836499E-2</v>
      </c>
      <c r="S46" s="59">
        <v>9.6425440732443753E-3</v>
      </c>
      <c r="T46" s="59">
        <v>6.2597809076682311E-4</v>
      </c>
      <c r="U46" s="59">
        <v>3.9165731200348601E-3</v>
      </c>
      <c r="V46" s="59">
        <v>3.5898783814344495E-3</v>
      </c>
      <c r="W46" s="59">
        <v>4.4141252006420547E-3</v>
      </c>
      <c r="X46" s="59">
        <v>4.7071023798681269E-3</v>
      </c>
      <c r="Y46" s="59">
        <v>1.6302193835636013E-3</v>
      </c>
      <c r="Z46" s="59">
        <v>2.0616501570107821E-2</v>
      </c>
      <c r="AA46" s="59">
        <v>0</v>
      </c>
      <c r="AB46" s="59">
        <v>0</v>
      </c>
      <c r="AC46" s="17">
        <v>6.9216244984829098E-3</v>
      </c>
      <c r="AD46" s="12">
        <v>39</v>
      </c>
      <c r="AE46" s="16">
        <v>2</v>
      </c>
      <c r="AF46" s="17">
        <v>0.57274897222831966</v>
      </c>
      <c r="AG46" t="str">
        <f>IF(AF46&lt;='CAV Tier 1 Analysis'!$A$5,"Tier 1", "Tier 2")</f>
        <v>Tier 2</v>
      </c>
      <c r="AH46" t="str">
        <f t="shared" si="2"/>
        <v>West Virginia - Tier 2</v>
      </c>
      <c r="AI46" t="str">
        <f t="shared" si="3"/>
        <v>Fayette County* - Tier 2</v>
      </c>
    </row>
    <row r="47" spans="1:35" x14ac:dyDescent="0.3">
      <c r="A47" s="12">
        <v>40</v>
      </c>
      <c r="B47">
        <v>3</v>
      </c>
      <c r="C47" t="s">
        <v>32</v>
      </c>
      <c r="D47" t="s">
        <v>5867</v>
      </c>
      <c r="E47" t="s">
        <v>8553</v>
      </c>
      <c r="F47" t="s">
        <v>185</v>
      </c>
      <c r="G47" s="58">
        <v>2.4484300000000001</v>
      </c>
      <c r="H47">
        <v>271</v>
      </c>
      <c r="I47">
        <v>87</v>
      </c>
      <c r="J47" s="12">
        <v>12</v>
      </c>
      <c r="K47" s="12">
        <v>3</v>
      </c>
      <c r="L47">
        <v>25</v>
      </c>
      <c r="M47" s="12">
        <v>194.97179825439156</v>
      </c>
      <c r="N47" s="12">
        <v>515.60655963764339</v>
      </c>
      <c r="O47" s="12">
        <v>4049.7803099278167</v>
      </c>
      <c r="P47" s="12">
        <v>3888.1424924770381</v>
      </c>
      <c r="Q47" s="12">
        <v>0</v>
      </c>
      <c r="R47" s="59">
        <v>1.0116775712911655E-4</v>
      </c>
      <c r="S47" s="59">
        <v>1.3197623453783967E-2</v>
      </c>
      <c r="T47" s="59">
        <v>1.3615023474178404E-2</v>
      </c>
      <c r="U47" s="59">
        <v>3.0860403916744003E-3</v>
      </c>
      <c r="V47" s="59">
        <v>2.8813497535197553E-3</v>
      </c>
      <c r="W47" s="59">
        <v>1.0032102728731942E-2</v>
      </c>
      <c r="X47" s="59">
        <v>1.0472025191081511E-2</v>
      </c>
      <c r="Y47" s="59">
        <v>1.1637160367874867E-2</v>
      </c>
      <c r="Z47" s="59">
        <v>2.2633125886525256E-3</v>
      </c>
      <c r="AA47" s="59">
        <v>8.7914361658888232E-3</v>
      </c>
      <c r="AB47" s="59">
        <v>0</v>
      </c>
      <c r="AC47" s="17">
        <v>6.9161128975013912E-3</v>
      </c>
      <c r="AD47" s="12">
        <v>40</v>
      </c>
      <c r="AE47" s="16">
        <v>2</v>
      </c>
      <c r="AF47" s="17">
        <v>0.57966508512582104</v>
      </c>
      <c r="AG47" t="str">
        <f>IF(AF47&lt;='CAV Tier 1 Analysis'!$A$5,"Tier 1", "Tier 2")</f>
        <v>Tier 2</v>
      </c>
      <c r="AH47" t="str">
        <f t="shared" si="2"/>
        <v>West Virginia - Tier 2</v>
      </c>
      <c r="AI47" t="str">
        <f t="shared" si="3"/>
        <v>Buckhannon, City Of - Tier 2</v>
      </c>
    </row>
    <row r="48" spans="1:35" x14ac:dyDescent="0.3">
      <c r="A48" s="12">
        <v>41</v>
      </c>
      <c r="B48">
        <v>3</v>
      </c>
      <c r="C48" t="s">
        <v>32</v>
      </c>
      <c r="D48" t="s">
        <v>3268</v>
      </c>
      <c r="E48" t="s">
        <v>8532</v>
      </c>
      <c r="F48" t="s">
        <v>162</v>
      </c>
      <c r="G48" s="58">
        <v>3.1342500000000002</v>
      </c>
      <c r="H48">
        <v>152</v>
      </c>
      <c r="I48">
        <v>107</v>
      </c>
      <c r="J48" s="12">
        <v>11</v>
      </c>
      <c r="K48" s="12">
        <v>3</v>
      </c>
      <c r="L48">
        <v>19</v>
      </c>
      <c r="M48" s="12">
        <v>300.66815027518544</v>
      </c>
      <c r="N48" s="12">
        <v>301.65220486569683</v>
      </c>
      <c r="O48" s="12">
        <v>5252.3652174943818</v>
      </c>
      <c r="P48" s="12">
        <v>5165.7599715322058</v>
      </c>
      <c r="Q48" s="12">
        <v>0</v>
      </c>
      <c r="R48" s="59">
        <v>1.295054556519621E-4</v>
      </c>
      <c r="S48" s="59">
        <v>7.4023570663290152E-3</v>
      </c>
      <c r="T48" s="59">
        <v>1.6744913928012521E-2</v>
      </c>
      <c r="U48" s="59">
        <v>2.8288703590348668E-3</v>
      </c>
      <c r="V48" s="59">
        <v>2.8813497535197553E-3</v>
      </c>
      <c r="W48" s="59">
        <v>7.6243980738362757E-3</v>
      </c>
      <c r="X48" s="59">
        <v>1.6149024997602204E-2</v>
      </c>
      <c r="Y48" s="59">
        <v>6.8082436457212051E-3</v>
      </c>
      <c r="Z48" s="59">
        <v>2.9354047398110791E-3</v>
      </c>
      <c r="AA48" s="59">
        <v>1.1680242976150971E-2</v>
      </c>
      <c r="AB48" s="59">
        <v>0</v>
      </c>
      <c r="AC48" s="17">
        <v>6.8349373632427138E-3</v>
      </c>
      <c r="AD48" s="12">
        <v>41</v>
      </c>
      <c r="AE48" s="16">
        <v>2</v>
      </c>
      <c r="AF48" s="17">
        <v>0.58650002248906374</v>
      </c>
      <c r="AG48" t="str">
        <f>IF(AF48&lt;='CAV Tier 1 Analysis'!$A$5,"Tier 1", "Tier 2")</f>
        <v>Tier 2</v>
      </c>
      <c r="AH48" t="str">
        <f t="shared" si="2"/>
        <v>West Virginia - Tier 2</v>
      </c>
      <c r="AI48" t="str">
        <f t="shared" si="3"/>
        <v>Elkins, City Of - Tier 2</v>
      </c>
    </row>
    <row r="49" spans="1:35" x14ac:dyDescent="0.3">
      <c r="A49" s="12">
        <v>42</v>
      </c>
      <c r="B49">
        <v>3</v>
      </c>
      <c r="C49" t="s">
        <v>32</v>
      </c>
      <c r="D49" t="s">
        <v>5776</v>
      </c>
      <c r="E49" t="s">
        <v>8417</v>
      </c>
      <c r="F49" t="s">
        <v>357</v>
      </c>
      <c r="G49" s="58">
        <v>582.18395999999996</v>
      </c>
      <c r="H49">
        <v>54</v>
      </c>
      <c r="I49">
        <v>2</v>
      </c>
      <c r="J49" s="12">
        <v>13.130434782608695</v>
      </c>
      <c r="K49" s="12">
        <v>4.7391304347826084</v>
      </c>
      <c r="L49">
        <v>8</v>
      </c>
      <c r="M49" s="12">
        <v>17.861548916600182</v>
      </c>
      <c r="N49" s="12">
        <v>58.904750419595338</v>
      </c>
      <c r="O49" s="12">
        <v>12813.435422789336</v>
      </c>
      <c r="P49" s="12">
        <v>2821.8524311811234</v>
      </c>
      <c r="Q49" s="12">
        <v>1361.1502376469489</v>
      </c>
      <c r="R49" s="59">
        <v>2.4055515358718565E-2</v>
      </c>
      <c r="S49" s="59">
        <v>2.6297847472484658E-3</v>
      </c>
      <c r="T49" s="59">
        <v>3.1298904538341156E-4</v>
      </c>
      <c r="U49" s="59">
        <v>3.3767543416147422E-3</v>
      </c>
      <c r="V49" s="59">
        <v>4.5516974367196131E-3</v>
      </c>
      <c r="W49" s="59">
        <v>3.2102728731942215E-3</v>
      </c>
      <c r="X49" s="59">
        <v>9.5935202876018359E-4</v>
      </c>
      <c r="Y49" s="59">
        <v>1.3294711136805899E-3</v>
      </c>
      <c r="Z49" s="59">
        <v>7.1610822012224684E-3</v>
      </c>
      <c r="AA49" s="59">
        <v>6.3804594523701186E-3</v>
      </c>
      <c r="AB49" s="59">
        <v>1.7538502850105071E-2</v>
      </c>
      <c r="AC49" s="17">
        <v>6.5005346771834054E-3</v>
      </c>
      <c r="AD49" s="12">
        <v>42</v>
      </c>
      <c r="AE49" s="16">
        <v>2</v>
      </c>
      <c r="AF49" s="17">
        <v>0.59300055716624711</v>
      </c>
      <c r="AG49" t="str">
        <f>IF(AF49&lt;='CAV Tier 1 Analysis'!$A$5,"Tier 1", "Tier 2")</f>
        <v>Tier 2</v>
      </c>
      <c r="AH49" t="str">
        <f t="shared" si="2"/>
        <v>West Virginia - Tier 2</v>
      </c>
      <c r="AI49" t="str">
        <f t="shared" si="3"/>
        <v>Hardy County * - Tier 2</v>
      </c>
    </row>
    <row r="50" spans="1:35" x14ac:dyDescent="0.3">
      <c r="A50" s="12">
        <v>43</v>
      </c>
      <c r="B50">
        <v>3</v>
      </c>
      <c r="C50" t="s">
        <v>32</v>
      </c>
      <c r="D50" t="s">
        <v>5807</v>
      </c>
      <c r="E50" t="s">
        <v>8461</v>
      </c>
      <c r="F50" t="s">
        <v>381</v>
      </c>
      <c r="G50" s="58">
        <v>8.2093399999999974</v>
      </c>
      <c r="H50">
        <v>28</v>
      </c>
      <c r="I50">
        <v>15</v>
      </c>
      <c r="J50" s="12">
        <v>13</v>
      </c>
      <c r="K50" s="12">
        <v>4</v>
      </c>
      <c r="L50">
        <v>1</v>
      </c>
      <c r="M50" s="12">
        <v>66.338731250015229</v>
      </c>
      <c r="N50" s="12">
        <v>641.16119882143096</v>
      </c>
      <c r="O50" s="12">
        <v>15344.601763140909</v>
      </c>
      <c r="P50" s="12">
        <v>13610.47722209548</v>
      </c>
      <c r="Q50" s="12">
        <v>0</v>
      </c>
      <c r="R50" s="59">
        <v>3.3920533374870481E-4</v>
      </c>
      <c r="S50" s="59">
        <v>1.3635920911658711E-3</v>
      </c>
      <c r="T50" s="59">
        <v>2.3474178403755869E-3</v>
      </c>
      <c r="U50" s="59">
        <v>3.3432104243139335E-3</v>
      </c>
      <c r="V50" s="59">
        <v>3.8417996713596735E-3</v>
      </c>
      <c r="W50" s="59">
        <v>4.0128410914927769E-4</v>
      </c>
      <c r="X50" s="59">
        <v>3.5630838460448894E-3</v>
      </c>
      <c r="Y50" s="59">
        <v>1.4470909170720254E-2</v>
      </c>
      <c r="Z50" s="59">
        <v>8.5756825507889295E-3</v>
      </c>
      <c r="AA50" s="59">
        <v>3.0774500141610459E-2</v>
      </c>
      <c r="AB50" s="59">
        <v>0</v>
      </c>
      <c r="AC50" s="17">
        <v>6.2746077435706892E-3</v>
      </c>
      <c r="AD50" s="12">
        <v>43</v>
      </c>
      <c r="AE50" s="16">
        <v>2</v>
      </c>
      <c r="AF50" s="17">
        <v>0.5992751649098178</v>
      </c>
      <c r="AG50" t="str">
        <f>IF(AF50&lt;='CAV Tier 1 Analysis'!$A$5,"Tier 1", "Tier 2")</f>
        <v>Tier 2</v>
      </c>
      <c r="AH50" t="str">
        <f t="shared" si="2"/>
        <v>West Virginia - Tier 2</v>
      </c>
      <c r="AI50" t="str">
        <f t="shared" si="3"/>
        <v>Fairmont,City Of - Tier 2</v>
      </c>
    </row>
    <row r="51" spans="1:35" x14ac:dyDescent="0.3">
      <c r="A51" s="12">
        <v>44</v>
      </c>
      <c r="B51">
        <v>3</v>
      </c>
      <c r="C51" t="s">
        <v>32</v>
      </c>
      <c r="D51" t="s">
        <v>5757</v>
      </c>
      <c r="E51" t="s">
        <v>8376</v>
      </c>
      <c r="F51" t="s">
        <v>299</v>
      </c>
      <c r="G51" s="58">
        <v>5.0899799999999997</v>
      </c>
      <c r="H51">
        <v>42</v>
      </c>
      <c r="I51">
        <v>50</v>
      </c>
      <c r="J51" s="12">
        <v>12</v>
      </c>
      <c r="K51" s="12">
        <v>2</v>
      </c>
      <c r="L51">
        <v>0</v>
      </c>
      <c r="M51" s="12">
        <v>92.735319195753235</v>
      </c>
      <c r="N51" s="12">
        <v>404.16991505905884</v>
      </c>
      <c r="O51" s="12">
        <v>14604.704877252154</v>
      </c>
      <c r="P51" s="12">
        <v>13864.176206939905</v>
      </c>
      <c r="Q51" s="12">
        <v>0</v>
      </c>
      <c r="R51" s="59">
        <v>2.1031512456229527E-4</v>
      </c>
      <c r="S51" s="59">
        <v>2.0453881367488067E-3</v>
      </c>
      <c r="T51" s="59">
        <v>7.8247261345852897E-3</v>
      </c>
      <c r="U51" s="59">
        <v>3.0860403916744003E-3</v>
      </c>
      <c r="V51" s="59">
        <v>1.9208998356798367E-3</v>
      </c>
      <c r="W51" s="59">
        <v>0</v>
      </c>
      <c r="X51" s="59">
        <v>4.9808567568004102E-3</v>
      </c>
      <c r="Y51" s="59">
        <v>9.1220525214381811E-3</v>
      </c>
      <c r="Z51" s="59">
        <v>8.1621742100941048E-3</v>
      </c>
      <c r="AA51" s="59">
        <v>3.1348136122011386E-2</v>
      </c>
      <c r="AB51" s="59">
        <v>0</v>
      </c>
      <c r="AC51" s="17">
        <v>6.2455081121449733E-3</v>
      </c>
      <c r="AD51" s="12">
        <v>44</v>
      </c>
      <c r="AE51" s="16">
        <v>2</v>
      </c>
      <c r="AF51" s="17">
        <v>0.60552067302196277</v>
      </c>
      <c r="AG51" t="str">
        <f>IF(AF51&lt;='CAV Tier 1 Analysis'!$A$5,"Tier 1", "Tier 2")</f>
        <v>Tier 2</v>
      </c>
      <c r="AH51" t="str">
        <f t="shared" si="2"/>
        <v>West Virginia - Tier 2</v>
      </c>
      <c r="AI51" t="str">
        <f t="shared" si="3"/>
        <v>Martinsburg, City Of - Tier 2</v>
      </c>
    </row>
    <row r="52" spans="1:35" x14ac:dyDescent="0.3">
      <c r="A52" s="12">
        <v>45</v>
      </c>
      <c r="B52">
        <v>3</v>
      </c>
      <c r="C52" t="s">
        <v>32</v>
      </c>
      <c r="D52" t="s">
        <v>3434</v>
      </c>
      <c r="E52" t="s">
        <v>8459</v>
      </c>
      <c r="F52" t="s">
        <v>340</v>
      </c>
      <c r="G52" s="58">
        <v>294.07738999999998</v>
      </c>
      <c r="H52">
        <v>73</v>
      </c>
      <c r="I52">
        <v>10</v>
      </c>
      <c r="J52" s="12">
        <v>12.819672131147541</v>
      </c>
      <c r="K52" s="12">
        <v>3.8852459016393444</v>
      </c>
      <c r="L52">
        <v>7</v>
      </c>
      <c r="M52" s="12">
        <v>61.371287265573223</v>
      </c>
      <c r="N52" s="12">
        <v>171.5325983939133</v>
      </c>
      <c r="O52" s="12">
        <v>36927.800664921779</v>
      </c>
      <c r="P52">
        <v>0</v>
      </c>
      <c r="Q52" s="12">
        <v>495.48585657217336</v>
      </c>
      <c r="R52" s="59">
        <v>1.2151113149522136E-2</v>
      </c>
      <c r="S52" s="59">
        <v>3.5550793805395929E-3</v>
      </c>
      <c r="T52" s="59">
        <v>1.5649452269170579E-3</v>
      </c>
      <c r="U52" s="59">
        <v>3.2968355003953295E-3</v>
      </c>
      <c r="V52" s="59">
        <v>3.731584107017388E-3</v>
      </c>
      <c r="W52" s="59">
        <v>2.8089887640449437E-3</v>
      </c>
      <c r="X52" s="59">
        <v>3.2962801390159866E-3</v>
      </c>
      <c r="Y52" s="59">
        <v>3.8714642366673817E-3</v>
      </c>
      <c r="Z52" s="59">
        <v>2.0637948165059424E-2</v>
      </c>
      <c r="AA52" s="59">
        <v>0</v>
      </c>
      <c r="AB52" s="59">
        <v>6.384365125410808E-3</v>
      </c>
      <c r="AC52" s="17">
        <v>5.5726003449627325E-3</v>
      </c>
      <c r="AD52" s="12">
        <v>45</v>
      </c>
      <c r="AE52" s="16">
        <v>2</v>
      </c>
      <c r="AF52" s="17">
        <v>0.61109327336692554</v>
      </c>
      <c r="AG52" t="str">
        <f>IF(AF52&lt;='CAV Tier 1 Analysis'!$A$5,"Tier 1", "Tier 2")</f>
        <v>Tier 2</v>
      </c>
      <c r="AH52" t="str">
        <f t="shared" si="2"/>
        <v>West Virginia - Tier 2</v>
      </c>
      <c r="AI52" t="str">
        <f t="shared" si="3"/>
        <v>Marion County* - Tier 2</v>
      </c>
    </row>
    <row r="53" spans="1:35" x14ac:dyDescent="0.3">
      <c r="A53" s="12">
        <v>46</v>
      </c>
      <c r="B53">
        <v>3</v>
      </c>
      <c r="C53" t="s">
        <v>32</v>
      </c>
      <c r="D53" t="s">
        <v>5843</v>
      </c>
      <c r="E53" t="s">
        <v>8516</v>
      </c>
      <c r="F53" t="s">
        <v>322</v>
      </c>
      <c r="G53" s="58">
        <v>643.53553999999986</v>
      </c>
      <c r="H53">
        <v>51</v>
      </c>
      <c r="I53">
        <v>9</v>
      </c>
      <c r="J53" s="12">
        <v>10.410256410256411</v>
      </c>
      <c r="K53" s="12">
        <v>5.4358974358974361</v>
      </c>
      <c r="L53">
        <v>9</v>
      </c>
      <c r="M53" s="12">
        <v>29.997402474461634</v>
      </c>
      <c r="N53" s="12">
        <v>1.1628470732197196</v>
      </c>
      <c r="O53" s="12">
        <v>29029.271570858386</v>
      </c>
      <c r="P53">
        <v>0</v>
      </c>
      <c r="Q53" s="12">
        <v>77.855611315888382</v>
      </c>
      <c r="R53" s="59">
        <v>2.6590528303719056E-2</v>
      </c>
      <c r="S53" s="59">
        <v>2.4836855946235512E-3</v>
      </c>
      <c r="T53" s="59">
        <v>1.4084507042253522E-3</v>
      </c>
      <c r="U53" s="59">
        <v>2.6772059808115524E-3</v>
      </c>
      <c r="V53" s="59">
        <v>5.2209072456939161E-3</v>
      </c>
      <c r="W53" s="59">
        <v>3.6115569823434992E-3</v>
      </c>
      <c r="X53" s="59">
        <v>1.6111743195275038E-3</v>
      </c>
      <c r="Y53" s="59">
        <v>2.6245278733230148E-5</v>
      </c>
      <c r="Z53" s="59">
        <v>1.622367406564524E-2</v>
      </c>
      <c r="AA53" s="59">
        <v>0</v>
      </c>
      <c r="AB53" s="59">
        <v>1.0031742442486739E-3</v>
      </c>
      <c r="AC53" s="17">
        <v>5.5324184290519614E-3</v>
      </c>
      <c r="AD53" s="12">
        <v>46</v>
      </c>
      <c r="AE53" s="16">
        <v>2</v>
      </c>
      <c r="AF53" s="17">
        <v>0.61662569179597748</v>
      </c>
      <c r="AG53" t="str">
        <f>IF(AF53&lt;='CAV Tier 1 Analysis'!$A$5,"Tier 1", "Tier 2")</f>
        <v>Tier 2</v>
      </c>
      <c r="AH53" t="str">
        <f t="shared" si="2"/>
        <v>West Virginia - Tier 2</v>
      </c>
      <c r="AI53" t="str">
        <f t="shared" si="3"/>
        <v>Preston County* - Tier 2</v>
      </c>
    </row>
    <row r="54" spans="1:35" x14ac:dyDescent="0.3">
      <c r="A54" s="12">
        <v>47</v>
      </c>
      <c r="B54">
        <v>3</v>
      </c>
      <c r="C54" t="s">
        <v>32</v>
      </c>
      <c r="D54" t="s">
        <v>3351</v>
      </c>
      <c r="E54" t="s">
        <v>8389</v>
      </c>
      <c r="F54" t="s">
        <v>239</v>
      </c>
      <c r="G54" s="58">
        <v>1.5868500000000001</v>
      </c>
      <c r="H54">
        <v>185</v>
      </c>
      <c r="I54">
        <v>72</v>
      </c>
      <c r="J54" s="12">
        <v>20</v>
      </c>
      <c r="K54" s="12">
        <v>2</v>
      </c>
      <c r="L54">
        <v>24</v>
      </c>
      <c r="M54" s="12">
        <v>122.70345653338374</v>
      </c>
      <c r="N54" s="12">
        <v>398.06478754426365</v>
      </c>
      <c r="O54" s="12">
        <v>2099.7029389815712</v>
      </c>
      <c r="P54" s="12">
        <v>1511.0346173436305</v>
      </c>
      <c r="Q54" s="12">
        <v>0</v>
      </c>
      <c r="R54" s="59">
        <v>6.5567753785216893E-5</v>
      </c>
      <c r="S54" s="59">
        <v>9.0094477452030784E-3</v>
      </c>
      <c r="T54" s="59">
        <v>1.1267605633802818E-2</v>
      </c>
      <c r="U54" s="59">
        <v>5.1434006527906672E-3</v>
      </c>
      <c r="V54" s="59">
        <v>1.9208998356798367E-3</v>
      </c>
      <c r="W54" s="59">
        <v>9.630818619582664E-3</v>
      </c>
      <c r="X54" s="59">
        <v>6.590459232333758E-3</v>
      </c>
      <c r="Y54" s="59">
        <v>8.9842607369311593E-3</v>
      </c>
      <c r="Z54" s="59">
        <v>1.1734671341499018E-3</v>
      </c>
      <c r="AA54" s="59">
        <v>3.4165837307988589E-3</v>
      </c>
      <c r="AB54" s="59">
        <v>0</v>
      </c>
      <c r="AC54" s="17">
        <v>5.2002282795507232E-3</v>
      </c>
      <c r="AD54" s="12">
        <v>47</v>
      </c>
      <c r="AE54" s="16">
        <v>2</v>
      </c>
      <c r="AF54" s="17">
        <v>0.62182592007552817</v>
      </c>
      <c r="AG54" t="str">
        <f>IF(AF54&lt;='CAV Tier 1 Analysis'!$A$5,"Tier 1", "Tier 2")</f>
        <v>Tier 2</v>
      </c>
      <c r="AH54" t="str">
        <f t="shared" si="2"/>
        <v>West Virginia - Tier 2</v>
      </c>
      <c r="AI54" t="str">
        <f t="shared" si="3"/>
        <v>Milton, City Of - Tier 2</v>
      </c>
    </row>
    <row r="55" spans="1:35" x14ac:dyDescent="0.3">
      <c r="A55" s="12">
        <v>48</v>
      </c>
      <c r="B55">
        <v>3</v>
      </c>
      <c r="C55" t="s">
        <v>32</v>
      </c>
      <c r="D55" t="s">
        <v>3420</v>
      </c>
      <c r="E55" t="s">
        <v>8548</v>
      </c>
      <c r="F55" t="s">
        <v>183</v>
      </c>
      <c r="G55" s="58">
        <v>1.2065600000000001</v>
      </c>
      <c r="H55">
        <v>177</v>
      </c>
      <c r="I55">
        <v>97</v>
      </c>
      <c r="J55" s="12">
        <v>13</v>
      </c>
      <c r="K55" s="12">
        <v>4</v>
      </c>
      <c r="L55">
        <v>37</v>
      </c>
      <c r="M55" s="12">
        <v>201.66678822437342</v>
      </c>
      <c r="N55" s="12">
        <v>9.1880837008197496</v>
      </c>
      <c r="O55" s="12">
        <v>48.580028342812142</v>
      </c>
      <c r="P55" s="12">
        <v>23.723699754790822</v>
      </c>
      <c r="Q55" s="12">
        <v>0</v>
      </c>
      <c r="R55" s="59">
        <v>4.9854383846671896E-5</v>
      </c>
      <c r="S55" s="59">
        <v>8.6198500048699726E-3</v>
      </c>
      <c r="T55" s="59">
        <v>1.5179968701095461E-2</v>
      </c>
      <c r="U55" s="59">
        <v>3.3432104243139335E-3</v>
      </c>
      <c r="V55" s="59">
        <v>3.8417996713596735E-3</v>
      </c>
      <c r="W55" s="59">
        <v>1.4847512038523275E-2</v>
      </c>
      <c r="X55" s="59">
        <v>1.0831616189612545E-2</v>
      </c>
      <c r="Y55" s="59">
        <v>2.0737362917771997E-4</v>
      </c>
      <c r="Z55" s="59">
        <v>2.7150062791268546E-5</v>
      </c>
      <c r="AA55" s="59">
        <v>5.3641396223646134E-5</v>
      </c>
      <c r="AB55" s="59">
        <v>0</v>
      </c>
      <c r="AC55" s="17">
        <v>5.1819978638012873E-3</v>
      </c>
      <c r="AD55" s="12">
        <v>48</v>
      </c>
      <c r="AE55" s="16">
        <v>2</v>
      </c>
      <c r="AF55" s="17">
        <v>0.62700791793932942</v>
      </c>
      <c r="AG55" t="str">
        <f>IF(AF55&lt;='CAV Tier 1 Analysis'!$A$5,"Tier 1", "Tier 2")</f>
        <v>Tier 2</v>
      </c>
      <c r="AH55" t="str">
        <f t="shared" si="2"/>
        <v>West Virginia - Tier 2</v>
      </c>
      <c r="AI55" t="str">
        <f t="shared" si="3"/>
        <v>Parsons, City Of - Tier 2</v>
      </c>
    </row>
    <row r="56" spans="1:35" x14ac:dyDescent="0.3">
      <c r="A56" s="12">
        <v>49</v>
      </c>
      <c r="B56">
        <v>3</v>
      </c>
      <c r="C56" t="s">
        <v>32</v>
      </c>
      <c r="D56" t="s">
        <v>5872</v>
      </c>
      <c r="E56" t="s">
        <v>8560</v>
      </c>
      <c r="F56" t="s">
        <v>250</v>
      </c>
      <c r="G56" s="58">
        <v>356.74592999999999</v>
      </c>
      <c r="H56">
        <v>130</v>
      </c>
      <c r="I56">
        <v>49</v>
      </c>
      <c r="J56" s="12">
        <v>14.607142857142858</v>
      </c>
      <c r="K56" s="12">
        <v>3.75</v>
      </c>
      <c r="L56">
        <v>13</v>
      </c>
      <c r="M56" s="12">
        <v>136.85737017378162</v>
      </c>
      <c r="N56" s="12">
        <v>53.146266590672305</v>
      </c>
      <c r="O56" s="12">
        <v>12023.583673800193</v>
      </c>
      <c r="P56">
        <v>0</v>
      </c>
      <c r="Q56" s="12">
        <v>0</v>
      </c>
      <c r="R56" s="59">
        <v>1.4740542144574608E-2</v>
      </c>
      <c r="S56" s="59">
        <v>6.3309632804129734E-3</v>
      </c>
      <c r="T56" s="59">
        <v>7.6682316118935837E-3</v>
      </c>
      <c r="U56" s="59">
        <v>3.7565194053417552E-3</v>
      </c>
      <c r="V56" s="59">
        <v>3.6016871918996942E-3</v>
      </c>
      <c r="W56" s="59">
        <v>5.2166934189406102E-3</v>
      </c>
      <c r="X56" s="59">
        <v>7.3506724607169055E-3</v>
      </c>
      <c r="Y56" s="59">
        <v>1.1995030235925075E-3</v>
      </c>
      <c r="Z56" s="59">
        <v>6.7196554398068088E-3</v>
      </c>
      <c r="AA56" s="59">
        <v>0</v>
      </c>
      <c r="AB56" s="59">
        <v>0</v>
      </c>
      <c r="AC56" s="17">
        <v>5.1440425433799501E-3</v>
      </c>
      <c r="AD56" s="12">
        <v>49</v>
      </c>
      <c r="AE56" s="16">
        <v>2</v>
      </c>
      <c r="AF56" s="17">
        <v>0.63215196048270939</v>
      </c>
      <c r="AG56" t="str">
        <f>IF(AF56&lt;='CAV Tier 1 Analysis'!$A$5,"Tier 1", "Tier 2")</f>
        <v>Tier 2</v>
      </c>
      <c r="AH56" t="str">
        <f t="shared" si="2"/>
        <v>West Virginia - Tier 2</v>
      </c>
      <c r="AI56" t="str">
        <f t="shared" si="3"/>
        <v>Wetzel County * - Tier 2</v>
      </c>
    </row>
    <row r="57" spans="1:35" x14ac:dyDescent="0.3">
      <c r="A57" s="12">
        <v>50</v>
      </c>
      <c r="B57">
        <v>3</v>
      </c>
      <c r="C57" t="s">
        <v>32</v>
      </c>
      <c r="D57" t="s">
        <v>5795</v>
      </c>
      <c r="E57" t="s">
        <v>8442</v>
      </c>
      <c r="F57" t="s">
        <v>481</v>
      </c>
      <c r="G57" s="58">
        <v>2.8445399999999994</v>
      </c>
      <c r="H57">
        <v>335</v>
      </c>
      <c r="I57">
        <v>8</v>
      </c>
      <c r="J57" s="12">
        <v>20</v>
      </c>
      <c r="K57" s="12">
        <v>1</v>
      </c>
      <c r="L57">
        <v>0</v>
      </c>
      <c r="M57" s="12">
        <v>36.386537014772166</v>
      </c>
      <c r="N57" s="12">
        <v>631.88012393078759</v>
      </c>
      <c r="O57" s="12">
        <v>6438.3429319420111</v>
      </c>
      <c r="P57" s="12">
        <v>5715.6520575797231</v>
      </c>
      <c r="Q57" s="12">
        <v>0</v>
      </c>
      <c r="R57" s="59">
        <v>1.1753480061266081E-4</v>
      </c>
      <c r="S57" s="59">
        <v>1.6314405376448817E-2</v>
      </c>
      <c r="T57" s="59">
        <v>1.2519561815336462E-3</v>
      </c>
      <c r="U57" s="59">
        <v>5.1434006527906672E-3</v>
      </c>
      <c r="V57" s="59">
        <v>9.6044991783991837E-4</v>
      </c>
      <c r="W57" s="59">
        <v>0</v>
      </c>
      <c r="X57" s="59">
        <v>1.9543376818925728E-3</v>
      </c>
      <c r="Y57" s="59">
        <v>1.426143674475931E-2</v>
      </c>
      <c r="Z57" s="59">
        <v>3.5982155802881306E-3</v>
      </c>
      <c r="AA57" s="59">
        <v>1.2923597915422849E-2</v>
      </c>
      <c r="AB57" s="59">
        <v>0</v>
      </c>
      <c r="AC57" s="17">
        <v>5.1386668046898712E-3</v>
      </c>
      <c r="AD57" s="12">
        <v>50</v>
      </c>
      <c r="AE57" s="16">
        <v>2</v>
      </c>
      <c r="AF57" s="17">
        <v>0.63729062728739927</v>
      </c>
      <c r="AG57" t="str">
        <f>IF(AF57&lt;='CAV Tier 1 Analysis'!$A$5,"Tier 1", "Tier 2")</f>
        <v>Tier 2</v>
      </c>
      <c r="AH57" t="str">
        <f t="shared" si="2"/>
        <v>West Virginia - Tier 2</v>
      </c>
      <c r="AI57" t="str">
        <f t="shared" si="3"/>
        <v>Dunbar, City Of - Tier 2</v>
      </c>
    </row>
    <row r="58" spans="1:35" x14ac:dyDescent="0.3">
      <c r="A58" s="12">
        <v>51</v>
      </c>
      <c r="B58">
        <v>3</v>
      </c>
      <c r="C58" t="s">
        <v>32</v>
      </c>
      <c r="D58" t="s">
        <v>5834</v>
      </c>
      <c r="E58" t="s">
        <v>8504</v>
      </c>
      <c r="F58" t="s">
        <v>367</v>
      </c>
      <c r="G58" s="58">
        <v>648.37513999999999</v>
      </c>
      <c r="H58">
        <v>96</v>
      </c>
      <c r="I58">
        <v>0</v>
      </c>
      <c r="J58" s="12">
        <v>15.390243902439025</v>
      </c>
      <c r="K58" s="12">
        <v>5.0487804878048781</v>
      </c>
      <c r="L58">
        <v>1</v>
      </c>
      <c r="M58" s="12">
        <v>28.945520937153745</v>
      </c>
      <c r="N58" s="12">
        <v>22.676976144371636</v>
      </c>
      <c r="O58" s="12">
        <v>24102.997394671333</v>
      </c>
      <c r="P58">
        <v>0</v>
      </c>
      <c r="Q58" s="12">
        <v>0</v>
      </c>
      <c r="R58" s="59">
        <v>2.6790497866827696E-2</v>
      </c>
      <c r="S58" s="59">
        <v>4.675172883997273E-3</v>
      </c>
      <c r="T58" s="59">
        <v>0</v>
      </c>
      <c r="U58" s="59">
        <v>3.9579095267206228E-3</v>
      </c>
      <c r="V58" s="59">
        <v>4.8491008047039782E-3</v>
      </c>
      <c r="W58" s="59">
        <v>4.0128410914927769E-4</v>
      </c>
      <c r="X58" s="59">
        <v>1.5546772771073002E-3</v>
      </c>
      <c r="Y58" s="59">
        <v>5.1181584702100227E-4</v>
      </c>
      <c r="Z58" s="59">
        <v>1.34705127816158E-2</v>
      </c>
      <c r="AA58" s="59">
        <v>0</v>
      </c>
      <c r="AB58" s="59">
        <v>0</v>
      </c>
      <c r="AC58" s="17">
        <v>5.1100882815584498E-3</v>
      </c>
      <c r="AD58" s="12">
        <v>51</v>
      </c>
      <c r="AE58" s="16">
        <v>2</v>
      </c>
      <c r="AF58" s="17">
        <v>0.64240071556895773</v>
      </c>
      <c r="AG58" t="str">
        <f>IF(AF58&lt;='CAV Tier 1 Analysis'!$A$5,"Tier 1", "Tier 2")</f>
        <v>Tier 2</v>
      </c>
      <c r="AH58" t="str">
        <f t="shared" si="2"/>
        <v>West Virginia - Tier 2</v>
      </c>
      <c r="AI58" t="str">
        <f t="shared" si="3"/>
        <v>Nicholas County* - Tier 2</v>
      </c>
    </row>
    <row r="59" spans="1:35" x14ac:dyDescent="0.3">
      <c r="A59" s="12">
        <v>52</v>
      </c>
      <c r="B59">
        <v>3</v>
      </c>
      <c r="C59" t="s">
        <v>32</v>
      </c>
      <c r="D59" t="s">
        <v>5839</v>
      </c>
      <c r="E59" t="s">
        <v>8511</v>
      </c>
      <c r="F59" t="s">
        <v>334</v>
      </c>
      <c r="G59" s="58">
        <v>697.14889000000016</v>
      </c>
      <c r="H59">
        <v>91</v>
      </c>
      <c r="I59">
        <v>15</v>
      </c>
      <c r="J59" s="12">
        <v>13.363636363636363</v>
      </c>
      <c r="K59" s="12">
        <v>5.9090909090909092</v>
      </c>
      <c r="L59">
        <v>6</v>
      </c>
      <c r="M59" s="12">
        <v>51.975014749001474</v>
      </c>
      <c r="N59" s="12">
        <v>2.5515507484893329</v>
      </c>
      <c r="O59" s="12">
        <v>7150.0045175704854</v>
      </c>
      <c r="P59">
        <v>0</v>
      </c>
      <c r="Q59" s="12">
        <v>0</v>
      </c>
      <c r="R59" s="59">
        <v>2.8805801916474312E-2</v>
      </c>
      <c r="S59" s="59">
        <v>4.4316742962890818E-3</v>
      </c>
      <c r="T59" s="59">
        <v>2.3474178403755869E-3</v>
      </c>
      <c r="U59" s="59">
        <v>3.4367267998192184E-3</v>
      </c>
      <c r="V59" s="59">
        <v>5.6753858781449723E-3</v>
      </c>
      <c r="W59" s="59">
        <v>2.407704654895666E-3</v>
      </c>
      <c r="X59" s="59">
        <v>2.7916020092722156E-3</v>
      </c>
      <c r="Y59" s="59">
        <v>5.7588106070273711E-5</v>
      </c>
      <c r="Z59" s="59">
        <v>3.9959439759901811E-3</v>
      </c>
      <c r="AA59" s="59">
        <v>0</v>
      </c>
      <c r="AB59" s="59">
        <v>0</v>
      </c>
      <c r="AC59" s="17">
        <v>4.9045314070301363E-3</v>
      </c>
      <c r="AD59" s="12">
        <v>52</v>
      </c>
      <c r="AE59" s="16">
        <v>2</v>
      </c>
      <c r="AF59" s="17">
        <v>0.6473052469759879</v>
      </c>
      <c r="AG59" t="str">
        <f>IF(AF59&lt;='CAV Tier 1 Analysis'!$A$5,"Tier 1", "Tier 2")</f>
        <v>Tier 2</v>
      </c>
      <c r="AH59" t="str">
        <f t="shared" si="2"/>
        <v>West Virginia - Tier 2</v>
      </c>
      <c r="AI59" t="str">
        <f t="shared" si="3"/>
        <v>Pendelton County* - Tier 2</v>
      </c>
    </row>
    <row r="60" spans="1:35" x14ac:dyDescent="0.3">
      <c r="A60" s="12">
        <v>53</v>
      </c>
      <c r="B60">
        <v>3</v>
      </c>
      <c r="C60" t="s">
        <v>32</v>
      </c>
      <c r="D60" t="s">
        <v>5850</v>
      </c>
      <c r="E60" t="s">
        <v>8526</v>
      </c>
      <c r="F60" t="s">
        <v>449</v>
      </c>
      <c r="G60" s="58">
        <v>9.2220399999999998</v>
      </c>
      <c r="H60">
        <v>20</v>
      </c>
      <c r="I60">
        <v>12</v>
      </c>
      <c r="J60" s="12">
        <v>19</v>
      </c>
      <c r="K60" s="12">
        <v>3</v>
      </c>
      <c r="L60">
        <v>2</v>
      </c>
      <c r="M60" s="12">
        <v>51.432863010787187</v>
      </c>
      <c r="N60" s="12">
        <v>86.070610708175224</v>
      </c>
      <c r="O60" s="12">
        <v>14239.826374290311</v>
      </c>
      <c r="P60" s="12">
        <v>12925.722616781497</v>
      </c>
      <c r="Q60" s="12">
        <v>0</v>
      </c>
      <c r="R60" s="59">
        <v>3.8104953090551817E-4</v>
      </c>
      <c r="S60" s="59">
        <v>9.7399435083276513E-4</v>
      </c>
      <c r="T60" s="59">
        <v>1.8779342723004694E-3</v>
      </c>
      <c r="U60" s="59">
        <v>4.8862306201511337E-3</v>
      </c>
      <c r="V60" s="59">
        <v>2.8813497535197553E-3</v>
      </c>
      <c r="W60" s="59">
        <v>8.0256821829855537E-4</v>
      </c>
      <c r="X60" s="59">
        <v>2.7624827894117054E-3</v>
      </c>
      <c r="Y60" s="59">
        <v>1.9426003821128204E-3</v>
      </c>
      <c r="Z60" s="59">
        <v>7.9582534919608924E-3</v>
      </c>
      <c r="AA60" s="59">
        <v>2.9226209045395746E-2</v>
      </c>
      <c r="AB60" s="59">
        <v>0</v>
      </c>
      <c r="AC60" s="17">
        <v>4.8811520413535783E-3</v>
      </c>
      <c r="AD60" s="12">
        <v>53</v>
      </c>
      <c r="AE60" s="16">
        <v>2</v>
      </c>
      <c r="AF60" s="17">
        <v>0.65218639901734143</v>
      </c>
      <c r="AG60" t="str">
        <f>IF(AF60&lt;='CAV Tier 1 Analysis'!$A$5,"Tier 1", "Tier 2")</f>
        <v>Tier 2</v>
      </c>
      <c r="AH60" t="str">
        <f t="shared" si="2"/>
        <v>West Virginia - Tier 2</v>
      </c>
      <c r="AI60" t="str">
        <f t="shared" si="3"/>
        <v>Beckley, City Of - Tier 2</v>
      </c>
    </row>
    <row r="61" spans="1:35" x14ac:dyDescent="0.3">
      <c r="A61" s="12">
        <v>54</v>
      </c>
      <c r="B61">
        <v>3</v>
      </c>
      <c r="C61" t="s">
        <v>32</v>
      </c>
      <c r="D61" t="s">
        <v>5561</v>
      </c>
      <c r="E61" t="s">
        <v>8537</v>
      </c>
      <c r="F61" t="s">
        <v>297</v>
      </c>
      <c r="G61" s="58">
        <v>482.03143</v>
      </c>
      <c r="H61">
        <v>86</v>
      </c>
      <c r="I61">
        <v>24</v>
      </c>
      <c r="J61" s="12">
        <v>12.714285714285714</v>
      </c>
      <c r="K61" s="12">
        <v>5.0357142857142856</v>
      </c>
      <c r="L61">
        <v>10</v>
      </c>
      <c r="M61" s="12">
        <v>84.996469732274491</v>
      </c>
      <c r="N61" s="12">
        <v>0.31914439094136193</v>
      </c>
      <c r="O61" s="12">
        <v>14426.473057077832</v>
      </c>
      <c r="P61">
        <v>0</v>
      </c>
      <c r="Q61" s="12">
        <v>0</v>
      </c>
      <c r="R61" s="59">
        <v>1.9917268877950662E-2</v>
      </c>
      <c r="S61" s="59">
        <v>4.1881757085808899E-3</v>
      </c>
      <c r="T61" s="59">
        <v>3.7558685446009389E-3</v>
      </c>
      <c r="U61" s="59">
        <v>3.2697332721312094E-3</v>
      </c>
      <c r="V61" s="59">
        <v>4.8365513719795892E-3</v>
      </c>
      <c r="W61" s="59">
        <v>4.0128410914927765E-3</v>
      </c>
      <c r="X61" s="59">
        <v>4.5651995835214454E-3</v>
      </c>
      <c r="Y61" s="59">
        <v>7.2030395821621214E-6</v>
      </c>
      <c r="Z61" s="59">
        <v>8.0625652704906167E-3</v>
      </c>
      <c r="AA61" s="59">
        <v>0</v>
      </c>
      <c r="AB61" s="59">
        <v>0</v>
      </c>
      <c r="AC61" s="17">
        <v>4.7832187963936625E-3</v>
      </c>
      <c r="AD61" s="12">
        <v>54</v>
      </c>
      <c r="AE61" s="16">
        <v>2</v>
      </c>
      <c r="AF61" s="17">
        <v>0.65696961781373509</v>
      </c>
      <c r="AG61" t="str">
        <f>IF(AF61&lt;='CAV Tier 1 Analysis'!$A$5,"Tier 1", "Tier 2")</f>
        <v>Tier 2</v>
      </c>
      <c r="AH61" t="str">
        <f t="shared" si="2"/>
        <v>West Virginia - Tier 2</v>
      </c>
      <c r="AI61" t="str">
        <f t="shared" si="3"/>
        <v>Roane County * - Tier 2</v>
      </c>
    </row>
    <row r="62" spans="1:35" x14ac:dyDescent="0.3">
      <c r="A62" s="12">
        <v>55</v>
      </c>
      <c r="B62">
        <v>3</v>
      </c>
      <c r="C62" t="s">
        <v>32</v>
      </c>
      <c r="D62" t="s">
        <v>3243</v>
      </c>
      <c r="E62" t="s">
        <v>8469</v>
      </c>
      <c r="F62" t="s">
        <v>300</v>
      </c>
      <c r="G62" s="58">
        <v>303.83633000000003</v>
      </c>
      <c r="H62">
        <v>70</v>
      </c>
      <c r="I62">
        <v>31</v>
      </c>
      <c r="J62" s="12">
        <v>13.777777777777779</v>
      </c>
      <c r="K62" s="12">
        <v>2.6666666666666665</v>
      </c>
      <c r="L62">
        <v>6</v>
      </c>
      <c r="M62" s="12">
        <v>111.33109434279953</v>
      </c>
      <c r="N62" s="12">
        <v>228.39785543609995</v>
      </c>
      <c r="O62" s="12">
        <v>20446.135686509348</v>
      </c>
      <c r="P62">
        <v>0</v>
      </c>
      <c r="Q62" s="12">
        <v>0</v>
      </c>
      <c r="R62" s="59">
        <v>1.2554347087906172E-2</v>
      </c>
      <c r="S62" s="59">
        <v>3.4089802279146783E-3</v>
      </c>
      <c r="T62" s="59">
        <v>4.8513302034428798E-3</v>
      </c>
      <c r="U62" s="59">
        <v>3.5432315608113487E-3</v>
      </c>
      <c r="V62" s="59">
        <v>2.561199780906449E-3</v>
      </c>
      <c r="W62" s="59">
        <v>2.407704654895666E-3</v>
      </c>
      <c r="X62" s="59">
        <v>5.9796444149696863E-3</v>
      </c>
      <c r="Y62" s="59">
        <v>5.154904300008342E-3</v>
      </c>
      <c r="Z62" s="59">
        <v>1.1426791763279397E-2</v>
      </c>
      <c r="AA62" s="59">
        <v>0</v>
      </c>
      <c r="AB62" s="59">
        <v>0</v>
      </c>
      <c r="AC62" s="17">
        <v>4.7171030903758746E-3</v>
      </c>
      <c r="AD62" s="12">
        <v>55</v>
      </c>
      <c r="AE62" s="16">
        <v>3</v>
      </c>
      <c r="AF62" s="17">
        <v>0.66168672090411096</v>
      </c>
      <c r="AG62" t="str">
        <f>IF(AF62&lt;='CAV Tier 1 Analysis'!$A$5,"Tier 1", "Tier 2")</f>
        <v>Tier 2</v>
      </c>
      <c r="AH62" t="str">
        <f t="shared" si="2"/>
        <v>West Virginia - Tier 2</v>
      </c>
      <c r="AI62" t="str">
        <f t="shared" si="3"/>
        <v>Marshall County * - Tier 2</v>
      </c>
    </row>
    <row r="63" spans="1:35" x14ac:dyDescent="0.3">
      <c r="A63" s="12">
        <v>56</v>
      </c>
      <c r="B63">
        <v>3</v>
      </c>
      <c r="C63" t="s">
        <v>32</v>
      </c>
      <c r="D63" t="s">
        <v>3274</v>
      </c>
      <c r="E63" t="s">
        <v>8406</v>
      </c>
      <c r="F63" t="s">
        <v>417</v>
      </c>
      <c r="G63" s="58">
        <v>477.87909999999988</v>
      </c>
      <c r="H63">
        <v>40</v>
      </c>
      <c r="I63">
        <v>2</v>
      </c>
      <c r="J63" s="12">
        <v>12.35</v>
      </c>
      <c r="K63" s="12">
        <v>4.75</v>
      </c>
      <c r="L63">
        <v>13</v>
      </c>
      <c r="M63" s="12">
        <v>18.923965664118814</v>
      </c>
      <c r="N63" s="12">
        <v>23.288221069873444</v>
      </c>
      <c r="O63" s="12">
        <v>10150.326467580242</v>
      </c>
      <c r="P63">
        <v>0</v>
      </c>
      <c r="Q63" s="12">
        <v>751.20005695761029</v>
      </c>
      <c r="R63" s="59">
        <v>1.9745696926553254E-2</v>
      </c>
      <c r="S63" s="59">
        <v>1.9479887016655303E-3</v>
      </c>
      <c r="T63" s="59">
        <v>3.1298904538341156E-4</v>
      </c>
      <c r="U63" s="59">
        <v>3.1760499030982366E-3</v>
      </c>
      <c r="V63" s="59">
        <v>4.5621371097396123E-3</v>
      </c>
      <c r="W63" s="59">
        <v>5.2166934189406102E-3</v>
      </c>
      <c r="X63" s="59">
        <v>1.0164149221788803E-3</v>
      </c>
      <c r="Y63" s="59">
        <v>5.2561155052623554E-4</v>
      </c>
      <c r="Z63" s="59">
        <v>5.6727426958665715E-3</v>
      </c>
      <c r="AA63" s="59">
        <v>0</v>
      </c>
      <c r="AB63" s="59">
        <v>9.679258009553689E-3</v>
      </c>
      <c r="AC63" s="17">
        <v>4.7141438439550938E-3</v>
      </c>
      <c r="AD63" s="12">
        <v>56</v>
      </c>
      <c r="AE63" s="16">
        <v>3</v>
      </c>
      <c r="AF63" s="17">
        <v>0.66640086474806604</v>
      </c>
      <c r="AG63" t="str">
        <f>IF(AF63&lt;='CAV Tier 1 Analysis'!$A$5,"Tier 1", "Tier 2")</f>
        <v>Tier 2</v>
      </c>
      <c r="AH63" t="str">
        <f t="shared" si="2"/>
        <v>West Virginia - Tier 2</v>
      </c>
      <c r="AI63" t="str">
        <f t="shared" si="3"/>
        <v>Grant County* - Tier 2</v>
      </c>
    </row>
    <row r="64" spans="1:35" x14ac:dyDescent="0.3">
      <c r="A64" s="12">
        <v>57</v>
      </c>
      <c r="B64">
        <v>3</v>
      </c>
      <c r="C64" t="s">
        <v>32</v>
      </c>
      <c r="D64" t="s">
        <v>3418</v>
      </c>
      <c r="E64" t="s">
        <v>8556</v>
      </c>
      <c r="F64" t="s">
        <v>325</v>
      </c>
      <c r="G64" s="58">
        <v>554.69046000000003</v>
      </c>
      <c r="H64">
        <v>87</v>
      </c>
      <c r="I64">
        <v>31</v>
      </c>
      <c r="J64" s="12">
        <v>13.333333333333334</v>
      </c>
      <c r="K64" s="12">
        <v>4.9523809523809526</v>
      </c>
      <c r="L64">
        <v>4</v>
      </c>
      <c r="M64" s="12">
        <v>59.207070191904869</v>
      </c>
      <c r="N64" s="12">
        <v>72.13935704285754</v>
      </c>
      <c r="O64" s="12">
        <v>9047.2314370157637</v>
      </c>
      <c r="P64">
        <v>0</v>
      </c>
      <c r="Q64" s="12">
        <v>0</v>
      </c>
      <c r="R64" s="59">
        <v>2.2919499327780635E-2</v>
      </c>
      <c r="S64" s="59">
        <v>4.2368754261225281E-3</v>
      </c>
      <c r="T64" s="59">
        <v>4.8513302034428798E-3</v>
      </c>
      <c r="U64" s="59">
        <v>3.4289337685271116E-3</v>
      </c>
      <c r="V64" s="59">
        <v>4.756513878826263E-3</v>
      </c>
      <c r="W64" s="59">
        <v>1.6051364365971107E-3</v>
      </c>
      <c r="X64" s="59">
        <v>3.1800390420094701E-3</v>
      </c>
      <c r="Y64" s="59">
        <v>1.6281741398579104E-3</v>
      </c>
      <c r="Z64" s="59">
        <v>5.0562527437977576E-3</v>
      </c>
      <c r="AA64" s="59">
        <v>0</v>
      </c>
      <c r="AB64" s="59">
        <v>0</v>
      </c>
      <c r="AC64" s="17">
        <v>4.6966140879056064E-3</v>
      </c>
      <c r="AD64" s="12">
        <v>57</v>
      </c>
      <c r="AE64" s="16">
        <v>3</v>
      </c>
      <c r="AF64" s="17">
        <v>0.67109747883597159</v>
      </c>
      <c r="AG64" t="str">
        <f>IF(AF64&lt;='CAV Tier 1 Analysis'!$A$5,"Tier 1", "Tier 2")</f>
        <v>Tier 2</v>
      </c>
      <c r="AH64" t="str">
        <f t="shared" si="2"/>
        <v>West Virginia - Tier 2</v>
      </c>
      <c r="AI64" t="str">
        <f t="shared" si="3"/>
        <v>Webster County * - Tier 2</v>
      </c>
    </row>
    <row r="65" spans="1:35" x14ac:dyDescent="0.3">
      <c r="A65" s="12">
        <v>58</v>
      </c>
      <c r="B65">
        <v>3</v>
      </c>
      <c r="C65" t="s">
        <v>32</v>
      </c>
      <c r="D65" t="s">
        <v>5565</v>
      </c>
      <c r="E65" t="s">
        <v>8552</v>
      </c>
      <c r="F65" t="s">
        <v>295</v>
      </c>
      <c r="G65" s="58">
        <v>352.31784999999996</v>
      </c>
      <c r="H65">
        <v>69</v>
      </c>
      <c r="I65">
        <v>39</v>
      </c>
      <c r="J65" s="12">
        <v>12.037037037037036</v>
      </c>
      <c r="K65" s="12">
        <v>3.3333333333333335</v>
      </c>
      <c r="L65">
        <v>12</v>
      </c>
      <c r="M65" s="12">
        <v>81.980209745262727</v>
      </c>
      <c r="N65" s="12">
        <v>2.3504393694244077</v>
      </c>
      <c r="O65" s="12">
        <v>19339.28214848374</v>
      </c>
      <c r="P65">
        <v>0</v>
      </c>
      <c r="Q65" s="12">
        <v>0</v>
      </c>
      <c r="R65" s="59">
        <v>1.455757635752401E-2</v>
      </c>
      <c r="S65" s="59">
        <v>3.36028051037304E-3</v>
      </c>
      <c r="T65" s="59">
        <v>6.1032863849765258E-3</v>
      </c>
      <c r="U65" s="59">
        <v>3.0955652076980864E-3</v>
      </c>
      <c r="V65" s="59">
        <v>3.2014997261330617E-3</v>
      </c>
      <c r="W65" s="59">
        <v>4.815409309791332E-3</v>
      </c>
      <c r="X65" s="59">
        <v>4.403194868738922E-3</v>
      </c>
      <c r="Y65" s="59">
        <v>5.3049053325041451E-5</v>
      </c>
      <c r="Z65" s="59">
        <v>1.0808201283132438E-2</v>
      </c>
      <c r="AA65" s="59">
        <v>0</v>
      </c>
      <c r="AB65" s="59">
        <v>0</v>
      </c>
      <c r="AC65" s="17">
        <v>4.5816420637902226E-3</v>
      </c>
      <c r="AD65" s="12">
        <v>58</v>
      </c>
      <c r="AE65" s="16">
        <v>3</v>
      </c>
      <c r="AF65" s="17">
        <v>0.67567912089976179</v>
      </c>
      <c r="AG65" t="str">
        <f>IF(AF65&lt;='CAV Tier 1 Analysis'!$A$5,"Tier 1", "Tier 2")</f>
        <v>Tier 2</v>
      </c>
      <c r="AH65" t="str">
        <f t="shared" si="2"/>
        <v>West Virginia - Tier 2</v>
      </c>
      <c r="AI65" t="str">
        <f t="shared" si="3"/>
        <v>Upshur County* - Tier 2</v>
      </c>
    </row>
    <row r="66" spans="1:35" x14ac:dyDescent="0.3">
      <c r="A66" s="12">
        <v>59</v>
      </c>
      <c r="B66">
        <v>3</v>
      </c>
      <c r="C66" t="s">
        <v>32</v>
      </c>
      <c r="D66" t="s">
        <v>5861</v>
      </c>
      <c r="E66" t="s">
        <v>8545</v>
      </c>
      <c r="F66" t="s">
        <v>337</v>
      </c>
      <c r="G66" s="58">
        <v>417.33240999999998</v>
      </c>
      <c r="H66">
        <v>38</v>
      </c>
      <c r="I66">
        <v>21</v>
      </c>
      <c r="J66" s="12">
        <v>12.055555555555555</v>
      </c>
      <c r="K66" s="12">
        <v>4.6111111111111107</v>
      </c>
      <c r="L66">
        <v>28</v>
      </c>
      <c r="M66" s="12">
        <v>31.578032293250356</v>
      </c>
      <c r="N66" s="12">
        <v>63.169895260449977</v>
      </c>
      <c r="O66" s="12">
        <v>6630.1770180332433</v>
      </c>
      <c r="P66">
        <v>0</v>
      </c>
      <c r="Q66" s="12">
        <v>0</v>
      </c>
      <c r="R66" s="59">
        <v>1.7243941585828013E-2</v>
      </c>
      <c r="S66" s="59">
        <v>1.8505892665822538E-3</v>
      </c>
      <c r="T66" s="59">
        <v>3.2863849765258214E-3</v>
      </c>
      <c r="U66" s="59">
        <v>3.1003276157099296E-3</v>
      </c>
      <c r="V66" s="59">
        <v>4.4287412878174009E-3</v>
      </c>
      <c r="W66" s="59">
        <v>1.1235955056179775E-2</v>
      </c>
      <c r="X66" s="59">
        <v>1.6960706759663626E-3</v>
      </c>
      <c r="Y66" s="59">
        <v>1.4257347735923671E-3</v>
      </c>
      <c r="Z66" s="59">
        <v>3.7054264581025563E-3</v>
      </c>
      <c r="AA66" s="59">
        <v>0</v>
      </c>
      <c r="AB66" s="59">
        <v>0</v>
      </c>
      <c r="AC66" s="17">
        <v>4.3611974269367713E-3</v>
      </c>
      <c r="AD66" s="12">
        <v>59</v>
      </c>
      <c r="AE66" s="16">
        <v>3</v>
      </c>
      <c r="AF66" s="17">
        <v>0.68004031832669853</v>
      </c>
      <c r="AG66" t="str">
        <f>IF(AF66&lt;='CAV Tier 1 Analysis'!$A$5,"Tier 1", "Tier 2")</f>
        <v>Tier 2</v>
      </c>
      <c r="AH66" t="str">
        <f t="shared" si="2"/>
        <v>West Virginia - Tier 2</v>
      </c>
      <c r="AI66" t="str">
        <f t="shared" si="3"/>
        <v>Tucker County* - Tier 2</v>
      </c>
    </row>
    <row r="67" spans="1:35" x14ac:dyDescent="0.3">
      <c r="A67" s="12">
        <v>60</v>
      </c>
      <c r="B67">
        <v>3</v>
      </c>
      <c r="C67" t="s">
        <v>32</v>
      </c>
      <c r="D67" t="s">
        <v>3295</v>
      </c>
      <c r="E67" t="s">
        <v>8378</v>
      </c>
      <c r="F67" t="s">
        <v>329</v>
      </c>
      <c r="G67" s="58">
        <v>5.5803799999999999</v>
      </c>
      <c r="H67">
        <v>141</v>
      </c>
      <c r="I67">
        <v>50</v>
      </c>
      <c r="J67" s="12">
        <v>17</v>
      </c>
      <c r="K67" s="12">
        <v>3</v>
      </c>
      <c r="L67">
        <v>5</v>
      </c>
      <c r="M67" s="12">
        <v>136.74215734412354</v>
      </c>
      <c r="N67" s="12">
        <v>56.041605851106468</v>
      </c>
      <c r="O67" s="12">
        <v>1401.3826787402861</v>
      </c>
      <c r="P67" s="12">
        <v>1063.6780258903475</v>
      </c>
      <c r="Q67" s="12">
        <v>852.87975015247298</v>
      </c>
      <c r="R67" s="59">
        <v>2.3057817806846809E-4</v>
      </c>
      <c r="S67" s="59">
        <v>6.8666601733709948E-3</v>
      </c>
      <c r="T67" s="59">
        <v>7.8247261345852897E-3</v>
      </c>
      <c r="U67" s="59">
        <v>4.3718905548720665E-3</v>
      </c>
      <c r="V67" s="59">
        <v>2.8813497535197553E-3</v>
      </c>
      <c r="W67" s="59">
        <v>2.0064205457463883E-3</v>
      </c>
      <c r="X67" s="59">
        <v>7.3444843265081782E-3</v>
      </c>
      <c r="Y67" s="59">
        <v>1.2648503832474267E-3</v>
      </c>
      <c r="Z67" s="59">
        <v>7.831948440603241E-4</v>
      </c>
      <c r="AA67" s="59">
        <v>2.4050706690320338E-3</v>
      </c>
      <c r="AB67" s="59">
        <v>1.0989406984716605E-2</v>
      </c>
      <c r="AC67" s="17">
        <v>4.2698756861570481E-3</v>
      </c>
      <c r="AD67" s="12">
        <v>60</v>
      </c>
      <c r="AE67" s="16">
        <v>3</v>
      </c>
      <c r="AF67" s="17">
        <v>0.68431019401285553</v>
      </c>
      <c r="AG67" t="str">
        <f>IF(AF67&lt;='CAV Tier 1 Analysis'!$A$5,"Tier 1", "Tier 2")</f>
        <v>Tier 2</v>
      </c>
      <c r="AH67" t="str">
        <f t="shared" si="2"/>
        <v>West Virginia - Tier 2</v>
      </c>
      <c r="AI67" t="str">
        <f t="shared" si="3"/>
        <v>Madison, Town Of - Tier 2</v>
      </c>
    </row>
    <row r="68" spans="1:35" x14ac:dyDescent="0.3">
      <c r="A68" s="12">
        <v>61</v>
      </c>
      <c r="B68">
        <v>3</v>
      </c>
      <c r="C68" t="s">
        <v>32</v>
      </c>
      <c r="D68" t="s">
        <v>3432</v>
      </c>
      <c r="E68" t="s">
        <v>8450</v>
      </c>
      <c r="F68" t="s">
        <v>361</v>
      </c>
      <c r="G68" s="58">
        <v>387.70890999999989</v>
      </c>
      <c r="H68">
        <v>100</v>
      </c>
      <c r="I68">
        <v>17</v>
      </c>
      <c r="J68" s="12">
        <v>13.04</v>
      </c>
      <c r="K68" s="12">
        <v>4.6399999999999997</v>
      </c>
      <c r="L68">
        <v>3</v>
      </c>
      <c r="M68" s="12">
        <v>83.719647505650585</v>
      </c>
      <c r="N68" s="12">
        <v>24.443987031672354</v>
      </c>
      <c r="O68" s="12">
        <v>15181.196271689889</v>
      </c>
      <c r="P68">
        <v>0</v>
      </c>
      <c r="Q68" s="12">
        <v>0</v>
      </c>
      <c r="R68" s="59">
        <v>1.6019915147124687E-2</v>
      </c>
      <c r="S68" s="59">
        <v>4.8699717541638259E-3</v>
      </c>
      <c r="T68" s="59">
        <v>2.6604068857589984E-3</v>
      </c>
      <c r="U68" s="59">
        <v>3.3534972256195148E-3</v>
      </c>
      <c r="V68" s="59">
        <v>4.4564876187772207E-3</v>
      </c>
      <c r="W68" s="59">
        <v>1.203852327447833E-3</v>
      </c>
      <c r="X68" s="59">
        <v>4.4966208729517636E-3</v>
      </c>
      <c r="Y68" s="59">
        <v>5.5169700966903096E-4</v>
      </c>
      <c r="Z68" s="59">
        <v>8.4843596449637893E-3</v>
      </c>
      <c r="AA68" s="59">
        <v>0</v>
      </c>
      <c r="AB68" s="59">
        <v>0</v>
      </c>
      <c r="AC68" s="17">
        <v>4.1906189533160599E-3</v>
      </c>
      <c r="AD68" s="12">
        <v>61</v>
      </c>
      <c r="AE68" s="16">
        <v>3</v>
      </c>
      <c r="AF68" s="17">
        <v>0.6885008129661716</v>
      </c>
      <c r="AG68" t="str">
        <f>IF(AF68&lt;='CAV Tier 1 Analysis'!$A$5,"Tier 1", "Tier 2")</f>
        <v>Tier 2</v>
      </c>
      <c r="AH68" t="str">
        <f t="shared" si="2"/>
        <v>West Virginia - Tier 2</v>
      </c>
      <c r="AI68" t="str">
        <f t="shared" si="3"/>
        <v>Lewis County* - Tier 2</v>
      </c>
    </row>
    <row r="69" spans="1:35" x14ac:dyDescent="0.3">
      <c r="A69" s="12">
        <v>62</v>
      </c>
      <c r="B69">
        <v>3</v>
      </c>
      <c r="C69" t="s">
        <v>32</v>
      </c>
      <c r="D69" t="s">
        <v>3374</v>
      </c>
      <c r="E69" t="s">
        <v>8414</v>
      </c>
      <c r="F69" t="s">
        <v>351</v>
      </c>
      <c r="G69" s="58">
        <v>73.125339999999994</v>
      </c>
      <c r="H69">
        <v>81</v>
      </c>
      <c r="I69">
        <v>12</v>
      </c>
      <c r="J69" s="12">
        <v>9.9473684210526319</v>
      </c>
      <c r="K69" s="12">
        <v>3.9473684210526314</v>
      </c>
      <c r="L69">
        <v>20</v>
      </c>
      <c r="M69" s="12">
        <v>126.93962448584855</v>
      </c>
      <c r="N69" s="12">
        <v>393.87717515740513</v>
      </c>
      <c r="O69" s="12">
        <v>11997.522334367235</v>
      </c>
      <c r="P69">
        <v>0</v>
      </c>
      <c r="Q69" s="12">
        <v>0</v>
      </c>
      <c r="R69" s="59">
        <v>3.021498118020148E-3</v>
      </c>
      <c r="S69" s="59">
        <v>3.9446771208726987E-3</v>
      </c>
      <c r="T69" s="59">
        <v>1.8779342723004694E-3</v>
      </c>
      <c r="U69" s="59">
        <v>2.5581650615195688E-3</v>
      </c>
      <c r="V69" s="59">
        <v>3.7912496756838882E-3</v>
      </c>
      <c r="W69" s="59">
        <v>8.0256821829855531E-3</v>
      </c>
      <c r="X69" s="59">
        <v>6.8179857664737512E-3</v>
      </c>
      <c r="Y69" s="59">
        <v>8.8897469725240114E-3</v>
      </c>
      <c r="Z69" s="59">
        <v>6.705090462671837E-3</v>
      </c>
      <c r="AA69" s="59">
        <v>0</v>
      </c>
      <c r="AB69" s="59">
        <v>0</v>
      </c>
      <c r="AC69" s="17">
        <v>4.1483663302774474E-3</v>
      </c>
      <c r="AD69" s="12">
        <v>62</v>
      </c>
      <c r="AE69" s="16">
        <v>3</v>
      </c>
      <c r="AF69" s="17">
        <v>0.69264917929644909</v>
      </c>
      <c r="AG69" t="str">
        <f>IF(AF69&lt;='CAV Tier 1 Analysis'!$A$5,"Tier 1", "Tier 2")</f>
        <v>Tier 2</v>
      </c>
      <c r="AH69" t="str">
        <f t="shared" si="2"/>
        <v>West Virginia - Tier 2</v>
      </c>
      <c r="AI69" t="str">
        <f t="shared" si="3"/>
        <v>Hancock County * - Tier 2</v>
      </c>
    </row>
    <row r="70" spans="1:35" x14ac:dyDescent="0.3">
      <c r="A70" s="12">
        <v>63</v>
      </c>
      <c r="B70">
        <v>3</v>
      </c>
      <c r="C70" t="s">
        <v>32</v>
      </c>
      <c r="D70" t="s">
        <v>3361</v>
      </c>
      <c r="E70" t="s">
        <v>8567</v>
      </c>
      <c r="F70" t="s">
        <v>595</v>
      </c>
      <c r="G70" s="58">
        <v>3.8031899999999998</v>
      </c>
      <c r="H70">
        <v>154</v>
      </c>
      <c r="I70">
        <v>8</v>
      </c>
      <c r="J70" s="12">
        <v>8</v>
      </c>
      <c r="K70" s="12">
        <v>2</v>
      </c>
      <c r="L70">
        <v>3</v>
      </c>
      <c r="M70" s="12">
        <v>35.86312805828792</v>
      </c>
      <c r="N70" s="12">
        <v>468.24466056547931</v>
      </c>
      <c r="O70" s="12">
        <v>7478.1789753402481</v>
      </c>
      <c r="P70" s="12">
        <v>6533.232649425544</v>
      </c>
      <c r="Q70" s="12">
        <v>0</v>
      </c>
      <c r="R70" s="59">
        <v>1.5714568202312697E-4</v>
      </c>
      <c r="S70" s="59">
        <v>7.4997565014122917E-3</v>
      </c>
      <c r="T70" s="59">
        <v>1.2519561815336462E-3</v>
      </c>
      <c r="U70" s="59">
        <v>2.0573602611162669E-3</v>
      </c>
      <c r="V70" s="59">
        <v>1.9208998356798367E-3</v>
      </c>
      <c r="W70" s="59">
        <v>1.203852327447833E-3</v>
      </c>
      <c r="X70" s="59">
        <v>1.9262251454815933E-3</v>
      </c>
      <c r="Y70" s="59">
        <v>1.0568209625244247E-2</v>
      </c>
      <c r="Z70" s="59">
        <v>4.1793517968351001E-3</v>
      </c>
      <c r="AA70" s="59">
        <v>1.4772220386844422E-2</v>
      </c>
      <c r="AB70" s="59">
        <v>0</v>
      </c>
      <c r="AC70" s="17">
        <v>4.1397252494198506E-3</v>
      </c>
      <c r="AD70" s="12">
        <v>63</v>
      </c>
      <c r="AE70" s="16">
        <v>3</v>
      </c>
      <c r="AF70" s="17">
        <v>0.69678890454586895</v>
      </c>
      <c r="AG70" t="str">
        <f>IF(AF70&lt;='CAV Tier 1 Analysis'!$A$5,"Tier 1", "Tier 2")</f>
        <v>Tier 2</v>
      </c>
      <c r="AH70" t="str">
        <f t="shared" si="2"/>
        <v>West Virginia - Tier 2</v>
      </c>
      <c r="AI70" t="str">
        <f t="shared" si="3"/>
        <v>Vienna, City Of - Tier 2</v>
      </c>
    </row>
    <row r="71" spans="1:35" x14ac:dyDescent="0.3">
      <c r="A71" s="12">
        <v>64</v>
      </c>
      <c r="B71">
        <v>3</v>
      </c>
      <c r="C71" t="s">
        <v>32</v>
      </c>
      <c r="D71" t="s">
        <v>5756</v>
      </c>
      <c r="E71" t="s">
        <v>8374</v>
      </c>
      <c r="F71" t="s">
        <v>235</v>
      </c>
      <c r="G71" s="58">
        <v>2.9328700000000003</v>
      </c>
      <c r="H71">
        <v>111</v>
      </c>
      <c r="I71">
        <v>54</v>
      </c>
      <c r="J71" s="12">
        <v>12</v>
      </c>
      <c r="K71" s="12">
        <v>4</v>
      </c>
      <c r="L71">
        <v>22</v>
      </c>
      <c r="M71" s="12">
        <v>248.4991015626332</v>
      </c>
      <c r="N71" s="12">
        <v>33.781565078557072</v>
      </c>
      <c r="O71" s="12">
        <v>625.97240828462918</v>
      </c>
      <c r="P71" s="12">
        <v>483.59031641262948</v>
      </c>
      <c r="Q71" s="12">
        <v>0</v>
      </c>
      <c r="R71" s="59">
        <v>1.2118454677130736E-4</v>
      </c>
      <c r="S71" s="59">
        <v>5.4056686471218463E-3</v>
      </c>
      <c r="T71" s="59">
        <v>8.4507042253521118E-3</v>
      </c>
      <c r="U71" s="59">
        <v>3.0860403916744003E-3</v>
      </c>
      <c r="V71" s="59">
        <v>3.8417996713596735E-3</v>
      </c>
      <c r="W71" s="59">
        <v>8.8282504012841094E-3</v>
      </c>
      <c r="X71" s="59">
        <v>1.33470013346733E-2</v>
      </c>
      <c r="Y71" s="59">
        <v>7.624447031342015E-4</v>
      </c>
      <c r="Z71" s="59">
        <v>3.4983903406972519E-4</v>
      </c>
      <c r="AA71" s="59">
        <v>1.0934407381955583E-3</v>
      </c>
      <c r="AB71" s="59">
        <v>0</v>
      </c>
      <c r="AC71" s="17">
        <v>4.1169430630578398E-3</v>
      </c>
      <c r="AD71" s="12">
        <v>64</v>
      </c>
      <c r="AE71" s="16">
        <v>3</v>
      </c>
      <c r="AF71" s="17">
        <v>0.70090584760892682</v>
      </c>
      <c r="AG71" t="str">
        <f>IF(AF71&lt;='CAV Tier 1 Analysis'!$A$5,"Tier 1", "Tier 2")</f>
        <v>Tier 2</v>
      </c>
      <c r="AH71" t="str">
        <f t="shared" si="2"/>
        <v>West Virginia - Tier 2</v>
      </c>
      <c r="AI71" t="str">
        <f t="shared" si="3"/>
        <v>Philippi, City Of - Tier 2</v>
      </c>
    </row>
    <row r="72" spans="1:35" x14ac:dyDescent="0.3">
      <c r="A72" s="12">
        <v>65</v>
      </c>
      <c r="B72">
        <v>3</v>
      </c>
      <c r="C72" t="s">
        <v>32</v>
      </c>
      <c r="D72" t="s">
        <v>5758</v>
      </c>
      <c r="E72" t="s">
        <v>8379</v>
      </c>
      <c r="F72" t="s">
        <v>431</v>
      </c>
      <c r="G72" s="58">
        <v>512.05597999999998</v>
      </c>
      <c r="H72">
        <v>36</v>
      </c>
      <c r="I72">
        <v>9</v>
      </c>
      <c r="J72" s="12">
        <v>13.73076923076923</v>
      </c>
      <c r="K72" s="12">
        <v>5.5769230769230766</v>
      </c>
      <c r="L72">
        <v>3</v>
      </c>
      <c r="M72" s="12">
        <v>18.939294586502051</v>
      </c>
      <c r="N72" s="12">
        <v>23.73415292445199</v>
      </c>
      <c r="O72" s="12">
        <v>14115.285398299238</v>
      </c>
      <c r="P72" s="12">
        <v>324.52049351829191</v>
      </c>
      <c r="Q72" s="12">
        <v>0</v>
      </c>
      <c r="R72" s="59">
        <v>2.1157866478172443E-2</v>
      </c>
      <c r="S72" s="59">
        <v>1.7531898314989774E-3</v>
      </c>
      <c r="T72" s="59">
        <v>1.4084507042253522E-3</v>
      </c>
      <c r="U72" s="59">
        <v>3.5311423712428231E-3</v>
      </c>
      <c r="V72" s="59">
        <v>5.3563553110303136E-3</v>
      </c>
      <c r="W72" s="59">
        <v>1.203852327447833E-3</v>
      </c>
      <c r="X72" s="59">
        <v>1.0172382456686703E-3</v>
      </c>
      <c r="Y72" s="59">
        <v>5.3567616356863239E-4</v>
      </c>
      <c r="Z72" s="59">
        <v>7.8886509117733535E-3</v>
      </c>
      <c r="AA72" s="59">
        <v>7.3376971363804764E-4</v>
      </c>
      <c r="AB72" s="59">
        <v>0</v>
      </c>
      <c r="AC72" s="17">
        <v>4.0532901871151309E-3</v>
      </c>
      <c r="AD72" s="12">
        <v>65</v>
      </c>
      <c r="AE72" s="16">
        <v>3</v>
      </c>
      <c r="AF72" s="17">
        <v>0.70495913779604191</v>
      </c>
      <c r="AG72" t="str">
        <f>IF(AF72&lt;='CAV Tier 1 Analysis'!$A$5,"Tier 1", "Tier 2")</f>
        <v>Tier 2</v>
      </c>
      <c r="AH72" t="str">
        <f t="shared" ref="AH72:AH135" si="4">C72&amp;" - "&amp;AG72</f>
        <v>West Virginia - Tier 2</v>
      </c>
      <c r="AI72" t="str">
        <f t="shared" ref="AI72:AI135" si="5">D72&amp;" - "&amp;AG72</f>
        <v>Braxton County * - Tier 2</v>
      </c>
    </row>
    <row r="73" spans="1:35" x14ac:dyDescent="0.3">
      <c r="A73" s="12">
        <v>66</v>
      </c>
      <c r="B73">
        <v>3</v>
      </c>
      <c r="C73" t="s">
        <v>32</v>
      </c>
      <c r="D73" t="s">
        <v>5772</v>
      </c>
      <c r="E73" t="s">
        <v>8409</v>
      </c>
      <c r="F73" t="s">
        <v>323</v>
      </c>
      <c r="G73" s="58">
        <v>0.96035999999999999</v>
      </c>
      <c r="H73">
        <v>185</v>
      </c>
      <c r="I73">
        <v>2</v>
      </c>
      <c r="J73" s="12">
        <v>14.333333333333334</v>
      </c>
      <c r="K73" s="12">
        <v>4.666666666666667</v>
      </c>
      <c r="L73">
        <v>45</v>
      </c>
      <c r="M73" s="12">
        <v>112.2436586280145</v>
      </c>
      <c r="N73" s="12">
        <v>68.709130465644535</v>
      </c>
      <c r="O73" s="12">
        <v>500.10472540610317</v>
      </c>
      <c r="P73" s="12">
        <v>467.73665901129073</v>
      </c>
      <c r="Q73" s="12">
        <v>0</v>
      </c>
      <c r="R73" s="59">
        <v>3.9681537653320033E-5</v>
      </c>
      <c r="S73" s="59">
        <v>9.0094477452030784E-3</v>
      </c>
      <c r="T73" s="59">
        <v>3.1298904538341156E-4</v>
      </c>
      <c r="U73" s="59">
        <v>3.6861038011666448E-3</v>
      </c>
      <c r="V73" s="59">
        <v>4.4820996165862862E-3</v>
      </c>
      <c r="W73" s="59">
        <v>1.8057784911717497E-2</v>
      </c>
      <c r="X73" s="59">
        <v>6.0286586635369772E-3</v>
      </c>
      <c r="Y73" s="59">
        <v>1.5507544561261368E-3</v>
      </c>
      <c r="Z73" s="59">
        <v>2.7949499331642085E-4</v>
      </c>
      <c r="AA73" s="59">
        <v>1.0575942080569606E-3</v>
      </c>
      <c r="AB73" s="59">
        <v>0</v>
      </c>
      <c r="AC73" s="17">
        <v>4.0458735435224304E-3</v>
      </c>
      <c r="AD73" s="12">
        <v>66</v>
      </c>
      <c r="AE73" s="16">
        <v>3</v>
      </c>
      <c r="AF73" s="17">
        <v>0.70900501133956439</v>
      </c>
      <c r="AG73" t="str">
        <f>IF(AF73&lt;='CAV Tier 1 Analysis'!$A$5,"Tier 1", "Tier 2")</f>
        <v>Tier 2</v>
      </c>
      <c r="AH73" t="str">
        <f t="shared" si="4"/>
        <v>West Virginia - Tier 2</v>
      </c>
      <c r="AI73" t="str">
        <f t="shared" si="5"/>
        <v>Alderson, Town Of - Tier 2</v>
      </c>
    </row>
    <row r="74" spans="1:35" x14ac:dyDescent="0.3">
      <c r="A74" s="12">
        <v>67</v>
      </c>
      <c r="B74">
        <v>3</v>
      </c>
      <c r="C74" t="s">
        <v>32</v>
      </c>
      <c r="D74" t="s">
        <v>5919</v>
      </c>
      <c r="E74" t="s">
        <v>8629</v>
      </c>
      <c r="F74" t="s">
        <v>378</v>
      </c>
      <c r="G74" s="58">
        <v>8.7093600000000002</v>
      </c>
      <c r="H74">
        <v>55</v>
      </c>
      <c r="I74">
        <v>41</v>
      </c>
      <c r="J74" s="12">
        <v>17</v>
      </c>
      <c r="K74" s="12">
        <v>3</v>
      </c>
      <c r="L74">
        <v>0</v>
      </c>
      <c r="M74" s="12">
        <v>93.999999999999986</v>
      </c>
      <c r="N74" s="12">
        <v>0</v>
      </c>
      <c r="O74" s="12">
        <v>9231.2196638883215</v>
      </c>
      <c r="P74" s="12">
        <v>7700.5354415650008</v>
      </c>
      <c r="Q74" s="12">
        <v>0</v>
      </c>
      <c r="R74" s="59">
        <v>3.5986588027023134E-4</v>
      </c>
      <c r="S74" s="59">
        <v>2.678484464790104E-3</v>
      </c>
      <c r="T74" s="59">
        <v>6.4162754303599377E-3</v>
      </c>
      <c r="U74" s="59">
        <v>4.3718905548720665E-3</v>
      </c>
      <c r="V74" s="59">
        <v>2.8813497535197553E-3</v>
      </c>
      <c r="W74" s="59">
        <v>0</v>
      </c>
      <c r="X74" s="59">
        <v>5.0487833459754725E-3</v>
      </c>
      <c r="Y74" s="59">
        <v>0</v>
      </c>
      <c r="Z74" s="59">
        <v>5.1590787832803634E-3</v>
      </c>
      <c r="AA74" s="59">
        <v>1.7411595873523148E-2</v>
      </c>
      <c r="AB74" s="59">
        <v>0</v>
      </c>
      <c r="AC74" s="17">
        <v>4.0297567351446437E-3</v>
      </c>
      <c r="AD74" s="12">
        <v>67</v>
      </c>
      <c r="AE74" s="16">
        <v>3</v>
      </c>
      <c r="AF74" s="17">
        <v>0.713034768074709</v>
      </c>
      <c r="AG74" t="str">
        <f>IF(AF74&lt;='CAV Tier 1 Analysis'!$A$5,"Tier 1", "Tier 2")</f>
        <v>Tier 2</v>
      </c>
      <c r="AH74" t="str">
        <f t="shared" si="4"/>
        <v>West Virginia - Tier 2</v>
      </c>
      <c r="AI74" t="str">
        <f t="shared" si="5"/>
        <v>Bluefield, City Of - Tier 2</v>
      </c>
    </row>
    <row r="75" spans="1:35" x14ac:dyDescent="0.3">
      <c r="A75" s="12">
        <v>68</v>
      </c>
      <c r="B75">
        <v>3</v>
      </c>
      <c r="C75" t="s">
        <v>32</v>
      </c>
      <c r="D75" t="s">
        <v>5826</v>
      </c>
      <c r="E75" t="s">
        <v>8492</v>
      </c>
      <c r="F75" t="s">
        <v>320</v>
      </c>
      <c r="G75" s="58">
        <v>1.8971900000000002</v>
      </c>
      <c r="H75">
        <v>158</v>
      </c>
      <c r="I75">
        <v>55</v>
      </c>
      <c r="J75" s="12">
        <v>12</v>
      </c>
      <c r="K75" s="12">
        <v>4</v>
      </c>
      <c r="L75">
        <v>10</v>
      </c>
      <c r="M75" s="12">
        <v>110.00619337019488</v>
      </c>
      <c r="N75" s="12">
        <v>212.98913789920422</v>
      </c>
      <c r="O75" s="12">
        <v>2328.5295123541541</v>
      </c>
      <c r="P75" s="12">
        <v>2171.5291770105623</v>
      </c>
      <c r="Q75" s="12">
        <v>0</v>
      </c>
      <c r="R75" s="59">
        <v>7.8390828877194217E-5</v>
      </c>
      <c r="S75" s="59">
        <v>7.6945553715788446E-3</v>
      </c>
      <c r="T75" s="59">
        <v>8.6071987480438178E-3</v>
      </c>
      <c r="U75" s="59">
        <v>3.0860403916744003E-3</v>
      </c>
      <c r="V75" s="59">
        <v>3.8417996713596735E-3</v>
      </c>
      <c r="W75" s="59">
        <v>4.0128410914927765E-3</v>
      </c>
      <c r="X75" s="59">
        <v>5.908483372782952E-3</v>
      </c>
      <c r="Y75" s="59">
        <v>4.8071319265029326E-3</v>
      </c>
      <c r="Z75" s="59">
        <v>1.3013521117282581E-3</v>
      </c>
      <c r="AA75" s="59">
        <v>4.9100207050002285E-3</v>
      </c>
      <c r="AB75" s="59">
        <v>0</v>
      </c>
      <c r="AC75" s="17">
        <v>4.0225285653673701E-3</v>
      </c>
      <c r="AD75" s="12">
        <v>68</v>
      </c>
      <c r="AE75" s="16">
        <v>3</v>
      </c>
      <c r="AF75" s="17">
        <v>0.71705729664007634</v>
      </c>
      <c r="AG75" t="str">
        <f>IF(AF75&lt;='CAV Tier 1 Analysis'!$A$5,"Tier 1", "Tier 2")</f>
        <v>Tier 2</v>
      </c>
      <c r="AH75" t="str">
        <f t="shared" si="4"/>
        <v>West Virginia - Tier 2</v>
      </c>
      <c r="AI75" t="str">
        <f t="shared" si="5"/>
        <v>Keyser, City Of - Tier 2</v>
      </c>
    </row>
    <row r="76" spans="1:35" x14ac:dyDescent="0.3">
      <c r="A76" s="12">
        <v>69</v>
      </c>
      <c r="B76">
        <v>3</v>
      </c>
      <c r="C76" t="s">
        <v>32</v>
      </c>
      <c r="D76" t="s">
        <v>3647</v>
      </c>
      <c r="E76" t="s">
        <v>8404</v>
      </c>
      <c r="F76" t="s">
        <v>222</v>
      </c>
      <c r="G76" s="58">
        <v>1.0912600000000001</v>
      </c>
      <c r="H76">
        <v>131</v>
      </c>
      <c r="I76">
        <v>97</v>
      </c>
      <c r="J76" s="12">
        <v>16</v>
      </c>
      <c r="K76" s="12">
        <v>4</v>
      </c>
      <c r="L76">
        <v>4</v>
      </c>
      <c r="M76" s="12">
        <v>224.23712039294026</v>
      </c>
      <c r="N76" s="12">
        <v>14.111538347964077</v>
      </c>
      <c r="O76" s="12">
        <v>108.60684666262595</v>
      </c>
      <c r="P76" s="12">
        <v>81.863895909670418</v>
      </c>
      <c r="Q76" s="12">
        <v>0</v>
      </c>
      <c r="R76" s="59">
        <v>4.5090252384066415E-5</v>
      </c>
      <c r="S76" s="59">
        <v>6.3796629979546117E-3</v>
      </c>
      <c r="T76" s="59">
        <v>1.5179968701095461E-2</v>
      </c>
      <c r="U76" s="59">
        <v>4.1147205222325338E-3</v>
      </c>
      <c r="V76" s="59">
        <v>3.8417996713596735E-3</v>
      </c>
      <c r="W76" s="59">
        <v>1.6051364365971107E-3</v>
      </c>
      <c r="X76" s="59">
        <v>1.204387913818483E-2</v>
      </c>
      <c r="Y76" s="59">
        <v>3.1849523968058665E-4</v>
      </c>
      <c r="Z76" s="59">
        <v>6.0697426638868025E-5</v>
      </c>
      <c r="AA76" s="59">
        <v>1.8510155339557298E-4</v>
      </c>
      <c r="AB76" s="59">
        <v>0</v>
      </c>
      <c r="AC76" s="17">
        <v>3.9795047217748465E-3</v>
      </c>
      <c r="AD76" s="12">
        <v>69</v>
      </c>
      <c r="AE76" s="16">
        <v>3</v>
      </c>
      <c r="AF76" s="17">
        <v>0.72103680136185122</v>
      </c>
      <c r="AG76" t="str">
        <f>IF(AF76&lt;='CAV Tier 1 Analysis'!$A$5,"Tier 1", "Tier 2")</f>
        <v>Tier 2</v>
      </c>
      <c r="AH76" t="str">
        <f t="shared" si="4"/>
        <v>West Virginia - Tier 2</v>
      </c>
      <c r="AI76" t="str">
        <f t="shared" si="5"/>
        <v>Glenville, City Of - Tier 2</v>
      </c>
    </row>
    <row r="77" spans="1:35" x14ac:dyDescent="0.3">
      <c r="A77" s="12">
        <v>70</v>
      </c>
      <c r="B77">
        <v>3</v>
      </c>
      <c r="C77" t="s">
        <v>32</v>
      </c>
      <c r="D77" t="s">
        <v>3287</v>
      </c>
      <c r="E77" t="s">
        <v>8491</v>
      </c>
      <c r="F77" t="s">
        <v>487</v>
      </c>
      <c r="G77" s="58">
        <v>319.36282000000006</v>
      </c>
      <c r="H77">
        <v>60</v>
      </c>
      <c r="I77">
        <v>4</v>
      </c>
      <c r="J77" s="12">
        <v>12.076923076923077</v>
      </c>
      <c r="K77" s="12">
        <v>4.115384615384615</v>
      </c>
      <c r="L77">
        <v>6</v>
      </c>
      <c r="M77" s="12">
        <v>12.731846838025792</v>
      </c>
      <c r="N77" s="12">
        <v>209.976896824997</v>
      </c>
      <c r="O77" s="12">
        <v>20866.463103533119</v>
      </c>
      <c r="P77">
        <v>0</v>
      </c>
      <c r="Q77" s="12">
        <v>0</v>
      </c>
      <c r="R77" s="59">
        <v>1.3195892963993159E-2</v>
      </c>
      <c r="S77" s="59">
        <v>2.9219830524982956E-3</v>
      </c>
      <c r="T77" s="59">
        <v>6.2597809076682311E-4</v>
      </c>
      <c r="U77" s="59">
        <v>3.105822701877441E-3</v>
      </c>
      <c r="V77" s="59">
        <v>3.9526208157258181E-3</v>
      </c>
      <c r="W77" s="59">
        <v>2.407704654895666E-3</v>
      </c>
      <c r="X77" s="59">
        <v>6.8383336467377773E-4</v>
      </c>
      <c r="Y77" s="59">
        <v>4.7391461109774586E-3</v>
      </c>
      <c r="Z77" s="59">
        <v>1.1661701378493228E-2</v>
      </c>
      <c r="AA77" s="59">
        <v>0</v>
      </c>
      <c r="AB77" s="59">
        <v>0</v>
      </c>
      <c r="AC77" s="17">
        <v>3.9358802849001513E-3</v>
      </c>
      <c r="AD77" s="12">
        <v>70</v>
      </c>
      <c r="AE77" s="16">
        <v>3</v>
      </c>
      <c r="AF77" s="17">
        <v>0.72497268164675133</v>
      </c>
      <c r="AG77" t="str">
        <f>IF(AF77&lt;='CAV Tier 1 Analysis'!$A$5,"Tier 1", "Tier 2")</f>
        <v>Tier 2</v>
      </c>
      <c r="AH77" t="str">
        <f t="shared" si="4"/>
        <v>West Virginia - Tier 2</v>
      </c>
      <c r="AI77" t="str">
        <f t="shared" si="5"/>
        <v>Mineral County * - Tier 2</v>
      </c>
    </row>
    <row r="78" spans="1:35" x14ac:dyDescent="0.3">
      <c r="A78" s="12">
        <v>71</v>
      </c>
      <c r="B78">
        <v>3</v>
      </c>
      <c r="C78" t="s">
        <v>32</v>
      </c>
      <c r="D78" t="s">
        <v>5769</v>
      </c>
      <c r="E78" t="s">
        <v>8403</v>
      </c>
      <c r="F78" t="s">
        <v>362</v>
      </c>
      <c r="G78" s="58">
        <v>338.37952999999993</v>
      </c>
      <c r="H78">
        <v>70</v>
      </c>
      <c r="I78">
        <v>18</v>
      </c>
      <c r="J78" s="12">
        <v>14.578947368421053</v>
      </c>
      <c r="K78" s="12">
        <v>4.7368421052631575</v>
      </c>
      <c r="L78">
        <v>10</v>
      </c>
      <c r="M78" s="12">
        <v>88.862707800321132</v>
      </c>
      <c r="N78" s="12">
        <v>46.603572563812016</v>
      </c>
      <c r="O78" s="12">
        <v>6713.7408332269624</v>
      </c>
      <c r="P78">
        <v>0</v>
      </c>
      <c r="Q78" s="12">
        <v>0</v>
      </c>
      <c r="R78" s="59">
        <v>1.398165277688339E-2</v>
      </c>
      <c r="S78" s="59">
        <v>3.4089802279146783E-3</v>
      </c>
      <c r="T78" s="59">
        <v>2.8169014084507044E-3</v>
      </c>
      <c r="U78" s="59">
        <v>3.7492683705868811E-3</v>
      </c>
      <c r="V78" s="59">
        <v>4.549499610820666E-3</v>
      </c>
      <c r="W78" s="59">
        <v>4.0128410914927765E-3</v>
      </c>
      <c r="X78" s="59">
        <v>4.7728570129845337E-3</v>
      </c>
      <c r="Y78" s="59">
        <v>1.0518354305308164E-3</v>
      </c>
      <c r="Z78" s="59">
        <v>3.7521280123622115E-3</v>
      </c>
      <c r="AA78" s="59">
        <v>0</v>
      </c>
      <c r="AB78" s="59">
        <v>0</v>
      </c>
      <c r="AC78" s="17">
        <v>3.8269058129115139E-3</v>
      </c>
      <c r="AD78" s="12">
        <v>71</v>
      </c>
      <c r="AE78" s="16">
        <v>3</v>
      </c>
      <c r="AF78" s="17">
        <v>0.72879958745966289</v>
      </c>
      <c r="AG78" t="str">
        <f>IF(AF78&lt;='CAV Tier 1 Analysis'!$A$5,"Tier 1", "Tier 2")</f>
        <v>Tier 2</v>
      </c>
      <c r="AH78" t="str">
        <f t="shared" si="4"/>
        <v>West Virginia - Tier 2</v>
      </c>
      <c r="AI78" t="str">
        <f t="shared" si="5"/>
        <v>Gilmer County * - Tier 2</v>
      </c>
    </row>
    <row r="79" spans="1:35" x14ac:dyDescent="0.3">
      <c r="A79" s="12">
        <v>72</v>
      </c>
      <c r="B79">
        <v>3</v>
      </c>
      <c r="C79" t="s">
        <v>32</v>
      </c>
      <c r="D79" t="s">
        <v>3371</v>
      </c>
      <c r="E79" t="s">
        <v>8490</v>
      </c>
      <c r="F79" t="s">
        <v>518</v>
      </c>
      <c r="G79" s="58">
        <v>2.9834099999999997</v>
      </c>
      <c r="H79">
        <v>120</v>
      </c>
      <c r="I79">
        <v>13</v>
      </c>
      <c r="J79" s="12">
        <v>17</v>
      </c>
      <c r="K79" s="12">
        <v>3</v>
      </c>
      <c r="L79">
        <v>2</v>
      </c>
      <c r="M79" s="12">
        <v>57.329663036592343</v>
      </c>
      <c r="N79" s="12">
        <v>446.23306127214283</v>
      </c>
      <c r="O79" s="12">
        <v>4780.6651188207088</v>
      </c>
      <c r="P79" s="12">
        <v>4256.3193237497653</v>
      </c>
      <c r="Q79" s="12">
        <v>0</v>
      </c>
      <c r="R79" s="59">
        <v>1.2327283128232277E-4</v>
      </c>
      <c r="S79" s="59">
        <v>5.8439661049965912E-3</v>
      </c>
      <c r="T79" s="59">
        <v>2.0344287949921754E-3</v>
      </c>
      <c r="U79" s="59">
        <v>4.3718905548720665E-3</v>
      </c>
      <c r="V79" s="59">
        <v>2.8813497535197553E-3</v>
      </c>
      <c r="W79" s="59">
        <v>8.0256821829855537E-4</v>
      </c>
      <c r="X79" s="59">
        <v>3.0792026379737568E-3</v>
      </c>
      <c r="Y79" s="59">
        <v>1.0071411230922081E-2</v>
      </c>
      <c r="Z79" s="59">
        <v>2.6717843234690896E-3</v>
      </c>
      <c r="AA79" s="59">
        <v>9.6239167439942097E-3</v>
      </c>
      <c r="AB79" s="59">
        <v>0</v>
      </c>
      <c r="AC79" s="17">
        <v>3.7730719267564179E-3</v>
      </c>
      <c r="AD79" s="12">
        <v>72</v>
      </c>
      <c r="AE79" s="16">
        <v>3</v>
      </c>
      <c r="AF79" s="17">
        <v>0.73257265938641936</v>
      </c>
      <c r="AG79" t="str">
        <f>IF(AF79&lt;='CAV Tier 1 Analysis'!$A$5,"Tier 1", "Tier 2")</f>
        <v>Tier 2</v>
      </c>
      <c r="AH79" t="str">
        <f t="shared" si="4"/>
        <v>West Virginia - Tier 2</v>
      </c>
      <c r="AI79" t="str">
        <f t="shared" si="5"/>
        <v>Princeton, City Of - Tier 2</v>
      </c>
    </row>
    <row r="80" spans="1:35" x14ac:dyDescent="0.3">
      <c r="A80" s="12">
        <v>73</v>
      </c>
      <c r="B80">
        <v>3</v>
      </c>
      <c r="C80" t="s">
        <v>32</v>
      </c>
      <c r="D80" t="s">
        <v>5822</v>
      </c>
      <c r="E80" t="s">
        <v>8485</v>
      </c>
      <c r="F80" t="s">
        <v>264</v>
      </c>
      <c r="G80" s="58">
        <v>3.2710500000000002</v>
      </c>
      <c r="H80">
        <v>199</v>
      </c>
      <c r="I80">
        <v>46</v>
      </c>
      <c r="J80" s="12">
        <v>17</v>
      </c>
      <c r="K80" s="12">
        <v>3</v>
      </c>
      <c r="L80">
        <v>8</v>
      </c>
      <c r="M80" s="12">
        <v>246.60788737561333</v>
      </c>
      <c r="N80" s="12">
        <v>19.748799236785615</v>
      </c>
      <c r="O80" s="12">
        <v>336.68030736820981</v>
      </c>
      <c r="P80" s="12">
        <v>31.550932944455894</v>
      </c>
      <c r="Q80" s="12">
        <v>0</v>
      </c>
      <c r="R80" s="59">
        <v>1.3515795508027459E-4</v>
      </c>
      <c r="S80" s="59">
        <v>9.6912437907860135E-3</v>
      </c>
      <c r="T80" s="59">
        <v>7.1987480438184667E-3</v>
      </c>
      <c r="U80" s="59">
        <v>4.3718905548720665E-3</v>
      </c>
      <c r="V80" s="59">
        <v>2.8813497535197553E-3</v>
      </c>
      <c r="W80" s="59">
        <v>3.2102728731942215E-3</v>
      </c>
      <c r="X80" s="59">
        <v>1.3245423348597785E-2</v>
      </c>
      <c r="Y80" s="59">
        <v>4.4572734674467918E-4</v>
      </c>
      <c r="Z80" s="59">
        <v>1.8816150993421495E-4</v>
      </c>
      <c r="AA80" s="59">
        <v>7.1339466979954261E-5</v>
      </c>
      <c r="AB80" s="59">
        <v>0</v>
      </c>
      <c r="AC80" s="17">
        <v>3.7672104221388569E-3</v>
      </c>
      <c r="AD80" s="12">
        <v>73</v>
      </c>
      <c r="AE80" s="16">
        <v>3</v>
      </c>
      <c r="AF80" s="17">
        <v>0.73633986980855826</v>
      </c>
      <c r="AG80" t="str">
        <f>IF(AF80&lt;='CAV Tier 1 Analysis'!$A$5,"Tier 1", "Tier 2")</f>
        <v>Tier 2</v>
      </c>
      <c r="AH80" t="str">
        <f t="shared" si="4"/>
        <v>West Virginia - Tier 2</v>
      </c>
      <c r="AI80" t="str">
        <f t="shared" si="5"/>
        <v>Welch, City Of - Tier 2</v>
      </c>
    </row>
    <row r="81" spans="1:35" x14ac:dyDescent="0.3">
      <c r="A81" s="12">
        <v>74</v>
      </c>
      <c r="B81">
        <v>3</v>
      </c>
      <c r="C81" t="s">
        <v>32</v>
      </c>
      <c r="D81" t="s">
        <v>3250</v>
      </c>
      <c r="E81" t="s">
        <v>8623</v>
      </c>
      <c r="F81" t="s">
        <v>489</v>
      </c>
      <c r="G81" s="58">
        <v>472.29233999999997</v>
      </c>
      <c r="H81">
        <v>29</v>
      </c>
      <c r="I81">
        <v>0</v>
      </c>
      <c r="J81" s="12">
        <v>12.333333333333334</v>
      </c>
      <c r="K81" s="12">
        <v>6.666666666666667</v>
      </c>
      <c r="L81">
        <v>4</v>
      </c>
      <c r="M81" s="12">
        <v>10.999921277571428</v>
      </c>
      <c r="N81" s="12">
        <v>5.3509188594005337E-2</v>
      </c>
      <c r="O81" s="12">
        <v>13329.401208131121</v>
      </c>
      <c r="P81" s="12">
        <v>491.40541577957629</v>
      </c>
      <c r="Q81" s="12">
        <v>0</v>
      </c>
      <c r="R81" s="59">
        <v>1.9514855130455897E-2</v>
      </c>
      <c r="S81" s="59">
        <v>1.4122918087075096E-3</v>
      </c>
      <c r="T81" s="59">
        <v>0</v>
      </c>
      <c r="U81" s="59">
        <v>3.1717637358875781E-3</v>
      </c>
      <c r="V81" s="59">
        <v>6.4029994522661234E-3</v>
      </c>
      <c r="W81" s="59">
        <v>1.6051364365971107E-3</v>
      </c>
      <c r="X81" s="59">
        <v>5.9081084418344547E-4</v>
      </c>
      <c r="Y81" s="59">
        <v>1.2076941171208464E-6</v>
      </c>
      <c r="Z81" s="59">
        <v>7.4494415115819151E-3</v>
      </c>
      <c r="AA81" s="59">
        <v>1.1111113732989596E-3</v>
      </c>
      <c r="AB81" s="59">
        <v>0</v>
      </c>
      <c r="AC81" s="17">
        <v>3.7508743624632417E-3</v>
      </c>
      <c r="AD81" s="12">
        <v>74</v>
      </c>
      <c r="AE81" s="16">
        <v>3</v>
      </c>
      <c r="AF81" s="17">
        <v>0.7400907441710215</v>
      </c>
      <c r="AG81" t="str">
        <f>IF(AF81&lt;='CAV Tier 1 Analysis'!$A$5,"Tier 1", "Tier 2")</f>
        <v>Tier 2</v>
      </c>
      <c r="AH81" t="str">
        <f t="shared" si="4"/>
        <v>West Virginia - Tier 2</v>
      </c>
      <c r="AI81" t="str">
        <f t="shared" si="5"/>
        <v>Monroe County * - Tier 2</v>
      </c>
    </row>
    <row r="82" spans="1:35" x14ac:dyDescent="0.3">
      <c r="A82" s="12">
        <v>75</v>
      </c>
      <c r="B82">
        <v>3</v>
      </c>
      <c r="C82" t="s">
        <v>32</v>
      </c>
      <c r="D82" t="s">
        <v>3231</v>
      </c>
      <c r="E82" t="s">
        <v>8390</v>
      </c>
      <c r="F82" t="s">
        <v>347</v>
      </c>
      <c r="G82" s="58">
        <v>280.19146000000001</v>
      </c>
      <c r="H82">
        <v>45</v>
      </c>
      <c r="I82">
        <v>39</v>
      </c>
      <c r="J82" s="12">
        <v>13.214285714285714</v>
      </c>
      <c r="K82" s="12">
        <v>5.3571428571428568</v>
      </c>
      <c r="L82">
        <v>11</v>
      </c>
      <c r="M82" s="12">
        <v>67.558367553386546</v>
      </c>
      <c r="N82" s="12">
        <v>25.995880176366803</v>
      </c>
      <c r="O82" s="12">
        <v>7027.0914054530276</v>
      </c>
      <c r="P82">
        <v>0</v>
      </c>
      <c r="Q82" s="12">
        <v>0</v>
      </c>
      <c r="R82" s="59">
        <v>1.1577354294357026E-2</v>
      </c>
      <c r="S82" s="59">
        <v>2.1914872893737218E-3</v>
      </c>
      <c r="T82" s="59">
        <v>6.1032863849765258E-3</v>
      </c>
      <c r="U82" s="59">
        <v>3.3983182884509762E-3</v>
      </c>
      <c r="V82" s="59">
        <v>5.1452674169995627E-3</v>
      </c>
      <c r="W82" s="59">
        <v>4.4141252006420547E-3</v>
      </c>
      <c r="X82" s="59">
        <v>3.6285910743066785E-3</v>
      </c>
      <c r="Y82" s="59">
        <v>5.8672299811127811E-4</v>
      </c>
      <c r="Z82" s="59">
        <v>3.9272511648557268E-3</v>
      </c>
      <c r="AA82" s="59">
        <v>0</v>
      </c>
      <c r="AB82" s="59">
        <v>0</v>
      </c>
      <c r="AC82" s="17">
        <v>3.7247640101885043E-3</v>
      </c>
      <c r="AD82" s="12">
        <v>75</v>
      </c>
      <c r="AE82" s="16">
        <v>3</v>
      </c>
      <c r="AF82" s="17">
        <v>0.74381550818121001</v>
      </c>
      <c r="AG82" t="str">
        <f>IF(AF82&lt;='CAV Tier 1 Analysis'!$A$5,"Tier 1", "Tier 2")</f>
        <v>Tier 2</v>
      </c>
      <c r="AH82" t="str">
        <f t="shared" si="4"/>
        <v>West Virginia - Tier 2</v>
      </c>
      <c r="AI82" t="str">
        <f t="shared" si="5"/>
        <v>Calhoun County * - Tier 2</v>
      </c>
    </row>
    <row r="83" spans="1:35" x14ac:dyDescent="0.3">
      <c r="A83" s="12">
        <v>76</v>
      </c>
      <c r="B83">
        <v>3</v>
      </c>
      <c r="C83" t="s">
        <v>32</v>
      </c>
      <c r="D83" t="s">
        <v>5777</v>
      </c>
      <c r="E83" t="s">
        <v>8418</v>
      </c>
      <c r="F83" t="s">
        <v>353</v>
      </c>
      <c r="G83" s="58">
        <v>1.6687000000000001</v>
      </c>
      <c r="H83">
        <v>125</v>
      </c>
      <c r="I83">
        <v>6</v>
      </c>
      <c r="J83" s="12">
        <v>14</v>
      </c>
      <c r="K83" s="12">
        <v>5</v>
      </c>
      <c r="L83">
        <v>31</v>
      </c>
      <c r="M83" s="12">
        <v>125.15085995085997</v>
      </c>
      <c r="N83" s="12">
        <v>127.36066800652641</v>
      </c>
      <c r="O83" s="12">
        <v>1024.7183229802395</v>
      </c>
      <c r="P83" s="12">
        <v>996.0838114109946</v>
      </c>
      <c r="Q83" s="12">
        <v>43.402144140841983</v>
      </c>
      <c r="R83" s="59">
        <v>6.8949749970943333E-5</v>
      </c>
      <c r="S83" s="59">
        <v>6.0874646927047823E-3</v>
      </c>
      <c r="T83" s="59">
        <v>9.3896713615023472E-4</v>
      </c>
      <c r="U83" s="59">
        <v>3.6003804569534671E-3</v>
      </c>
      <c r="V83" s="59">
        <v>4.8022495891995916E-3</v>
      </c>
      <c r="W83" s="59">
        <v>1.2439807383627608E-2</v>
      </c>
      <c r="X83" s="59">
        <v>6.7219103984511776E-3</v>
      </c>
      <c r="Y83" s="59">
        <v>2.8745105942663248E-3</v>
      </c>
      <c r="Z83" s="59">
        <v>5.7268733183835822E-4</v>
      </c>
      <c r="AA83" s="59">
        <v>2.2522341351528326E-3</v>
      </c>
      <c r="AB83" s="59">
        <v>5.5923924314978384E-4</v>
      </c>
      <c r="AC83" s="17">
        <v>3.7198546101331912E-3</v>
      </c>
      <c r="AD83" s="12">
        <v>76</v>
      </c>
      <c r="AE83" s="16">
        <v>3</v>
      </c>
      <c r="AF83" s="17">
        <v>0.74753536279134325</v>
      </c>
      <c r="AG83" t="str">
        <f>IF(AF83&lt;='CAV Tier 1 Analysis'!$A$5,"Tier 1", "Tier 2")</f>
        <v>Tier 2</v>
      </c>
      <c r="AH83" t="str">
        <f t="shared" si="4"/>
        <v>West Virginia - Tier 2</v>
      </c>
      <c r="AI83" t="str">
        <f t="shared" si="5"/>
        <v>Moorefield, Town Of - Tier 2</v>
      </c>
    </row>
    <row r="84" spans="1:35" x14ac:dyDescent="0.3">
      <c r="A84" s="12">
        <v>77</v>
      </c>
      <c r="B84">
        <v>3</v>
      </c>
      <c r="C84" t="s">
        <v>32</v>
      </c>
      <c r="D84" t="s">
        <v>5568</v>
      </c>
      <c r="E84" t="s">
        <v>8449</v>
      </c>
      <c r="F84" t="s">
        <v>712</v>
      </c>
      <c r="G84" s="58">
        <v>3.7090000000000001</v>
      </c>
      <c r="H84">
        <v>87</v>
      </c>
      <c r="I84">
        <v>0</v>
      </c>
      <c r="J84" s="12">
        <v>20</v>
      </c>
      <c r="K84" s="12">
        <v>1</v>
      </c>
      <c r="L84">
        <v>0</v>
      </c>
      <c r="M84" s="12">
        <v>19.351876516581289</v>
      </c>
      <c r="N84" s="12">
        <v>342.66747922040537</v>
      </c>
      <c r="O84" s="12">
        <v>8353.0282126631737</v>
      </c>
      <c r="P84" s="12">
        <v>7410.7282750112081</v>
      </c>
      <c r="Q84" s="12">
        <v>0</v>
      </c>
      <c r="R84" s="59">
        <v>1.5325380394452497E-4</v>
      </c>
      <c r="S84" s="59">
        <v>4.2368754261225281E-3</v>
      </c>
      <c r="T84" s="59">
        <v>0</v>
      </c>
      <c r="U84" s="59">
        <v>5.1434006527906672E-3</v>
      </c>
      <c r="V84" s="59">
        <v>9.6044991783991837E-4</v>
      </c>
      <c r="W84" s="59">
        <v>0</v>
      </c>
      <c r="X84" s="59">
        <v>1.0393982113860582E-3</v>
      </c>
      <c r="Y84" s="59">
        <v>7.7339520493023483E-3</v>
      </c>
      <c r="Z84" s="59">
        <v>4.6682813536192136E-3</v>
      </c>
      <c r="AA84" s="59">
        <v>1.6756316081153289E-2</v>
      </c>
      <c r="AB84" s="59">
        <v>0</v>
      </c>
      <c r="AC84" s="17">
        <v>3.6992661360144134E-3</v>
      </c>
      <c r="AD84" s="12">
        <v>77</v>
      </c>
      <c r="AE84" s="16">
        <v>3</v>
      </c>
      <c r="AF84" s="17">
        <v>0.75123462892735771</v>
      </c>
      <c r="AG84" t="str">
        <f>IF(AF84&lt;='CAV Tier 1 Analysis'!$A$5,"Tier 1", "Tier 2")</f>
        <v>Tier 2</v>
      </c>
      <c r="AH84" t="str">
        <f t="shared" si="4"/>
        <v>West Virginia - Tier 2</v>
      </c>
      <c r="AI84" t="str">
        <f t="shared" si="5"/>
        <v>St. Albans, City Of - Tier 2</v>
      </c>
    </row>
    <row r="85" spans="1:35" x14ac:dyDescent="0.3">
      <c r="A85" s="12">
        <v>78</v>
      </c>
      <c r="B85">
        <v>3</v>
      </c>
      <c r="C85" t="s">
        <v>32</v>
      </c>
      <c r="D85" t="s">
        <v>5799</v>
      </c>
      <c r="E85" t="s">
        <v>8447</v>
      </c>
      <c r="F85" t="s">
        <v>660</v>
      </c>
      <c r="G85" s="58">
        <v>4.0777100000000006</v>
      </c>
      <c r="H85">
        <v>196</v>
      </c>
      <c r="I85">
        <v>2</v>
      </c>
      <c r="J85" s="12">
        <v>18.888888888888889</v>
      </c>
      <c r="K85" s="12">
        <v>1.5555555555555556</v>
      </c>
      <c r="L85">
        <v>0</v>
      </c>
      <c r="M85" s="12">
        <v>30.328846337772912</v>
      </c>
      <c r="N85" s="12">
        <v>428.89006290545524</v>
      </c>
      <c r="O85" s="12">
        <v>5252.5350916932493</v>
      </c>
      <c r="P85" s="12">
        <v>4333.9422422653652</v>
      </c>
      <c r="Q85" s="12">
        <v>0</v>
      </c>
      <c r="R85" s="59">
        <v>1.6848869476479615E-4</v>
      </c>
      <c r="S85" s="59">
        <v>9.5451446381610988E-3</v>
      </c>
      <c r="T85" s="59">
        <v>3.1298904538341156E-4</v>
      </c>
      <c r="U85" s="59">
        <v>4.8576561720800743E-3</v>
      </c>
      <c r="V85" s="59">
        <v>1.4940332055287621E-3</v>
      </c>
      <c r="W85" s="59">
        <v>0</v>
      </c>
      <c r="X85" s="59">
        <v>1.6289763222637991E-3</v>
      </c>
      <c r="Y85" s="59">
        <v>9.6799824380169406E-3</v>
      </c>
      <c r="Z85" s="59">
        <v>2.9354996779023734E-3</v>
      </c>
      <c r="AA85" s="59">
        <v>9.7994290701140102E-3</v>
      </c>
      <c r="AB85" s="59">
        <v>0</v>
      </c>
      <c r="AC85" s="17">
        <v>3.6747453876559335E-3</v>
      </c>
      <c r="AD85" s="12">
        <v>78</v>
      </c>
      <c r="AE85" s="16">
        <v>3</v>
      </c>
      <c r="AF85" s="17">
        <v>0.75490937431501359</v>
      </c>
      <c r="AG85" t="str">
        <f>IF(AF85&lt;='CAV Tier 1 Analysis'!$A$5,"Tier 1", "Tier 2")</f>
        <v>Tier 2</v>
      </c>
      <c r="AH85" t="str">
        <f t="shared" si="4"/>
        <v>West Virginia - Tier 2</v>
      </c>
      <c r="AI85" t="str">
        <f t="shared" si="5"/>
        <v>Nitro, City Of - Tier 2</v>
      </c>
    </row>
    <row r="86" spans="1:35" x14ac:dyDescent="0.3">
      <c r="A86" s="12">
        <v>79</v>
      </c>
      <c r="B86">
        <v>3</v>
      </c>
      <c r="C86" t="s">
        <v>32</v>
      </c>
      <c r="D86" t="s">
        <v>5885</v>
      </c>
      <c r="E86" t="s">
        <v>8576</v>
      </c>
      <c r="F86" t="s">
        <v>471</v>
      </c>
      <c r="G86" s="58">
        <v>447.66958000000005</v>
      </c>
      <c r="H86">
        <v>39</v>
      </c>
      <c r="I86">
        <v>7</v>
      </c>
      <c r="J86" s="12">
        <v>8.2272727272727266</v>
      </c>
      <c r="K86" s="12">
        <v>7.7272727272727275</v>
      </c>
      <c r="L86">
        <v>3</v>
      </c>
      <c r="M86" s="12">
        <v>31.99966618236601</v>
      </c>
      <c r="N86" s="12">
        <v>5.6780981576705893E-2</v>
      </c>
      <c r="O86" s="12">
        <v>9699.8185803213382</v>
      </c>
      <c r="P86">
        <v>0</v>
      </c>
      <c r="Q86" s="12">
        <v>0</v>
      </c>
      <c r="R86" s="59">
        <v>1.849745646946558E-2</v>
      </c>
      <c r="S86" s="59">
        <v>1.899288984123892E-3</v>
      </c>
      <c r="T86" s="59">
        <v>1.0954616588419405E-3</v>
      </c>
      <c r="U86" s="59">
        <v>2.1158079958070695E-3</v>
      </c>
      <c r="V86" s="59">
        <v>7.4216584560357337E-3</v>
      </c>
      <c r="W86" s="59">
        <v>1.203852327447833E-3</v>
      </c>
      <c r="X86" s="59">
        <v>1.7187168265777029E-3</v>
      </c>
      <c r="Y86" s="59">
        <v>1.2815379791092039E-6</v>
      </c>
      <c r="Z86" s="59">
        <v>5.4209660328162976E-3</v>
      </c>
      <c r="AA86" s="59">
        <v>0</v>
      </c>
      <c r="AB86" s="59">
        <v>0</v>
      </c>
      <c r="AC86" s="17">
        <v>3.5794991171904694E-3</v>
      </c>
      <c r="AD86" s="12">
        <v>79</v>
      </c>
      <c r="AE86" s="16">
        <v>3</v>
      </c>
      <c r="AF86" s="17">
        <v>0.75848887343220406</v>
      </c>
      <c r="AG86" t="str">
        <f>IF(AF86&lt;='CAV Tier 1 Analysis'!$A$5,"Tier 1", "Tier 2")</f>
        <v>Tier 2</v>
      </c>
      <c r="AH86" t="str">
        <f t="shared" si="4"/>
        <v>West Virginia - Tier 2</v>
      </c>
      <c r="AI86" t="str">
        <f t="shared" si="5"/>
        <v>Ritchie County * - Tier 2</v>
      </c>
    </row>
    <row r="87" spans="1:35" x14ac:dyDescent="0.3">
      <c r="A87" s="12">
        <v>80</v>
      </c>
      <c r="B87">
        <v>3</v>
      </c>
      <c r="C87" t="s">
        <v>32</v>
      </c>
      <c r="D87" t="s">
        <v>5880</v>
      </c>
      <c r="E87" t="s">
        <v>8570</v>
      </c>
      <c r="F87" t="s">
        <v>289</v>
      </c>
      <c r="G87" s="58">
        <v>1.9166500000000002</v>
      </c>
      <c r="H87">
        <v>147</v>
      </c>
      <c r="I87">
        <v>61</v>
      </c>
      <c r="J87" s="12">
        <v>20</v>
      </c>
      <c r="K87" s="12">
        <v>2</v>
      </c>
      <c r="L87">
        <v>16</v>
      </c>
      <c r="M87" s="12">
        <v>139.23590639918612</v>
      </c>
      <c r="N87" s="12">
        <v>22.515820878055511</v>
      </c>
      <c r="O87" s="12">
        <v>483.89708581686011</v>
      </c>
      <c r="P87" s="12">
        <v>346.41839246859371</v>
      </c>
      <c r="Q87" s="12">
        <v>0</v>
      </c>
      <c r="R87" s="59">
        <v>7.9194905184759722E-5</v>
      </c>
      <c r="S87" s="59">
        <v>7.1588584786208241E-3</v>
      </c>
      <c r="T87" s="59">
        <v>9.5461658841940536E-3</v>
      </c>
      <c r="U87" s="59">
        <v>5.1434006527906672E-3</v>
      </c>
      <c r="V87" s="59">
        <v>1.9208998356798367E-3</v>
      </c>
      <c r="W87" s="59">
        <v>6.420545746388443E-3</v>
      </c>
      <c r="X87" s="59">
        <v>7.4784247381916033E-3</v>
      </c>
      <c r="Y87" s="59">
        <v>5.0817859756559138E-4</v>
      </c>
      <c r="Z87" s="59">
        <v>2.7043698228684706E-4</v>
      </c>
      <c r="AA87" s="59">
        <v>7.8328281177196307E-4</v>
      </c>
      <c r="AB87" s="59">
        <v>0</v>
      </c>
      <c r="AC87" s="17">
        <v>3.5735807847886002E-3</v>
      </c>
      <c r="AD87" s="12">
        <v>80</v>
      </c>
      <c r="AE87" s="16">
        <v>3</v>
      </c>
      <c r="AF87" s="17">
        <v>0.7620624542169927</v>
      </c>
      <c r="AG87" t="str">
        <f>IF(AF87&lt;='CAV Tier 1 Analysis'!$A$5,"Tier 1", "Tier 2")</f>
        <v>Tier 2</v>
      </c>
      <c r="AH87" t="str">
        <f t="shared" si="4"/>
        <v>West Virginia - Tier 2</v>
      </c>
      <c r="AI87" t="str">
        <f t="shared" si="5"/>
        <v>Mullens, City Of - Tier 2</v>
      </c>
    </row>
    <row r="88" spans="1:35" x14ac:dyDescent="0.3">
      <c r="A88" s="12">
        <v>81</v>
      </c>
      <c r="B88">
        <v>3</v>
      </c>
      <c r="C88" t="s">
        <v>32</v>
      </c>
      <c r="D88" t="s">
        <v>3716</v>
      </c>
      <c r="E88" t="s">
        <v>8407</v>
      </c>
      <c r="F88" t="s">
        <v>380</v>
      </c>
      <c r="G88" s="58">
        <v>1.6431799999999999</v>
      </c>
      <c r="H88">
        <v>89</v>
      </c>
      <c r="I88">
        <v>31</v>
      </c>
      <c r="J88" s="12">
        <v>12</v>
      </c>
      <c r="K88" s="12">
        <v>5</v>
      </c>
      <c r="L88">
        <v>13</v>
      </c>
      <c r="M88" s="12">
        <v>109.26272836816415</v>
      </c>
      <c r="N88" s="12">
        <v>151.05166630672881</v>
      </c>
      <c r="O88" s="12">
        <v>1862.3133095657217</v>
      </c>
      <c r="P88" s="12">
        <v>1827.3743708248246</v>
      </c>
      <c r="Q88" s="12">
        <v>70.413896183787074</v>
      </c>
      <c r="R88" s="59">
        <v>6.7895277855369233E-5</v>
      </c>
      <c r="S88" s="59">
        <v>4.3342748612058054E-3</v>
      </c>
      <c r="T88" s="59">
        <v>4.8513302034428798E-3</v>
      </c>
      <c r="U88" s="59">
        <v>3.0860403916744003E-3</v>
      </c>
      <c r="V88" s="59">
        <v>4.8022495891995916E-3</v>
      </c>
      <c r="W88" s="59">
        <v>5.2166934189406102E-3</v>
      </c>
      <c r="X88" s="59">
        <v>5.8685515246917983E-3</v>
      </c>
      <c r="Y88" s="59">
        <v>3.4092127646348689E-3</v>
      </c>
      <c r="Z88" s="59">
        <v>1.0407964963488042E-3</v>
      </c>
      <c r="AA88" s="59">
        <v>4.1318560632413789E-3</v>
      </c>
      <c r="AB88" s="59">
        <v>9.0728729625118049E-4</v>
      </c>
      <c r="AC88" s="17">
        <v>3.4287443534078811E-3</v>
      </c>
      <c r="AD88" s="12">
        <v>81</v>
      </c>
      <c r="AE88" s="16">
        <v>3</v>
      </c>
      <c r="AF88" s="17">
        <v>0.7654911985704006</v>
      </c>
      <c r="AG88" t="str">
        <f>IF(AF88&lt;='CAV Tier 1 Analysis'!$A$5,"Tier 1", "Tier 2")</f>
        <v>Tier 2</v>
      </c>
      <c r="AH88" t="str">
        <f t="shared" si="4"/>
        <v>West Virginia - Tier 2</v>
      </c>
      <c r="AI88" t="str">
        <f t="shared" si="5"/>
        <v>Petersburg, Town Of - Tier 2</v>
      </c>
    </row>
    <row r="89" spans="1:35" x14ac:dyDescent="0.3">
      <c r="A89" s="12">
        <v>82</v>
      </c>
      <c r="B89">
        <v>3</v>
      </c>
      <c r="C89" t="s">
        <v>32</v>
      </c>
      <c r="D89" t="s">
        <v>5899</v>
      </c>
      <c r="E89" t="s">
        <v>8597</v>
      </c>
      <c r="F89" t="s">
        <v>704</v>
      </c>
      <c r="G89" s="58">
        <v>3.1202399999999999</v>
      </c>
      <c r="H89">
        <v>38</v>
      </c>
      <c r="I89">
        <v>8</v>
      </c>
      <c r="J89" s="12">
        <v>13</v>
      </c>
      <c r="K89" s="12">
        <v>5</v>
      </c>
      <c r="L89">
        <v>1</v>
      </c>
      <c r="M89" s="12">
        <v>18.453115785965185</v>
      </c>
      <c r="N89" s="12">
        <v>743.88313907633585</v>
      </c>
      <c r="O89" s="12">
        <v>2847.9207205498897</v>
      </c>
      <c r="P89" s="12">
        <v>2658.1950386060594</v>
      </c>
      <c r="Q89" s="12">
        <v>0</v>
      </c>
      <c r="R89" s="59">
        <v>1.2892657029384323E-4</v>
      </c>
      <c r="S89" s="59">
        <v>1.8505892665822538E-3</v>
      </c>
      <c r="T89" s="59">
        <v>1.2519561815336462E-3</v>
      </c>
      <c r="U89" s="59">
        <v>3.3432104243139335E-3</v>
      </c>
      <c r="V89" s="59">
        <v>4.8022495891995916E-3</v>
      </c>
      <c r="W89" s="59">
        <v>4.0128410914927769E-4</v>
      </c>
      <c r="X89" s="59">
        <v>9.9112535810146952E-4</v>
      </c>
      <c r="Y89" s="59">
        <v>1.678932748736402E-2</v>
      </c>
      <c r="Z89" s="59">
        <v>1.5916257981954151E-3</v>
      </c>
      <c r="AA89" s="59">
        <v>6.010415524534833E-3</v>
      </c>
      <c r="AB89" s="59">
        <v>0</v>
      </c>
      <c r="AC89" s="17">
        <v>3.378246391751662E-3</v>
      </c>
      <c r="AD89" s="12">
        <v>82</v>
      </c>
      <c r="AE89" s="16">
        <v>4</v>
      </c>
      <c r="AF89" s="17">
        <v>0.76886944496215226</v>
      </c>
      <c r="AG89" t="str">
        <f>IF(AF89&lt;='CAV Tier 1 Analysis'!$A$5,"Tier 1", "Tier 2")</f>
        <v>Tier 2</v>
      </c>
      <c r="AH89" t="str">
        <f t="shared" si="4"/>
        <v>West Virginia - Tier 2</v>
      </c>
      <c r="AI89" t="str">
        <f t="shared" si="5"/>
        <v>Point Pleasant, City Of - Tier 2</v>
      </c>
    </row>
    <row r="90" spans="1:35" x14ac:dyDescent="0.3">
      <c r="A90" s="12">
        <v>83</v>
      </c>
      <c r="B90">
        <v>3</v>
      </c>
      <c r="C90" t="s">
        <v>32</v>
      </c>
      <c r="D90" t="s">
        <v>3356</v>
      </c>
      <c r="E90" t="s">
        <v>8452</v>
      </c>
      <c r="F90" t="s">
        <v>360</v>
      </c>
      <c r="G90" s="58">
        <v>1.68126</v>
      </c>
      <c r="H90">
        <v>80</v>
      </c>
      <c r="I90">
        <v>23</v>
      </c>
      <c r="J90" s="12">
        <v>13</v>
      </c>
      <c r="K90" s="12">
        <v>5</v>
      </c>
      <c r="L90">
        <v>13</v>
      </c>
      <c r="M90" s="12">
        <v>154.56169777428829</v>
      </c>
      <c r="N90" s="12">
        <v>141.4849268520515</v>
      </c>
      <c r="O90" s="12">
        <v>1705.2554483353974</v>
      </c>
      <c r="P90" s="12">
        <v>1624.1059245793851</v>
      </c>
      <c r="Q90" s="12">
        <v>0</v>
      </c>
      <c r="R90" s="59">
        <v>6.9468722140677286E-5</v>
      </c>
      <c r="S90" s="59">
        <v>3.8959774033310605E-3</v>
      </c>
      <c r="T90" s="59">
        <v>3.5993740219092333E-3</v>
      </c>
      <c r="U90" s="59">
        <v>3.3432104243139335E-3</v>
      </c>
      <c r="V90" s="59">
        <v>4.8022495891995916E-3</v>
      </c>
      <c r="W90" s="59">
        <v>5.2166934189406102E-3</v>
      </c>
      <c r="X90" s="59">
        <v>8.3015800600906506E-3</v>
      </c>
      <c r="Y90" s="59">
        <v>3.1932929336110057E-3</v>
      </c>
      <c r="Z90" s="59">
        <v>9.530211092252073E-4</v>
      </c>
      <c r="AA90" s="59">
        <v>3.6722480182266198E-3</v>
      </c>
      <c r="AB90" s="59">
        <v>0</v>
      </c>
      <c r="AC90" s="17">
        <v>3.3679196091807809E-3</v>
      </c>
      <c r="AD90" s="12">
        <v>83</v>
      </c>
      <c r="AE90" s="16">
        <v>4</v>
      </c>
      <c r="AF90" s="17">
        <v>0.77223736457133307</v>
      </c>
      <c r="AG90" t="str">
        <f>IF(AF90&lt;='CAV Tier 1 Analysis'!$A$5,"Tier 1", "Tier 2")</f>
        <v>Tier 2</v>
      </c>
      <c r="AH90" t="str">
        <f t="shared" si="4"/>
        <v>West Virginia - Tier 2</v>
      </c>
      <c r="AI90" t="str">
        <f t="shared" si="5"/>
        <v>Weston, City Of - Tier 2</v>
      </c>
    </row>
    <row r="91" spans="1:35" x14ac:dyDescent="0.3">
      <c r="A91" s="12">
        <v>84</v>
      </c>
      <c r="B91">
        <v>3</v>
      </c>
      <c r="C91" t="s">
        <v>32</v>
      </c>
      <c r="D91" t="s">
        <v>5875</v>
      </c>
      <c r="E91" t="s">
        <v>8563</v>
      </c>
      <c r="F91" t="s">
        <v>508</v>
      </c>
      <c r="G91" s="58">
        <v>234.20278000000002</v>
      </c>
      <c r="H91">
        <v>91</v>
      </c>
      <c r="I91">
        <v>9</v>
      </c>
      <c r="J91" s="12">
        <v>10.111111111111111</v>
      </c>
      <c r="K91" s="12">
        <v>6</v>
      </c>
      <c r="L91">
        <v>5</v>
      </c>
      <c r="M91" s="12">
        <v>53.994240375797411</v>
      </c>
      <c r="N91" s="12">
        <v>0.3700538196112792</v>
      </c>
      <c r="O91" s="12">
        <v>5741.4805128233311</v>
      </c>
      <c r="P91" s="12">
        <v>826.05234652040872</v>
      </c>
      <c r="Q91" s="12">
        <v>0</v>
      </c>
      <c r="R91" s="59">
        <v>9.6771277782104915E-3</v>
      </c>
      <c r="S91" s="59">
        <v>4.4316742962890818E-3</v>
      </c>
      <c r="T91" s="59">
        <v>1.4084507042253522E-3</v>
      </c>
      <c r="U91" s="59">
        <v>2.6002747744663926E-3</v>
      </c>
      <c r="V91" s="59">
        <v>5.7626995070395107E-3</v>
      </c>
      <c r="W91" s="59">
        <v>2.0064205457463883E-3</v>
      </c>
      <c r="X91" s="59">
        <v>2.9000555488076858E-3</v>
      </c>
      <c r="Y91" s="59">
        <v>8.352057519569798E-6</v>
      </c>
      <c r="Z91" s="59">
        <v>3.208758038138573E-3</v>
      </c>
      <c r="AA91" s="59">
        <v>1.8677778626087058E-3</v>
      </c>
      <c r="AB91" s="59">
        <v>0</v>
      </c>
      <c r="AC91" s="17">
        <v>3.079235555731977E-3</v>
      </c>
      <c r="AD91" s="12">
        <v>84</v>
      </c>
      <c r="AE91" s="16">
        <v>4</v>
      </c>
      <c r="AF91" s="17">
        <v>0.77531660012706505</v>
      </c>
      <c r="AG91" t="str">
        <f>IF(AF91&lt;='CAV Tier 1 Analysis'!$A$5,"Tier 1", "Tier 2")</f>
        <v>Tier 2</v>
      </c>
      <c r="AH91" t="str">
        <f t="shared" si="4"/>
        <v>West Virginia - Tier 2</v>
      </c>
      <c r="AI91" t="str">
        <f t="shared" si="5"/>
        <v>Wirt County* - Tier 2</v>
      </c>
    </row>
    <row r="92" spans="1:35" x14ac:dyDescent="0.3">
      <c r="A92" s="12">
        <v>85</v>
      </c>
      <c r="B92">
        <v>3</v>
      </c>
      <c r="C92" t="s">
        <v>32</v>
      </c>
      <c r="D92" t="s">
        <v>5916</v>
      </c>
      <c r="E92" t="s">
        <v>8622</v>
      </c>
      <c r="F92" t="s">
        <v>579</v>
      </c>
      <c r="G92" s="58">
        <v>259.35411999999997</v>
      </c>
      <c r="H92">
        <v>67</v>
      </c>
      <c r="I92">
        <v>2</v>
      </c>
      <c r="J92" s="12">
        <v>11.818181818181818</v>
      </c>
      <c r="K92" s="12">
        <v>7.2727272727272725</v>
      </c>
      <c r="L92">
        <v>4</v>
      </c>
      <c r="M92" s="12">
        <v>19.610799319478716</v>
      </c>
      <c r="N92" s="12">
        <v>92.490162353614423</v>
      </c>
      <c r="O92" s="12">
        <v>8303.2381988648685</v>
      </c>
      <c r="P92">
        <v>0</v>
      </c>
      <c r="Q92" s="12">
        <v>0</v>
      </c>
      <c r="R92" s="59">
        <v>1.0716367068936316E-2</v>
      </c>
      <c r="S92" s="59">
        <v>3.2628810752897632E-3</v>
      </c>
      <c r="T92" s="59">
        <v>3.1298904538341156E-4</v>
      </c>
      <c r="U92" s="59">
        <v>3.0392822039217579E-3</v>
      </c>
      <c r="V92" s="59">
        <v>6.9850903115630429E-3</v>
      </c>
      <c r="W92" s="59">
        <v>1.6051364365971107E-3</v>
      </c>
      <c r="X92" s="59">
        <v>1.0533050745260776E-3</v>
      </c>
      <c r="Y92" s="59">
        <v>2.0874886706565739E-3</v>
      </c>
      <c r="Z92" s="59">
        <v>4.6404550627108816E-3</v>
      </c>
      <c r="AA92" s="59">
        <v>0</v>
      </c>
      <c r="AB92" s="59">
        <v>0</v>
      </c>
      <c r="AC92" s="17">
        <v>3.0639086317804484E-3</v>
      </c>
      <c r="AD92" s="12">
        <v>85</v>
      </c>
      <c r="AE92" s="16">
        <v>4</v>
      </c>
      <c r="AF92" s="17">
        <v>0.77838050875884546</v>
      </c>
      <c r="AG92" t="str">
        <f>IF(AF92&lt;='CAV Tier 1 Analysis'!$A$5,"Tier 1", "Tier 2")</f>
        <v>Tier 2</v>
      </c>
      <c r="AH92" t="str">
        <f t="shared" si="4"/>
        <v>West Virginia - Tier 2</v>
      </c>
      <c r="AI92" t="str">
        <f t="shared" si="5"/>
        <v>Tyler County * - Tier 2</v>
      </c>
    </row>
    <row r="93" spans="1:35" x14ac:dyDescent="0.3">
      <c r="A93" s="12">
        <v>86</v>
      </c>
      <c r="B93">
        <v>3</v>
      </c>
      <c r="C93" t="s">
        <v>32</v>
      </c>
      <c r="D93" t="s">
        <v>3273</v>
      </c>
      <c r="E93" t="s">
        <v>8392</v>
      </c>
      <c r="F93" t="s">
        <v>599</v>
      </c>
      <c r="G93" s="58">
        <v>343.17314000000005</v>
      </c>
      <c r="H93">
        <v>43</v>
      </c>
      <c r="I93">
        <v>4</v>
      </c>
      <c r="J93" s="12">
        <v>15.619047619047619</v>
      </c>
      <c r="K93" s="12">
        <v>5.4761904761904763</v>
      </c>
      <c r="L93">
        <v>0</v>
      </c>
      <c r="M93" s="12">
        <v>6.9169706871580896</v>
      </c>
      <c r="N93" s="12">
        <v>58.773471622657283</v>
      </c>
      <c r="O93" s="12">
        <v>10036.262426678908</v>
      </c>
      <c r="P93">
        <v>0</v>
      </c>
      <c r="Q93" s="12">
        <v>0</v>
      </c>
      <c r="R93" s="59">
        <v>1.4179722058934221E-2</v>
      </c>
      <c r="S93" s="59">
        <v>2.0940878542904449E-3</v>
      </c>
      <c r="T93" s="59">
        <v>6.2597809076682311E-4</v>
      </c>
      <c r="U93" s="59">
        <v>4.016750985988902E-3</v>
      </c>
      <c r="V93" s="59">
        <v>5.2596066929328864E-3</v>
      </c>
      <c r="W93" s="59">
        <v>0</v>
      </c>
      <c r="X93" s="59">
        <v>3.7151368521196054E-4</v>
      </c>
      <c r="Y93" s="59">
        <v>1.3265081715218565E-3</v>
      </c>
      <c r="Z93" s="59">
        <v>5.6089953910926083E-3</v>
      </c>
      <c r="AA93" s="59">
        <v>0</v>
      </c>
      <c r="AB93" s="59">
        <v>0</v>
      </c>
      <c r="AC93" s="17">
        <v>3.0439239027945184E-3</v>
      </c>
      <c r="AD93" s="12">
        <v>86</v>
      </c>
      <c r="AE93" s="16">
        <v>4</v>
      </c>
      <c r="AF93" s="17">
        <v>0.78142443266163997</v>
      </c>
      <c r="AG93" t="str">
        <f>IF(AF93&lt;='CAV Tier 1 Analysis'!$A$5,"Tier 1", "Tier 2")</f>
        <v>Tier 2</v>
      </c>
      <c r="AH93" t="str">
        <f t="shared" si="4"/>
        <v>West Virginia - Tier 2</v>
      </c>
      <c r="AI93" t="str">
        <f t="shared" si="5"/>
        <v>Clay County * - Tier 2</v>
      </c>
    </row>
    <row r="94" spans="1:35" x14ac:dyDescent="0.3">
      <c r="A94" s="12">
        <v>87</v>
      </c>
      <c r="B94">
        <v>3</v>
      </c>
      <c r="C94" t="s">
        <v>32</v>
      </c>
      <c r="D94" t="s">
        <v>3248</v>
      </c>
      <c r="E94" t="s">
        <v>8371</v>
      </c>
      <c r="F94" t="s">
        <v>584</v>
      </c>
      <c r="G94" s="58">
        <v>337.20445999999987</v>
      </c>
      <c r="H94">
        <v>10</v>
      </c>
      <c r="I94">
        <v>3</v>
      </c>
      <c r="J94" s="12">
        <v>11.833333333333334</v>
      </c>
      <c r="K94" s="12">
        <v>4.583333333333333</v>
      </c>
      <c r="L94">
        <v>6</v>
      </c>
      <c r="M94" s="12">
        <v>6.9997658393960771</v>
      </c>
      <c r="N94" s="12">
        <v>0.23895756039808741</v>
      </c>
      <c r="O94" s="12">
        <v>14419.989526442001</v>
      </c>
      <c r="P94">
        <v>0</v>
      </c>
      <c r="Q94" s="12">
        <v>0</v>
      </c>
      <c r="R94" s="59">
        <v>1.3933099542210675E-2</v>
      </c>
      <c r="S94" s="59">
        <v>4.8699717541638256E-4</v>
      </c>
      <c r="T94" s="59">
        <v>4.6948356807511736E-4</v>
      </c>
      <c r="U94" s="59">
        <v>3.0431787195678113E-3</v>
      </c>
      <c r="V94" s="59">
        <v>4.4020621234329592E-3</v>
      </c>
      <c r="W94" s="59">
        <v>2.407704654895666E-3</v>
      </c>
      <c r="X94" s="59">
        <v>3.7596065101777604E-4</v>
      </c>
      <c r="Y94" s="59">
        <v>5.3932352090767848E-6</v>
      </c>
      <c r="Z94" s="59">
        <v>8.058941800725845E-3</v>
      </c>
      <c r="AA94" s="59">
        <v>0</v>
      </c>
      <c r="AB94" s="59">
        <v>0</v>
      </c>
      <c r="AC94" s="17">
        <v>3.0166201336864827E-3</v>
      </c>
      <c r="AD94" s="12">
        <v>87</v>
      </c>
      <c r="AE94" s="16">
        <v>4</v>
      </c>
      <c r="AF94" s="17">
        <v>0.7844410527953265</v>
      </c>
      <c r="AG94" t="str">
        <f>IF(AF94&lt;='CAV Tier 1 Analysis'!$A$5,"Tier 1", "Tier 2")</f>
        <v>Tier 2</v>
      </c>
      <c r="AH94" t="str">
        <f t="shared" si="4"/>
        <v>West Virginia - Tier 2</v>
      </c>
      <c r="AI94" t="str">
        <f t="shared" si="5"/>
        <v>Barbour County* - Tier 2</v>
      </c>
    </row>
    <row r="95" spans="1:35" x14ac:dyDescent="0.3">
      <c r="A95" s="12">
        <v>88</v>
      </c>
      <c r="B95">
        <v>3</v>
      </c>
      <c r="C95" t="s">
        <v>32</v>
      </c>
      <c r="D95" t="s">
        <v>5884</v>
      </c>
      <c r="E95" t="s">
        <v>8575</v>
      </c>
      <c r="F95" t="s">
        <v>826</v>
      </c>
      <c r="G95" s="58">
        <v>6.1414799999999996</v>
      </c>
      <c r="H95">
        <v>22</v>
      </c>
      <c r="I95">
        <v>0</v>
      </c>
      <c r="J95" s="12">
        <v>20</v>
      </c>
      <c r="K95" s="12">
        <v>1</v>
      </c>
      <c r="L95">
        <v>1</v>
      </c>
      <c r="M95" s="12">
        <v>17.107294984270894</v>
      </c>
      <c r="N95" s="12">
        <v>372.28521168490249</v>
      </c>
      <c r="O95" s="12">
        <v>6903.5271632330659</v>
      </c>
      <c r="P95" s="12">
        <v>5343.2126317935299</v>
      </c>
      <c r="Q95" s="12">
        <v>0</v>
      </c>
      <c r="R95" s="59">
        <v>2.5376251600140771E-4</v>
      </c>
      <c r="S95" s="59">
        <v>1.0713937859160418E-3</v>
      </c>
      <c r="T95" s="59">
        <v>0</v>
      </c>
      <c r="U95" s="59">
        <v>5.1434006527906672E-3</v>
      </c>
      <c r="V95" s="59">
        <v>9.6044991783991837E-4</v>
      </c>
      <c r="W95" s="59">
        <v>4.0128410914927769E-4</v>
      </c>
      <c r="X95" s="59">
        <v>9.1884070224762385E-4</v>
      </c>
      <c r="Y95" s="59">
        <v>8.4024196938264802E-3</v>
      </c>
      <c r="Z95" s="59">
        <v>3.8581944547329172E-3</v>
      </c>
      <c r="AA95" s="59">
        <v>1.2081479231811115E-2</v>
      </c>
      <c r="AB95" s="59">
        <v>0</v>
      </c>
      <c r="AC95" s="17">
        <v>3.0082931876650402E-3</v>
      </c>
      <c r="AD95" s="12">
        <v>88</v>
      </c>
      <c r="AE95" s="16">
        <v>4</v>
      </c>
      <c r="AF95" s="17">
        <v>0.78744934598299154</v>
      </c>
      <c r="AG95" t="str">
        <f>IF(AF95&lt;='CAV Tier 1 Analysis'!$A$5,"Tier 1", "Tier 2")</f>
        <v>Tier 2</v>
      </c>
      <c r="AH95" t="str">
        <f t="shared" si="4"/>
        <v>West Virginia - Tier 2</v>
      </c>
      <c r="AI95" t="str">
        <f t="shared" si="5"/>
        <v>South Charleston, City Of - Tier 2</v>
      </c>
    </row>
    <row r="96" spans="1:35" x14ac:dyDescent="0.3">
      <c r="A96" s="12">
        <v>89</v>
      </c>
      <c r="B96">
        <v>3</v>
      </c>
      <c r="C96" t="s">
        <v>32</v>
      </c>
      <c r="D96" t="s">
        <v>5759</v>
      </c>
      <c r="E96" t="s">
        <v>8381</v>
      </c>
      <c r="F96" t="s">
        <v>549</v>
      </c>
      <c r="G96" s="58">
        <v>80.342780000000005</v>
      </c>
      <c r="H96">
        <v>44</v>
      </c>
      <c r="I96">
        <v>12</v>
      </c>
      <c r="J96" s="12">
        <v>9.304347826086957</v>
      </c>
      <c r="K96" s="12">
        <v>2.8695652173913042</v>
      </c>
      <c r="L96">
        <v>5</v>
      </c>
      <c r="M96" s="12">
        <v>62.737707731796206</v>
      </c>
      <c r="N96" s="12">
        <v>250.76111169930152</v>
      </c>
      <c r="O96" s="12">
        <v>15802.936685294935</v>
      </c>
      <c r="P96">
        <v>0</v>
      </c>
      <c r="Q96" s="12">
        <v>0</v>
      </c>
      <c r="R96" s="59">
        <v>3.3197186989695612E-3</v>
      </c>
      <c r="S96" s="59">
        <v>2.1427875718320836E-3</v>
      </c>
      <c r="T96" s="59">
        <v>1.8779342723004694E-3</v>
      </c>
      <c r="U96" s="59">
        <v>2.3927994341243538E-3</v>
      </c>
      <c r="V96" s="59">
        <v>2.7560736772797656E-3</v>
      </c>
      <c r="W96" s="59">
        <v>2.0064205457463883E-3</v>
      </c>
      <c r="X96" s="59">
        <v>3.369671212350738E-3</v>
      </c>
      <c r="Y96" s="59">
        <v>5.6596395377944029E-3</v>
      </c>
      <c r="Z96" s="59">
        <v>8.8318335317661596E-3</v>
      </c>
      <c r="AA96" s="59">
        <v>0</v>
      </c>
      <c r="AB96" s="59">
        <v>0</v>
      </c>
      <c r="AC96" s="17">
        <v>2.9415344074694479E-3</v>
      </c>
      <c r="AD96" s="12">
        <v>89</v>
      </c>
      <c r="AE96" s="16">
        <v>4</v>
      </c>
      <c r="AF96" s="17">
        <v>0.79039088039046101</v>
      </c>
      <c r="AG96" t="str">
        <f>IF(AF96&lt;='CAV Tier 1 Analysis'!$A$5,"Tier 1", "Tier 2")</f>
        <v>Tier 2</v>
      </c>
      <c r="AH96" t="str">
        <f t="shared" si="4"/>
        <v>West Virginia - Tier 2</v>
      </c>
      <c r="AI96" t="str">
        <f t="shared" si="5"/>
        <v>Brooke County * - Tier 2</v>
      </c>
    </row>
    <row r="97" spans="1:35" x14ac:dyDescent="0.3">
      <c r="A97" s="12">
        <v>90</v>
      </c>
      <c r="B97">
        <v>3</v>
      </c>
      <c r="C97" t="s">
        <v>32</v>
      </c>
      <c r="D97" t="s">
        <v>5878</v>
      </c>
      <c r="E97" t="s">
        <v>8568</v>
      </c>
      <c r="F97" t="s">
        <v>519</v>
      </c>
      <c r="G97" s="58">
        <v>1.7490899999999998</v>
      </c>
      <c r="H97">
        <v>40</v>
      </c>
      <c r="I97">
        <v>34</v>
      </c>
      <c r="J97" s="12">
        <v>8</v>
      </c>
      <c r="K97" s="12">
        <v>2</v>
      </c>
      <c r="L97">
        <v>13</v>
      </c>
      <c r="M97" s="12">
        <v>37.350805275886316</v>
      </c>
      <c r="N97" s="12">
        <v>381.37481685554553</v>
      </c>
      <c r="O97" s="12">
        <v>1860.7406804640345</v>
      </c>
      <c r="P97" s="12">
        <v>1426.1591399167178</v>
      </c>
      <c r="Q97" s="12">
        <v>0</v>
      </c>
      <c r="R97" s="59">
        <v>7.2271419773882212E-5</v>
      </c>
      <c r="S97" s="59">
        <v>1.9479887016655303E-3</v>
      </c>
      <c r="T97" s="59">
        <v>5.3208137715179968E-3</v>
      </c>
      <c r="U97" s="59">
        <v>2.0573602611162669E-3</v>
      </c>
      <c r="V97" s="59">
        <v>1.9208998356798367E-3</v>
      </c>
      <c r="W97" s="59">
        <v>5.2166934189406102E-3</v>
      </c>
      <c r="X97" s="59">
        <v>2.0061289748475285E-3</v>
      </c>
      <c r="Y97" s="59">
        <v>8.6075706777972334E-3</v>
      </c>
      <c r="Z97" s="59">
        <v>1.0399175965145578E-3</v>
      </c>
      <c r="AA97" s="59">
        <v>3.2246727236040916E-3</v>
      </c>
      <c r="AB97" s="59">
        <v>0</v>
      </c>
      <c r="AC97" s="17">
        <v>2.8558470346779579E-3</v>
      </c>
      <c r="AD97" s="12">
        <v>90</v>
      </c>
      <c r="AE97" s="16">
        <v>4</v>
      </c>
      <c r="AF97" s="17">
        <v>0.79324672742513902</v>
      </c>
      <c r="AG97" t="str">
        <f>IF(AF97&lt;='CAV Tier 1 Analysis'!$A$5,"Tier 1", "Tier 2")</f>
        <v>Tier 2</v>
      </c>
      <c r="AH97" t="str">
        <f t="shared" si="4"/>
        <v>West Virginia - Tier 2</v>
      </c>
      <c r="AI97" t="str">
        <f t="shared" si="5"/>
        <v>Williamstown, City Of - Tier 2</v>
      </c>
    </row>
    <row r="98" spans="1:35" x14ac:dyDescent="0.3">
      <c r="A98" s="12">
        <v>91</v>
      </c>
      <c r="B98">
        <v>3</v>
      </c>
      <c r="C98" t="s">
        <v>32</v>
      </c>
      <c r="D98" t="s">
        <v>5566</v>
      </c>
      <c r="E98" t="s">
        <v>8523</v>
      </c>
      <c r="F98" t="s">
        <v>759</v>
      </c>
      <c r="G98" s="58">
        <v>2.9859800000000005</v>
      </c>
      <c r="H98">
        <v>17</v>
      </c>
      <c r="I98">
        <v>13</v>
      </c>
      <c r="J98" s="12">
        <v>16</v>
      </c>
      <c r="K98" s="12">
        <v>3</v>
      </c>
      <c r="L98">
        <v>1</v>
      </c>
      <c r="M98" s="12">
        <v>11.516902323525274</v>
      </c>
      <c r="N98" s="12">
        <v>100.24608788772264</v>
      </c>
      <c r="O98" s="12">
        <v>5797.6757303272616</v>
      </c>
      <c r="P98" s="12">
        <v>5472.2671707194377</v>
      </c>
      <c r="Q98" s="12">
        <v>171.33761324409079</v>
      </c>
      <c r="R98" s="59">
        <v>1.2337902224380498E-4</v>
      </c>
      <c r="S98" s="59">
        <v>8.2789519820785035E-4</v>
      </c>
      <c r="T98" s="59">
        <v>2.0344287949921754E-3</v>
      </c>
      <c r="U98" s="59">
        <v>4.1147205222325338E-3</v>
      </c>
      <c r="V98" s="59">
        <v>2.8813497535197553E-3</v>
      </c>
      <c r="W98" s="59">
        <v>4.0128410914927769E-4</v>
      </c>
      <c r="X98" s="59">
        <v>6.1857813455575147E-4</v>
      </c>
      <c r="Y98" s="59">
        <v>2.2625387113409737E-3</v>
      </c>
      <c r="Z98" s="59">
        <v>3.2401640240106756E-3</v>
      </c>
      <c r="AA98" s="59">
        <v>1.2373283028374786E-2</v>
      </c>
      <c r="AB98" s="59">
        <v>2.2076954733567886E-3</v>
      </c>
      <c r="AC98" s="17">
        <v>2.825937888362216E-3</v>
      </c>
      <c r="AD98" s="12">
        <v>91</v>
      </c>
      <c r="AE98" s="16">
        <v>4</v>
      </c>
      <c r="AF98" s="17">
        <v>0.79607266531350118</v>
      </c>
      <c r="AG98" t="str">
        <f>IF(AF98&lt;='CAV Tier 1 Analysis'!$A$5,"Tier 1", "Tier 2")</f>
        <v>Tier 2</v>
      </c>
      <c r="AH98" t="str">
        <f t="shared" si="4"/>
        <v>West Virginia - Tier 2</v>
      </c>
      <c r="AI98" t="str">
        <f t="shared" si="5"/>
        <v>Hurricane, City Of - Tier 2</v>
      </c>
    </row>
    <row r="99" spans="1:35" x14ac:dyDescent="0.3">
      <c r="A99" s="12">
        <v>92</v>
      </c>
      <c r="B99">
        <v>3</v>
      </c>
      <c r="C99" t="s">
        <v>32</v>
      </c>
      <c r="D99" t="s">
        <v>5882</v>
      </c>
      <c r="E99" t="s">
        <v>8573</v>
      </c>
      <c r="F99" t="s">
        <v>915</v>
      </c>
      <c r="G99" s="58">
        <v>1.7124199999999998</v>
      </c>
      <c r="H99">
        <v>10</v>
      </c>
      <c r="I99">
        <v>0</v>
      </c>
      <c r="J99" s="12">
        <v>20</v>
      </c>
      <c r="K99" s="12">
        <v>3</v>
      </c>
      <c r="L99">
        <v>0</v>
      </c>
      <c r="M99" s="12">
        <v>1.2640940890669343</v>
      </c>
      <c r="N99" s="12">
        <v>625.32838353945135</v>
      </c>
      <c r="O99" s="12">
        <v>3050.1601628745393</v>
      </c>
      <c r="P99" s="12">
        <v>2896.2761798580123</v>
      </c>
      <c r="Q99" s="12">
        <v>0</v>
      </c>
      <c r="R99" s="59">
        <v>7.0756235899348447E-5</v>
      </c>
      <c r="S99" s="59">
        <v>4.8699717541638256E-4</v>
      </c>
      <c r="T99" s="59">
        <v>0</v>
      </c>
      <c r="U99" s="59">
        <v>5.1434006527906672E-3</v>
      </c>
      <c r="V99" s="59">
        <v>2.8813497535197553E-3</v>
      </c>
      <c r="W99" s="59">
        <v>0</v>
      </c>
      <c r="X99" s="59">
        <v>6.789507643220399E-5</v>
      </c>
      <c r="Y99" s="59">
        <v>1.4113564976649446E-2</v>
      </c>
      <c r="Z99" s="59">
        <v>1.7046519479382402E-3</v>
      </c>
      <c r="AA99" s="59">
        <v>6.5487381708031435E-3</v>
      </c>
      <c r="AB99" s="59">
        <v>0</v>
      </c>
      <c r="AC99" s="17">
        <v>2.8197594535862899E-3</v>
      </c>
      <c r="AD99" s="12">
        <v>92</v>
      </c>
      <c r="AE99" s="16">
        <v>4</v>
      </c>
      <c r="AF99" s="17">
        <v>0.79889242476708744</v>
      </c>
      <c r="AG99" t="str">
        <f>IF(AF99&lt;='CAV Tier 1 Analysis'!$A$5,"Tier 1", "Tier 2")</f>
        <v>Tier 2</v>
      </c>
      <c r="AH99" t="str">
        <f t="shared" si="4"/>
        <v>West Virginia - Tier 2</v>
      </c>
      <c r="AI99" t="str">
        <f t="shared" si="5"/>
        <v>Kenova, City Of - Tier 2</v>
      </c>
    </row>
    <row r="100" spans="1:35" x14ac:dyDescent="0.3">
      <c r="A100" s="12">
        <v>93</v>
      </c>
      <c r="B100">
        <v>3</v>
      </c>
      <c r="C100" t="s">
        <v>32</v>
      </c>
      <c r="D100" t="s">
        <v>3410</v>
      </c>
      <c r="E100" t="s">
        <v>8541</v>
      </c>
      <c r="F100" t="s">
        <v>607</v>
      </c>
      <c r="G100" s="58">
        <v>3.0394199999999998</v>
      </c>
      <c r="H100">
        <v>95</v>
      </c>
      <c r="I100">
        <v>9</v>
      </c>
      <c r="J100" s="12">
        <v>13.666666666666666</v>
      </c>
      <c r="K100" s="12">
        <v>5.666666666666667</v>
      </c>
      <c r="L100">
        <v>2</v>
      </c>
      <c r="M100" s="12">
        <v>63.207348770489105</v>
      </c>
      <c r="N100" s="12">
        <v>318.0034236988277</v>
      </c>
      <c r="O100" s="12">
        <v>1660.548768656143</v>
      </c>
      <c r="P100" s="12">
        <v>1528.7559883485765</v>
      </c>
      <c r="Q100" s="12">
        <v>0</v>
      </c>
      <c r="R100" s="59">
        <v>1.255871331315902E-4</v>
      </c>
      <c r="S100" s="59">
        <v>4.6264731664556347E-3</v>
      </c>
      <c r="T100" s="59">
        <v>1.4084507042253522E-3</v>
      </c>
      <c r="U100" s="59">
        <v>3.5146571127402889E-3</v>
      </c>
      <c r="V100" s="59">
        <v>5.4425495344262043E-3</v>
      </c>
      <c r="W100" s="59">
        <v>8.0256821829855537E-4</v>
      </c>
      <c r="X100" s="59">
        <v>3.3948958491032844E-3</v>
      </c>
      <c r="Y100" s="59">
        <v>7.1772881278260973E-3</v>
      </c>
      <c r="Z100" s="59">
        <v>9.2803575615139661E-4</v>
      </c>
      <c r="AA100" s="59">
        <v>3.4566533275956473E-3</v>
      </c>
      <c r="AB100" s="59">
        <v>0</v>
      </c>
      <c r="AC100" s="17">
        <v>2.8070144481776413E-3</v>
      </c>
      <c r="AD100" s="12">
        <v>93</v>
      </c>
      <c r="AE100" s="16">
        <v>4</v>
      </c>
      <c r="AF100" s="17">
        <v>0.8016994392152651</v>
      </c>
      <c r="AG100" t="str">
        <f>IF(AF100&lt;='CAV Tier 1 Analysis'!$A$5,"Tier 1", "Tier 2")</f>
        <v>Tier 2</v>
      </c>
      <c r="AH100" t="str">
        <f t="shared" si="4"/>
        <v>West Virginia - Tier 2</v>
      </c>
      <c r="AI100" t="str">
        <f t="shared" si="5"/>
        <v>Hinton, City Of - Tier 2</v>
      </c>
    </row>
    <row r="101" spans="1:35" x14ac:dyDescent="0.3">
      <c r="A101" s="12">
        <v>94</v>
      </c>
      <c r="B101">
        <v>3</v>
      </c>
      <c r="C101" t="s">
        <v>32</v>
      </c>
      <c r="D101" t="s">
        <v>5812</v>
      </c>
      <c r="E101" t="s">
        <v>8470</v>
      </c>
      <c r="F101" t="s">
        <v>530</v>
      </c>
      <c r="G101" s="58">
        <v>1.85138</v>
      </c>
      <c r="H101">
        <v>100</v>
      </c>
      <c r="I101">
        <v>32</v>
      </c>
      <c r="J101" s="12">
        <v>13.555555555555555</v>
      </c>
      <c r="K101" s="12">
        <v>2.5555555555555554</v>
      </c>
      <c r="L101">
        <v>4</v>
      </c>
      <c r="M101" s="12">
        <v>49.877550799943833</v>
      </c>
      <c r="N101" s="12">
        <v>324.03139955970551</v>
      </c>
      <c r="O101" s="12">
        <v>1352.07852250836</v>
      </c>
      <c r="P101" s="12">
        <v>1105.2302664572342</v>
      </c>
      <c r="Q101" s="12">
        <v>0</v>
      </c>
      <c r="R101" s="59">
        <v>7.6497985318634297E-5</v>
      </c>
      <c r="S101" s="59">
        <v>4.8699717541638259E-3</v>
      </c>
      <c r="T101" s="59">
        <v>5.0078247261345849E-3</v>
      </c>
      <c r="U101" s="59">
        <v>3.48608266466923E-3</v>
      </c>
      <c r="V101" s="59">
        <v>2.4544831233686802E-3</v>
      </c>
      <c r="W101" s="59">
        <v>1.6051364365971107E-3</v>
      </c>
      <c r="X101" s="59">
        <v>2.6789462533702347E-3</v>
      </c>
      <c r="Y101" s="59">
        <v>7.3133386114274165E-3</v>
      </c>
      <c r="Z101" s="59">
        <v>7.5564008579379538E-4</v>
      </c>
      <c r="AA101" s="59">
        <v>2.4990239825230512E-3</v>
      </c>
      <c r="AB101" s="59">
        <v>0</v>
      </c>
      <c r="AC101" s="17">
        <v>2.7951768748515054E-3</v>
      </c>
      <c r="AD101" s="12">
        <v>94</v>
      </c>
      <c r="AE101" s="16">
        <v>4</v>
      </c>
      <c r="AF101" s="17">
        <v>0.80449461609011663</v>
      </c>
      <c r="AG101" t="str">
        <f>IF(AF101&lt;='CAV Tier 1 Analysis'!$A$5,"Tier 1", "Tier 2")</f>
        <v>Tier 2</v>
      </c>
      <c r="AH101" t="str">
        <f t="shared" si="4"/>
        <v>West Virginia - Tier 2</v>
      </c>
      <c r="AI101" t="str">
        <f t="shared" si="5"/>
        <v>Benwood, City Of - Tier 2</v>
      </c>
    </row>
    <row r="102" spans="1:35" x14ac:dyDescent="0.3">
      <c r="A102" s="12">
        <v>95</v>
      </c>
      <c r="B102">
        <v>3</v>
      </c>
      <c r="C102" t="s">
        <v>32</v>
      </c>
      <c r="D102" t="s">
        <v>3436</v>
      </c>
      <c r="E102" t="s">
        <v>8507</v>
      </c>
      <c r="F102" t="s">
        <v>514</v>
      </c>
      <c r="G102" s="58">
        <v>87.402250000000009</v>
      </c>
      <c r="H102">
        <v>60</v>
      </c>
      <c r="I102">
        <v>20</v>
      </c>
      <c r="J102" s="12">
        <v>11.757575757575758</v>
      </c>
      <c r="K102" s="12">
        <v>1.3636363636363635</v>
      </c>
      <c r="L102">
        <v>3</v>
      </c>
      <c r="M102" s="12">
        <v>71.240263036706708</v>
      </c>
      <c r="N102" s="12">
        <v>79.750049379831907</v>
      </c>
      <c r="O102" s="12">
        <v>16639.925922749728</v>
      </c>
      <c r="P102">
        <v>0</v>
      </c>
      <c r="Q102" s="12">
        <v>0</v>
      </c>
      <c r="R102" s="59">
        <v>3.6114120479402421E-3</v>
      </c>
      <c r="S102" s="59">
        <v>2.9219830524982956E-3</v>
      </c>
      <c r="T102" s="59">
        <v>3.1298904538341159E-3</v>
      </c>
      <c r="U102" s="59">
        <v>3.0236961413375439E-3</v>
      </c>
      <c r="V102" s="59">
        <v>1.3097044334180704E-3</v>
      </c>
      <c r="W102" s="59">
        <v>1.203852327447833E-3</v>
      </c>
      <c r="X102" s="59">
        <v>3.8263473785386908E-3</v>
      </c>
      <c r="Y102" s="59">
        <v>1.799946289727706E-3</v>
      </c>
      <c r="Z102" s="59">
        <v>9.2996041594849439E-3</v>
      </c>
      <c r="AA102" s="59">
        <v>0</v>
      </c>
      <c r="AB102" s="59">
        <v>0</v>
      </c>
      <c r="AC102" s="17">
        <v>2.7387669349297674E-3</v>
      </c>
      <c r="AD102" s="12">
        <v>95</v>
      </c>
      <c r="AE102" s="16">
        <v>4</v>
      </c>
      <c r="AF102" s="17">
        <v>0.80723338302504644</v>
      </c>
      <c r="AG102" t="str">
        <f>IF(AF102&lt;='CAV Tier 1 Analysis'!$A$5,"Tier 1", "Tier 2")</f>
        <v>Tier 2</v>
      </c>
      <c r="AH102" t="str">
        <f t="shared" si="4"/>
        <v>West Virginia - Tier 2</v>
      </c>
      <c r="AI102" t="str">
        <f t="shared" si="5"/>
        <v>Ohio County * - Tier 2</v>
      </c>
    </row>
    <row r="103" spans="1:35" x14ac:dyDescent="0.3">
      <c r="A103" s="12">
        <v>96</v>
      </c>
      <c r="B103">
        <v>3</v>
      </c>
      <c r="C103" t="s">
        <v>32</v>
      </c>
      <c r="D103" t="s">
        <v>5775</v>
      </c>
      <c r="E103" t="s">
        <v>8416</v>
      </c>
      <c r="F103" t="s">
        <v>468</v>
      </c>
      <c r="G103" s="58">
        <v>1.84266</v>
      </c>
      <c r="H103">
        <v>45</v>
      </c>
      <c r="I103">
        <v>43</v>
      </c>
      <c r="J103" s="12">
        <v>10</v>
      </c>
      <c r="K103" s="12">
        <v>4</v>
      </c>
      <c r="L103">
        <v>14</v>
      </c>
      <c r="M103" s="12">
        <v>37.446045390902285</v>
      </c>
      <c r="N103" s="12">
        <v>276.04526661995197</v>
      </c>
      <c r="O103" s="12">
        <v>968.09005875484911</v>
      </c>
      <c r="P103" s="12">
        <v>124.83682134477704</v>
      </c>
      <c r="Q103" s="12">
        <v>0</v>
      </c>
      <c r="R103" s="59">
        <v>7.6137679799519648E-5</v>
      </c>
      <c r="S103" s="59">
        <v>2.1914872893737218E-3</v>
      </c>
      <c r="T103" s="59">
        <v>6.7292644757433488E-3</v>
      </c>
      <c r="U103" s="59">
        <v>2.5717003263953336E-3</v>
      </c>
      <c r="V103" s="59">
        <v>3.8417996713596735E-3</v>
      </c>
      <c r="W103" s="59">
        <v>5.6179775280898875E-3</v>
      </c>
      <c r="X103" s="59">
        <v>2.0112443653428629E-3</v>
      </c>
      <c r="Y103" s="59">
        <v>6.230299006875991E-3</v>
      </c>
      <c r="Z103" s="59">
        <v>5.4103932787610083E-4</v>
      </c>
      <c r="AA103" s="59">
        <v>2.8226716179475413E-4</v>
      </c>
      <c r="AB103" s="59">
        <v>0</v>
      </c>
      <c r="AC103" s="17">
        <v>2.7357469847864723E-3</v>
      </c>
      <c r="AD103" s="12">
        <v>96</v>
      </c>
      <c r="AE103" s="16">
        <v>4</v>
      </c>
      <c r="AF103" s="17">
        <v>0.80996913000983295</v>
      </c>
      <c r="AG103" t="str">
        <f>IF(AF103&lt;='CAV Tier 1 Analysis'!$A$5,"Tier 1", "Tier 2")</f>
        <v>Tier 2</v>
      </c>
      <c r="AH103" t="str">
        <f t="shared" si="4"/>
        <v>West Virginia - Tier 2</v>
      </c>
      <c r="AI103" t="str">
        <f t="shared" si="5"/>
        <v>New Cumberland, City Of - Tier 2</v>
      </c>
    </row>
    <row r="104" spans="1:35" x14ac:dyDescent="0.3">
      <c r="A104" s="12">
        <v>97</v>
      </c>
      <c r="B104">
        <v>3</v>
      </c>
      <c r="C104" t="s">
        <v>32</v>
      </c>
      <c r="D104" t="s">
        <v>5764</v>
      </c>
      <c r="E104" t="s">
        <v>8394</v>
      </c>
      <c r="F104" t="s">
        <v>685</v>
      </c>
      <c r="G104" s="58">
        <v>319.91931000000011</v>
      </c>
      <c r="H104">
        <v>13</v>
      </c>
      <c r="I104">
        <v>0</v>
      </c>
      <c r="J104" s="12">
        <v>11.65</v>
      </c>
      <c r="K104" s="12">
        <v>6.25</v>
      </c>
      <c r="L104">
        <v>3</v>
      </c>
      <c r="M104" s="12">
        <v>4.9562919474913842</v>
      </c>
      <c r="N104" s="12">
        <v>32.93667613636191</v>
      </c>
      <c r="O104" s="12">
        <v>7147.0121649071907</v>
      </c>
      <c r="P104">
        <v>0</v>
      </c>
      <c r="Q104" s="12">
        <v>0</v>
      </c>
      <c r="R104" s="59">
        <v>1.3218886819306476E-2</v>
      </c>
      <c r="S104" s="59">
        <v>6.3309632804129734E-4</v>
      </c>
      <c r="T104" s="59">
        <v>0</v>
      </c>
      <c r="U104" s="59">
        <v>2.9960308802505636E-3</v>
      </c>
      <c r="V104" s="59">
        <v>6.00281198649949E-3</v>
      </c>
      <c r="W104" s="59">
        <v>1.203852327447833E-3</v>
      </c>
      <c r="X104" s="59">
        <v>2.6620472598177494E-4</v>
      </c>
      <c r="Y104" s="59">
        <v>7.4337569028013882E-4</v>
      </c>
      <c r="Z104" s="59">
        <v>3.9942716310889231E-3</v>
      </c>
      <c r="AA104" s="59">
        <v>0</v>
      </c>
      <c r="AB104" s="59">
        <v>0</v>
      </c>
      <c r="AC104" s="17">
        <v>2.6416845808087727E-3</v>
      </c>
      <c r="AD104" s="12">
        <v>97</v>
      </c>
      <c r="AE104" s="16">
        <v>4</v>
      </c>
      <c r="AF104" s="17">
        <v>0.81261081459064177</v>
      </c>
      <c r="AG104" t="str">
        <f>IF(AF104&lt;='CAV Tier 1 Analysis'!$A$5,"Tier 1", "Tier 2")</f>
        <v>Tier 2</v>
      </c>
      <c r="AH104" t="str">
        <f t="shared" si="4"/>
        <v>West Virginia - Tier 2</v>
      </c>
      <c r="AI104" t="str">
        <f t="shared" si="5"/>
        <v>Doddridge County * - Tier 2</v>
      </c>
    </row>
    <row r="105" spans="1:35" x14ac:dyDescent="0.3">
      <c r="A105" s="12">
        <v>98</v>
      </c>
      <c r="B105">
        <v>3</v>
      </c>
      <c r="C105" t="s">
        <v>32</v>
      </c>
      <c r="D105" t="s">
        <v>5886</v>
      </c>
      <c r="E105" t="s">
        <v>8577</v>
      </c>
      <c r="F105" t="s">
        <v>736</v>
      </c>
      <c r="G105" s="58">
        <v>133.19583000000003</v>
      </c>
      <c r="H105">
        <v>42</v>
      </c>
      <c r="I105">
        <v>1</v>
      </c>
      <c r="J105" s="12">
        <v>7.8125</v>
      </c>
      <c r="K105" s="12">
        <v>7.875</v>
      </c>
      <c r="L105">
        <v>4</v>
      </c>
      <c r="M105" s="12">
        <v>16.872279560103358</v>
      </c>
      <c r="N105" s="12">
        <v>193.70262067079963</v>
      </c>
      <c r="O105" s="12">
        <v>6733.4805058057091</v>
      </c>
      <c r="P105">
        <v>0</v>
      </c>
      <c r="Q105" s="12">
        <v>0</v>
      </c>
      <c r="R105" s="59">
        <v>5.5035771412909901E-3</v>
      </c>
      <c r="S105" s="59">
        <v>2.0453881367488067E-3</v>
      </c>
      <c r="T105" s="59">
        <v>1.5649452269170578E-4</v>
      </c>
      <c r="U105" s="59">
        <v>2.0091408799963544E-3</v>
      </c>
      <c r="V105" s="59">
        <v>7.5635431029893573E-3</v>
      </c>
      <c r="W105" s="59">
        <v>1.6051364365971107E-3</v>
      </c>
      <c r="X105" s="59">
        <v>9.0621791544353431E-4</v>
      </c>
      <c r="Y105" s="59">
        <v>4.3718382132451779E-3</v>
      </c>
      <c r="Z105" s="59">
        <v>3.7631599810183467E-3</v>
      </c>
      <c r="AA105" s="59">
        <v>0</v>
      </c>
      <c r="AB105" s="59">
        <v>0</v>
      </c>
      <c r="AC105" s="17">
        <v>2.5385905754564896E-3</v>
      </c>
      <c r="AD105" s="12">
        <v>98</v>
      </c>
      <c r="AE105" s="16">
        <v>4</v>
      </c>
      <c r="AF105" s="17">
        <v>0.81514940516609824</v>
      </c>
      <c r="AG105" t="str">
        <f>IF(AF105&lt;='CAV Tier 1 Analysis'!$A$5,"Tier 1", "Tier 2")</f>
        <v>Tier 2</v>
      </c>
      <c r="AH105" t="str">
        <f t="shared" si="4"/>
        <v>West Virginia - Tier 2</v>
      </c>
      <c r="AI105" t="str">
        <f t="shared" si="5"/>
        <v>Pleasants County * - Tier 2</v>
      </c>
    </row>
    <row r="106" spans="1:35" x14ac:dyDescent="0.3">
      <c r="A106" s="12">
        <v>99</v>
      </c>
      <c r="B106">
        <v>3</v>
      </c>
      <c r="C106" t="s">
        <v>32</v>
      </c>
      <c r="D106" t="s">
        <v>3560</v>
      </c>
      <c r="E106" t="s">
        <v>8391</v>
      </c>
      <c r="F106" t="s">
        <v>400</v>
      </c>
      <c r="G106" s="58">
        <v>0.45952999999999999</v>
      </c>
      <c r="H106">
        <v>64</v>
      </c>
      <c r="I106">
        <v>38</v>
      </c>
      <c r="J106" s="12">
        <v>14</v>
      </c>
      <c r="K106" s="12">
        <v>5</v>
      </c>
      <c r="L106">
        <v>9</v>
      </c>
      <c r="M106" s="12">
        <v>118.6259874219311</v>
      </c>
      <c r="N106" s="12">
        <v>2.1872079680199201</v>
      </c>
      <c r="O106" s="12">
        <v>12.140238538096346</v>
      </c>
      <c r="P106">
        <v>0</v>
      </c>
      <c r="Q106" s="12">
        <v>0</v>
      </c>
      <c r="R106" s="59">
        <v>1.8987522385178635E-5</v>
      </c>
      <c r="S106" s="59">
        <v>3.1167819226648485E-3</v>
      </c>
      <c r="T106" s="59">
        <v>5.9467918622848198E-3</v>
      </c>
      <c r="U106" s="59">
        <v>3.6003804569534671E-3</v>
      </c>
      <c r="V106" s="59">
        <v>4.8022495891995916E-3</v>
      </c>
      <c r="W106" s="59">
        <v>3.6115569823434992E-3</v>
      </c>
      <c r="X106" s="59">
        <v>6.3714564861249122E-3</v>
      </c>
      <c r="Y106" s="59">
        <v>4.9364945821537352E-5</v>
      </c>
      <c r="Z106" s="59">
        <v>6.784850685643179E-6</v>
      </c>
      <c r="AA106" s="59">
        <v>0</v>
      </c>
      <c r="AB106" s="59">
        <v>0</v>
      </c>
      <c r="AC106" s="17">
        <v>2.5022140562239547E-3</v>
      </c>
      <c r="AD106" s="12">
        <v>99</v>
      </c>
      <c r="AE106" s="16">
        <v>4</v>
      </c>
      <c r="AF106" s="17">
        <v>0.81765161922232221</v>
      </c>
      <c r="AG106" t="str">
        <f>IF(AF106&lt;='CAV Tier 1 Analysis'!$A$5,"Tier 1", "Tier 2")</f>
        <v>Tier 2</v>
      </c>
      <c r="AH106" t="str">
        <f t="shared" si="4"/>
        <v>West Virginia - Tier 2</v>
      </c>
      <c r="AI106" t="str">
        <f t="shared" si="5"/>
        <v>Grantsville, Town Of - Tier 2</v>
      </c>
    </row>
    <row r="107" spans="1:35" x14ac:dyDescent="0.3">
      <c r="A107" s="12">
        <v>100</v>
      </c>
      <c r="B107">
        <v>3</v>
      </c>
      <c r="C107" t="s">
        <v>32</v>
      </c>
      <c r="D107" t="s">
        <v>5564</v>
      </c>
      <c r="E107" t="s">
        <v>8505</v>
      </c>
      <c r="F107" t="s">
        <v>477</v>
      </c>
      <c r="G107" s="58">
        <v>1.69187</v>
      </c>
      <c r="H107">
        <v>87</v>
      </c>
      <c r="I107">
        <v>25</v>
      </c>
      <c r="J107" s="12">
        <v>16</v>
      </c>
      <c r="K107" s="12">
        <v>5</v>
      </c>
      <c r="L107">
        <v>10</v>
      </c>
      <c r="M107" s="12">
        <v>78.55553913716777</v>
      </c>
      <c r="N107" s="12">
        <v>44.107271331974594</v>
      </c>
      <c r="O107" s="12">
        <v>340.09733415794409</v>
      </c>
      <c r="P107" s="12">
        <v>267.37113795271563</v>
      </c>
      <c r="Q107" s="12">
        <v>0</v>
      </c>
      <c r="R107" s="59">
        <v>6.9907121401893617E-5</v>
      </c>
      <c r="S107" s="59">
        <v>4.2368754261225281E-3</v>
      </c>
      <c r="T107" s="59">
        <v>3.9123630672926448E-3</v>
      </c>
      <c r="U107" s="59">
        <v>4.1147205222325338E-3</v>
      </c>
      <c r="V107" s="59">
        <v>4.8022495891995916E-3</v>
      </c>
      <c r="W107" s="59">
        <v>4.0128410914927765E-3</v>
      </c>
      <c r="X107" s="59">
        <v>4.2192542311686931E-3</v>
      </c>
      <c r="Y107" s="59">
        <v>9.9549429751297561E-4</v>
      </c>
      <c r="Z107" s="59">
        <v>1.9007119370891489E-4</v>
      </c>
      <c r="AA107" s="59">
        <v>6.0454993520951466E-4</v>
      </c>
      <c r="AB107" s="59">
        <v>0</v>
      </c>
      <c r="AC107" s="17">
        <v>2.4689387704856422E-3</v>
      </c>
      <c r="AD107" s="12">
        <v>100</v>
      </c>
      <c r="AE107" s="16">
        <v>4</v>
      </c>
      <c r="AF107" s="17">
        <v>0.82012055799280781</v>
      </c>
      <c r="AG107" t="str">
        <f>IF(AF107&lt;='CAV Tier 1 Analysis'!$A$5,"Tier 1", "Tier 2")</f>
        <v>Tier 2</v>
      </c>
      <c r="AH107" t="str">
        <f t="shared" si="4"/>
        <v>West Virginia - Tier 2</v>
      </c>
      <c r="AI107" t="str">
        <f t="shared" si="5"/>
        <v>Richwood, City Of - Tier 2</v>
      </c>
    </row>
    <row r="108" spans="1:35" x14ac:dyDescent="0.3">
      <c r="A108" s="12">
        <v>101</v>
      </c>
      <c r="B108">
        <v>3</v>
      </c>
      <c r="C108" t="s">
        <v>32</v>
      </c>
      <c r="D108" t="s">
        <v>5763</v>
      </c>
      <c r="E108" t="s">
        <v>8387</v>
      </c>
      <c r="F108" t="s">
        <v>966</v>
      </c>
      <c r="G108" s="58">
        <v>3.6871499999999999</v>
      </c>
      <c r="H108">
        <v>23</v>
      </c>
      <c r="I108">
        <v>2</v>
      </c>
      <c r="J108" s="12">
        <v>20</v>
      </c>
      <c r="K108" s="12">
        <v>2</v>
      </c>
      <c r="L108">
        <v>0</v>
      </c>
      <c r="M108" s="12">
        <v>15.079497715037357</v>
      </c>
      <c r="N108" s="12">
        <v>178.79002700231223</v>
      </c>
      <c r="O108" s="12">
        <v>3331.2544351468046</v>
      </c>
      <c r="P108" s="12">
        <v>1963.4450000222917</v>
      </c>
      <c r="Q108" s="12">
        <v>560.53587030871404</v>
      </c>
      <c r="R108" s="59">
        <v>1.5235097417472504E-4</v>
      </c>
      <c r="S108" s="59">
        <v>1.12009350345768E-3</v>
      </c>
      <c r="T108" s="59">
        <v>3.1298904538341156E-4</v>
      </c>
      <c r="U108" s="59">
        <v>5.1434006527906672E-3</v>
      </c>
      <c r="V108" s="59">
        <v>1.9208998356798367E-3</v>
      </c>
      <c r="W108" s="59">
        <v>0</v>
      </c>
      <c r="X108" s="59">
        <v>8.099267758442108E-4</v>
      </c>
      <c r="Y108" s="59">
        <v>4.0352632787775027E-3</v>
      </c>
      <c r="Z108" s="59">
        <v>1.8617479275577565E-3</v>
      </c>
      <c r="AA108" s="59">
        <v>4.4395238642431258E-3</v>
      </c>
      <c r="AB108" s="59">
        <v>7.2225384730421156E-3</v>
      </c>
      <c r="AC108" s="17">
        <v>2.4562485755410032E-3</v>
      </c>
      <c r="AD108" s="12">
        <v>101</v>
      </c>
      <c r="AE108" s="16">
        <v>4</v>
      </c>
      <c r="AF108" s="17">
        <v>0.82257680656834886</v>
      </c>
      <c r="AG108" t="str">
        <f>IF(AF108&lt;='CAV Tier 1 Analysis'!$A$5,"Tier 1", "Tier 2")</f>
        <v>Tier 2</v>
      </c>
      <c r="AH108" t="str">
        <f t="shared" si="4"/>
        <v>West Virginia - Tier 2</v>
      </c>
      <c r="AI108" t="str">
        <f t="shared" si="5"/>
        <v>Barboursville, Village Of - Tier 2</v>
      </c>
    </row>
    <row r="109" spans="1:35" x14ac:dyDescent="0.3">
      <c r="A109" s="12">
        <v>102</v>
      </c>
      <c r="B109">
        <v>3</v>
      </c>
      <c r="C109" t="s">
        <v>32</v>
      </c>
      <c r="D109" t="s">
        <v>3352</v>
      </c>
      <c r="E109" t="s">
        <v>8542</v>
      </c>
      <c r="F109" t="s">
        <v>670</v>
      </c>
      <c r="G109" s="58">
        <v>171.63638</v>
      </c>
      <c r="H109">
        <v>8</v>
      </c>
      <c r="I109">
        <v>9</v>
      </c>
      <c r="J109" s="12">
        <v>11.2</v>
      </c>
      <c r="K109" s="12">
        <v>6.1333333333333337</v>
      </c>
      <c r="L109">
        <v>0</v>
      </c>
      <c r="M109" s="12">
        <v>22.999978559324088</v>
      </c>
      <c r="N109" s="12">
        <v>5.7784532755474653E-3</v>
      </c>
      <c r="O109" s="12">
        <v>13628.545099770654</v>
      </c>
      <c r="P109">
        <v>0</v>
      </c>
      <c r="Q109" s="12">
        <v>0</v>
      </c>
      <c r="R109" s="59">
        <v>7.0919191507867315E-3</v>
      </c>
      <c r="S109" s="59">
        <v>3.8959774033310606E-4</v>
      </c>
      <c r="T109" s="59">
        <v>1.4084507042253522E-3</v>
      </c>
      <c r="U109" s="59">
        <v>2.8803043655627734E-3</v>
      </c>
      <c r="V109" s="59">
        <v>5.8907594960848336E-3</v>
      </c>
      <c r="W109" s="59">
        <v>0</v>
      </c>
      <c r="X109" s="59">
        <v>1.2353394543415789E-3</v>
      </c>
      <c r="Y109" s="59">
        <v>1.3041879741226679E-7</v>
      </c>
      <c r="Z109" s="59">
        <v>7.6166249348669987E-3</v>
      </c>
      <c r="AA109" s="59">
        <v>0</v>
      </c>
      <c r="AB109" s="59">
        <v>0</v>
      </c>
      <c r="AC109" s="17">
        <v>2.4102842059089808E-3</v>
      </c>
      <c r="AD109" s="12">
        <v>102</v>
      </c>
      <c r="AE109" s="16">
        <v>4</v>
      </c>
      <c r="AF109" s="17">
        <v>0.8249870907742578</v>
      </c>
      <c r="AG109" t="str">
        <f>IF(AF109&lt;='CAV Tier 1 Analysis'!$A$5,"Tier 1", "Tier 2")</f>
        <v>Tier 2</v>
      </c>
      <c r="AH109" t="str">
        <f t="shared" si="4"/>
        <v>West Virginia - Tier 2</v>
      </c>
      <c r="AI109" t="str">
        <f t="shared" si="5"/>
        <v>Taylor County* - Tier 2</v>
      </c>
    </row>
    <row r="110" spans="1:35" x14ac:dyDescent="0.3">
      <c r="A110" s="12">
        <v>103</v>
      </c>
      <c r="B110">
        <v>3</v>
      </c>
      <c r="C110" t="s">
        <v>32</v>
      </c>
      <c r="D110" t="s">
        <v>5773</v>
      </c>
      <c r="E110" t="s">
        <v>8410</v>
      </c>
      <c r="F110" t="s">
        <v>560</v>
      </c>
      <c r="G110" s="58">
        <v>1.4623899999999999</v>
      </c>
      <c r="H110">
        <v>98</v>
      </c>
      <c r="I110">
        <v>2</v>
      </c>
      <c r="J110" s="12">
        <v>16</v>
      </c>
      <c r="K110" s="12">
        <v>3</v>
      </c>
      <c r="L110">
        <v>16</v>
      </c>
      <c r="M110" s="12">
        <v>85.770717797577944</v>
      </c>
      <c r="N110" s="12">
        <v>37.949418582160718</v>
      </c>
      <c r="O110" s="12">
        <v>416.2113264300761</v>
      </c>
      <c r="P110" s="12">
        <v>362.43673704756856</v>
      </c>
      <c r="Q110" s="12">
        <v>0</v>
      </c>
      <c r="R110" s="59">
        <v>6.042513624977995E-5</v>
      </c>
      <c r="S110" s="59">
        <v>4.7725723190805494E-3</v>
      </c>
      <c r="T110" s="59">
        <v>3.1298904538341156E-4</v>
      </c>
      <c r="U110" s="59">
        <v>4.1147205222325338E-3</v>
      </c>
      <c r="V110" s="59">
        <v>2.8813497535197553E-3</v>
      </c>
      <c r="W110" s="59">
        <v>6.420545746388443E-3</v>
      </c>
      <c r="X110" s="59">
        <v>4.6067848041358899E-3</v>
      </c>
      <c r="Y110" s="59">
        <v>8.5651251259987393E-4</v>
      </c>
      <c r="Z110" s="59">
        <v>2.3260924360258629E-4</v>
      </c>
      <c r="AA110" s="59">
        <v>8.1950171427405552E-4</v>
      </c>
      <c r="AB110" s="59">
        <v>0</v>
      </c>
      <c r="AC110" s="17">
        <v>2.2798191634060797E-3</v>
      </c>
      <c r="AD110" s="12">
        <v>103</v>
      </c>
      <c r="AE110" s="16">
        <v>4</v>
      </c>
      <c r="AF110" s="17">
        <v>0.82726690993766383</v>
      </c>
      <c r="AG110" t="str">
        <f>IF(AF110&lt;='CAV Tier 1 Analysis'!$A$5,"Tier 1", "Tier 2")</f>
        <v>Tier 2</v>
      </c>
      <c r="AH110" t="str">
        <f t="shared" si="4"/>
        <v>West Virginia - Tier 2</v>
      </c>
      <c r="AI110" t="str">
        <f t="shared" si="5"/>
        <v>Ronceverte, City Of - Tier 2</v>
      </c>
    </row>
    <row r="111" spans="1:35" x14ac:dyDescent="0.3">
      <c r="A111" s="12">
        <v>104</v>
      </c>
      <c r="B111">
        <v>3</v>
      </c>
      <c r="C111" t="s">
        <v>32</v>
      </c>
      <c r="D111" t="s">
        <v>3255</v>
      </c>
      <c r="E111" t="s">
        <v>8421</v>
      </c>
      <c r="F111" t="s">
        <v>920</v>
      </c>
      <c r="G111" s="58">
        <v>8.6578900000000001</v>
      </c>
      <c r="H111">
        <v>61</v>
      </c>
      <c r="I111">
        <v>2</v>
      </c>
      <c r="J111" s="12">
        <v>13</v>
      </c>
      <c r="K111" s="12">
        <v>3</v>
      </c>
      <c r="L111">
        <v>0</v>
      </c>
      <c r="M111" s="12">
        <v>26.914298980467532</v>
      </c>
      <c r="N111" s="12">
        <v>97.264281202802124</v>
      </c>
      <c r="O111" s="12">
        <v>5153.6313868980051</v>
      </c>
      <c r="P111" s="12">
        <v>3538.5154851255675</v>
      </c>
      <c r="Q111" s="12">
        <v>0</v>
      </c>
      <c r="R111" s="59">
        <v>3.5773916867976903E-4</v>
      </c>
      <c r="S111" s="59">
        <v>2.9706827700399338E-3</v>
      </c>
      <c r="T111" s="59">
        <v>3.1298904538341156E-4</v>
      </c>
      <c r="U111" s="59">
        <v>3.3432104243139335E-3</v>
      </c>
      <c r="V111" s="59">
        <v>2.8813497535197553E-3</v>
      </c>
      <c r="W111" s="59">
        <v>0</v>
      </c>
      <c r="X111" s="59">
        <v>1.4455794091615866E-3</v>
      </c>
      <c r="Y111" s="59">
        <v>2.1952397952782927E-3</v>
      </c>
      <c r="Z111" s="59">
        <v>2.8802250745914989E-3</v>
      </c>
      <c r="AA111" s="59">
        <v>8.0008983903447472E-3</v>
      </c>
      <c r="AB111" s="59">
        <v>0</v>
      </c>
      <c r="AC111" s="17">
        <v>2.2170830755739029E-3</v>
      </c>
      <c r="AD111" s="12">
        <v>104</v>
      </c>
      <c r="AE111" s="16">
        <v>4</v>
      </c>
      <c r="AF111" s="17">
        <v>0.82948399301323772</v>
      </c>
      <c r="AG111" t="str">
        <f>IF(AF111&lt;='CAV Tier 1 Analysis'!$A$5,"Tier 1", "Tier 2")</f>
        <v>Tier 2</v>
      </c>
      <c r="AH111" t="str">
        <f t="shared" si="4"/>
        <v>West Virginia - Tier 2</v>
      </c>
      <c r="AI111" t="str">
        <f t="shared" si="5"/>
        <v>Bridgeport, City Of - Tier 2</v>
      </c>
    </row>
    <row r="112" spans="1:35" x14ac:dyDescent="0.3">
      <c r="A112" s="12">
        <v>105</v>
      </c>
      <c r="B112">
        <v>3</v>
      </c>
      <c r="C112" t="s">
        <v>32</v>
      </c>
      <c r="D112" t="s">
        <v>5786</v>
      </c>
      <c r="E112" t="s">
        <v>8430</v>
      </c>
      <c r="F112" t="s">
        <v>604</v>
      </c>
      <c r="G112" s="58">
        <v>3.0562</v>
      </c>
      <c r="H112">
        <v>61</v>
      </c>
      <c r="I112">
        <v>18</v>
      </c>
      <c r="J112" s="12">
        <v>14</v>
      </c>
      <c r="K112" s="12">
        <v>4</v>
      </c>
      <c r="L112">
        <v>5</v>
      </c>
      <c r="M112" s="12">
        <v>68.946894836725335</v>
      </c>
      <c r="N112" s="12">
        <v>51.276013063620091</v>
      </c>
      <c r="O112" s="12">
        <v>1290.6966526889564</v>
      </c>
      <c r="P112" s="12">
        <v>1123.5367168119096</v>
      </c>
      <c r="Q112" s="12">
        <v>0</v>
      </c>
      <c r="R112" s="59">
        <v>1.2628047333924434E-4</v>
      </c>
      <c r="S112" s="59">
        <v>2.9706827700399338E-3</v>
      </c>
      <c r="T112" s="59">
        <v>2.8169014084507044E-3</v>
      </c>
      <c r="U112" s="59">
        <v>3.6003804569534671E-3</v>
      </c>
      <c r="V112" s="59">
        <v>3.8417996713596735E-3</v>
      </c>
      <c r="W112" s="59">
        <v>2.0064205457463883E-3</v>
      </c>
      <c r="X112" s="59">
        <v>3.7031695149827792E-3</v>
      </c>
      <c r="Y112" s="59">
        <v>1.1572916905206673E-3</v>
      </c>
      <c r="Z112" s="59">
        <v>7.2133542034398903E-4</v>
      </c>
      <c r="AA112" s="59">
        <v>2.5404164957934716E-3</v>
      </c>
      <c r="AB112" s="59">
        <v>0</v>
      </c>
      <c r="AC112" s="17">
        <v>2.1349707679573014E-3</v>
      </c>
      <c r="AD112" s="12">
        <v>105</v>
      </c>
      <c r="AE112" s="16">
        <v>4</v>
      </c>
      <c r="AF112" s="17">
        <v>0.83161896378119504</v>
      </c>
      <c r="AG112" t="str">
        <f>IF(AF112&lt;='CAV Tier 1 Analysis'!$A$5,"Tier 1", "Tier 2")</f>
        <v>Tier 2</v>
      </c>
      <c r="AH112" t="str">
        <f t="shared" si="4"/>
        <v>West Virginia - Tier 2</v>
      </c>
      <c r="AI112" t="str">
        <f t="shared" si="5"/>
        <v>Ripley, City Of - Tier 2</v>
      </c>
    </row>
    <row r="113" spans="1:35" x14ac:dyDescent="0.3">
      <c r="A113" s="12">
        <v>106</v>
      </c>
      <c r="B113">
        <v>3</v>
      </c>
      <c r="C113" t="s">
        <v>32</v>
      </c>
      <c r="D113" t="s">
        <v>5814</v>
      </c>
      <c r="E113" t="s">
        <v>8472</v>
      </c>
      <c r="F113" t="s">
        <v>1027</v>
      </c>
      <c r="G113" s="58">
        <v>0.80426999999999993</v>
      </c>
      <c r="H113">
        <v>38</v>
      </c>
      <c r="I113">
        <v>4</v>
      </c>
      <c r="J113" s="12">
        <v>14</v>
      </c>
      <c r="K113" s="12">
        <v>3</v>
      </c>
      <c r="L113">
        <v>0</v>
      </c>
      <c r="M113" s="12">
        <v>13.908612779290538</v>
      </c>
      <c r="N113" s="12">
        <v>425.9456848715248</v>
      </c>
      <c r="O113" s="12">
        <v>1518.2926361569257</v>
      </c>
      <c r="P113" s="12">
        <v>1411.0969642088603</v>
      </c>
      <c r="Q113" s="12">
        <v>0</v>
      </c>
      <c r="R113" s="59">
        <v>3.3231986222287159E-5</v>
      </c>
      <c r="S113" s="59">
        <v>1.8505892665822538E-3</v>
      </c>
      <c r="T113" s="59">
        <v>6.2597809076682311E-4</v>
      </c>
      <c r="U113" s="59">
        <v>3.6003804569534671E-3</v>
      </c>
      <c r="V113" s="59">
        <v>2.8813497535197553E-3</v>
      </c>
      <c r="W113" s="59">
        <v>0</v>
      </c>
      <c r="X113" s="59">
        <v>7.4703800601812458E-4</v>
      </c>
      <c r="Y113" s="59">
        <v>9.6135282808227866E-3</v>
      </c>
      <c r="Z113" s="59">
        <v>8.4853265453642564E-4</v>
      </c>
      <c r="AA113" s="59">
        <v>3.1906158040052755E-3</v>
      </c>
      <c r="AB113" s="59">
        <v>0</v>
      </c>
      <c r="AC113" s="17">
        <v>2.1264767544933818E-3</v>
      </c>
      <c r="AD113" s="12">
        <v>106</v>
      </c>
      <c r="AE113" s="16">
        <v>4</v>
      </c>
      <c r="AF113" s="17">
        <v>0.83374544053568844</v>
      </c>
      <c r="AG113" t="str">
        <f>IF(AF113&lt;='CAV Tier 1 Analysis'!$A$5,"Tier 1", "Tier 2")</f>
        <v>Tier 2</v>
      </c>
      <c r="AH113" t="str">
        <f t="shared" si="4"/>
        <v>West Virginia - Tier 2</v>
      </c>
      <c r="AI113" t="str">
        <f t="shared" si="5"/>
        <v>Mcmechen, Town Of - Tier 2</v>
      </c>
    </row>
    <row r="114" spans="1:35" x14ac:dyDescent="0.3">
      <c r="A114" s="12">
        <v>107</v>
      </c>
      <c r="B114">
        <v>3</v>
      </c>
      <c r="C114" t="s">
        <v>32</v>
      </c>
      <c r="D114" t="s">
        <v>3653</v>
      </c>
      <c r="E114" t="s">
        <v>8412</v>
      </c>
      <c r="F114" t="s">
        <v>998</v>
      </c>
      <c r="G114" s="58">
        <v>1.88707</v>
      </c>
      <c r="H114">
        <v>117</v>
      </c>
      <c r="I114">
        <v>2</v>
      </c>
      <c r="J114" s="12">
        <v>16</v>
      </c>
      <c r="K114" s="12">
        <v>3</v>
      </c>
      <c r="L114">
        <v>1</v>
      </c>
      <c r="M114" s="12">
        <v>9.3294790336341524</v>
      </c>
      <c r="N114" s="12">
        <v>240.6306299927341</v>
      </c>
      <c r="O114" s="12">
        <v>1404.1117128576029</v>
      </c>
      <c r="P114" s="12">
        <v>1334.7209112341998</v>
      </c>
      <c r="Q114" s="12">
        <v>0</v>
      </c>
      <c r="R114" s="59">
        <v>7.7972676141707935E-5</v>
      </c>
      <c r="S114" s="59">
        <v>5.6978669523716765E-3</v>
      </c>
      <c r="T114" s="59">
        <v>3.1298904538341156E-4</v>
      </c>
      <c r="U114" s="59">
        <v>4.1147205222325338E-3</v>
      </c>
      <c r="V114" s="59">
        <v>2.8813497535197553E-3</v>
      </c>
      <c r="W114" s="59">
        <v>4.0128410914927769E-4</v>
      </c>
      <c r="X114" s="59">
        <v>5.0109062097488787E-4</v>
      </c>
      <c r="Y114" s="59">
        <v>5.4309961312675381E-3</v>
      </c>
      <c r="Z114" s="59">
        <v>7.8472002735420401E-4</v>
      </c>
      <c r="AA114" s="59">
        <v>3.0179227518271636E-3</v>
      </c>
      <c r="AB114" s="59">
        <v>0</v>
      </c>
      <c r="AC114" s="17">
        <v>2.11099205365656E-3</v>
      </c>
      <c r="AD114" s="12">
        <v>107</v>
      </c>
      <c r="AE114" s="16">
        <v>4</v>
      </c>
      <c r="AF114" s="17">
        <v>0.83585643258934506</v>
      </c>
      <c r="AG114" t="str">
        <f>IF(AF114&lt;='CAV Tier 1 Analysis'!$A$5,"Tier 1", "Tier 2")</f>
        <v>Tier 2</v>
      </c>
      <c r="AH114" t="str">
        <f t="shared" si="4"/>
        <v>West Virginia - Tier 2</v>
      </c>
      <c r="AI114" t="str">
        <f t="shared" si="5"/>
        <v>White Sulphur Springs, City Of - Tier 2</v>
      </c>
    </row>
    <row r="115" spans="1:35" x14ac:dyDescent="0.3">
      <c r="A115" s="12">
        <v>108</v>
      </c>
      <c r="B115">
        <v>3</v>
      </c>
      <c r="C115" t="s">
        <v>32</v>
      </c>
      <c r="D115" t="s">
        <v>5888</v>
      </c>
      <c r="E115" t="s">
        <v>8579</v>
      </c>
      <c r="F115" t="s">
        <v>644</v>
      </c>
      <c r="G115" s="58">
        <v>1.0769299999999999</v>
      </c>
      <c r="H115">
        <v>136</v>
      </c>
      <c r="I115">
        <v>4</v>
      </c>
      <c r="J115" s="12">
        <v>16</v>
      </c>
      <c r="K115" s="12">
        <v>3</v>
      </c>
      <c r="L115">
        <v>9</v>
      </c>
      <c r="M115" s="12">
        <v>72.289424567984938</v>
      </c>
      <c r="N115" s="12">
        <v>22.692460057463769</v>
      </c>
      <c r="O115" s="12">
        <v>287.86971568907433</v>
      </c>
      <c r="P115" s="12">
        <v>248.26915185609965</v>
      </c>
      <c r="Q115" s="12">
        <v>0</v>
      </c>
      <c r="R115" s="59">
        <v>4.4498144805062621E-5</v>
      </c>
      <c r="S115" s="59">
        <v>6.6231615856628028E-3</v>
      </c>
      <c r="T115" s="59">
        <v>6.2597809076682311E-4</v>
      </c>
      <c r="U115" s="59">
        <v>4.1147205222325338E-3</v>
      </c>
      <c r="V115" s="59">
        <v>2.8813497535197553E-3</v>
      </c>
      <c r="W115" s="59">
        <v>3.6115569823434992E-3</v>
      </c>
      <c r="X115" s="59">
        <v>3.8826983281807725E-3</v>
      </c>
      <c r="Y115" s="59">
        <v>5.1216531654656855E-4</v>
      </c>
      <c r="Z115" s="59">
        <v>1.608825915355686E-4</v>
      </c>
      <c r="AA115" s="59">
        <v>5.6135864483499213E-4</v>
      </c>
      <c r="AB115" s="59">
        <v>0</v>
      </c>
      <c r="AC115" s="17">
        <v>2.0925790873116707E-3</v>
      </c>
      <c r="AD115" s="12">
        <v>108</v>
      </c>
      <c r="AE115" s="16">
        <v>4</v>
      </c>
      <c r="AF115" s="17">
        <v>0.8379490116766567</v>
      </c>
      <c r="AG115" t="str">
        <f>IF(AF115&lt;='CAV Tier 1 Analysis'!$A$5,"Tier 1", "Tier 2")</f>
        <v>Tier 2</v>
      </c>
      <c r="AH115" t="str">
        <f t="shared" si="4"/>
        <v>West Virginia - Tier 2</v>
      </c>
      <c r="AI115" t="str">
        <f t="shared" si="5"/>
        <v>Rainelle, Town Of - Tier 2</v>
      </c>
    </row>
    <row r="116" spans="1:35" x14ac:dyDescent="0.3">
      <c r="A116" s="12">
        <v>109</v>
      </c>
      <c r="B116">
        <v>3</v>
      </c>
      <c r="C116" t="s">
        <v>32</v>
      </c>
      <c r="D116" t="s">
        <v>3354</v>
      </c>
      <c r="E116" t="s">
        <v>8400</v>
      </c>
      <c r="F116" t="s">
        <v>1109</v>
      </c>
      <c r="G116" s="58">
        <v>4.8890500000000001</v>
      </c>
      <c r="H116">
        <v>14</v>
      </c>
      <c r="I116">
        <v>0</v>
      </c>
      <c r="J116" s="12">
        <v>14</v>
      </c>
      <c r="K116" s="12">
        <v>4</v>
      </c>
      <c r="L116">
        <v>0</v>
      </c>
      <c r="M116" s="12">
        <v>6.9999999999999982</v>
      </c>
      <c r="N116" s="12">
        <v>0</v>
      </c>
      <c r="O116" s="12">
        <v>5017.7182581254674</v>
      </c>
      <c r="P116" s="12">
        <v>4594.3939568396409</v>
      </c>
      <c r="Q116" s="12">
        <v>0</v>
      </c>
      <c r="R116" s="59">
        <v>2.0201280942975998E-4</v>
      </c>
      <c r="S116" s="59">
        <v>6.8179604558293557E-4</v>
      </c>
      <c r="T116" s="59">
        <v>0</v>
      </c>
      <c r="U116" s="59">
        <v>3.6003804569534671E-3</v>
      </c>
      <c r="V116" s="59">
        <v>3.8417996713596735E-3</v>
      </c>
      <c r="W116" s="59">
        <v>0</v>
      </c>
      <c r="X116" s="59">
        <v>3.7597322789179049E-4</v>
      </c>
      <c r="Y116" s="59">
        <v>0</v>
      </c>
      <c r="Z116" s="59">
        <v>2.8042669060558039E-3</v>
      </c>
      <c r="AA116" s="59">
        <v>1.0388333573332796E-2</v>
      </c>
      <c r="AB116" s="59">
        <v>0</v>
      </c>
      <c r="AC116" s="17">
        <v>1.9904147900551114E-3</v>
      </c>
      <c r="AD116" s="12">
        <v>109</v>
      </c>
      <c r="AE116" s="16">
        <v>5</v>
      </c>
      <c r="AF116" s="17">
        <v>0.83993942646671182</v>
      </c>
      <c r="AG116" t="str">
        <f>IF(AF116&lt;='CAV Tier 1 Analysis'!$A$5,"Tier 1", "Tier 2")</f>
        <v>Tier 2</v>
      </c>
      <c r="AH116" t="str">
        <f t="shared" si="4"/>
        <v>West Virginia - Tier 2</v>
      </c>
      <c r="AI116" t="str">
        <f t="shared" si="5"/>
        <v>Oak Hill, City Of - Tier 2</v>
      </c>
    </row>
    <row r="117" spans="1:35" x14ac:dyDescent="0.3">
      <c r="A117" s="12">
        <v>110</v>
      </c>
      <c r="B117">
        <v>3</v>
      </c>
      <c r="C117" t="s">
        <v>32</v>
      </c>
      <c r="D117" t="s">
        <v>5913</v>
      </c>
      <c r="E117" t="s">
        <v>8619</v>
      </c>
      <c r="F117" t="s">
        <v>810</v>
      </c>
      <c r="G117" s="58">
        <v>1.33856</v>
      </c>
      <c r="H117">
        <v>11</v>
      </c>
      <c r="I117">
        <v>13</v>
      </c>
      <c r="J117" s="12">
        <v>11</v>
      </c>
      <c r="K117" s="12">
        <v>2</v>
      </c>
      <c r="L117">
        <v>10</v>
      </c>
      <c r="M117" s="12">
        <v>20.47428579966531</v>
      </c>
      <c r="N117" s="12">
        <v>92.961220869350285</v>
      </c>
      <c r="O117" s="12">
        <v>2793.8866212405896</v>
      </c>
      <c r="P117" s="12">
        <v>2519.3610265393008</v>
      </c>
      <c r="Q117" s="12">
        <v>0</v>
      </c>
      <c r="R117" s="59">
        <v>5.5308549961710253E-5</v>
      </c>
      <c r="S117" s="59">
        <v>5.356968929580209E-4</v>
      </c>
      <c r="T117" s="59">
        <v>2.0344287949921754E-3</v>
      </c>
      <c r="U117" s="59">
        <v>2.8288703590348668E-3</v>
      </c>
      <c r="V117" s="59">
        <v>1.9208998356798367E-3</v>
      </c>
      <c r="W117" s="59">
        <v>4.0128410914927765E-3</v>
      </c>
      <c r="X117" s="59">
        <v>1.0996833315541738E-3</v>
      </c>
      <c r="Y117" s="59">
        <v>2.0981203885581533E-3</v>
      </c>
      <c r="Z117" s="59">
        <v>1.5614276027813485E-3</v>
      </c>
      <c r="AA117" s="59">
        <v>5.6964994689631234E-3</v>
      </c>
      <c r="AB117" s="59">
        <v>0</v>
      </c>
      <c r="AC117" s="17">
        <v>1.9857978469069257E-3</v>
      </c>
      <c r="AD117" s="12">
        <v>110</v>
      </c>
      <c r="AE117" s="16">
        <v>5</v>
      </c>
      <c r="AF117" s="17">
        <v>0.84192522431361871</v>
      </c>
      <c r="AG117" t="str">
        <f>IF(AF117&lt;='CAV Tier 1 Analysis'!$A$5,"Tier 1", "Tier 2")</f>
        <v>Tier 2</v>
      </c>
      <c r="AH117" t="str">
        <f t="shared" si="4"/>
        <v>West Virginia - Tier 2</v>
      </c>
      <c r="AI117" t="str">
        <f t="shared" si="5"/>
        <v>Westover, City Of - Tier 2</v>
      </c>
    </row>
    <row r="118" spans="1:35" x14ac:dyDescent="0.3">
      <c r="A118" s="12">
        <v>111</v>
      </c>
      <c r="B118">
        <v>3</v>
      </c>
      <c r="C118" t="s">
        <v>32</v>
      </c>
      <c r="D118" t="s">
        <v>5783</v>
      </c>
      <c r="E118" t="s">
        <v>8426</v>
      </c>
      <c r="F118" t="s">
        <v>770</v>
      </c>
      <c r="G118" s="58">
        <v>1.73238</v>
      </c>
      <c r="H118">
        <v>21</v>
      </c>
      <c r="I118">
        <v>18</v>
      </c>
      <c r="J118" s="12">
        <v>13</v>
      </c>
      <c r="K118" s="12">
        <v>3</v>
      </c>
      <c r="L118">
        <v>1</v>
      </c>
      <c r="M118" s="12">
        <v>43.355672542975562</v>
      </c>
      <c r="N118" s="12">
        <v>142.81338666414075</v>
      </c>
      <c r="O118" s="12">
        <v>2079.3260198462508</v>
      </c>
      <c r="P118" s="12">
        <v>1756.1532276402359</v>
      </c>
      <c r="Q118" s="12">
        <v>0</v>
      </c>
      <c r="R118" s="59">
        <v>7.1580971927046687E-5</v>
      </c>
      <c r="S118" s="59">
        <v>1.0226940683744034E-3</v>
      </c>
      <c r="T118" s="59">
        <v>2.8169014084507044E-3</v>
      </c>
      <c r="U118" s="59">
        <v>3.3432104243139335E-3</v>
      </c>
      <c r="V118" s="59">
        <v>2.8813497535197553E-3</v>
      </c>
      <c r="W118" s="59">
        <v>4.0128410914927769E-4</v>
      </c>
      <c r="X118" s="59">
        <v>2.328653164771714E-3</v>
      </c>
      <c r="Y118" s="59">
        <v>3.2232760662663082E-3</v>
      </c>
      <c r="Z118" s="59">
        <v>1.1620790256434066E-3</v>
      </c>
      <c r="AA118" s="59">
        <v>3.9708187208136216E-3</v>
      </c>
      <c r="AB118" s="59">
        <v>0</v>
      </c>
      <c r="AC118" s="17">
        <v>1.9292588830209247E-3</v>
      </c>
      <c r="AD118" s="12">
        <v>111</v>
      </c>
      <c r="AE118" s="16">
        <v>5</v>
      </c>
      <c r="AF118" s="17">
        <v>0.84385448319663969</v>
      </c>
      <c r="AG118" t="str">
        <f>IF(AF118&lt;='CAV Tier 1 Analysis'!$A$5,"Tier 1", "Tier 2")</f>
        <v>Tier 2</v>
      </c>
      <c r="AH118" t="str">
        <f t="shared" si="4"/>
        <v>West Virginia - Tier 2</v>
      </c>
      <c r="AI118" t="str">
        <f t="shared" si="5"/>
        <v>Shinnston, City Of - Tier 2</v>
      </c>
    </row>
    <row r="119" spans="1:35" x14ac:dyDescent="0.3">
      <c r="A119" s="12">
        <v>112</v>
      </c>
      <c r="B119">
        <v>3</v>
      </c>
      <c r="C119" t="s">
        <v>32</v>
      </c>
      <c r="D119" t="s">
        <v>5787</v>
      </c>
      <c r="E119" t="s">
        <v>8432</v>
      </c>
      <c r="F119" t="s">
        <v>1036</v>
      </c>
      <c r="G119" s="58">
        <v>1.47868</v>
      </c>
      <c r="H119">
        <v>13</v>
      </c>
      <c r="I119">
        <v>5</v>
      </c>
      <c r="J119" s="12">
        <v>10</v>
      </c>
      <c r="K119" s="12">
        <v>4</v>
      </c>
      <c r="L119">
        <v>0</v>
      </c>
      <c r="M119" s="12">
        <v>25.555671274379851</v>
      </c>
      <c r="N119" s="12">
        <v>75.135587430345467</v>
      </c>
      <c r="O119" s="12">
        <v>2903.8320818377551</v>
      </c>
      <c r="P119" s="12">
        <v>2692.0251036930285</v>
      </c>
      <c r="Q119" s="12">
        <v>149.62311574281739</v>
      </c>
      <c r="R119" s="59">
        <v>6.1098229931704011E-5</v>
      </c>
      <c r="S119" s="59">
        <v>6.3309632804129734E-4</v>
      </c>
      <c r="T119" s="59">
        <v>7.8247261345852897E-4</v>
      </c>
      <c r="U119" s="59">
        <v>2.5717003263953336E-3</v>
      </c>
      <c r="V119" s="59">
        <v>3.8417996713596735E-3</v>
      </c>
      <c r="W119" s="59">
        <v>0</v>
      </c>
      <c r="X119" s="59">
        <v>1.3726068885671573E-3</v>
      </c>
      <c r="Y119" s="59">
        <v>1.6957985966584619E-3</v>
      </c>
      <c r="Z119" s="59">
        <v>1.6228731445122775E-3</v>
      </c>
      <c r="AA119" s="59">
        <v>6.0869083120999503E-3</v>
      </c>
      <c r="AB119" s="59">
        <v>1.927902864296198E-3</v>
      </c>
      <c r="AC119" s="17">
        <v>1.8723869977564165E-3</v>
      </c>
      <c r="AD119" s="12">
        <v>112</v>
      </c>
      <c r="AE119" s="16">
        <v>5</v>
      </c>
      <c r="AF119" s="17">
        <v>0.84572687019439607</v>
      </c>
      <c r="AG119" t="str">
        <f>IF(AF119&lt;='CAV Tier 1 Analysis'!$A$5,"Tier 1", "Tier 2")</f>
        <v>Tier 2</v>
      </c>
      <c r="AH119" t="str">
        <f t="shared" si="4"/>
        <v>West Virginia - Tier 2</v>
      </c>
      <c r="AI119" t="str">
        <f t="shared" si="5"/>
        <v>Charles Town, City Of - Tier 2</v>
      </c>
    </row>
    <row r="120" spans="1:35" x14ac:dyDescent="0.3">
      <c r="A120" s="12">
        <v>113</v>
      </c>
      <c r="B120">
        <v>3</v>
      </c>
      <c r="C120" t="s">
        <v>32</v>
      </c>
      <c r="D120" t="s">
        <v>3375</v>
      </c>
      <c r="E120" t="s">
        <v>8544</v>
      </c>
      <c r="F120" t="s">
        <v>908</v>
      </c>
      <c r="G120" s="58">
        <v>3.7984199999999997</v>
      </c>
      <c r="H120">
        <v>38</v>
      </c>
      <c r="I120">
        <v>3</v>
      </c>
      <c r="J120" s="12">
        <v>10</v>
      </c>
      <c r="K120" s="12">
        <v>9</v>
      </c>
      <c r="L120">
        <v>0</v>
      </c>
      <c r="M120" s="12">
        <v>21.000000000000004</v>
      </c>
      <c r="N120" s="12">
        <v>0</v>
      </c>
      <c r="O120" s="12">
        <v>2304.386067062972</v>
      </c>
      <c r="P120" s="12">
        <v>1945.8283506123366</v>
      </c>
      <c r="Q120" s="12">
        <v>0</v>
      </c>
      <c r="R120" s="59">
        <v>1.5694858829306079E-4</v>
      </c>
      <c r="S120" s="59">
        <v>1.8505892665822538E-3</v>
      </c>
      <c r="T120" s="59">
        <v>4.6948356807511736E-4</v>
      </c>
      <c r="U120" s="59">
        <v>2.5717003263953336E-3</v>
      </c>
      <c r="V120" s="59">
        <v>8.644049260559266E-3</v>
      </c>
      <c r="W120" s="59">
        <v>0</v>
      </c>
      <c r="X120" s="59">
        <v>1.127919683675372E-3</v>
      </c>
      <c r="Y120" s="59">
        <v>0</v>
      </c>
      <c r="Z120" s="59">
        <v>1.287858993712197E-3</v>
      </c>
      <c r="AA120" s="59">
        <v>4.3996910522913716E-3</v>
      </c>
      <c r="AB120" s="59">
        <v>0</v>
      </c>
      <c r="AC120" s="17">
        <v>1.8643855217803608E-3</v>
      </c>
      <c r="AD120" s="12">
        <v>113</v>
      </c>
      <c r="AE120" s="16">
        <v>5</v>
      </c>
      <c r="AF120" s="17">
        <v>0.84759125571617644</v>
      </c>
      <c r="AG120" t="str">
        <f>IF(AF120&lt;='CAV Tier 1 Analysis'!$A$5,"Tier 1", "Tier 2")</f>
        <v>Tier 2</v>
      </c>
      <c r="AH120" t="str">
        <f t="shared" si="4"/>
        <v>West Virginia - Tier 2</v>
      </c>
      <c r="AI120" t="str">
        <f t="shared" si="5"/>
        <v>Grafton, City Of - Tier 2</v>
      </c>
    </row>
    <row r="121" spans="1:35" x14ac:dyDescent="0.3">
      <c r="A121" s="12">
        <v>114</v>
      </c>
      <c r="B121">
        <v>3</v>
      </c>
      <c r="C121" t="s">
        <v>32</v>
      </c>
      <c r="D121" t="s">
        <v>5813</v>
      </c>
      <c r="E121" t="s">
        <v>8471</v>
      </c>
      <c r="F121" t="s">
        <v>1169</v>
      </c>
      <c r="G121" s="58">
        <v>1.1397699999999999</v>
      </c>
      <c r="H121">
        <v>14</v>
      </c>
      <c r="I121">
        <v>3</v>
      </c>
      <c r="J121" s="12">
        <v>14</v>
      </c>
      <c r="K121" s="12">
        <v>3</v>
      </c>
      <c r="L121">
        <v>0</v>
      </c>
      <c r="M121" s="12">
        <v>13.692674837905892</v>
      </c>
      <c r="N121" s="12">
        <v>341.96421699345825</v>
      </c>
      <c r="O121" s="12">
        <v>1303.1830786223663</v>
      </c>
      <c r="P121" s="12">
        <v>1151.2708961261319</v>
      </c>
      <c r="Q121" s="12">
        <v>0</v>
      </c>
      <c r="R121" s="59">
        <v>4.7094658431343004E-5</v>
      </c>
      <c r="S121" s="59">
        <v>6.8179604558293557E-4</v>
      </c>
      <c r="T121" s="59">
        <v>4.6948356807511736E-4</v>
      </c>
      <c r="U121" s="59">
        <v>3.6003804569534671E-3</v>
      </c>
      <c r="V121" s="59">
        <v>2.8813497535197553E-3</v>
      </c>
      <c r="W121" s="59">
        <v>0</v>
      </c>
      <c r="X121" s="59">
        <v>7.3543987961145415E-4</v>
      </c>
      <c r="Y121" s="59">
        <v>7.7180795295240818E-3</v>
      </c>
      <c r="Z121" s="59">
        <v>7.2831374579366453E-4</v>
      </c>
      <c r="AA121" s="59">
        <v>2.6031259431776813E-3</v>
      </c>
      <c r="AB121" s="59">
        <v>0</v>
      </c>
      <c r="AC121" s="17">
        <v>1.7695512346063179E-3</v>
      </c>
      <c r="AD121" s="12">
        <v>114</v>
      </c>
      <c r="AE121" s="16">
        <v>5</v>
      </c>
      <c r="AF121" s="17">
        <v>0.84936080695078275</v>
      </c>
      <c r="AG121" t="str">
        <f>IF(AF121&lt;='CAV Tier 1 Analysis'!$A$5,"Tier 1", "Tier 2")</f>
        <v>Tier 2</v>
      </c>
      <c r="AH121" t="str">
        <f t="shared" si="4"/>
        <v>West Virginia - Tier 2</v>
      </c>
      <c r="AI121" t="str">
        <f t="shared" si="5"/>
        <v>Glen Dale, City Of - Tier 2</v>
      </c>
    </row>
    <row r="122" spans="1:35" x14ac:dyDescent="0.3">
      <c r="A122" s="12">
        <v>115</v>
      </c>
      <c r="B122">
        <v>3</v>
      </c>
      <c r="C122" t="s">
        <v>32</v>
      </c>
      <c r="D122" t="s">
        <v>5915</v>
      </c>
      <c r="E122" t="s">
        <v>8621</v>
      </c>
      <c r="F122" t="s">
        <v>999</v>
      </c>
      <c r="G122" s="58">
        <v>0.89952999999999994</v>
      </c>
      <c r="H122">
        <v>41</v>
      </c>
      <c r="I122">
        <v>4</v>
      </c>
      <c r="J122" s="12">
        <v>12</v>
      </c>
      <c r="K122" s="12">
        <v>4</v>
      </c>
      <c r="L122">
        <v>4</v>
      </c>
      <c r="M122" s="12">
        <v>20.091603392882952</v>
      </c>
      <c r="N122" s="12">
        <v>62.898082863450171</v>
      </c>
      <c r="O122" s="12">
        <v>1404.6925934887952</v>
      </c>
      <c r="P122" s="12">
        <v>1383.9443322806053</v>
      </c>
      <c r="Q122" s="12">
        <v>121.00683099863204</v>
      </c>
      <c r="R122" s="59">
        <v>3.716807610197318E-5</v>
      </c>
      <c r="S122" s="59">
        <v>1.9966884192071685E-3</v>
      </c>
      <c r="T122" s="59">
        <v>6.2597809076682311E-4</v>
      </c>
      <c r="U122" s="59">
        <v>3.0860403916744003E-3</v>
      </c>
      <c r="V122" s="59">
        <v>3.8417996713596735E-3</v>
      </c>
      <c r="W122" s="59">
        <v>1.6051364365971107E-3</v>
      </c>
      <c r="X122" s="59">
        <v>1.0791292830205506E-3</v>
      </c>
      <c r="Y122" s="59">
        <v>1.4196000097986593E-3</v>
      </c>
      <c r="Z122" s="59">
        <v>7.8504466581468023E-4</v>
      </c>
      <c r="AA122" s="59">
        <v>3.1292212870103358E-3</v>
      </c>
      <c r="AB122" s="59">
        <v>1.5591803106323673E-3</v>
      </c>
      <c r="AC122" s="17">
        <v>1.742271512907613E-3</v>
      </c>
      <c r="AD122" s="12">
        <v>115</v>
      </c>
      <c r="AE122" s="16">
        <v>5</v>
      </c>
      <c r="AF122" s="17">
        <v>0.85110307846369038</v>
      </c>
      <c r="AG122" t="str">
        <f>IF(AF122&lt;='CAV Tier 1 Analysis'!$A$5,"Tier 1", "Tier 2")</f>
        <v>Tier 2</v>
      </c>
      <c r="AH122" t="str">
        <f t="shared" si="4"/>
        <v>West Virginia - Tier 2</v>
      </c>
      <c r="AI122" t="str">
        <f t="shared" si="5"/>
        <v>Romney, Town Of - Tier 2</v>
      </c>
    </row>
    <row r="123" spans="1:35" x14ac:dyDescent="0.3">
      <c r="A123" s="12">
        <v>116</v>
      </c>
      <c r="B123">
        <v>3</v>
      </c>
      <c r="C123" t="s">
        <v>32</v>
      </c>
      <c r="D123" t="s">
        <v>3449</v>
      </c>
      <c r="E123" t="s">
        <v>8454</v>
      </c>
      <c r="F123" t="s">
        <v>882</v>
      </c>
      <c r="G123" s="58">
        <v>0.59694999999999998</v>
      </c>
      <c r="H123">
        <v>26</v>
      </c>
      <c r="I123">
        <v>5</v>
      </c>
      <c r="J123" s="12">
        <v>23</v>
      </c>
      <c r="K123" s="12">
        <v>4</v>
      </c>
      <c r="L123">
        <v>5</v>
      </c>
      <c r="M123" s="12">
        <v>9.4546444425831329</v>
      </c>
      <c r="N123" s="12">
        <v>103.69548184020712</v>
      </c>
      <c r="O123" s="12">
        <v>796.74875139801679</v>
      </c>
      <c r="P123" s="12">
        <v>764.52069008603507</v>
      </c>
      <c r="Q123" s="12">
        <v>0</v>
      </c>
      <c r="R123" s="59">
        <v>2.4665639866455694E-5</v>
      </c>
      <c r="S123" s="59">
        <v>1.2661926560825947E-3</v>
      </c>
      <c r="T123" s="59">
        <v>7.8247261345852897E-4</v>
      </c>
      <c r="U123" s="59">
        <v>5.9149107507092671E-3</v>
      </c>
      <c r="V123" s="59">
        <v>3.8417996713596735E-3</v>
      </c>
      <c r="W123" s="59">
        <v>2.0064205457463883E-3</v>
      </c>
      <c r="X123" s="59">
        <v>5.0781331280673708E-4</v>
      </c>
      <c r="Y123" s="59">
        <v>2.3403909997704499E-3</v>
      </c>
      <c r="Z123" s="59">
        <v>4.4528130936180457E-4</v>
      </c>
      <c r="AA123" s="59">
        <v>1.7286493119522271E-3</v>
      </c>
      <c r="AB123" s="59">
        <v>0</v>
      </c>
      <c r="AC123" s="17">
        <v>1.714417891919466E-3</v>
      </c>
      <c r="AD123" s="12">
        <v>116</v>
      </c>
      <c r="AE123" s="16">
        <v>5</v>
      </c>
      <c r="AF123" s="17">
        <v>0.85281749635560988</v>
      </c>
      <c r="AG123" t="str">
        <f>IF(AF123&lt;='CAV Tier 1 Analysis'!$A$5,"Tier 1", "Tier 2")</f>
        <v>Tier 2</v>
      </c>
      <c r="AH123" t="str">
        <f t="shared" si="4"/>
        <v>West Virginia - Tier 2</v>
      </c>
      <c r="AI123" t="str">
        <f t="shared" si="5"/>
        <v>Hamlin, Town Of - Tier 2</v>
      </c>
    </row>
    <row r="124" spans="1:35" x14ac:dyDescent="0.3">
      <c r="A124" s="12">
        <v>117</v>
      </c>
      <c r="B124">
        <v>3</v>
      </c>
      <c r="C124" t="s">
        <v>32</v>
      </c>
      <c r="D124" t="s">
        <v>5789</v>
      </c>
      <c r="E124" t="s">
        <v>8434</v>
      </c>
      <c r="F124" t="s">
        <v>1361</v>
      </c>
      <c r="G124" s="58">
        <v>0.84455999999999987</v>
      </c>
      <c r="H124">
        <v>28</v>
      </c>
      <c r="I124">
        <v>0</v>
      </c>
      <c r="J124" s="12">
        <v>10</v>
      </c>
      <c r="K124" s="12">
        <v>4</v>
      </c>
      <c r="L124">
        <v>0</v>
      </c>
      <c r="M124" s="12">
        <v>8.3419650468883209</v>
      </c>
      <c r="N124" s="12">
        <v>83.383012252392419</v>
      </c>
      <c r="O124" s="12">
        <v>2501.1416784662474</v>
      </c>
      <c r="P124" s="12">
        <v>2380.1664157576761</v>
      </c>
      <c r="Q124" s="12">
        <v>134.83019680918369</v>
      </c>
      <c r="R124" s="59">
        <v>3.4896746470581825E-5</v>
      </c>
      <c r="S124" s="59">
        <v>1.3635920911658711E-3</v>
      </c>
      <c r="T124" s="59">
        <v>0</v>
      </c>
      <c r="U124" s="59">
        <v>2.5717003263953336E-3</v>
      </c>
      <c r="V124" s="59">
        <v>3.8417996713596735E-3</v>
      </c>
      <c r="W124" s="59">
        <v>0</v>
      </c>
      <c r="X124" s="59">
        <v>4.4805078937701343E-4</v>
      </c>
      <c r="Y124" s="59">
        <v>1.881941700314091E-3</v>
      </c>
      <c r="Z124" s="59">
        <v>1.3978203787990329E-3</v>
      </c>
      <c r="AA124" s="59">
        <v>5.3817680676088503E-3</v>
      </c>
      <c r="AB124" s="59">
        <v>1.7372952122508092E-3</v>
      </c>
      <c r="AC124" s="17">
        <v>1.6962604530673872E-3</v>
      </c>
      <c r="AD124" s="12">
        <v>117</v>
      </c>
      <c r="AE124" s="16">
        <v>5</v>
      </c>
      <c r="AF124" s="17">
        <v>0.85451375680867725</v>
      </c>
      <c r="AG124" t="str">
        <f>IF(AF124&lt;='CAV Tier 1 Analysis'!$A$5,"Tier 1", "Tier 2")</f>
        <v>Tier 2</v>
      </c>
      <c r="AH124" t="str">
        <f t="shared" si="4"/>
        <v>West Virginia - Tier 2</v>
      </c>
      <c r="AI124" t="str">
        <f t="shared" si="5"/>
        <v>Ranson, City Of - Tier 2</v>
      </c>
    </row>
    <row r="125" spans="1:35" x14ac:dyDescent="0.3">
      <c r="A125" s="12">
        <v>118</v>
      </c>
      <c r="B125">
        <v>3</v>
      </c>
      <c r="C125" t="s">
        <v>32</v>
      </c>
      <c r="D125" t="s">
        <v>5895</v>
      </c>
      <c r="E125" t="s">
        <v>8589</v>
      </c>
      <c r="F125" t="s">
        <v>1151</v>
      </c>
      <c r="G125" s="58">
        <v>1.85233</v>
      </c>
      <c r="H125">
        <v>26</v>
      </c>
      <c r="I125">
        <v>6</v>
      </c>
      <c r="J125" s="12">
        <v>14</v>
      </c>
      <c r="K125" s="12">
        <v>4</v>
      </c>
      <c r="L125">
        <v>0</v>
      </c>
      <c r="M125" s="12">
        <v>3.1734950035900735</v>
      </c>
      <c r="N125" s="12">
        <v>175.23193010107786</v>
      </c>
      <c r="O125" s="12">
        <v>1754.4238305902238</v>
      </c>
      <c r="P125" s="12">
        <v>1653.1099885566102</v>
      </c>
      <c r="Q125" s="12">
        <v>0</v>
      </c>
      <c r="R125" s="59">
        <v>7.653723878688648E-5</v>
      </c>
      <c r="S125" s="59">
        <v>1.2661926560825947E-3</v>
      </c>
      <c r="T125" s="59">
        <v>9.3896713615023472E-4</v>
      </c>
      <c r="U125" s="59">
        <v>3.6003804569534671E-3</v>
      </c>
      <c r="V125" s="59">
        <v>3.8417996713596735E-3</v>
      </c>
      <c r="W125" s="59">
        <v>0</v>
      </c>
      <c r="X125" s="59">
        <v>1.7044988002831851E-4</v>
      </c>
      <c r="Y125" s="59">
        <v>3.954957581593972E-3</v>
      </c>
      <c r="Z125" s="59">
        <v>9.8049998709130357E-4</v>
      </c>
      <c r="AA125" s="59">
        <v>3.7378287878358845E-3</v>
      </c>
      <c r="AB125" s="59">
        <v>0</v>
      </c>
      <c r="AC125" s="17">
        <v>1.6879648541711216E-3</v>
      </c>
      <c r="AD125" s="12">
        <v>118</v>
      </c>
      <c r="AE125" s="16">
        <v>5</v>
      </c>
      <c r="AF125" s="17">
        <v>0.85620172166284836</v>
      </c>
      <c r="AG125" t="str">
        <f>IF(AF125&lt;='CAV Tier 1 Analysis'!$A$5,"Tier 1", "Tier 2")</f>
        <v>Tier 2</v>
      </c>
      <c r="AH125" t="str">
        <f t="shared" si="4"/>
        <v>West Virginia - Tier 2</v>
      </c>
      <c r="AI125" t="str">
        <f t="shared" si="5"/>
        <v>Ravenswood, City Of - Tier 2</v>
      </c>
    </row>
    <row r="126" spans="1:35" x14ac:dyDescent="0.3">
      <c r="A126" s="12">
        <v>119</v>
      </c>
      <c r="B126">
        <v>3</v>
      </c>
      <c r="C126" t="s">
        <v>32</v>
      </c>
      <c r="D126" t="s">
        <v>3649</v>
      </c>
      <c r="E126" t="s">
        <v>8634</v>
      </c>
      <c r="F126" t="s">
        <v>844</v>
      </c>
      <c r="G126" s="58">
        <v>3.3382399999999999</v>
      </c>
      <c r="H126">
        <v>27</v>
      </c>
      <c r="I126">
        <v>13</v>
      </c>
      <c r="J126" s="12">
        <v>13</v>
      </c>
      <c r="K126" s="12">
        <v>4</v>
      </c>
      <c r="L126">
        <v>0</v>
      </c>
      <c r="M126" s="12">
        <v>41.621423264953989</v>
      </c>
      <c r="N126" s="12">
        <v>10.654291972197823</v>
      </c>
      <c r="O126" s="12">
        <v>2309.1187951800907</v>
      </c>
      <c r="P126" s="12">
        <v>1603.9479320806001</v>
      </c>
      <c r="Q126" s="12">
        <v>0</v>
      </c>
      <c r="R126" s="59">
        <v>1.3793420827170962E-4</v>
      </c>
      <c r="S126" s="59">
        <v>1.3148923736242329E-3</v>
      </c>
      <c r="T126" s="59">
        <v>2.0344287949921754E-3</v>
      </c>
      <c r="U126" s="59">
        <v>3.3432104243139335E-3</v>
      </c>
      <c r="V126" s="59">
        <v>3.8417996713596735E-3</v>
      </c>
      <c r="W126" s="59">
        <v>0</v>
      </c>
      <c r="X126" s="59">
        <v>2.2355058363393173E-3</v>
      </c>
      <c r="Y126" s="59">
        <v>2.4046572327117443E-4</v>
      </c>
      <c r="Z126" s="59">
        <v>1.2905039873430579E-3</v>
      </c>
      <c r="AA126" s="59">
        <v>3.6266690034069664E-3</v>
      </c>
      <c r="AB126" s="59">
        <v>0</v>
      </c>
      <c r="AC126" s="17">
        <v>1.6423100020838404E-3</v>
      </c>
      <c r="AD126" s="12">
        <v>119</v>
      </c>
      <c r="AE126" s="16">
        <v>5</v>
      </c>
      <c r="AF126" s="17">
        <v>0.85784403166493217</v>
      </c>
      <c r="AG126" t="str">
        <f>IF(AF126&lt;='CAV Tier 1 Analysis'!$A$5,"Tier 1", "Tier 2")</f>
        <v>Tier 2</v>
      </c>
      <c r="AH126" t="str">
        <f t="shared" si="4"/>
        <v>West Virginia - Tier 2</v>
      </c>
      <c r="AI126" t="str">
        <f t="shared" si="5"/>
        <v>Pleasant Valley, City Of - Tier 2</v>
      </c>
    </row>
    <row r="127" spans="1:35" x14ac:dyDescent="0.3">
      <c r="A127" s="12">
        <v>120</v>
      </c>
      <c r="B127">
        <v>3</v>
      </c>
      <c r="C127" t="s">
        <v>32</v>
      </c>
      <c r="D127" t="s">
        <v>5890</v>
      </c>
      <c r="E127" t="s">
        <v>8583</v>
      </c>
      <c r="F127" t="s">
        <v>1121</v>
      </c>
      <c r="G127" s="58">
        <v>2.0173799999999997</v>
      </c>
      <c r="H127">
        <v>14</v>
      </c>
      <c r="I127">
        <v>2</v>
      </c>
      <c r="J127" s="12">
        <v>20</v>
      </c>
      <c r="K127" s="12">
        <v>3</v>
      </c>
      <c r="L127">
        <v>1</v>
      </c>
      <c r="M127" s="12">
        <v>9.2664545103054454</v>
      </c>
      <c r="N127" s="12">
        <v>184.38758843962634</v>
      </c>
      <c r="O127" s="12">
        <v>1363.301714681101</v>
      </c>
      <c r="P127" s="12">
        <v>1182.0129714651368</v>
      </c>
      <c r="Q127" s="12">
        <v>0</v>
      </c>
      <c r="R127" s="59">
        <v>8.3357012402697692E-5</v>
      </c>
      <c r="S127" s="59">
        <v>6.8179604558293557E-4</v>
      </c>
      <c r="T127" s="59">
        <v>3.1298904538341156E-4</v>
      </c>
      <c r="U127" s="59">
        <v>5.1434006527906672E-3</v>
      </c>
      <c r="V127" s="59">
        <v>2.8813497535197553E-3</v>
      </c>
      <c r="W127" s="59">
        <v>4.0128410914927769E-4</v>
      </c>
      <c r="X127" s="59">
        <v>4.9770554476456861E-4</v>
      </c>
      <c r="Y127" s="59">
        <v>4.161599375356327E-3</v>
      </c>
      <c r="Z127" s="59">
        <v>7.6191242409006299E-4</v>
      </c>
      <c r="AA127" s="59">
        <v>2.6726365111346771E-3</v>
      </c>
      <c r="AB127" s="59">
        <v>0</v>
      </c>
      <c r="AC127" s="17">
        <v>1.599820952197671E-3</v>
      </c>
      <c r="AD127" s="12">
        <v>120</v>
      </c>
      <c r="AE127" s="16">
        <v>5</v>
      </c>
      <c r="AF127" s="17">
        <v>0.85944385261712986</v>
      </c>
      <c r="AG127" t="str">
        <f>IF(AF127&lt;='CAV Tier 1 Analysis'!$A$5,"Tier 1", "Tier 2")</f>
        <v>Tier 2</v>
      </c>
      <c r="AH127" t="str">
        <f t="shared" si="4"/>
        <v>West Virginia - Tier 2</v>
      </c>
      <c r="AI127" t="str">
        <f t="shared" si="5"/>
        <v>Ceredo, Town Of - Tier 2</v>
      </c>
    </row>
    <row r="128" spans="1:35" x14ac:dyDescent="0.3">
      <c r="A128" s="12">
        <v>121</v>
      </c>
      <c r="B128">
        <v>3</v>
      </c>
      <c r="C128" t="s">
        <v>32</v>
      </c>
      <c r="D128" t="s">
        <v>5869</v>
      </c>
      <c r="E128" t="s">
        <v>8557</v>
      </c>
      <c r="F128" t="s">
        <v>818</v>
      </c>
      <c r="G128" s="58">
        <v>0.43808999999999998</v>
      </c>
      <c r="H128">
        <v>81</v>
      </c>
      <c r="I128">
        <v>6</v>
      </c>
      <c r="J128" s="12">
        <v>13</v>
      </c>
      <c r="K128" s="12">
        <v>6</v>
      </c>
      <c r="L128">
        <v>1</v>
      </c>
      <c r="M128" s="12">
        <v>55.586568969846375</v>
      </c>
      <c r="N128" s="12">
        <v>2.0848834511804628</v>
      </c>
      <c r="O128" s="12">
        <v>12.586133175531444</v>
      </c>
      <c r="P128" s="12">
        <v>2.9391176760328204</v>
      </c>
      <c r="Q128" s="12">
        <v>0</v>
      </c>
      <c r="R128" s="59">
        <v>1.8101633585887553E-5</v>
      </c>
      <c r="S128" s="59">
        <v>3.9446771208726987E-3</v>
      </c>
      <c r="T128" s="59">
        <v>9.3896713615023472E-4</v>
      </c>
      <c r="U128" s="59">
        <v>3.3432104243139335E-3</v>
      </c>
      <c r="V128" s="59">
        <v>5.7626995070395107E-3</v>
      </c>
      <c r="W128" s="59">
        <v>4.0128410914927769E-4</v>
      </c>
      <c r="X128" s="59">
        <v>2.9855802518603978E-3</v>
      </c>
      <c r="Y128" s="59">
        <v>4.705549728996141E-5</v>
      </c>
      <c r="Z128" s="59">
        <v>7.0340491282464767E-6</v>
      </c>
      <c r="AA128" s="59">
        <v>6.6456066059494203E-6</v>
      </c>
      <c r="AB128" s="59">
        <v>0</v>
      </c>
      <c r="AC128" s="17">
        <v>1.5868413941814632E-3</v>
      </c>
      <c r="AD128" s="12">
        <v>121</v>
      </c>
      <c r="AE128" s="16">
        <v>5</v>
      </c>
      <c r="AF128" s="17">
        <v>0.86103069401131127</v>
      </c>
      <c r="AG128" t="str">
        <f>IF(AF128&lt;='CAV Tier 1 Analysis'!$A$5,"Tier 1", "Tier 2")</f>
        <v>Tier 2</v>
      </c>
      <c r="AH128" t="str">
        <f t="shared" si="4"/>
        <v>West Virginia - Tier 2</v>
      </c>
      <c r="AI128" t="str">
        <f t="shared" si="5"/>
        <v>Addison, Town Of (Webster Springs) - Tier 2</v>
      </c>
    </row>
    <row r="129" spans="1:35" x14ac:dyDescent="0.3">
      <c r="A129" s="12">
        <v>122</v>
      </c>
      <c r="B129">
        <v>3</v>
      </c>
      <c r="C129" t="s">
        <v>32</v>
      </c>
      <c r="D129" t="s">
        <v>5793</v>
      </c>
      <c r="E129" t="s">
        <v>8440</v>
      </c>
      <c r="F129" t="s">
        <v>1405</v>
      </c>
      <c r="G129" s="58">
        <v>0.64761999999999997</v>
      </c>
      <c r="H129">
        <v>33</v>
      </c>
      <c r="I129">
        <v>0</v>
      </c>
      <c r="J129" s="12">
        <v>20</v>
      </c>
      <c r="K129" s="12">
        <v>1</v>
      </c>
      <c r="L129">
        <v>0</v>
      </c>
      <c r="M129" s="12">
        <v>1.8187054136685092</v>
      </c>
      <c r="N129" s="12">
        <v>276.56227667526787</v>
      </c>
      <c r="O129" s="12">
        <v>1252.5925477760816</v>
      </c>
      <c r="P129" s="12">
        <v>1088.0566073236691</v>
      </c>
      <c r="Q129" s="12">
        <v>0</v>
      </c>
      <c r="R129" s="59">
        <v>2.6759295904705648E-5</v>
      </c>
      <c r="S129" s="59">
        <v>1.6070906788740625E-3</v>
      </c>
      <c r="T129" s="59">
        <v>0</v>
      </c>
      <c r="U129" s="59">
        <v>5.1434006527906672E-3</v>
      </c>
      <c r="V129" s="59">
        <v>9.6044991783991837E-4</v>
      </c>
      <c r="W129" s="59">
        <v>0</v>
      </c>
      <c r="X129" s="59">
        <v>9.7683506423031961E-5</v>
      </c>
      <c r="Y129" s="59">
        <v>6.2419678439244236E-3</v>
      </c>
      <c r="Z129" s="59">
        <v>7.0004006757701796E-4</v>
      </c>
      <c r="AA129" s="59">
        <v>2.4601928110061645E-3</v>
      </c>
      <c r="AB129" s="59">
        <v>0</v>
      </c>
      <c r="AC129" s="17">
        <v>1.5670531613036353E-3</v>
      </c>
      <c r="AD129" s="12">
        <v>122</v>
      </c>
      <c r="AE129" s="16">
        <v>5</v>
      </c>
      <c r="AF129" s="17">
        <v>0.86259774717261495</v>
      </c>
      <c r="AG129" t="str">
        <f>IF(AF129&lt;='CAV Tier 1 Analysis'!$A$5,"Tier 1", "Tier 2")</f>
        <v>Tier 2</v>
      </c>
      <c r="AH129" t="str">
        <f t="shared" si="4"/>
        <v>West Virginia - Tier 2</v>
      </c>
      <c r="AI129" t="str">
        <f t="shared" si="5"/>
        <v>Chesapeake, Town Of - Tier 2</v>
      </c>
    </row>
    <row r="130" spans="1:35" x14ac:dyDescent="0.3">
      <c r="A130" s="12">
        <v>123</v>
      </c>
      <c r="B130">
        <v>3</v>
      </c>
      <c r="C130" t="s">
        <v>32</v>
      </c>
      <c r="D130" t="s">
        <v>3425</v>
      </c>
      <c r="E130" t="s">
        <v>8625</v>
      </c>
      <c r="F130" t="s">
        <v>780</v>
      </c>
      <c r="G130" s="58">
        <v>1.3254400000000002</v>
      </c>
      <c r="H130">
        <v>37</v>
      </c>
      <c r="I130">
        <v>16</v>
      </c>
      <c r="J130" s="12">
        <v>14.833333333333334</v>
      </c>
      <c r="K130" s="12">
        <v>3.8333333333333335</v>
      </c>
      <c r="L130">
        <v>1</v>
      </c>
      <c r="M130" s="12">
        <v>52</v>
      </c>
      <c r="N130" s="12">
        <v>0</v>
      </c>
      <c r="O130" s="12">
        <v>846.65947389903351</v>
      </c>
      <c r="P130" s="12">
        <v>731.89465007921444</v>
      </c>
      <c r="Q130" s="12">
        <v>0</v>
      </c>
      <c r="R130" s="59">
        <v>5.4766438905427658E-5</v>
      </c>
      <c r="S130" s="59">
        <v>1.8018895490406156E-3</v>
      </c>
      <c r="T130" s="59">
        <v>2.5039123630672924E-3</v>
      </c>
      <c r="U130" s="59">
        <v>3.8146888174864116E-3</v>
      </c>
      <c r="V130" s="59">
        <v>3.6817246850530208E-3</v>
      </c>
      <c r="W130" s="59">
        <v>4.0128410914927769E-4</v>
      </c>
      <c r="X130" s="59">
        <v>2.7929439786247299E-3</v>
      </c>
      <c r="Y130" s="59">
        <v>0</v>
      </c>
      <c r="Z130" s="59">
        <v>4.7317506109652708E-4</v>
      </c>
      <c r="AA130" s="59">
        <v>1.6548789322347478E-3</v>
      </c>
      <c r="AB130" s="59">
        <v>0</v>
      </c>
      <c r="AC130" s="17">
        <v>1.5617512667870953E-3</v>
      </c>
      <c r="AD130" s="12">
        <v>123</v>
      </c>
      <c r="AE130" s="16">
        <v>5</v>
      </c>
      <c r="AF130" s="17">
        <v>0.8641594984394021</v>
      </c>
      <c r="AG130" t="str">
        <f>IF(AF130&lt;='CAV Tier 1 Analysis'!$A$5,"Tier 1", "Tier 2")</f>
        <v>Tier 2</v>
      </c>
      <c r="AH130" t="str">
        <f t="shared" si="4"/>
        <v>West Virginia - Tier 2</v>
      </c>
      <c r="AI130" t="str">
        <f t="shared" si="5"/>
        <v>Mount Hope, City Of - Tier 2</v>
      </c>
    </row>
    <row r="131" spans="1:35" x14ac:dyDescent="0.3">
      <c r="A131" s="12">
        <v>124</v>
      </c>
      <c r="B131">
        <v>3</v>
      </c>
      <c r="C131" t="s">
        <v>32</v>
      </c>
      <c r="D131" t="s">
        <v>5809</v>
      </c>
      <c r="E131" t="s">
        <v>8465</v>
      </c>
      <c r="F131" t="s">
        <v>1028</v>
      </c>
      <c r="G131" s="58">
        <v>1.1915199999999999</v>
      </c>
      <c r="H131">
        <v>77</v>
      </c>
      <c r="I131">
        <v>3</v>
      </c>
      <c r="J131" s="12">
        <v>13</v>
      </c>
      <c r="K131" s="12">
        <v>4</v>
      </c>
      <c r="L131">
        <v>2</v>
      </c>
      <c r="M131" s="12">
        <v>29.702598361756408</v>
      </c>
      <c r="N131" s="12">
        <v>29.955398606003438</v>
      </c>
      <c r="O131" s="12">
        <v>308.59234159560486</v>
      </c>
      <c r="P131" s="12">
        <v>56.895283624846314</v>
      </c>
      <c r="Q131" s="12">
        <v>182.31652735545316</v>
      </c>
      <c r="R131" s="59">
        <v>4.9232939465079636E-5</v>
      </c>
      <c r="S131" s="59">
        <v>3.7498782507061458E-3</v>
      </c>
      <c r="T131" s="59">
        <v>4.6948356807511736E-4</v>
      </c>
      <c r="U131" s="59">
        <v>3.3432104243139335E-3</v>
      </c>
      <c r="V131" s="59">
        <v>3.8417996713596735E-3</v>
      </c>
      <c r="W131" s="59">
        <v>8.0256821829855537E-4</v>
      </c>
      <c r="X131" s="59">
        <v>1.5953402546918525E-3</v>
      </c>
      <c r="Y131" s="59">
        <v>6.7608871715414643E-4</v>
      </c>
      <c r="Z131" s="59">
        <v>1.7246390619829496E-4</v>
      </c>
      <c r="AA131" s="59">
        <v>1.2864529916168703E-4</v>
      </c>
      <c r="AB131" s="59">
        <v>2.34915944339294E-3</v>
      </c>
      <c r="AC131" s="17">
        <v>1.5616246084379478E-3</v>
      </c>
      <c r="AD131" s="12">
        <v>124</v>
      </c>
      <c r="AE131" s="16">
        <v>5</v>
      </c>
      <c r="AF131" s="17">
        <v>0.86572112304783999</v>
      </c>
      <c r="AG131" t="str">
        <f>IF(AF131&lt;='CAV Tier 1 Analysis'!$A$5,"Tier 1", "Tier 2")</f>
        <v>Tier 2</v>
      </c>
      <c r="AH131" t="str">
        <f t="shared" si="4"/>
        <v>West Virginia - Tier 2</v>
      </c>
      <c r="AI131" t="str">
        <f t="shared" si="5"/>
        <v>Mannington, City Of - Tier 2</v>
      </c>
    </row>
    <row r="132" spans="1:35" x14ac:dyDescent="0.3">
      <c r="A132" s="12">
        <v>125</v>
      </c>
      <c r="B132">
        <v>3</v>
      </c>
      <c r="C132" t="s">
        <v>32</v>
      </c>
      <c r="D132" t="s">
        <v>5780</v>
      </c>
      <c r="E132" t="s">
        <v>8423</v>
      </c>
      <c r="F132" t="s">
        <v>768</v>
      </c>
      <c r="G132" s="58">
        <v>0.94405000000000006</v>
      </c>
      <c r="H132">
        <v>4</v>
      </c>
      <c r="I132">
        <v>15</v>
      </c>
      <c r="J132" s="12">
        <v>13</v>
      </c>
      <c r="K132" s="12">
        <v>3</v>
      </c>
      <c r="L132">
        <v>20</v>
      </c>
      <c r="M132" s="12">
        <v>0.81963879031830955</v>
      </c>
      <c r="N132" s="12">
        <v>7.8065219077983521</v>
      </c>
      <c r="O132" s="12">
        <v>98.877702423342512</v>
      </c>
      <c r="P132">
        <v>0</v>
      </c>
      <c r="Q132" s="12">
        <v>0</v>
      </c>
      <c r="R132" s="59">
        <v>3.9007617582590673E-5</v>
      </c>
      <c r="S132" s="59">
        <v>1.9479887016655303E-4</v>
      </c>
      <c r="T132" s="59">
        <v>2.3474178403755869E-3</v>
      </c>
      <c r="U132" s="59">
        <v>3.3432104243139335E-3</v>
      </c>
      <c r="V132" s="59">
        <v>2.8813497535197553E-3</v>
      </c>
      <c r="W132" s="59">
        <v>8.0256821829855531E-3</v>
      </c>
      <c r="X132" s="59">
        <v>4.4023177385899625E-5</v>
      </c>
      <c r="Y132" s="59">
        <v>1.7619199301929404E-4</v>
      </c>
      <c r="Z132" s="59">
        <v>5.5260071289096245E-5</v>
      </c>
      <c r="AA132" s="59">
        <v>0</v>
      </c>
      <c r="AB132" s="59">
        <v>0</v>
      </c>
      <c r="AC132" s="17">
        <v>1.5551765391489331E-3</v>
      </c>
      <c r="AD132" s="12">
        <v>125</v>
      </c>
      <c r="AE132" s="16">
        <v>5</v>
      </c>
      <c r="AF132" s="17">
        <v>0.86727629958698893</v>
      </c>
      <c r="AG132" t="str">
        <f>IF(AF132&lt;='CAV Tier 1 Analysis'!$A$5,"Tier 1", "Tier 2")</f>
        <v>Tier 2</v>
      </c>
      <c r="AH132" t="str">
        <f t="shared" si="4"/>
        <v>West Virginia - Tier 2</v>
      </c>
      <c r="AI132" t="str">
        <f t="shared" si="5"/>
        <v>Lost Creek, Town Of - Tier 2</v>
      </c>
    </row>
    <row r="133" spans="1:35" x14ac:dyDescent="0.3">
      <c r="A133" s="12">
        <v>126</v>
      </c>
      <c r="B133">
        <v>3</v>
      </c>
      <c r="C133" t="s">
        <v>32</v>
      </c>
      <c r="D133" t="s">
        <v>5754</v>
      </c>
      <c r="E133" t="s">
        <v>8372</v>
      </c>
      <c r="F133" t="s">
        <v>761</v>
      </c>
      <c r="G133" s="58">
        <v>2.1724199999999998</v>
      </c>
      <c r="H133">
        <v>44</v>
      </c>
      <c r="I133">
        <v>17</v>
      </c>
      <c r="J133" s="12">
        <v>12</v>
      </c>
      <c r="K133" s="12">
        <v>4</v>
      </c>
      <c r="L133">
        <v>3</v>
      </c>
      <c r="M133" s="12">
        <v>52.760976238480588</v>
      </c>
      <c r="N133" s="12">
        <v>20.371674206417566</v>
      </c>
      <c r="O133" s="12">
        <v>322.90098710263942</v>
      </c>
      <c r="P133" s="12">
        <v>217.43647485880672</v>
      </c>
      <c r="Q133" s="12">
        <v>0</v>
      </c>
      <c r="R133" s="59">
        <v>8.9763178421451849E-5</v>
      </c>
      <c r="S133" s="59">
        <v>2.1427875718320836E-3</v>
      </c>
      <c r="T133" s="59">
        <v>2.6604068857589984E-3</v>
      </c>
      <c r="U133" s="59">
        <v>3.0860403916744003E-3</v>
      </c>
      <c r="V133" s="59">
        <v>3.8417996713596735E-3</v>
      </c>
      <c r="W133" s="59">
        <v>1.203852327447833E-3</v>
      </c>
      <c r="X133" s="59">
        <v>2.8338163633005158E-3</v>
      </c>
      <c r="Y133" s="59">
        <v>4.5978553854859313E-4</v>
      </c>
      <c r="Z133" s="59">
        <v>1.8046062084062947E-4</v>
      </c>
      <c r="AA133" s="59">
        <v>4.9164321846632483E-4</v>
      </c>
      <c r="AB133" s="59">
        <v>0</v>
      </c>
      <c r="AC133" s="17">
        <v>1.5445777970591365E-3</v>
      </c>
      <c r="AD133" s="12">
        <v>126</v>
      </c>
      <c r="AE133" s="16">
        <v>5</v>
      </c>
      <c r="AF133" s="17">
        <v>0.86882087738404812</v>
      </c>
      <c r="AG133" t="str">
        <f>IF(AF133&lt;='CAV Tier 1 Analysis'!$A$5,"Tier 1", "Tier 2")</f>
        <v>Tier 2</v>
      </c>
      <c r="AH133" t="str">
        <f t="shared" si="4"/>
        <v>West Virginia - Tier 2</v>
      </c>
      <c r="AI133" t="str">
        <f t="shared" si="5"/>
        <v>Belington, Town Of - Tier 2</v>
      </c>
    </row>
    <row r="134" spans="1:35" x14ac:dyDescent="0.3">
      <c r="A134" s="12">
        <v>127</v>
      </c>
      <c r="B134">
        <v>3</v>
      </c>
      <c r="C134" t="s">
        <v>32</v>
      </c>
      <c r="D134" t="s">
        <v>5840</v>
      </c>
      <c r="E134" t="s">
        <v>8513</v>
      </c>
      <c r="F134" t="s">
        <v>967</v>
      </c>
      <c r="G134" s="58">
        <v>0.97824</v>
      </c>
      <c r="H134">
        <v>47</v>
      </c>
      <c r="I134">
        <v>7</v>
      </c>
      <c r="J134" s="12">
        <v>6</v>
      </c>
      <c r="K134" s="12">
        <v>10</v>
      </c>
      <c r="L134">
        <v>1</v>
      </c>
      <c r="M134" s="12">
        <v>17.475057245665685</v>
      </c>
      <c r="N134" s="12">
        <v>15.489692586234131</v>
      </c>
      <c r="O134" s="12">
        <v>254.88725467422506</v>
      </c>
      <c r="P134" s="12">
        <v>195.01844911000018</v>
      </c>
      <c r="Q134" s="12">
        <v>0</v>
      </c>
      <c r="R134" s="59">
        <v>4.0420329245266138E-5</v>
      </c>
      <c r="S134" s="59">
        <v>2.2888867244569983E-3</v>
      </c>
      <c r="T134" s="59">
        <v>1.0954616588419405E-3</v>
      </c>
      <c r="U134" s="59">
        <v>1.5430201958372002E-3</v>
      </c>
      <c r="V134" s="59">
        <v>9.6044991783991833E-3</v>
      </c>
      <c r="W134" s="59">
        <v>4.0128410914927769E-4</v>
      </c>
      <c r="X134" s="59">
        <v>9.3859338289239297E-4</v>
      </c>
      <c r="Y134" s="59">
        <v>3.4959996785488692E-4</v>
      </c>
      <c r="Z134" s="59">
        <v>1.424495869015518E-4</v>
      </c>
      <c r="AA134" s="59">
        <v>4.4095406735696681E-4</v>
      </c>
      <c r="AB134" s="59">
        <v>0</v>
      </c>
      <c r="AC134" s="17">
        <v>1.5313790182668785E-3</v>
      </c>
      <c r="AD134" s="12">
        <v>127</v>
      </c>
      <c r="AE134" s="16">
        <v>5</v>
      </c>
      <c r="AF134" s="17">
        <v>0.87035225640231495</v>
      </c>
      <c r="AG134" t="str">
        <f>IF(AF134&lt;='CAV Tier 1 Analysis'!$A$5,"Tier 1", "Tier 2")</f>
        <v>Tier 2</v>
      </c>
      <c r="AH134" t="str">
        <f t="shared" si="4"/>
        <v>West Virginia - Tier 2</v>
      </c>
      <c r="AI134" t="str">
        <f t="shared" si="5"/>
        <v>St. Mary'S, City Of - Tier 2</v>
      </c>
    </row>
    <row r="135" spans="1:35" x14ac:dyDescent="0.3">
      <c r="A135" s="12">
        <v>128</v>
      </c>
      <c r="B135">
        <v>3</v>
      </c>
      <c r="C135" t="s">
        <v>32</v>
      </c>
      <c r="D135" t="s">
        <v>3717</v>
      </c>
      <c r="E135" t="s">
        <v>8395</v>
      </c>
      <c r="F135" t="s">
        <v>883</v>
      </c>
      <c r="G135" s="58">
        <v>0.35170000000000001</v>
      </c>
      <c r="H135">
        <v>38</v>
      </c>
      <c r="I135">
        <v>9</v>
      </c>
      <c r="J135" s="12">
        <v>11</v>
      </c>
      <c r="K135" s="12">
        <v>8</v>
      </c>
      <c r="L135">
        <v>1</v>
      </c>
      <c r="M135" s="12">
        <v>30.909866363377876</v>
      </c>
      <c r="N135" s="12">
        <v>5.1304068910392413</v>
      </c>
      <c r="O135" s="12">
        <v>84.898445742898105</v>
      </c>
      <c r="P135" s="12">
        <v>76.740769460386744</v>
      </c>
      <c r="Q135" s="12">
        <v>0</v>
      </c>
      <c r="R135" s="59">
        <v>1.4532047141356007E-5</v>
      </c>
      <c r="S135" s="59">
        <v>1.8505892665822538E-3</v>
      </c>
      <c r="T135" s="59">
        <v>1.4084507042253522E-3</v>
      </c>
      <c r="U135" s="59">
        <v>2.8288703590348668E-3</v>
      </c>
      <c r="V135" s="59">
        <v>7.683599342719347E-3</v>
      </c>
      <c r="W135" s="59">
        <v>4.0128410914927769E-4</v>
      </c>
      <c r="X135" s="59">
        <v>1.6601831757632947E-3</v>
      </c>
      <c r="Y135" s="59">
        <v>1.1579249066464969E-4</v>
      </c>
      <c r="Z135" s="59">
        <v>4.744744314546771E-5</v>
      </c>
      <c r="AA135" s="59">
        <v>1.735177086070142E-4</v>
      </c>
      <c r="AB135" s="59">
        <v>0</v>
      </c>
      <c r="AC135" s="17">
        <v>1.4712969679120801E-3</v>
      </c>
      <c r="AD135" s="12">
        <v>128</v>
      </c>
      <c r="AE135" s="16">
        <v>5</v>
      </c>
      <c r="AF135" s="17">
        <v>0.87182355337022699</v>
      </c>
      <c r="AG135" t="str">
        <f>IF(AF135&lt;='CAV Tier 1 Analysis'!$A$5,"Tier 1", "Tier 2")</f>
        <v>Tier 2</v>
      </c>
      <c r="AH135" t="str">
        <f t="shared" si="4"/>
        <v>West Virginia - Tier 2</v>
      </c>
      <c r="AI135" t="str">
        <f t="shared" si="5"/>
        <v>West Union, Town Of - Tier 2</v>
      </c>
    </row>
    <row r="136" spans="1:35" x14ac:dyDescent="0.3">
      <c r="A136" s="12">
        <v>129</v>
      </c>
      <c r="B136">
        <v>3</v>
      </c>
      <c r="C136" t="s">
        <v>32</v>
      </c>
      <c r="D136" t="s">
        <v>3442</v>
      </c>
      <c r="E136" t="s">
        <v>8582</v>
      </c>
      <c r="F136" t="s">
        <v>846</v>
      </c>
      <c r="G136" s="58">
        <v>0.58201000000000003</v>
      </c>
      <c r="H136">
        <v>79</v>
      </c>
      <c r="I136">
        <v>11</v>
      </c>
      <c r="J136" s="12">
        <v>20</v>
      </c>
      <c r="K136" s="12">
        <v>3</v>
      </c>
      <c r="L136">
        <v>0</v>
      </c>
      <c r="M136" s="12">
        <v>41.4968814968815</v>
      </c>
      <c r="N136" s="12">
        <v>7.6944446904111414</v>
      </c>
      <c r="O136" s="12">
        <v>62.272134112372868</v>
      </c>
      <c r="P136" s="12">
        <v>9.9707028306494223</v>
      </c>
      <c r="Q136" s="12">
        <v>0</v>
      </c>
      <c r="R136" s="59">
        <v>2.4048327428889992E-5</v>
      </c>
      <c r="S136" s="59">
        <v>3.8472776857894223E-3</v>
      </c>
      <c r="T136" s="59">
        <v>1.7214397496087637E-3</v>
      </c>
      <c r="U136" s="59">
        <v>5.1434006527906672E-3</v>
      </c>
      <c r="V136" s="59">
        <v>2.8813497535197553E-3</v>
      </c>
      <c r="W136" s="59">
        <v>0</v>
      </c>
      <c r="X136" s="59">
        <v>2.2288166405465223E-3</v>
      </c>
      <c r="Y136" s="59">
        <v>1.7366242754356239E-4</v>
      </c>
      <c r="Z136" s="59">
        <v>3.4802210063909372E-5</v>
      </c>
      <c r="AA136" s="59">
        <v>2.2544646353446127E-5</v>
      </c>
      <c r="AB136" s="59">
        <v>0</v>
      </c>
      <c r="AC136" s="17">
        <v>1.4615765539677215E-3</v>
      </c>
      <c r="AD136" s="12">
        <v>129</v>
      </c>
      <c r="AE136" s="16">
        <v>5</v>
      </c>
      <c r="AF136" s="17">
        <v>0.87328512992419471</v>
      </c>
      <c r="AG136" t="str">
        <f>IF(AF136&lt;='CAV Tier 1 Analysis'!$A$5,"Tier 1", "Tier 2")</f>
        <v>Tier 2</v>
      </c>
      <c r="AH136" t="str">
        <f t="shared" ref="AH136:AH199" si="6">C136&amp;" - "&amp;AG136</f>
        <v>West Virginia - Tier 2</v>
      </c>
      <c r="AI136" t="str">
        <f t="shared" ref="AI136:AI199" si="7">D136&amp;" - "&amp;AG136</f>
        <v>Wayne, Town Of - Tier 2</v>
      </c>
    </row>
    <row r="137" spans="1:35" x14ac:dyDescent="0.3">
      <c r="A137" s="12">
        <v>130</v>
      </c>
      <c r="B137">
        <v>3</v>
      </c>
      <c r="C137" t="s">
        <v>32</v>
      </c>
      <c r="D137" t="s">
        <v>5560</v>
      </c>
      <c r="E137" t="s">
        <v>8482</v>
      </c>
      <c r="F137" t="s">
        <v>774</v>
      </c>
      <c r="G137" s="58">
        <v>0.24832000000000001</v>
      </c>
      <c r="H137">
        <v>30</v>
      </c>
      <c r="I137">
        <v>14</v>
      </c>
      <c r="J137" s="12">
        <v>17</v>
      </c>
      <c r="K137" s="12">
        <v>3</v>
      </c>
      <c r="L137">
        <v>3</v>
      </c>
      <c r="M137" s="12">
        <v>59.005718427835049</v>
      </c>
      <c r="N137" s="12">
        <v>11.097409537913602</v>
      </c>
      <c r="O137" s="12">
        <v>52.833599122344708</v>
      </c>
      <c r="P137" s="12">
        <v>29.669866908863849</v>
      </c>
      <c r="Q137" s="12">
        <v>0</v>
      </c>
      <c r="R137" s="59">
        <v>1.0260443406714598E-5</v>
      </c>
      <c r="S137" s="59">
        <v>1.4609915262491478E-3</v>
      </c>
      <c r="T137" s="59">
        <v>2.1909233176838809E-3</v>
      </c>
      <c r="U137" s="59">
        <v>4.3718905548720665E-3</v>
      </c>
      <c r="V137" s="59">
        <v>2.8813497535197553E-3</v>
      </c>
      <c r="W137" s="59">
        <v>1.203852327447833E-3</v>
      </c>
      <c r="X137" s="59">
        <v>3.1692243459124649E-3</v>
      </c>
      <c r="Y137" s="59">
        <v>2.5046681824886599E-4</v>
      </c>
      <c r="Z137" s="59">
        <v>2.9527268356824813E-5</v>
      </c>
      <c r="AA137" s="59">
        <v>6.708620928486563E-5</v>
      </c>
      <c r="AB137" s="59">
        <v>0</v>
      </c>
      <c r="AC137" s="17">
        <v>1.4214156877256745E-3</v>
      </c>
      <c r="AD137" s="12">
        <v>130</v>
      </c>
      <c r="AE137" s="16">
        <v>5</v>
      </c>
      <c r="AF137" s="17">
        <v>0.87470654561192041</v>
      </c>
      <c r="AG137" t="str">
        <f>IF(AF137&lt;='CAV Tier 1 Analysis'!$A$5,"Tier 1", "Tier 2")</f>
        <v>Tier 2</v>
      </c>
      <c r="AH137" t="str">
        <f t="shared" si="6"/>
        <v>West Virginia - Tier 2</v>
      </c>
      <c r="AI137" t="str">
        <f t="shared" si="7"/>
        <v>Kimball, Town Of - Tier 2</v>
      </c>
    </row>
    <row r="138" spans="1:35" x14ac:dyDescent="0.3">
      <c r="A138" s="12">
        <v>131</v>
      </c>
      <c r="B138">
        <v>3</v>
      </c>
      <c r="C138" t="s">
        <v>32</v>
      </c>
      <c r="D138" t="s">
        <v>5794</v>
      </c>
      <c r="E138" t="s">
        <v>8441</v>
      </c>
      <c r="F138" t="s">
        <v>932</v>
      </c>
      <c r="G138" s="58">
        <v>1.3994</v>
      </c>
      <c r="H138">
        <v>70</v>
      </c>
      <c r="I138">
        <v>5</v>
      </c>
      <c r="J138" s="12">
        <v>20</v>
      </c>
      <c r="K138" s="12">
        <v>1</v>
      </c>
      <c r="L138">
        <v>8</v>
      </c>
      <c r="M138" s="12">
        <v>23.769915678147775</v>
      </c>
      <c r="N138" s="12">
        <v>11.273514819812391</v>
      </c>
      <c r="O138" s="12">
        <v>97.805427789536935</v>
      </c>
      <c r="P138">
        <v>0</v>
      </c>
      <c r="Q138" s="12">
        <v>0</v>
      </c>
      <c r="R138" s="59">
        <v>5.7822424707459756E-5</v>
      </c>
      <c r="S138" s="59">
        <v>3.4089802279146783E-3</v>
      </c>
      <c r="T138" s="59">
        <v>7.8247261345852897E-4</v>
      </c>
      <c r="U138" s="59">
        <v>5.1434006527906672E-3</v>
      </c>
      <c r="V138" s="59">
        <v>9.6044991783991837E-4</v>
      </c>
      <c r="W138" s="59">
        <v>3.2102728731942215E-3</v>
      </c>
      <c r="X138" s="59">
        <v>1.2766931320326998E-3</v>
      </c>
      <c r="Y138" s="59">
        <v>2.5444148724556426E-4</v>
      </c>
      <c r="Z138" s="59">
        <v>5.4660806022475355E-5</v>
      </c>
      <c r="AA138" s="59">
        <v>0</v>
      </c>
      <c r="AB138" s="59">
        <v>0</v>
      </c>
      <c r="AC138" s="17">
        <v>1.3771994668369284E-3</v>
      </c>
      <c r="AD138" s="12">
        <v>131</v>
      </c>
      <c r="AE138" s="16">
        <v>5</v>
      </c>
      <c r="AF138" s="17">
        <v>0.8760837450787573</v>
      </c>
      <c r="AG138" t="str">
        <f>IF(AF138&lt;='CAV Tier 1 Analysis'!$A$5,"Tier 1", "Tier 2")</f>
        <v>Tier 2</v>
      </c>
      <c r="AH138" t="str">
        <f t="shared" si="6"/>
        <v>West Virginia - Tier 2</v>
      </c>
      <c r="AI138" t="str">
        <f t="shared" si="7"/>
        <v>Clendenin, Town Of - Tier 2</v>
      </c>
    </row>
    <row r="139" spans="1:35" x14ac:dyDescent="0.3">
      <c r="A139" s="12">
        <v>132</v>
      </c>
      <c r="B139">
        <v>3</v>
      </c>
      <c r="C139" t="s">
        <v>32</v>
      </c>
      <c r="D139" t="s">
        <v>3380</v>
      </c>
      <c r="E139" t="s">
        <v>8415</v>
      </c>
      <c r="F139" t="s">
        <v>1112</v>
      </c>
      <c r="G139" s="58">
        <v>0.91910000000000003</v>
      </c>
      <c r="H139">
        <v>20</v>
      </c>
      <c r="I139">
        <v>7</v>
      </c>
      <c r="J139" s="12">
        <v>10</v>
      </c>
      <c r="K139" s="12">
        <v>4</v>
      </c>
      <c r="L139">
        <v>1</v>
      </c>
      <c r="M139" s="12">
        <v>26.654379284082253</v>
      </c>
      <c r="N139" s="12">
        <v>66.064363768991328</v>
      </c>
      <c r="O139" s="12">
        <v>1432.211862072234</v>
      </c>
      <c r="P139" s="12">
        <v>1011.6057543238718</v>
      </c>
      <c r="Q139" s="12">
        <v>0</v>
      </c>
      <c r="R139" s="59">
        <v>3.7976697547967891E-5</v>
      </c>
      <c r="S139" s="59">
        <v>9.7399435083276513E-4</v>
      </c>
      <c r="T139" s="59">
        <v>1.0954616588419405E-3</v>
      </c>
      <c r="U139" s="59">
        <v>2.5717003263953336E-3</v>
      </c>
      <c r="V139" s="59">
        <v>3.8417996713596735E-3</v>
      </c>
      <c r="W139" s="59">
        <v>4.0128410914927769E-4</v>
      </c>
      <c r="X139" s="59">
        <v>1.4316190024126398E-3</v>
      </c>
      <c r="Y139" s="59">
        <v>1.4910624805116336E-3</v>
      </c>
      <c r="Z139" s="59">
        <v>8.0042444008606958E-4</v>
      </c>
      <c r="AA139" s="59">
        <v>2.2873306293150603E-3</v>
      </c>
      <c r="AB139" s="59">
        <v>0</v>
      </c>
      <c r="AC139" s="17">
        <v>1.3575139424047602E-3</v>
      </c>
      <c r="AD139" s="12">
        <v>132</v>
      </c>
      <c r="AE139" s="16">
        <v>5</v>
      </c>
      <c r="AF139" s="17">
        <v>0.8774412590211621</v>
      </c>
      <c r="AG139" t="str">
        <f>IF(AF139&lt;='CAV Tier 1 Analysis'!$A$5,"Tier 1", "Tier 2")</f>
        <v>Tier 2</v>
      </c>
      <c r="AH139" t="str">
        <f t="shared" si="6"/>
        <v>West Virginia - Tier 2</v>
      </c>
      <c r="AI139" t="str">
        <f t="shared" si="7"/>
        <v>Chester, City Of - Tier 2</v>
      </c>
    </row>
    <row r="140" spans="1:35" x14ac:dyDescent="0.3">
      <c r="A140" s="12">
        <v>133</v>
      </c>
      <c r="B140">
        <v>3</v>
      </c>
      <c r="C140" t="s">
        <v>32</v>
      </c>
      <c r="D140" t="s">
        <v>5846</v>
      </c>
      <c r="E140" t="s">
        <v>8519</v>
      </c>
      <c r="F140" t="s">
        <v>988</v>
      </c>
      <c r="G140" s="58">
        <v>1.0718099999999999</v>
      </c>
      <c r="H140">
        <v>43</v>
      </c>
      <c r="I140">
        <v>4</v>
      </c>
      <c r="J140" s="12">
        <v>10</v>
      </c>
      <c r="K140" s="12">
        <v>6</v>
      </c>
      <c r="L140">
        <v>6</v>
      </c>
      <c r="M140" s="12">
        <v>24.294156613578899</v>
      </c>
      <c r="N140" s="12">
        <v>3.7441870459573927</v>
      </c>
      <c r="O140" s="12">
        <v>32.483604469089087</v>
      </c>
      <c r="P140">
        <v>0</v>
      </c>
      <c r="Q140" s="12">
        <v>0</v>
      </c>
      <c r="R140" s="59">
        <v>4.4286589270903553E-5</v>
      </c>
      <c r="S140" s="59">
        <v>2.0940878542904449E-3</v>
      </c>
      <c r="T140" s="59">
        <v>6.2597809076682311E-4</v>
      </c>
      <c r="U140" s="59">
        <v>2.5717003263953336E-3</v>
      </c>
      <c r="V140" s="59">
        <v>5.7626995070395107E-3</v>
      </c>
      <c r="W140" s="59">
        <v>2.407704654895666E-3</v>
      </c>
      <c r="X140" s="59">
        <v>1.3048503544165644E-3</v>
      </c>
      <c r="Y140" s="59">
        <v>8.4505722991086546E-5</v>
      </c>
      <c r="Z140" s="59">
        <v>1.8154207214516582E-5</v>
      </c>
      <c r="AA140" s="59">
        <v>0</v>
      </c>
      <c r="AB140" s="59">
        <v>0</v>
      </c>
      <c r="AC140" s="17">
        <v>1.3558152097528043E-3</v>
      </c>
      <c r="AD140" s="12">
        <v>133</v>
      </c>
      <c r="AE140" s="16">
        <v>5</v>
      </c>
      <c r="AF140" s="17">
        <v>0.87879707423091491</v>
      </c>
      <c r="AG140" t="str">
        <f>IF(AF140&lt;='CAV Tier 1 Analysis'!$A$5,"Tier 1", "Tier 2")</f>
        <v>Tier 2</v>
      </c>
      <c r="AH140" t="str">
        <f t="shared" si="6"/>
        <v>West Virginia - Tier 2</v>
      </c>
      <c r="AI140" t="str">
        <f t="shared" si="7"/>
        <v>Rowlesburg, Town Of - Tier 2</v>
      </c>
    </row>
    <row r="141" spans="1:35" x14ac:dyDescent="0.3">
      <c r="A141" s="12">
        <v>134</v>
      </c>
      <c r="B141">
        <v>3</v>
      </c>
      <c r="C141" t="s">
        <v>32</v>
      </c>
      <c r="D141" t="s">
        <v>5866</v>
      </c>
      <c r="E141" t="s">
        <v>8551</v>
      </c>
      <c r="F141" t="s">
        <v>1051</v>
      </c>
      <c r="G141" s="58">
        <v>0.51576</v>
      </c>
      <c r="H141">
        <v>25</v>
      </c>
      <c r="I141">
        <v>4</v>
      </c>
      <c r="J141" s="12">
        <v>13</v>
      </c>
      <c r="K141" s="12">
        <v>8</v>
      </c>
      <c r="L141">
        <v>1</v>
      </c>
      <c r="M141" s="12">
        <v>13.075849232201023</v>
      </c>
      <c r="N141" s="12">
        <v>17.735556159442883</v>
      </c>
      <c r="O141" s="12">
        <v>168.55713174645675</v>
      </c>
      <c r="P141" s="12">
        <v>146.15885044070947</v>
      </c>
      <c r="Q141" s="12">
        <v>0</v>
      </c>
      <c r="R141" s="59">
        <v>2.1310914511304447E-5</v>
      </c>
      <c r="S141" s="59">
        <v>1.2174929385409565E-3</v>
      </c>
      <c r="T141" s="59">
        <v>6.2597809076682311E-4</v>
      </c>
      <c r="U141" s="59">
        <v>3.3432104243139335E-3</v>
      </c>
      <c r="V141" s="59">
        <v>7.683599342719347E-3</v>
      </c>
      <c r="W141" s="59">
        <v>4.0128410914927769E-4</v>
      </c>
      <c r="X141" s="59">
        <v>7.023098918938586E-4</v>
      </c>
      <c r="Y141" s="59">
        <v>4.0028876162075008E-4</v>
      </c>
      <c r="Z141" s="59">
        <v>9.4202018132612643E-5</v>
      </c>
      <c r="AA141" s="59">
        <v>3.3047816694356329E-4</v>
      </c>
      <c r="AB141" s="59">
        <v>0</v>
      </c>
      <c r="AC141" s="17">
        <v>1.3472867871447661E-3</v>
      </c>
      <c r="AD141" s="12">
        <v>134</v>
      </c>
      <c r="AE141" s="16">
        <v>5</v>
      </c>
      <c r="AF141" s="17">
        <v>0.88014436101805971</v>
      </c>
      <c r="AG141" t="str">
        <f>IF(AF141&lt;='CAV Tier 1 Analysis'!$A$5,"Tier 1", "Tier 2")</f>
        <v>Tier 2</v>
      </c>
      <c r="AH141" t="str">
        <f t="shared" si="6"/>
        <v>West Virginia - Tier 2</v>
      </c>
      <c r="AI141" t="str">
        <f t="shared" si="7"/>
        <v>Sistersville, City Of - Tier 2</v>
      </c>
    </row>
    <row r="142" spans="1:35" x14ac:dyDescent="0.3">
      <c r="A142" s="12">
        <v>135</v>
      </c>
      <c r="B142">
        <v>3</v>
      </c>
      <c r="C142" t="s">
        <v>32</v>
      </c>
      <c r="D142" t="s">
        <v>5920</v>
      </c>
      <c r="E142" t="s">
        <v>8630</v>
      </c>
      <c r="F142" t="s">
        <v>959</v>
      </c>
      <c r="G142" s="58">
        <v>0.89998</v>
      </c>
      <c r="H142">
        <v>11</v>
      </c>
      <c r="I142">
        <v>14</v>
      </c>
      <c r="J142" s="12">
        <v>19</v>
      </c>
      <c r="K142" s="12">
        <v>3</v>
      </c>
      <c r="L142">
        <v>0</v>
      </c>
      <c r="M142" s="12">
        <v>21.958354630102892</v>
      </c>
      <c r="N142" s="12">
        <v>37.778082548868731</v>
      </c>
      <c r="O142" s="12">
        <v>836.50510570737868</v>
      </c>
      <c r="P142" s="12">
        <v>708.26086561573015</v>
      </c>
      <c r="Q142" s="12">
        <v>0</v>
      </c>
      <c r="R142" s="59">
        <v>3.7186669850092636E-5</v>
      </c>
      <c r="S142" s="59">
        <v>5.356968929580209E-4</v>
      </c>
      <c r="T142" s="59">
        <v>2.1909233176838809E-3</v>
      </c>
      <c r="U142" s="59">
        <v>4.8862306201511337E-3</v>
      </c>
      <c r="V142" s="59">
        <v>2.8813497535197553E-3</v>
      </c>
      <c r="W142" s="59">
        <v>0</v>
      </c>
      <c r="X142" s="59">
        <v>1.1793933527817757E-3</v>
      </c>
      <c r="Y142" s="59">
        <v>8.5264548480717939E-4</v>
      </c>
      <c r="Z142" s="59">
        <v>4.6750005959048368E-4</v>
      </c>
      <c r="AA142" s="59">
        <v>1.6014408424859512E-3</v>
      </c>
      <c r="AB142" s="59">
        <v>0</v>
      </c>
      <c r="AC142" s="17">
        <v>1.3302151812571159E-3</v>
      </c>
      <c r="AD142" s="12">
        <v>135</v>
      </c>
      <c r="AE142" s="16">
        <v>5</v>
      </c>
      <c r="AF142" s="17">
        <v>0.88147457619931679</v>
      </c>
      <c r="AG142" t="str">
        <f>IF(AF142&lt;='CAV Tier 1 Analysis'!$A$5,"Tier 1", "Tier 2")</f>
        <v>Tier 2</v>
      </c>
      <c r="AH142" t="str">
        <f t="shared" si="6"/>
        <v>West Virginia - Tier 2</v>
      </c>
      <c r="AI142" t="str">
        <f t="shared" si="7"/>
        <v>Mabscott, Town Of - Tier 2</v>
      </c>
    </row>
    <row r="143" spans="1:35" x14ac:dyDescent="0.3">
      <c r="A143" s="12">
        <v>136</v>
      </c>
      <c r="B143">
        <v>3</v>
      </c>
      <c r="C143" t="s">
        <v>32</v>
      </c>
      <c r="D143" t="s">
        <v>5924</v>
      </c>
      <c r="E143" t="s">
        <v>8639</v>
      </c>
      <c r="F143" t="s">
        <v>1119</v>
      </c>
      <c r="G143" s="58">
        <v>0.60458000000000001</v>
      </c>
      <c r="H143">
        <v>98</v>
      </c>
      <c r="I143">
        <v>2</v>
      </c>
      <c r="J143" s="12">
        <v>24</v>
      </c>
      <c r="K143" s="12">
        <v>2</v>
      </c>
      <c r="L143">
        <v>1</v>
      </c>
      <c r="M143" s="12">
        <v>11.834165867213603</v>
      </c>
      <c r="N143" s="12">
        <v>6.7083925302994425</v>
      </c>
      <c r="O143" s="12">
        <v>63.189598446186174</v>
      </c>
      <c r="P143">
        <v>0</v>
      </c>
      <c r="Q143" s="12">
        <v>0</v>
      </c>
      <c r="R143" s="59">
        <v>2.4980907195681019E-5</v>
      </c>
      <c r="S143" s="59">
        <v>4.7725723190805494E-3</v>
      </c>
      <c r="T143" s="59">
        <v>3.1298904538341156E-4</v>
      </c>
      <c r="U143" s="59">
        <v>6.1720807833488007E-3</v>
      </c>
      <c r="V143" s="59">
        <v>1.9208998356798367E-3</v>
      </c>
      <c r="W143" s="59">
        <v>4.0128410914927769E-4</v>
      </c>
      <c r="X143" s="59">
        <v>6.3561850578616416E-4</v>
      </c>
      <c r="Y143" s="59">
        <v>1.5140738267684556E-4</v>
      </c>
      <c r="Z143" s="59">
        <v>3.5314956044541684E-5</v>
      </c>
      <c r="AA143" s="59">
        <v>0</v>
      </c>
      <c r="AB143" s="59">
        <v>0</v>
      </c>
      <c r="AC143" s="17">
        <v>1.3115588949404646E-3</v>
      </c>
      <c r="AD143" s="12">
        <v>136</v>
      </c>
      <c r="AE143" s="16">
        <v>6</v>
      </c>
      <c r="AF143" s="17">
        <v>0.8827861350942573</v>
      </c>
      <c r="AG143" t="str">
        <f>IF(AF143&lt;='CAV Tier 1 Analysis'!$A$5,"Tier 1", "Tier 2")</f>
        <v>Tier 2</v>
      </c>
      <c r="AH143" t="str">
        <f t="shared" si="6"/>
        <v>West Virginia - Tier 2</v>
      </c>
      <c r="AI143" t="str">
        <f t="shared" si="7"/>
        <v>Man, Town Of - Tier 2</v>
      </c>
    </row>
    <row r="144" spans="1:35" x14ac:dyDescent="0.3">
      <c r="A144" s="12">
        <v>137</v>
      </c>
      <c r="B144">
        <v>3</v>
      </c>
      <c r="C144" t="s">
        <v>32</v>
      </c>
      <c r="D144" t="s">
        <v>3403</v>
      </c>
      <c r="E144" t="s">
        <v>8539</v>
      </c>
      <c r="F144" t="s">
        <v>1177</v>
      </c>
      <c r="G144" s="58">
        <v>1.2529999999999999</v>
      </c>
      <c r="H144">
        <v>52</v>
      </c>
      <c r="I144">
        <v>2</v>
      </c>
      <c r="J144" s="12">
        <v>10</v>
      </c>
      <c r="K144" s="12">
        <v>6</v>
      </c>
      <c r="L144">
        <v>0</v>
      </c>
      <c r="M144" s="12">
        <v>25.800973663208303</v>
      </c>
      <c r="N144" s="12">
        <v>20.528625984703897</v>
      </c>
      <c r="O144" s="12">
        <v>357.04680584493343</v>
      </c>
      <c r="P144" s="12">
        <v>315.72640400795257</v>
      </c>
      <c r="Q144" s="12">
        <v>0</v>
      </c>
      <c r="R144" s="59">
        <v>5.1773258652599021E-5</v>
      </c>
      <c r="S144" s="59">
        <v>2.5323853121651894E-3</v>
      </c>
      <c r="T144" s="59">
        <v>3.1298904538341156E-4</v>
      </c>
      <c r="U144" s="59">
        <v>2.5717003263953336E-3</v>
      </c>
      <c r="V144" s="59">
        <v>5.7626995070395107E-3</v>
      </c>
      <c r="W144" s="59">
        <v>0</v>
      </c>
      <c r="X144" s="59">
        <v>1.385782192986786E-3</v>
      </c>
      <c r="Y144" s="59">
        <v>4.6332791592878933E-4</v>
      </c>
      <c r="Z144" s="59">
        <v>1.9954379461670495E-4</v>
      </c>
      <c r="AA144" s="59">
        <v>7.1388549470398105E-4</v>
      </c>
      <c r="AB144" s="59">
        <v>0</v>
      </c>
      <c r="AC144" s="17">
        <v>1.2721897134429371E-3</v>
      </c>
      <c r="AD144" s="12">
        <v>137</v>
      </c>
      <c r="AE144" s="16">
        <v>6</v>
      </c>
      <c r="AF144" s="17">
        <v>0.88405832480770019</v>
      </c>
      <c r="AG144" t="str">
        <f>IF(AF144&lt;='CAV Tier 1 Analysis'!$A$5,"Tier 1", "Tier 2")</f>
        <v>Tier 2</v>
      </c>
      <c r="AH144" t="str">
        <f t="shared" si="6"/>
        <v>West Virginia - Tier 2</v>
      </c>
      <c r="AI144" t="str">
        <f t="shared" si="7"/>
        <v>Spencer, City Of - Tier 2</v>
      </c>
    </row>
    <row r="145" spans="1:35" x14ac:dyDescent="0.3">
      <c r="A145" s="12">
        <v>138</v>
      </c>
      <c r="B145">
        <v>3</v>
      </c>
      <c r="C145" t="s">
        <v>32</v>
      </c>
      <c r="D145" t="s">
        <v>5857</v>
      </c>
      <c r="E145" t="s">
        <v>8536</v>
      </c>
      <c r="F145" t="s">
        <v>1148</v>
      </c>
      <c r="G145" s="58">
        <v>2.13428</v>
      </c>
      <c r="H145">
        <v>36</v>
      </c>
      <c r="I145">
        <v>2</v>
      </c>
      <c r="J145" s="12">
        <v>7</v>
      </c>
      <c r="K145" s="12">
        <v>8</v>
      </c>
      <c r="L145">
        <v>1</v>
      </c>
      <c r="M145" s="12">
        <v>24.000000000000007</v>
      </c>
      <c r="N145" s="12">
        <v>0</v>
      </c>
      <c r="O145" s="12">
        <v>175.87499545424788</v>
      </c>
      <c r="P145" s="12">
        <v>122.03221280613377</v>
      </c>
      <c r="Q145" s="12">
        <v>21.432366606442372</v>
      </c>
      <c r="R145" s="59">
        <v>8.8187254969727881E-5</v>
      </c>
      <c r="S145" s="59">
        <v>1.7531898314989774E-3</v>
      </c>
      <c r="T145" s="59">
        <v>3.1298904538341156E-4</v>
      </c>
      <c r="U145" s="59">
        <v>1.8001902284767335E-3</v>
      </c>
      <c r="V145" s="59">
        <v>7.683599342719347E-3</v>
      </c>
      <c r="W145" s="59">
        <v>4.0128410914927769E-4</v>
      </c>
      <c r="X145" s="59">
        <v>1.2890510670575681E-3</v>
      </c>
      <c r="Y145" s="59">
        <v>0</v>
      </c>
      <c r="Z145" s="59">
        <v>9.8291774066109765E-5</v>
      </c>
      <c r="AA145" s="59">
        <v>2.7592569231787778E-4</v>
      </c>
      <c r="AB145" s="59">
        <v>2.7615733547635315E-4</v>
      </c>
      <c r="AC145" s="17">
        <v>1.2708059710104893E-3</v>
      </c>
      <c r="AD145" s="12">
        <v>138</v>
      </c>
      <c r="AE145" s="16">
        <v>6</v>
      </c>
      <c r="AF145" s="17">
        <v>0.88532913077871067</v>
      </c>
      <c r="AG145" t="str">
        <f>IF(AF145&lt;='CAV Tier 1 Analysis'!$A$5,"Tier 1", "Tier 2")</f>
        <v>Tier 2</v>
      </c>
      <c r="AH145" t="str">
        <f t="shared" si="6"/>
        <v>West Virginia - Tier 2</v>
      </c>
      <c r="AI145" t="str">
        <f t="shared" si="7"/>
        <v>Pennsboro, City Of - Tier 2</v>
      </c>
    </row>
    <row r="146" spans="1:35" x14ac:dyDescent="0.3">
      <c r="A146" s="12">
        <v>139</v>
      </c>
      <c r="B146">
        <v>3</v>
      </c>
      <c r="C146" t="s">
        <v>32</v>
      </c>
      <c r="D146" t="s">
        <v>3264</v>
      </c>
      <c r="E146" t="s">
        <v>8590</v>
      </c>
      <c r="F146" t="s">
        <v>1150</v>
      </c>
      <c r="G146" s="58">
        <v>1.4295100000000001</v>
      </c>
      <c r="H146">
        <v>50</v>
      </c>
      <c r="I146">
        <v>4</v>
      </c>
      <c r="J146" s="12">
        <v>12.5</v>
      </c>
      <c r="K146" s="12">
        <v>4.25</v>
      </c>
      <c r="L146">
        <v>0</v>
      </c>
      <c r="M146" s="12">
        <v>29</v>
      </c>
      <c r="N146" s="12">
        <v>0</v>
      </c>
      <c r="O146" s="12">
        <v>756.71440073935742</v>
      </c>
      <c r="P146" s="12">
        <v>490.08727452423432</v>
      </c>
      <c r="Q146" s="12">
        <v>0</v>
      </c>
      <c r="R146" s="59">
        <v>5.906655305385222E-5</v>
      </c>
      <c r="S146" s="59">
        <v>2.4349858770819129E-3</v>
      </c>
      <c r="T146" s="59">
        <v>6.2597809076682311E-4</v>
      </c>
      <c r="U146" s="59">
        <v>3.2146254079941667E-3</v>
      </c>
      <c r="V146" s="59">
        <v>4.0819121508196528E-3</v>
      </c>
      <c r="W146" s="59">
        <v>0</v>
      </c>
      <c r="X146" s="59">
        <v>1.557603372694561E-3</v>
      </c>
      <c r="Y146" s="59">
        <v>0</v>
      </c>
      <c r="Z146" s="59">
        <v>4.229071944987965E-4</v>
      </c>
      <c r="AA146" s="59">
        <v>1.1081309386244626E-3</v>
      </c>
      <c r="AB146" s="59">
        <v>0</v>
      </c>
      <c r="AC146" s="17">
        <v>1.227746325957657E-3</v>
      </c>
      <c r="AD146" s="12">
        <v>139</v>
      </c>
      <c r="AE146" s="16">
        <v>6</v>
      </c>
      <c r="AF146" s="17">
        <v>0.88655687710466835</v>
      </c>
      <c r="AG146" t="str">
        <f>IF(AF146&lt;='CAV Tier 1 Analysis'!$A$5,"Tier 1", "Tier 2")</f>
        <v>Tier 2</v>
      </c>
      <c r="AH146" t="str">
        <f t="shared" si="6"/>
        <v>West Virginia - Tier 2</v>
      </c>
      <c r="AI146" t="str">
        <f t="shared" si="7"/>
        <v>Salem, City Of - Tier 2</v>
      </c>
    </row>
    <row r="147" spans="1:35" x14ac:dyDescent="0.3">
      <c r="A147" s="12">
        <v>140</v>
      </c>
      <c r="B147">
        <v>3</v>
      </c>
      <c r="C147" t="s">
        <v>32</v>
      </c>
      <c r="D147" t="s">
        <v>5922</v>
      </c>
      <c r="E147" t="s">
        <v>8635</v>
      </c>
      <c r="F147" t="s">
        <v>1439</v>
      </c>
      <c r="G147" s="58">
        <v>2.9102200000000003</v>
      </c>
      <c r="H147">
        <v>17</v>
      </c>
      <c r="I147">
        <v>2</v>
      </c>
      <c r="J147" s="12">
        <v>14</v>
      </c>
      <c r="K147" s="12">
        <v>4</v>
      </c>
      <c r="L147">
        <v>0</v>
      </c>
      <c r="M147" s="12">
        <v>5.0000000000000009</v>
      </c>
      <c r="N147" s="12">
        <v>0</v>
      </c>
      <c r="O147" s="12">
        <v>1769.5657326648723</v>
      </c>
      <c r="P147" s="12">
        <v>1517.5808177861047</v>
      </c>
      <c r="Q147" s="12">
        <v>0</v>
      </c>
      <c r="R147" s="59">
        <v>1.2024866144929508E-4</v>
      </c>
      <c r="S147" s="59">
        <v>8.2789519820785035E-4</v>
      </c>
      <c r="T147" s="59">
        <v>3.1298904538341156E-4</v>
      </c>
      <c r="U147" s="59">
        <v>3.6003804569534671E-3</v>
      </c>
      <c r="V147" s="59">
        <v>3.8417996713596735E-3</v>
      </c>
      <c r="W147" s="59">
        <v>0</v>
      </c>
      <c r="X147" s="59">
        <v>2.6855230563699333E-4</v>
      </c>
      <c r="Y147" s="59">
        <v>0</v>
      </c>
      <c r="Z147" s="59">
        <v>9.8896238627322513E-4</v>
      </c>
      <c r="AA147" s="59">
        <v>3.4313852725197389E-3</v>
      </c>
      <c r="AB147" s="59">
        <v>0</v>
      </c>
      <c r="AC147" s="17">
        <v>1.2174739088894231E-3</v>
      </c>
      <c r="AD147" s="12">
        <v>140</v>
      </c>
      <c r="AE147" s="16">
        <v>6</v>
      </c>
      <c r="AF147" s="17">
        <v>0.88777435101355773</v>
      </c>
      <c r="AG147" t="str">
        <f>IF(AF147&lt;='CAV Tier 1 Analysis'!$A$5,"Tier 1", "Tier 2")</f>
        <v>Tier 2</v>
      </c>
      <c r="AH147" t="str">
        <f t="shared" si="6"/>
        <v>West Virginia - Tier 2</v>
      </c>
      <c r="AI147" t="str">
        <f t="shared" si="7"/>
        <v>Fayetteville, Town Of - Tier 2</v>
      </c>
    </row>
    <row r="148" spans="1:35" x14ac:dyDescent="0.3">
      <c r="A148" s="12">
        <v>141</v>
      </c>
      <c r="B148">
        <v>3</v>
      </c>
      <c r="C148" t="s">
        <v>32</v>
      </c>
      <c r="D148" t="s">
        <v>5864</v>
      </c>
      <c r="E148" t="s">
        <v>8549</v>
      </c>
      <c r="F148" t="s">
        <v>1146</v>
      </c>
      <c r="G148" s="58">
        <v>0.40068999999999999</v>
      </c>
      <c r="H148">
        <v>14</v>
      </c>
      <c r="I148">
        <v>2</v>
      </c>
      <c r="J148" s="12">
        <v>13</v>
      </c>
      <c r="K148" s="12">
        <v>8</v>
      </c>
      <c r="L148">
        <v>1</v>
      </c>
      <c r="M148" s="12">
        <v>12.830242831116324</v>
      </c>
      <c r="N148" s="12">
        <v>4.5856560746754873</v>
      </c>
      <c r="O148" s="12">
        <v>60.35903110306409</v>
      </c>
      <c r="P148" s="12">
        <v>42.95797763556007</v>
      </c>
      <c r="Q148" s="12">
        <v>0</v>
      </c>
      <c r="R148" s="59">
        <v>1.6556286519960019E-5</v>
      </c>
      <c r="S148" s="59">
        <v>6.8179604558293557E-4</v>
      </c>
      <c r="T148" s="59">
        <v>3.1298904538341156E-4</v>
      </c>
      <c r="U148" s="59">
        <v>3.3432104243139335E-3</v>
      </c>
      <c r="V148" s="59">
        <v>7.683599342719347E-3</v>
      </c>
      <c r="W148" s="59">
        <v>4.0128410914927769E-4</v>
      </c>
      <c r="X148" s="59">
        <v>6.8911825883575856E-4</v>
      </c>
      <c r="Y148" s="59">
        <v>1.0349754892649393E-4</v>
      </c>
      <c r="Z148" s="59">
        <v>3.3733028579238968E-5</v>
      </c>
      <c r="AA148" s="59">
        <v>9.7131810094260935E-5</v>
      </c>
      <c r="AB148" s="59">
        <v>0</v>
      </c>
      <c r="AC148" s="17">
        <v>1.2148105363731473E-3</v>
      </c>
      <c r="AD148" s="12">
        <v>141</v>
      </c>
      <c r="AE148" s="16">
        <v>6</v>
      </c>
      <c r="AF148" s="17">
        <v>0.88898916154993091</v>
      </c>
      <c r="AG148" t="str">
        <f>IF(AF148&lt;='CAV Tier 1 Analysis'!$A$5,"Tier 1", "Tier 2")</f>
        <v>Tier 2</v>
      </c>
      <c r="AH148" t="str">
        <f t="shared" si="6"/>
        <v>West Virginia - Tier 2</v>
      </c>
      <c r="AI148" t="str">
        <f t="shared" si="7"/>
        <v>Middlebourne, Town Of - Tier 2</v>
      </c>
    </row>
    <row r="149" spans="1:35" x14ac:dyDescent="0.3">
      <c r="A149" s="12">
        <v>142</v>
      </c>
      <c r="B149">
        <v>3</v>
      </c>
      <c r="C149" t="s">
        <v>32</v>
      </c>
      <c r="D149" t="s">
        <v>3301</v>
      </c>
      <c r="E149" t="s">
        <v>8512</v>
      </c>
      <c r="F149" t="s">
        <v>1213</v>
      </c>
      <c r="G149" s="58">
        <v>0.48529</v>
      </c>
      <c r="H149">
        <v>27</v>
      </c>
      <c r="I149">
        <v>0</v>
      </c>
      <c r="J149" s="12">
        <v>14</v>
      </c>
      <c r="K149" s="12">
        <v>7</v>
      </c>
      <c r="L149">
        <v>1</v>
      </c>
      <c r="M149" s="12">
        <v>11.842218055183499</v>
      </c>
      <c r="N149" s="12">
        <v>7.2499331489773997</v>
      </c>
      <c r="O149" s="12">
        <v>143.63737222813003</v>
      </c>
      <c r="P149" s="12">
        <v>138.13871665166235</v>
      </c>
      <c r="Q149" s="12">
        <v>0</v>
      </c>
      <c r="R149" s="59">
        <v>2.0051911166416425E-5</v>
      </c>
      <c r="S149" s="59">
        <v>1.3148923736242329E-3</v>
      </c>
      <c r="T149" s="59">
        <v>0</v>
      </c>
      <c r="U149" s="59">
        <v>3.6003804569534671E-3</v>
      </c>
      <c r="V149" s="59">
        <v>6.7231494248794288E-3</v>
      </c>
      <c r="W149" s="59">
        <v>4.0128410914927769E-4</v>
      </c>
      <c r="X149" s="59">
        <v>6.3605099251511186E-4</v>
      </c>
      <c r="Y149" s="59">
        <v>1.6362987074934498E-4</v>
      </c>
      <c r="Z149" s="59">
        <v>8.0275039109637498E-5</v>
      </c>
      <c r="AA149" s="59">
        <v>3.1234393076659214E-4</v>
      </c>
      <c r="AB149" s="59">
        <v>0</v>
      </c>
      <c r="AC149" s="17">
        <v>1.2047325553557735E-3</v>
      </c>
      <c r="AD149" s="12">
        <v>142</v>
      </c>
      <c r="AE149" s="16">
        <v>6</v>
      </c>
      <c r="AF149" s="17">
        <v>0.89019389410528671</v>
      </c>
      <c r="AG149" t="str">
        <f>IF(AF149&lt;='CAV Tier 1 Analysis'!$A$5,"Tier 1", "Tier 2")</f>
        <v>Tier 2</v>
      </c>
      <c r="AH149" t="str">
        <f t="shared" si="6"/>
        <v>West Virginia - Tier 2</v>
      </c>
      <c r="AI149" t="str">
        <f t="shared" si="7"/>
        <v>Franklin, Town Of - Tier 2</v>
      </c>
    </row>
    <row r="150" spans="1:35" x14ac:dyDescent="0.3">
      <c r="A150" s="12">
        <v>143</v>
      </c>
      <c r="B150">
        <v>3</v>
      </c>
      <c r="C150" t="s">
        <v>32</v>
      </c>
      <c r="D150" t="s">
        <v>5790</v>
      </c>
      <c r="E150" t="s">
        <v>8435</v>
      </c>
      <c r="F150" t="s">
        <v>1527</v>
      </c>
      <c r="G150" s="58">
        <v>0.31645999999999996</v>
      </c>
      <c r="H150">
        <v>35</v>
      </c>
      <c r="I150">
        <v>0</v>
      </c>
      <c r="J150" s="12">
        <v>10</v>
      </c>
      <c r="K150" s="12">
        <v>4</v>
      </c>
      <c r="L150">
        <v>0</v>
      </c>
      <c r="M150" s="12">
        <v>19.147917588320798</v>
      </c>
      <c r="N150" s="12">
        <v>35.58025791237592</v>
      </c>
      <c r="O150" s="12">
        <v>700.53711917368889</v>
      </c>
      <c r="P150" s="12">
        <v>655.20720580251987</v>
      </c>
      <c r="Q150" s="12">
        <v>98.272638864174155</v>
      </c>
      <c r="R150" s="59">
        <v>1.3075950066401825E-5</v>
      </c>
      <c r="S150" s="59">
        <v>1.7044901139573391E-3</v>
      </c>
      <c r="T150" s="59">
        <v>0</v>
      </c>
      <c r="U150" s="59">
        <v>2.5717003263953336E-3</v>
      </c>
      <c r="V150" s="59">
        <v>3.8417996713596735E-3</v>
      </c>
      <c r="W150" s="59">
        <v>0</v>
      </c>
      <c r="X150" s="59">
        <v>1.0284434832981372E-3</v>
      </c>
      <c r="Y150" s="59">
        <v>8.0304092241893581E-4</v>
      </c>
      <c r="Z150" s="59">
        <v>3.9151123253706695E-4</v>
      </c>
      <c r="AA150" s="59">
        <v>1.4814817966132584E-3</v>
      </c>
      <c r="AB150" s="59">
        <v>1.2662488747650759E-3</v>
      </c>
      <c r="AC150" s="17">
        <v>1.1910720337646565E-3</v>
      </c>
      <c r="AD150" s="12">
        <v>143</v>
      </c>
      <c r="AE150" s="16">
        <v>6</v>
      </c>
      <c r="AF150" s="17">
        <v>0.89138496613905138</v>
      </c>
      <c r="AG150" t="str">
        <f>IF(AF150&lt;='CAV Tier 1 Analysis'!$A$5,"Tier 1", "Tier 2")</f>
        <v>Tier 2</v>
      </c>
      <c r="AH150" t="str">
        <f t="shared" si="6"/>
        <v>West Virginia - Tier 2</v>
      </c>
      <c r="AI150" t="str">
        <f t="shared" si="7"/>
        <v>Shepherdstown, Town Of - Tier 2</v>
      </c>
    </row>
    <row r="151" spans="1:35" x14ac:dyDescent="0.3">
      <c r="A151" s="12">
        <v>144</v>
      </c>
      <c r="B151">
        <v>3</v>
      </c>
      <c r="C151" t="s">
        <v>32</v>
      </c>
      <c r="D151" t="s">
        <v>5835</v>
      </c>
      <c r="E151" t="s">
        <v>8506</v>
      </c>
      <c r="F151" t="s">
        <v>1422</v>
      </c>
      <c r="G151" s="58">
        <v>4.2351799999999997</v>
      </c>
      <c r="H151">
        <v>11</v>
      </c>
      <c r="I151">
        <v>0</v>
      </c>
      <c r="J151" s="12">
        <v>16</v>
      </c>
      <c r="K151" s="12">
        <v>5</v>
      </c>
      <c r="L151">
        <v>0</v>
      </c>
      <c r="M151" s="12">
        <v>3</v>
      </c>
      <c r="N151" s="12">
        <v>0</v>
      </c>
      <c r="O151" s="12">
        <v>1312.6610684230964</v>
      </c>
      <c r="P151" s="12">
        <v>1130.6089416967761</v>
      </c>
      <c r="Q151" s="12">
        <v>0</v>
      </c>
      <c r="R151" s="59">
        <v>1.7499526702339531E-4</v>
      </c>
      <c r="S151" s="59">
        <v>5.356968929580209E-4</v>
      </c>
      <c r="T151" s="59">
        <v>0</v>
      </c>
      <c r="U151" s="59">
        <v>4.1147205222325338E-3</v>
      </c>
      <c r="V151" s="59">
        <v>4.8022495891995916E-3</v>
      </c>
      <c r="W151" s="59">
        <v>0</v>
      </c>
      <c r="X151" s="59">
        <v>1.6113138338219596E-4</v>
      </c>
      <c r="Y151" s="59">
        <v>0</v>
      </c>
      <c r="Z151" s="59">
        <v>7.3361073772641825E-4</v>
      </c>
      <c r="AA151" s="59">
        <v>2.5564074255874322E-3</v>
      </c>
      <c r="AB151" s="59">
        <v>0</v>
      </c>
      <c r="AC151" s="17">
        <v>1.188982892555417E-3</v>
      </c>
      <c r="AD151" s="12">
        <v>144</v>
      </c>
      <c r="AE151" s="16">
        <v>6</v>
      </c>
      <c r="AF151" s="17">
        <v>0.89257394903160681</v>
      </c>
      <c r="AG151" t="str">
        <f>IF(AF151&lt;='CAV Tier 1 Analysis'!$A$5,"Tier 1", "Tier 2")</f>
        <v>Tier 2</v>
      </c>
      <c r="AH151" t="str">
        <f t="shared" si="6"/>
        <v>West Virginia - Tier 2</v>
      </c>
      <c r="AI151" t="str">
        <f t="shared" si="7"/>
        <v>Summersville, City Of - Tier 2</v>
      </c>
    </row>
    <row r="152" spans="1:35" x14ac:dyDescent="0.3">
      <c r="A152" s="12">
        <v>145</v>
      </c>
      <c r="B152">
        <v>3</v>
      </c>
      <c r="C152" t="s">
        <v>32</v>
      </c>
      <c r="D152" t="s">
        <v>5848</v>
      </c>
      <c r="E152" t="s">
        <v>8524</v>
      </c>
      <c r="F152" t="s">
        <v>1467</v>
      </c>
      <c r="G152" s="58">
        <v>0.73834000000000011</v>
      </c>
      <c r="H152">
        <v>23</v>
      </c>
      <c r="I152">
        <v>2</v>
      </c>
      <c r="J152" s="12">
        <v>16.571428571428573</v>
      </c>
      <c r="K152" s="12">
        <v>2.7142857142857144</v>
      </c>
      <c r="L152">
        <v>0</v>
      </c>
      <c r="M152" s="12">
        <v>9.135019096893032</v>
      </c>
      <c r="N152" s="12">
        <v>97.043686621485833</v>
      </c>
      <c r="O152" s="12">
        <v>557.46051425012649</v>
      </c>
      <c r="P152" s="12">
        <v>476.9956457413108</v>
      </c>
      <c r="Q152" s="12">
        <v>35.750926712540945</v>
      </c>
      <c r="R152" s="59">
        <v>3.0507795525586569E-5</v>
      </c>
      <c r="S152" s="59">
        <v>1.12009350345768E-3</v>
      </c>
      <c r="T152" s="59">
        <v>3.1298904538341156E-4</v>
      </c>
      <c r="U152" s="59">
        <v>4.2616748265979819E-3</v>
      </c>
      <c r="V152" s="59">
        <v>2.6069354912797785E-3</v>
      </c>
      <c r="W152" s="59">
        <v>0</v>
      </c>
      <c r="X152" s="59">
        <v>4.9064608810171751E-4</v>
      </c>
      <c r="Y152" s="59">
        <v>2.1902610096692309E-3</v>
      </c>
      <c r="Z152" s="59">
        <v>3.1154959109411804E-4</v>
      </c>
      <c r="AA152" s="59">
        <v>1.0785296009740873E-3</v>
      </c>
      <c r="AB152" s="59">
        <v>4.6065284543882277E-4</v>
      </c>
      <c r="AC152" s="17">
        <v>1.1694399815929469E-3</v>
      </c>
      <c r="AD152" s="12">
        <v>145</v>
      </c>
      <c r="AE152" s="16">
        <v>6</v>
      </c>
      <c r="AF152" s="17">
        <v>0.89374338901319972</v>
      </c>
      <c r="AG152" t="str">
        <f>IF(AF152&lt;='CAV Tier 1 Analysis'!$A$5,"Tier 1", "Tier 2")</f>
        <v>Tier 2</v>
      </c>
      <c r="AH152" t="str">
        <f t="shared" si="6"/>
        <v>West Virginia - Tier 2</v>
      </c>
      <c r="AI152" t="str">
        <f t="shared" si="7"/>
        <v>Poca, Town Of - Tier 2</v>
      </c>
    </row>
    <row r="153" spans="1:35" x14ac:dyDescent="0.3">
      <c r="A153" s="12">
        <v>146</v>
      </c>
      <c r="B153">
        <v>3</v>
      </c>
      <c r="C153" t="s">
        <v>32</v>
      </c>
      <c r="D153" t="s">
        <v>3714</v>
      </c>
      <c r="E153" t="s">
        <v>8596</v>
      </c>
      <c r="F153" t="s">
        <v>1623</v>
      </c>
      <c r="G153" s="58">
        <v>1.3010300000000001</v>
      </c>
      <c r="H153">
        <v>13</v>
      </c>
      <c r="I153">
        <v>0</v>
      </c>
      <c r="J153" s="12">
        <v>13</v>
      </c>
      <c r="K153" s="12">
        <v>5</v>
      </c>
      <c r="L153">
        <v>0</v>
      </c>
      <c r="M153" s="12">
        <v>2.4060628886343896</v>
      </c>
      <c r="N153" s="12">
        <v>107.69899141762045</v>
      </c>
      <c r="O153" s="12">
        <v>554.44118825883504</v>
      </c>
      <c r="P153" s="12">
        <v>475.33227228462107</v>
      </c>
      <c r="Q153" s="12">
        <v>0</v>
      </c>
      <c r="R153" s="59">
        <v>5.3757831368548217E-5</v>
      </c>
      <c r="S153" s="59">
        <v>6.3309632804129734E-4</v>
      </c>
      <c r="T153" s="59">
        <v>0</v>
      </c>
      <c r="U153" s="59">
        <v>3.3432104243139335E-3</v>
      </c>
      <c r="V153" s="59">
        <v>4.8022495891995916E-3</v>
      </c>
      <c r="W153" s="59">
        <v>0</v>
      </c>
      <c r="X153" s="59">
        <v>1.2923074725007389E-4</v>
      </c>
      <c r="Y153" s="59">
        <v>2.4307495922201343E-3</v>
      </c>
      <c r="Z153" s="59">
        <v>3.0986217153000406E-4</v>
      </c>
      <c r="AA153" s="59">
        <v>1.074768565571497E-3</v>
      </c>
      <c r="AB153" s="59">
        <v>0</v>
      </c>
      <c r="AC153" s="17">
        <v>1.1615386590450075E-3</v>
      </c>
      <c r="AD153" s="12">
        <v>146</v>
      </c>
      <c r="AE153" s="16">
        <v>6</v>
      </c>
      <c r="AF153" s="17">
        <v>0.89490492767224472</v>
      </c>
      <c r="AG153" t="str">
        <f>IF(AF153&lt;='CAV Tier 1 Analysis'!$A$5,"Tier 1", "Tier 2")</f>
        <v>Tier 2</v>
      </c>
      <c r="AH153" t="str">
        <f t="shared" si="6"/>
        <v>West Virginia - Tier 2</v>
      </c>
      <c r="AI153" t="str">
        <f t="shared" si="7"/>
        <v>New Haven, Town Of - Tier 2</v>
      </c>
    </row>
    <row r="154" spans="1:35" x14ac:dyDescent="0.3">
      <c r="A154" s="12">
        <v>147</v>
      </c>
      <c r="B154">
        <v>3</v>
      </c>
      <c r="C154" t="s">
        <v>32</v>
      </c>
      <c r="D154" t="s">
        <v>5925</v>
      </c>
      <c r="E154" t="s">
        <v>8640</v>
      </c>
      <c r="F154" t="s">
        <v>1086</v>
      </c>
      <c r="G154" s="58">
        <v>0.48451999999999995</v>
      </c>
      <c r="H154">
        <v>4</v>
      </c>
      <c r="I154">
        <v>0</v>
      </c>
      <c r="J154" s="12">
        <v>24</v>
      </c>
      <c r="K154" s="12">
        <v>2</v>
      </c>
      <c r="L154">
        <v>10</v>
      </c>
      <c r="M154" s="12">
        <v>2.2825063980847022</v>
      </c>
      <c r="N154" s="12">
        <v>11.107838080451305</v>
      </c>
      <c r="O154" s="12">
        <v>50.103800626289917</v>
      </c>
      <c r="P154" s="12">
        <v>7.3989215865976092</v>
      </c>
      <c r="Q154" s="12">
        <v>0</v>
      </c>
      <c r="R154" s="59">
        <v>2.0020095197412031E-5</v>
      </c>
      <c r="S154" s="59">
        <v>1.9479887016655303E-4</v>
      </c>
      <c r="T154" s="59">
        <v>0</v>
      </c>
      <c r="U154" s="59">
        <v>6.1720807833488007E-3</v>
      </c>
      <c r="V154" s="59">
        <v>1.9208998356798367E-3</v>
      </c>
      <c r="W154" s="59">
        <v>4.0128410914927765E-3</v>
      </c>
      <c r="X154" s="59">
        <v>1.2259447116736712E-4</v>
      </c>
      <c r="Y154" s="59">
        <v>2.5070218884228849E-4</v>
      </c>
      <c r="Z154" s="59">
        <v>2.8001657872359875E-5</v>
      </c>
      <c r="AA154" s="59">
        <v>1.6729620108019711E-5</v>
      </c>
      <c r="AB154" s="59">
        <v>0</v>
      </c>
      <c r="AC154" s="17">
        <v>1.1580607830795834E-3</v>
      </c>
      <c r="AD154" s="12">
        <v>147</v>
      </c>
      <c r="AE154" s="16">
        <v>6</v>
      </c>
      <c r="AF154" s="17">
        <v>0.89606298845532428</v>
      </c>
      <c r="AG154" t="str">
        <f>IF(AF154&lt;='CAV Tier 1 Analysis'!$A$5,"Tier 1", "Tier 2")</f>
        <v>Tier 2</v>
      </c>
      <c r="AH154" t="str">
        <f t="shared" si="6"/>
        <v>West Virginia - Tier 2</v>
      </c>
      <c r="AI154" t="str">
        <f t="shared" si="7"/>
        <v>Matewan, Town Of - Tier 2</v>
      </c>
    </row>
    <row r="155" spans="1:35" x14ac:dyDescent="0.3">
      <c r="A155" s="12">
        <v>148</v>
      </c>
      <c r="B155">
        <v>3</v>
      </c>
      <c r="C155" t="s">
        <v>32</v>
      </c>
      <c r="D155" t="s">
        <v>3655</v>
      </c>
      <c r="E155" t="s">
        <v>8375</v>
      </c>
      <c r="F155" t="s">
        <v>1390</v>
      </c>
      <c r="G155" s="58">
        <v>0.24055000000000001</v>
      </c>
      <c r="H155">
        <v>38</v>
      </c>
      <c r="I155">
        <v>6</v>
      </c>
      <c r="J155" s="12">
        <v>11</v>
      </c>
      <c r="K155" s="12">
        <v>4</v>
      </c>
      <c r="L155">
        <v>1</v>
      </c>
      <c r="M155" s="12">
        <v>5.8914986489295371</v>
      </c>
      <c r="N155" s="12">
        <v>63.241630599880871</v>
      </c>
      <c r="O155" s="12">
        <v>402.04558354155608</v>
      </c>
      <c r="P155" s="12">
        <v>390.8274912604162</v>
      </c>
      <c r="Q155" s="12">
        <v>0</v>
      </c>
      <c r="R155" s="59">
        <v>9.9393913558521111E-6</v>
      </c>
      <c r="S155" s="59">
        <v>1.8505892665822538E-3</v>
      </c>
      <c r="T155" s="59">
        <v>9.3896713615023472E-4</v>
      </c>
      <c r="U155" s="59">
        <v>2.8288703590348668E-3</v>
      </c>
      <c r="V155" s="59">
        <v>3.8417996713596735E-3</v>
      </c>
      <c r="W155" s="59">
        <v>4.0128410914927769E-4</v>
      </c>
      <c r="X155" s="59">
        <v>3.1643510916545158E-4</v>
      </c>
      <c r="Y155" s="59">
        <v>1.4273538291171609E-3</v>
      </c>
      <c r="Z155" s="59">
        <v>2.246923933654005E-4</v>
      </c>
      <c r="AA155" s="59">
        <v>8.8369573593005668E-4</v>
      </c>
      <c r="AB155" s="59">
        <v>0</v>
      </c>
      <c r="AC155" s="17">
        <v>1.1566933637463844E-3</v>
      </c>
      <c r="AD155" s="12">
        <v>148</v>
      </c>
      <c r="AE155" s="16">
        <v>6</v>
      </c>
      <c r="AF155" s="17">
        <v>0.89721968181907064</v>
      </c>
      <c r="AG155" t="str">
        <f>IF(AF155&lt;='CAV Tier 1 Analysis'!$A$5,"Tier 1", "Tier 2")</f>
        <v>Tier 2</v>
      </c>
      <c r="AH155" t="str">
        <f t="shared" si="6"/>
        <v>West Virginia - Tier 2</v>
      </c>
      <c r="AI155" t="str">
        <f t="shared" si="7"/>
        <v>Bath, Town Of - Tier 2</v>
      </c>
    </row>
    <row r="156" spans="1:35" x14ac:dyDescent="0.3">
      <c r="A156" s="12">
        <v>149</v>
      </c>
      <c r="B156">
        <v>3</v>
      </c>
      <c r="C156" t="s">
        <v>32</v>
      </c>
      <c r="D156" t="s">
        <v>3713</v>
      </c>
      <c r="E156" t="s">
        <v>8393</v>
      </c>
      <c r="F156" t="s">
        <v>1307</v>
      </c>
      <c r="G156" s="58">
        <v>0.64794000000000007</v>
      </c>
      <c r="H156">
        <v>22</v>
      </c>
      <c r="I156">
        <v>0</v>
      </c>
      <c r="J156" s="12">
        <v>16</v>
      </c>
      <c r="K156" s="12">
        <v>7</v>
      </c>
      <c r="L156">
        <v>0</v>
      </c>
      <c r="M156" s="12">
        <v>4.233169737938697</v>
      </c>
      <c r="N156" s="12">
        <v>11.55748760349473</v>
      </c>
      <c r="O156" s="12">
        <v>70.140193764302381</v>
      </c>
      <c r="P156" s="12">
        <v>48.908247717961231</v>
      </c>
      <c r="Q156" s="12">
        <v>0</v>
      </c>
      <c r="R156" s="59">
        <v>2.6772518125590596E-5</v>
      </c>
      <c r="S156" s="59">
        <v>1.0713937859160418E-3</v>
      </c>
      <c r="T156" s="59">
        <v>0</v>
      </c>
      <c r="U156" s="59">
        <v>4.1147205222325338E-3</v>
      </c>
      <c r="V156" s="59">
        <v>6.7231494248794288E-3</v>
      </c>
      <c r="W156" s="59">
        <v>0</v>
      </c>
      <c r="X156" s="59">
        <v>2.2736549865523675E-4</v>
      </c>
      <c r="Y156" s="59">
        <v>2.6085070908739972E-4</v>
      </c>
      <c r="Z156" s="59">
        <v>3.9199455616915305E-5</v>
      </c>
      <c r="AA156" s="59">
        <v>1.1058590024153369E-4</v>
      </c>
      <c r="AB156" s="59">
        <v>0</v>
      </c>
      <c r="AC156" s="17">
        <v>1.1430943467958801E-3</v>
      </c>
      <c r="AD156" s="12">
        <v>149</v>
      </c>
      <c r="AE156" s="16">
        <v>6</v>
      </c>
      <c r="AF156" s="17">
        <v>0.89836277616586646</v>
      </c>
      <c r="AG156" t="str">
        <f>IF(AF156&lt;='CAV Tier 1 Analysis'!$A$5,"Tier 1", "Tier 2")</f>
        <v>Tier 2</v>
      </c>
      <c r="AH156" t="str">
        <f t="shared" si="6"/>
        <v>West Virginia - Tier 2</v>
      </c>
      <c r="AI156" t="str">
        <f t="shared" si="7"/>
        <v>Clay, Town Of - Tier 2</v>
      </c>
    </row>
    <row r="157" spans="1:35" x14ac:dyDescent="0.3">
      <c r="A157" s="12">
        <v>150</v>
      </c>
      <c r="B157">
        <v>3</v>
      </c>
      <c r="C157" t="s">
        <v>32</v>
      </c>
      <c r="D157" t="s">
        <v>3444</v>
      </c>
      <c r="E157" t="s">
        <v>8600</v>
      </c>
      <c r="F157" t="s">
        <v>1331</v>
      </c>
      <c r="G157" s="58">
        <v>0.41763</v>
      </c>
      <c r="H157">
        <v>3</v>
      </c>
      <c r="I157">
        <v>3</v>
      </c>
      <c r="J157" s="12">
        <v>6</v>
      </c>
      <c r="K157" s="12">
        <v>10</v>
      </c>
      <c r="L157">
        <v>1</v>
      </c>
      <c r="M157">
        <v>0</v>
      </c>
      <c r="N157" s="12">
        <v>10.362160531080265</v>
      </c>
      <c r="O157" s="12">
        <v>66.98658619995976</v>
      </c>
      <c r="P157" s="12">
        <v>41.42740924155769</v>
      </c>
      <c r="Q157" s="12">
        <v>0</v>
      </c>
      <c r="R157" s="59">
        <v>1.7256237838056608E-5</v>
      </c>
      <c r="S157" s="59">
        <v>1.4609915262491478E-4</v>
      </c>
      <c r="T157" s="59">
        <v>4.6948356807511736E-4</v>
      </c>
      <c r="U157" s="59">
        <v>1.5430201958372002E-3</v>
      </c>
      <c r="V157" s="59">
        <v>9.6044991783991833E-3</v>
      </c>
      <c r="W157" s="59">
        <v>4.0128410914927769E-4</v>
      </c>
      <c r="X157" s="59">
        <v>0</v>
      </c>
      <c r="Y157" s="59">
        <v>2.3387236179188572E-4</v>
      </c>
      <c r="Z157" s="59">
        <v>3.74369897165925E-5</v>
      </c>
      <c r="AA157" s="59">
        <v>9.367105875620325E-5</v>
      </c>
      <c r="AB157" s="59">
        <v>0</v>
      </c>
      <c r="AC157" s="17">
        <v>1.1406020774716757E-3</v>
      </c>
      <c r="AD157" s="12">
        <v>150</v>
      </c>
      <c r="AE157" s="16">
        <v>6</v>
      </c>
      <c r="AF157" s="17">
        <v>0.89950337824333815</v>
      </c>
      <c r="AG157" t="str">
        <f>IF(AF157&lt;='CAV Tier 1 Analysis'!$A$5,"Tier 1", "Tier 2")</f>
        <v>Tier 2</v>
      </c>
      <c r="AH157" t="str">
        <f t="shared" si="6"/>
        <v>West Virginia - Tier 2</v>
      </c>
      <c r="AI157" t="str">
        <f t="shared" si="7"/>
        <v>Belmont, Town Of - Tier 2</v>
      </c>
    </row>
    <row r="158" spans="1:35" x14ac:dyDescent="0.3">
      <c r="A158" s="12">
        <v>151</v>
      </c>
      <c r="B158">
        <v>3</v>
      </c>
      <c r="C158" t="s">
        <v>32</v>
      </c>
      <c r="D158" t="s">
        <v>5782</v>
      </c>
      <c r="E158" t="s">
        <v>8425</v>
      </c>
      <c r="F158" t="s">
        <v>1678</v>
      </c>
      <c r="G158" s="58">
        <v>0.87080999999999986</v>
      </c>
      <c r="H158">
        <v>9</v>
      </c>
      <c r="I158">
        <v>0</v>
      </c>
      <c r="J158" s="12">
        <v>13</v>
      </c>
      <c r="K158" s="12">
        <v>3</v>
      </c>
      <c r="L158">
        <v>0</v>
      </c>
      <c r="M158" s="12">
        <v>11.55744651531333</v>
      </c>
      <c r="N158" s="12">
        <v>77.12687028582441</v>
      </c>
      <c r="O158" s="12">
        <v>1355.5202149188947</v>
      </c>
      <c r="P158" s="12">
        <v>1193.0719650078358</v>
      </c>
      <c r="Q158" s="12">
        <v>0</v>
      </c>
      <c r="R158" s="59">
        <v>3.5981381777549678E-5</v>
      </c>
      <c r="S158" s="59">
        <v>4.3829745787474434E-4</v>
      </c>
      <c r="T158" s="59">
        <v>0</v>
      </c>
      <c r="U158" s="59">
        <v>3.3432104243139335E-3</v>
      </c>
      <c r="V158" s="59">
        <v>2.8813497535197553E-3</v>
      </c>
      <c r="W158" s="59">
        <v>0</v>
      </c>
      <c r="X158" s="59">
        <v>6.2075578179272568E-4</v>
      </c>
      <c r="Y158" s="59">
        <v>1.7407415429687137E-3</v>
      </c>
      <c r="Z158" s="59">
        <v>7.5756355451626824E-4</v>
      </c>
      <c r="AA158" s="59">
        <v>2.6976418796307465E-3</v>
      </c>
      <c r="AB158" s="59">
        <v>0</v>
      </c>
      <c r="AC158" s="17">
        <v>1.137776525126767E-3</v>
      </c>
      <c r="AD158" s="12">
        <v>151</v>
      </c>
      <c r="AE158" s="16">
        <v>6</v>
      </c>
      <c r="AF158" s="17">
        <v>0.90064115476846496</v>
      </c>
      <c r="AG158" t="str">
        <f>IF(AF158&lt;='CAV Tier 1 Analysis'!$A$5,"Tier 1", "Tier 2")</f>
        <v>Tier 2</v>
      </c>
      <c r="AH158" t="str">
        <f t="shared" si="6"/>
        <v>West Virginia - Tier 2</v>
      </c>
      <c r="AI158" t="str">
        <f t="shared" si="7"/>
        <v>Nutter Fort, Town Of - Tier 2</v>
      </c>
    </row>
    <row r="159" spans="1:35" x14ac:dyDescent="0.3">
      <c r="A159" s="12">
        <v>152</v>
      </c>
      <c r="B159">
        <v>3</v>
      </c>
      <c r="C159" t="s">
        <v>32</v>
      </c>
      <c r="D159" t="s">
        <v>5912</v>
      </c>
      <c r="E159" t="s">
        <v>8618</v>
      </c>
      <c r="F159" t="s">
        <v>2395</v>
      </c>
      <c r="G159" s="58">
        <v>0.57755999999999996</v>
      </c>
      <c r="H159">
        <v>2</v>
      </c>
      <c r="I159">
        <v>0</v>
      </c>
      <c r="J159" s="12">
        <v>11</v>
      </c>
      <c r="K159" s="12">
        <v>2</v>
      </c>
      <c r="L159">
        <v>0</v>
      </c>
      <c r="M159" s="12">
        <v>3.2606136159013785</v>
      </c>
      <c r="N159" s="12">
        <v>111.70429309893495</v>
      </c>
      <c r="O159" s="12">
        <v>1190.3283437780699</v>
      </c>
      <c r="P159" s="12">
        <v>1071.8764234490027</v>
      </c>
      <c r="Q159" s="12">
        <v>134.04679741209475</v>
      </c>
      <c r="R159" s="59">
        <v>2.3864455919708772E-5</v>
      </c>
      <c r="S159" s="59">
        <v>9.7399435083276515E-5</v>
      </c>
      <c r="T159" s="59">
        <v>0</v>
      </c>
      <c r="U159" s="59">
        <v>2.8288703590348668E-3</v>
      </c>
      <c r="V159" s="59">
        <v>1.9208998356798367E-3</v>
      </c>
      <c r="W159" s="59">
        <v>0</v>
      </c>
      <c r="X159" s="59">
        <v>1.7512906086833776E-4</v>
      </c>
      <c r="Y159" s="59">
        <v>2.5211486321779124E-3</v>
      </c>
      <c r="Z159" s="59">
        <v>6.6524228943935879E-4</v>
      </c>
      <c r="AA159" s="59">
        <v>2.4236079754550756E-3</v>
      </c>
      <c r="AB159" s="59">
        <v>1.7272010638029738E-3</v>
      </c>
      <c r="AC159" s="17">
        <v>1.1257602824964862E-3</v>
      </c>
      <c r="AD159" s="12">
        <v>152</v>
      </c>
      <c r="AE159" s="16">
        <v>6</v>
      </c>
      <c r="AF159" s="17">
        <v>0.9017669150509614</v>
      </c>
      <c r="AG159" t="str">
        <f>IF(AF159&lt;='CAV Tier 1 Analysis'!$A$5,"Tier 1", "Tier 2")</f>
        <v>Tier 2</v>
      </c>
      <c r="AH159" t="str">
        <f t="shared" si="6"/>
        <v>West Virginia - Tier 2</v>
      </c>
      <c r="AI159" t="str">
        <f t="shared" si="7"/>
        <v>Star City, Town Of - Tier 2</v>
      </c>
    </row>
    <row r="160" spans="1:35" x14ac:dyDescent="0.3">
      <c r="A160" s="12">
        <v>153</v>
      </c>
      <c r="B160">
        <v>3</v>
      </c>
      <c r="C160" t="s">
        <v>32</v>
      </c>
      <c r="D160" t="s">
        <v>5900</v>
      </c>
      <c r="E160" t="s">
        <v>8599</v>
      </c>
      <c r="F160" t="s">
        <v>1322</v>
      </c>
      <c r="G160" s="58">
        <v>0.4461</v>
      </c>
      <c r="H160">
        <v>29</v>
      </c>
      <c r="I160">
        <v>2</v>
      </c>
      <c r="J160" s="12">
        <v>11</v>
      </c>
      <c r="K160" s="12">
        <v>4</v>
      </c>
      <c r="L160">
        <v>3</v>
      </c>
      <c r="M160" s="12">
        <v>18.802151983860124</v>
      </c>
      <c r="N160" s="12">
        <v>15.142107391614076</v>
      </c>
      <c r="O160" s="12">
        <v>158.09157605773484</v>
      </c>
      <c r="P160" s="12">
        <v>137.28762275648143</v>
      </c>
      <c r="Q160" s="12">
        <v>68.163515622278737</v>
      </c>
      <c r="R160" s="59">
        <v>1.8432602302413746E-5</v>
      </c>
      <c r="S160" s="59">
        <v>1.4122918087075096E-3</v>
      </c>
      <c r="T160" s="59">
        <v>3.1298904538341156E-4</v>
      </c>
      <c r="U160" s="59">
        <v>2.8288703590348668E-3</v>
      </c>
      <c r="V160" s="59">
        <v>3.8417996713596735E-3</v>
      </c>
      <c r="W160" s="59">
        <v>1.203852327447833E-3</v>
      </c>
      <c r="X160" s="59">
        <v>1.0098722532405607E-3</v>
      </c>
      <c r="Y160" s="59">
        <v>3.4175502372901068E-4</v>
      </c>
      <c r="Z160" s="59">
        <v>8.8353102358228189E-5</v>
      </c>
      <c r="AA160" s="59">
        <v>3.1041953173411381E-4</v>
      </c>
      <c r="AB160" s="59">
        <v>8.7829100708323039E-4</v>
      </c>
      <c r="AC160" s="17">
        <v>1.1133569756709865E-3</v>
      </c>
      <c r="AD160" s="12">
        <v>153</v>
      </c>
      <c r="AE160" s="16">
        <v>6</v>
      </c>
      <c r="AF160" s="17">
        <v>0.90288027202663235</v>
      </c>
      <c r="AG160" t="str">
        <f>IF(AF160&lt;='CAV Tier 1 Analysis'!$A$5,"Tier 1", "Tier 2")</f>
        <v>Tier 2</v>
      </c>
      <c r="AH160" t="str">
        <f t="shared" si="6"/>
        <v>West Virginia - Tier 2</v>
      </c>
      <c r="AI160" t="str">
        <f t="shared" si="7"/>
        <v>Paw Paw, Town Of - Tier 2</v>
      </c>
    </row>
    <row r="161" spans="1:35" x14ac:dyDescent="0.3">
      <c r="A161" s="12">
        <v>154</v>
      </c>
      <c r="B161">
        <v>3</v>
      </c>
      <c r="C161" t="s">
        <v>32</v>
      </c>
      <c r="D161" t="s">
        <v>3738</v>
      </c>
      <c r="E161" t="s">
        <v>8522</v>
      </c>
      <c r="F161" t="s">
        <v>1781</v>
      </c>
      <c r="G161" s="58">
        <v>1.63249</v>
      </c>
      <c r="H161">
        <v>32</v>
      </c>
      <c r="I161">
        <v>0</v>
      </c>
      <c r="J161" s="12">
        <v>16</v>
      </c>
      <c r="K161" s="12">
        <v>3</v>
      </c>
      <c r="L161">
        <v>0</v>
      </c>
      <c r="M161" s="12">
        <v>0.52234929463580171</v>
      </c>
      <c r="N161" s="12">
        <v>108.59577168178912</v>
      </c>
      <c r="O161" s="12">
        <v>461.43494298654349</v>
      </c>
      <c r="P161" s="12">
        <v>283.5281186025303</v>
      </c>
      <c r="Q161" s="12">
        <v>9.1414347600016868</v>
      </c>
      <c r="R161" s="59">
        <v>6.7453573038931674E-5</v>
      </c>
      <c r="S161" s="59">
        <v>1.5583909613324242E-3</v>
      </c>
      <c r="T161" s="59">
        <v>0</v>
      </c>
      <c r="U161" s="59">
        <v>4.1147205222325338E-3</v>
      </c>
      <c r="V161" s="59">
        <v>2.8813497535197553E-3</v>
      </c>
      <c r="W161" s="59">
        <v>0</v>
      </c>
      <c r="X161" s="59">
        <v>2.8055621484460335E-5</v>
      </c>
      <c r="Y161" s="59">
        <v>2.4509897841917226E-3</v>
      </c>
      <c r="Z161" s="59">
        <v>2.5788349870371589E-4</v>
      </c>
      <c r="AA161" s="59">
        <v>6.4108230620445064E-4</v>
      </c>
      <c r="AB161" s="59">
        <v>1.1778793784696403E-4</v>
      </c>
      <c r="AC161" s="17">
        <v>1.1016103598686326E-3</v>
      </c>
      <c r="AD161" s="12">
        <v>154</v>
      </c>
      <c r="AE161" s="16">
        <v>6</v>
      </c>
      <c r="AF161" s="17">
        <v>0.90398188238650101</v>
      </c>
      <c r="AG161" t="str">
        <f>IF(AF161&lt;='CAV Tier 1 Analysis'!$A$5,"Tier 1", "Tier 2")</f>
        <v>Tier 2</v>
      </c>
      <c r="AH161" t="str">
        <f t="shared" si="6"/>
        <v>West Virginia - Tier 2</v>
      </c>
      <c r="AI161" t="str">
        <f t="shared" si="7"/>
        <v>Buffalo, Town Of - Tier 2</v>
      </c>
    </row>
    <row r="162" spans="1:35" x14ac:dyDescent="0.3">
      <c r="A162" s="12">
        <v>155</v>
      </c>
      <c r="B162">
        <v>3</v>
      </c>
      <c r="C162" t="s">
        <v>32</v>
      </c>
      <c r="D162" t="s">
        <v>5792</v>
      </c>
      <c r="E162" t="s">
        <v>8437</v>
      </c>
      <c r="F162" t="s">
        <v>1730</v>
      </c>
      <c r="G162" s="58">
        <v>0.7773000000000001</v>
      </c>
      <c r="H162">
        <v>28</v>
      </c>
      <c r="I162">
        <v>0</v>
      </c>
      <c r="J162" s="12">
        <v>20</v>
      </c>
      <c r="K162" s="12">
        <v>1</v>
      </c>
      <c r="L162">
        <v>1</v>
      </c>
      <c r="M162">
        <v>0</v>
      </c>
      <c r="N162" s="12">
        <v>80.386905286244982</v>
      </c>
      <c r="O162" s="12">
        <v>972.29570650180472</v>
      </c>
      <c r="P162" s="12">
        <v>774.81294421271525</v>
      </c>
      <c r="Q162" s="12">
        <v>0</v>
      </c>
      <c r="R162" s="59">
        <v>3.211760091832819E-5</v>
      </c>
      <c r="S162" s="59">
        <v>1.3635920911658711E-3</v>
      </c>
      <c r="T162" s="59">
        <v>0</v>
      </c>
      <c r="U162" s="59">
        <v>5.1434006527906672E-3</v>
      </c>
      <c r="V162" s="59">
        <v>9.6044991783991837E-4</v>
      </c>
      <c r="W162" s="59">
        <v>4.0128410914927769E-4</v>
      </c>
      <c r="X162" s="59">
        <v>0</v>
      </c>
      <c r="Y162" s="59">
        <v>1.8143200291141205E-3</v>
      </c>
      <c r="Z162" s="59">
        <v>5.4338975055601461E-4</v>
      </c>
      <c r="AA162" s="59">
        <v>1.7519210143995749E-3</v>
      </c>
      <c r="AB162" s="59">
        <v>0</v>
      </c>
      <c r="AC162" s="17">
        <v>1.091861378721252E-3</v>
      </c>
      <c r="AD162" s="12">
        <v>155</v>
      </c>
      <c r="AE162" s="16">
        <v>6</v>
      </c>
      <c r="AF162" s="17">
        <v>0.90507374376522232</v>
      </c>
      <c r="AG162" t="str">
        <f>IF(AF162&lt;='CAV Tier 1 Analysis'!$A$5,"Tier 1", "Tier 2")</f>
        <v>Tier 2</v>
      </c>
      <c r="AH162" t="str">
        <f t="shared" si="6"/>
        <v>West Virginia - Tier 2</v>
      </c>
      <c r="AI162" t="str">
        <f t="shared" si="7"/>
        <v>Belle, Town Of - Tier 2</v>
      </c>
    </row>
    <row r="163" spans="1:35" x14ac:dyDescent="0.3">
      <c r="A163" s="12">
        <v>156</v>
      </c>
      <c r="B163">
        <v>3</v>
      </c>
      <c r="C163" t="s">
        <v>32</v>
      </c>
      <c r="D163" t="s">
        <v>3433</v>
      </c>
      <c r="E163" t="s">
        <v>8626</v>
      </c>
      <c r="F163" t="s">
        <v>1533</v>
      </c>
      <c r="G163" s="58">
        <v>3.8074699999999999</v>
      </c>
      <c r="H163">
        <v>18</v>
      </c>
      <c r="I163">
        <v>0</v>
      </c>
      <c r="J163" s="12">
        <v>16</v>
      </c>
      <c r="K163" s="12">
        <v>3</v>
      </c>
      <c r="L163">
        <v>0</v>
      </c>
      <c r="M163" s="12">
        <v>11</v>
      </c>
      <c r="N163" s="12">
        <v>0</v>
      </c>
      <c r="O163" s="12">
        <v>1301.4510041774859</v>
      </c>
      <c r="P163" s="12">
        <v>1161.4437996450315</v>
      </c>
      <c r="Q163" s="12">
        <v>0</v>
      </c>
      <c r="R163" s="59">
        <v>1.5732252922746304E-4</v>
      </c>
      <c r="S163" s="59">
        <v>8.7659491574948868E-4</v>
      </c>
      <c r="T163" s="59">
        <v>0</v>
      </c>
      <c r="U163" s="59">
        <v>4.1147205222325338E-3</v>
      </c>
      <c r="V163" s="59">
        <v>2.8813497535197553E-3</v>
      </c>
      <c r="W163" s="59">
        <v>0</v>
      </c>
      <c r="X163" s="59">
        <v>5.9081507240138519E-4</v>
      </c>
      <c r="Y163" s="59">
        <v>0</v>
      </c>
      <c r="Z163" s="59">
        <v>7.2734573627325396E-4</v>
      </c>
      <c r="AA163" s="59">
        <v>2.6261277832802994E-3</v>
      </c>
      <c r="AB163" s="59">
        <v>0</v>
      </c>
      <c r="AC163" s="17">
        <v>1.0885705738803797E-3</v>
      </c>
      <c r="AD163" s="12">
        <v>156</v>
      </c>
      <c r="AE163" s="16">
        <v>6</v>
      </c>
      <c r="AF163" s="17">
        <v>0.90616231433910266</v>
      </c>
      <c r="AG163" t="str">
        <f>IF(AF163&lt;='CAV Tier 1 Analysis'!$A$5,"Tier 1", "Tier 2")</f>
        <v>Tier 2</v>
      </c>
      <c r="AH163" t="str">
        <f t="shared" si="6"/>
        <v>West Virginia - Tier 2</v>
      </c>
      <c r="AI163" t="str">
        <f t="shared" si="7"/>
        <v>Lewisburg, City Of - Tier 2</v>
      </c>
    </row>
    <row r="164" spans="1:35" x14ac:dyDescent="0.3">
      <c r="A164" s="12">
        <v>157</v>
      </c>
      <c r="B164">
        <v>3</v>
      </c>
      <c r="C164" t="s">
        <v>32</v>
      </c>
      <c r="D164" t="s">
        <v>5876</v>
      </c>
      <c r="E164" t="s">
        <v>8564</v>
      </c>
      <c r="F164" t="s">
        <v>1355</v>
      </c>
      <c r="G164" s="58">
        <v>0.53839999999999999</v>
      </c>
      <c r="H164">
        <v>3</v>
      </c>
      <c r="I164">
        <v>0</v>
      </c>
      <c r="J164" s="12">
        <v>12</v>
      </c>
      <c r="K164" s="12">
        <v>8</v>
      </c>
      <c r="L164">
        <v>2</v>
      </c>
      <c r="M164" s="12">
        <v>0.62280832095096583</v>
      </c>
      <c r="N164" s="12">
        <v>5.7119978769707149</v>
      </c>
      <c r="O164" s="12">
        <v>28.179421177852106</v>
      </c>
      <c r="P164" s="12">
        <v>16.894675188507442</v>
      </c>
      <c r="Q164" s="12">
        <v>0</v>
      </c>
      <c r="R164" s="59">
        <v>2.2246386638914058E-5</v>
      </c>
      <c r="S164" s="59">
        <v>1.4609915262491478E-4</v>
      </c>
      <c r="T164" s="59">
        <v>0</v>
      </c>
      <c r="U164" s="59">
        <v>3.0860403916744003E-3</v>
      </c>
      <c r="V164" s="59">
        <v>7.683599342719347E-3</v>
      </c>
      <c r="W164" s="59">
        <v>8.0256821829855537E-4</v>
      </c>
      <c r="X164" s="59">
        <v>3.3451322112257273E-5</v>
      </c>
      <c r="Y164" s="59">
        <v>1.2891890933657555E-4</v>
      </c>
      <c r="Z164" s="59">
        <v>1.5748715686237076E-5</v>
      </c>
      <c r="AA164" s="59">
        <v>3.8200363991435185E-5</v>
      </c>
      <c r="AB164" s="59">
        <v>0</v>
      </c>
      <c r="AC164" s="17">
        <v>1.0869884366438759E-3</v>
      </c>
      <c r="AD164" s="12">
        <v>157</v>
      </c>
      <c r="AE164" s="16">
        <v>6</v>
      </c>
      <c r="AF164" s="17">
        <v>0.90724930277574656</v>
      </c>
      <c r="AG164" t="str">
        <f>IF(AF164&lt;='CAV Tier 1 Analysis'!$A$5,"Tier 1", "Tier 2")</f>
        <v>Tier 2</v>
      </c>
      <c r="AH164" t="str">
        <f t="shared" si="6"/>
        <v>West Virginia - Tier 2</v>
      </c>
      <c r="AI164" t="str">
        <f t="shared" si="7"/>
        <v>Elizabeth, Town Of - Tier 2</v>
      </c>
    </row>
    <row r="165" spans="1:35" x14ac:dyDescent="0.3">
      <c r="A165" s="12">
        <v>158</v>
      </c>
      <c r="B165">
        <v>3</v>
      </c>
      <c r="C165" t="s">
        <v>32</v>
      </c>
      <c r="D165" t="s">
        <v>5926</v>
      </c>
      <c r="E165" t="s">
        <v>8641</v>
      </c>
      <c r="F165" t="s">
        <v>976</v>
      </c>
      <c r="G165" s="58">
        <v>0.32812999999999998</v>
      </c>
      <c r="H165">
        <v>3</v>
      </c>
      <c r="I165">
        <v>18</v>
      </c>
      <c r="J165" s="12">
        <v>24</v>
      </c>
      <c r="K165" s="12">
        <v>2</v>
      </c>
      <c r="L165">
        <v>0</v>
      </c>
      <c r="M165" s="12">
        <v>11.839453874988571</v>
      </c>
      <c r="N165" s="12">
        <v>0.95340286487556936</v>
      </c>
      <c r="O165" s="12">
        <v>110.25029374876229</v>
      </c>
      <c r="P165" s="12">
        <v>73.747299806582561</v>
      </c>
      <c r="Q165" s="12">
        <v>0</v>
      </c>
      <c r="R165" s="59">
        <v>1.3558147934299535E-5</v>
      </c>
      <c r="S165" s="59">
        <v>1.4609915262491478E-4</v>
      </c>
      <c r="T165" s="59">
        <v>2.8169014084507044E-3</v>
      </c>
      <c r="U165" s="59">
        <v>6.1720807833488007E-3</v>
      </c>
      <c r="V165" s="59">
        <v>1.9208998356798367E-3</v>
      </c>
      <c r="W165" s="59">
        <v>0</v>
      </c>
      <c r="X165" s="59">
        <v>6.3590252712220302E-4</v>
      </c>
      <c r="Y165" s="59">
        <v>2.1518155318942369E-5</v>
      </c>
      <c r="Z165" s="59">
        <v>6.1615904727597471E-5</v>
      </c>
      <c r="AA165" s="59">
        <v>1.6674920734275652E-4</v>
      </c>
      <c r="AB165" s="59">
        <v>0</v>
      </c>
      <c r="AC165" s="17">
        <v>1.0868477384136414E-3</v>
      </c>
      <c r="AD165" s="12">
        <v>158</v>
      </c>
      <c r="AE165" s="16">
        <v>6</v>
      </c>
      <c r="AF165" s="17">
        <v>0.90833615051416017</v>
      </c>
      <c r="AG165" t="str">
        <f>IF(AF165&lt;='CAV Tier 1 Analysis'!$A$5,"Tier 1", "Tier 2")</f>
        <v>Tier 2</v>
      </c>
      <c r="AH165" t="str">
        <f t="shared" si="6"/>
        <v>West Virginia - Tier 2</v>
      </c>
      <c r="AI165" t="str">
        <f t="shared" si="7"/>
        <v>West Logan, Town Of - Tier 2</v>
      </c>
    </row>
    <row r="166" spans="1:35" x14ac:dyDescent="0.3">
      <c r="A166" s="12">
        <v>159</v>
      </c>
      <c r="B166">
        <v>3</v>
      </c>
      <c r="C166" t="s">
        <v>32</v>
      </c>
      <c r="D166" t="s">
        <v>5901</v>
      </c>
      <c r="E166" t="s">
        <v>8601</v>
      </c>
      <c r="F166" t="s">
        <v>1539</v>
      </c>
      <c r="G166" s="58">
        <v>2.4937</v>
      </c>
      <c r="H166">
        <v>14</v>
      </c>
      <c r="I166">
        <v>0</v>
      </c>
      <c r="J166" s="12">
        <v>10</v>
      </c>
      <c r="K166" s="12">
        <v>6</v>
      </c>
      <c r="L166">
        <v>0</v>
      </c>
      <c r="M166" s="12">
        <v>11.000000000000002</v>
      </c>
      <c r="N166" s="12">
        <v>0</v>
      </c>
      <c r="O166" s="12">
        <v>753.04311965074817</v>
      </c>
      <c r="P166" s="12">
        <v>636.42013344733425</v>
      </c>
      <c r="Q166" s="12">
        <v>24.909137959089321</v>
      </c>
      <c r="R166" s="59">
        <v>1.0303828818993311E-4</v>
      </c>
      <c r="S166" s="59">
        <v>6.8179604558293557E-4</v>
      </c>
      <c r="T166" s="59">
        <v>0</v>
      </c>
      <c r="U166" s="59">
        <v>2.5717003263953336E-3</v>
      </c>
      <c r="V166" s="59">
        <v>5.7626995070395107E-3</v>
      </c>
      <c r="W166" s="59">
        <v>0</v>
      </c>
      <c r="X166" s="59">
        <v>5.908150724013853E-4</v>
      </c>
      <c r="Y166" s="59">
        <v>0</v>
      </c>
      <c r="Z166" s="59">
        <v>4.2085541487905725E-4</v>
      </c>
      <c r="AA166" s="59">
        <v>1.4390025542310363E-3</v>
      </c>
      <c r="AB166" s="59">
        <v>3.2095574390404816E-4</v>
      </c>
      <c r="AC166" s="17">
        <v>1.0809875411475673E-3</v>
      </c>
      <c r="AD166" s="12">
        <v>159</v>
      </c>
      <c r="AE166" s="16">
        <v>6</v>
      </c>
      <c r="AF166" s="17">
        <v>0.90941713805530777</v>
      </c>
      <c r="AG166" t="str">
        <f>IF(AF166&lt;='CAV Tier 1 Analysis'!$A$5,"Tier 1", "Tier 2")</f>
        <v>Tier 2</v>
      </c>
      <c r="AH166" t="str">
        <f t="shared" si="6"/>
        <v>West Virginia - Tier 2</v>
      </c>
      <c r="AI166" t="str">
        <f t="shared" si="7"/>
        <v>Kingwood, City Of - Tier 2</v>
      </c>
    </row>
    <row r="167" spans="1:35" x14ac:dyDescent="0.3">
      <c r="A167" s="12">
        <v>160</v>
      </c>
      <c r="B167">
        <v>3</v>
      </c>
      <c r="C167" t="s">
        <v>32</v>
      </c>
      <c r="D167" t="s">
        <v>3439</v>
      </c>
      <c r="E167" t="s">
        <v>8598</v>
      </c>
      <c r="F167" t="s">
        <v>1191</v>
      </c>
      <c r="G167" s="58">
        <v>0.46608999999999995</v>
      </c>
      <c r="H167">
        <v>10</v>
      </c>
      <c r="I167">
        <v>0</v>
      </c>
      <c r="J167" s="12">
        <v>13</v>
      </c>
      <c r="K167" s="12">
        <v>5</v>
      </c>
      <c r="L167">
        <v>5</v>
      </c>
      <c r="M167" s="12">
        <v>21.450706945010623</v>
      </c>
      <c r="N167" s="12">
        <v>2.2812639740268086</v>
      </c>
      <c r="O167" s="12">
        <v>19.563501521007719</v>
      </c>
      <c r="P167">
        <v>0</v>
      </c>
      <c r="Q167" s="12">
        <v>0</v>
      </c>
      <c r="R167" s="59">
        <v>1.9258577913319932E-5</v>
      </c>
      <c r="S167" s="59">
        <v>4.8699717541638256E-4</v>
      </c>
      <c r="T167" s="59">
        <v>0</v>
      </c>
      <c r="U167" s="59">
        <v>3.3432104243139335E-3</v>
      </c>
      <c r="V167" s="59">
        <v>4.8022495891995916E-3</v>
      </c>
      <c r="W167" s="59">
        <v>2.0064205457463883E-3</v>
      </c>
      <c r="X167" s="59">
        <v>1.1521273615252134E-3</v>
      </c>
      <c r="Y167" s="59">
        <v>5.1487775341458866E-5</v>
      </c>
      <c r="Z167" s="59">
        <v>1.0933511420872314E-5</v>
      </c>
      <c r="AA167" s="59">
        <v>0</v>
      </c>
      <c r="AB167" s="59">
        <v>0</v>
      </c>
      <c r="AC167" s="17">
        <v>1.0793349964433783E-3</v>
      </c>
      <c r="AD167" s="12">
        <v>160</v>
      </c>
      <c r="AE167" s="16">
        <v>6</v>
      </c>
      <c r="AF167" s="17">
        <v>0.91049647305175119</v>
      </c>
      <c r="AG167" t="str">
        <f>IF(AF167&lt;='CAV Tier 1 Analysis'!$A$5,"Tier 1", "Tier 2")</f>
        <v>Tier 2</v>
      </c>
      <c r="AH167" t="str">
        <f t="shared" si="6"/>
        <v>West Virginia - Tier 2</v>
      </c>
      <c r="AI167" t="str">
        <f t="shared" si="7"/>
        <v>Henderson, Town Of - Tier 2</v>
      </c>
    </row>
    <row r="168" spans="1:35" x14ac:dyDescent="0.3">
      <c r="A168" s="12">
        <v>161</v>
      </c>
      <c r="B168">
        <v>3</v>
      </c>
      <c r="C168" t="s">
        <v>32</v>
      </c>
      <c r="D168" t="s">
        <v>3726</v>
      </c>
      <c r="E168" t="s">
        <v>8380</v>
      </c>
      <c r="F168" t="s">
        <v>1304</v>
      </c>
      <c r="G168" s="58">
        <v>1.0807600000000002</v>
      </c>
      <c r="H168">
        <v>21</v>
      </c>
      <c r="I168">
        <v>2</v>
      </c>
      <c r="J168" s="12">
        <v>13</v>
      </c>
      <c r="K168" s="12">
        <v>6</v>
      </c>
      <c r="L168">
        <v>2</v>
      </c>
      <c r="M168" s="12">
        <v>8.563880972648878</v>
      </c>
      <c r="N168" s="12">
        <v>1.9852989637081047</v>
      </c>
      <c r="O168" s="12">
        <v>26.734318171963764</v>
      </c>
      <c r="P168">
        <v>0</v>
      </c>
      <c r="Q168" s="12">
        <v>0</v>
      </c>
      <c r="R168" s="59">
        <v>4.4656398261279275E-5</v>
      </c>
      <c r="S168" s="59">
        <v>1.0226940683744034E-3</v>
      </c>
      <c r="T168" s="59">
        <v>3.1298904538341156E-4</v>
      </c>
      <c r="U168" s="59">
        <v>3.3432104243139335E-3</v>
      </c>
      <c r="V168" s="59">
        <v>5.7626995070395107E-3</v>
      </c>
      <c r="W168" s="59">
        <v>8.0256821829855537E-4</v>
      </c>
      <c r="X168" s="59">
        <v>4.5996999608112656E-4</v>
      </c>
      <c r="Y168" s="59">
        <v>4.4807890797749807E-5</v>
      </c>
      <c r="Z168" s="59">
        <v>1.4941086734832305E-5</v>
      </c>
      <c r="AA168" s="59">
        <v>0</v>
      </c>
      <c r="AB168" s="59">
        <v>0</v>
      </c>
      <c r="AC168" s="17">
        <v>1.0735033304804366E-3</v>
      </c>
      <c r="AD168" s="12">
        <v>161</v>
      </c>
      <c r="AE168" s="16">
        <v>6</v>
      </c>
      <c r="AF168" s="17">
        <v>0.91156997638223158</v>
      </c>
      <c r="AG168" t="str">
        <f>IF(AF168&lt;='CAV Tier 1 Analysis'!$A$5,"Tier 1", "Tier 2")</f>
        <v>Tier 2</v>
      </c>
      <c r="AH168" t="str">
        <f t="shared" si="6"/>
        <v>West Virginia - Tier 2</v>
      </c>
      <c r="AI168" t="str">
        <f t="shared" si="7"/>
        <v>Burnsville, Town Of - Tier 2</v>
      </c>
    </row>
    <row r="169" spans="1:35" x14ac:dyDescent="0.3">
      <c r="A169" s="12">
        <v>162</v>
      </c>
      <c r="B169">
        <v>3</v>
      </c>
      <c r="C169" t="s">
        <v>32</v>
      </c>
      <c r="D169" t="s">
        <v>5868</v>
      </c>
      <c r="E169" t="s">
        <v>8555</v>
      </c>
      <c r="F169" t="s">
        <v>1243</v>
      </c>
      <c r="G169" s="58">
        <v>0.90649999999999997</v>
      </c>
      <c r="H169">
        <v>32</v>
      </c>
      <c r="I169">
        <v>3</v>
      </c>
      <c r="J169" s="12">
        <v>20</v>
      </c>
      <c r="K169" s="12">
        <v>3</v>
      </c>
      <c r="L169">
        <v>1</v>
      </c>
      <c r="M169" s="12">
        <v>13.895212355212356</v>
      </c>
      <c r="N169" s="12">
        <v>17.667701555749101</v>
      </c>
      <c r="O169" s="12">
        <v>106.558424554992</v>
      </c>
      <c r="P169" s="12">
        <v>25.097199736033048</v>
      </c>
      <c r="Q169" s="12">
        <v>0</v>
      </c>
      <c r="R169" s="59">
        <v>3.7456072600623316E-5</v>
      </c>
      <c r="S169" s="59">
        <v>1.5583909613324242E-3</v>
      </c>
      <c r="T169" s="59">
        <v>4.6948356807511736E-4</v>
      </c>
      <c r="U169" s="59">
        <v>5.1434006527906672E-3</v>
      </c>
      <c r="V169" s="59">
        <v>2.8813497535197553E-3</v>
      </c>
      <c r="W169" s="59">
        <v>4.0128410914927769E-4</v>
      </c>
      <c r="X169" s="59">
        <v>7.4631826306158276E-4</v>
      </c>
      <c r="Y169" s="59">
        <v>3.9875729370180416E-4</v>
      </c>
      <c r="Z169" s="59">
        <v>5.9552618973198693E-5</v>
      </c>
      <c r="AA169" s="59">
        <v>5.6747001903557265E-5</v>
      </c>
      <c r="AB169" s="59">
        <v>0</v>
      </c>
      <c r="AC169" s="17">
        <v>1.0684309359189096E-3</v>
      </c>
      <c r="AD169" s="12">
        <v>162</v>
      </c>
      <c r="AE169" s="16">
        <v>6</v>
      </c>
      <c r="AF169" s="17">
        <v>0.91263840731815049</v>
      </c>
      <c r="AG169" t="str">
        <f>IF(AF169&lt;='CAV Tier 1 Analysis'!$A$5,"Tier 1", "Tier 2")</f>
        <v>Tier 2</v>
      </c>
      <c r="AH169" t="str">
        <f t="shared" si="6"/>
        <v>West Virginia - Tier 2</v>
      </c>
      <c r="AI169" t="str">
        <f t="shared" si="7"/>
        <v>Fort Gay, Town Of - Tier 2</v>
      </c>
    </row>
    <row r="170" spans="1:35" x14ac:dyDescent="0.3">
      <c r="A170" s="12">
        <v>163</v>
      </c>
      <c r="B170">
        <v>3</v>
      </c>
      <c r="C170" t="s">
        <v>32</v>
      </c>
      <c r="D170" t="s">
        <v>3657</v>
      </c>
      <c r="E170" t="s">
        <v>8595</v>
      </c>
      <c r="F170" t="s">
        <v>1732</v>
      </c>
      <c r="G170" s="58">
        <v>0.55315999999999999</v>
      </c>
      <c r="H170">
        <v>26</v>
      </c>
      <c r="I170">
        <v>0</v>
      </c>
      <c r="J170" s="12">
        <v>13</v>
      </c>
      <c r="K170" s="12">
        <v>5</v>
      </c>
      <c r="L170">
        <v>0</v>
      </c>
      <c r="M170" s="12">
        <v>0.69757393882421004</v>
      </c>
      <c r="N170" s="12">
        <v>54.698428368847914</v>
      </c>
      <c r="O170" s="12">
        <v>349.521461701769</v>
      </c>
      <c r="P170" s="12">
        <v>315.88665853789405</v>
      </c>
      <c r="Q170" s="12">
        <v>0</v>
      </c>
      <c r="R170" s="59">
        <v>2.2856261577231984E-5</v>
      </c>
      <c r="S170" s="59">
        <v>1.2661926560825947E-3</v>
      </c>
      <c r="T170" s="59">
        <v>0</v>
      </c>
      <c r="U170" s="59">
        <v>3.3432104243139335E-3</v>
      </c>
      <c r="V170" s="59">
        <v>4.8022495891995916E-3</v>
      </c>
      <c r="W170" s="59">
        <v>0</v>
      </c>
      <c r="X170" s="59">
        <v>3.7467017924704099E-5</v>
      </c>
      <c r="Y170" s="59">
        <v>1.2345350750509092E-3</v>
      </c>
      <c r="Z170" s="59">
        <v>1.9533808348432252E-4</v>
      </c>
      <c r="AA170" s="59">
        <v>7.1424784445659449E-4</v>
      </c>
      <c r="AB170" s="59">
        <v>0</v>
      </c>
      <c r="AC170" s="17">
        <v>1.0560088138263531E-3</v>
      </c>
      <c r="AD170" s="12">
        <v>163</v>
      </c>
      <c r="AE170" s="16">
        <v>7</v>
      </c>
      <c r="AF170" s="17">
        <v>0.91369441613197688</v>
      </c>
      <c r="AG170" t="str">
        <f>IF(AF170&lt;='CAV Tier 1 Analysis'!$A$5,"Tier 1", "Tier 2")</f>
        <v>Tier 2</v>
      </c>
      <c r="AH170" t="str">
        <f t="shared" si="6"/>
        <v>West Virginia - Tier 2</v>
      </c>
      <c r="AI170" t="str">
        <f t="shared" si="7"/>
        <v>Mason, Town Of - Tier 2</v>
      </c>
    </row>
    <row r="171" spans="1:35" x14ac:dyDescent="0.3">
      <c r="A171" s="12">
        <v>164</v>
      </c>
      <c r="B171">
        <v>3</v>
      </c>
      <c r="C171" t="s">
        <v>32</v>
      </c>
      <c r="D171" t="s">
        <v>3392</v>
      </c>
      <c r="E171" t="s">
        <v>8479</v>
      </c>
      <c r="F171" t="s">
        <v>1432</v>
      </c>
      <c r="G171" s="58">
        <v>0.76863999999999999</v>
      </c>
      <c r="H171">
        <v>14</v>
      </c>
      <c r="I171">
        <v>3</v>
      </c>
      <c r="J171" s="12">
        <v>17</v>
      </c>
      <c r="K171" s="12">
        <v>3</v>
      </c>
      <c r="L171">
        <v>0</v>
      </c>
      <c r="M171" s="12">
        <v>11.706962947543714</v>
      </c>
      <c r="N171" s="12">
        <v>71.446233834772499</v>
      </c>
      <c r="O171" s="12">
        <v>334.56966335422294</v>
      </c>
      <c r="P171" s="12">
        <v>262.86955410579378</v>
      </c>
      <c r="Q171" s="12">
        <v>0</v>
      </c>
      <c r="R171" s="59">
        <v>3.1759774565629462E-5</v>
      </c>
      <c r="S171" s="59">
        <v>6.8179604558293557E-4</v>
      </c>
      <c r="T171" s="59">
        <v>4.6948356807511736E-4</v>
      </c>
      <c r="U171" s="59">
        <v>4.3718905548720665E-3</v>
      </c>
      <c r="V171" s="59">
        <v>2.8813497535197553E-3</v>
      </c>
      <c r="W171" s="59">
        <v>0</v>
      </c>
      <c r="X171" s="59">
        <v>6.2878637831394299E-4</v>
      </c>
      <c r="Y171" s="59">
        <v>1.6125304561684511E-3</v>
      </c>
      <c r="Z171" s="59">
        <v>1.8698192812941682E-4</v>
      </c>
      <c r="AA171" s="59">
        <v>5.9437145355350997E-4</v>
      </c>
      <c r="AB171" s="59">
        <v>0</v>
      </c>
      <c r="AC171" s="17">
        <v>1.0417227193437115E-3</v>
      </c>
      <c r="AD171" s="12">
        <v>164</v>
      </c>
      <c r="AE171" s="16">
        <v>7</v>
      </c>
      <c r="AF171" s="17">
        <v>0.91473613885132055</v>
      </c>
      <c r="AG171" t="str">
        <f>IF(AF171&lt;='CAV Tier 1 Analysis'!$A$5,"Tier 1", "Tier 2")</f>
        <v>Tier 2</v>
      </c>
      <c r="AH171" t="str">
        <f t="shared" si="6"/>
        <v>West Virginia - Tier 2</v>
      </c>
      <c r="AI171" t="str">
        <f t="shared" si="7"/>
        <v>Gary, City Of - Tier 2</v>
      </c>
    </row>
    <row r="172" spans="1:35" x14ac:dyDescent="0.3">
      <c r="A172" s="12">
        <v>165</v>
      </c>
      <c r="B172">
        <v>3</v>
      </c>
      <c r="C172" t="s">
        <v>32</v>
      </c>
      <c r="D172" t="s">
        <v>5802</v>
      </c>
      <c r="E172" t="s">
        <v>8455</v>
      </c>
      <c r="F172" t="s">
        <v>1235</v>
      </c>
      <c r="G172" s="58">
        <v>0.56813000000000002</v>
      </c>
      <c r="H172">
        <v>8</v>
      </c>
      <c r="I172">
        <v>0</v>
      </c>
      <c r="J172" s="12">
        <v>23</v>
      </c>
      <c r="K172" s="12">
        <v>4</v>
      </c>
      <c r="L172">
        <v>1</v>
      </c>
      <c r="M172" s="12">
        <v>12.265678629891045</v>
      </c>
      <c r="N172" s="12">
        <v>3.4776382599456372</v>
      </c>
      <c r="O172" s="12">
        <v>62.38529902027777</v>
      </c>
      <c r="P172" s="12">
        <v>31.713168233484602</v>
      </c>
      <c r="Q172" s="12">
        <v>0</v>
      </c>
      <c r="R172" s="59">
        <v>2.3474813598005654E-5</v>
      </c>
      <c r="S172" s="59">
        <v>3.8959774033310606E-4</v>
      </c>
      <c r="T172" s="59">
        <v>0</v>
      </c>
      <c r="U172" s="59">
        <v>5.9149107507092671E-3</v>
      </c>
      <c r="V172" s="59">
        <v>3.8417996713596735E-3</v>
      </c>
      <c r="W172" s="59">
        <v>4.0128410914927769E-4</v>
      </c>
      <c r="X172" s="59">
        <v>6.5879525525192734E-4</v>
      </c>
      <c r="Y172" s="59">
        <v>7.8489758083927338E-5</v>
      </c>
      <c r="Z172" s="59">
        <v>3.4865454867590939E-5</v>
      </c>
      <c r="AA172" s="59">
        <v>7.1706295405123873E-5</v>
      </c>
      <c r="AB172" s="59">
        <v>0</v>
      </c>
      <c r="AC172" s="17">
        <v>1.0377203498870818E-3</v>
      </c>
      <c r="AD172" s="12">
        <v>165</v>
      </c>
      <c r="AE172" s="16">
        <v>7</v>
      </c>
      <c r="AF172" s="17">
        <v>0.91577385920120757</v>
      </c>
      <c r="AG172" t="str">
        <f>IF(AF172&lt;='CAV Tier 1 Analysis'!$A$5,"Tier 1", "Tier 2")</f>
        <v>Tier 2</v>
      </c>
      <c r="AH172" t="str">
        <f t="shared" si="6"/>
        <v>West Virginia - Tier 2</v>
      </c>
      <c r="AI172" t="str">
        <f t="shared" si="7"/>
        <v>West Hamlin, Town Of - Tier 2</v>
      </c>
    </row>
    <row r="173" spans="1:35" x14ac:dyDescent="0.3">
      <c r="A173" s="12">
        <v>166</v>
      </c>
      <c r="B173">
        <v>3</v>
      </c>
      <c r="C173" t="s">
        <v>32</v>
      </c>
      <c r="D173" t="s">
        <v>5853</v>
      </c>
      <c r="E173" t="s">
        <v>8529</v>
      </c>
      <c r="F173" t="s">
        <v>1321</v>
      </c>
      <c r="G173" s="58">
        <v>0.59487000000000001</v>
      </c>
      <c r="H173">
        <v>37</v>
      </c>
      <c r="I173">
        <v>2</v>
      </c>
      <c r="J173" s="12">
        <v>19</v>
      </c>
      <c r="K173" s="12">
        <v>3</v>
      </c>
      <c r="L173">
        <v>0</v>
      </c>
      <c r="M173" s="12">
        <v>15.936254980079681</v>
      </c>
      <c r="N173" s="12">
        <v>0.58709545331662771</v>
      </c>
      <c r="O173" s="12">
        <v>286.11224332671105</v>
      </c>
      <c r="P173" s="12">
        <v>201.34519172187652</v>
      </c>
      <c r="Q173" s="12">
        <v>0</v>
      </c>
      <c r="R173" s="59">
        <v>2.4579695430703576E-5</v>
      </c>
      <c r="S173" s="59">
        <v>1.8018895490406156E-3</v>
      </c>
      <c r="T173" s="59">
        <v>3.1298904538341156E-4</v>
      </c>
      <c r="U173" s="59">
        <v>4.8862306201511337E-3</v>
      </c>
      <c r="V173" s="59">
        <v>2.8813497535197553E-3</v>
      </c>
      <c r="W173" s="59">
        <v>0</v>
      </c>
      <c r="X173" s="59">
        <v>8.5594360362388293E-4</v>
      </c>
      <c r="Y173" s="59">
        <v>1.3250653650134418E-5</v>
      </c>
      <c r="Z173" s="59">
        <v>1.5990038780659235E-4</v>
      </c>
      <c r="AA173" s="59">
        <v>4.5525939539418198E-4</v>
      </c>
      <c r="AB173" s="59">
        <v>0</v>
      </c>
      <c r="AC173" s="17">
        <v>1.0355811549091283E-3</v>
      </c>
      <c r="AD173" s="12">
        <v>166</v>
      </c>
      <c r="AE173" s="16">
        <v>7</v>
      </c>
      <c r="AF173" s="17">
        <v>0.91680944035611667</v>
      </c>
      <c r="AG173" t="str">
        <f>IF(AF173&lt;='CAV Tier 1 Analysis'!$A$5,"Tier 1", "Tier 2")</f>
        <v>Tier 2</v>
      </c>
      <c r="AH173" t="str">
        <f t="shared" si="6"/>
        <v>West Virginia - Tier 2</v>
      </c>
      <c r="AI173" t="str">
        <f t="shared" si="7"/>
        <v>Sophia, Town Of - Tier 2</v>
      </c>
    </row>
    <row r="174" spans="1:35" x14ac:dyDescent="0.3">
      <c r="A174" s="12">
        <v>167</v>
      </c>
      <c r="B174">
        <v>3</v>
      </c>
      <c r="C174" t="s">
        <v>32</v>
      </c>
      <c r="D174" t="s">
        <v>5833</v>
      </c>
      <c r="E174" t="s">
        <v>8502</v>
      </c>
      <c r="F174" t="s">
        <v>1538</v>
      </c>
      <c r="G174" s="58">
        <v>0.30709999999999998</v>
      </c>
      <c r="H174">
        <v>1</v>
      </c>
      <c r="I174">
        <v>0</v>
      </c>
      <c r="J174" s="12">
        <v>11</v>
      </c>
      <c r="K174" s="12">
        <v>8</v>
      </c>
      <c r="L174">
        <v>0</v>
      </c>
      <c r="M174" s="12">
        <v>0.84435037447085637</v>
      </c>
      <c r="N174" s="12">
        <v>11.938779899375355</v>
      </c>
      <c r="O174" s="12">
        <v>153.34640909167138</v>
      </c>
      <c r="P174" s="12">
        <v>144.99992965522841</v>
      </c>
      <c r="Q174" s="12">
        <v>0</v>
      </c>
      <c r="R174" s="59">
        <v>1.2689200105517287E-5</v>
      </c>
      <c r="S174" s="59">
        <v>4.8699717541638258E-5</v>
      </c>
      <c r="T174" s="59">
        <v>0</v>
      </c>
      <c r="U174" s="59">
        <v>2.8288703590348668E-3</v>
      </c>
      <c r="V174" s="59">
        <v>7.683599342719347E-3</v>
      </c>
      <c r="W174" s="59">
        <v>0</v>
      </c>
      <c r="X174" s="59">
        <v>4.5350447965921428E-5</v>
      </c>
      <c r="Y174" s="59">
        <v>2.6945641727954599E-4</v>
      </c>
      <c r="Z174" s="59">
        <v>8.5701156991408776E-5</v>
      </c>
      <c r="AA174" s="59">
        <v>3.2785774391982079E-4</v>
      </c>
      <c r="AB174" s="59">
        <v>0</v>
      </c>
      <c r="AC174" s="17">
        <v>1.0274749441416423E-3</v>
      </c>
      <c r="AD174" s="12">
        <v>167</v>
      </c>
      <c r="AE174" s="16">
        <v>7</v>
      </c>
      <c r="AF174" s="17">
        <v>0.91783691530025835</v>
      </c>
      <c r="AG174" t="str">
        <f>IF(AF174&lt;='CAV Tier 1 Analysis'!$A$5,"Tier 1", "Tier 2")</f>
        <v>Tier 2</v>
      </c>
      <c r="AH174" t="str">
        <f t="shared" si="6"/>
        <v>West Virginia - Tier 2</v>
      </c>
      <c r="AI174" t="str">
        <f t="shared" si="7"/>
        <v>Peterstown, Town Of - Tier 2</v>
      </c>
    </row>
    <row r="175" spans="1:35" x14ac:dyDescent="0.3">
      <c r="A175" s="12">
        <v>168</v>
      </c>
      <c r="B175">
        <v>3</v>
      </c>
      <c r="C175" t="s">
        <v>32</v>
      </c>
      <c r="D175" t="s">
        <v>5860</v>
      </c>
      <c r="E175" t="s">
        <v>8543</v>
      </c>
      <c r="F175" t="s">
        <v>664</v>
      </c>
      <c r="G175" s="58">
        <v>0.31054999999999999</v>
      </c>
      <c r="H175">
        <v>0</v>
      </c>
      <c r="I175">
        <v>0</v>
      </c>
      <c r="J175" s="12">
        <v>10</v>
      </c>
      <c r="K175" s="12">
        <v>9</v>
      </c>
      <c r="M175">
        <v>0</v>
      </c>
      <c r="N175">
        <v>0</v>
      </c>
      <c r="O175" s="12">
        <v>23.259764422362359</v>
      </c>
      <c r="P175" s="12">
        <v>0</v>
      </c>
      <c r="Q175" s="12">
        <v>0</v>
      </c>
      <c r="R175" s="59">
        <v>1.2831752174433063E-5</v>
      </c>
      <c r="S175" s="59">
        <v>0</v>
      </c>
      <c r="T175" s="59">
        <v>0</v>
      </c>
      <c r="U175" s="59">
        <v>2.5717003263953336E-3</v>
      </c>
      <c r="V175" s="59">
        <v>8.644049260559266E-3</v>
      </c>
      <c r="W175" s="59">
        <v>0</v>
      </c>
      <c r="X175" s="59">
        <v>0</v>
      </c>
      <c r="Y175" s="59">
        <v>0</v>
      </c>
      <c r="Z175" s="59">
        <v>1.2999252699503396E-5</v>
      </c>
      <c r="AA175" s="59">
        <v>0</v>
      </c>
      <c r="AB175" s="59">
        <v>0</v>
      </c>
      <c r="AC175" s="17">
        <v>1.0219618719844122E-3</v>
      </c>
      <c r="AD175" s="12">
        <v>168</v>
      </c>
      <c r="AE175" s="16">
        <v>7</v>
      </c>
      <c r="AF175" s="17">
        <v>0.91885887717224279</v>
      </c>
      <c r="AG175" t="str">
        <f>IF(AF175&lt;='CAV Tier 1 Analysis'!$A$5,"Tier 1", "Tier 2")</f>
        <v>Tier 2</v>
      </c>
      <c r="AH175" t="str">
        <f t="shared" si="6"/>
        <v>West Virginia - Tier 2</v>
      </c>
      <c r="AI175" t="str">
        <f t="shared" si="7"/>
        <v>Flemington, Town Of - Tier 2</v>
      </c>
    </row>
    <row r="176" spans="1:35" x14ac:dyDescent="0.3">
      <c r="A176" s="12">
        <v>169</v>
      </c>
      <c r="B176">
        <v>3</v>
      </c>
      <c r="C176" t="s">
        <v>32</v>
      </c>
      <c r="D176" t="s">
        <v>3712</v>
      </c>
      <c r="E176" t="s">
        <v>8616</v>
      </c>
      <c r="F176" t="s">
        <v>1782</v>
      </c>
      <c r="G176" s="58">
        <v>2.7413499999999997</v>
      </c>
      <c r="H176">
        <v>37</v>
      </c>
      <c r="I176">
        <v>0</v>
      </c>
      <c r="J176" s="12">
        <v>16</v>
      </c>
      <c r="K176" s="12">
        <v>3</v>
      </c>
      <c r="L176">
        <v>0</v>
      </c>
      <c r="M176" s="12">
        <v>2.7891185000091196</v>
      </c>
      <c r="N176" s="12">
        <v>21.881397942436998</v>
      </c>
      <c r="O176" s="12">
        <v>719.62768409871683</v>
      </c>
      <c r="P176" s="12">
        <v>420.878611807239</v>
      </c>
      <c r="Q176" s="12">
        <v>23.823891914689852</v>
      </c>
      <c r="R176" s="59">
        <v>1.1327104757166985E-4</v>
      </c>
      <c r="S176" s="59">
        <v>1.8018895490406156E-3</v>
      </c>
      <c r="T176" s="59">
        <v>0</v>
      </c>
      <c r="U176" s="59">
        <v>4.1147205222325338E-3</v>
      </c>
      <c r="V176" s="59">
        <v>2.8813497535197553E-3</v>
      </c>
      <c r="W176" s="59">
        <v>0</v>
      </c>
      <c r="X176" s="59">
        <v>1.4980484077444826E-4</v>
      </c>
      <c r="Y176" s="59">
        <v>4.9385976995401269E-4</v>
      </c>
      <c r="Z176" s="59">
        <v>4.0218043249672461E-4</v>
      </c>
      <c r="AA176" s="59">
        <v>9.5164399361659846E-4</v>
      </c>
      <c r="AB176" s="59">
        <v>3.0697228321298651E-4</v>
      </c>
      <c r="AC176" s="17">
        <v>1.0196083811290315E-3</v>
      </c>
      <c r="AD176" s="12">
        <v>169</v>
      </c>
      <c r="AE176" s="16">
        <v>7</v>
      </c>
      <c r="AF176" s="17">
        <v>0.91987848555337182</v>
      </c>
      <c r="AG176" t="str">
        <f>IF(AF176&lt;='CAV Tier 1 Analysis'!$A$5,"Tier 1", "Tier 2")</f>
        <v>Tier 2</v>
      </c>
      <c r="AH176" t="str">
        <f t="shared" si="6"/>
        <v>West Virginia - Tier 2</v>
      </c>
      <c r="AI176" t="str">
        <f t="shared" si="7"/>
        <v>Winfield, Town Of - Tier 2</v>
      </c>
    </row>
    <row r="177" spans="1:35" x14ac:dyDescent="0.3">
      <c r="A177" s="12">
        <v>170</v>
      </c>
      <c r="B177">
        <v>3</v>
      </c>
      <c r="C177" t="s">
        <v>32</v>
      </c>
      <c r="D177" t="s">
        <v>5760</v>
      </c>
      <c r="E177" t="s">
        <v>8383</v>
      </c>
      <c r="F177" t="s">
        <v>1969</v>
      </c>
      <c r="G177" s="58">
        <v>2.0873200000000001</v>
      </c>
      <c r="H177">
        <v>14</v>
      </c>
      <c r="I177">
        <v>0</v>
      </c>
      <c r="J177" s="12">
        <v>9</v>
      </c>
      <c r="K177" s="12">
        <v>3</v>
      </c>
      <c r="L177">
        <v>1</v>
      </c>
      <c r="M177" s="12">
        <v>11.206125558131959</v>
      </c>
      <c r="N177" s="12">
        <v>96.331598036376377</v>
      </c>
      <c r="O177" s="12">
        <v>1290.6765438339946</v>
      </c>
      <c r="P177" s="12">
        <v>587.41260694582093</v>
      </c>
      <c r="Q177" s="12">
        <v>0</v>
      </c>
      <c r="R177" s="59">
        <v>8.6246894054862723E-5</v>
      </c>
      <c r="S177" s="59">
        <v>6.8179604558293557E-4</v>
      </c>
      <c r="T177" s="59">
        <v>0</v>
      </c>
      <c r="U177" s="59">
        <v>2.3145302937558E-3</v>
      </c>
      <c r="V177" s="59">
        <v>2.8813497535197553E-3</v>
      </c>
      <c r="W177" s="59">
        <v>4.0128410914927769E-4</v>
      </c>
      <c r="X177" s="59">
        <v>6.0188617117879514E-4</v>
      </c>
      <c r="Y177" s="59">
        <v>2.1741892803512882E-3</v>
      </c>
      <c r="Z177" s="59">
        <v>7.2132418204929271E-4</v>
      </c>
      <c r="AA177" s="59">
        <v>1.3281921758254657E-3</v>
      </c>
      <c r="AB177" s="59">
        <v>0</v>
      </c>
      <c r="AC177" s="17">
        <v>1.0173453550424976E-3</v>
      </c>
      <c r="AD177" s="12">
        <v>170</v>
      </c>
      <c r="AE177" s="16">
        <v>7</v>
      </c>
      <c r="AF177" s="17">
        <v>0.92089583090841431</v>
      </c>
      <c r="AG177" t="str">
        <f>IF(AF177&lt;='CAV Tier 1 Analysis'!$A$5,"Tier 1", "Tier 2")</f>
        <v>Tier 2</v>
      </c>
      <c r="AH177" t="str">
        <f t="shared" si="6"/>
        <v>West Virginia - Tier 2</v>
      </c>
      <c r="AI177" t="str">
        <f t="shared" si="7"/>
        <v>Follansbee, City Of - Tier 2</v>
      </c>
    </row>
    <row r="178" spans="1:35" x14ac:dyDescent="0.3">
      <c r="A178" s="12">
        <v>171</v>
      </c>
      <c r="B178">
        <v>3</v>
      </c>
      <c r="C178" t="s">
        <v>32</v>
      </c>
      <c r="D178" t="s">
        <v>5904</v>
      </c>
      <c r="E178" t="s">
        <v>8605</v>
      </c>
      <c r="F178" t="s">
        <v>1480</v>
      </c>
      <c r="G178" s="58">
        <v>8.6610000000000006E-2</v>
      </c>
      <c r="H178">
        <v>1</v>
      </c>
      <c r="I178">
        <v>0</v>
      </c>
      <c r="J178" s="12">
        <v>13</v>
      </c>
      <c r="K178" s="12">
        <v>8</v>
      </c>
      <c r="L178">
        <v>0</v>
      </c>
      <c r="M178" s="12">
        <v>0.20563445329638624</v>
      </c>
      <c r="N178" s="12">
        <v>1.4055923646232189</v>
      </c>
      <c r="O178" s="12">
        <v>3.1314410423282499</v>
      </c>
      <c r="P178" s="12">
        <v>0</v>
      </c>
      <c r="Q178" s="12">
        <v>0</v>
      </c>
      <c r="R178" s="59">
        <v>3.5786767213899455E-6</v>
      </c>
      <c r="S178" s="59">
        <v>4.8699717541638258E-5</v>
      </c>
      <c r="T178" s="59">
        <v>0</v>
      </c>
      <c r="U178" s="59">
        <v>3.3432104243139335E-3</v>
      </c>
      <c r="V178" s="59">
        <v>7.683599342719347E-3</v>
      </c>
      <c r="W178" s="59">
        <v>0</v>
      </c>
      <c r="X178" s="59">
        <v>1.1044721310229427E-5</v>
      </c>
      <c r="Y178" s="59">
        <v>3.1724002445733513E-5</v>
      </c>
      <c r="Z178" s="59">
        <v>1.7500776312113189E-6</v>
      </c>
      <c r="AA178" s="59">
        <v>0</v>
      </c>
      <c r="AB178" s="59">
        <v>0</v>
      </c>
      <c r="AC178" s="17">
        <v>1.0112369966075894E-3</v>
      </c>
      <c r="AD178" s="12">
        <v>171</v>
      </c>
      <c r="AE178" s="16">
        <v>7</v>
      </c>
      <c r="AF178" s="17">
        <v>0.92190706790502186</v>
      </c>
      <c r="AG178" t="str">
        <f>IF(AF178&lt;='CAV Tier 1 Analysis'!$A$5,"Tier 1", "Tier 2")</f>
        <v>Tier 2</v>
      </c>
      <c r="AH178" t="str">
        <f t="shared" si="6"/>
        <v>West Virginia - Tier 2</v>
      </c>
      <c r="AI178" t="str">
        <f t="shared" si="7"/>
        <v>Friendly, Town Of - Tier 2</v>
      </c>
    </row>
    <row r="179" spans="1:35" x14ac:dyDescent="0.3">
      <c r="A179" s="12">
        <v>172</v>
      </c>
      <c r="B179">
        <v>3</v>
      </c>
      <c r="C179" t="s">
        <v>32</v>
      </c>
      <c r="D179" t="s">
        <v>5797</v>
      </c>
      <c r="E179" t="s">
        <v>8445</v>
      </c>
      <c r="F179" t="s">
        <v>1653</v>
      </c>
      <c r="G179" s="58">
        <v>1.5705400000000003</v>
      </c>
      <c r="H179">
        <v>19</v>
      </c>
      <c r="I179">
        <v>0</v>
      </c>
      <c r="J179" s="12">
        <v>20</v>
      </c>
      <c r="K179" s="12">
        <v>1</v>
      </c>
      <c r="L179">
        <v>0</v>
      </c>
      <c r="M179" s="12">
        <v>11.358590039094834</v>
      </c>
      <c r="N179" s="12">
        <v>70.461644584914637</v>
      </c>
      <c r="O179" s="12">
        <v>937.4737901746571</v>
      </c>
      <c r="P179" s="12">
        <v>538.45850973530719</v>
      </c>
      <c r="Q179" s="12">
        <v>0</v>
      </c>
      <c r="R179" s="59">
        <v>6.4893833714487533E-5</v>
      </c>
      <c r="S179" s="59">
        <v>9.252946332911269E-4</v>
      </c>
      <c r="T179" s="59">
        <v>0</v>
      </c>
      <c r="U179" s="59">
        <v>5.1434006527906672E-3</v>
      </c>
      <c r="V179" s="59">
        <v>9.6044991783991837E-4</v>
      </c>
      <c r="W179" s="59">
        <v>0</v>
      </c>
      <c r="X179" s="59">
        <v>6.1007510875686058E-4</v>
      </c>
      <c r="Y179" s="59">
        <v>1.5903084289600816E-3</v>
      </c>
      <c r="Z179" s="59">
        <v>5.2392872414156128E-4</v>
      </c>
      <c r="AA179" s="59">
        <v>1.2175026058013061E-3</v>
      </c>
      <c r="AB179" s="59">
        <v>0</v>
      </c>
      <c r="AC179" s="17">
        <v>1.0032594459360009E-3</v>
      </c>
      <c r="AD179" s="12">
        <v>172</v>
      </c>
      <c r="AE179" s="16">
        <v>7</v>
      </c>
      <c r="AF179" s="17">
        <v>0.9229103273509579</v>
      </c>
      <c r="AG179" t="str">
        <f>IF(AF179&lt;='CAV Tier 1 Analysis'!$A$5,"Tier 1", "Tier 2")</f>
        <v>Tier 2</v>
      </c>
      <c r="AH179" t="str">
        <f t="shared" si="6"/>
        <v>West Virginia - Tier 2</v>
      </c>
      <c r="AI179" t="str">
        <f t="shared" si="7"/>
        <v>Marmet, Town Of - Tier 2</v>
      </c>
    </row>
    <row r="180" spans="1:35" x14ac:dyDescent="0.3">
      <c r="A180" s="12">
        <v>173</v>
      </c>
      <c r="B180">
        <v>3</v>
      </c>
      <c r="C180" t="s">
        <v>32</v>
      </c>
      <c r="D180" t="s">
        <v>5829</v>
      </c>
      <c r="E180" t="s">
        <v>8498</v>
      </c>
      <c r="F180" t="s">
        <v>1310</v>
      </c>
      <c r="G180" s="58">
        <v>0.26917999999999997</v>
      </c>
      <c r="H180">
        <v>14</v>
      </c>
      <c r="I180">
        <v>0</v>
      </c>
      <c r="J180" s="12">
        <v>24</v>
      </c>
      <c r="K180" s="12">
        <v>2</v>
      </c>
      <c r="L180">
        <v>5</v>
      </c>
      <c r="M180" s="12">
        <v>0.73252098967233836</v>
      </c>
      <c r="N180" s="12">
        <v>2.6182182265701597</v>
      </c>
      <c r="O180" s="12">
        <v>18.135862831396928</v>
      </c>
      <c r="P180" s="12">
        <v>0</v>
      </c>
      <c r="Q180" s="12">
        <v>0</v>
      </c>
      <c r="R180" s="59">
        <v>1.1122366930651719E-5</v>
      </c>
      <c r="S180" s="59">
        <v>6.8179604558293557E-4</v>
      </c>
      <c r="T180" s="59">
        <v>0</v>
      </c>
      <c r="U180" s="59">
        <v>6.1720807833488007E-3</v>
      </c>
      <c r="V180" s="59">
        <v>1.9208998356798367E-3</v>
      </c>
      <c r="W180" s="59">
        <v>2.0064205457463883E-3</v>
      </c>
      <c r="X180" s="59">
        <v>3.9344040140799723E-5</v>
      </c>
      <c r="Y180" s="59">
        <v>5.9092780747596656E-5</v>
      </c>
      <c r="Z180" s="59">
        <v>1.013564280308028E-5</v>
      </c>
      <c r="AA180" s="59">
        <v>0</v>
      </c>
      <c r="AB180" s="59">
        <v>0</v>
      </c>
      <c r="AC180" s="17">
        <v>9.9099018554364465E-4</v>
      </c>
      <c r="AD180" s="12">
        <v>173</v>
      </c>
      <c r="AE180" s="16">
        <v>7</v>
      </c>
      <c r="AF180" s="17">
        <v>0.92390131753650151</v>
      </c>
      <c r="AG180" t="str">
        <f>IF(AF180&lt;='CAV Tier 1 Analysis'!$A$5,"Tier 1", "Tier 2")</f>
        <v>Tier 2</v>
      </c>
      <c r="AH180" t="str">
        <f t="shared" si="6"/>
        <v>West Virginia - Tier 2</v>
      </c>
      <c r="AI180" t="str">
        <f t="shared" si="7"/>
        <v>Kermit, Town Of - Tier 2</v>
      </c>
    </row>
    <row r="181" spans="1:35" x14ac:dyDescent="0.3">
      <c r="A181" s="12">
        <v>174</v>
      </c>
      <c r="B181">
        <v>3</v>
      </c>
      <c r="C181" t="s">
        <v>32</v>
      </c>
      <c r="D181" t="s">
        <v>5909</v>
      </c>
      <c r="E181" t="s">
        <v>8613</v>
      </c>
      <c r="F181" t="s">
        <v>1181</v>
      </c>
      <c r="G181" s="58">
        <v>0.44030999999999998</v>
      </c>
      <c r="H181">
        <v>20</v>
      </c>
      <c r="I181">
        <v>8</v>
      </c>
      <c r="J181" s="12">
        <v>11</v>
      </c>
      <c r="K181" s="12">
        <v>3</v>
      </c>
      <c r="L181">
        <v>3</v>
      </c>
      <c r="M181" s="12">
        <v>27.865004201585247</v>
      </c>
      <c r="N181" s="12">
        <v>4.6850291039568095</v>
      </c>
      <c r="O181" s="12">
        <v>55.226288174932634</v>
      </c>
      <c r="P181" s="12">
        <v>43.059691429425555</v>
      </c>
      <c r="Q181" s="12">
        <v>0</v>
      </c>
      <c r="R181" s="59">
        <v>1.8193362743276836E-5</v>
      </c>
      <c r="S181" s="59">
        <v>9.7399435083276513E-4</v>
      </c>
      <c r="T181" s="59">
        <v>1.2519561815336462E-3</v>
      </c>
      <c r="U181" s="59">
        <v>2.8288703590348668E-3</v>
      </c>
      <c r="V181" s="59">
        <v>2.8813497535197553E-3</v>
      </c>
      <c r="W181" s="59">
        <v>1.203852327447833E-3</v>
      </c>
      <c r="X181" s="59">
        <v>1.4966422249840447E-3</v>
      </c>
      <c r="Y181" s="59">
        <v>1.0574038284001314E-4</v>
      </c>
      <c r="Z181" s="59">
        <v>3.0864477498806609E-5</v>
      </c>
      <c r="AA181" s="59">
        <v>9.73617940332984E-5</v>
      </c>
      <c r="AB181" s="59">
        <v>0</v>
      </c>
      <c r="AC181" s="17">
        <v>9.8989320131530052E-4</v>
      </c>
      <c r="AD181" s="12">
        <v>174</v>
      </c>
      <c r="AE181" s="16">
        <v>7</v>
      </c>
      <c r="AF181" s="17">
        <v>0.92489121073781677</v>
      </c>
      <c r="AG181" t="str">
        <f>IF(AF181&lt;='CAV Tier 1 Analysis'!$A$5,"Tier 1", "Tier 2")</f>
        <v>Tier 2</v>
      </c>
      <c r="AH181" t="str">
        <f t="shared" si="6"/>
        <v>West Virginia - Tier 2</v>
      </c>
      <c r="AI181" t="str">
        <f t="shared" si="7"/>
        <v>Beverly, Town Of - Tier 2</v>
      </c>
    </row>
    <row r="182" spans="1:35" x14ac:dyDescent="0.3">
      <c r="A182" s="12">
        <v>175</v>
      </c>
      <c r="B182">
        <v>3</v>
      </c>
      <c r="C182" t="s">
        <v>32</v>
      </c>
      <c r="D182" t="s">
        <v>3304</v>
      </c>
      <c r="E182" t="s">
        <v>8632</v>
      </c>
      <c r="F182" t="s">
        <v>1528</v>
      </c>
      <c r="G182" s="58">
        <v>0.44248000000000004</v>
      </c>
      <c r="H182">
        <v>3</v>
      </c>
      <c r="I182">
        <v>0</v>
      </c>
      <c r="J182" s="12">
        <v>11</v>
      </c>
      <c r="K182" s="12">
        <v>8</v>
      </c>
      <c r="L182">
        <v>0</v>
      </c>
      <c r="M182" s="12">
        <v>3</v>
      </c>
      <c r="N182" s="12">
        <v>0</v>
      </c>
      <c r="O182" s="12">
        <v>17.912902374561046</v>
      </c>
      <c r="P182" s="12">
        <v>5.8870143216880937</v>
      </c>
      <c r="Q182" s="12">
        <v>0</v>
      </c>
      <c r="R182" s="59">
        <v>1.8283025928652848E-5</v>
      </c>
      <c r="S182" s="59">
        <v>1.4609915262491478E-4</v>
      </c>
      <c r="T182" s="59">
        <v>0</v>
      </c>
      <c r="U182" s="59">
        <v>2.8288703590348668E-3</v>
      </c>
      <c r="V182" s="59">
        <v>7.683599342719347E-3</v>
      </c>
      <c r="W182" s="59">
        <v>0</v>
      </c>
      <c r="X182" s="59">
        <v>1.6113138338219596E-4</v>
      </c>
      <c r="Y182" s="59">
        <v>0</v>
      </c>
      <c r="Z182" s="59">
        <v>1.0011036239239941E-5</v>
      </c>
      <c r="AA182" s="59">
        <v>1.3311063243420937E-5</v>
      </c>
      <c r="AB182" s="59">
        <v>0</v>
      </c>
      <c r="AC182" s="17">
        <v>9.8739139665205799E-4</v>
      </c>
      <c r="AD182" s="12">
        <v>175</v>
      </c>
      <c r="AE182" s="16">
        <v>7</v>
      </c>
      <c r="AF182" s="17">
        <v>0.92587860213446882</v>
      </c>
      <c r="AG182" t="str">
        <f>IF(AF182&lt;='CAV Tier 1 Analysis'!$A$5,"Tier 1", "Tier 2")</f>
        <v>Tier 2</v>
      </c>
      <c r="AH182" t="str">
        <f t="shared" si="6"/>
        <v>West Virginia - Tier 2</v>
      </c>
      <c r="AI182" t="str">
        <f t="shared" si="7"/>
        <v>Union, Town Of - Tier 2</v>
      </c>
    </row>
    <row r="183" spans="1:35" x14ac:dyDescent="0.3">
      <c r="A183" s="12">
        <v>176</v>
      </c>
      <c r="B183">
        <v>3</v>
      </c>
      <c r="C183" t="s">
        <v>32</v>
      </c>
      <c r="D183" t="s">
        <v>3711</v>
      </c>
      <c r="E183" t="s">
        <v>8534</v>
      </c>
      <c r="F183" t="s">
        <v>1578</v>
      </c>
      <c r="G183" s="58">
        <v>0.50078</v>
      </c>
      <c r="H183">
        <v>1</v>
      </c>
      <c r="I183">
        <v>0</v>
      </c>
      <c r="J183" s="12">
        <v>7</v>
      </c>
      <c r="K183" s="12">
        <v>8</v>
      </c>
      <c r="L183">
        <v>3</v>
      </c>
      <c r="M183">
        <v>0</v>
      </c>
      <c r="N183" s="12">
        <v>0.7679555619456645</v>
      </c>
      <c r="O183" s="12">
        <v>8.686556808326106</v>
      </c>
      <c r="P183" s="12">
        <v>0</v>
      </c>
      <c r="Q183" s="12">
        <v>0</v>
      </c>
      <c r="R183" s="59">
        <v>2.0691949296128124E-5</v>
      </c>
      <c r="S183" s="59">
        <v>4.8699717541638258E-5</v>
      </c>
      <c r="T183" s="59">
        <v>0</v>
      </c>
      <c r="U183" s="59">
        <v>1.8001902284767335E-3</v>
      </c>
      <c r="V183" s="59">
        <v>7.683599342719347E-3</v>
      </c>
      <c r="W183" s="59">
        <v>1.203852327447833E-3</v>
      </c>
      <c r="X183" s="59">
        <v>0</v>
      </c>
      <c r="Y183" s="59">
        <v>1.7332638351311422E-5</v>
      </c>
      <c r="Z183" s="59">
        <v>4.8546814571974165E-6</v>
      </c>
      <c r="AA183" s="59">
        <v>0</v>
      </c>
      <c r="AB183" s="59">
        <v>0</v>
      </c>
      <c r="AC183" s="17">
        <v>9.7992917139001724E-4</v>
      </c>
      <c r="AD183" s="12">
        <v>176</v>
      </c>
      <c r="AE183" s="16">
        <v>7</v>
      </c>
      <c r="AF183" s="17">
        <v>0.92685853130585882</v>
      </c>
      <c r="AG183" t="str">
        <f>IF(AF183&lt;='CAV Tier 1 Analysis'!$A$5,"Tier 1", "Tier 2")</f>
        <v>Tier 2</v>
      </c>
      <c r="AH183" t="str">
        <f t="shared" si="6"/>
        <v>West Virginia - Tier 2</v>
      </c>
      <c r="AI183" t="str">
        <f t="shared" si="7"/>
        <v>Cairo, Town Of - Tier 2</v>
      </c>
    </row>
    <row r="184" spans="1:35" x14ac:dyDescent="0.3">
      <c r="A184" s="12">
        <v>177</v>
      </c>
      <c r="B184">
        <v>3</v>
      </c>
      <c r="C184" t="s">
        <v>32</v>
      </c>
      <c r="D184" t="s">
        <v>5914</v>
      </c>
      <c r="E184" t="s">
        <v>8620</v>
      </c>
      <c r="F184" t="s">
        <v>2676</v>
      </c>
      <c r="G184" s="58">
        <v>3.5466499999999996</v>
      </c>
      <c r="H184">
        <v>0</v>
      </c>
      <c r="I184">
        <v>0</v>
      </c>
      <c r="J184" s="12">
        <v>12.5</v>
      </c>
      <c r="K184" s="12">
        <v>1.5</v>
      </c>
      <c r="L184">
        <v>0</v>
      </c>
      <c r="M184">
        <v>0</v>
      </c>
      <c r="N184" s="12">
        <v>0</v>
      </c>
      <c r="O184" s="12">
        <v>2598.6320951524922</v>
      </c>
      <c r="P184" s="12">
        <v>601.81181194185751</v>
      </c>
      <c r="Q184" s="12">
        <v>244.12416710977959</v>
      </c>
      <c r="R184" s="59">
        <v>1.4654559281743041E-4</v>
      </c>
      <c r="S184" s="59">
        <v>0</v>
      </c>
      <c r="T184" s="59">
        <v>0</v>
      </c>
      <c r="U184" s="59">
        <v>3.2146254079941667E-3</v>
      </c>
      <c r="V184" s="59">
        <v>1.4406748767598777E-3</v>
      </c>
      <c r="W184" s="59">
        <v>0</v>
      </c>
      <c r="X184" s="59">
        <v>0</v>
      </c>
      <c r="Y184" s="59">
        <v>0</v>
      </c>
      <c r="Z184" s="59">
        <v>1.452305133643152E-3</v>
      </c>
      <c r="AA184" s="59">
        <v>1.3607500596497172E-3</v>
      </c>
      <c r="AB184" s="59">
        <v>3.1455546068419652E-3</v>
      </c>
      <c r="AC184" s="17">
        <v>9.7822324342784631E-4</v>
      </c>
      <c r="AD184" s="12">
        <v>177</v>
      </c>
      <c r="AE184" s="16">
        <v>7</v>
      </c>
      <c r="AF184" s="17">
        <v>0.92783675454928671</v>
      </c>
      <c r="AG184" t="str">
        <f>IF(AF184&lt;='CAV Tier 1 Analysis'!$A$5,"Tier 1", "Tier 2")</f>
        <v>Tier 2</v>
      </c>
      <c r="AH184" t="str">
        <f t="shared" si="6"/>
        <v>West Virginia - Tier 2</v>
      </c>
      <c r="AI184" t="str">
        <f t="shared" si="7"/>
        <v>Bethlehem, Village Of - Tier 2</v>
      </c>
    </row>
    <row r="185" spans="1:35" x14ac:dyDescent="0.3">
      <c r="A185" s="12">
        <v>178</v>
      </c>
      <c r="B185">
        <v>3</v>
      </c>
      <c r="C185" t="s">
        <v>32</v>
      </c>
      <c r="D185" t="s">
        <v>3656</v>
      </c>
      <c r="E185" t="s">
        <v>8494</v>
      </c>
      <c r="F185" t="s">
        <v>1846</v>
      </c>
      <c r="G185" s="58">
        <v>1.6334900000000001</v>
      </c>
      <c r="H185">
        <v>5</v>
      </c>
      <c r="I185">
        <v>0</v>
      </c>
      <c r="J185" s="12">
        <v>7</v>
      </c>
      <c r="K185" s="12">
        <v>8</v>
      </c>
      <c r="L185">
        <v>0</v>
      </c>
      <c r="M185">
        <v>0</v>
      </c>
      <c r="N185" s="12">
        <v>0</v>
      </c>
      <c r="O185" s="12">
        <v>217.34229036013215</v>
      </c>
      <c r="P185" s="12">
        <v>176.13324233088207</v>
      </c>
      <c r="Q185" s="12">
        <v>31.204530740699539</v>
      </c>
      <c r="R185" s="59">
        <v>6.7494892479197114E-5</v>
      </c>
      <c r="S185" s="59">
        <v>2.4349858770819128E-4</v>
      </c>
      <c r="T185" s="59">
        <v>0</v>
      </c>
      <c r="U185" s="59">
        <v>1.8001902284767335E-3</v>
      </c>
      <c r="V185" s="59">
        <v>7.683599342719347E-3</v>
      </c>
      <c r="W185" s="59">
        <v>0</v>
      </c>
      <c r="X185" s="59">
        <v>0</v>
      </c>
      <c r="Y185" s="59">
        <v>0</v>
      </c>
      <c r="Z185" s="59">
        <v>1.2146672267944022E-4</v>
      </c>
      <c r="AA185" s="59">
        <v>3.9825293430963978E-4</v>
      </c>
      <c r="AB185" s="59">
        <v>4.0207225932535314E-4</v>
      </c>
      <c r="AC185" s="17">
        <v>9.7423408797253641E-4</v>
      </c>
      <c r="AD185" s="12">
        <v>178</v>
      </c>
      <c r="AE185" s="16">
        <v>7</v>
      </c>
      <c r="AF185" s="17">
        <v>0.9288109886372593</v>
      </c>
      <c r="AG185" t="str">
        <f>IF(AF185&lt;='CAV Tier 1 Analysis'!$A$5,"Tier 1", "Tier 2")</f>
        <v>Tier 2</v>
      </c>
      <c r="AH185" t="str">
        <f t="shared" si="6"/>
        <v>West Virginia - Tier 2</v>
      </c>
      <c r="AI185" t="str">
        <f t="shared" si="7"/>
        <v>Harrisville, Town Of - Tier 2</v>
      </c>
    </row>
    <row r="186" spans="1:35" x14ac:dyDescent="0.3">
      <c r="A186" s="12">
        <v>179</v>
      </c>
      <c r="B186">
        <v>3</v>
      </c>
      <c r="C186" t="s">
        <v>32</v>
      </c>
      <c r="D186" t="s">
        <v>3259</v>
      </c>
      <c r="E186" t="s">
        <v>8497</v>
      </c>
      <c r="F186" t="s">
        <v>1297</v>
      </c>
      <c r="G186" s="58">
        <v>1.0828900000000001</v>
      </c>
      <c r="H186">
        <v>0</v>
      </c>
      <c r="I186">
        <v>0</v>
      </c>
      <c r="J186" s="12">
        <v>24</v>
      </c>
      <c r="K186" s="12">
        <v>2</v>
      </c>
      <c r="L186">
        <v>6</v>
      </c>
      <c r="M186">
        <v>0</v>
      </c>
      <c r="N186" s="12">
        <v>4.6870432623684808</v>
      </c>
      <c r="O186" s="12">
        <v>70.830542835872222</v>
      </c>
      <c r="P186" s="12">
        <v>0</v>
      </c>
      <c r="Q186" s="12">
        <v>0</v>
      </c>
      <c r="R186" s="59">
        <v>4.474440866904466E-5</v>
      </c>
      <c r="S186" s="59">
        <v>0</v>
      </c>
      <c r="T186" s="59">
        <v>0</v>
      </c>
      <c r="U186" s="59">
        <v>6.1720807833488007E-3</v>
      </c>
      <c r="V186" s="59">
        <v>1.9208998356798367E-3</v>
      </c>
      <c r="W186" s="59">
        <v>2.407704654895666E-3</v>
      </c>
      <c r="X186" s="59">
        <v>0</v>
      </c>
      <c r="Y186" s="59">
        <v>1.0578584208409141E-4</v>
      </c>
      <c r="Z186" s="59">
        <v>3.9585273025434544E-5</v>
      </c>
      <c r="AA186" s="59">
        <v>0</v>
      </c>
      <c r="AB186" s="59">
        <v>0</v>
      </c>
      <c r="AC186" s="17">
        <v>9.7189098160935206E-4</v>
      </c>
      <c r="AD186" s="12">
        <v>179</v>
      </c>
      <c r="AE186" s="16">
        <v>7</v>
      </c>
      <c r="AF186" s="17">
        <v>0.92978287961886863</v>
      </c>
      <c r="AG186" t="str">
        <f>IF(AF186&lt;='CAV Tier 1 Analysis'!$A$5,"Tier 1", "Tier 2")</f>
        <v>Tier 2</v>
      </c>
      <c r="AH186" t="str">
        <f t="shared" si="6"/>
        <v>West Virginia - Tier 2</v>
      </c>
      <c r="AI186" t="str">
        <f t="shared" si="7"/>
        <v>Gilbert, Town Of - Tier 2</v>
      </c>
    </row>
    <row r="187" spans="1:35" x14ac:dyDescent="0.3">
      <c r="A187" s="12">
        <v>180</v>
      </c>
      <c r="B187">
        <v>3</v>
      </c>
      <c r="C187" t="s">
        <v>32</v>
      </c>
      <c r="D187" t="s">
        <v>3570</v>
      </c>
      <c r="E187" t="s">
        <v>8585</v>
      </c>
      <c r="F187" t="s">
        <v>1744</v>
      </c>
      <c r="G187" s="58">
        <v>0.80706999999999995</v>
      </c>
      <c r="H187">
        <v>1</v>
      </c>
      <c r="I187">
        <v>0</v>
      </c>
      <c r="J187" s="12">
        <v>13</v>
      </c>
      <c r="K187" s="12">
        <v>6</v>
      </c>
      <c r="L187">
        <v>0</v>
      </c>
      <c r="M187">
        <v>0</v>
      </c>
      <c r="N187" s="12">
        <v>28.909422279018607</v>
      </c>
      <c r="O187" s="12">
        <v>305.99813521519798</v>
      </c>
      <c r="P187" s="12">
        <v>284.2721878778176</v>
      </c>
      <c r="Q187" s="12">
        <v>0</v>
      </c>
      <c r="R187" s="59">
        <v>3.3347680655030403E-5</v>
      </c>
      <c r="S187" s="59">
        <v>4.8699717541638258E-5</v>
      </c>
      <c r="T187" s="59">
        <v>0</v>
      </c>
      <c r="U187" s="59">
        <v>3.3432104243139335E-3</v>
      </c>
      <c r="V187" s="59">
        <v>5.7626995070395107E-3</v>
      </c>
      <c r="W187" s="59">
        <v>0</v>
      </c>
      <c r="X187" s="59">
        <v>0</v>
      </c>
      <c r="Y187" s="59">
        <v>6.5248119310193592E-4</v>
      </c>
      <c r="Z187" s="59">
        <v>1.7101407447682012E-4</v>
      </c>
      <c r="AA187" s="59">
        <v>6.4276471304765259E-4</v>
      </c>
      <c r="AB187" s="59">
        <v>0</v>
      </c>
      <c r="AC187" s="17">
        <v>9.6856521001604731E-4</v>
      </c>
      <c r="AD187" s="12">
        <v>180</v>
      </c>
      <c r="AE187" s="16">
        <v>7</v>
      </c>
      <c r="AF187" s="17">
        <v>0.93075144482888472</v>
      </c>
      <c r="AG187" t="str">
        <f>IF(AF187&lt;='CAV Tier 1 Analysis'!$A$5,"Tier 1", "Tier 2")</f>
        <v>Tier 2</v>
      </c>
      <c r="AH187" t="str">
        <f t="shared" si="6"/>
        <v>West Virginia - Tier 2</v>
      </c>
      <c r="AI187" t="str">
        <f t="shared" si="7"/>
        <v>Sutton, Town Of - Tier 2</v>
      </c>
    </row>
    <row r="188" spans="1:35" x14ac:dyDescent="0.3">
      <c r="A188" s="12">
        <v>181</v>
      </c>
      <c r="B188">
        <v>3</v>
      </c>
      <c r="C188" t="s">
        <v>32</v>
      </c>
      <c r="D188" t="s">
        <v>5788</v>
      </c>
      <c r="E188" t="s">
        <v>8433</v>
      </c>
      <c r="F188" t="s">
        <v>2113</v>
      </c>
      <c r="G188" s="58">
        <v>0.60760999999999998</v>
      </c>
      <c r="H188">
        <v>2</v>
      </c>
      <c r="I188">
        <v>0</v>
      </c>
      <c r="J188" s="12">
        <v>10</v>
      </c>
      <c r="K188" s="12">
        <v>4</v>
      </c>
      <c r="L188">
        <v>2</v>
      </c>
      <c r="M188">
        <v>0</v>
      </c>
      <c r="N188" s="12">
        <v>0</v>
      </c>
      <c r="O188" s="12">
        <v>848.24883732670139</v>
      </c>
      <c r="P188" s="12">
        <v>761.21442961812522</v>
      </c>
      <c r="Q188" s="12">
        <v>85.938328790167816</v>
      </c>
      <c r="R188" s="59">
        <v>2.5106105099685309E-5</v>
      </c>
      <c r="S188" s="59">
        <v>9.7399435083276515E-5</v>
      </c>
      <c r="T188" s="59">
        <v>0</v>
      </c>
      <c r="U188" s="59">
        <v>2.5717003263953336E-3</v>
      </c>
      <c r="V188" s="59">
        <v>3.8417996713596735E-3</v>
      </c>
      <c r="W188" s="59">
        <v>8.0256821829855537E-4</v>
      </c>
      <c r="X188" s="59">
        <v>0</v>
      </c>
      <c r="Y188" s="59">
        <v>0</v>
      </c>
      <c r="Z188" s="59">
        <v>4.7406331329256994E-4</v>
      </c>
      <c r="AA188" s="59">
        <v>1.7211735628232612E-3</v>
      </c>
      <c r="AB188" s="59">
        <v>1.1073205460590497E-3</v>
      </c>
      <c r="AC188" s="17">
        <v>9.6737556167376417E-4</v>
      </c>
      <c r="AD188" s="12">
        <v>181</v>
      </c>
      <c r="AE188" s="16">
        <v>7</v>
      </c>
      <c r="AF188" s="17">
        <v>0.93171882039055853</v>
      </c>
      <c r="AG188" t="str">
        <f>IF(AF188&lt;='CAV Tier 1 Analysis'!$A$5,"Tier 1", "Tier 2")</f>
        <v>Tier 2</v>
      </c>
      <c r="AH188" t="str">
        <f t="shared" si="6"/>
        <v>West Virginia - Tier 2</v>
      </c>
      <c r="AI188" t="str">
        <f t="shared" si="7"/>
        <v>Harpers Ferry, Town Of - Tier 2</v>
      </c>
    </row>
    <row r="189" spans="1:35" x14ac:dyDescent="0.3">
      <c r="A189" s="12">
        <v>182</v>
      </c>
      <c r="B189">
        <v>3</v>
      </c>
      <c r="C189" t="s">
        <v>32</v>
      </c>
      <c r="D189" t="s">
        <v>5803</v>
      </c>
      <c r="E189" t="s">
        <v>8456</v>
      </c>
      <c r="F189" t="s">
        <v>1249</v>
      </c>
      <c r="G189" s="58">
        <v>0.75390000000000001</v>
      </c>
      <c r="H189">
        <v>0</v>
      </c>
      <c r="I189">
        <v>10</v>
      </c>
      <c r="J189" s="12">
        <v>24</v>
      </c>
      <c r="K189" s="12">
        <v>2</v>
      </c>
      <c r="L189">
        <v>0</v>
      </c>
      <c r="M189">
        <v>0</v>
      </c>
      <c r="N189" s="12">
        <v>20.238292640748149</v>
      </c>
      <c r="O189" s="12">
        <v>240.02876496518616</v>
      </c>
      <c r="P189" s="12">
        <v>156.16076407221905</v>
      </c>
      <c r="Q189" s="12">
        <v>0</v>
      </c>
      <c r="R189" s="59">
        <v>3.1150726016116846E-5</v>
      </c>
      <c r="S189" s="59">
        <v>0</v>
      </c>
      <c r="T189" s="59">
        <v>1.5649452269170579E-3</v>
      </c>
      <c r="U189" s="59">
        <v>6.1720807833488007E-3</v>
      </c>
      <c r="V189" s="59">
        <v>1.9208998356798367E-3</v>
      </c>
      <c r="W189" s="59">
        <v>0</v>
      </c>
      <c r="X189" s="59">
        <v>0</v>
      </c>
      <c r="Y189" s="59">
        <v>4.567751372245602E-4</v>
      </c>
      <c r="Z189" s="59">
        <v>1.3414557921886562E-4</v>
      </c>
      <c r="AA189" s="59">
        <v>3.5309338369507979E-4</v>
      </c>
      <c r="AB189" s="59">
        <v>0</v>
      </c>
      <c r="AC189" s="17">
        <v>9.6664460655457437E-4</v>
      </c>
      <c r="AD189" s="12">
        <v>182</v>
      </c>
      <c r="AE189" s="16">
        <v>7</v>
      </c>
      <c r="AF189" s="17">
        <v>0.93268546499711313</v>
      </c>
      <c r="AG189" t="str">
        <f>IF(AF189&lt;='CAV Tier 1 Analysis'!$A$5,"Tier 1", "Tier 2")</f>
        <v>Tier 2</v>
      </c>
      <c r="AH189" t="str">
        <f t="shared" si="6"/>
        <v>West Virginia - Tier 2</v>
      </c>
      <c r="AI189" t="str">
        <f t="shared" si="7"/>
        <v>Chapmanville, Town Of - Tier 2</v>
      </c>
    </row>
    <row r="190" spans="1:35" x14ac:dyDescent="0.3">
      <c r="A190" s="12">
        <v>183</v>
      </c>
      <c r="B190">
        <v>3</v>
      </c>
      <c r="C190" t="s">
        <v>32</v>
      </c>
      <c r="D190" t="s">
        <v>5881</v>
      </c>
      <c r="E190" t="s">
        <v>8571</v>
      </c>
      <c r="F190" t="s">
        <v>1778</v>
      </c>
      <c r="G190" s="58">
        <v>1.3226800000000001</v>
      </c>
      <c r="H190">
        <v>5</v>
      </c>
      <c r="I190">
        <v>0</v>
      </c>
      <c r="J190" s="12">
        <v>20</v>
      </c>
      <c r="K190" s="12">
        <v>2</v>
      </c>
      <c r="L190">
        <v>1</v>
      </c>
      <c r="M190">
        <v>0</v>
      </c>
      <c r="N190" s="12">
        <v>55.993017344550339</v>
      </c>
      <c r="O190" s="12">
        <v>610.78060704283439</v>
      </c>
      <c r="P190" s="12">
        <v>515.90657259842101</v>
      </c>
      <c r="Q190" s="12">
        <v>0</v>
      </c>
      <c r="R190" s="59">
        <v>5.4652397250295035E-5</v>
      </c>
      <c r="S190" s="59">
        <v>2.4349858770819128E-4</v>
      </c>
      <c r="T190" s="59">
        <v>0</v>
      </c>
      <c r="U190" s="59">
        <v>5.1434006527906672E-3</v>
      </c>
      <c r="V190" s="59">
        <v>1.9208998356798367E-3</v>
      </c>
      <c r="W190" s="59">
        <v>4.0128410914927769E-4</v>
      </c>
      <c r="X190" s="59">
        <v>0</v>
      </c>
      <c r="Y190" s="59">
        <v>1.263753748163446E-3</v>
      </c>
      <c r="Z190" s="59">
        <v>3.4134874759404374E-4</v>
      </c>
      <c r="AA190" s="59">
        <v>1.1665106691272559E-3</v>
      </c>
      <c r="AB190" s="59">
        <v>0</v>
      </c>
      <c r="AC190" s="17">
        <v>9.5775897704209216E-4</v>
      </c>
      <c r="AD190" s="12">
        <v>183</v>
      </c>
      <c r="AE190" s="16">
        <v>7</v>
      </c>
      <c r="AF190" s="17">
        <v>0.93364322397415522</v>
      </c>
      <c r="AG190" t="str">
        <f>IF(AF190&lt;='CAV Tier 1 Analysis'!$A$5,"Tier 1", "Tier 2")</f>
        <v>Tier 2</v>
      </c>
      <c r="AH190" t="str">
        <f t="shared" si="6"/>
        <v>West Virginia - Tier 2</v>
      </c>
      <c r="AI190" t="str">
        <f t="shared" si="7"/>
        <v>Oceana, Town Of - Tier 2</v>
      </c>
    </row>
    <row r="191" spans="1:35" x14ac:dyDescent="0.3">
      <c r="A191" s="12">
        <v>184</v>
      </c>
      <c r="B191">
        <v>3</v>
      </c>
      <c r="C191" t="s">
        <v>32</v>
      </c>
      <c r="D191" t="s">
        <v>5824</v>
      </c>
      <c r="E191" t="s">
        <v>8488</v>
      </c>
      <c r="F191" t="s">
        <v>1201</v>
      </c>
      <c r="G191" s="58">
        <v>0.27200000000000002</v>
      </c>
      <c r="H191">
        <v>10</v>
      </c>
      <c r="I191">
        <v>5</v>
      </c>
      <c r="J191" s="12">
        <v>17</v>
      </c>
      <c r="K191" s="12">
        <v>3</v>
      </c>
      <c r="L191">
        <v>1</v>
      </c>
      <c r="M191" s="12">
        <v>27.847499999999997</v>
      </c>
      <c r="N191" s="12">
        <v>2.6109375149984131</v>
      </c>
      <c r="O191" s="12">
        <v>30.414106223215867</v>
      </c>
      <c r="P191" s="12">
        <v>0</v>
      </c>
      <c r="Q191" s="12">
        <v>0</v>
      </c>
      <c r="R191" s="59">
        <v>1.1238887752200268E-5</v>
      </c>
      <c r="S191" s="59">
        <v>4.8699717541638256E-4</v>
      </c>
      <c r="T191" s="59">
        <v>7.8247261345852897E-4</v>
      </c>
      <c r="U191" s="59">
        <v>4.3718905548720665E-3</v>
      </c>
      <c r="V191" s="59">
        <v>2.8813497535197553E-3</v>
      </c>
      <c r="W191" s="59">
        <v>4.0128410914927769E-4</v>
      </c>
      <c r="X191" s="59">
        <v>1.4957020662452339E-3</v>
      </c>
      <c r="Y191" s="59">
        <v>5.8928456212601986E-5</v>
      </c>
      <c r="Z191" s="59">
        <v>1.6997620665711257E-5</v>
      </c>
      <c r="AA191" s="59">
        <v>0</v>
      </c>
      <c r="AB191" s="59">
        <v>0</v>
      </c>
      <c r="AC191" s="17">
        <v>9.5516920339015982E-4</v>
      </c>
      <c r="AD191" s="12">
        <v>184</v>
      </c>
      <c r="AE191" s="16">
        <v>7</v>
      </c>
      <c r="AF191" s="17">
        <v>0.93459839317754534</v>
      </c>
      <c r="AG191" t="str">
        <f>IF(AF191&lt;='CAV Tier 1 Analysis'!$A$5,"Tier 1", "Tier 2")</f>
        <v>Tier 2</v>
      </c>
      <c r="AH191" t="str">
        <f t="shared" si="6"/>
        <v>West Virginia - Tier 2</v>
      </c>
      <c r="AI191" t="str">
        <f t="shared" si="7"/>
        <v>Matoaka, Town Of - Tier 2</v>
      </c>
    </row>
    <row r="192" spans="1:35" x14ac:dyDescent="0.3">
      <c r="A192" s="12">
        <v>185</v>
      </c>
      <c r="B192">
        <v>3</v>
      </c>
      <c r="C192" t="s">
        <v>32</v>
      </c>
      <c r="D192" t="s">
        <v>5784</v>
      </c>
      <c r="E192" t="s">
        <v>8427</v>
      </c>
      <c r="F192" t="s">
        <v>1545</v>
      </c>
      <c r="G192" s="58">
        <v>0.93794</v>
      </c>
      <c r="H192">
        <v>1</v>
      </c>
      <c r="I192">
        <v>8</v>
      </c>
      <c r="J192" s="12">
        <v>13</v>
      </c>
      <c r="K192" s="12">
        <v>3</v>
      </c>
      <c r="L192">
        <v>0</v>
      </c>
      <c r="M192" s="12">
        <v>4.7838880951873257</v>
      </c>
      <c r="N192" s="12">
        <v>19.44346876476164</v>
      </c>
      <c r="O192" s="12">
        <v>908.23839032212618</v>
      </c>
      <c r="P192" s="12">
        <v>733.26714341226239</v>
      </c>
      <c r="Q192" s="12">
        <v>0</v>
      </c>
      <c r="R192" s="59">
        <v>3.8755155802568815E-5</v>
      </c>
      <c r="S192" s="59">
        <v>4.8699717541638258E-5</v>
      </c>
      <c r="T192" s="59">
        <v>1.2519561815336462E-3</v>
      </c>
      <c r="U192" s="59">
        <v>3.3432104243139335E-3</v>
      </c>
      <c r="V192" s="59">
        <v>2.8813497535197553E-3</v>
      </c>
      <c r="W192" s="59">
        <v>0</v>
      </c>
      <c r="X192" s="59">
        <v>2.5694483557438404E-4</v>
      </c>
      <c r="Y192" s="59">
        <v>4.3883608517764435E-4</v>
      </c>
      <c r="Z192" s="59">
        <v>5.0758985055913161E-4</v>
      </c>
      <c r="AA192" s="59">
        <v>1.6579822617935139E-3</v>
      </c>
      <c r="AB192" s="59">
        <v>0</v>
      </c>
      <c r="AC192" s="17">
        <v>9.4775675143783785E-4</v>
      </c>
      <c r="AD192" s="12">
        <v>185</v>
      </c>
      <c r="AE192" s="16">
        <v>7</v>
      </c>
      <c r="AF192" s="17">
        <v>0.93554614992898322</v>
      </c>
      <c r="AG192" t="str">
        <f>IF(AF192&lt;='CAV Tier 1 Analysis'!$A$5,"Tier 1", "Tier 2")</f>
        <v>Tier 2</v>
      </c>
      <c r="AH192" t="str">
        <f t="shared" si="6"/>
        <v>West Virginia - Tier 2</v>
      </c>
      <c r="AI192" t="str">
        <f t="shared" si="7"/>
        <v>Stonewood, Town Of - Tier 2</v>
      </c>
    </row>
    <row r="193" spans="1:35" x14ac:dyDescent="0.3">
      <c r="A193" s="12">
        <v>186</v>
      </c>
      <c r="B193">
        <v>3</v>
      </c>
      <c r="C193" t="s">
        <v>32</v>
      </c>
      <c r="D193" t="s">
        <v>3446</v>
      </c>
      <c r="E193" t="s">
        <v>8594</v>
      </c>
      <c r="F193" t="s">
        <v>1913</v>
      </c>
      <c r="G193" s="58">
        <v>1.2392999999999998</v>
      </c>
      <c r="H193">
        <v>9</v>
      </c>
      <c r="I193">
        <v>0</v>
      </c>
      <c r="J193" s="12">
        <v>13</v>
      </c>
      <c r="K193" s="12">
        <v>5</v>
      </c>
      <c r="L193">
        <v>0</v>
      </c>
      <c r="M193">
        <v>0</v>
      </c>
      <c r="N193" s="12">
        <v>44.593519078831299</v>
      </c>
      <c r="O193" s="12">
        <v>317.61329526227752</v>
      </c>
      <c r="P193" s="12">
        <v>242.25786182350717</v>
      </c>
      <c r="Q193" s="12">
        <v>0</v>
      </c>
      <c r="R193" s="59">
        <v>5.1207182320962458E-5</v>
      </c>
      <c r="S193" s="59">
        <v>4.3829745787474434E-4</v>
      </c>
      <c r="T193" s="59">
        <v>0</v>
      </c>
      <c r="U193" s="59">
        <v>3.3432104243139335E-3</v>
      </c>
      <c r="V193" s="59">
        <v>4.8022495891995916E-3</v>
      </c>
      <c r="W193" s="59">
        <v>0</v>
      </c>
      <c r="X193" s="59">
        <v>0</v>
      </c>
      <c r="Y193" s="59">
        <v>1.0064688340135702E-3</v>
      </c>
      <c r="Z193" s="59">
        <v>1.7750547300758081E-4</v>
      </c>
      <c r="AA193" s="59">
        <v>5.4776658315041314E-4</v>
      </c>
      <c r="AB193" s="59">
        <v>0</v>
      </c>
      <c r="AC193" s="17">
        <v>9.4242777671643587E-4</v>
      </c>
      <c r="AD193" s="12">
        <v>186</v>
      </c>
      <c r="AE193" s="16">
        <v>7</v>
      </c>
      <c r="AF193" s="17">
        <v>0.9364885777056996</v>
      </c>
      <c r="AG193" t="str">
        <f>IF(AF193&lt;='CAV Tier 1 Analysis'!$A$5,"Tier 1", "Tier 2")</f>
        <v>Tier 2</v>
      </c>
      <c r="AH193" t="str">
        <f t="shared" si="6"/>
        <v>West Virginia - Tier 2</v>
      </c>
      <c r="AI193" t="str">
        <f t="shared" si="7"/>
        <v>Hartford, Town Of - Tier 2</v>
      </c>
    </row>
    <row r="194" spans="1:35" x14ac:dyDescent="0.3">
      <c r="A194" s="12">
        <v>187</v>
      </c>
      <c r="B194">
        <v>3</v>
      </c>
      <c r="C194" t="s">
        <v>32</v>
      </c>
      <c r="D194" t="s">
        <v>5828</v>
      </c>
      <c r="E194" t="s">
        <v>8496</v>
      </c>
      <c r="F194" t="s">
        <v>1363</v>
      </c>
      <c r="G194" s="58">
        <v>1.9759899999999999</v>
      </c>
      <c r="H194">
        <v>2</v>
      </c>
      <c r="I194">
        <v>0</v>
      </c>
      <c r="J194" s="12">
        <v>24</v>
      </c>
      <c r="K194" s="12">
        <v>2</v>
      </c>
      <c r="L194">
        <v>4</v>
      </c>
      <c r="M194" s="12">
        <v>2.829791648743162</v>
      </c>
      <c r="N194" s="12">
        <v>4.6964248370015644</v>
      </c>
      <c r="O194" s="12">
        <v>162.50666202075047</v>
      </c>
      <c r="P194" s="12">
        <v>0</v>
      </c>
      <c r="Q194" s="12">
        <v>0</v>
      </c>
      <c r="R194" s="59">
        <v>8.1646800770111052E-5</v>
      </c>
      <c r="S194" s="59">
        <v>9.7399435083276515E-5</v>
      </c>
      <c r="T194" s="59">
        <v>0</v>
      </c>
      <c r="U194" s="59">
        <v>6.1720807833488007E-3</v>
      </c>
      <c r="V194" s="59">
        <v>1.9208998356798367E-3</v>
      </c>
      <c r="W194" s="59">
        <v>1.6051364365971107E-3</v>
      </c>
      <c r="X194" s="59">
        <v>1.5198941434845696E-4</v>
      </c>
      <c r="Y194" s="59">
        <v>1.0599758277370774E-4</v>
      </c>
      <c r="Z194" s="59">
        <v>9.0820574387656485E-5</v>
      </c>
      <c r="AA194" s="59">
        <v>0</v>
      </c>
      <c r="AB194" s="59">
        <v>0</v>
      </c>
      <c r="AC194" s="17">
        <v>9.296337148171778E-4</v>
      </c>
      <c r="AD194" s="12">
        <v>187</v>
      </c>
      <c r="AE194" s="16">
        <v>7</v>
      </c>
      <c r="AF194" s="17">
        <v>0.93741821142051673</v>
      </c>
      <c r="AG194" t="str">
        <f>IF(AF194&lt;='CAV Tier 1 Analysis'!$A$5,"Tier 1", "Tier 2")</f>
        <v>Tier 2</v>
      </c>
      <c r="AH194" t="str">
        <f t="shared" si="6"/>
        <v>West Virginia - Tier 2</v>
      </c>
      <c r="AI194" t="str">
        <f t="shared" si="7"/>
        <v>Delbarton, Town Of - Tier 2</v>
      </c>
    </row>
    <row r="195" spans="1:35" x14ac:dyDescent="0.3">
      <c r="A195" s="12">
        <v>188</v>
      </c>
      <c r="B195">
        <v>3</v>
      </c>
      <c r="C195" t="s">
        <v>32</v>
      </c>
      <c r="D195" t="s">
        <v>3239</v>
      </c>
      <c r="E195" t="s">
        <v>8399</v>
      </c>
      <c r="F195" t="s">
        <v>1743</v>
      </c>
      <c r="G195" s="58">
        <v>1.56935</v>
      </c>
      <c r="H195">
        <v>11</v>
      </c>
      <c r="I195">
        <v>2</v>
      </c>
      <c r="J195" s="12">
        <v>16.399999999999999</v>
      </c>
      <c r="K195" s="12">
        <v>2.8</v>
      </c>
      <c r="L195">
        <v>0</v>
      </c>
      <c r="M195" s="12">
        <v>4.8997355593079934</v>
      </c>
      <c r="N195" s="12">
        <v>8.8538416164938702</v>
      </c>
      <c r="O195" s="12">
        <v>789.77162845222665</v>
      </c>
      <c r="P195" s="12">
        <v>590.90643747169543</v>
      </c>
      <c r="Q195" s="12">
        <v>0</v>
      </c>
      <c r="R195" s="59">
        <v>6.4844663580571654E-5</v>
      </c>
      <c r="S195" s="59">
        <v>5.356968929580209E-4</v>
      </c>
      <c r="T195" s="59">
        <v>3.1298904538341156E-4</v>
      </c>
      <c r="U195" s="59">
        <v>4.2175885352883462E-3</v>
      </c>
      <c r="V195" s="59">
        <v>2.6892597699517714E-3</v>
      </c>
      <c r="W195" s="59">
        <v>0</v>
      </c>
      <c r="X195" s="59">
        <v>2.631670562927449E-4</v>
      </c>
      <c r="Y195" s="59">
        <v>1.9982983698910517E-4</v>
      </c>
      <c r="Z195" s="59">
        <v>4.4138198421642041E-4</v>
      </c>
      <c r="AA195" s="59">
        <v>1.3360920375466063E-3</v>
      </c>
      <c r="AB195" s="59">
        <v>0</v>
      </c>
      <c r="AC195" s="17">
        <v>9.1462271110972712E-4</v>
      </c>
      <c r="AD195" s="12">
        <v>188</v>
      </c>
      <c r="AE195" s="16">
        <v>7</v>
      </c>
      <c r="AF195" s="17">
        <v>0.93833283413162649</v>
      </c>
      <c r="AG195" t="str">
        <f>IF(AF195&lt;='CAV Tier 1 Analysis'!$A$5,"Tier 1", "Tier 2")</f>
        <v>Tier 2</v>
      </c>
      <c r="AH195" t="str">
        <f t="shared" si="6"/>
        <v>West Virginia - Tier 2</v>
      </c>
      <c r="AI195" t="str">
        <f t="shared" si="7"/>
        <v>Montgomery, City Of - Tier 2</v>
      </c>
    </row>
    <row r="196" spans="1:35" x14ac:dyDescent="0.3">
      <c r="A196" s="12">
        <v>189</v>
      </c>
      <c r="B196">
        <v>3</v>
      </c>
      <c r="C196" t="s">
        <v>32</v>
      </c>
      <c r="D196" t="s">
        <v>3389</v>
      </c>
      <c r="E196" t="s">
        <v>8468</v>
      </c>
      <c r="F196" t="s">
        <v>1416</v>
      </c>
      <c r="G196" s="58">
        <v>0.55472999999999995</v>
      </c>
      <c r="H196">
        <v>20</v>
      </c>
      <c r="I196">
        <v>0</v>
      </c>
      <c r="J196" s="12">
        <v>13</v>
      </c>
      <c r="K196" s="12">
        <v>4</v>
      </c>
      <c r="L196">
        <v>0</v>
      </c>
      <c r="M196" s="12">
        <v>30.291276837380352</v>
      </c>
      <c r="N196" s="12">
        <v>5.403341498623039</v>
      </c>
      <c r="O196" s="12">
        <v>104.34068170300598</v>
      </c>
      <c r="P196" s="12">
        <v>0</v>
      </c>
      <c r="Q196" s="12">
        <v>0</v>
      </c>
      <c r="R196" s="59">
        <v>2.2921133098448725E-5</v>
      </c>
      <c r="S196" s="59">
        <v>9.7399435083276513E-4</v>
      </c>
      <c r="T196" s="59">
        <v>0</v>
      </c>
      <c r="U196" s="59">
        <v>3.3432104243139335E-3</v>
      </c>
      <c r="V196" s="59">
        <v>3.8417996713596735E-3</v>
      </c>
      <c r="W196" s="59">
        <v>0</v>
      </c>
      <c r="X196" s="59">
        <v>1.6269584470733887E-3</v>
      </c>
      <c r="Y196" s="59">
        <v>1.2195258257780883E-4</v>
      </c>
      <c r="Z196" s="59">
        <v>5.8313182526982294E-5</v>
      </c>
      <c r="AA196" s="59">
        <v>0</v>
      </c>
      <c r="AB196" s="59">
        <v>0</v>
      </c>
      <c r="AC196" s="17">
        <v>9.0810452652572739E-4</v>
      </c>
      <c r="AD196" s="12">
        <v>189</v>
      </c>
      <c r="AE196" s="16">
        <v>7</v>
      </c>
      <c r="AF196" s="17">
        <v>0.93924093865815217</v>
      </c>
      <c r="AG196" t="str">
        <f>IF(AF196&lt;='CAV Tier 1 Analysis'!$A$5,"Tier 1", "Tier 2")</f>
        <v>Tier 2</v>
      </c>
      <c r="AH196" t="str">
        <f t="shared" si="6"/>
        <v>West Virginia - Tier 2</v>
      </c>
      <c r="AI196" t="str">
        <f t="shared" si="7"/>
        <v>Worthington, Town Of - Tier 2</v>
      </c>
    </row>
    <row r="197" spans="1:35" x14ac:dyDescent="0.3">
      <c r="A197" s="12">
        <v>190</v>
      </c>
      <c r="B197">
        <v>3</v>
      </c>
      <c r="C197" t="s">
        <v>32</v>
      </c>
      <c r="D197" t="s">
        <v>5870</v>
      </c>
      <c r="E197" t="s">
        <v>8558</v>
      </c>
      <c r="F197" t="s">
        <v>1631</v>
      </c>
      <c r="G197" s="58">
        <v>0.35238999999999998</v>
      </c>
      <c r="H197">
        <v>0</v>
      </c>
      <c r="I197">
        <v>0</v>
      </c>
      <c r="J197" s="12">
        <v>13</v>
      </c>
      <c r="K197" s="12">
        <v>6</v>
      </c>
      <c r="L197">
        <v>2</v>
      </c>
      <c r="M197" s="12">
        <v>0.86875336984590945</v>
      </c>
      <c r="N197" s="12">
        <v>0.35499279242040788</v>
      </c>
      <c r="O197" s="12">
        <v>4.6560630757452266</v>
      </c>
      <c r="P197" s="12">
        <v>0</v>
      </c>
      <c r="Q197" s="12">
        <v>0</v>
      </c>
      <c r="R197" s="59">
        <v>1.4560557555139161E-5</v>
      </c>
      <c r="S197" s="59">
        <v>0</v>
      </c>
      <c r="T197" s="59">
        <v>0</v>
      </c>
      <c r="U197" s="59">
        <v>3.3432104243139335E-3</v>
      </c>
      <c r="V197" s="59">
        <v>5.7626995070395107E-3</v>
      </c>
      <c r="W197" s="59">
        <v>8.0256821829855537E-4</v>
      </c>
      <c r="X197" s="59">
        <v>4.6661144100405307E-5</v>
      </c>
      <c r="Y197" s="59">
        <v>8.0121324634412123E-6</v>
      </c>
      <c r="Z197" s="59">
        <v>2.6021476145411454E-6</v>
      </c>
      <c r="AA197" s="59">
        <v>0</v>
      </c>
      <c r="AB197" s="59">
        <v>0</v>
      </c>
      <c r="AC197" s="17">
        <v>9.0730128467141134E-4</v>
      </c>
      <c r="AD197" s="12">
        <v>190</v>
      </c>
      <c r="AE197" s="16">
        <v>8</v>
      </c>
      <c r="AF197" s="17">
        <v>0.94014823994282359</v>
      </c>
      <c r="AG197" t="str">
        <f>IF(AF197&lt;='CAV Tier 1 Analysis'!$A$5,"Tier 1", "Tier 2")</f>
        <v>Tier 2</v>
      </c>
      <c r="AH197" t="str">
        <f t="shared" si="6"/>
        <v>West Virginia - Tier 2</v>
      </c>
      <c r="AI197" t="str">
        <f t="shared" si="7"/>
        <v>Camden-On-Gauley, Town Of - Tier 2</v>
      </c>
    </row>
    <row r="198" spans="1:35" x14ac:dyDescent="0.3">
      <c r="A198" s="12">
        <v>191</v>
      </c>
      <c r="B198">
        <v>3</v>
      </c>
      <c r="C198" t="s">
        <v>32</v>
      </c>
      <c r="D198" t="s">
        <v>3650</v>
      </c>
      <c r="E198" t="s">
        <v>8631</v>
      </c>
      <c r="F198" t="s">
        <v>1497</v>
      </c>
      <c r="G198" s="58">
        <v>0.87175999999999998</v>
      </c>
      <c r="H198">
        <v>33</v>
      </c>
      <c r="I198">
        <v>4</v>
      </c>
      <c r="J198" s="12">
        <v>14</v>
      </c>
      <c r="K198" s="12">
        <v>3</v>
      </c>
      <c r="L198">
        <v>1</v>
      </c>
      <c r="M198" s="12">
        <v>12.983435808020557</v>
      </c>
      <c r="N198" s="12">
        <v>1.8304035333198743</v>
      </c>
      <c r="O198" s="12">
        <v>46.854963370849859</v>
      </c>
      <c r="P198" s="12">
        <v>0</v>
      </c>
      <c r="Q198" s="12">
        <v>0</v>
      </c>
      <c r="R198" s="59">
        <v>3.6020635245801854E-5</v>
      </c>
      <c r="S198" s="59">
        <v>1.6070906788740625E-3</v>
      </c>
      <c r="T198" s="59">
        <v>6.2597809076682311E-4</v>
      </c>
      <c r="U198" s="59">
        <v>3.6003804569534671E-3</v>
      </c>
      <c r="V198" s="59">
        <v>2.8813497535197553E-3</v>
      </c>
      <c r="W198" s="59">
        <v>4.0128410914927769E-4</v>
      </c>
      <c r="X198" s="59">
        <v>6.9734632426676389E-4</v>
      </c>
      <c r="Y198" s="59">
        <v>4.1311924871820505E-5</v>
      </c>
      <c r="Z198" s="59">
        <v>2.6185970675527248E-5</v>
      </c>
      <c r="AA198" s="59">
        <v>0</v>
      </c>
      <c r="AB198" s="59">
        <v>0</v>
      </c>
      <c r="AC198" s="17">
        <v>9.0154072221120896E-4</v>
      </c>
      <c r="AD198" s="12">
        <v>191</v>
      </c>
      <c r="AE198" s="16">
        <v>8</v>
      </c>
      <c r="AF198" s="17">
        <v>0.94104978066503475</v>
      </c>
      <c r="AG198" t="str">
        <f>IF(AF198&lt;='CAV Tier 1 Analysis'!$A$5,"Tier 1", "Tier 2")</f>
        <v>Tier 2</v>
      </c>
      <c r="AH198" t="str">
        <f t="shared" si="6"/>
        <v>West Virginia - Tier 2</v>
      </c>
      <c r="AI198" t="str">
        <f t="shared" si="7"/>
        <v>Cameron, City Of - Tier 2</v>
      </c>
    </row>
    <row r="199" spans="1:35" x14ac:dyDescent="0.3">
      <c r="A199" s="12">
        <v>192</v>
      </c>
      <c r="B199">
        <v>3</v>
      </c>
      <c r="C199" t="s">
        <v>32</v>
      </c>
      <c r="D199" t="s">
        <v>5811</v>
      </c>
      <c r="E199" t="s">
        <v>8467</v>
      </c>
      <c r="F199" t="s">
        <v>1946</v>
      </c>
      <c r="G199" s="58">
        <v>0.58058999999999994</v>
      </c>
      <c r="H199">
        <v>21</v>
      </c>
      <c r="I199">
        <v>0</v>
      </c>
      <c r="J199" s="12">
        <v>13</v>
      </c>
      <c r="K199" s="12">
        <v>4</v>
      </c>
      <c r="L199">
        <v>0</v>
      </c>
      <c r="M199" s="12">
        <v>5.6466353192442176</v>
      </c>
      <c r="N199" s="12">
        <v>30.848995195300773</v>
      </c>
      <c r="O199" s="12">
        <v>313.83849127873714</v>
      </c>
      <c r="P199" s="12">
        <v>191.19447784443247</v>
      </c>
      <c r="Q199" s="12">
        <v>0</v>
      </c>
      <c r="R199" s="59">
        <v>2.3989653823713059E-5</v>
      </c>
      <c r="S199" s="59">
        <v>1.0226940683744034E-3</v>
      </c>
      <c r="T199" s="59">
        <v>0</v>
      </c>
      <c r="U199" s="59">
        <v>3.3432104243139335E-3</v>
      </c>
      <c r="V199" s="59">
        <v>3.8417996713596735E-3</v>
      </c>
      <c r="W199" s="59">
        <v>0</v>
      </c>
      <c r="X199" s="59">
        <v>3.0328338681486286E-4</v>
      </c>
      <c r="Y199" s="59">
        <v>6.9625705407590178E-4</v>
      </c>
      <c r="Z199" s="59">
        <v>1.7539583724420407E-4</v>
      </c>
      <c r="AA199" s="59">
        <v>4.3230772804546326E-4</v>
      </c>
      <c r="AB199" s="59">
        <v>0</v>
      </c>
      <c r="AC199" s="17">
        <v>8.9444889309565066E-4</v>
      </c>
      <c r="AD199" s="12">
        <v>192</v>
      </c>
      <c r="AE199" s="16">
        <v>8</v>
      </c>
      <c r="AF199" s="17">
        <v>0.9419442295581304</v>
      </c>
      <c r="AG199" t="str">
        <f>IF(AF199&lt;='CAV Tier 1 Analysis'!$A$5,"Tier 1", "Tier 2")</f>
        <v>Tier 2</v>
      </c>
      <c r="AH199" t="str">
        <f t="shared" si="6"/>
        <v>West Virginia - Tier 2</v>
      </c>
      <c r="AI199" t="str">
        <f t="shared" si="7"/>
        <v>Rivesville, Town Of - Tier 2</v>
      </c>
    </row>
    <row r="200" spans="1:35" x14ac:dyDescent="0.3">
      <c r="A200" s="12">
        <v>193</v>
      </c>
      <c r="B200">
        <v>3</v>
      </c>
      <c r="C200" t="s">
        <v>32</v>
      </c>
      <c r="D200" t="s">
        <v>5856</v>
      </c>
      <c r="E200" t="s">
        <v>8535</v>
      </c>
      <c r="F200" t="s">
        <v>1910</v>
      </c>
      <c r="G200" s="58">
        <v>0.76549</v>
      </c>
      <c r="H200">
        <v>4</v>
      </c>
      <c r="I200">
        <v>0</v>
      </c>
      <c r="J200" s="12">
        <v>7</v>
      </c>
      <c r="K200" s="12">
        <v>8</v>
      </c>
      <c r="L200">
        <v>0</v>
      </c>
      <c r="M200" s="12">
        <v>1.0000000000000002</v>
      </c>
      <c r="N200" s="12">
        <v>0</v>
      </c>
      <c r="O200" s="12">
        <v>25.853334557472213</v>
      </c>
      <c r="P200" s="12">
        <v>6.5418516736402594</v>
      </c>
      <c r="Q200" s="12">
        <v>0</v>
      </c>
      <c r="R200" s="59">
        <v>3.1629618328793317E-5</v>
      </c>
      <c r="S200" s="59">
        <v>1.9479887016655303E-4</v>
      </c>
      <c r="T200" s="59">
        <v>0</v>
      </c>
      <c r="U200" s="59">
        <v>1.8001902284767335E-3</v>
      </c>
      <c r="V200" s="59">
        <v>7.683599342719347E-3</v>
      </c>
      <c r="W200" s="59">
        <v>0</v>
      </c>
      <c r="X200" s="59">
        <v>5.3710461127398668E-5</v>
      </c>
      <c r="Y200" s="59">
        <v>0</v>
      </c>
      <c r="Z200" s="59">
        <v>1.4448728840704741E-5</v>
      </c>
      <c r="AA200" s="59">
        <v>1.4791708767566716E-5</v>
      </c>
      <c r="AB200" s="59">
        <v>0</v>
      </c>
      <c r="AC200" s="17">
        <v>8.9028808712973619E-4</v>
      </c>
      <c r="AD200" s="12">
        <v>193</v>
      </c>
      <c r="AE200" s="16">
        <v>8</v>
      </c>
      <c r="AF200" s="17">
        <v>0.94283451764526016</v>
      </c>
      <c r="AG200" t="str">
        <f>IF(AF200&lt;='CAV Tier 1 Analysis'!$A$5,"Tier 1", "Tier 2")</f>
        <v>Tier 2</v>
      </c>
      <c r="AH200" t="str">
        <f t="shared" ref="AH200:AH263" si="8">C200&amp;" - "&amp;AG200</f>
        <v>West Virginia - Tier 2</v>
      </c>
      <c r="AI200" t="str">
        <f t="shared" ref="AI200:AI263" si="9">D200&amp;" - "&amp;AG200</f>
        <v>Ellenboro, Town Of - Tier 2</v>
      </c>
    </row>
    <row r="201" spans="1:35" x14ac:dyDescent="0.3">
      <c r="A201" s="12">
        <v>194</v>
      </c>
      <c r="B201">
        <v>3</v>
      </c>
      <c r="C201" t="s">
        <v>32</v>
      </c>
      <c r="D201" t="s">
        <v>5871</v>
      </c>
      <c r="E201" t="s">
        <v>8559</v>
      </c>
      <c r="F201" t="s">
        <v>1738</v>
      </c>
      <c r="G201" s="58">
        <v>0.60122000000000009</v>
      </c>
      <c r="H201">
        <v>4</v>
      </c>
      <c r="I201">
        <v>0</v>
      </c>
      <c r="J201" s="12">
        <v>13</v>
      </c>
      <c r="K201" s="12">
        <v>6</v>
      </c>
      <c r="L201">
        <v>1</v>
      </c>
      <c r="M201">
        <v>0</v>
      </c>
      <c r="N201" s="12">
        <v>0</v>
      </c>
      <c r="O201" s="12">
        <v>8.0830478949079509</v>
      </c>
      <c r="P201" s="12">
        <v>0</v>
      </c>
      <c r="Q201" s="12">
        <v>0</v>
      </c>
      <c r="R201" s="59">
        <v>2.4842073876389137E-5</v>
      </c>
      <c r="S201" s="59">
        <v>1.9479887016655303E-4</v>
      </c>
      <c r="T201" s="59">
        <v>0</v>
      </c>
      <c r="U201" s="59">
        <v>3.3432104243139335E-3</v>
      </c>
      <c r="V201" s="59">
        <v>5.7626995070395107E-3</v>
      </c>
      <c r="W201" s="59">
        <v>4.0128410914927769E-4</v>
      </c>
      <c r="X201" s="59">
        <v>0</v>
      </c>
      <c r="Y201" s="59">
        <v>0</v>
      </c>
      <c r="Z201" s="59">
        <v>4.5173966623272318E-6</v>
      </c>
      <c r="AA201" s="59">
        <v>0</v>
      </c>
      <c r="AB201" s="59">
        <v>0</v>
      </c>
      <c r="AC201" s="17">
        <v>8.8466839829163559E-4</v>
      </c>
      <c r="AD201" s="12">
        <v>194</v>
      </c>
      <c r="AE201" s="16">
        <v>8</v>
      </c>
      <c r="AF201" s="17">
        <v>0.94371918604355176</v>
      </c>
      <c r="AG201" t="str">
        <f>IF(AF201&lt;='CAV Tier 1 Analysis'!$A$5,"Tier 1", "Tier 2")</f>
        <v>Tier 2</v>
      </c>
      <c r="AH201" t="str">
        <f t="shared" si="8"/>
        <v>West Virginia - Tier 2</v>
      </c>
      <c r="AI201" t="str">
        <f t="shared" si="9"/>
        <v>Cowen, Town Of - Tier 2</v>
      </c>
    </row>
    <row r="202" spans="1:35" x14ac:dyDescent="0.3">
      <c r="A202" s="12">
        <v>195</v>
      </c>
      <c r="B202">
        <v>3</v>
      </c>
      <c r="C202" t="s">
        <v>32</v>
      </c>
      <c r="D202" t="s">
        <v>5865</v>
      </c>
      <c r="E202" t="s">
        <v>8550</v>
      </c>
      <c r="F202" t="s">
        <v>1764</v>
      </c>
      <c r="G202" s="58">
        <v>0.87550000000000006</v>
      </c>
      <c r="H202">
        <v>2</v>
      </c>
      <c r="I202">
        <v>0</v>
      </c>
      <c r="J202" s="12">
        <v>14.5</v>
      </c>
      <c r="K202" s="12">
        <v>5.5</v>
      </c>
      <c r="L202">
        <v>0</v>
      </c>
      <c r="M202" s="12">
        <v>1.6707252998286692</v>
      </c>
      <c r="N202" s="12">
        <v>10.408140961120349</v>
      </c>
      <c r="O202" s="12">
        <v>126.48015425173865</v>
      </c>
      <c r="P202" s="12">
        <v>79.503653920064238</v>
      </c>
      <c r="Q202" s="12">
        <v>0</v>
      </c>
      <c r="R202" s="59">
        <v>3.6175169952394611E-5</v>
      </c>
      <c r="S202" s="59">
        <v>9.7399435083276515E-5</v>
      </c>
      <c r="T202" s="59">
        <v>0</v>
      </c>
      <c r="U202" s="59">
        <v>3.7289654732732334E-3</v>
      </c>
      <c r="V202" s="59">
        <v>5.2824745481195512E-3</v>
      </c>
      <c r="W202" s="59">
        <v>0</v>
      </c>
      <c r="X202" s="59">
        <v>8.9735426271009207E-5</v>
      </c>
      <c r="Y202" s="59">
        <v>2.3491013299195803E-4</v>
      </c>
      <c r="Z202" s="59">
        <v>7.0686334424342081E-5</v>
      </c>
      <c r="AA202" s="59">
        <v>1.797648362284884E-4</v>
      </c>
      <c r="AB202" s="59">
        <v>0</v>
      </c>
      <c r="AC202" s="17">
        <v>8.8364648694038664E-4</v>
      </c>
      <c r="AD202" s="12">
        <v>195</v>
      </c>
      <c r="AE202" s="16">
        <v>8</v>
      </c>
      <c r="AF202" s="17">
        <v>0.94460283253049215</v>
      </c>
      <c r="AG202" t="str">
        <f>IF(AF202&lt;='CAV Tier 1 Analysis'!$A$5,"Tier 1", "Tier 2")</f>
        <v>Tier 2</v>
      </c>
      <c r="AH202" t="str">
        <f t="shared" si="8"/>
        <v>West Virginia - Tier 2</v>
      </c>
      <c r="AI202" t="str">
        <f t="shared" si="9"/>
        <v>Paden City, City Of - Tier 2</v>
      </c>
    </row>
    <row r="203" spans="1:35" x14ac:dyDescent="0.3">
      <c r="A203" s="12">
        <v>196</v>
      </c>
      <c r="B203">
        <v>3</v>
      </c>
      <c r="C203" t="s">
        <v>32</v>
      </c>
      <c r="D203" t="s">
        <v>5858</v>
      </c>
      <c r="E203" t="s">
        <v>8538</v>
      </c>
      <c r="F203" t="s">
        <v>1759</v>
      </c>
      <c r="G203" s="58">
        <v>0.23800000000000002</v>
      </c>
      <c r="H203">
        <v>2</v>
      </c>
      <c r="I203">
        <v>0</v>
      </c>
      <c r="J203" s="12">
        <v>10</v>
      </c>
      <c r="K203" s="12">
        <v>6</v>
      </c>
      <c r="L203">
        <v>3</v>
      </c>
      <c r="M203">
        <v>0</v>
      </c>
      <c r="N203" s="12">
        <v>1.323458799050337</v>
      </c>
      <c r="O203" s="12">
        <v>5.4146770880571919</v>
      </c>
      <c r="P203" s="12">
        <v>0</v>
      </c>
      <c r="Q203" s="12">
        <v>0</v>
      </c>
      <c r="R203" s="59">
        <v>9.8340267831752338E-6</v>
      </c>
      <c r="S203" s="59">
        <v>9.7399435083276515E-5</v>
      </c>
      <c r="T203" s="59">
        <v>0</v>
      </c>
      <c r="U203" s="59">
        <v>2.5717003263953336E-3</v>
      </c>
      <c r="V203" s="59">
        <v>5.7626995070395107E-3</v>
      </c>
      <c r="W203" s="59">
        <v>1.203852327447833E-3</v>
      </c>
      <c r="X203" s="59">
        <v>0</v>
      </c>
      <c r="Y203" s="59">
        <v>2.9870260563883313E-5</v>
      </c>
      <c r="Z203" s="59">
        <v>3.0261164505258502E-6</v>
      </c>
      <c r="AA203" s="59">
        <v>0</v>
      </c>
      <c r="AB203" s="59">
        <v>0</v>
      </c>
      <c r="AC203" s="17">
        <v>8.798529090694125E-4</v>
      </c>
      <c r="AD203" s="12">
        <v>196</v>
      </c>
      <c r="AE203" s="16">
        <v>8</v>
      </c>
      <c r="AF203" s="17">
        <v>0.9454826854395616</v>
      </c>
      <c r="AG203" t="str">
        <f>IF(AF203&lt;='CAV Tier 1 Analysis'!$A$5,"Tier 1", "Tier 2")</f>
        <v>Tier 2</v>
      </c>
      <c r="AH203" t="str">
        <f t="shared" si="8"/>
        <v>West Virginia - Tier 2</v>
      </c>
      <c r="AI203" t="str">
        <f t="shared" si="9"/>
        <v>Reedy, Town Of - Tier 2</v>
      </c>
    </row>
    <row r="204" spans="1:35" x14ac:dyDescent="0.3">
      <c r="A204" s="12">
        <v>197</v>
      </c>
      <c r="B204">
        <v>3</v>
      </c>
      <c r="C204" t="s">
        <v>32</v>
      </c>
      <c r="D204" t="s">
        <v>5768</v>
      </c>
      <c r="E204" t="s">
        <v>8402</v>
      </c>
      <c r="F204" t="s">
        <v>1978</v>
      </c>
      <c r="G204" s="58">
        <v>0.55747000000000002</v>
      </c>
      <c r="H204">
        <v>15</v>
      </c>
      <c r="I204">
        <v>0</v>
      </c>
      <c r="J204" s="12">
        <v>15.5</v>
      </c>
      <c r="K204" s="12">
        <v>3.25</v>
      </c>
      <c r="L204">
        <v>0</v>
      </c>
      <c r="M204" s="12">
        <v>3.3794823039804838</v>
      </c>
      <c r="N204" s="12">
        <v>33.836615349475579</v>
      </c>
      <c r="O204" s="12">
        <v>344.44505780368422</v>
      </c>
      <c r="P204" s="12">
        <v>290.70104512771525</v>
      </c>
      <c r="Q204" s="12">
        <v>0</v>
      </c>
      <c r="R204" s="59">
        <v>2.3034348364776042E-5</v>
      </c>
      <c r="S204" s="59">
        <v>7.304957631245739E-4</v>
      </c>
      <c r="T204" s="59">
        <v>0</v>
      </c>
      <c r="U204" s="59">
        <v>3.9861355059127666E-3</v>
      </c>
      <c r="V204" s="59">
        <v>3.1214622329797347E-3</v>
      </c>
      <c r="W204" s="59">
        <v>0</v>
      </c>
      <c r="X204" s="59">
        <v>1.8151355291867543E-4</v>
      </c>
      <c r="Y204" s="59">
        <v>7.6368717924122352E-4</v>
      </c>
      <c r="Z204" s="59">
        <v>1.9250101876269943E-4</v>
      </c>
      <c r="AA204" s="59">
        <v>6.5730093136821106E-4</v>
      </c>
      <c r="AB204" s="59">
        <v>0</v>
      </c>
      <c r="AC204" s="17">
        <v>8.7783004842478731E-4</v>
      </c>
      <c r="AD204" s="12">
        <v>197</v>
      </c>
      <c r="AE204" s="16">
        <v>8</v>
      </c>
      <c r="AF204" s="17">
        <v>0.94636051548798639</v>
      </c>
      <c r="AG204" t="str">
        <f>IF(AF204&lt;='CAV Tier 1 Analysis'!$A$5,"Tier 1", "Tier 2")</f>
        <v>Tier 2</v>
      </c>
      <c r="AH204" t="str">
        <f t="shared" si="8"/>
        <v>West Virginia - Tier 2</v>
      </c>
      <c r="AI204" t="str">
        <f t="shared" si="9"/>
        <v>Smithers, Town Of - Tier 2</v>
      </c>
    </row>
    <row r="205" spans="1:35" x14ac:dyDescent="0.3">
      <c r="A205" s="12">
        <v>198</v>
      </c>
      <c r="B205">
        <v>3</v>
      </c>
      <c r="C205" t="s">
        <v>32</v>
      </c>
      <c r="D205" t="s">
        <v>5863</v>
      </c>
      <c r="E205" t="s">
        <v>8547</v>
      </c>
      <c r="F205" t="s">
        <v>1677</v>
      </c>
      <c r="G205" s="58">
        <v>0.35737999999999998</v>
      </c>
      <c r="H205">
        <v>7</v>
      </c>
      <c r="I205">
        <v>0</v>
      </c>
      <c r="J205" s="12">
        <v>13</v>
      </c>
      <c r="K205" s="12">
        <v>4</v>
      </c>
      <c r="L205">
        <v>5</v>
      </c>
      <c r="M205">
        <v>0</v>
      </c>
      <c r="N205" s="12">
        <v>3.1223664800629485</v>
      </c>
      <c r="O205" s="12">
        <v>15.917447466162223</v>
      </c>
      <c r="P205" s="12">
        <v>8.555066224626735</v>
      </c>
      <c r="Q205" s="12">
        <v>0</v>
      </c>
      <c r="R205" s="59">
        <v>1.4766741562063717E-5</v>
      </c>
      <c r="S205" s="59">
        <v>3.4089802279146778E-4</v>
      </c>
      <c r="T205" s="59">
        <v>0</v>
      </c>
      <c r="U205" s="59">
        <v>3.3432104243139335E-3</v>
      </c>
      <c r="V205" s="59">
        <v>3.8417996713596735E-3</v>
      </c>
      <c r="W205" s="59">
        <v>2.0064205457463883E-3</v>
      </c>
      <c r="X205" s="59">
        <v>0</v>
      </c>
      <c r="Y205" s="59">
        <v>7.0471328916577876E-5</v>
      </c>
      <c r="Z205" s="59">
        <v>8.8958305074139529E-6</v>
      </c>
      <c r="AA205" s="59">
        <v>1.9343766015335047E-5</v>
      </c>
      <c r="AB205" s="59">
        <v>0</v>
      </c>
      <c r="AC205" s="17">
        <v>8.7689148465571398E-4</v>
      </c>
      <c r="AD205" s="12">
        <v>198</v>
      </c>
      <c r="AE205" s="16">
        <v>8</v>
      </c>
      <c r="AF205" s="17">
        <v>0.94723740697264214</v>
      </c>
      <c r="AG205" t="str">
        <f>IF(AF205&lt;='CAV Tier 1 Analysis'!$A$5,"Tier 1", "Tier 2")</f>
        <v>Tier 2</v>
      </c>
      <c r="AH205" t="str">
        <f t="shared" si="8"/>
        <v>West Virginia - Tier 2</v>
      </c>
      <c r="AI205" t="str">
        <f t="shared" si="9"/>
        <v>Hendricks,Town Of - Tier 2</v>
      </c>
    </row>
    <row r="206" spans="1:35" x14ac:dyDescent="0.3">
      <c r="A206" s="12">
        <v>199</v>
      </c>
      <c r="B206">
        <v>3</v>
      </c>
      <c r="C206" t="s">
        <v>32</v>
      </c>
      <c r="D206" t="s">
        <v>5892</v>
      </c>
      <c r="E206" t="s">
        <v>8586</v>
      </c>
      <c r="F206" t="s">
        <v>1819</v>
      </c>
      <c r="G206" s="58">
        <v>1.2059800000000001</v>
      </c>
      <c r="H206">
        <v>3</v>
      </c>
      <c r="I206">
        <v>0</v>
      </c>
      <c r="J206" s="12">
        <v>13</v>
      </c>
      <c r="K206" s="12">
        <v>6</v>
      </c>
      <c r="L206">
        <v>0</v>
      </c>
      <c r="M206" s="12">
        <v>0.85692134197913716</v>
      </c>
      <c r="N206" s="12">
        <v>6.2778623869293035</v>
      </c>
      <c r="O206" s="12">
        <v>80.778317245480707</v>
      </c>
      <c r="P206" s="12">
        <v>48.313899078612927</v>
      </c>
      <c r="Q206" s="12">
        <v>0</v>
      </c>
      <c r="R206" s="59">
        <v>4.9830418571317935E-5</v>
      </c>
      <c r="S206" s="59">
        <v>1.4609915262491478E-4</v>
      </c>
      <c r="T206" s="59">
        <v>0</v>
      </c>
      <c r="U206" s="59">
        <v>3.3432104243139335E-3</v>
      </c>
      <c r="V206" s="59">
        <v>5.7626995070395107E-3</v>
      </c>
      <c r="W206" s="59">
        <v>0</v>
      </c>
      <c r="X206" s="59">
        <v>4.6025640427608738E-5</v>
      </c>
      <c r="Y206" s="59">
        <v>1.4169038387620291E-4</v>
      </c>
      <c r="Z206" s="59">
        <v>4.5144814859135557E-5</v>
      </c>
      <c r="AA206" s="59">
        <v>1.0924202507923617E-4</v>
      </c>
      <c r="AB206" s="59">
        <v>0</v>
      </c>
      <c r="AC206" s="17">
        <v>8.7672203334471449E-4</v>
      </c>
      <c r="AD206" s="12">
        <v>199</v>
      </c>
      <c r="AE206" s="16">
        <v>8</v>
      </c>
      <c r="AF206" s="17">
        <v>0.94811412900598691</v>
      </c>
      <c r="AG206" t="str">
        <f>IF(AF206&lt;='CAV Tier 1 Analysis'!$A$5,"Tier 1", "Tier 2")</f>
        <v>Tier 2</v>
      </c>
      <c r="AH206" t="str">
        <f t="shared" si="8"/>
        <v>West Virginia - Tier 2</v>
      </c>
      <c r="AI206" t="str">
        <f t="shared" si="9"/>
        <v>Gassaway, Town Of - Tier 2</v>
      </c>
    </row>
    <row r="207" spans="1:35" x14ac:dyDescent="0.3">
      <c r="A207" s="12">
        <v>200</v>
      </c>
      <c r="B207">
        <v>3</v>
      </c>
      <c r="C207" t="s">
        <v>32</v>
      </c>
      <c r="D207" t="s">
        <v>3568</v>
      </c>
      <c r="E207" t="s">
        <v>8608</v>
      </c>
      <c r="F207" t="s">
        <v>1973</v>
      </c>
      <c r="G207" s="58">
        <v>0.33528000000000002</v>
      </c>
      <c r="H207">
        <v>0</v>
      </c>
      <c r="I207">
        <v>0</v>
      </c>
      <c r="J207" s="12">
        <v>7</v>
      </c>
      <c r="K207" s="12">
        <v>8</v>
      </c>
      <c r="L207">
        <v>0</v>
      </c>
      <c r="M207">
        <v>0</v>
      </c>
      <c r="N207" s="12">
        <v>0</v>
      </c>
      <c r="O207" s="12">
        <v>3.7315671599533733</v>
      </c>
      <c r="P207" s="12">
        <v>0</v>
      </c>
      <c r="Q207" s="12">
        <v>0</v>
      </c>
      <c r="R207" s="59">
        <v>1.3853581932197448E-5</v>
      </c>
      <c r="S207" s="59">
        <v>0</v>
      </c>
      <c r="T207" s="59">
        <v>0</v>
      </c>
      <c r="U207" s="59">
        <v>1.8001902284767335E-3</v>
      </c>
      <c r="V207" s="59">
        <v>7.683599342719347E-3</v>
      </c>
      <c r="W207" s="59">
        <v>0</v>
      </c>
      <c r="X207" s="59">
        <v>0</v>
      </c>
      <c r="Y207" s="59">
        <v>0</v>
      </c>
      <c r="Z207" s="59">
        <v>2.0854718730842363E-6</v>
      </c>
      <c r="AA207" s="59">
        <v>0</v>
      </c>
      <c r="AB207" s="59">
        <v>0</v>
      </c>
      <c r="AC207" s="17">
        <v>8.6361169318194199E-4</v>
      </c>
      <c r="AD207" s="12">
        <v>200</v>
      </c>
      <c r="AE207" s="16">
        <v>8</v>
      </c>
      <c r="AF207" s="17">
        <v>0.94897774069916885</v>
      </c>
      <c r="AG207" t="str">
        <f>IF(AF207&lt;='CAV Tier 1 Analysis'!$A$5,"Tier 1", "Tier 2")</f>
        <v>Tier 2</v>
      </c>
      <c r="AH207" t="str">
        <f t="shared" si="8"/>
        <v>West Virginia - Tier 2</v>
      </c>
      <c r="AI207" t="str">
        <f t="shared" si="9"/>
        <v>Auburn, Town Of - Tier 2</v>
      </c>
    </row>
    <row r="208" spans="1:35" x14ac:dyDescent="0.3">
      <c r="A208" s="12">
        <v>201</v>
      </c>
      <c r="B208">
        <v>3</v>
      </c>
      <c r="C208" t="s">
        <v>32</v>
      </c>
      <c r="D208" t="s">
        <v>5906</v>
      </c>
      <c r="E208" t="s">
        <v>8609</v>
      </c>
      <c r="F208" t="s">
        <v>1974</v>
      </c>
      <c r="G208" s="58">
        <v>0.23669999999999999</v>
      </c>
      <c r="H208">
        <v>0</v>
      </c>
      <c r="I208">
        <v>0</v>
      </c>
      <c r="J208" s="12">
        <v>7</v>
      </c>
      <c r="K208" s="12">
        <v>8</v>
      </c>
      <c r="L208">
        <v>0</v>
      </c>
      <c r="M208">
        <v>0</v>
      </c>
      <c r="N208" s="12">
        <v>0</v>
      </c>
      <c r="O208" s="12">
        <v>3.0961864240808832</v>
      </c>
      <c r="P208" s="12">
        <v>0</v>
      </c>
      <c r="Q208" s="12">
        <v>0</v>
      </c>
      <c r="R208" s="59">
        <v>9.7803115108301582E-6</v>
      </c>
      <c r="S208" s="59">
        <v>0</v>
      </c>
      <c r="T208" s="59">
        <v>0</v>
      </c>
      <c r="U208" s="59">
        <v>1.8001902284767335E-3</v>
      </c>
      <c r="V208" s="59">
        <v>7.683599342719347E-3</v>
      </c>
      <c r="W208" s="59">
        <v>0</v>
      </c>
      <c r="X208" s="59">
        <v>0</v>
      </c>
      <c r="Y208" s="59">
        <v>0</v>
      </c>
      <c r="Z208" s="59">
        <v>1.7303747794067906E-6</v>
      </c>
      <c r="AA208" s="59">
        <v>0</v>
      </c>
      <c r="AB208" s="59">
        <v>0</v>
      </c>
      <c r="AC208" s="17">
        <v>8.6320911431693806E-4</v>
      </c>
      <c r="AD208" s="12">
        <v>201</v>
      </c>
      <c r="AE208" s="16">
        <v>8</v>
      </c>
      <c r="AF208" s="17">
        <v>0.94984094981348577</v>
      </c>
      <c r="AG208" t="str">
        <f>IF(AF208&lt;='CAV Tier 1 Analysis'!$A$5,"Tier 1", "Tier 2")</f>
        <v>Tier 2</v>
      </c>
      <c r="AH208" t="str">
        <f t="shared" si="8"/>
        <v>West Virginia - Tier 2</v>
      </c>
      <c r="AI208" t="str">
        <f t="shared" si="9"/>
        <v>Pullman, Town Of - Tier 2</v>
      </c>
    </row>
    <row r="209" spans="1:35" x14ac:dyDescent="0.3">
      <c r="A209" s="12">
        <v>202</v>
      </c>
      <c r="B209">
        <v>3</v>
      </c>
      <c r="C209" t="s">
        <v>32</v>
      </c>
      <c r="D209" t="s">
        <v>5844</v>
      </c>
      <c r="E209" t="s">
        <v>8517</v>
      </c>
      <c r="F209" t="s">
        <v>1878</v>
      </c>
      <c r="G209" s="58">
        <v>0.31908999999999998</v>
      </c>
      <c r="H209">
        <v>5</v>
      </c>
      <c r="I209">
        <v>0</v>
      </c>
      <c r="J209" s="12">
        <v>10</v>
      </c>
      <c r="K209" s="12">
        <v>6</v>
      </c>
      <c r="L209">
        <v>2</v>
      </c>
      <c r="M209">
        <v>0</v>
      </c>
      <c r="N209" s="12">
        <v>1.4358552967912284</v>
      </c>
      <c r="O209" s="12">
        <v>9.6844379334308659</v>
      </c>
      <c r="P209" s="12">
        <v>0</v>
      </c>
      <c r="Q209" s="12">
        <v>0.67270839561981433</v>
      </c>
      <c r="R209" s="59">
        <v>1.3184620194299938E-5</v>
      </c>
      <c r="S209" s="59">
        <v>2.4349858770819128E-4</v>
      </c>
      <c r="T209" s="59">
        <v>0</v>
      </c>
      <c r="U209" s="59">
        <v>2.5717003263953336E-3</v>
      </c>
      <c r="V209" s="59">
        <v>5.7626995070395107E-3</v>
      </c>
      <c r="W209" s="59">
        <v>8.0256821829855537E-4</v>
      </c>
      <c r="X209" s="59">
        <v>0</v>
      </c>
      <c r="Y209" s="59">
        <v>3.2407032147855121E-5</v>
      </c>
      <c r="Z209" s="59">
        <v>5.4123702056195761E-6</v>
      </c>
      <c r="AA209" s="59">
        <v>0</v>
      </c>
      <c r="AB209" s="59">
        <v>8.6678882224373006E-6</v>
      </c>
      <c r="AC209" s="17">
        <v>8.5819441365561839E-4</v>
      </c>
      <c r="AD209" s="12">
        <v>202</v>
      </c>
      <c r="AE209" s="16">
        <v>8</v>
      </c>
      <c r="AF209" s="17">
        <v>0.95069914422714141</v>
      </c>
      <c r="AG209" t="str">
        <f>IF(AF209&lt;='CAV Tier 1 Analysis'!$A$5,"Tier 1", "Tier 2")</f>
        <v>Tier 2</v>
      </c>
      <c r="AH209" t="str">
        <f t="shared" si="8"/>
        <v>West Virginia - Tier 2</v>
      </c>
      <c r="AI209" t="str">
        <f t="shared" si="9"/>
        <v>Albright,Town Of - Tier 2</v>
      </c>
    </row>
    <row r="210" spans="1:35" x14ac:dyDescent="0.3">
      <c r="A210" s="12">
        <v>203</v>
      </c>
      <c r="B210">
        <v>3</v>
      </c>
      <c r="C210" t="s">
        <v>32</v>
      </c>
      <c r="D210" t="s">
        <v>5847</v>
      </c>
      <c r="E210" t="s">
        <v>8521</v>
      </c>
      <c r="F210" t="s">
        <v>2074</v>
      </c>
      <c r="G210" s="58">
        <v>0.14401</v>
      </c>
      <c r="H210">
        <v>22</v>
      </c>
      <c r="I210">
        <v>0</v>
      </c>
      <c r="J210" s="12">
        <v>16</v>
      </c>
      <c r="K210" s="12">
        <v>3</v>
      </c>
      <c r="L210">
        <v>0</v>
      </c>
      <c r="M210" s="12">
        <v>1.2815776682174849</v>
      </c>
      <c r="N210" s="12">
        <v>32.835094304312271</v>
      </c>
      <c r="O210" s="12">
        <v>195.98633598913725</v>
      </c>
      <c r="P210" s="12">
        <v>180.2922969570196</v>
      </c>
      <c r="Q210" s="12">
        <v>0</v>
      </c>
      <c r="R210" s="59">
        <v>5.9504125926263247E-6</v>
      </c>
      <c r="S210" s="59">
        <v>1.0713937859160418E-3</v>
      </c>
      <c r="T210" s="59">
        <v>0</v>
      </c>
      <c r="U210" s="59">
        <v>4.1147205222325338E-3</v>
      </c>
      <c r="V210" s="59">
        <v>2.8813497535197553E-3</v>
      </c>
      <c r="W210" s="59">
        <v>0</v>
      </c>
      <c r="X210" s="59">
        <v>6.8834127530537426E-5</v>
      </c>
      <c r="Y210" s="59">
        <v>7.4108300402949269E-4</v>
      </c>
      <c r="Z210" s="59">
        <v>1.0953145788197193E-4</v>
      </c>
      <c r="AA210" s="59">
        <v>4.0765692691713257E-4</v>
      </c>
      <c r="AB210" s="59">
        <v>0</v>
      </c>
      <c r="AC210" s="17">
        <v>8.5459272642000829E-4</v>
      </c>
      <c r="AD210" s="12">
        <v>203</v>
      </c>
      <c r="AE210" s="16">
        <v>8</v>
      </c>
      <c r="AF210" s="17">
        <v>0.95155373695356138</v>
      </c>
      <c r="AG210" t="str">
        <f>IF(AF210&lt;='CAV Tier 1 Analysis'!$A$5,"Tier 1", "Tier 2")</f>
        <v>Tier 2</v>
      </c>
      <c r="AH210" t="str">
        <f t="shared" si="8"/>
        <v>West Virginia - Tier 2</v>
      </c>
      <c r="AI210" t="str">
        <f t="shared" si="9"/>
        <v>Bancroft, Town Of - Tier 2</v>
      </c>
    </row>
    <row r="211" spans="1:35" x14ac:dyDescent="0.3">
      <c r="A211" s="12">
        <v>204</v>
      </c>
      <c r="B211">
        <v>3</v>
      </c>
      <c r="C211" t="s">
        <v>32</v>
      </c>
      <c r="D211" t="s">
        <v>5805</v>
      </c>
      <c r="E211" t="s">
        <v>8458</v>
      </c>
      <c r="F211" t="s">
        <v>1451</v>
      </c>
      <c r="G211" s="58">
        <v>0.31619000000000003</v>
      </c>
      <c r="H211">
        <v>9</v>
      </c>
      <c r="I211">
        <v>2</v>
      </c>
      <c r="J211" s="12">
        <v>24</v>
      </c>
      <c r="K211" s="12">
        <v>2</v>
      </c>
      <c r="L211">
        <v>0</v>
      </c>
      <c r="M211" s="12">
        <v>8.7697270628419624</v>
      </c>
      <c r="N211" s="12">
        <v>0.55914987102427705</v>
      </c>
      <c r="O211" s="12">
        <v>42.575971020574407</v>
      </c>
      <c r="P211" s="12">
        <v>7.4012486404878359</v>
      </c>
      <c r="Q211" s="12">
        <v>0</v>
      </c>
      <c r="R211" s="59">
        <v>1.3064793817530158E-5</v>
      </c>
      <c r="S211" s="59">
        <v>4.3829745787474434E-4</v>
      </c>
      <c r="T211" s="59">
        <v>3.1298904538341156E-4</v>
      </c>
      <c r="U211" s="59">
        <v>6.1720807833488007E-3</v>
      </c>
      <c r="V211" s="59">
        <v>1.9208998356798367E-3</v>
      </c>
      <c r="W211" s="59">
        <v>0</v>
      </c>
      <c r="X211" s="59">
        <v>4.7102608450666917E-4</v>
      </c>
      <c r="Y211" s="59">
        <v>1.2619926176577298E-5</v>
      </c>
      <c r="Z211" s="59">
        <v>2.3794557682238506E-5</v>
      </c>
      <c r="AA211" s="59">
        <v>1.6734881783940823E-5</v>
      </c>
      <c r="AB211" s="59">
        <v>0</v>
      </c>
      <c r="AC211" s="17">
        <v>8.5286430602306794E-4</v>
      </c>
      <c r="AD211" s="12">
        <v>204</v>
      </c>
      <c r="AE211" s="16">
        <v>8</v>
      </c>
      <c r="AF211" s="17">
        <v>0.95240660125958443</v>
      </c>
      <c r="AG211" t="str">
        <f>IF(AF211&lt;='CAV Tier 1 Analysis'!$A$5,"Tier 1", "Tier 2")</f>
        <v>Tier 2</v>
      </c>
      <c r="AH211" t="str">
        <f t="shared" si="8"/>
        <v>West Virginia - Tier 2</v>
      </c>
      <c r="AI211" t="str">
        <f t="shared" si="9"/>
        <v>Mitchell Heights, Town Of - Tier 2</v>
      </c>
    </row>
    <row r="212" spans="1:35" x14ac:dyDescent="0.3">
      <c r="A212" s="12">
        <v>205</v>
      </c>
      <c r="B212">
        <v>3</v>
      </c>
      <c r="C212" t="s">
        <v>32</v>
      </c>
      <c r="D212" t="s">
        <v>5817</v>
      </c>
      <c r="E212" t="s">
        <v>8477</v>
      </c>
      <c r="F212" t="s">
        <v>1396</v>
      </c>
      <c r="G212" s="58">
        <v>0.67767999999999995</v>
      </c>
      <c r="H212">
        <v>6</v>
      </c>
      <c r="I212">
        <v>5</v>
      </c>
      <c r="J212" s="12">
        <v>17</v>
      </c>
      <c r="K212" s="12">
        <v>3</v>
      </c>
      <c r="L212">
        <v>0</v>
      </c>
      <c r="M212" s="12">
        <v>17.524701924212017</v>
      </c>
      <c r="N212" s="12">
        <v>1.1885308020763563</v>
      </c>
      <c r="O212" s="12">
        <v>24.032546191699293</v>
      </c>
      <c r="P212" s="12">
        <v>0</v>
      </c>
      <c r="Q212" s="12">
        <v>0</v>
      </c>
      <c r="R212" s="59">
        <v>2.8001358279084838E-5</v>
      </c>
      <c r="S212" s="59">
        <v>2.9219830524982956E-4</v>
      </c>
      <c r="T212" s="59">
        <v>7.8247261345852897E-4</v>
      </c>
      <c r="U212" s="59">
        <v>4.3718905548720665E-3</v>
      </c>
      <c r="V212" s="59">
        <v>2.8813497535197553E-3</v>
      </c>
      <c r="W212" s="59">
        <v>0</v>
      </c>
      <c r="X212" s="59">
        <v>9.4125982146963793E-4</v>
      </c>
      <c r="Y212" s="59">
        <v>2.6824956524295774E-5</v>
      </c>
      <c r="Z212" s="59">
        <v>1.3431139511371625E-5</v>
      </c>
      <c r="AA212" s="59">
        <v>0</v>
      </c>
      <c r="AB212" s="59">
        <v>0</v>
      </c>
      <c r="AC212" s="17">
        <v>8.4885713662587018E-4</v>
      </c>
      <c r="AD212" s="12">
        <v>205</v>
      </c>
      <c r="AE212" s="16">
        <v>8</v>
      </c>
      <c r="AF212" s="17">
        <v>0.95325545839621029</v>
      </c>
      <c r="AG212" t="str">
        <f>IF(AF212&lt;='CAV Tier 1 Analysis'!$A$5,"Tier 1", "Tier 2")</f>
        <v>Tier 2</v>
      </c>
      <c r="AH212" t="str">
        <f t="shared" si="8"/>
        <v>West Virginia - Tier 2</v>
      </c>
      <c r="AI212" t="str">
        <f t="shared" si="9"/>
        <v>Anawalt, Town Of - Tier 2</v>
      </c>
    </row>
    <row r="213" spans="1:35" x14ac:dyDescent="0.3">
      <c r="A213" s="12">
        <v>206</v>
      </c>
      <c r="B213">
        <v>3</v>
      </c>
      <c r="C213" t="s">
        <v>32</v>
      </c>
      <c r="D213" t="s">
        <v>5891</v>
      </c>
      <c r="E213" t="s">
        <v>8584</v>
      </c>
      <c r="F213" t="s">
        <v>1882</v>
      </c>
      <c r="G213" s="58">
        <v>1.0543</v>
      </c>
      <c r="H213">
        <v>0</v>
      </c>
      <c r="I213">
        <v>0</v>
      </c>
      <c r="J213" s="12">
        <v>13</v>
      </c>
      <c r="K213" s="12">
        <v>6</v>
      </c>
      <c r="L213">
        <v>0</v>
      </c>
      <c r="M213">
        <v>0</v>
      </c>
      <c r="N213" s="12">
        <v>0</v>
      </c>
      <c r="O213" s="12">
        <v>88.588051511452647</v>
      </c>
      <c r="P213" s="12">
        <v>60.206788079779898</v>
      </c>
      <c r="Q213" s="12">
        <v>0</v>
      </c>
      <c r="R213" s="59">
        <v>4.356308587185567E-5</v>
      </c>
      <c r="S213" s="59">
        <v>0</v>
      </c>
      <c r="T213" s="59">
        <v>0</v>
      </c>
      <c r="U213" s="59">
        <v>3.3432104243139335E-3</v>
      </c>
      <c r="V213" s="59">
        <v>5.7626995070395107E-3</v>
      </c>
      <c r="W213" s="59">
        <v>0</v>
      </c>
      <c r="X213" s="59">
        <v>0</v>
      </c>
      <c r="Y213" s="59">
        <v>0</v>
      </c>
      <c r="Z213" s="59">
        <v>4.9509463932783781E-5</v>
      </c>
      <c r="AA213" s="59">
        <v>1.3613290541195539E-4</v>
      </c>
      <c r="AB213" s="59">
        <v>0</v>
      </c>
      <c r="AC213" s="17">
        <v>8.4864685332454903E-4</v>
      </c>
      <c r="AD213" s="12">
        <v>206</v>
      </c>
      <c r="AE213" s="16">
        <v>8</v>
      </c>
      <c r="AF213" s="17">
        <v>0.95410410524953482</v>
      </c>
      <c r="AG213" t="str">
        <f>IF(AF213&lt;='CAV Tier 1 Analysis'!$A$5,"Tier 1", "Tier 2")</f>
        <v>Tier 2</v>
      </c>
      <c r="AH213" t="str">
        <f t="shared" si="8"/>
        <v>West Virginia - Tier 2</v>
      </c>
      <c r="AI213" t="str">
        <f t="shared" si="9"/>
        <v>Flatwoods, Town Of - Tier 2</v>
      </c>
    </row>
    <row r="214" spans="1:35" x14ac:dyDescent="0.3">
      <c r="A214" s="12">
        <v>207</v>
      </c>
      <c r="B214">
        <v>3</v>
      </c>
      <c r="C214" t="s">
        <v>32</v>
      </c>
      <c r="D214" t="s">
        <v>5836</v>
      </c>
      <c r="E214" t="s">
        <v>8508</v>
      </c>
      <c r="F214" t="s">
        <v>1469</v>
      </c>
      <c r="G214" s="58">
        <v>0.64295999999999998</v>
      </c>
      <c r="H214">
        <v>24</v>
      </c>
      <c r="I214">
        <v>0</v>
      </c>
      <c r="J214" s="12">
        <v>12</v>
      </c>
      <c r="K214" s="12">
        <v>1</v>
      </c>
      <c r="L214">
        <v>6</v>
      </c>
      <c r="M214" s="12">
        <v>27.038696030857285</v>
      </c>
      <c r="N214" s="12">
        <v>6.9552720206896499</v>
      </c>
      <c r="O214" s="12">
        <v>114.76291444162322</v>
      </c>
      <c r="P214" s="12">
        <v>0</v>
      </c>
      <c r="Q214" s="12">
        <v>0</v>
      </c>
      <c r="R214" s="59">
        <v>2.6566747313068689E-5</v>
      </c>
      <c r="S214" s="59">
        <v>1.1687932209993182E-3</v>
      </c>
      <c r="T214" s="59">
        <v>0</v>
      </c>
      <c r="U214" s="59">
        <v>3.0860403916744003E-3</v>
      </c>
      <c r="V214" s="59">
        <v>9.6044991783991837E-4</v>
      </c>
      <c r="W214" s="59">
        <v>2.407704654895666E-3</v>
      </c>
      <c r="X214" s="59">
        <v>1.4522608321009085E-3</v>
      </c>
      <c r="Y214" s="59">
        <v>1.5697941462156933E-4</v>
      </c>
      <c r="Z214" s="59">
        <v>6.4137886277294948E-5</v>
      </c>
      <c r="AA214" s="59">
        <v>0</v>
      </c>
      <c r="AB214" s="59">
        <v>0</v>
      </c>
      <c r="AC214" s="17">
        <v>8.4753936961110411E-4</v>
      </c>
      <c r="AD214" s="12">
        <v>207</v>
      </c>
      <c r="AE214" s="16">
        <v>8</v>
      </c>
      <c r="AF214" s="17">
        <v>0.95495164461914595</v>
      </c>
      <c r="AG214" t="str">
        <f>IF(AF214&lt;='CAV Tier 1 Analysis'!$A$5,"Tier 1", "Tier 2")</f>
        <v>Tier 2</v>
      </c>
      <c r="AH214" t="str">
        <f t="shared" si="8"/>
        <v>West Virginia - Tier 2</v>
      </c>
      <c r="AI214" t="str">
        <f t="shared" si="9"/>
        <v>Triadelphia, Town Of - Tier 2</v>
      </c>
    </row>
    <row r="215" spans="1:35" x14ac:dyDescent="0.3">
      <c r="A215" s="12">
        <v>208</v>
      </c>
      <c r="B215">
        <v>3</v>
      </c>
      <c r="C215" t="s">
        <v>32</v>
      </c>
      <c r="D215" t="s">
        <v>5825</v>
      </c>
      <c r="E215" t="s">
        <v>8489</v>
      </c>
      <c r="F215" t="s">
        <v>1461</v>
      </c>
      <c r="G215" s="58">
        <v>0.41942000000000002</v>
      </c>
      <c r="H215">
        <v>3</v>
      </c>
      <c r="I215">
        <v>2</v>
      </c>
      <c r="J215" s="12">
        <v>17</v>
      </c>
      <c r="K215" s="12">
        <v>3</v>
      </c>
      <c r="L215">
        <v>2</v>
      </c>
      <c r="M215" s="12">
        <v>13.930856897620526</v>
      </c>
      <c r="N215" s="12">
        <v>0.83007356321180559</v>
      </c>
      <c r="O215" s="12">
        <v>14.504646100453149</v>
      </c>
      <c r="P215" s="12">
        <v>0</v>
      </c>
      <c r="Q215" s="12">
        <v>0</v>
      </c>
      <c r="R215" s="59">
        <v>1.7330199636131751E-5</v>
      </c>
      <c r="S215" s="59">
        <v>1.4609915262491478E-4</v>
      </c>
      <c r="T215" s="59">
        <v>3.1298904538341156E-4</v>
      </c>
      <c r="U215" s="59">
        <v>4.3718905548720665E-3</v>
      </c>
      <c r="V215" s="59">
        <v>2.8813497535197553E-3</v>
      </c>
      <c r="W215" s="59">
        <v>8.0256821829855537E-4</v>
      </c>
      <c r="X215" s="59">
        <v>7.4823274787100063E-4</v>
      </c>
      <c r="Y215" s="59">
        <v>1.8734632040014608E-5</v>
      </c>
      <c r="Z215" s="59">
        <v>8.106254068307847E-6</v>
      </c>
      <c r="AA215" s="59">
        <v>0</v>
      </c>
      <c r="AB215" s="59">
        <v>0</v>
      </c>
      <c r="AC215" s="17">
        <v>8.4611823257401439E-4</v>
      </c>
      <c r="AD215" s="12">
        <v>208</v>
      </c>
      <c r="AE215" s="16">
        <v>8</v>
      </c>
      <c r="AF215" s="17">
        <v>0.95579776285171991</v>
      </c>
      <c r="AG215" t="str">
        <f>IF(AF215&lt;='CAV Tier 1 Analysis'!$A$5,"Tier 1", "Tier 2")</f>
        <v>Tier 2</v>
      </c>
      <c r="AH215" t="str">
        <f t="shared" si="8"/>
        <v>West Virginia - Tier 2</v>
      </c>
      <c r="AI215" t="str">
        <f t="shared" si="9"/>
        <v>Oakvale, Town Of - Tier 2</v>
      </c>
    </row>
    <row r="216" spans="1:35" x14ac:dyDescent="0.3">
      <c r="A216" s="12">
        <v>209</v>
      </c>
      <c r="B216">
        <v>3</v>
      </c>
      <c r="C216" t="s">
        <v>32</v>
      </c>
      <c r="D216" t="s">
        <v>3292</v>
      </c>
      <c r="E216" t="s">
        <v>8463</v>
      </c>
      <c r="F216" t="s">
        <v>1763</v>
      </c>
      <c r="G216" s="58">
        <v>0.39488000000000001</v>
      </c>
      <c r="H216">
        <v>20</v>
      </c>
      <c r="I216">
        <v>2</v>
      </c>
      <c r="J216" s="12">
        <v>13</v>
      </c>
      <c r="K216" s="12">
        <v>4</v>
      </c>
      <c r="L216">
        <v>0</v>
      </c>
      <c r="M216" s="12">
        <v>9.8174635332252844</v>
      </c>
      <c r="N216" s="12">
        <v>4.6268626452488606</v>
      </c>
      <c r="O216" s="12">
        <v>55.305852695750069</v>
      </c>
      <c r="P216" s="12">
        <v>0</v>
      </c>
      <c r="Q216" s="12">
        <v>0</v>
      </c>
      <c r="R216" s="59">
        <v>1.6316220572017798E-5</v>
      </c>
      <c r="S216" s="59">
        <v>9.7399435083276513E-4</v>
      </c>
      <c r="T216" s="59">
        <v>3.1298904538341156E-4</v>
      </c>
      <c r="U216" s="59">
        <v>3.3432104243139335E-3</v>
      </c>
      <c r="V216" s="59">
        <v>3.8417996713596735E-3</v>
      </c>
      <c r="W216" s="59">
        <v>0</v>
      </c>
      <c r="X216" s="59">
        <v>5.2730049347095049E-4</v>
      </c>
      <c r="Y216" s="59">
        <v>1.0442757485616694E-4</v>
      </c>
      <c r="Z216" s="59">
        <v>3.0908943955699281E-5</v>
      </c>
      <c r="AA216" s="59">
        <v>0</v>
      </c>
      <c r="AB216" s="59">
        <v>0</v>
      </c>
      <c r="AC216" s="17">
        <v>8.3190424770405622E-4</v>
      </c>
      <c r="AD216" s="12">
        <v>209</v>
      </c>
      <c r="AE216" s="16">
        <v>8</v>
      </c>
      <c r="AF216" s="17">
        <v>0.95662966709942399</v>
      </c>
      <c r="AG216" t="str">
        <f>IF(AF216&lt;='CAV Tier 1 Analysis'!$A$5,"Tier 1", "Tier 2")</f>
        <v>Tier 2</v>
      </c>
      <c r="AH216" t="str">
        <f t="shared" si="8"/>
        <v>West Virginia - Tier 2</v>
      </c>
      <c r="AI216" t="str">
        <f t="shared" si="9"/>
        <v>Farmington, Town Of - Tier 2</v>
      </c>
    </row>
    <row r="217" spans="1:35" x14ac:dyDescent="0.3">
      <c r="A217" s="12">
        <v>210</v>
      </c>
      <c r="B217">
        <v>3</v>
      </c>
      <c r="C217" t="s">
        <v>32</v>
      </c>
      <c r="D217" t="s">
        <v>5567</v>
      </c>
      <c r="E217" t="s">
        <v>8411</v>
      </c>
      <c r="F217" t="s">
        <v>1948</v>
      </c>
      <c r="G217" s="58">
        <v>0.76935999999999993</v>
      </c>
      <c r="H217">
        <v>2</v>
      </c>
      <c r="I217">
        <v>0</v>
      </c>
      <c r="J217" s="12">
        <v>16</v>
      </c>
      <c r="K217" s="12">
        <v>3</v>
      </c>
      <c r="L217">
        <v>2</v>
      </c>
      <c r="M217">
        <v>0</v>
      </c>
      <c r="N217" s="12">
        <v>0.63134903419751831</v>
      </c>
      <c r="O217" s="12">
        <v>444.11623186508928</v>
      </c>
      <c r="P217" s="12">
        <v>415.82554464257953</v>
      </c>
      <c r="Q217" s="12">
        <v>0</v>
      </c>
      <c r="R217" s="59">
        <v>3.1789524562620578E-5</v>
      </c>
      <c r="S217" s="59">
        <v>9.7399435083276515E-5</v>
      </c>
      <c r="T217" s="59">
        <v>0</v>
      </c>
      <c r="U217" s="59">
        <v>4.1147205222325338E-3</v>
      </c>
      <c r="V217" s="59">
        <v>2.8813497535197553E-3</v>
      </c>
      <c r="W217" s="59">
        <v>8.0256821829855537E-4</v>
      </c>
      <c r="X217" s="59">
        <v>0</v>
      </c>
      <c r="Y217" s="59">
        <v>1.4249450131555378E-5</v>
      </c>
      <c r="Z217" s="59">
        <v>2.4820453987122495E-4</v>
      </c>
      <c r="AA217" s="59">
        <v>9.4021855910487323E-4</v>
      </c>
      <c r="AB217" s="59">
        <v>0</v>
      </c>
      <c r="AC217" s="17">
        <v>8.3004545480039956E-4</v>
      </c>
      <c r="AD217" s="12">
        <v>210</v>
      </c>
      <c r="AE217" s="16">
        <v>8</v>
      </c>
      <c r="AF217" s="17">
        <v>0.95745971255422435</v>
      </c>
      <c r="AG217" t="str">
        <f>IF(AF217&lt;='CAV Tier 1 Analysis'!$A$5,"Tier 1", "Tier 2")</f>
        <v>Tier 2</v>
      </c>
      <c r="AH217" t="str">
        <f t="shared" si="8"/>
        <v>West Virginia - Tier 2</v>
      </c>
      <c r="AI217" t="str">
        <f t="shared" si="9"/>
        <v>Rupert, Town Of - Tier 2</v>
      </c>
    </row>
    <row r="218" spans="1:35" x14ac:dyDescent="0.3">
      <c r="A218" s="12">
        <v>211</v>
      </c>
      <c r="B218">
        <v>3</v>
      </c>
      <c r="C218" t="s">
        <v>32</v>
      </c>
      <c r="D218" t="s">
        <v>5893</v>
      </c>
      <c r="E218" t="s">
        <v>8587</v>
      </c>
      <c r="F218" t="s">
        <v>1814</v>
      </c>
      <c r="G218" s="58">
        <v>0.26223999999999997</v>
      </c>
      <c r="H218">
        <v>24</v>
      </c>
      <c r="I218">
        <v>2</v>
      </c>
      <c r="J218" s="12">
        <v>17</v>
      </c>
      <c r="K218" s="12">
        <v>3</v>
      </c>
      <c r="L218">
        <v>0</v>
      </c>
      <c r="M218" s="12">
        <v>3.1708358755338626</v>
      </c>
      <c r="N218" s="12">
        <v>4.7939758374864772</v>
      </c>
      <c r="O218" s="12">
        <v>47.638467986248855</v>
      </c>
      <c r="P218" s="12">
        <v>31.768640454186901</v>
      </c>
      <c r="Q218" s="12">
        <v>0</v>
      </c>
      <c r="R218" s="59">
        <v>1.083561001520955E-5</v>
      </c>
      <c r="S218" s="59">
        <v>1.1687932209993182E-3</v>
      </c>
      <c r="T218" s="59">
        <v>3.1298904538341156E-4</v>
      </c>
      <c r="U218" s="59">
        <v>4.3718905548720665E-3</v>
      </c>
      <c r="V218" s="59">
        <v>2.8813497535197553E-3</v>
      </c>
      <c r="W218" s="59">
        <v>0</v>
      </c>
      <c r="X218" s="59">
        <v>1.7030705703422261E-4</v>
      </c>
      <c r="Y218" s="59">
        <v>1.0819929377887294E-4</v>
      </c>
      <c r="Z218" s="59">
        <v>2.6623850195794736E-5</v>
      </c>
      <c r="AA218" s="59">
        <v>7.1831723032384951E-5</v>
      </c>
      <c r="AB218" s="59">
        <v>0</v>
      </c>
      <c r="AC218" s="17">
        <v>8.2934728262100334E-4</v>
      </c>
      <c r="AD218" s="12">
        <v>211</v>
      </c>
      <c r="AE218" s="16">
        <v>8</v>
      </c>
      <c r="AF218" s="17">
        <v>0.95828905983684531</v>
      </c>
      <c r="AG218" t="str">
        <f>IF(AF218&lt;='CAV Tier 1 Analysis'!$A$5,"Tier 1", "Tier 2")</f>
        <v>Tier 2</v>
      </c>
      <c r="AH218" t="str">
        <f t="shared" si="8"/>
        <v>West Virginia - Tier 2</v>
      </c>
      <c r="AI218" t="str">
        <f t="shared" si="9"/>
        <v>Sylvester, Town Of - Tier 2</v>
      </c>
    </row>
    <row r="219" spans="1:35" x14ac:dyDescent="0.3">
      <c r="A219" s="12">
        <v>212</v>
      </c>
      <c r="B219">
        <v>3</v>
      </c>
      <c r="C219" t="s">
        <v>32</v>
      </c>
      <c r="D219" t="s">
        <v>3232</v>
      </c>
      <c r="E219" t="s">
        <v>8493</v>
      </c>
      <c r="F219" t="s">
        <v>2273</v>
      </c>
      <c r="G219" s="58">
        <v>0.41315000000000002</v>
      </c>
      <c r="H219">
        <v>14</v>
      </c>
      <c r="I219">
        <v>0</v>
      </c>
      <c r="J219" s="12">
        <v>12</v>
      </c>
      <c r="K219" s="12">
        <v>4</v>
      </c>
      <c r="L219">
        <v>0</v>
      </c>
      <c r="M219" s="12">
        <v>1.8684255113155026</v>
      </c>
      <c r="N219" s="12">
        <v>14.276652244160744</v>
      </c>
      <c r="O219" s="12">
        <v>379.32193631627331</v>
      </c>
      <c r="P219" s="12">
        <v>345.13206152924351</v>
      </c>
      <c r="Q219" s="12">
        <v>0</v>
      </c>
      <c r="R219" s="59">
        <v>1.7071126745667428E-5</v>
      </c>
      <c r="S219" s="59">
        <v>6.8179604558293557E-4</v>
      </c>
      <c r="T219" s="59">
        <v>0</v>
      </c>
      <c r="U219" s="59">
        <v>3.0860403916744003E-3</v>
      </c>
      <c r="V219" s="59">
        <v>3.8417996713596735E-3</v>
      </c>
      <c r="W219" s="59">
        <v>0</v>
      </c>
      <c r="X219" s="59">
        <v>1.0035399579495126E-4</v>
      </c>
      <c r="Y219" s="59">
        <v>3.2222183480062471E-4</v>
      </c>
      <c r="Z219" s="59">
        <v>2.11992762054783E-4</v>
      </c>
      <c r="AA219" s="59">
        <v>7.8037430305259758E-4</v>
      </c>
      <c r="AB219" s="59">
        <v>0</v>
      </c>
      <c r="AC219" s="17">
        <v>8.2196819373323948E-4</v>
      </c>
      <c r="AD219" s="12">
        <v>212</v>
      </c>
      <c r="AE219" s="16">
        <v>8</v>
      </c>
      <c r="AF219" s="17">
        <v>0.95911102803057857</v>
      </c>
      <c r="AG219" t="str">
        <f>IF(AF219&lt;='CAV Tier 1 Analysis'!$A$5,"Tier 1", "Tier 2")</f>
        <v>Tier 2</v>
      </c>
      <c r="AH219" t="str">
        <f t="shared" si="8"/>
        <v>West Virginia - Tier 2</v>
      </c>
      <c r="AI219" t="str">
        <f t="shared" si="9"/>
        <v>Piedmont, City Of - Tier 2</v>
      </c>
    </row>
    <row r="220" spans="1:35" x14ac:dyDescent="0.3">
      <c r="A220" s="12">
        <v>213</v>
      </c>
      <c r="B220">
        <v>3</v>
      </c>
      <c r="C220" t="s">
        <v>32</v>
      </c>
      <c r="D220" t="s">
        <v>3428</v>
      </c>
      <c r="E220" t="s">
        <v>8572</v>
      </c>
      <c r="F220" t="s">
        <v>1679</v>
      </c>
      <c r="G220" s="58">
        <v>0.79608000000000001</v>
      </c>
      <c r="H220">
        <v>6</v>
      </c>
      <c r="I220">
        <v>0</v>
      </c>
      <c r="J220" s="12">
        <v>20</v>
      </c>
      <c r="K220" s="12">
        <v>2</v>
      </c>
      <c r="L220">
        <v>3</v>
      </c>
      <c r="M220" s="12">
        <v>3.3105215556225511</v>
      </c>
      <c r="N220" s="12">
        <v>5.9967066355152907</v>
      </c>
      <c r="O220" s="12">
        <v>63.61954689559807</v>
      </c>
      <c r="P220" s="12">
        <v>6.5178130366838616</v>
      </c>
      <c r="Q220" s="12">
        <v>0</v>
      </c>
      <c r="R220" s="59">
        <v>3.2893580006513194E-5</v>
      </c>
      <c r="S220" s="59">
        <v>2.9219830524982956E-4</v>
      </c>
      <c r="T220" s="59">
        <v>0</v>
      </c>
      <c r="U220" s="59">
        <v>5.1434006527906672E-3</v>
      </c>
      <c r="V220" s="59">
        <v>1.9208998356798367E-3</v>
      </c>
      <c r="W220" s="59">
        <v>1.203852327447833E-3</v>
      </c>
      <c r="X220" s="59">
        <v>1.7780963932468035E-4</v>
      </c>
      <c r="Y220" s="59">
        <v>1.3534474201731226E-4</v>
      </c>
      <c r="Z220" s="59">
        <v>3.5555242594318238E-5</v>
      </c>
      <c r="AA220" s="59">
        <v>1.4737355270305223E-5</v>
      </c>
      <c r="AB220" s="59">
        <v>0</v>
      </c>
      <c r="AC220" s="17">
        <v>8.1424469821648148E-4</v>
      </c>
      <c r="AD220" s="12">
        <v>213</v>
      </c>
      <c r="AE220" s="16">
        <v>8</v>
      </c>
      <c r="AF220" s="17">
        <v>0.95992527272879502</v>
      </c>
      <c r="AG220" t="str">
        <f>IF(AF220&lt;='CAV Tier 1 Analysis'!$A$5,"Tier 1", "Tier 2")</f>
        <v>Tier 2</v>
      </c>
      <c r="AH220" t="str">
        <f t="shared" si="8"/>
        <v>West Virginia - Tier 2</v>
      </c>
      <c r="AI220" t="str">
        <f t="shared" si="9"/>
        <v>Pineville, City Of - Tier 2</v>
      </c>
    </row>
    <row r="221" spans="1:35" x14ac:dyDescent="0.3">
      <c r="A221" s="12">
        <v>214</v>
      </c>
      <c r="B221">
        <v>3</v>
      </c>
      <c r="C221" t="s">
        <v>32</v>
      </c>
      <c r="D221" t="s">
        <v>5820</v>
      </c>
      <c r="E221" t="s">
        <v>8483</v>
      </c>
      <c r="F221" t="s">
        <v>1727</v>
      </c>
      <c r="G221" s="58">
        <v>0.96072999999999997</v>
      </c>
      <c r="H221">
        <v>2</v>
      </c>
      <c r="I221">
        <v>0</v>
      </c>
      <c r="J221" s="12">
        <v>17</v>
      </c>
      <c r="K221" s="12">
        <v>3</v>
      </c>
      <c r="L221">
        <v>3</v>
      </c>
      <c r="M221" s="12">
        <v>3.7250840506698029</v>
      </c>
      <c r="N221" s="12">
        <v>2.5216685745434955</v>
      </c>
      <c r="O221" s="12">
        <v>57.488797159171988</v>
      </c>
      <c r="P221" s="12">
        <v>0</v>
      </c>
      <c r="Q221" s="12">
        <v>0</v>
      </c>
      <c r="R221" s="59">
        <v>3.9696825846218241E-5</v>
      </c>
      <c r="S221" s="59">
        <v>9.7399435083276515E-5</v>
      </c>
      <c r="T221" s="59">
        <v>0</v>
      </c>
      <c r="U221" s="59">
        <v>4.3718905548720665E-3</v>
      </c>
      <c r="V221" s="59">
        <v>2.8813497535197553E-3</v>
      </c>
      <c r="W221" s="59">
        <v>1.203852327447833E-3</v>
      </c>
      <c r="X221" s="59">
        <v>2.0007598209979317E-4</v>
      </c>
      <c r="Y221" s="59">
        <v>5.6913670022383186E-5</v>
      </c>
      <c r="Z221" s="59">
        <v>3.2128932524531113E-5</v>
      </c>
      <c r="AA221" s="59">
        <v>0</v>
      </c>
      <c r="AB221" s="59">
        <v>0</v>
      </c>
      <c r="AC221" s="17">
        <v>8.0757340740144148E-4</v>
      </c>
      <c r="AD221" s="12">
        <v>214</v>
      </c>
      <c r="AE221" s="16">
        <v>8</v>
      </c>
      <c r="AF221" s="17">
        <v>0.96073284613619647</v>
      </c>
      <c r="AG221" t="str">
        <f>IF(AF221&lt;='CAV Tier 1 Analysis'!$A$5,"Tier 1", "Tier 2")</f>
        <v>Tier 2</v>
      </c>
      <c r="AH221" t="str">
        <f t="shared" si="8"/>
        <v>West Virginia - Tier 2</v>
      </c>
      <c r="AI221" t="str">
        <f t="shared" si="9"/>
        <v>Northfork, Town Of - Tier 2</v>
      </c>
    </row>
    <row r="222" spans="1:35" x14ac:dyDescent="0.3">
      <c r="A222" s="12">
        <v>215</v>
      </c>
      <c r="B222">
        <v>3</v>
      </c>
      <c r="C222" t="s">
        <v>32</v>
      </c>
      <c r="D222" t="s">
        <v>5810</v>
      </c>
      <c r="E222" t="s">
        <v>8466</v>
      </c>
      <c r="F222" t="s">
        <v>2282</v>
      </c>
      <c r="G222" s="58">
        <v>0.48500000000000004</v>
      </c>
      <c r="H222">
        <v>2</v>
      </c>
      <c r="I222">
        <v>0</v>
      </c>
      <c r="J222" s="12">
        <v>13</v>
      </c>
      <c r="K222" s="12">
        <v>4</v>
      </c>
      <c r="L222">
        <v>0</v>
      </c>
      <c r="M222" s="12">
        <v>0.78503092783505146</v>
      </c>
      <c r="N222" s="12">
        <v>34.851989521909815</v>
      </c>
      <c r="O222" s="12">
        <v>345.10495299916403</v>
      </c>
      <c r="P222" s="12">
        <v>242.65340110257989</v>
      </c>
      <c r="Q222" s="12">
        <v>0</v>
      </c>
      <c r="R222" s="59">
        <v>2.0039928528739447E-5</v>
      </c>
      <c r="S222" s="59">
        <v>9.7399435083276515E-5</v>
      </c>
      <c r="T222" s="59">
        <v>0</v>
      </c>
      <c r="U222" s="59">
        <v>3.3432104243139335E-3</v>
      </c>
      <c r="V222" s="59">
        <v>3.8417996713596735E-3</v>
      </c>
      <c r="W222" s="59">
        <v>0</v>
      </c>
      <c r="X222" s="59">
        <v>4.2164373133290228E-5</v>
      </c>
      <c r="Y222" s="59">
        <v>7.866040173945618E-4</v>
      </c>
      <c r="Z222" s="59">
        <v>1.9286981632425095E-4</v>
      </c>
      <c r="AA222" s="59">
        <v>5.4866093265787017E-4</v>
      </c>
      <c r="AB222" s="59">
        <v>0</v>
      </c>
      <c r="AC222" s="17">
        <v>8.0661350898141785E-4</v>
      </c>
      <c r="AD222" s="12">
        <v>215</v>
      </c>
      <c r="AE222" s="16">
        <v>8</v>
      </c>
      <c r="AF222" s="17">
        <v>0.96153945964517784</v>
      </c>
      <c r="AG222" t="str">
        <f>IF(AF222&lt;='CAV Tier 1 Analysis'!$A$5,"Tier 1", "Tier 2")</f>
        <v>Tier 2</v>
      </c>
      <c r="AH222" t="str">
        <f t="shared" si="8"/>
        <v>West Virginia - Tier 2</v>
      </c>
      <c r="AI222" t="str">
        <f t="shared" si="9"/>
        <v>Monongah, Town Of - Tier 2</v>
      </c>
    </row>
    <row r="223" spans="1:35" x14ac:dyDescent="0.3">
      <c r="A223" s="12">
        <v>216</v>
      </c>
      <c r="B223">
        <v>3</v>
      </c>
      <c r="C223" t="s">
        <v>32</v>
      </c>
      <c r="D223" t="s">
        <v>5874</v>
      </c>
      <c r="E223" t="s">
        <v>8562</v>
      </c>
      <c r="F223" t="s">
        <v>1792</v>
      </c>
      <c r="G223" s="58">
        <v>0.34438999999999997</v>
      </c>
      <c r="H223">
        <v>5</v>
      </c>
      <c r="I223">
        <v>0</v>
      </c>
      <c r="J223" s="12">
        <v>16</v>
      </c>
      <c r="K223" s="12">
        <v>3</v>
      </c>
      <c r="L223">
        <v>4</v>
      </c>
      <c r="M223">
        <v>0</v>
      </c>
      <c r="N223" s="12">
        <v>0</v>
      </c>
      <c r="O223" s="12">
        <v>9.3521008076630139</v>
      </c>
      <c r="P223" s="12">
        <v>0</v>
      </c>
      <c r="Q223" s="12">
        <v>0</v>
      </c>
      <c r="R223" s="59">
        <v>1.4230002033015623E-5</v>
      </c>
      <c r="S223" s="59">
        <v>2.4349858770819128E-4</v>
      </c>
      <c r="T223" s="59">
        <v>0</v>
      </c>
      <c r="U223" s="59">
        <v>4.1147205222325338E-3</v>
      </c>
      <c r="V223" s="59">
        <v>2.8813497535197553E-3</v>
      </c>
      <c r="W223" s="59">
        <v>1.6051364365971107E-3</v>
      </c>
      <c r="X223" s="59">
        <v>0</v>
      </c>
      <c r="Y223" s="59">
        <v>0</v>
      </c>
      <c r="Z223" s="59">
        <v>5.2266359823129333E-6</v>
      </c>
      <c r="AA223" s="59">
        <v>0</v>
      </c>
      <c r="AB223" s="59">
        <v>0</v>
      </c>
      <c r="AC223" s="17">
        <v>8.058329034611744E-4</v>
      </c>
      <c r="AD223" s="12">
        <v>216</v>
      </c>
      <c r="AE223" s="16">
        <v>8</v>
      </c>
      <c r="AF223" s="17">
        <v>0.96234529254863899</v>
      </c>
      <c r="AG223" t="str">
        <f>IF(AF223&lt;='CAV Tier 1 Analysis'!$A$5,"Tier 1", "Tier 2")</f>
        <v>Tier 2</v>
      </c>
      <c r="AH223" t="str">
        <f t="shared" si="8"/>
        <v>West Virginia - Tier 2</v>
      </c>
      <c r="AI223" t="str">
        <f t="shared" si="9"/>
        <v>Pine Grove, Town Of - Tier 2</v>
      </c>
    </row>
    <row r="224" spans="1:35" x14ac:dyDescent="0.3">
      <c r="A224" s="12">
        <v>217</v>
      </c>
      <c r="B224">
        <v>3</v>
      </c>
      <c r="C224" t="s">
        <v>32</v>
      </c>
      <c r="D224" t="s">
        <v>5770</v>
      </c>
      <c r="E224" t="s">
        <v>8405</v>
      </c>
      <c r="F224" t="s">
        <v>1840</v>
      </c>
      <c r="G224" s="58">
        <v>0.34893000000000002</v>
      </c>
      <c r="H224">
        <v>1</v>
      </c>
      <c r="I224">
        <v>0</v>
      </c>
      <c r="J224" s="12">
        <v>16</v>
      </c>
      <c r="K224" s="12">
        <v>4</v>
      </c>
      <c r="L224">
        <v>2</v>
      </c>
      <c r="M224">
        <v>0</v>
      </c>
      <c r="N224" s="12">
        <v>1.2016069456015022</v>
      </c>
      <c r="O224" s="12">
        <v>6.9221535379333927</v>
      </c>
      <c r="P224" s="12">
        <v>0</v>
      </c>
      <c r="Q224" s="12">
        <v>0</v>
      </c>
      <c r="R224" s="59">
        <v>1.4417592291820733E-5</v>
      </c>
      <c r="S224" s="59">
        <v>4.8699717541638258E-5</v>
      </c>
      <c r="T224" s="59">
        <v>0</v>
      </c>
      <c r="U224" s="59">
        <v>4.1147205222325338E-3</v>
      </c>
      <c r="V224" s="59">
        <v>3.8417996713596735E-3</v>
      </c>
      <c r="W224" s="59">
        <v>8.0256821829855537E-4</v>
      </c>
      <c r="X224" s="59">
        <v>0</v>
      </c>
      <c r="Y224" s="59">
        <v>2.71200830628379E-5</v>
      </c>
      <c r="Z224" s="59">
        <v>3.8686042313415054E-6</v>
      </c>
      <c r="AA224" s="59">
        <v>0</v>
      </c>
      <c r="AB224" s="59">
        <v>0</v>
      </c>
      <c r="AC224" s="17">
        <v>8.0483585536530902E-4</v>
      </c>
      <c r="AD224" s="12">
        <v>217</v>
      </c>
      <c r="AE224" s="16">
        <v>9</v>
      </c>
      <c r="AF224" s="17">
        <v>0.96315012840400427</v>
      </c>
      <c r="AG224" t="str">
        <f>IF(AF224&lt;='CAV Tier 1 Analysis'!$A$5,"Tier 1", "Tier 2")</f>
        <v>Tier 2</v>
      </c>
      <c r="AH224" t="str">
        <f t="shared" si="8"/>
        <v>West Virginia - Tier 2</v>
      </c>
      <c r="AI224" t="str">
        <f t="shared" si="9"/>
        <v>Sand Fork, Town Of - Tier 2</v>
      </c>
    </row>
    <row r="225" spans="1:35" x14ac:dyDescent="0.3">
      <c r="A225" s="12">
        <v>218</v>
      </c>
      <c r="B225">
        <v>3</v>
      </c>
      <c r="C225" t="s">
        <v>32</v>
      </c>
      <c r="D225" t="s">
        <v>5903</v>
      </c>
      <c r="E225" t="s">
        <v>8603</v>
      </c>
      <c r="F225" t="s">
        <v>2163</v>
      </c>
      <c r="G225" s="58">
        <v>1.18567</v>
      </c>
      <c r="H225">
        <v>6</v>
      </c>
      <c r="I225">
        <v>0</v>
      </c>
      <c r="J225" s="12">
        <v>10</v>
      </c>
      <c r="K225" s="12">
        <v>6</v>
      </c>
      <c r="L225">
        <v>0</v>
      </c>
      <c r="M225">
        <v>0</v>
      </c>
      <c r="N225" s="12">
        <v>0</v>
      </c>
      <c r="O225" s="12">
        <v>99.319072572044533</v>
      </c>
      <c r="P225" s="12">
        <v>43.868787432772848</v>
      </c>
      <c r="Q225" s="12">
        <v>0</v>
      </c>
      <c r="R225" s="59">
        <v>4.8991220739526801E-5</v>
      </c>
      <c r="S225" s="59">
        <v>2.9219830524982956E-4</v>
      </c>
      <c r="T225" s="59">
        <v>0</v>
      </c>
      <c r="U225" s="59">
        <v>2.5717003263953336E-3</v>
      </c>
      <c r="V225" s="59">
        <v>5.7626995070395107E-3</v>
      </c>
      <c r="W225" s="59">
        <v>0</v>
      </c>
      <c r="X225" s="59">
        <v>0</v>
      </c>
      <c r="Y225" s="59">
        <v>0</v>
      </c>
      <c r="Z225" s="59">
        <v>5.5506741117423433E-5</v>
      </c>
      <c r="AA225" s="59">
        <v>9.9191232095114875E-5</v>
      </c>
      <c r="AB225" s="59">
        <v>0</v>
      </c>
      <c r="AC225" s="17">
        <v>8.0275339387606698E-4</v>
      </c>
      <c r="AD225" s="12">
        <v>218</v>
      </c>
      <c r="AE225" s="16">
        <v>9</v>
      </c>
      <c r="AF225" s="17">
        <v>0.9639528817978803</v>
      </c>
      <c r="AG225" t="str">
        <f>IF(AF225&lt;='CAV Tier 1 Analysis'!$A$5,"Tier 1", "Tier 2")</f>
        <v>Tier 2</v>
      </c>
      <c r="AH225" t="str">
        <f t="shared" si="8"/>
        <v>West Virginia - Tier 2</v>
      </c>
      <c r="AI225" t="str">
        <f t="shared" si="9"/>
        <v>Terra Alta, Town Of - Tier 2</v>
      </c>
    </row>
    <row r="226" spans="1:35" x14ac:dyDescent="0.3">
      <c r="A226" s="12">
        <v>219</v>
      </c>
      <c r="B226">
        <v>3</v>
      </c>
      <c r="C226" t="s">
        <v>32</v>
      </c>
      <c r="D226" t="s">
        <v>5800</v>
      </c>
      <c r="E226" t="s">
        <v>8448</v>
      </c>
      <c r="F226" t="s">
        <v>1517</v>
      </c>
      <c r="G226" s="58">
        <v>0.27856000000000003</v>
      </c>
      <c r="H226">
        <v>11</v>
      </c>
      <c r="I226">
        <v>6</v>
      </c>
      <c r="J226" s="12">
        <v>20</v>
      </c>
      <c r="K226" s="12">
        <v>1</v>
      </c>
      <c r="L226">
        <v>0</v>
      </c>
      <c r="M226" s="12">
        <v>11.893954623779436</v>
      </c>
      <c r="N226" s="12">
        <v>8.5063010904329897</v>
      </c>
      <c r="O226" s="12">
        <v>198.14952641755838</v>
      </c>
      <c r="P226" s="12">
        <v>127.37788321255547</v>
      </c>
      <c r="Q226" s="12">
        <v>0</v>
      </c>
      <c r="R226" s="59">
        <v>1.1509943280341569E-5</v>
      </c>
      <c r="S226" s="59">
        <v>5.356968929580209E-4</v>
      </c>
      <c r="T226" s="59">
        <v>9.3896713615023472E-4</v>
      </c>
      <c r="U226" s="59">
        <v>5.1434006527906672E-3</v>
      </c>
      <c r="V226" s="59">
        <v>9.6044991783991837E-4</v>
      </c>
      <c r="W226" s="59">
        <v>0</v>
      </c>
      <c r="X226" s="59">
        <v>6.3882978747154884E-4</v>
      </c>
      <c r="Y226" s="59">
        <v>1.9198590102570632E-4</v>
      </c>
      <c r="Z226" s="59">
        <v>1.1074040645537873E-4</v>
      </c>
      <c r="AA226" s="59">
        <v>2.8801272879683086E-4</v>
      </c>
      <c r="AB226" s="59">
        <v>0</v>
      </c>
      <c r="AC226" s="17">
        <v>8.0178121516078611E-4</v>
      </c>
      <c r="AD226" s="12">
        <v>219</v>
      </c>
      <c r="AE226" s="16">
        <v>9</v>
      </c>
      <c r="AF226" s="17">
        <v>0.96475466301304114</v>
      </c>
      <c r="AG226" t="str">
        <f>IF(AF226&lt;='CAV Tier 1 Analysis'!$A$5,"Tier 1", "Tier 2")</f>
        <v>Tier 2</v>
      </c>
      <c r="AH226" t="str">
        <f t="shared" si="8"/>
        <v>West Virginia - Tier 2</v>
      </c>
      <c r="AI226" t="str">
        <f t="shared" si="9"/>
        <v>Pratt, Town Of - Tier 2</v>
      </c>
    </row>
    <row r="227" spans="1:35" x14ac:dyDescent="0.3">
      <c r="A227" s="12">
        <v>220</v>
      </c>
      <c r="B227">
        <v>3</v>
      </c>
      <c r="C227" t="s">
        <v>32</v>
      </c>
      <c r="D227" t="s">
        <v>5921</v>
      </c>
      <c r="E227" t="s">
        <v>8633</v>
      </c>
      <c r="F227" t="s">
        <v>1640</v>
      </c>
      <c r="G227" s="58">
        <v>0.79052999999999995</v>
      </c>
      <c r="H227">
        <v>9</v>
      </c>
      <c r="I227">
        <v>0</v>
      </c>
      <c r="J227" s="12">
        <v>17</v>
      </c>
      <c r="K227" s="12">
        <v>3</v>
      </c>
      <c r="L227">
        <v>0</v>
      </c>
      <c r="M227" s="12">
        <v>18.476718151113808</v>
      </c>
      <c r="N227" s="12">
        <v>2.5748398369181382</v>
      </c>
      <c r="O227" s="12">
        <v>58.079887002319822</v>
      </c>
      <c r="P227" s="12">
        <v>0</v>
      </c>
      <c r="Q227" s="12">
        <v>0</v>
      </c>
      <c r="R227" s="59">
        <v>3.266425711303999E-5</v>
      </c>
      <c r="S227" s="59">
        <v>4.3829745787474434E-4</v>
      </c>
      <c r="T227" s="59">
        <v>0</v>
      </c>
      <c r="U227" s="59">
        <v>4.3718905548720665E-3</v>
      </c>
      <c r="V227" s="59">
        <v>2.8813497535197553E-3</v>
      </c>
      <c r="W227" s="59">
        <v>0</v>
      </c>
      <c r="X227" s="59">
        <v>9.9239305201729937E-4</v>
      </c>
      <c r="Y227" s="59">
        <v>5.8113737196956994E-5</v>
      </c>
      <c r="Z227" s="59">
        <v>3.2459276637208416E-5</v>
      </c>
      <c r="AA227" s="59">
        <v>0</v>
      </c>
      <c r="AB227" s="59">
        <v>0</v>
      </c>
      <c r="AC227" s="17">
        <v>8.006516444755518E-4</v>
      </c>
      <c r="AD227" s="12">
        <v>220</v>
      </c>
      <c r="AE227" s="16">
        <v>9</v>
      </c>
      <c r="AF227" s="17">
        <v>0.96555531465751665</v>
      </c>
      <c r="AG227" t="str">
        <f>IF(AF227&lt;='CAV Tier 1 Analysis'!$A$5,"Tier 1", "Tier 2")</f>
        <v>Tier 2</v>
      </c>
      <c r="AH227" t="str">
        <f t="shared" si="8"/>
        <v>West Virginia - Tier 2</v>
      </c>
      <c r="AI227" t="str">
        <f t="shared" si="9"/>
        <v>Bradshaw, Town Of - Tier 2</v>
      </c>
    </row>
    <row r="228" spans="1:35" x14ac:dyDescent="0.3">
      <c r="A228" s="12">
        <v>221</v>
      </c>
      <c r="B228">
        <v>3</v>
      </c>
      <c r="C228" t="s">
        <v>32</v>
      </c>
      <c r="D228" t="s">
        <v>5806</v>
      </c>
      <c r="E228" t="s">
        <v>8460</v>
      </c>
      <c r="F228" t="s">
        <v>2314</v>
      </c>
      <c r="G228" s="58">
        <v>0.67930999999999997</v>
      </c>
      <c r="H228">
        <v>2</v>
      </c>
      <c r="I228">
        <v>0</v>
      </c>
      <c r="J228" s="12">
        <v>13</v>
      </c>
      <c r="K228" s="12">
        <v>4</v>
      </c>
      <c r="L228">
        <v>0</v>
      </c>
      <c r="M228">
        <v>0</v>
      </c>
      <c r="N228" s="12">
        <v>20.943352811378851</v>
      </c>
      <c r="O228" s="12">
        <v>476.85474363525941</v>
      </c>
      <c r="P228" s="12">
        <v>333.35708648295309</v>
      </c>
      <c r="Q228" s="12">
        <v>0</v>
      </c>
      <c r="R228" s="59">
        <v>2.806870896671751E-5</v>
      </c>
      <c r="S228" s="59">
        <v>9.7399435083276515E-5</v>
      </c>
      <c r="T228" s="59">
        <v>0</v>
      </c>
      <c r="U228" s="59">
        <v>3.3432104243139335E-3</v>
      </c>
      <c r="V228" s="59">
        <v>3.8417996713596735E-3</v>
      </c>
      <c r="W228" s="59">
        <v>0</v>
      </c>
      <c r="X228" s="59">
        <v>0</v>
      </c>
      <c r="Y228" s="59">
        <v>4.7268823631390635E-4</v>
      </c>
      <c r="Z228" s="59">
        <v>2.6650120787603717E-4</v>
      </c>
      <c r="AA228" s="59">
        <v>7.5375003666454995E-4</v>
      </c>
      <c r="AB228" s="59">
        <v>0</v>
      </c>
      <c r="AC228" s="17">
        <v>8.0031070187073583E-4</v>
      </c>
      <c r="AD228" s="12">
        <v>221</v>
      </c>
      <c r="AE228" s="16">
        <v>9</v>
      </c>
      <c r="AF228" s="17">
        <v>0.96635562535938735</v>
      </c>
      <c r="AG228" t="str">
        <f>IF(AF228&lt;='CAV Tier 1 Analysis'!$A$5,"Tier 1", "Tier 2")</f>
        <v>Tier 2</v>
      </c>
      <c r="AH228" t="str">
        <f t="shared" si="8"/>
        <v>West Virginia - Tier 2</v>
      </c>
      <c r="AI228" t="str">
        <f t="shared" si="9"/>
        <v>Barrackville, Town Of - Tier 2</v>
      </c>
    </row>
    <row r="229" spans="1:35" x14ac:dyDescent="0.3">
      <c r="A229" s="12">
        <v>222</v>
      </c>
      <c r="B229">
        <v>3</v>
      </c>
      <c r="C229" t="s">
        <v>32</v>
      </c>
      <c r="D229" t="s">
        <v>5774</v>
      </c>
      <c r="E229" t="s">
        <v>8413</v>
      </c>
      <c r="F229" t="s">
        <v>1940</v>
      </c>
      <c r="G229" s="58">
        <v>0.56472</v>
      </c>
      <c r="H229">
        <v>0</v>
      </c>
      <c r="I229">
        <v>0</v>
      </c>
      <c r="J229" s="12">
        <v>12</v>
      </c>
      <c r="K229" s="12">
        <v>4</v>
      </c>
      <c r="L229">
        <v>4</v>
      </c>
      <c r="M229">
        <v>0</v>
      </c>
      <c r="N229" s="12">
        <v>3.9462672407785653</v>
      </c>
      <c r="O229" s="12">
        <v>15.791321894335473</v>
      </c>
      <c r="P229" s="12">
        <v>2.7656773138445612</v>
      </c>
      <c r="Q229" s="12">
        <v>2.697765786875971</v>
      </c>
      <c r="R229" s="59">
        <v>2.3333914306700495E-5</v>
      </c>
      <c r="S229" s="59">
        <v>0</v>
      </c>
      <c r="T229" s="59">
        <v>0</v>
      </c>
      <c r="U229" s="59">
        <v>3.0860403916744003E-3</v>
      </c>
      <c r="V229" s="59">
        <v>3.8417996713596735E-3</v>
      </c>
      <c r="W229" s="59">
        <v>1.6051364365971107E-3</v>
      </c>
      <c r="X229" s="59">
        <v>0</v>
      </c>
      <c r="Y229" s="59">
        <v>8.9066641758214066E-5</v>
      </c>
      <c r="Z229" s="59">
        <v>8.8253423395084777E-6</v>
      </c>
      <c r="AA229" s="59">
        <v>6.2534425132709875E-6</v>
      </c>
      <c r="AB229" s="59">
        <v>3.4760874761212453E-5</v>
      </c>
      <c r="AC229" s="17">
        <v>7.904742468463719E-4</v>
      </c>
      <c r="AD229" s="12">
        <v>222</v>
      </c>
      <c r="AE229" s="16">
        <v>9</v>
      </c>
      <c r="AF229" s="17">
        <v>0.96714609960623377</v>
      </c>
      <c r="AG229" t="str">
        <f>IF(AF229&lt;='CAV Tier 1 Analysis'!$A$5,"Tier 1", "Tier 2")</f>
        <v>Tier 2</v>
      </c>
      <c r="AH229" t="str">
        <f t="shared" si="8"/>
        <v>West Virginia - Tier 2</v>
      </c>
      <c r="AI229" t="str">
        <f t="shared" si="9"/>
        <v>Capon Bridge Town - Tier 2</v>
      </c>
    </row>
    <row r="230" spans="1:35" x14ac:dyDescent="0.3">
      <c r="A230" s="12">
        <v>223</v>
      </c>
      <c r="B230">
        <v>3</v>
      </c>
      <c r="C230" t="s">
        <v>32</v>
      </c>
      <c r="D230" t="s">
        <v>5781</v>
      </c>
      <c r="E230" t="s">
        <v>8424</v>
      </c>
      <c r="F230" t="s">
        <v>1617</v>
      </c>
      <c r="G230" s="58">
        <v>0.50156999999999996</v>
      </c>
      <c r="H230">
        <v>9</v>
      </c>
      <c r="I230">
        <v>3</v>
      </c>
      <c r="J230" s="12">
        <v>13</v>
      </c>
      <c r="K230" s="12">
        <v>3</v>
      </c>
      <c r="L230">
        <v>1</v>
      </c>
      <c r="M230" s="12">
        <v>18.678529417628646</v>
      </c>
      <c r="N230" s="12">
        <v>4.5063185147376812</v>
      </c>
      <c r="O230" s="12">
        <v>54.27987128855581</v>
      </c>
      <c r="P230" s="12">
        <v>0</v>
      </c>
      <c r="Q230" s="12">
        <v>0</v>
      </c>
      <c r="R230" s="59">
        <v>2.0724591653937821E-5</v>
      </c>
      <c r="S230" s="59">
        <v>4.3829745787474434E-4</v>
      </c>
      <c r="T230" s="59">
        <v>4.6948356807511736E-4</v>
      </c>
      <c r="U230" s="59">
        <v>3.3432104243139335E-3</v>
      </c>
      <c r="V230" s="59">
        <v>2.8813497535197553E-3</v>
      </c>
      <c r="W230" s="59">
        <v>4.0128410914927769E-4</v>
      </c>
      <c r="X230" s="59">
        <v>1.0032324282025155E-3</v>
      </c>
      <c r="Y230" s="59">
        <v>1.0170691245972558E-4</v>
      </c>
      <c r="Z230" s="59">
        <v>3.033555072028509E-5</v>
      </c>
      <c r="AA230" s="59">
        <v>0</v>
      </c>
      <c r="AB230" s="59">
        <v>0</v>
      </c>
      <c r="AC230" s="17">
        <v>7.8996589054266294E-4</v>
      </c>
      <c r="AD230" s="12">
        <v>223</v>
      </c>
      <c r="AE230" s="16">
        <v>9</v>
      </c>
      <c r="AF230" s="17">
        <v>0.96793606549677647</v>
      </c>
      <c r="AG230" t="str">
        <f>IF(AF230&lt;='CAV Tier 1 Analysis'!$A$5,"Tier 1", "Tier 2")</f>
        <v>Tier 2</v>
      </c>
      <c r="AH230" t="str">
        <f t="shared" si="8"/>
        <v>West Virginia - Tier 2</v>
      </c>
      <c r="AI230" t="str">
        <f t="shared" si="9"/>
        <v>Lumberport, Town Of - Tier 2</v>
      </c>
    </row>
    <row r="231" spans="1:35" x14ac:dyDescent="0.3">
      <c r="A231" s="12">
        <v>224</v>
      </c>
      <c r="B231">
        <v>3</v>
      </c>
      <c r="C231" t="s">
        <v>32</v>
      </c>
      <c r="D231" t="s">
        <v>5883</v>
      </c>
      <c r="E231" t="s">
        <v>8574</v>
      </c>
      <c r="F231" t="s">
        <v>2173</v>
      </c>
      <c r="G231" s="58">
        <v>0.84233000000000002</v>
      </c>
      <c r="H231">
        <v>20</v>
      </c>
      <c r="I231">
        <v>0</v>
      </c>
      <c r="J231" s="12">
        <v>16</v>
      </c>
      <c r="K231" s="12">
        <v>3</v>
      </c>
      <c r="L231">
        <v>0</v>
      </c>
      <c r="M231" s="12">
        <v>0.98564695546875936</v>
      </c>
      <c r="N231" s="12">
        <v>1.806284937294842</v>
      </c>
      <c r="O231" s="12">
        <v>272.79723733734943</v>
      </c>
      <c r="P231" s="12">
        <v>181.00111277708513</v>
      </c>
      <c r="Q231" s="12">
        <v>0</v>
      </c>
      <c r="R231" s="59">
        <v>3.4804604118789892E-5</v>
      </c>
      <c r="S231" s="59">
        <v>9.7399435083276513E-4</v>
      </c>
      <c r="T231" s="59">
        <v>0</v>
      </c>
      <c r="U231" s="59">
        <v>4.1147205222325338E-3</v>
      </c>
      <c r="V231" s="59">
        <v>2.8813497535197553E-3</v>
      </c>
      <c r="W231" s="59">
        <v>0</v>
      </c>
      <c r="X231" s="59">
        <v>5.2939552487043632E-5</v>
      </c>
      <c r="Y231" s="59">
        <v>4.0767571886884587E-5</v>
      </c>
      <c r="Z231" s="59">
        <v>1.5245899139310564E-4</v>
      </c>
      <c r="AA231" s="59">
        <v>4.092596225610127E-4</v>
      </c>
      <c r="AB231" s="59">
        <v>0</v>
      </c>
      <c r="AC231" s="17">
        <v>7.8729954263926294E-4</v>
      </c>
      <c r="AD231" s="12">
        <v>224</v>
      </c>
      <c r="AE231" s="16">
        <v>9</v>
      </c>
      <c r="AF231" s="17">
        <v>0.9687233650394157</v>
      </c>
      <c r="AG231" t="str">
        <f>IF(AF231&lt;='CAV Tier 1 Analysis'!$A$5,"Tier 1", "Tier 2")</f>
        <v>Tier 2</v>
      </c>
      <c r="AH231" t="str">
        <f t="shared" si="8"/>
        <v>West Virginia - Tier 2</v>
      </c>
      <c r="AI231" t="str">
        <f t="shared" si="9"/>
        <v>Eleanor, Town Of - Tier 2</v>
      </c>
    </row>
    <row r="232" spans="1:35" x14ac:dyDescent="0.3">
      <c r="A232" s="12">
        <v>225</v>
      </c>
      <c r="B232">
        <v>3</v>
      </c>
      <c r="C232" t="s">
        <v>32</v>
      </c>
      <c r="D232" t="s">
        <v>5911</v>
      </c>
      <c r="E232" t="s">
        <v>8615</v>
      </c>
      <c r="F232" t="s">
        <v>2222</v>
      </c>
      <c r="G232" s="58">
        <v>0.66427999999999998</v>
      </c>
      <c r="H232">
        <v>0</v>
      </c>
      <c r="I232">
        <v>0</v>
      </c>
      <c r="J232" s="12">
        <v>10</v>
      </c>
      <c r="K232" s="12">
        <v>6</v>
      </c>
      <c r="L232">
        <v>0</v>
      </c>
      <c r="M232">
        <v>0</v>
      </c>
      <c r="N232" s="12">
        <v>0</v>
      </c>
      <c r="O232" s="12">
        <v>104.46297305547306</v>
      </c>
      <c r="P232" s="12">
        <v>73.396558781420921</v>
      </c>
      <c r="Q232" s="12">
        <v>0</v>
      </c>
      <c r="R232" s="59">
        <v>2.7447677779527916E-5</v>
      </c>
      <c r="S232" s="59">
        <v>0</v>
      </c>
      <c r="T232" s="59">
        <v>0</v>
      </c>
      <c r="U232" s="59">
        <v>2.5717003263953336E-3</v>
      </c>
      <c r="V232" s="59">
        <v>5.7626995070395107E-3</v>
      </c>
      <c r="W232" s="59">
        <v>0</v>
      </c>
      <c r="X232" s="59">
        <v>0</v>
      </c>
      <c r="Y232" s="59">
        <v>0</v>
      </c>
      <c r="Z232" s="59">
        <v>5.8381527853479028E-5</v>
      </c>
      <c r="AA232" s="59">
        <v>1.6595615067381162E-4</v>
      </c>
      <c r="AB232" s="59">
        <v>0</v>
      </c>
      <c r="AC232" s="17">
        <v>7.8056228997651486E-4</v>
      </c>
      <c r="AD232" s="12">
        <v>225</v>
      </c>
      <c r="AE232" s="16">
        <v>9</v>
      </c>
      <c r="AF232" s="17">
        <v>0.96950392732939217</v>
      </c>
      <c r="AG232" t="str">
        <f>IF(AF232&lt;='CAV Tier 1 Analysis'!$A$5,"Tier 1", "Tier 2")</f>
        <v>Tier 2</v>
      </c>
      <c r="AH232" t="str">
        <f t="shared" si="8"/>
        <v>West Virginia - Tier 2</v>
      </c>
      <c r="AI232" t="str">
        <f t="shared" si="9"/>
        <v>Reedsville, Town Of - Tier 2</v>
      </c>
    </row>
    <row r="233" spans="1:35" x14ac:dyDescent="0.3">
      <c r="A233" s="12">
        <v>226</v>
      </c>
      <c r="B233">
        <v>3</v>
      </c>
      <c r="C233" t="s">
        <v>32</v>
      </c>
      <c r="D233" t="s">
        <v>5910</v>
      </c>
      <c r="E233" t="s">
        <v>8614</v>
      </c>
      <c r="F233" t="s">
        <v>2150</v>
      </c>
      <c r="G233" s="58">
        <v>0.78500999999999999</v>
      </c>
      <c r="H233">
        <v>1</v>
      </c>
      <c r="I233">
        <v>0</v>
      </c>
      <c r="J233" s="12">
        <v>10</v>
      </c>
      <c r="K233" s="12">
        <v>6</v>
      </c>
      <c r="L233">
        <v>0</v>
      </c>
      <c r="M233" s="12">
        <v>2</v>
      </c>
      <c r="N233" s="12">
        <v>0</v>
      </c>
      <c r="O233" s="12">
        <v>38.460023089623327</v>
      </c>
      <c r="P233" s="12">
        <v>1.7474231780293223</v>
      </c>
      <c r="Q233" s="12">
        <v>0</v>
      </c>
      <c r="R233" s="59">
        <v>3.243617380277475E-5</v>
      </c>
      <c r="S233" s="59">
        <v>4.8699717541638258E-5</v>
      </c>
      <c r="T233" s="59">
        <v>0</v>
      </c>
      <c r="U233" s="59">
        <v>2.5717003263953336E-3</v>
      </c>
      <c r="V233" s="59">
        <v>5.7626995070395107E-3</v>
      </c>
      <c r="W233" s="59">
        <v>0</v>
      </c>
      <c r="X233" s="59">
        <v>1.0742092225479731E-4</v>
      </c>
      <c r="Y233" s="59">
        <v>0</v>
      </c>
      <c r="Z233" s="59">
        <v>2.1494265801337457E-5</v>
      </c>
      <c r="AA233" s="59">
        <v>3.9510793017908132E-6</v>
      </c>
      <c r="AB233" s="59">
        <v>0</v>
      </c>
      <c r="AC233" s="17">
        <v>7.7712745383065303E-4</v>
      </c>
      <c r="AD233" s="12">
        <v>226</v>
      </c>
      <c r="AE233" s="16">
        <v>9</v>
      </c>
      <c r="AF233" s="17">
        <v>0.9702810547832228</v>
      </c>
      <c r="AG233" t="str">
        <f>IF(AF233&lt;='CAV Tier 1 Analysis'!$A$5,"Tier 1", "Tier 2")</f>
        <v>Tier 2</v>
      </c>
      <c r="AH233" t="str">
        <f t="shared" si="8"/>
        <v>West Virginia - Tier 2</v>
      </c>
      <c r="AI233" t="str">
        <f t="shared" si="9"/>
        <v>Newburg,Town Of - Tier 2</v>
      </c>
    </row>
    <row r="234" spans="1:35" x14ac:dyDescent="0.3">
      <c r="A234" s="12">
        <v>227</v>
      </c>
      <c r="B234">
        <v>3</v>
      </c>
      <c r="C234" t="s">
        <v>32</v>
      </c>
      <c r="D234" t="s">
        <v>3348</v>
      </c>
      <c r="E234" t="s">
        <v>8438</v>
      </c>
      <c r="F234" t="s">
        <v>2063</v>
      </c>
      <c r="G234" s="58">
        <v>0.74892000000000003</v>
      </c>
      <c r="H234">
        <v>20</v>
      </c>
      <c r="I234">
        <v>0</v>
      </c>
      <c r="J234" s="12">
        <v>20</v>
      </c>
      <c r="K234" s="12">
        <v>1</v>
      </c>
      <c r="L234">
        <v>1</v>
      </c>
      <c r="M234" s="12">
        <v>2.5904903060406985</v>
      </c>
      <c r="N234" s="12">
        <v>19.993223829267265</v>
      </c>
      <c r="O234" s="12">
        <v>285.28829515807678</v>
      </c>
      <c r="P234" s="12">
        <v>95.015825926705503</v>
      </c>
      <c r="Q234" s="12">
        <v>0</v>
      </c>
      <c r="R234" s="59">
        <v>3.0944955203594939E-5</v>
      </c>
      <c r="S234" s="59">
        <v>9.7399435083276513E-4</v>
      </c>
      <c r="T234" s="59">
        <v>0</v>
      </c>
      <c r="U234" s="59">
        <v>5.1434006527906672E-3</v>
      </c>
      <c r="V234" s="59">
        <v>9.6044991783991837E-4</v>
      </c>
      <c r="W234" s="59">
        <v>4.0128410914927769E-4</v>
      </c>
      <c r="X234" s="59">
        <v>1.3913642888350197E-4</v>
      </c>
      <c r="Y234" s="59">
        <v>4.512439720229929E-4</v>
      </c>
      <c r="Z234" s="59">
        <v>1.594399054792188E-4</v>
      </c>
      <c r="AA234" s="59">
        <v>2.1483923750224254E-4</v>
      </c>
      <c r="AB234" s="59">
        <v>0</v>
      </c>
      <c r="AC234" s="17">
        <v>7.7043032088219821E-4</v>
      </c>
      <c r="AD234" s="12">
        <v>227</v>
      </c>
      <c r="AE234" s="16">
        <v>9</v>
      </c>
      <c r="AF234" s="17">
        <v>0.97105148510410499</v>
      </c>
      <c r="AG234" t="str">
        <f>IF(AF234&lt;='CAV Tier 1 Analysis'!$A$5,"Tier 1", "Tier 2")</f>
        <v>Tier 2</v>
      </c>
      <c r="AH234" t="str">
        <f t="shared" si="8"/>
        <v>West Virginia - Tier 2</v>
      </c>
      <c r="AI234" t="str">
        <f t="shared" si="9"/>
        <v>Cedar Grove, Town Of - Tier 2</v>
      </c>
    </row>
    <row r="235" spans="1:35" x14ac:dyDescent="0.3">
      <c r="A235" s="12">
        <v>228</v>
      </c>
      <c r="B235">
        <v>3</v>
      </c>
      <c r="C235" t="s">
        <v>32</v>
      </c>
      <c r="D235" t="s">
        <v>5898</v>
      </c>
      <c r="E235" t="s">
        <v>8593</v>
      </c>
      <c r="F235" t="s">
        <v>2076</v>
      </c>
      <c r="G235" s="58">
        <v>0.29823</v>
      </c>
      <c r="H235">
        <v>1</v>
      </c>
      <c r="I235">
        <v>0</v>
      </c>
      <c r="J235" s="12">
        <v>14</v>
      </c>
      <c r="K235" s="12">
        <v>5</v>
      </c>
      <c r="L235">
        <v>0</v>
      </c>
      <c r="M235">
        <v>0</v>
      </c>
      <c r="N235" s="12">
        <v>0</v>
      </c>
      <c r="O235" s="12">
        <v>5.970501442525177</v>
      </c>
      <c r="P235" s="12">
        <v>0.85294263309513862</v>
      </c>
      <c r="Q235" s="12">
        <v>0.16574681050418594</v>
      </c>
      <c r="R235" s="59">
        <v>1.2322696670362815E-5</v>
      </c>
      <c r="S235" s="59">
        <v>4.8699717541638258E-5</v>
      </c>
      <c r="T235" s="59">
        <v>0</v>
      </c>
      <c r="U235" s="59">
        <v>3.6003804569534671E-3</v>
      </c>
      <c r="V235" s="59">
        <v>4.8022495891995916E-3</v>
      </c>
      <c r="W235" s="59">
        <v>0</v>
      </c>
      <c r="X235" s="59">
        <v>0</v>
      </c>
      <c r="Y235" s="59">
        <v>0</v>
      </c>
      <c r="Z235" s="59">
        <v>3.336751636208176E-6</v>
      </c>
      <c r="AA235" s="59">
        <v>1.9285791934142515E-6</v>
      </c>
      <c r="AB235" s="59">
        <v>2.1356576430892755E-6</v>
      </c>
      <c r="AC235" s="17">
        <v>7.700957680761611E-4</v>
      </c>
      <c r="AD235" s="12">
        <v>228</v>
      </c>
      <c r="AE235" s="16">
        <v>9</v>
      </c>
      <c r="AF235" s="17">
        <v>0.97182158087218118</v>
      </c>
      <c r="AG235" t="str">
        <f>IF(AF235&lt;='CAV Tier 1 Analysis'!$A$5,"Tier 1", "Tier 2")</f>
        <v>Tier 2</v>
      </c>
      <c r="AH235" t="str">
        <f t="shared" si="8"/>
        <v>West Virginia - Tier 2</v>
      </c>
      <c r="AI235" t="str">
        <f t="shared" si="9"/>
        <v>Wardensville, Town Of - Tier 2</v>
      </c>
    </row>
    <row r="236" spans="1:35" x14ac:dyDescent="0.3">
      <c r="A236" s="12">
        <v>229</v>
      </c>
      <c r="B236">
        <v>3</v>
      </c>
      <c r="C236" t="s">
        <v>32</v>
      </c>
      <c r="D236" t="s">
        <v>3709</v>
      </c>
      <c r="E236" t="s">
        <v>8475</v>
      </c>
      <c r="F236" t="s">
        <v>2144</v>
      </c>
      <c r="G236" s="58">
        <v>0.38718000000000002</v>
      </c>
      <c r="H236">
        <v>3</v>
      </c>
      <c r="I236">
        <v>0</v>
      </c>
      <c r="J236" s="12">
        <v>13</v>
      </c>
      <c r="K236" s="12">
        <v>5</v>
      </c>
      <c r="L236">
        <v>0</v>
      </c>
      <c r="M236" s="12">
        <v>0.64543623121028981</v>
      </c>
      <c r="N236" s="12">
        <v>2.6046268831237183</v>
      </c>
      <c r="O236" s="12">
        <v>14.026577831234942</v>
      </c>
      <c r="P236" s="12">
        <v>0</v>
      </c>
      <c r="Q236" s="12">
        <v>0</v>
      </c>
      <c r="R236" s="59">
        <v>1.5998060881973896E-5</v>
      </c>
      <c r="S236" s="59">
        <v>1.4609915262491478E-4</v>
      </c>
      <c r="T236" s="59">
        <v>0</v>
      </c>
      <c r="U236" s="59">
        <v>3.3432104243139335E-3</v>
      </c>
      <c r="V236" s="59">
        <v>4.8022495891995916E-3</v>
      </c>
      <c r="W236" s="59">
        <v>0</v>
      </c>
      <c r="X236" s="59">
        <v>3.4666677606634963E-5</v>
      </c>
      <c r="Y236" s="59">
        <v>5.8786026226451196E-5</v>
      </c>
      <c r="Z236" s="59">
        <v>7.8390746538333427E-6</v>
      </c>
      <c r="AA236" s="59">
        <v>0</v>
      </c>
      <c r="AB236" s="59">
        <v>0</v>
      </c>
      <c r="AC236" s="17">
        <v>7.6444081868248467E-4</v>
      </c>
      <c r="AD236" s="12">
        <v>229</v>
      </c>
      <c r="AE236" s="16">
        <v>9</v>
      </c>
      <c r="AF236" s="17">
        <v>0.97258602169086361</v>
      </c>
      <c r="AG236" t="str">
        <f>IF(AF236&lt;='CAV Tier 1 Analysis'!$A$5,"Tier 1", "Tier 2")</f>
        <v>Tier 2</v>
      </c>
      <c r="AH236" t="str">
        <f t="shared" si="8"/>
        <v>West Virginia - Tier 2</v>
      </c>
      <c r="AI236" t="str">
        <f t="shared" si="9"/>
        <v>Leon, Town Of - Tier 2</v>
      </c>
    </row>
    <row r="237" spans="1:35" x14ac:dyDescent="0.3">
      <c r="A237" s="12">
        <v>230</v>
      </c>
      <c r="B237">
        <v>3</v>
      </c>
      <c r="C237" t="s">
        <v>32</v>
      </c>
      <c r="D237" t="s">
        <v>5819</v>
      </c>
      <c r="E237" t="s">
        <v>8480</v>
      </c>
      <c r="F237" t="s">
        <v>1810</v>
      </c>
      <c r="G237" s="58">
        <v>0.83552000000000004</v>
      </c>
      <c r="H237">
        <v>1</v>
      </c>
      <c r="I237">
        <v>2</v>
      </c>
      <c r="J237" s="12">
        <v>17</v>
      </c>
      <c r="K237" s="12">
        <v>3</v>
      </c>
      <c r="L237">
        <v>1</v>
      </c>
      <c r="M237" s="12">
        <v>4.2803882612026047</v>
      </c>
      <c r="N237" s="12">
        <v>3.3641353708879858</v>
      </c>
      <c r="O237" s="12">
        <v>37.665273403697896</v>
      </c>
      <c r="P237" s="12">
        <v>0</v>
      </c>
      <c r="Q237" s="12">
        <v>0</v>
      </c>
      <c r="R237" s="59">
        <v>3.4523218730582232E-5</v>
      </c>
      <c r="S237" s="59">
        <v>4.8699717541638258E-5</v>
      </c>
      <c r="T237" s="59">
        <v>3.1298904538341156E-4</v>
      </c>
      <c r="U237" s="59">
        <v>4.3718905548720665E-3</v>
      </c>
      <c r="V237" s="59">
        <v>2.8813497535197553E-3</v>
      </c>
      <c r="W237" s="59">
        <v>4.0128410914927769E-4</v>
      </c>
      <c r="X237" s="59">
        <v>2.2990162731349601E-4</v>
      </c>
      <c r="Y237" s="59">
        <v>7.5928015418920774E-5</v>
      </c>
      <c r="Z237" s="59">
        <v>2.1050101715554064E-5</v>
      </c>
      <c r="AA237" s="59">
        <v>0</v>
      </c>
      <c r="AB237" s="59">
        <v>0</v>
      </c>
      <c r="AC237" s="17">
        <v>7.6160146760406386E-4</v>
      </c>
      <c r="AD237" s="12">
        <v>230</v>
      </c>
      <c r="AE237" s="16">
        <v>9</v>
      </c>
      <c r="AF237" s="17">
        <v>0.97334762315846768</v>
      </c>
      <c r="AG237" t="str">
        <f>IF(AF237&lt;='CAV Tier 1 Analysis'!$A$5,"Tier 1", "Tier 2")</f>
        <v>Tier 2</v>
      </c>
      <c r="AH237" t="str">
        <f t="shared" si="8"/>
        <v>West Virginia - Tier 2</v>
      </c>
      <c r="AI237" t="str">
        <f t="shared" si="9"/>
        <v>Iaeger, Town Of - Tier 2</v>
      </c>
    </row>
    <row r="238" spans="1:35" x14ac:dyDescent="0.3">
      <c r="A238" s="12">
        <v>231</v>
      </c>
      <c r="B238">
        <v>3</v>
      </c>
      <c r="C238" t="s">
        <v>32</v>
      </c>
      <c r="D238" t="s">
        <v>5559</v>
      </c>
      <c r="E238" t="s">
        <v>8481</v>
      </c>
      <c r="F238" t="s">
        <v>1900</v>
      </c>
      <c r="G238" s="58">
        <v>0.34370000000000001</v>
      </c>
      <c r="H238">
        <v>3</v>
      </c>
      <c r="I238">
        <v>0</v>
      </c>
      <c r="J238" s="12">
        <v>17</v>
      </c>
      <c r="K238" s="12">
        <v>3</v>
      </c>
      <c r="L238">
        <v>1</v>
      </c>
      <c r="M238" s="12">
        <v>6.5419842886238007</v>
      </c>
      <c r="N238" s="12">
        <v>5.9855634526798509</v>
      </c>
      <c r="O238" s="12">
        <v>47.842310698002045</v>
      </c>
      <c r="P238" s="12">
        <v>15.781362076169849</v>
      </c>
      <c r="Q238" s="12">
        <v>0</v>
      </c>
      <c r="R238" s="59">
        <v>1.420149161923247E-5</v>
      </c>
      <c r="S238" s="59">
        <v>1.4609915262491478E-4</v>
      </c>
      <c r="T238" s="59">
        <v>0</v>
      </c>
      <c r="U238" s="59">
        <v>4.3718905548720665E-3</v>
      </c>
      <c r="V238" s="59">
        <v>2.8813497535197553E-3</v>
      </c>
      <c r="W238" s="59">
        <v>4.0128410914927769E-4</v>
      </c>
      <c r="X238" s="59">
        <v>3.5137299283018137E-4</v>
      </c>
      <c r="Y238" s="59">
        <v>1.3509324210281214E-4</v>
      </c>
      <c r="Z238" s="59">
        <v>2.6737772369421057E-5</v>
      </c>
      <c r="AA238" s="59">
        <v>3.568306397511621E-5</v>
      </c>
      <c r="AB238" s="59">
        <v>0</v>
      </c>
      <c r="AC238" s="17">
        <v>7.6033746664207072E-4</v>
      </c>
      <c r="AD238" s="12">
        <v>231</v>
      </c>
      <c r="AE238" s="16">
        <v>9</v>
      </c>
      <c r="AF238" s="17">
        <v>0.97410796062510974</v>
      </c>
      <c r="AG238" t="str">
        <f>IF(AF238&lt;='CAV Tier 1 Analysis'!$A$5,"Tier 1", "Tier 2")</f>
        <v>Tier 2</v>
      </c>
      <c r="AH238" t="str">
        <f t="shared" si="8"/>
        <v>West Virginia - Tier 2</v>
      </c>
      <c r="AI238" t="str">
        <f t="shared" si="9"/>
        <v>Keystone, Town Of - Tier 2</v>
      </c>
    </row>
    <row r="239" spans="1:35" x14ac:dyDescent="0.3">
      <c r="A239" s="12">
        <v>232</v>
      </c>
      <c r="B239">
        <v>3</v>
      </c>
      <c r="C239" t="s">
        <v>32</v>
      </c>
      <c r="D239" t="s">
        <v>5845</v>
      </c>
      <c r="E239" t="s">
        <v>8518</v>
      </c>
      <c r="F239" t="s">
        <v>2261</v>
      </c>
      <c r="G239" s="58">
        <v>5.3710000000000001E-2</v>
      </c>
      <c r="H239">
        <v>0</v>
      </c>
      <c r="I239">
        <v>0</v>
      </c>
      <c r="J239" s="12">
        <v>10</v>
      </c>
      <c r="K239" s="12">
        <v>6</v>
      </c>
      <c r="L239">
        <v>0</v>
      </c>
      <c r="M239">
        <v>0</v>
      </c>
      <c r="N239" s="12">
        <v>0.43201879625103967</v>
      </c>
      <c r="O239" s="12">
        <v>1.641127374898887</v>
      </c>
      <c r="P239" s="12">
        <v>0</v>
      </c>
      <c r="Q239" s="12">
        <v>1.3816788001955072E-2</v>
      </c>
      <c r="R239" s="59">
        <v>2.2192671366568985E-6</v>
      </c>
      <c r="S239" s="59">
        <v>0</v>
      </c>
      <c r="T239" s="59">
        <v>0</v>
      </c>
      <c r="U239" s="59">
        <v>2.5717003263953336E-3</v>
      </c>
      <c r="V239" s="59">
        <v>5.7626995070395107E-3</v>
      </c>
      <c r="W239" s="59">
        <v>0</v>
      </c>
      <c r="X239" s="59">
        <v>0</v>
      </c>
      <c r="Y239" s="59">
        <v>9.7505974661043869E-6</v>
      </c>
      <c r="Z239" s="59">
        <v>9.1718166491286261E-7</v>
      </c>
      <c r="AA239" s="59">
        <v>0</v>
      </c>
      <c r="AB239" s="59">
        <v>1.780301461582232E-7</v>
      </c>
      <c r="AC239" s="17">
        <v>7.5886044634987967E-4</v>
      </c>
      <c r="AD239" s="12">
        <v>232</v>
      </c>
      <c r="AE239" s="16">
        <v>9</v>
      </c>
      <c r="AF239" s="17">
        <v>0.97486682107145961</v>
      </c>
      <c r="AG239" t="str">
        <f>IF(AF239&lt;='CAV Tier 1 Analysis'!$A$5,"Tier 1", "Tier 2")</f>
        <v>Tier 2</v>
      </c>
      <c r="AH239" t="str">
        <f t="shared" si="8"/>
        <v>West Virginia - Tier 2</v>
      </c>
      <c r="AI239" t="str">
        <f t="shared" si="9"/>
        <v>Bruceton Mills, Town Of - Tier 2</v>
      </c>
    </row>
    <row r="240" spans="1:35" x14ac:dyDescent="0.3">
      <c r="A240" s="12">
        <v>233</v>
      </c>
      <c r="B240">
        <v>3</v>
      </c>
      <c r="C240" t="s">
        <v>32</v>
      </c>
      <c r="D240" t="s">
        <v>5852</v>
      </c>
      <c r="E240" t="s">
        <v>8528</v>
      </c>
      <c r="F240" t="s">
        <v>1994</v>
      </c>
      <c r="G240" s="58">
        <v>0.31781999999999999</v>
      </c>
      <c r="H240">
        <v>10</v>
      </c>
      <c r="I240">
        <v>0</v>
      </c>
      <c r="J240" s="12">
        <v>19</v>
      </c>
      <c r="K240" s="12">
        <v>3</v>
      </c>
      <c r="L240">
        <v>0</v>
      </c>
      <c r="M240" s="12">
        <v>1</v>
      </c>
      <c r="N240" s="12">
        <v>0</v>
      </c>
      <c r="O240" s="12">
        <v>8.6253578886903419</v>
      </c>
      <c r="P240" s="12">
        <v>0</v>
      </c>
      <c r="Q240" s="12">
        <v>0</v>
      </c>
      <c r="R240" s="59">
        <v>1.3132144505162826E-5</v>
      </c>
      <c r="S240" s="59">
        <v>4.8699717541638256E-4</v>
      </c>
      <c r="T240" s="59">
        <v>0</v>
      </c>
      <c r="U240" s="59">
        <v>4.8862306201511337E-3</v>
      </c>
      <c r="V240" s="59">
        <v>2.8813497535197553E-3</v>
      </c>
      <c r="W240" s="59">
        <v>0</v>
      </c>
      <c r="X240" s="59">
        <v>5.3710461127398655E-5</v>
      </c>
      <c r="Y240" s="59">
        <v>0</v>
      </c>
      <c r="Z240" s="59">
        <v>4.8204790376528294E-6</v>
      </c>
      <c r="AA240" s="59">
        <v>0</v>
      </c>
      <c r="AB240" s="59">
        <v>0</v>
      </c>
      <c r="AC240" s="17">
        <v>7.5693096670522602E-4</v>
      </c>
      <c r="AD240" s="12">
        <v>233</v>
      </c>
      <c r="AE240" s="16">
        <v>9</v>
      </c>
      <c r="AF240" s="17">
        <v>0.97562375203816487</v>
      </c>
      <c r="AG240" t="str">
        <f>IF(AF240&lt;='CAV Tier 1 Analysis'!$A$5,"Tier 1", "Tier 2")</f>
        <v>Tier 2</v>
      </c>
      <c r="AH240" t="str">
        <f t="shared" si="8"/>
        <v>West Virginia - Tier 2</v>
      </c>
      <c r="AI240" t="str">
        <f t="shared" si="9"/>
        <v>Rhodell, Town Of - Tier 2</v>
      </c>
    </row>
    <row r="241" spans="1:35" x14ac:dyDescent="0.3">
      <c r="A241" s="12">
        <v>234</v>
      </c>
      <c r="B241">
        <v>3</v>
      </c>
      <c r="C241" t="s">
        <v>32</v>
      </c>
      <c r="D241" t="s">
        <v>3283</v>
      </c>
      <c r="E241" t="s">
        <v>8581</v>
      </c>
      <c r="F241" t="s">
        <v>2151</v>
      </c>
      <c r="G241" s="58">
        <v>1.04854</v>
      </c>
      <c r="H241">
        <v>10</v>
      </c>
      <c r="I241">
        <v>0</v>
      </c>
      <c r="J241" s="12">
        <v>17</v>
      </c>
      <c r="K241" s="12">
        <v>3</v>
      </c>
      <c r="L241">
        <v>0</v>
      </c>
      <c r="M241" s="12">
        <v>1.6771320121311537</v>
      </c>
      <c r="N241" s="12">
        <v>8.332794153471216</v>
      </c>
      <c r="O241" s="12">
        <v>109.07812088845681</v>
      </c>
      <c r="P241" s="12">
        <v>45.624227659093449</v>
      </c>
      <c r="Q241" s="12">
        <v>0</v>
      </c>
      <c r="R241" s="59">
        <v>4.332508589592672E-5</v>
      </c>
      <c r="S241" s="59">
        <v>4.8699717541638256E-4</v>
      </c>
      <c r="T241" s="59">
        <v>0</v>
      </c>
      <c r="U241" s="59">
        <v>4.3718905548720665E-3</v>
      </c>
      <c r="V241" s="59">
        <v>2.8813497535197553E-3</v>
      </c>
      <c r="W241" s="59">
        <v>0</v>
      </c>
      <c r="X241" s="59">
        <v>9.0079533743086217E-5</v>
      </c>
      <c r="Y241" s="59">
        <v>1.8806987627268163E-4</v>
      </c>
      <c r="Z241" s="59">
        <v>6.0960809046406434E-5</v>
      </c>
      <c r="AA241" s="59">
        <v>1.0316043865649765E-4</v>
      </c>
      <c r="AB241" s="59">
        <v>0</v>
      </c>
      <c r="AC241" s="17">
        <v>7.4780302067480042E-4</v>
      </c>
      <c r="AD241" s="12">
        <v>234</v>
      </c>
      <c r="AE241" s="16">
        <v>9</v>
      </c>
      <c r="AF241" s="17">
        <v>0.97637155505883966</v>
      </c>
      <c r="AG241" t="str">
        <f>IF(AF241&lt;='CAV Tier 1 Analysis'!$A$5,"Tier 1", "Tier 2")</f>
        <v>Tier 2</v>
      </c>
      <c r="AH241" t="str">
        <f t="shared" si="8"/>
        <v>West Virginia - Tier 2</v>
      </c>
      <c r="AI241" t="str">
        <f t="shared" si="9"/>
        <v>Danville, Town Of - Tier 2</v>
      </c>
    </row>
    <row r="242" spans="1:35" x14ac:dyDescent="0.3">
      <c r="A242" s="12">
        <v>235</v>
      </c>
      <c r="B242">
        <v>3</v>
      </c>
      <c r="C242" t="s">
        <v>32</v>
      </c>
      <c r="D242" t="s">
        <v>5808</v>
      </c>
      <c r="E242" t="s">
        <v>8464</v>
      </c>
      <c r="F242" t="s">
        <v>2128</v>
      </c>
      <c r="G242" s="58">
        <v>0.53056000000000003</v>
      </c>
      <c r="H242">
        <v>6</v>
      </c>
      <c r="I242">
        <v>0</v>
      </c>
      <c r="J242" s="12">
        <v>13</v>
      </c>
      <c r="K242" s="12">
        <v>4</v>
      </c>
      <c r="L242">
        <v>1</v>
      </c>
      <c r="M242" s="12">
        <v>3.4672044632086849</v>
      </c>
      <c r="N242" s="12">
        <v>4.3009234026567231</v>
      </c>
      <c r="O242" s="12">
        <v>71.341435654554033</v>
      </c>
      <c r="P242" s="12">
        <v>0</v>
      </c>
      <c r="Q242" s="12">
        <v>0</v>
      </c>
      <c r="R242" s="59">
        <v>2.1922442227232994E-5</v>
      </c>
      <c r="S242" s="59">
        <v>2.9219830524982956E-4</v>
      </c>
      <c r="T242" s="59">
        <v>0</v>
      </c>
      <c r="U242" s="59">
        <v>3.3432104243139335E-3</v>
      </c>
      <c r="V242" s="59">
        <v>3.8417996713596735E-3</v>
      </c>
      <c r="W242" s="59">
        <v>4.0128410914927769E-4</v>
      </c>
      <c r="X242" s="59">
        <v>1.8622515054191318E-4</v>
      </c>
      <c r="Y242" s="59">
        <v>9.7071176522340439E-5</v>
      </c>
      <c r="Z242" s="59">
        <v>3.9870797192051707E-5</v>
      </c>
      <c r="AA242" s="59">
        <v>0</v>
      </c>
      <c r="AB242" s="59">
        <v>0</v>
      </c>
      <c r="AC242" s="17">
        <v>7.4759837059602298E-4</v>
      </c>
      <c r="AD242" s="12">
        <v>235</v>
      </c>
      <c r="AE242" s="16">
        <v>9</v>
      </c>
      <c r="AF242" s="17">
        <v>0.97711915342943567</v>
      </c>
      <c r="AG242" t="str">
        <f>IF(AF242&lt;='CAV Tier 1 Analysis'!$A$5,"Tier 1", "Tier 2")</f>
        <v>Tier 2</v>
      </c>
      <c r="AH242" t="str">
        <f t="shared" si="8"/>
        <v>West Virginia - Tier 2</v>
      </c>
      <c r="AI242" t="str">
        <f t="shared" si="9"/>
        <v>Grant Town, Town Of - Tier 2</v>
      </c>
    </row>
    <row r="243" spans="1:35" x14ac:dyDescent="0.3">
      <c r="A243" s="12">
        <v>236</v>
      </c>
      <c r="B243">
        <v>3</v>
      </c>
      <c r="C243" t="s">
        <v>32</v>
      </c>
      <c r="D243" t="s">
        <v>5801</v>
      </c>
      <c r="E243" t="s">
        <v>8451</v>
      </c>
      <c r="F243" t="s">
        <v>2204</v>
      </c>
      <c r="G243" s="58">
        <v>0.23377000000000001</v>
      </c>
      <c r="H243">
        <v>0</v>
      </c>
      <c r="I243">
        <v>0</v>
      </c>
      <c r="J243" s="12">
        <v>13</v>
      </c>
      <c r="K243" s="12">
        <v>5</v>
      </c>
      <c r="L243">
        <v>0</v>
      </c>
      <c r="M243">
        <v>0</v>
      </c>
      <c r="N243" s="12">
        <v>0</v>
      </c>
      <c r="O243" s="12">
        <v>31.246629042731026</v>
      </c>
      <c r="P243" s="12">
        <v>19.963231966465028</v>
      </c>
      <c r="Q243" s="12">
        <v>0</v>
      </c>
      <c r="R243" s="59">
        <v>9.6592455508524142E-6</v>
      </c>
      <c r="S243" s="59">
        <v>0</v>
      </c>
      <c r="T243" s="59">
        <v>0</v>
      </c>
      <c r="U243" s="59">
        <v>3.3432104243139335E-3</v>
      </c>
      <c r="V243" s="59">
        <v>4.8022495891995916E-3</v>
      </c>
      <c r="W243" s="59">
        <v>0</v>
      </c>
      <c r="X243" s="59">
        <v>0</v>
      </c>
      <c r="Y243" s="59">
        <v>0</v>
      </c>
      <c r="Z243" s="59">
        <v>1.7462895133348425E-5</v>
      </c>
      <c r="AA243" s="59">
        <v>4.5138643925109435E-5</v>
      </c>
      <c r="AB243" s="59">
        <v>0</v>
      </c>
      <c r="AC243" s="17">
        <v>7.4706552710207606E-4</v>
      </c>
      <c r="AD243" s="12">
        <v>236</v>
      </c>
      <c r="AE243" s="16">
        <v>9</v>
      </c>
      <c r="AF243" s="17">
        <v>0.9778662189565378</v>
      </c>
      <c r="AG243" t="str">
        <f>IF(AF243&lt;='CAV Tier 1 Analysis'!$A$5,"Tier 1", "Tier 2")</f>
        <v>Tier 2</v>
      </c>
      <c r="AH243" t="str">
        <f t="shared" si="8"/>
        <v>West Virginia - Tier 2</v>
      </c>
      <c r="AI243" t="str">
        <f t="shared" si="9"/>
        <v>Jane Lew, Town Of - Tier 2</v>
      </c>
    </row>
    <row r="244" spans="1:35" x14ac:dyDescent="0.3">
      <c r="A244" s="12">
        <v>237</v>
      </c>
      <c r="B244">
        <v>3</v>
      </c>
      <c r="C244" t="s">
        <v>32</v>
      </c>
      <c r="D244" t="s">
        <v>5563</v>
      </c>
      <c r="E244" t="s">
        <v>8462</v>
      </c>
      <c r="F244" t="s">
        <v>2154</v>
      </c>
      <c r="G244" s="58">
        <v>0.28050999999999998</v>
      </c>
      <c r="H244">
        <v>2</v>
      </c>
      <c r="I244">
        <v>0</v>
      </c>
      <c r="J244" s="12">
        <v>13</v>
      </c>
      <c r="K244" s="12">
        <v>4</v>
      </c>
      <c r="L244">
        <v>2</v>
      </c>
      <c r="M244">
        <v>0</v>
      </c>
      <c r="N244" s="12">
        <v>1.1130291324353565</v>
      </c>
      <c r="O244" s="12">
        <v>27.213332782614984</v>
      </c>
      <c r="P244" s="12">
        <v>0</v>
      </c>
      <c r="Q244" s="12">
        <v>0</v>
      </c>
      <c r="R244" s="59">
        <v>1.1590516188859179E-5</v>
      </c>
      <c r="S244" s="59">
        <v>9.7399435083276515E-5</v>
      </c>
      <c r="T244" s="59">
        <v>0</v>
      </c>
      <c r="U244" s="59">
        <v>3.3432104243139335E-3</v>
      </c>
      <c r="V244" s="59">
        <v>3.8417996713596735E-3</v>
      </c>
      <c r="W244" s="59">
        <v>8.0256821829855537E-4</v>
      </c>
      <c r="X244" s="59">
        <v>0</v>
      </c>
      <c r="Y244" s="59">
        <v>2.5120895508718117E-5</v>
      </c>
      <c r="Z244" s="59">
        <v>1.5208795033916489E-5</v>
      </c>
      <c r="AA244" s="59">
        <v>0</v>
      </c>
      <c r="AB244" s="59">
        <v>0</v>
      </c>
      <c r="AC244" s="17">
        <v>7.3971799598063009E-4</v>
      </c>
      <c r="AD244" s="12">
        <v>237</v>
      </c>
      <c r="AE244" s="16">
        <v>9</v>
      </c>
      <c r="AF244" s="17">
        <v>0.97860593695251841</v>
      </c>
      <c r="AG244" t="str">
        <f>IF(AF244&lt;='CAV Tier 1 Analysis'!$A$5,"Tier 1", "Tier 2")</f>
        <v>Tier 2</v>
      </c>
      <c r="AH244" t="str">
        <f t="shared" si="8"/>
        <v>West Virginia - Tier 2</v>
      </c>
      <c r="AI244" t="str">
        <f t="shared" si="9"/>
        <v>Fairview, Town Of - Tier 2</v>
      </c>
    </row>
    <row r="245" spans="1:35" x14ac:dyDescent="0.3">
      <c r="A245" s="12">
        <v>238</v>
      </c>
      <c r="B245">
        <v>3</v>
      </c>
      <c r="C245" t="s">
        <v>32</v>
      </c>
      <c r="D245" t="s">
        <v>5767</v>
      </c>
      <c r="E245" t="s">
        <v>8401</v>
      </c>
      <c r="F245" t="s">
        <v>2139</v>
      </c>
      <c r="G245" s="58">
        <v>0.29407</v>
      </c>
      <c r="H245">
        <v>2</v>
      </c>
      <c r="I245">
        <v>0</v>
      </c>
      <c r="J245" s="12">
        <v>14</v>
      </c>
      <c r="K245" s="12">
        <v>4</v>
      </c>
      <c r="L245">
        <v>1</v>
      </c>
      <c r="M245" s="12">
        <v>1.6796681062332097</v>
      </c>
      <c r="N245" s="12">
        <v>0.67991695715571276</v>
      </c>
      <c r="O245" s="12">
        <v>8.1763455739929878</v>
      </c>
      <c r="P245" s="12">
        <v>0</v>
      </c>
      <c r="Q245" s="12">
        <v>0</v>
      </c>
      <c r="R245" s="59">
        <v>1.2150807798858575E-5</v>
      </c>
      <c r="S245" s="59">
        <v>9.7399435083276515E-5</v>
      </c>
      <c r="T245" s="59">
        <v>0</v>
      </c>
      <c r="U245" s="59">
        <v>3.6003804569534671E-3</v>
      </c>
      <c r="V245" s="59">
        <v>3.8417996713596735E-3</v>
      </c>
      <c r="W245" s="59">
        <v>4.0128410914927769E-4</v>
      </c>
      <c r="X245" s="59">
        <v>9.0215748526770124E-5</v>
      </c>
      <c r="Y245" s="59">
        <v>1.5345620646911709E-5</v>
      </c>
      <c r="Z245" s="59">
        <v>4.569538209622421E-6</v>
      </c>
      <c r="AA245" s="59">
        <v>0</v>
      </c>
      <c r="AB245" s="59">
        <v>0</v>
      </c>
      <c r="AC245" s="17">
        <v>7.3301321706616888E-4</v>
      </c>
      <c r="AD245" s="12">
        <v>238</v>
      </c>
      <c r="AE245" s="16">
        <v>9</v>
      </c>
      <c r="AF245" s="17">
        <v>0.97933895016958461</v>
      </c>
      <c r="AG245" t="str">
        <f>IF(AF245&lt;='CAV Tier 1 Analysis'!$A$5,"Tier 1", "Tier 2")</f>
        <v>Tier 2</v>
      </c>
      <c r="AH245" t="str">
        <f t="shared" si="8"/>
        <v>West Virginia - Tier 2</v>
      </c>
      <c r="AI245" t="str">
        <f t="shared" si="9"/>
        <v>Pax, Town Of - Tier 2</v>
      </c>
    </row>
    <row r="246" spans="1:35" x14ac:dyDescent="0.3">
      <c r="A246" s="12">
        <v>239</v>
      </c>
      <c r="B246">
        <v>3</v>
      </c>
      <c r="C246" t="s">
        <v>32</v>
      </c>
      <c r="D246" t="s">
        <v>5894</v>
      </c>
      <c r="E246" t="s">
        <v>8588</v>
      </c>
      <c r="F246" t="s">
        <v>2332</v>
      </c>
      <c r="G246" s="58">
        <v>0.31141999999999997</v>
      </c>
      <c r="H246">
        <v>2</v>
      </c>
      <c r="I246">
        <v>0</v>
      </c>
      <c r="J246" s="12">
        <v>12</v>
      </c>
      <c r="K246" s="12">
        <v>5</v>
      </c>
      <c r="L246">
        <v>0</v>
      </c>
      <c r="M246">
        <v>0</v>
      </c>
      <c r="N246" s="12">
        <v>0</v>
      </c>
      <c r="O246" s="12">
        <v>4.2499292455682722</v>
      </c>
      <c r="P246" s="12">
        <v>0</v>
      </c>
      <c r="Q246" s="12">
        <v>0</v>
      </c>
      <c r="R246" s="59">
        <v>1.2867700087463996E-5</v>
      </c>
      <c r="S246" s="59">
        <v>9.7399435083276515E-5</v>
      </c>
      <c r="T246" s="59">
        <v>0</v>
      </c>
      <c r="U246" s="59">
        <v>3.0860403916744003E-3</v>
      </c>
      <c r="V246" s="59">
        <v>4.8022495891995916E-3</v>
      </c>
      <c r="W246" s="59">
        <v>0</v>
      </c>
      <c r="X246" s="59">
        <v>0</v>
      </c>
      <c r="Y246" s="59">
        <v>0</v>
      </c>
      <c r="Z246" s="59">
        <v>2.375170410799061E-6</v>
      </c>
      <c r="AA246" s="59">
        <v>0</v>
      </c>
      <c r="AB246" s="59">
        <v>0</v>
      </c>
      <c r="AC246" s="17">
        <v>7.2735748058686651E-4</v>
      </c>
      <c r="AD246" s="12">
        <v>239</v>
      </c>
      <c r="AE246" s="16">
        <v>9</v>
      </c>
      <c r="AF246" s="17">
        <v>0.98006630765017144</v>
      </c>
      <c r="AG246" t="str">
        <f>IF(AF246&lt;='CAV Tier 1 Analysis'!$A$5,"Tier 1", "Tier 2")</f>
        <v>Tier 2</v>
      </c>
      <c r="AH246" t="str">
        <f t="shared" si="8"/>
        <v>West Virginia - Tier 2</v>
      </c>
      <c r="AI246" t="str">
        <f t="shared" si="9"/>
        <v>Bayard, Town Of - Tier 2</v>
      </c>
    </row>
    <row r="247" spans="1:35" x14ac:dyDescent="0.3">
      <c r="A247" s="12">
        <v>240</v>
      </c>
      <c r="B247">
        <v>3</v>
      </c>
      <c r="C247" t="s">
        <v>32</v>
      </c>
      <c r="D247" t="s">
        <v>5766</v>
      </c>
      <c r="E247" t="s">
        <v>8398</v>
      </c>
      <c r="F247" t="s">
        <v>2336</v>
      </c>
      <c r="G247" s="58">
        <v>0.40994999999999998</v>
      </c>
      <c r="H247">
        <v>10</v>
      </c>
      <c r="I247">
        <v>0</v>
      </c>
      <c r="J247" s="12">
        <v>14</v>
      </c>
      <c r="K247" s="12">
        <v>4</v>
      </c>
      <c r="L247">
        <v>0</v>
      </c>
      <c r="M247">
        <v>0</v>
      </c>
      <c r="N247" s="12">
        <v>1.2680372784969325</v>
      </c>
      <c r="O247" s="12">
        <v>15.77598994222787</v>
      </c>
      <c r="P247" s="12">
        <v>0</v>
      </c>
      <c r="Q247" s="12">
        <v>0</v>
      </c>
      <c r="R247" s="59">
        <v>1.6938904536818012E-5</v>
      </c>
      <c r="S247" s="59">
        <v>4.8699717541638256E-4</v>
      </c>
      <c r="T247" s="59">
        <v>0</v>
      </c>
      <c r="U247" s="59">
        <v>3.6003804569534671E-3</v>
      </c>
      <c r="V247" s="59">
        <v>3.8417996713596735E-3</v>
      </c>
      <c r="W247" s="59">
        <v>0</v>
      </c>
      <c r="X247" s="59">
        <v>0</v>
      </c>
      <c r="Y247" s="59">
        <v>2.8619405409975462E-5</v>
      </c>
      <c r="Z247" s="59">
        <v>8.8167737265077461E-6</v>
      </c>
      <c r="AA247" s="59">
        <v>0</v>
      </c>
      <c r="AB247" s="59">
        <v>0</v>
      </c>
      <c r="AC247" s="17">
        <v>7.2577748976389311E-4</v>
      </c>
      <c r="AD247" s="12">
        <v>240</v>
      </c>
      <c r="AE247" s="16">
        <v>9</v>
      </c>
      <c r="AF247" s="17">
        <v>0.98079208513993532</v>
      </c>
      <c r="AG247" t="str">
        <f>IF(AF247&lt;='CAV Tier 1 Analysis'!$A$5,"Tier 1", "Tier 2")</f>
        <v>Tier 2</v>
      </c>
      <c r="AH247" t="str">
        <f t="shared" si="8"/>
        <v>West Virginia - Tier 2</v>
      </c>
      <c r="AI247" t="str">
        <f t="shared" si="9"/>
        <v>Meadow Bridge, Town Of - Tier 2</v>
      </c>
    </row>
    <row r="248" spans="1:35" x14ac:dyDescent="0.3">
      <c r="A248" s="12">
        <v>241</v>
      </c>
      <c r="B248">
        <v>3</v>
      </c>
      <c r="C248" t="s">
        <v>32</v>
      </c>
      <c r="D248" t="s">
        <v>5851</v>
      </c>
      <c r="E248" t="s">
        <v>8527</v>
      </c>
      <c r="F248" t="s">
        <v>2104</v>
      </c>
      <c r="G248" s="58">
        <v>0.49407000000000001</v>
      </c>
      <c r="H248">
        <v>1</v>
      </c>
      <c r="I248">
        <v>0</v>
      </c>
      <c r="J248" s="12">
        <v>19</v>
      </c>
      <c r="K248" s="12">
        <v>3</v>
      </c>
      <c r="L248">
        <v>0</v>
      </c>
      <c r="M248">
        <v>0</v>
      </c>
      <c r="N248" s="12">
        <v>0</v>
      </c>
      <c r="O248" s="12">
        <v>63.725460285055384</v>
      </c>
      <c r="P248" s="12">
        <v>0</v>
      </c>
      <c r="Q248" s="12">
        <v>0</v>
      </c>
      <c r="R248" s="59">
        <v>2.0414695851947008E-5</v>
      </c>
      <c r="S248" s="59">
        <v>4.8699717541638258E-5</v>
      </c>
      <c r="T248" s="59">
        <v>0</v>
      </c>
      <c r="U248" s="59">
        <v>4.8862306201511337E-3</v>
      </c>
      <c r="V248" s="59">
        <v>2.8813497535197553E-3</v>
      </c>
      <c r="W248" s="59">
        <v>0</v>
      </c>
      <c r="X248" s="59">
        <v>0</v>
      </c>
      <c r="Y248" s="59">
        <v>0</v>
      </c>
      <c r="Z248" s="59">
        <v>3.5614434720636287E-5</v>
      </c>
      <c r="AA248" s="59">
        <v>0</v>
      </c>
      <c r="AB248" s="59">
        <v>0</v>
      </c>
      <c r="AC248" s="17">
        <v>7.1566447470773728E-4</v>
      </c>
      <c r="AD248" s="12">
        <v>241</v>
      </c>
      <c r="AE248" s="16">
        <v>9</v>
      </c>
      <c r="AF248" s="17">
        <v>0.98150774961464304</v>
      </c>
      <c r="AG248" t="str">
        <f>IF(AF248&lt;='CAV Tier 1 Analysis'!$A$5,"Tier 1", "Tier 2")</f>
        <v>Tier 2</v>
      </c>
      <c r="AH248" t="str">
        <f t="shared" si="8"/>
        <v>West Virginia - Tier 2</v>
      </c>
      <c r="AI248" t="str">
        <f t="shared" si="9"/>
        <v>Lester, Town Of - Tier 2</v>
      </c>
    </row>
    <row r="249" spans="1:35" x14ac:dyDescent="0.3">
      <c r="A249" s="12">
        <v>242</v>
      </c>
      <c r="B249">
        <v>3</v>
      </c>
      <c r="C249" t="s">
        <v>32</v>
      </c>
      <c r="D249" t="s">
        <v>5818</v>
      </c>
      <c r="E249" t="s">
        <v>8478</v>
      </c>
      <c r="F249" t="s">
        <v>2159</v>
      </c>
      <c r="G249" s="58">
        <v>1.27772</v>
      </c>
      <c r="H249">
        <v>1</v>
      </c>
      <c r="I249">
        <v>0</v>
      </c>
      <c r="J249" s="12">
        <v>17</v>
      </c>
      <c r="K249" s="12">
        <v>3</v>
      </c>
      <c r="L249">
        <v>1</v>
      </c>
      <c r="M249">
        <v>0</v>
      </c>
      <c r="N249" s="12">
        <v>2.5849235793382381</v>
      </c>
      <c r="O249" s="12">
        <v>50.109187149463715</v>
      </c>
      <c r="P249" s="12">
        <v>0</v>
      </c>
      <c r="Q249" s="12">
        <v>0</v>
      </c>
      <c r="R249" s="59">
        <v>5.279467521596075E-5</v>
      </c>
      <c r="S249" s="59">
        <v>4.8699717541638258E-5</v>
      </c>
      <c r="T249" s="59">
        <v>0</v>
      </c>
      <c r="U249" s="59">
        <v>4.3718905548720665E-3</v>
      </c>
      <c r="V249" s="59">
        <v>2.8813497535197553E-3</v>
      </c>
      <c r="W249" s="59">
        <v>4.0128410914927769E-4</v>
      </c>
      <c r="X249" s="59">
        <v>0</v>
      </c>
      <c r="Y249" s="59">
        <v>5.8341325705011494E-5</v>
      </c>
      <c r="Z249" s="59">
        <v>2.8004668254349841E-5</v>
      </c>
      <c r="AA249" s="59">
        <v>0</v>
      </c>
      <c r="AB249" s="59">
        <v>0</v>
      </c>
      <c r="AC249" s="17">
        <v>7.1294225493255081E-4</v>
      </c>
      <c r="AD249" s="12">
        <v>242</v>
      </c>
      <c r="AE249" s="16">
        <v>9</v>
      </c>
      <c r="AF249" s="17">
        <v>0.98222069186957561</v>
      </c>
      <c r="AG249" t="str">
        <f>IF(AF249&lt;='CAV Tier 1 Analysis'!$A$5,"Tier 1", "Tier 2")</f>
        <v>Tier 2</v>
      </c>
      <c r="AH249" t="str">
        <f t="shared" si="8"/>
        <v>West Virginia - Tier 2</v>
      </c>
      <c r="AI249" t="str">
        <f t="shared" si="9"/>
        <v>Davy, Town Of - Tier 2</v>
      </c>
    </row>
    <row r="250" spans="1:35" x14ac:dyDescent="0.3">
      <c r="A250" s="12">
        <v>243</v>
      </c>
      <c r="B250">
        <v>3</v>
      </c>
      <c r="C250" t="s">
        <v>32</v>
      </c>
      <c r="D250" t="s">
        <v>5765</v>
      </c>
      <c r="E250" t="s">
        <v>8397</v>
      </c>
      <c r="F250" t="s">
        <v>2253</v>
      </c>
      <c r="G250" s="58">
        <v>1.6879199999999999</v>
      </c>
      <c r="H250">
        <v>2</v>
      </c>
      <c r="I250">
        <v>0</v>
      </c>
      <c r="J250" s="12">
        <v>14</v>
      </c>
      <c r="K250" s="12">
        <v>4</v>
      </c>
      <c r="L250">
        <v>0</v>
      </c>
      <c r="M250" s="12">
        <v>3.0000000000000009</v>
      </c>
      <c r="N250" s="12">
        <v>0</v>
      </c>
      <c r="O250" s="12">
        <v>81.397000996298686</v>
      </c>
      <c r="P250" s="12">
        <v>0</v>
      </c>
      <c r="Q250" s="12">
        <v>0</v>
      </c>
      <c r="R250" s="59">
        <v>6.9743909612845115E-5</v>
      </c>
      <c r="S250" s="59">
        <v>9.7399435083276515E-5</v>
      </c>
      <c r="T250" s="59">
        <v>0</v>
      </c>
      <c r="U250" s="59">
        <v>3.6003804569534671E-3</v>
      </c>
      <c r="V250" s="59">
        <v>3.8417996713596735E-3</v>
      </c>
      <c r="W250" s="59">
        <v>0</v>
      </c>
      <c r="X250" s="59">
        <v>1.6113138338219601E-4</v>
      </c>
      <c r="Y250" s="59">
        <v>0</v>
      </c>
      <c r="Z250" s="59">
        <v>4.5490580459849349E-5</v>
      </c>
      <c r="AA250" s="59">
        <v>0</v>
      </c>
      <c r="AB250" s="59">
        <v>0</v>
      </c>
      <c r="AC250" s="17">
        <v>7.105404942592098E-4</v>
      </c>
      <c r="AD250" s="12">
        <v>243</v>
      </c>
      <c r="AE250" s="16">
        <v>9</v>
      </c>
      <c r="AF250" s="17">
        <v>0.98293123236383484</v>
      </c>
      <c r="AG250" t="str">
        <f>IF(AF250&lt;='CAV Tier 1 Analysis'!$A$5,"Tier 1", "Tier 2")</f>
        <v>Tier 2</v>
      </c>
      <c r="AH250" t="str">
        <f t="shared" si="8"/>
        <v>West Virginia - Tier 2</v>
      </c>
      <c r="AI250" t="str">
        <f t="shared" si="9"/>
        <v>Ansted, Town Of - Tier 2</v>
      </c>
    </row>
    <row r="251" spans="1:35" x14ac:dyDescent="0.3">
      <c r="A251" s="12">
        <v>244</v>
      </c>
      <c r="B251">
        <v>3</v>
      </c>
      <c r="C251" t="s">
        <v>32</v>
      </c>
      <c r="D251" t="s">
        <v>5923</v>
      </c>
      <c r="E251" t="s">
        <v>8636</v>
      </c>
      <c r="F251" t="s">
        <v>2345</v>
      </c>
      <c r="G251" s="58">
        <v>1.64442</v>
      </c>
      <c r="H251">
        <v>1</v>
      </c>
      <c r="I251">
        <v>0</v>
      </c>
      <c r="J251" s="12">
        <v>14</v>
      </c>
      <c r="K251" s="12">
        <v>4</v>
      </c>
      <c r="L251">
        <v>0</v>
      </c>
      <c r="M251" s="12">
        <v>0.93685311538414795</v>
      </c>
      <c r="N251" s="12">
        <v>3.7132873011852081</v>
      </c>
      <c r="O251" s="12">
        <v>111.99320147067372</v>
      </c>
      <c r="P251" s="12">
        <v>0</v>
      </c>
      <c r="Q251" s="12">
        <v>0</v>
      </c>
      <c r="R251" s="59">
        <v>6.7946513961298396E-5</v>
      </c>
      <c r="S251" s="59">
        <v>4.8699717541638258E-5</v>
      </c>
      <c r="T251" s="59">
        <v>0</v>
      </c>
      <c r="U251" s="59">
        <v>3.6003804569534671E-3</v>
      </c>
      <c r="V251" s="59">
        <v>3.8417996713596735E-3</v>
      </c>
      <c r="W251" s="59">
        <v>0</v>
      </c>
      <c r="X251" s="59">
        <v>5.0318812835922602E-5</v>
      </c>
      <c r="Y251" s="59">
        <v>8.3808320526903353E-5</v>
      </c>
      <c r="Z251" s="59">
        <v>6.258996867328646E-5</v>
      </c>
      <c r="AA251" s="59">
        <v>0</v>
      </c>
      <c r="AB251" s="59">
        <v>0</v>
      </c>
      <c r="AC251" s="17">
        <v>7.0504940562292632E-4</v>
      </c>
      <c r="AD251" s="12">
        <v>244</v>
      </c>
      <c r="AE251" s="16">
        <v>10</v>
      </c>
      <c r="AF251" s="17">
        <v>0.98363628176945772</v>
      </c>
      <c r="AG251" t="str">
        <f>IF(AF251&lt;='CAV Tier 1 Analysis'!$A$5,"Tier 1", "Tier 2")</f>
        <v>Tier 2</v>
      </c>
      <c r="AH251" t="str">
        <f t="shared" si="8"/>
        <v>West Virginia - Tier 2</v>
      </c>
      <c r="AI251" t="str">
        <f t="shared" si="9"/>
        <v>Gauley Bridge, Town Of - Tier 2</v>
      </c>
    </row>
    <row r="252" spans="1:35" x14ac:dyDescent="0.3">
      <c r="A252" s="12">
        <v>245</v>
      </c>
      <c r="B252">
        <v>3</v>
      </c>
      <c r="C252" t="s">
        <v>32</v>
      </c>
      <c r="D252" t="s">
        <v>3565</v>
      </c>
      <c r="E252" t="s">
        <v>8617</v>
      </c>
      <c r="F252" t="s">
        <v>2768</v>
      </c>
      <c r="G252" s="58">
        <v>1.3316300000000001</v>
      </c>
      <c r="H252">
        <v>3</v>
      </c>
      <c r="I252">
        <v>0</v>
      </c>
      <c r="J252" s="12">
        <v>11</v>
      </c>
      <c r="K252" s="12">
        <v>2</v>
      </c>
      <c r="L252">
        <v>0</v>
      </c>
      <c r="M252" s="12">
        <v>8.3584704459947581</v>
      </c>
      <c r="N252" s="12">
        <v>29.305890644985237</v>
      </c>
      <c r="O252" s="12">
        <v>784.16377011795078</v>
      </c>
      <c r="P252" s="12">
        <v>511.05945079563645</v>
      </c>
      <c r="Q252" s="12">
        <v>0</v>
      </c>
      <c r="R252" s="59">
        <v>5.5022206240670744E-5</v>
      </c>
      <c r="S252" s="59">
        <v>1.4609915262491478E-4</v>
      </c>
      <c r="T252" s="59">
        <v>0</v>
      </c>
      <c r="U252" s="59">
        <v>2.8288703590348668E-3</v>
      </c>
      <c r="V252" s="59">
        <v>1.9208998356798367E-3</v>
      </c>
      <c r="W252" s="59">
        <v>0</v>
      </c>
      <c r="X252" s="59">
        <v>4.4893730197411195E-4</v>
      </c>
      <c r="Y252" s="59">
        <v>6.6142942285057492E-4</v>
      </c>
      <c r="Z252" s="59">
        <v>4.3824790399675219E-4</v>
      </c>
      <c r="AA252" s="59">
        <v>1.1555508954049919E-3</v>
      </c>
      <c r="AB252" s="59">
        <v>0</v>
      </c>
      <c r="AC252" s="17">
        <v>6.9591427980061102E-4</v>
      </c>
      <c r="AD252" s="12">
        <v>245</v>
      </c>
      <c r="AE252" s="16">
        <v>10</v>
      </c>
      <c r="AF252" s="17">
        <v>0.98433219604925837</v>
      </c>
      <c r="AG252" t="str">
        <f>IF(AF252&lt;='CAV Tier 1 Analysis'!$A$5,"Tier 1", "Tier 2")</f>
        <v>Tier 2</v>
      </c>
      <c r="AH252" t="str">
        <f t="shared" si="8"/>
        <v>West Virginia - Tier 2</v>
      </c>
      <c r="AI252" t="str">
        <f t="shared" si="9"/>
        <v>Granville, Town Of - Tier 2</v>
      </c>
    </row>
    <row r="253" spans="1:35" x14ac:dyDescent="0.3">
      <c r="A253" s="12">
        <v>246</v>
      </c>
      <c r="B253">
        <v>3</v>
      </c>
      <c r="C253" t="s">
        <v>32</v>
      </c>
      <c r="D253" t="s">
        <v>5889</v>
      </c>
      <c r="E253" t="s">
        <v>8580</v>
      </c>
      <c r="F253" t="s">
        <v>2286</v>
      </c>
      <c r="G253" s="58">
        <v>0.33091999999999999</v>
      </c>
      <c r="H253">
        <v>0</v>
      </c>
      <c r="I253">
        <v>0</v>
      </c>
      <c r="J253" s="12">
        <v>17.5</v>
      </c>
      <c r="K253" s="12">
        <v>3</v>
      </c>
      <c r="L253">
        <v>0</v>
      </c>
      <c r="M253">
        <v>0</v>
      </c>
      <c r="N253" s="12">
        <v>6.8309040679320487</v>
      </c>
      <c r="O253" s="12">
        <v>48.732035657852791</v>
      </c>
      <c r="P253" s="12">
        <v>28.705939993919209</v>
      </c>
      <c r="Q253" s="12">
        <v>0</v>
      </c>
      <c r="R253" s="59">
        <v>1.3673429172640119E-5</v>
      </c>
      <c r="S253" s="59">
        <v>0</v>
      </c>
      <c r="T253" s="59">
        <v>0</v>
      </c>
      <c r="U253" s="59">
        <v>4.5004755711918337E-3</v>
      </c>
      <c r="V253" s="59">
        <v>2.8813497535197553E-3</v>
      </c>
      <c r="W253" s="59">
        <v>0</v>
      </c>
      <c r="X253" s="59">
        <v>0</v>
      </c>
      <c r="Y253" s="59">
        <v>1.5417244914796941E-4</v>
      </c>
      <c r="Z253" s="59">
        <v>2.7235015564843786E-5</v>
      </c>
      <c r="AA253" s="59">
        <v>6.4906684754138067E-5</v>
      </c>
      <c r="AB253" s="59">
        <v>0</v>
      </c>
      <c r="AC253" s="17">
        <v>6.9471026394101636E-4</v>
      </c>
      <c r="AD253" s="12">
        <v>246</v>
      </c>
      <c r="AE253" s="16">
        <v>10</v>
      </c>
      <c r="AF253" s="17">
        <v>0.98502690631319934</v>
      </c>
      <c r="AG253" t="str">
        <f>IF(AF253&lt;='CAV Tier 1 Analysis'!$A$5,"Tier 1", "Tier 2")</f>
        <v>Tier 2</v>
      </c>
      <c r="AH253" t="str">
        <f t="shared" si="8"/>
        <v>West Virginia - Tier 2</v>
      </c>
      <c r="AI253" t="str">
        <f t="shared" si="9"/>
        <v>Whitesville, Town Of - Tier 2</v>
      </c>
    </row>
    <row r="254" spans="1:35" x14ac:dyDescent="0.3">
      <c r="A254" s="12">
        <v>247</v>
      </c>
      <c r="B254">
        <v>3</v>
      </c>
      <c r="C254" t="s">
        <v>32</v>
      </c>
      <c r="D254" t="s">
        <v>5796</v>
      </c>
      <c r="E254" t="s">
        <v>8443</v>
      </c>
      <c r="F254" t="s">
        <v>2415</v>
      </c>
      <c r="G254" s="58">
        <v>0.46758</v>
      </c>
      <c r="H254">
        <v>17</v>
      </c>
      <c r="I254">
        <v>0</v>
      </c>
      <c r="J254" s="12">
        <v>20</v>
      </c>
      <c r="K254" s="12">
        <v>1</v>
      </c>
      <c r="L254">
        <v>0</v>
      </c>
      <c r="M254">
        <v>0</v>
      </c>
      <c r="N254" s="12">
        <v>12.567002731728074</v>
      </c>
      <c r="O254" s="12">
        <v>237.828909846301</v>
      </c>
      <c r="P254" s="12">
        <v>119.03437750211927</v>
      </c>
      <c r="Q254" s="12">
        <v>0</v>
      </c>
      <c r="R254" s="59">
        <v>1.9320143879315446E-5</v>
      </c>
      <c r="S254" s="59">
        <v>8.2789519820785035E-4</v>
      </c>
      <c r="T254" s="59">
        <v>0</v>
      </c>
      <c r="U254" s="59">
        <v>5.1434006527906672E-3</v>
      </c>
      <c r="V254" s="59">
        <v>9.6044991783991837E-4</v>
      </c>
      <c r="W254" s="59">
        <v>0</v>
      </c>
      <c r="X254" s="59">
        <v>0</v>
      </c>
      <c r="Y254" s="59">
        <v>2.8363530951859545E-4</v>
      </c>
      <c r="Z254" s="59">
        <v>1.329161397424627E-4</v>
      </c>
      <c r="AA254" s="59">
        <v>2.6914731993001267E-4</v>
      </c>
      <c r="AB254" s="59">
        <v>0</v>
      </c>
      <c r="AC254" s="17">
        <v>6.9425133471898387E-4</v>
      </c>
      <c r="AD254" s="12">
        <v>247</v>
      </c>
      <c r="AE254" s="16">
        <v>10</v>
      </c>
      <c r="AF254" s="17">
        <v>0.98572115764791834</v>
      </c>
      <c r="AG254" t="str">
        <f>IF(AF254&lt;='CAV Tier 1 Analysis'!$A$5,"Tier 1", "Tier 2")</f>
        <v>Tier 2</v>
      </c>
      <c r="AH254" t="str">
        <f t="shared" si="8"/>
        <v>West Virginia - Tier 2</v>
      </c>
      <c r="AI254" t="str">
        <f t="shared" si="9"/>
        <v>East Bank, Town Of - Tier 2</v>
      </c>
    </row>
    <row r="255" spans="1:35" x14ac:dyDescent="0.3">
      <c r="A255" s="12">
        <v>248</v>
      </c>
      <c r="B255">
        <v>3</v>
      </c>
      <c r="C255" t="s">
        <v>32</v>
      </c>
      <c r="D255" t="s">
        <v>5823</v>
      </c>
      <c r="E255" t="s">
        <v>8487</v>
      </c>
      <c r="F255" t="s">
        <v>2307</v>
      </c>
      <c r="G255" s="58">
        <v>0.59962000000000004</v>
      </c>
      <c r="H255">
        <v>2</v>
      </c>
      <c r="I255">
        <v>0</v>
      </c>
      <c r="J255" s="12">
        <v>17</v>
      </c>
      <c r="K255" s="12">
        <v>3</v>
      </c>
      <c r="L255">
        <v>0</v>
      </c>
      <c r="M255" s="12">
        <v>0.87325306027150518</v>
      </c>
      <c r="N255" s="12">
        <v>4.3418650504557741</v>
      </c>
      <c r="O255" s="12">
        <v>66.344023452178163</v>
      </c>
      <c r="P255" s="12">
        <v>0</v>
      </c>
      <c r="Q255" s="12">
        <v>0</v>
      </c>
      <c r="R255" s="59">
        <v>2.4775962771964429E-5</v>
      </c>
      <c r="S255" s="59">
        <v>9.7399435083276515E-5</v>
      </c>
      <c r="T255" s="59">
        <v>0</v>
      </c>
      <c r="U255" s="59">
        <v>4.3718905548720665E-3</v>
      </c>
      <c r="V255" s="59">
        <v>2.8813497535197553E-3</v>
      </c>
      <c r="W255" s="59">
        <v>0</v>
      </c>
      <c r="X255" s="59">
        <v>4.6902824548094596E-5</v>
      </c>
      <c r="Y255" s="59">
        <v>9.7995223185938819E-5</v>
      </c>
      <c r="Z255" s="59">
        <v>3.7077878790874371E-5</v>
      </c>
      <c r="AA255" s="59">
        <v>0</v>
      </c>
      <c r="AB255" s="59">
        <v>0</v>
      </c>
      <c r="AC255" s="17">
        <v>6.8703560297927004E-4</v>
      </c>
      <c r="AD255" s="12">
        <v>248</v>
      </c>
      <c r="AE255" s="16">
        <v>10</v>
      </c>
      <c r="AF255" s="17">
        <v>0.98640819325089757</v>
      </c>
      <c r="AG255" t="str">
        <f>IF(AF255&lt;='CAV Tier 1 Analysis'!$A$5,"Tier 1", "Tier 2")</f>
        <v>Tier 2</v>
      </c>
      <c r="AH255" t="str">
        <f t="shared" si="8"/>
        <v>West Virginia - Tier 2</v>
      </c>
      <c r="AI255" t="str">
        <f t="shared" si="9"/>
        <v>Bramwell, Town Of - Tier 2</v>
      </c>
    </row>
    <row r="256" spans="1:35" x14ac:dyDescent="0.3">
      <c r="A256" s="12">
        <v>249</v>
      </c>
      <c r="B256">
        <v>3</v>
      </c>
      <c r="C256" t="s">
        <v>32</v>
      </c>
      <c r="D256" t="s">
        <v>5821</v>
      </c>
      <c r="E256" t="s">
        <v>8484</v>
      </c>
      <c r="F256" t="s">
        <v>2347</v>
      </c>
      <c r="G256" s="58">
        <v>0.90695999999999999</v>
      </c>
      <c r="H256">
        <v>1</v>
      </c>
      <c r="I256">
        <v>0</v>
      </c>
      <c r="J256" s="12">
        <v>17</v>
      </c>
      <c r="K256" s="12">
        <v>3</v>
      </c>
      <c r="L256">
        <v>0</v>
      </c>
      <c r="M256">
        <v>0</v>
      </c>
      <c r="N256" s="12">
        <v>4.921134510415591</v>
      </c>
      <c r="O256" s="12">
        <v>75.697906557068308</v>
      </c>
      <c r="P256" s="12">
        <v>0</v>
      </c>
      <c r="Q256" s="12">
        <v>0</v>
      </c>
      <c r="R256" s="59">
        <v>3.7475079543145416E-5</v>
      </c>
      <c r="S256" s="59">
        <v>4.8699717541638258E-5</v>
      </c>
      <c r="T256" s="59">
        <v>0</v>
      </c>
      <c r="U256" s="59">
        <v>4.3718905548720665E-3</v>
      </c>
      <c r="V256" s="59">
        <v>2.8813497535197553E-3</v>
      </c>
      <c r="W256" s="59">
        <v>0</v>
      </c>
      <c r="X256" s="59">
        <v>0</v>
      </c>
      <c r="Y256" s="59">
        <v>1.110692453754589E-4</v>
      </c>
      <c r="Z256" s="59">
        <v>4.2305510850861195E-5</v>
      </c>
      <c r="AA256" s="59">
        <v>0</v>
      </c>
      <c r="AB256" s="59">
        <v>0</v>
      </c>
      <c r="AC256" s="17">
        <v>6.81162714700266E-4</v>
      </c>
      <c r="AD256" s="12">
        <v>249</v>
      </c>
      <c r="AE256" s="16">
        <v>10</v>
      </c>
      <c r="AF256" s="17">
        <v>0.98708935596559788</v>
      </c>
      <c r="AG256" t="str">
        <f>IF(AF256&lt;='CAV Tier 1 Analysis'!$A$5,"Tier 1", "Tier 2")</f>
        <v>Tier 2</v>
      </c>
      <c r="AH256" t="str">
        <f t="shared" si="8"/>
        <v>West Virginia - Tier 2</v>
      </c>
      <c r="AI256" t="str">
        <f t="shared" si="9"/>
        <v>War, Town Of - Tier 2</v>
      </c>
    </row>
    <row r="257" spans="1:35" x14ac:dyDescent="0.3">
      <c r="A257" s="12">
        <v>250</v>
      </c>
      <c r="B257">
        <v>3</v>
      </c>
      <c r="C257" t="s">
        <v>32</v>
      </c>
      <c r="D257" t="s">
        <v>5896</v>
      </c>
      <c r="E257" t="s">
        <v>8591</v>
      </c>
      <c r="F257" t="s">
        <v>2325</v>
      </c>
      <c r="G257" s="58">
        <v>0.52076</v>
      </c>
      <c r="H257">
        <v>0</v>
      </c>
      <c r="I257">
        <v>0</v>
      </c>
      <c r="J257" s="12">
        <v>16</v>
      </c>
      <c r="K257" s="12">
        <v>3</v>
      </c>
      <c r="L257">
        <v>1</v>
      </c>
      <c r="M257">
        <v>0</v>
      </c>
      <c r="N257" s="12">
        <v>0</v>
      </c>
      <c r="O257" s="12">
        <v>3.5417312936412069</v>
      </c>
      <c r="P257" s="12">
        <v>0</v>
      </c>
      <c r="Q257" s="12">
        <v>0</v>
      </c>
      <c r="R257" s="59">
        <v>2.1517511712631657E-5</v>
      </c>
      <c r="S257" s="59">
        <v>0</v>
      </c>
      <c r="T257" s="59">
        <v>0</v>
      </c>
      <c r="U257" s="59">
        <v>4.1147205222325338E-3</v>
      </c>
      <c r="V257" s="59">
        <v>2.8813497535197553E-3</v>
      </c>
      <c r="W257" s="59">
        <v>4.0128410914927769E-4</v>
      </c>
      <c r="X257" s="59">
        <v>0</v>
      </c>
      <c r="Y257" s="59">
        <v>0</v>
      </c>
      <c r="Z257" s="59">
        <v>1.9793777462130076E-6</v>
      </c>
      <c r="AA257" s="59">
        <v>0</v>
      </c>
      <c r="AB257" s="59">
        <v>0</v>
      </c>
      <c r="AC257" s="17">
        <v>6.7462284312367379E-4</v>
      </c>
      <c r="AD257" s="12">
        <v>250</v>
      </c>
      <c r="AE257" s="16">
        <v>10</v>
      </c>
      <c r="AF257" s="17">
        <v>0.98776397880872158</v>
      </c>
      <c r="AG257" t="str">
        <f>IF(AF257&lt;='CAV Tier 1 Analysis'!$A$5,"Tier 1", "Tier 2")</f>
        <v>Tier 2</v>
      </c>
      <c r="AH257" t="str">
        <f t="shared" si="8"/>
        <v>West Virginia - Tier 2</v>
      </c>
      <c r="AI257" t="str">
        <f t="shared" si="9"/>
        <v>Falling Springs Corporation, City Of - Tier 2</v>
      </c>
    </row>
    <row r="258" spans="1:35" x14ac:dyDescent="0.3">
      <c r="A258" s="12">
        <v>251</v>
      </c>
      <c r="B258">
        <v>3</v>
      </c>
      <c r="C258" t="s">
        <v>32</v>
      </c>
      <c r="D258" t="s">
        <v>5751</v>
      </c>
      <c r="E258" t="s">
        <v>8444</v>
      </c>
      <c r="F258" t="s">
        <v>2477</v>
      </c>
      <c r="G258" s="58">
        <v>0.44522</v>
      </c>
      <c r="H258">
        <v>10</v>
      </c>
      <c r="I258">
        <v>0</v>
      </c>
      <c r="J258" s="12">
        <v>20</v>
      </c>
      <c r="K258" s="12">
        <v>1</v>
      </c>
      <c r="L258">
        <v>0</v>
      </c>
      <c r="M258">
        <v>0</v>
      </c>
      <c r="N258" s="12">
        <v>12.899910967325924</v>
      </c>
      <c r="O258" s="12">
        <v>242.82452088997323</v>
      </c>
      <c r="P258" s="12">
        <v>129.71082550035737</v>
      </c>
      <c r="Q258" s="12">
        <v>0</v>
      </c>
      <c r="R258" s="59">
        <v>1.8396241194980158E-5</v>
      </c>
      <c r="S258" s="59">
        <v>4.8699717541638256E-4</v>
      </c>
      <c r="T258" s="59">
        <v>0</v>
      </c>
      <c r="U258" s="59">
        <v>5.1434006527906672E-3</v>
      </c>
      <c r="V258" s="59">
        <v>9.6044991783991837E-4</v>
      </c>
      <c r="W258" s="59">
        <v>0</v>
      </c>
      <c r="X258" s="59">
        <v>0</v>
      </c>
      <c r="Y258" s="59">
        <v>2.9114899694755503E-4</v>
      </c>
      <c r="Z258" s="59">
        <v>1.3570805152479751E-4</v>
      </c>
      <c r="AA258" s="59">
        <v>2.9328771890884357E-4</v>
      </c>
      <c r="AB258" s="59">
        <v>0</v>
      </c>
      <c r="AC258" s="17">
        <v>6.6630806860210393E-4</v>
      </c>
      <c r="AD258" s="12">
        <v>251</v>
      </c>
      <c r="AE258" s="16">
        <v>10</v>
      </c>
      <c r="AF258" s="17">
        <v>0.9884302868773237</v>
      </c>
      <c r="AG258" t="str">
        <f>IF(AF258&lt;='CAV Tier 1 Analysis'!$A$5,"Tier 1", "Tier 2")</f>
        <v>Tier 2</v>
      </c>
      <c r="AH258" t="str">
        <f t="shared" si="8"/>
        <v>West Virginia - Tier 2</v>
      </c>
      <c r="AI258" t="str">
        <f t="shared" si="9"/>
        <v>Glasgow, Town Of - Tier 2</v>
      </c>
    </row>
    <row r="259" spans="1:35" x14ac:dyDescent="0.3">
      <c r="A259" s="12">
        <v>252</v>
      </c>
      <c r="B259">
        <v>3</v>
      </c>
      <c r="C259" t="s">
        <v>32</v>
      </c>
      <c r="D259" t="s">
        <v>5862</v>
      </c>
      <c r="E259" t="s">
        <v>8546</v>
      </c>
      <c r="F259" t="s">
        <v>2557</v>
      </c>
      <c r="G259" s="58">
        <v>0.16568000000000002</v>
      </c>
      <c r="H259">
        <v>1</v>
      </c>
      <c r="I259">
        <v>0</v>
      </c>
      <c r="J259" s="12">
        <v>13</v>
      </c>
      <c r="K259" s="12">
        <v>4</v>
      </c>
      <c r="L259">
        <v>0</v>
      </c>
      <c r="M259">
        <v>0</v>
      </c>
      <c r="N259" s="12">
        <v>2.0319790780208185</v>
      </c>
      <c r="O259" s="12">
        <v>7.3193624585850419</v>
      </c>
      <c r="P259" s="12">
        <v>3.9061906971613478</v>
      </c>
      <c r="Q259" s="12">
        <v>0</v>
      </c>
      <c r="R259" s="59">
        <v>6.8458048631784573E-6</v>
      </c>
      <c r="S259" s="59">
        <v>4.8699717541638258E-5</v>
      </c>
      <c r="T259" s="59">
        <v>0</v>
      </c>
      <c r="U259" s="59">
        <v>3.3432104243139335E-3</v>
      </c>
      <c r="V259" s="59">
        <v>3.8417996713596735E-3</v>
      </c>
      <c r="W259" s="59">
        <v>0</v>
      </c>
      <c r="X259" s="59">
        <v>0</v>
      </c>
      <c r="Y259" s="59">
        <v>4.5861453763724376E-5</v>
      </c>
      <c r="Z259" s="59">
        <v>4.0905935447450228E-6</v>
      </c>
      <c r="AA259" s="59">
        <v>8.8322447627182885E-6</v>
      </c>
      <c r="AB259" s="59">
        <v>0</v>
      </c>
      <c r="AC259" s="17">
        <v>6.6357635546814638E-4</v>
      </c>
      <c r="AD259" s="12">
        <v>252</v>
      </c>
      <c r="AE259" s="16">
        <v>10</v>
      </c>
      <c r="AF259" s="17">
        <v>0.9890938632327918</v>
      </c>
      <c r="AG259" t="str">
        <f>IF(AF259&lt;='CAV Tier 1 Analysis'!$A$5,"Tier 1", "Tier 2")</f>
        <v>Tier 2</v>
      </c>
      <c r="AH259" t="str">
        <f t="shared" si="8"/>
        <v>West Virginia - Tier 2</v>
      </c>
      <c r="AI259" t="str">
        <f t="shared" si="9"/>
        <v>Hambleton, Town Of - Tier 2</v>
      </c>
    </row>
    <row r="260" spans="1:35" x14ac:dyDescent="0.3">
      <c r="A260" s="12">
        <v>253</v>
      </c>
      <c r="B260">
        <v>3</v>
      </c>
      <c r="C260" t="s">
        <v>32</v>
      </c>
      <c r="D260" t="s">
        <v>5905</v>
      </c>
      <c r="E260" t="s">
        <v>8607</v>
      </c>
      <c r="F260" t="s">
        <v>2554</v>
      </c>
      <c r="G260" s="58">
        <v>0.6047499999999999</v>
      </c>
      <c r="H260">
        <v>1</v>
      </c>
      <c r="I260">
        <v>0</v>
      </c>
      <c r="J260" s="12">
        <v>13</v>
      </c>
      <c r="K260" s="12">
        <v>4</v>
      </c>
      <c r="L260">
        <v>0</v>
      </c>
      <c r="M260">
        <v>0</v>
      </c>
      <c r="N260" s="12">
        <v>0.32689129185603105</v>
      </c>
      <c r="O260" s="12">
        <v>15.753469501471386</v>
      </c>
      <c r="P260" s="12">
        <v>3.2950217544833453</v>
      </c>
      <c r="Q260" s="12">
        <v>0</v>
      </c>
      <c r="R260" s="59">
        <v>2.4987931500526141E-5</v>
      </c>
      <c r="S260" s="59">
        <v>4.8699717541638258E-5</v>
      </c>
      <c r="T260" s="59">
        <v>0</v>
      </c>
      <c r="U260" s="59">
        <v>3.3432104243139335E-3</v>
      </c>
      <c r="V260" s="59">
        <v>3.8417996713596735E-3</v>
      </c>
      <c r="W260" s="59">
        <v>0</v>
      </c>
      <c r="X260" s="59">
        <v>0</v>
      </c>
      <c r="Y260" s="59">
        <v>7.377885938580468E-6</v>
      </c>
      <c r="Z260" s="59">
        <v>8.8041876617917907E-6</v>
      </c>
      <c r="AA260" s="59">
        <v>7.4503373978201495E-6</v>
      </c>
      <c r="AB260" s="59">
        <v>0</v>
      </c>
      <c r="AC260" s="17">
        <v>6.6203001415581484E-4</v>
      </c>
      <c r="AD260" s="12">
        <v>253</v>
      </c>
      <c r="AE260" s="16">
        <v>10</v>
      </c>
      <c r="AF260" s="17">
        <v>0.98975589324694757</v>
      </c>
      <c r="AG260" t="str">
        <f>IF(AF260&lt;='CAV Tier 1 Analysis'!$A$5,"Tier 1", "Tier 2")</f>
        <v>Tier 2</v>
      </c>
      <c r="AH260" t="str">
        <f t="shared" si="8"/>
        <v>West Virginia - Tier 2</v>
      </c>
      <c r="AI260" t="str">
        <f t="shared" si="9"/>
        <v>Thomas, City Of - Tier 2</v>
      </c>
    </row>
    <row r="261" spans="1:35" x14ac:dyDescent="0.3">
      <c r="A261" s="12">
        <v>254</v>
      </c>
      <c r="B261">
        <v>3</v>
      </c>
      <c r="C261" t="s">
        <v>32</v>
      </c>
      <c r="D261" t="s">
        <v>5755</v>
      </c>
      <c r="E261" t="s">
        <v>8373</v>
      </c>
      <c r="F261" t="s">
        <v>2465</v>
      </c>
      <c r="G261" s="58">
        <v>0.31091000000000002</v>
      </c>
      <c r="H261">
        <v>0</v>
      </c>
      <c r="I261">
        <v>0</v>
      </c>
      <c r="J261" s="12">
        <v>12</v>
      </c>
      <c r="K261" s="12">
        <v>4</v>
      </c>
      <c r="L261">
        <v>0</v>
      </c>
      <c r="M261" s="12">
        <v>5</v>
      </c>
      <c r="N261" s="12">
        <v>0</v>
      </c>
      <c r="O261" s="12">
        <v>36.293320132046588</v>
      </c>
      <c r="P261" s="12">
        <v>21.199566851497693</v>
      </c>
      <c r="Q261" s="12">
        <v>0</v>
      </c>
      <c r="R261" s="59">
        <v>1.2846627172928622E-5</v>
      </c>
      <c r="S261" s="59">
        <v>0</v>
      </c>
      <c r="T261" s="59">
        <v>0</v>
      </c>
      <c r="U261" s="59">
        <v>3.0860403916744003E-3</v>
      </c>
      <c r="V261" s="59">
        <v>3.8417996713596735E-3</v>
      </c>
      <c r="W261" s="59">
        <v>0</v>
      </c>
      <c r="X261" s="59">
        <v>2.6855230563699328E-4</v>
      </c>
      <c r="Y261" s="59">
        <v>0</v>
      </c>
      <c r="Z261" s="59">
        <v>2.0283354170468891E-5</v>
      </c>
      <c r="AA261" s="59">
        <v>4.7934107116712194E-5</v>
      </c>
      <c r="AB261" s="59">
        <v>0</v>
      </c>
      <c r="AC261" s="17">
        <v>6.6158695064828885E-4</v>
      </c>
      <c r="AD261" s="12">
        <v>254</v>
      </c>
      <c r="AE261" s="16">
        <v>10</v>
      </c>
      <c r="AF261" s="17">
        <v>0.9904174801975959</v>
      </c>
      <c r="AG261" t="str">
        <f>IF(AF261&lt;='CAV Tier 1 Analysis'!$A$5,"Tier 1", "Tier 2")</f>
        <v>Tier 2</v>
      </c>
      <c r="AH261" t="str">
        <f t="shared" si="8"/>
        <v>West Virginia - Tier 2</v>
      </c>
      <c r="AI261" t="str">
        <f t="shared" si="9"/>
        <v>Junior, Town Of - Tier 2</v>
      </c>
    </row>
    <row r="262" spans="1:35" x14ac:dyDescent="0.3">
      <c r="A262" s="12">
        <v>255</v>
      </c>
      <c r="B262">
        <v>3</v>
      </c>
      <c r="C262" t="s">
        <v>32</v>
      </c>
      <c r="D262" t="s">
        <v>5557</v>
      </c>
      <c r="E262" t="s">
        <v>8606</v>
      </c>
      <c r="F262" t="s">
        <v>2564</v>
      </c>
      <c r="G262" s="58">
        <v>1.1294299999999999</v>
      </c>
      <c r="H262">
        <v>0</v>
      </c>
      <c r="I262">
        <v>0</v>
      </c>
      <c r="J262" s="12">
        <v>13</v>
      </c>
      <c r="K262" s="12">
        <v>4</v>
      </c>
      <c r="L262">
        <v>0</v>
      </c>
      <c r="M262">
        <v>0</v>
      </c>
      <c r="N262" s="12">
        <v>0.6496278930053816</v>
      </c>
      <c r="O262" s="12">
        <v>15.660361118220333</v>
      </c>
      <c r="P262" s="12">
        <v>0</v>
      </c>
      <c r="Q262" s="12">
        <v>0</v>
      </c>
      <c r="R262" s="59">
        <v>4.6667415418998333E-5</v>
      </c>
      <c r="S262" s="59">
        <v>0</v>
      </c>
      <c r="T262" s="59">
        <v>0</v>
      </c>
      <c r="U262" s="59">
        <v>3.3432104243139335E-3</v>
      </c>
      <c r="V262" s="59">
        <v>3.8417996713596735E-3</v>
      </c>
      <c r="W262" s="59">
        <v>0</v>
      </c>
      <c r="X262" s="59">
        <v>0</v>
      </c>
      <c r="Y262" s="59">
        <v>1.4662001149987606E-5</v>
      </c>
      <c r="Z262" s="59">
        <v>8.752151906814022E-6</v>
      </c>
      <c r="AA262" s="59">
        <v>0</v>
      </c>
      <c r="AB262" s="59">
        <v>0</v>
      </c>
      <c r="AC262" s="17">
        <v>6.5955378764994614E-4</v>
      </c>
      <c r="AD262" s="12">
        <v>255</v>
      </c>
      <c r="AE262" s="16">
        <v>10</v>
      </c>
      <c r="AF262" s="17">
        <v>0.99107703398524583</v>
      </c>
      <c r="AG262" t="str">
        <f>IF(AF262&lt;='CAV Tier 1 Analysis'!$A$5,"Tier 1", "Tier 2")</f>
        <v>Tier 2</v>
      </c>
      <c r="AH262" t="str">
        <f t="shared" si="8"/>
        <v>West Virginia - Tier 2</v>
      </c>
      <c r="AI262" t="str">
        <f t="shared" si="9"/>
        <v>Davis, Town Of - Tier 2</v>
      </c>
    </row>
    <row r="263" spans="1:35" x14ac:dyDescent="0.3">
      <c r="A263" s="12">
        <v>256</v>
      </c>
      <c r="B263">
        <v>3</v>
      </c>
      <c r="C263" t="s">
        <v>32</v>
      </c>
      <c r="D263" t="s">
        <v>5778</v>
      </c>
      <c r="E263" t="s">
        <v>8420</v>
      </c>
      <c r="F263" t="s">
        <v>2523</v>
      </c>
      <c r="G263" s="58">
        <v>1.0472599999999999</v>
      </c>
      <c r="H263">
        <v>5</v>
      </c>
      <c r="I263">
        <v>0</v>
      </c>
      <c r="J263" s="12">
        <v>13</v>
      </c>
      <c r="K263" s="12">
        <v>3</v>
      </c>
      <c r="L263">
        <v>1</v>
      </c>
      <c r="M263" s="12">
        <v>2.879428222217979</v>
      </c>
      <c r="N263" s="12">
        <v>2.3830076052784257</v>
      </c>
      <c r="O263" s="12">
        <v>126.9398376722165</v>
      </c>
      <c r="P263" s="12">
        <v>0</v>
      </c>
      <c r="Q263" s="12">
        <v>0</v>
      </c>
      <c r="R263" s="59">
        <v>4.3272197012386949E-5</v>
      </c>
      <c r="S263" s="59">
        <v>2.4349858770819128E-4</v>
      </c>
      <c r="T263" s="59">
        <v>0</v>
      </c>
      <c r="U263" s="59">
        <v>3.3432104243139335E-3</v>
      </c>
      <c r="V263" s="59">
        <v>2.8813497535197553E-3</v>
      </c>
      <c r="W263" s="59">
        <v>4.0128410914927769E-4</v>
      </c>
      <c r="X263" s="59">
        <v>1.5465541759857339E-4</v>
      </c>
      <c r="Y263" s="59">
        <v>5.3784113375088782E-5</v>
      </c>
      <c r="Z263" s="59">
        <v>7.0943239044528965E-5</v>
      </c>
      <c r="AA263" s="59">
        <v>0</v>
      </c>
      <c r="AB263" s="59">
        <v>0</v>
      </c>
      <c r="AC263" s="17">
        <v>6.5381798561106694E-4</v>
      </c>
      <c r="AD263" s="12">
        <v>256</v>
      </c>
      <c r="AE263" s="16">
        <v>10</v>
      </c>
      <c r="AF263" s="17">
        <v>0.99173085197085686</v>
      </c>
      <c r="AG263" t="str">
        <f>IF(AF263&lt;='CAV Tier 1 Analysis'!$A$5,"Tier 1", "Tier 2")</f>
        <v>Tier 2</v>
      </c>
      <c r="AH263" t="str">
        <f t="shared" si="8"/>
        <v>West Virginia - Tier 2</v>
      </c>
      <c r="AI263" t="str">
        <f t="shared" si="9"/>
        <v>Anmoore, Town Of - Tier 2</v>
      </c>
    </row>
    <row r="264" spans="1:35" x14ac:dyDescent="0.3">
      <c r="A264" s="12">
        <v>257</v>
      </c>
      <c r="B264">
        <v>3</v>
      </c>
      <c r="C264" t="s">
        <v>32</v>
      </c>
      <c r="D264" t="s">
        <v>5841</v>
      </c>
      <c r="E264" t="s">
        <v>8514</v>
      </c>
      <c r="F264" t="s">
        <v>2536</v>
      </c>
      <c r="G264" s="58">
        <v>0.59590999999999994</v>
      </c>
      <c r="H264">
        <v>0</v>
      </c>
      <c r="I264">
        <v>0</v>
      </c>
      <c r="J264" s="12">
        <v>13</v>
      </c>
      <c r="K264" s="12">
        <v>3</v>
      </c>
      <c r="L264">
        <v>2</v>
      </c>
      <c r="M264">
        <v>0</v>
      </c>
      <c r="N264" s="12">
        <v>0.55253944588057391</v>
      </c>
      <c r="O264" s="12">
        <v>3.182250694526382</v>
      </c>
      <c r="P264" s="12">
        <v>0</v>
      </c>
      <c r="Q264" s="12">
        <v>0</v>
      </c>
      <c r="R264" s="59">
        <v>2.4622667648579633E-5</v>
      </c>
      <c r="S264" s="59">
        <v>0</v>
      </c>
      <c r="T264" s="59">
        <v>0</v>
      </c>
      <c r="U264" s="59">
        <v>3.3432104243139335E-3</v>
      </c>
      <c r="V264" s="59">
        <v>2.8813497535197553E-3</v>
      </c>
      <c r="W264" s="59">
        <v>8.0256821829855537E-4</v>
      </c>
      <c r="X264" s="59">
        <v>0</v>
      </c>
      <c r="Y264" s="59">
        <v>1.2470729902675804E-5</v>
      </c>
      <c r="Z264" s="59">
        <v>1.7784737704199512E-6</v>
      </c>
      <c r="AA264" s="59">
        <v>0</v>
      </c>
      <c r="AB264" s="59">
        <v>0</v>
      </c>
      <c r="AC264" s="17">
        <v>6.4236366067762899E-4</v>
      </c>
      <c r="AD264" s="12">
        <v>257</v>
      </c>
      <c r="AE264" s="16">
        <v>10</v>
      </c>
      <c r="AF264" s="17">
        <v>0.99237321563153447</v>
      </c>
      <c r="AG264" t="str">
        <f>IF(AF264&lt;='CAV Tier 1 Analysis'!$A$5,"Tier 1", "Tier 2")</f>
        <v>Tier 2</v>
      </c>
      <c r="AH264" t="str">
        <f t="shared" ref="AH264:AH278" si="10">C264&amp;" - "&amp;AG264</f>
        <v>West Virginia - Tier 2</v>
      </c>
      <c r="AI264" t="str">
        <f t="shared" ref="AI264:AI278" si="11">D264&amp;" - "&amp;AG264</f>
        <v>Durbin, Town Of - Tier 2</v>
      </c>
    </row>
    <row r="265" spans="1:35" x14ac:dyDescent="0.3">
      <c r="A265" s="12">
        <v>258</v>
      </c>
      <c r="B265">
        <v>3</v>
      </c>
      <c r="C265" t="s">
        <v>32</v>
      </c>
      <c r="D265" t="s">
        <v>5897</v>
      </c>
      <c r="E265" t="s">
        <v>8592</v>
      </c>
      <c r="F265" t="s">
        <v>2521</v>
      </c>
      <c r="G265" s="58">
        <v>0.49453000000000003</v>
      </c>
      <c r="H265">
        <v>0</v>
      </c>
      <c r="I265">
        <v>0</v>
      </c>
      <c r="J265" s="12">
        <v>16</v>
      </c>
      <c r="K265" s="12">
        <v>3</v>
      </c>
      <c r="L265">
        <v>0</v>
      </c>
      <c r="M265">
        <v>0</v>
      </c>
      <c r="N265" s="12">
        <v>0</v>
      </c>
      <c r="O265" s="12">
        <v>23.854591135213351</v>
      </c>
      <c r="P265" s="12">
        <v>5.6698745498076377</v>
      </c>
      <c r="Q265" s="12">
        <v>0</v>
      </c>
      <c r="R265" s="59">
        <v>2.0433702794469111E-5</v>
      </c>
      <c r="S265" s="59">
        <v>0</v>
      </c>
      <c r="T265" s="59">
        <v>0</v>
      </c>
      <c r="U265" s="59">
        <v>4.1147205222325338E-3</v>
      </c>
      <c r="V265" s="59">
        <v>2.8813497535197553E-3</v>
      </c>
      <c r="W265" s="59">
        <v>0</v>
      </c>
      <c r="X265" s="59">
        <v>0</v>
      </c>
      <c r="Y265" s="59">
        <v>0</v>
      </c>
      <c r="Z265" s="59">
        <v>1.3331685247501645E-5</v>
      </c>
      <c r="AA265" s="59">
        <v>1.2820090896791085E-5</v>
      </c>
      <c r="AB265" s="59">
        <v>0</v>
      </c>
      <c r="AC265" s="17">
        <v>6.4024143224464096E-4</v>
      </c>
      <c r="AD265" s="12">
        <v>258</v>
      </c>
      <c r="AE265" s="16">
        <v>10</v>
      </c>
      <c r="AF265" s="17">
        <v>0.99301345706377908</v>
      </c>
      <c r="AG265" t="str">
        <f>IF(AF265&lt;='CAV Tier 1 Analysis'!$A$5,"Tier 1", "Tier 2")</f>
        <v>Tier 2</v>
      </c>
      <c r="AH265" t="str">
        <f t="shared" si="10"/>
        <v>West Virginia - Tier 2</v>
      </c>
      <c r="AI265" t="str">
        <f t="shared" si="11"/>
        <v>Quinwood, Town Of - Tier 2</v>
      </c>
    </row>
    <row r="266" spans="1:35" x14ac:dyDescent="0.3">
      <c r="A266" s="12">
        <v>259</v>
      </c>
      <c r="B266">
        <v>3</v>
      </c>
      <c r="C266" t="s">
        <v>32</v>
      </c>
      <c r="D266" t="s">
        <v>5902</v>
      </c>
      <c r="E266" t="s">
        <v>8602</v>
      </c>
      <c r="F266" t="s">
        <v>2524</v>
      </c>
      <c r="G266" s="58">
        <v>0.46886000000000005</v>
      </c>
      <c r="H266">
        <v>0</v>
      </c>
      <c r="I266">
        <v>0</v>
      </c>
      <c r="J266" s="12">
        <v>16</v>
      </c>
      <c r="K266" s="12">
        <v>3</v>
      </c>
      <c r="L266">
        <v>0</v>
      </c>
      <c r="M266">
        <v>0</v>
      </c>
      <c r="N266" s="12">
        <v>0</v>
      </c>
      <c r="O266" s="12">
        <v>16.76158529294749</v>
      </c>
      <c r="P266" s="12">
        <v>0</v>
      </c>
      <c r="Q266" s="12">
        <v>0</v>
      </c>
      <c r="R266" s="59">
        <v>1.9373032762855213E-5</v>
      </c>
      <c r="S266" s="59">
        <v>0</v>
      </c>
      <c r="T266" s="59">
        <v>0</v>
      </c>
      <c r="U266" s="59">
        <v>4.1147205222325338E-3</v>
      </c>
      <c r="V266" s="59">
        <v>2.8813497535197553E-3</v>
      </c>
      <c r="W266" s="59">
        <v>0</v>
      </c>
      <c r="X266" s="59">
        <v>0</v>
      </c>
      <c r="Y266" s="59">
        <v>0</v>
      </c>
      <c r="Z266" s="59">
        <v>9.3675962881989697E-6</v>
      </c>
      <c r="AA266" s="59">
        <v>0</v>
      </c>
      <c r="AB266" s="59">
        <v>0</v>
      </c>
      <c r="AC266" s="17">
        <v>6.3861917316394032E-4</v>
      </c>
      <c r="AD266" s="12">
        <v>259</v>
      </c>
      <c r="AE266" s="16">
        <v>10</v>
      </c>
      <c r="AF266" s="17">
        <v>0.99365207623694307</v>
      </c>
      <c r="AG266" t="str">
        <f>IF(AF266&lt;='CAV Tier 1 Analysis'!$A$5,"Tier 1", "Tier 2")</f>
        <v>Tier 2</v>
      </c>
      <c r="AH266" t="str">
        <f t="shared" si="10"/>
        <v>West Virginia - Tier 2</v>
      </c>
      <c r="AI266" t="str">
        <f t="shared" si="11"/>
        <v>Hundred, Town Of - Tier 2</v>
      </c>
    </row>
    <row r="267" spans="1:35" x14ac:dyDescent="0.3">
      <c r="A267" s="12">
        <v>260</v>
      </c>
      <c r="B267">
        <v>3</v>
      </c>
      <c r="C267" t="s">
        <v>32</v>
      </c>
      <c r="D267" t="s">
        <v>3447</v>
      </c>
      <c r="E267" t="s">
        <v>8604</v>
      </c>
      <c r="F267" t="s">
        <v>2528</v>
      </c>
      <c r="G267" s="58">
        <v>0.30270000000000002</v>
      </c>
      <c r="H267">
        <v>0</v>
      </c>
      <c r="I267">
        <v>0</v>
      </c>
      <c r="J267" s="12">
        <v>16</v>
      </c>
      <c r="K267" s="12">
        <v>3</v>
      </c>
      <c r="L267">
        <v>0</v>
      </c>
      <c r="M267">
        <v>0</v>
      </c>
      <c r="N267" s="12">
        <v>0</v>
      </c>
      <c r="O267" s="12">
        <v>5.2481692380558478</v>
      </c>
      <c r="P267" s="12">
        <v>0</v>
      </c>
      <c r="Q267" s="12">
        <v>0</v>
      </c>
      <c r="R267" s="59">
        <v>1.2507394568349341E-5</v>
      </c>
      <c r="S267" s="59">
        <v>0</v>
      </c>
      <c r="T267" s="59">
        <v>0</v>
      </c>
      <c r="U267" s="59">
        <v>4.1147205222325338E-3</v>
      </c>
      <c r="V267" s="59">
        <v>2.8813497535197553E-3</v>
      </c>
      <c r="W267" s="59">
        <v>0</v>
      </c>
      <c r="X267" s="59">
        <v>0</v>
      </c>
      <c r="Y267" s="59">
        <v>0</v>
      </c>
      <c r="Z267" s="59">
        <v>2.9330597204870235E-6</v>
      </c>
      <c r="AA267" s="59">
        <v>0</v>
      </c>
      <c r="AB267" s="59">
        <v>0</v>
      </c>
      <c r="AC267" s="17">
        <v>6.3741006636737507E-4</v>
      </c>
      <c r="AD267" s="12">
        <v>260</v>
      </c>
      <c r="AE267" s="16">
        <v>10</v>
      </c>
      <c r="AF267" s="17">
        <v>0.99428948630331049</v>
      </c>
      <c r="AG267" t="str">
        <f>IF(AF267&lt;='CAV Tier 1 Analysis'!$A$5,"Tier 1", "Tier 2")</f>
        <v>Tier 2</v>
      </c>
      <c r="AH267" t="str">
        <f t="shared" si="10"/>
        <v>West Virginia - Tier 2</v>
      </c>
      <c r="AI267" t="str">
        <f t="shared" si="11"/>
        <v>Smithfield, Town Of - Tier 2</v>
      </c>
    </row>
    <row r="268" spans="1:35" x14ac:dyDescent="0.3">
      <c r="A268" s="12">
        <v>261</v>
      </c>
      <c r="B268">
        <v>3</v>
      </c>
      <c r="C268" t="s">
        <v>32</v>
      </c>
      <c r="D268" t="s">
        <v>5785</v>
      </c>
      <c r="E268" t="s">
        <v>8428</v>
      </c>
      <c r="F268" t="s">
        <v>2575</v>
      </c>
      <c r="G268" s="58">
        <v>0.53325999999999996</v>
      </c>
      <c r="H268">
        <v>2</v>
      </c>
      <c r="I268">
        <v>0</v>
      </c>
      <c r="J268" s="12">
        <v>13</v>
      </c>
      <c r="K268" s="12">
        <v>3</v>
      </c>
      <c r="L268">
        <v>1</v>
      </c>
      <c r="M268" s="12">
        <v>2.9990436184975433</v>
      </c>
      <c r="N268" s="12">
        <v>4.142698098967037E-3</v>
      </c>
      <c r="O268" s="12">
        <v>29.495265456267827</v>
      </c>
      <c r="P268" s="12">
        <v>0</v>
      </c>
      <c r="Q268" s="12">
        <v>0</v>
      </c>
      <c r="R268" s="59">
        <v>2.2034004715949683E-5</v>
      </c>
      <c r="S268" s="59">
        <v>9.7399435083276515E-5</v>
      </c>
      <c r="T268" s="59">
        <v>0</v>
      </c>
      <c r="U268" s="59">
        <v>3.3432104243139335E-3</v>
      </c>
      <c r="V268" s="59">
        <v>2.8813497535197553E-3</v>
      </c>
      <c r="W268" s="59">
        <v>4.0128410914927769E-4</v>
      </c>
      <c r="X268" s="59">
        <v>1.6108001569068529E-4</v>
      </c>
      <c r="Y268" s="59">
        <v>9.350005587060435E-8</v>
      </c>
      <c r="Z268" s="59">
        <v>1.6484105433859651E-5</v>
      </c>
      <c r="AA268" s="59">
        <v>0</v>
      </c>
      <c r="AB268" s="59">
        <v>0</v>
      </c>
      <c r="AC268" s="17">
        <v>6.2935775890569153E-4</v>
      </c>
      <c r="AD268" s="12">
        <v>261</v>
      </c>
      <c r="AE268" s="16">
        <v>10</v>
      </c>
      <c r="AF268" s="17">
        <v>0.9949188440622162</v>
      </c>
      <c r="AG268" t="str">
        <f>IF(AF268&lt;='CAV Tier 1 Analysis'!$A$5,"Tier 1", "Tier 2")</f>
        <v>Tier 2</v>
      </c>
      <c r="AH268" t="str">
        <f t="shared" si="10"/>
        <v>West Virginia - Tier 2</v>
      </c>
      <c r="AI268" t="str">
        <f t="shared" si="11"/>
        <v>West Milford, Town Of - Tier 2</v>
      </c>
    </row>
    <row r="269" spans="1:35" x14ac:dyDescent="0.3">
      <c r="A269" s="12">
        <v>262</v>
      </c>
      <c r="B269">
        <v>3</v>
      </c>
      <c r="C269" t="s">
        <v>32</v>
      </c>
      <c r="D269" t="s">
        <v>5917</v>
      </c>
      <c r="E269" t="s">
        <v>8624</v>
      </c>
      <c r="F269" t="s">
        <v>2573</v>
      </c>
      <c r="G269" s="58">
        <v>0.96832000000000007</v>
      </c>
      <c r="H269">
        <v>2</v>
      </c>
      <c r="I269">
        <v>0</v>
      </c>
      <c r="J269" s="12">
        <v>20</v>
      </c>
      <c r="K269" s="12">
        <v>1</v>
      </c>
      <c r="L269">
        <v>0</v>
      </c>
      <c r="M269" s="12">
        <v>0.91924157303370779</v>
      </c>
      <c r="N269" s="12">
        <v>9.7407772457553783</v>
      </c>
      <c r="O269" s="12">
        <v>230.57719967495498</v>
      </c>
      <c r="P269" s="12">
        <v>0</v>
      </c>
      <c r="Q269" s="12">
        <v>0</v>
      </c>
      <c r="R269" s="59">
        <v>4.0010440397832952E-5</v>
      </c>
      <c r="S269" s="59">
        <v>9.7399435083276515E-5</v>
      </c>
      <c r="T269" s="59">
        <v>0</v>
      </c>
      <c r="U269" s="59">
        <v>5.1434006527906672E-3</v>
      </c>
      <c r="V269" s="59">
        <v>9.6044991783991837E-4</v>
      </c>
      <c r="W269" s="59">
        <v>0</v>
      </c>
      <c r="X269" s="59">
        <v>4.9372888775115754E-5</v>
      </c>
      <c r="Y269" s="59">
        <v>2.1984783707225351E-4</v>
      </c>
      <c r="Z269" s="59">
        <v>1.2886335522972465E-4</v>
      </c>
      <c r="AA269" s="59">
        <v>0</v>
      </c>
      <c r="AB269" s="59">
        <v>0</v>
      </c>
      <c r="AC269" s="17">
        <v>6.0357677519898073E-4</v>
      </c>
      <c r="AD269" s="12">
        <v>262</v>
      </c>
      <c r="AE269" s="16">
        <v>10</v>
      </c>
      <c r="AF269" s="17">
        <v>0.99552242083741516</v>
      </c>
      <c r="AG269" t="str">
        <f>IF(AF269&lt;='CAV Tier 1 Analysis'!$A$5,"Tier 1", "Tier 2")</f>
        <v>Tier 2</v>
      </c>
      <c r="AH269" t="str">
        <f t="shared" si="10"/>
        <v>West Virginia - Tier 2</v>
      </c>
      <c r="AI269" t="str">
        <f t="shared" si="11"/>
        <v>Handley, Town Of - Tier 2</v>
      </c>
    </row>
    <row r="270" spans="1:35" x14ac:dyDescent="0.3">
      <c r="A270" s="12">
        <v>263</v>
      </c>
      <c r="B270">
        <v>3</v>
      </c>
      <c r="C270" t="s">
        <v>32</v>
      </c>
      <c r="D270" t="s">
        <v>5854</v>
      </c>
      <c r="E270" t="s">
        <v>8531</v>
      </c>
      <c r="F270" t="s">
        <v>2912</v>
      </c>
      <c r="G270" s="58">
        <v>0.42837999999999998</v>
      </c>
      <c r="H270">
        <v>2</v>
      </c>
      <c r="I270">
        <v>0</v>
      </c>
      <c r="J270" s="12">
        <v>11</v>
      </c>
      <c r="K270" s="12">
        <v>3</v>
      </c>
      <c r="L270">
        <v>1</v>
      </c>
      <c r="M270">
        <v>0</v>
      </c>
      <c r="N270" s="12">
        <v>0</v>
      </c>
      <c r="O270" s="12">
        <v>10.674224863367987</v>
      </c>
      <c r="P270" s="12">
        <v>0</v>
      </c>
      <c r="Q270" s="12">
        <v>0.22771557355991057</v>
      </c>
      <c r="R270" s="59">
        <v>1.7700421820910111E-5</v>
      </c>
      <c r="S270" s="59">
        <v>9.7399435083276515E-5</v>
      </c>
      <c r="T270" s="59">
        <v>0</v>
      </c>
      <c r="U270" s="59">
        <v>2.8288703590348668E-3</v>
      </c>
      <c r="V270" s="59">
        <v>2.8813497535197553E-3</v>
      </c>
      <c r="W270" s="59">
        <v>4.0128410914927769E-4</v>
      </c>
      <c r="X270" s="59">
        <v>0</v>
      </c>
      <c r="Y270" s="59">
        <v>0</v>
      </c>
      <c r="Z270" s="59">
        <v>5.9655353274704334E-6</v>
      </c>
      <c r="AA270" s="59">
        <v>0</v>
      </c>
      <c r="AB270" s="59">
        <v>2.9341288899878954E-6</v>
      </c>
      <c r="AC270" s="17">
        <v>5.6686397662050411E-4</v>
      </c>
      <c r="AD270" s="12">
        <v>263</v>
      </c>
      <c r="AE270" s="16">
        <v>10</v>
      </c>
      <c r="AF270" s="17">
        <v>0.99608928481403569</v>
      </c>
      <c r="AG270" t="str">
        <f>IF(AF270&lt;='CAV Tier 1 Analysis'!$A$5,"Tier 1", "Tier 2")</f>
        <v>Tier 2</v>
      </c>
      <c r="AH270" t="str">
        <f t="shared" si="10"/>
        <v>West Virginia - Tier 2</v>
      </c>
      <c r="AI270" t="str">
        <f t="shared" si="11"/>
        <v>Womelsdorf, Town Of - Tier 2</v>
      </c>
    </row>
    <row r="271" spans="1:35" x14ac:dyDescent="0.3">
      <c r="A271" s="12">
        <v>264</v>
      </c>
      <c r="B271">
        <v>3</v>
      </c>
      <c r="C271" t="s">
        <v>32</v>
      </c>
      <c r="D271" t="s">
        <v>3260</v>
      </c>
      <c r="E271" t="s">
        <v>8611</v>
      </c>
      <c r="F271" t="s">
        <v>2914</v>
      </c>
      <c r="G271" s="58">
        <v>0.63880000000000003</v>
      </c>
      <c r="H271">
        <v>3</v>
      </c>
      <c r="I271">
        <v>0</v>
      </c>
      <c r="J271" s="12">
        <v>11</v>
      </c>
      <c r="K271" s="12">
        <v>3</v>
      </c>
      <c r="L271">
        <v>0</v>
      </c>
      <c r="M271" s="12">
        <v>4</v>
      </c>
      <c r="N271" s="12">
        <v>0</v>
      </c>
      <c r="O271" s="12">
        <v>18.296278214454269</v>
      </c>
      <c r="P271" s="12">
        <v>0.64502795661338297</v>
      </c>
      <c r="Q271" s="12">
        <v>0</v>
      </c>
      <c r="R271" s="59">
        <v>2.6394858441564451E-5</v>
      </c>
      <c r="S271" s="59">
        <v>1.4609915262491478E-4</v>
      </c>
      <c r="T271" s="59">
        <v>0</v>
      </c>
      <c r="U271" s="59">
        <v>2.8288703590348668E-3</v>
      </c>
      <c r="V271" s="59">
        <v>2.8813497535197553E-3</v>
      </c>
      <c r="W271" s="59">
        <v>0</v>
      </c>
      <c r="X271" s="59">
        <v>2.1484184450959462E-4</v>
      </c>
      <c r="Y271" s="59">
        <v>0</v>
      </c>
      <c r="Z271" s="59">
        <v>1.02252946182657E-5</v>
      </c>
      <c r="AA271" s="59">
        <v>1.4584656083855576E-6</v>
      </c>
      <c r="AB271" s="59">
        <v>0</v>
      </c>
      <c r="AC271" s="17">
        <v>5.553854298506679E-4</v>
      </c>
      <c r="AD271" s="12">
        <v>264</v>
      </c>
      <c r="AE271" s="16">
        <v>10</v>
      </c>
      <c r="AF271" s="17">
        <v>0.99664467024388637</v>
      </c>
      <c r="AG271" t="str">
        <f>IF(AF271&lt;='CAV Tier 1 Analysis'!$A$5,"Tier 1", "Tier 2")</f>
        <v>Tier 2</v>
      </c>
      <c r="AH271" t="str">
        <f t="shared" si="10"/>
        <v>West Virginia - Tier 2</v>
      </c>
      <c r="AI271" t="str">
        <f t="shared" si="11"/>
        <v>Montrose, Town Of - Tier 2</v>
      </c>
    </row>
    <row r="272" spans="1:35" x14ac:dyDescent="0.3">
      <c r="A272" s="12">
        <v>265</v>
      </c>
      <c r="B272">
        <v>3</v>
      </c>
      <c r="C272" t="s">
        <v>32</v>
      </c>
      <c r="D272" t="s">
        <v>5855</v>
      </c>
      <c r="E272" t="s">
        <v>8533</v>
      </c>
      <c r="F272" t="s">
        <v>3018</v>
      </c>
      <c r="G272" s="58">
        <v>0.31931999999999999</v>
      </c>
      <c r="H272">
        <v>1</v>
      </c>
      <c r="I272">
        <v>0</v>
      </c>
      <c r="J272" s="12">
        <v>11</v>
      </c>
      <c r="K272" s="12">
        <v>3</v>
      </c>
      <c r="L272">
        <v>0</v>
      </c>
      <c r="M272" s="12">
        <v>1</v>
      </c>
      <c r="N272" s="12">
        <v>0</v>
      </c>
      <c r="O272" s="12">
        <v>2.6569294785290576</v>
      </c>
      <c r="P272" s="12">
        <v>0</v>
      </c>
      <c r="Q272" s="12">
        <v>0</v>
      </c>
      <c r="R272" s="59">
        <v>1.3194123665560989E-5</v>
      </c>
      <c r="S272" s="59">
        <v>4.8699717541638258E-5</v>
      </c>
      <c r="T272" s="59">
        <v>0</v>
      </c>
      <c r="U272" s="59">
        <v>2.8288703590348668E-3</v>
      </c>
      <c r="V272" s="59">
        <v>2.8813497535197553E-3</v>
      </c>
      <c r="W272" s="59">
        <v>0</v>
      </c>
      <c r="X272" s="59">
        <v>5.3710461127398655E-5</v>
      </c>
      <c r="Y272" s="59">
        <v>0</v>
      </c>
      <c r="Z272" s="59">
        <v>1.4848859631163524E-6</v>
      </c>
      <c r="AA272" s="59">
        <v>0</v>
      </c>
      <c r="AB272" s="59">
        <v>0</v>
      </c>
      <c r="AC272" s="17">
        <v>5.2975539098657615E-4</v>
      </c>
      <c r="AD272" s="12">
        <v>265</v>
      </c>
      <c r="AE272" s="16">
        <v>10</v>
      </c>
      <c r="AF272" s="17">
        <v>0.99717442563487291</v>
      </c>
      <c r="AG272" t="str">
        <f>IF(AF272&lt;='CAV Tier 1 Analysis'!$A$5,"Tier 1", "Tier 2")</f>
        <v>Tier 2</v>
      </c>
      <c r="AH272" t="str">
        <f t="shared" si="10"/>
        <v>West Virginia - Tier 2</v>
      </c>
      <c r="AI272" t="str">
        <f t="shared" si="11"/>
        <v>Harman, Town Of - Tier 2</v>
      </c>
    </row>
    <row r="273" spans="1:35" x14ac:dyDescent="0.3">
      <c r="A273" s="12">
        <v>266</v>
      </c>
      <c r="B273">
        <v>3</v>
      </c>
      <c r="C273" t="s">
        <v>32</v>
      </c>
      <c r="D273" t="s">
        <v>5907</v>
      </c>
      <c r="E273" t="s">
        <v>8610</v>
      </c>
      <c r="F273" t="s">
        <v>3034</v>
      </c>
      <c r="G273" s="58">
        <v>0.29637000000000002</v>
      </c>
      <c r="H273">
        <v>2</v>
      </c>
      <c r="I273">
        <v>0</v>
      </c>
      <c r="J273" s="12">
        <v>11</v>
      </c>
      <c r="K273" s="12">
        <v>3</v>
      </c>
      <c r="L273">
        <v>0</v>
      </c>
      <c r="M273">
        <v>0</v>
      </c>
      <c r="N273" s="12">
        <v>0</v>
      </c>
      <c r="O273" s="12">
        <v>4.8124500947282716</v>
      </c>
      <c r="P273" s="12">
        <v>0</v>
      </c>
      <c r="Q273" s="12">
        <v>0</v>
      </c>
      <c r="R273" s="59">
        <v>1.2245842511469094E-5</v>
      </c>
      <c r="S273" s="59">
        <v>9.7399435083276515E-5</v>
      </c>
      <c r="T273" s="59">
        <v>0</v>
      </c>
      <c r="U273" s="59">
        <v>2.8288703590348668E-3</v>
      </c>
      <c r="V273" s="59">
        <v>2.8813497535197553E-3</v>
      </c>
      <c r="W273" s="59">
        <v>0</v>
      </c>
      <c r="X273" s="59">
        <v>0</v>
      </c>
      <c r="Y273" s="59">
        <v>0</v>
      </c>
      <c r="Z273" s="59">
        <v>2.6895480860922741E-6</v>
      </c>
      <c r="AA273" s="59">
        <v>0</v>
      </c>
      <c r="AB273" s="59">
        <v>0</v>
      </c>
      <c r="AC273" s="17">
        <v>5.2932317620322372E-4</v>
      </c>
      <c r="AD273" s="12">
        <v>266</v>
      </c>
      <c r="AE273" s="16">
        <v>10</v>
      </c>
      <c r="AF273" s="17">
        <v>0.99770374881107615</v>
      </c>
      <c r="AG273" t="str">
        <f>IF(AF273&lt;='CAV Tier 1 Analysis'!$A$5,"Tier 1", "Tier 2")</f>
        <v>Tier 2</v>
      </c>
      <c r="AH273" t="str">
        <f t="shared" si="10"/>
        <v>West Virginia - Tier 2</v>
      </c>
      <c r="AI273" t="str">
        <f t="shared" si="11"/>
        <v>Huttonsville, Town Of - Tier 2</v>
      </c>
    </row>
    <row r="274" spans="1:35" x14ac:dyDescent="0.3">
      <c r="A274" s="12">
        <v>267</v>
      </c>
      <c r="B274">
        <v>3</v>
      </c>
      <c r="C274" t="s">
        <v>32</v>
      </c>
      <c r="D274" t="s">
        <v>5908</v>
      </c>
      <c r="E274" t="s">
        <v>8612</v>
      </c>
      <c r="F274" t="s">
        <v>3045</v>
      </c>
      <c r="G274" s="58">
        <v>0.46265000000000001</v>
      </c>
      <c r="H274">
        <v>0</v>
      </c>
      <c r="I274">
        <v>0</v>
      </c>
      <c r="J274" s="12">
        <v>11</v>
      </c>
      <c r="K274" s="12">
        <v>3</v>
      </c>
      <c r="L274">
        <v>0</v>
      </c>
      <c r="M274">
        <v>0</v>
      </c>
      <c r="N274" s="12">
        <v>0</v>
      </c>
      <c r="O274" s="12">
        <v>10.008090103478464</v>
      </c>
      <c r="P274" s="12">
        <v>0</v>
      </c>
      <c r="Q274" s="12">
        <v>0</v>
      </c>
      <c r="R274" s="59">
        <v>1.9116439038806813E-5</v>
      </c>
      <c r="S274" s="59">
        <v>0</v>
      </c>
      <c r="T274" s="59">
        <v>0</v>
      </c>
      <c r="U274" s="59">
        <v>2.8288703590348668E-3</v>
      </c>
      <c r="V274" s="59">
        <v>2.8813497535197553E-3</v>
      </c>
      <c r="W274" s="59">
        <v>0</v>
      </c>
      <c r="X274" s="59">
        <v>0</v>
      </c>
      <c r="Y274" s="59">
        <v>0</v>
      </c>
      <c r="Z274" s="59">
        <v>5.593250642273804E-6</v>
      </c>
      <c r="AA274" s="59">
        <v>0</v>
      </c>
      <c r="AB274" s="59">
        <v>0</v>
      </c>
      <c r="AC274" s="17">
        <v>5.2135725474870029E-4</v>
      </c>
      <c r="AD274" s="12">
        <v>267</v>
      </c>
      <c r="AE274" s="16">
        <v>10</v>
      </c>
      <c r="AF274" s="17">
        <v>0.99822510606582482</v>
      </c>
      <c r="AG274" t="str">
        <f>IF(AF274&lt;='CAV Tier 1 Analysis'!$A$5,"Tier 1", "Tier 2")</f>
        <v>Tier 2</v>
      </c>
      <c r="AH274" t="str">
        <f t="shared" si="10"/>
        <v>West Virginia - Tier 2</v>
      </c>
      <c r="AI274" t="str">
        <f t="shared" si="11"/>
        <v>Mill Creek, Town Of - Tier 2</v>
      </c>
    </row>
    <row r="275" spans="1:35" x14ac:dyDescent="0.3">
      <c r="A275" s="12">
        <v>268</v>
      </c>
      <c r="B275">
        <v>3</v>
      </c>
      <c r="C275" t="s">
        <v>32</v>
      </c>
      <c r="D275" t="s">
        <v>3299</v>
      </c>
      <c r="E275" t="s">
        <v>8382</v>
      </c>
      <c r="F275" t="s">
        <v>3074</v>
      </c>
      <c r="G275" s="58">
        <v>0.66207000000000005</v>
      </c>
      <c r="H275">
        <v>1</v>
      </c>
      <c r="I275">
        <v>0</v>
      </c>
      <c r="J275" s="12">
        <v>9</v>
      </c>
      <c r="K275" s="12">
        <v>3</v>
      </c>
      <c r="L275">
        <v>1</v>
      </c>
      <c r="M275">
        <v>0</v>
      </c>
      <c r="N275" s="12">
        <v>0</v>
      </c>
      <c r="O275" s="12">
        <v>54.302966361024083</v>
      </c>
      <c r="P275" s="12">
        <v>0</v>
      </c>
      <c r="Q275" s="12">
        <v>0</v>
      </c>
      <c r="R275" s="59">
        <v>2.735636181654129E-5</v>
      </c>
      <c r="S275" s="59">
        <v>4.8699717541638258E-5</v>
      </c>
      <c r="T275" s="59">
        <v>0</v>
      </c>
      <c r="U275" s="59">
        <v>2.3145302937558E-3</v>
      </c>
      <c r="V275" s="59">
        <v>2.8813497535197553E-3</v>
      </c>
      <c r="W275" s="59">
        <v>4.0128410914927769E-4</v>
      </c>
      <c r="X275" s="59">
        <v>0</v>
      </c>
      <c r="Y275" s="59">
        <v>0</v>
      </c>
      <c r="Z275" s="59">
        <v>3.0348457931109622E-5</v>
      </c>
      <c r="AA275" s="59">
        <v>0</v>
      </c>
      <c r="AB275" s="59">
        <v>0</v>
      </c>
      <c r="AC275" s="17">
        <v>5.1850624488310193E-4</v>
      </c>
      <c r="AD275" s="12">
        <v>268</v>
      </c>
      <c r="AE275" s="16">
        <v>10</v>
      </c>
      <c r="AF275" s="17">
        <v>0.99874361231070796</v>
      </c>
      <c r="AG275" t="str">
        <f>IF(AF275&lt;='CAV Tier 1 Analysis'!$A$5,"Tier 1", "Tier 2")</f>
        <v>Tier 2</v>
      </c>
      <c r="AH275" t="str">
        <f t="shared" si="10"/>
        <v>West Virginia - Tier 2</v>
      </c>
      <c r="AI275" t="str">
        <f t="shared" si="11"/>
        <v>Bethany, Town Of - Tier 2</v>
      </c>
    </row>
    <row r="276" spans="1:35" x14ac:dyDescent="0.3">
      <c r="A276" s="12">
        <v>269</v>
      </c>
      <c r="B276">
        <v>3</v>
      </c>
      <c r="C276" t="s">
        <v>32</v>
      </c>
      <c r="D276" t="s">
        <v>5837</v>
      </c>
      <c r="E276" t="s">
        <v>8509</v>
      </c>
      <c r="F276" t="s">
        <v>3098</v>
      </c>
      <c r="G276" s="58">
        <v>0.54037000000000002</v>
      </c>
      <c r="H276">
        <v>13</v>
      </c>
      <c r="I276">
        <v>0</v>
      </c>
      <c r="J276" s="12">
        <v>12</v>
      </c>
      <c r="K276" s="12">
        <v>1</v>
      </c>
      <c r="L276">
        <v>0</v>
      </c>
      <c r="M276" s="12">
        <v>7</v>
      </c>
      <c r="N276" s="12">
        <v>0</v>
      </c>
      <c r="O276" s="12">
        <v>63.867499118150079</v>
      </c>
      <c r="P276" s="12">
        <v>0</v>
      </c>
      <c r="Q276" s="12">
        <v>0</v>
      </c>
      <c r="R276" s="59">
        <v>2.2327785936236981E-5</v>
      </c>
      <c r="S276" s="59">
        <v>6.3309632804129734E-4</v>
      </c>
      <c r="T276" s="59">
        <v>0</v>
      </c>
      <c r="U276" s="59">
        <v>3.0860403916744003E-3</v>
      </c>
      <c r="V276" s="59">
        <v>9.6044991783991837E-4</v>
      </c>
      <c r="W276" s="59">
        <v>0</v>
      </c>
      <c r="X276" s="59">
        <v>3.759732278917906E-4</v>
      </c>
      <c r="Y276" s="59">
        <v>0</v>
      </c>
      <c r="Z276" s="59">
        <v>3.5693816379496311E-5</v>
      </c>
      <c r="AA276" s="59">
        <v>0</v>
      </c>
      <c r="AB276" s="59">
        <v>0</v>
      </c>
      <c r="AC276" s="17">
        <v>4.6487104252392178E-4</v>
      </c>
      <c r="AD276" s="12">
        <v>269</v>
      </c>
      <c r="AE276" s="16">
        <v>10</v>
      </c>
      <c r="AF276" s="17">
        <v>0.99920848335323187</v>
      </c>
      <c r="AG276" t="str">
        <f>IF(AF276&lt;='CAV Tier 1 Analysis'!$A$5,"Tier 1", "Tier 2")</f>
        <v>Tier 2</v>
      </c>
      <c r="AH276" t="str">
        <f t="shared" si="10"/>
        <v>West Virginia - Tier 2</v>
      </c>
      <c r="AI276" t="str">
        <f t="shared" si="11"/>
        <v>Valley Grove, Town Of - Tier 2</v>
      </c>
    </row>
    <row r="277" spans="1:35" x14ac:dyDescent="0.3">
      <c r="A277" s="12">
        <v>270</v>
      </c>
      <c r="B277">
        <v>3</v>
      </c>
      <c r="C277" t="s">
        <v>32</v>
      </c>
      <c r="D277" t="s">
        <v>5804</v>
      </c>
      <c r="E277" t="s">
        <v>8457</v>
      </c>
      <c r="F277" t="s">
        <v>3155</v>
      </c>
      <c r="G277" s="58">
        <v>0.61080999999999996</v>
      </c>
      <c r="H277">
        <v>0</v>
      </c>
      <c r="I277">
        <v>0</v>
      </c>
      <c r="J277" s="12">
        <v>11</v>
      </c>
      <c r="K277" s="12">
        <v>1.6666666666666667</v>
      </c>
      <c r="L277">
        <v>0</v>
      </c>
      <c r="M277" s="12">
        <v>2.0000000000000004</v>
      </c>
      <c r="N277" s="12">
        <v>0</v>
      </c>
      <c r="O277" s="12">
        <v>86.050473660855147</v>
      </c>
      <c r="P277" s="12">
        <v>0</v>
      </c>
      <c r="Q277" s="12">
        <v>0</v>
      </c>
      <c r="R277" s="59">
        <v>2.5238327308534722E-5</v>
      </c>
      <c r="S277" s="59">
        <v>0</v>
      </c>
      <c r="T277" s="59">
        <v>0</v>
      </c>
      <c r="U277" s="59">
        <v>2.8288703590348668E-3</v>
      </c>
      <c r="V277" s="59">
        <v>1.6007498630665308E-3</v>
      </c>
      <c r="W277" s="59">
        <v>0</v>
      </c>
      <c r="X277" s="59">
        <v>1.0742092225479734E-4</v>
      </c>
      <c r="Y277" s="59">
        <v>0</v>
      </c>
      <c r="Z277" s="59">
        <v>4.8091280363698895E-5</v>
      </c>
      <c r="AA277" s="59">
        <v>0</v>
      </c>
      <c r="AB277" s="59">
        <v>0</v>
      </c>
      <c r="AC277" s="17">
        <v>4.1912461382076618E-4</v>
      </c>
      <c r="AD277" s="12">
        <v>270</v>
      </c>
      <c r="AE277" s="16">
        <v>10</v>
      </c>
      <c r="AF277" s="17">
        <v>0.99962760796705263</v>
      </c>
      <c r="AG277" t="str">
        <f>IF(AF277&lt;='CAV Tier 1 Analysis'!$A$5,"Tier 1", "Tier 2")</f>
        <v>Tier 2</v>
      </c>
      <c r="AH277" t="str">
        <f t="shared" si="10"/>
        <v>West Virginia - Tier 2</v>
      </c>
      <c r="AI277" t="str">
        <f t="shared" si="11"/>
        <v>West Liberty, Town Of - Tier 2</v>
      </c>
    </row>
    <row r="278" spans="1:35" x14ac:dyDescent="0.3">
      <c r="A278" s="12">
        <v>271</v>
      </c>
      <c r="B278">
        <v>3</v>
      </c>
      <c r="C278" t="s">
        <v>32</v>
      </c>
      <c r="D278" t="s">
        <v>5798</v>
      </c>
      <c r="E278" t="s">
        <v>8446</v>
      </c>
      <c r="F278" t="s">
        <v>3194</v>
      </c>
      <c r="G278" s="58">
        <v>0.41497999999999996</v>
      </c>
      <c r="H278">
        <v>0</v>
      </c>
      <c r="I278">
        <v>0</v>
      </c>
      <c r="J278" s="12">
        <v>12</v>
      </c>
      <c r="K278" s="12">
        <v>1</v>
      </c>
      <c r="L278">
        <v>0</v>
      </c>
      <c r="M278">
        <v>0</v>
      </c>
      <c r="N278" s="12">
        <v>0</v>
      </c>
      <c r="O278" s="12">
        <v>58.466441678028012</v>
      </c>
      <c r="P278" s="12">
        <v>0</v>
      </c>
      <c r="Q278" s="12">
        <v>0</v>
      </c>
      <c r="R278" s="59">
        <v>1.7146741321353186E-5</v>
      </c>
      <c r="S278" s="59">
        <v>0</v>
      </c>
      <c r="T278" s="59">
        <v>0</v>
      </c>
      <c r="U278" s="59">
        <v>3.0860403916744003E-3</v>
      </c>
      <c r="V278" s="59">
        <v>9.6044991783991837E-4</v>
      </c>
      <c r="W278" s="59">
        <v>0</v>
      </c>
      <c r="X278" s="59">
        <v>0</v>
      </c>
      <c r="Y278" s="59">
        <v>0</v>
      </c>
      <c r="Z278" s="59">
        <v>3.2675311581520853E-5</v>
      </c>
      <c r="AA278" s="59">
        <v>0</v>
      </c>
      <c r="AB278" s="59">
        <v>0</v>
      </c>
      <c r="AC278" s="17">
        <v>3.7239203294701755E-4</v>
      </c>
      <c r="AD278" s="12">
        <v>271</v>
      </c>
      <c r="AE278" s="16">
        <v>10</v>
      </c>
      <c r="AF278" s="17">
        <v>0.99999999999999967</v>
      </c>
      <c r="AG278" t="str">
        <f>IF(AF278&lt;='CAV Tier 1 Analysis'!$A$5,"Tier 1", "Tier 2")</f>
        <v>Tier 2</v>
      </c>
      <c r="AH278" t="str">
        <f t="shared" si="10"/>
        <v>West Virginia - Tier 2</v>
      </c>
      <c r="AI278" t="str">
        <f t="shared" si="11"/>
        <v>Clearview, Village Of  - Tier 2</v>
      </c>
    </row>
  </sheetData>
  <autoFilter ref="A7:AI278">
    <sortState ref="A8:AI278">
      <sortCondition ref="AG8:AG278"/>
      <sortCondition descending="1" ref="AC8:AC278"/>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Documentation</vt:lpstr>
      <vt:lpstr>Region 3 Risk Data</vt:lpstr>
      <vt:lpstr>CAV Tier 1 Analysis</vt:lpstr>
      <vt:lpstr>Delaware</vt:lpstr>
      <vt:lpstr>DC</vt:lpstr>
      <vt:lpstr>Maryland</vt:lpstr>
      <vt:lpstr>Pennsylvania</vt:lpstr>
      <vt:lpstr>Virginia</vt:lpstr>
      <vt:lpstr>West Virginia</vt:lpstr>
    </vt:vector>
  </TitlesOfParts>
  <Company>AECOM</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phelpss</dc:creator>
  <cp:lastModifiedBy>Fischer, John D</cp:lastModifiedBy>
  <cp:lastPrinted>2010-08-24T18:27:11Z</cp:lastPrinted>
  <dcterms:created xsi:type="dcterms:W3CDTF">2010-02-08T20:38:48Z</dcterms:created>
  <dcterms:modified xsi:type="dcterms:W3CDTF">2016-08-23T16:59:07Z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arkAsFinal">
    <vt:bool>true</vt:bool>
  </property>
</Properties>
</file>